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drawings/drawing4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wesley\Dropbox\work\mfganalytic\data\berry\"/>
    </mc:Choice>
  </mc:AlternateContent>
  <xr:revisionPtr revIDLastSave="0" documentId="13_ncr:1_{DBAA2773-A3EF-4B88-A224-46C9E6C85C6F}" xr6:coauthVersionLast="45" xr6:coauthVersionMax="45" xr10:uidLastSave="{00000000-0000-0000-0000-000000000000}"/>
  <bookViews>
    <workbookView xWindow="28680" yWindow="-120" windowWidth="29040" windowHeight="16440" xr2:uid="{00000000-000D-0000-FFFF-FFFF00000000}"/>
  </bookViews>
  <sheets>
    <sheet name="Schedule" sheetId="773" r:id="rId1"/>
    <sheet name="Way-3" sheetId="755" r:id="rId2"/>
    <sheet name="Way-3 Safety" sheetId="766" state="hidden" r:id="rId3"/>
    <sheet name="Way-4" sheetId="763" r:id="rId4"/>
    <sheet name="Way-4 Safety" sheetId="767" state="hidden" r:id="rId5"/>
    <sheet name="Way-5" sheetId="756" r:id="rId6"/>
    <sheet name="Way-5 Safety" sheetId="768" state="hidden" r:id="rId7"/>
    <sheet name="WAY-6 " sheetId="732" r:id="rId8"/>
    <sheet name="new cycle" sheetId="762" state="hidden" r:id="rId9"/>
    <sheet name="WAY-6 Safety" sheetId="769" state="hidden" r:id="rId10"/>
    <sheet name="WAY-14  4th QTR plan" sheetId="764" state="hidden" r:id="rId11"/>
    <sheet name="WAY-14  Safety" sheetId="770" state="hidden" r:id="rId12"/>
    <sheet name="WAY-14  new cycle system" sheetId="765" state="hidden" r:id="rId13"/>
    <sheet name="WAY-14  new cycle system SSD" sheetId="771" state="hidden" r:id="rId14"/>
    <sheet name="WAY-14  new cycle system (2)" sheetId="772" state="hidden" r:id="rId15"/>
    <sheet name="detail" sheetId="30" r:id="rId16"/>
    <sheet name="run rates 1.09.20" sheetId="710" state="hidden" r:id="rId17"/>
    <sheet name="FCST" sheetId="722" state="hidden" r:id="rId18"/>
    <sheet name="Sheet4" sheetId="530" state="hidden" r:id="rId19"/>
    <sheet name="EREMA" sheetId="608" state="hidden" r:id="rId20"/>
  </sheets>
  <externalReferences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_38_GSM_21__BLACK_SURFACTANT_SB__FD" localSheetId="0">#REF!</definedName>
    <definedName name="_38_GSM_21__BLACK_SURFACTANT_SB__FD" localSheetId="10">#REF!</definedName>
    <definedName name="_38_GSM_21__BLACK_SURFACTANT_SB__FD" localSheetId="12">#REF!</definedName>
    <definedName name="_38_GSM_21__BLACK_SURFACTANT_SB__FD" localSheetId="14">#REF!</definedName>
    <definedName name="_38_GSM_21__BLACK_SURFACTANT_SB__FD" localSheetId="13">#REF!</definedName>
    <definedName name="_38_GSM_21__BLACK_SURFACTANT_SB__FD" localSheetId="11">#REF!</definedName>
    <definedName name="_38_GSM_21__BLACK_SURFACTANT_SB__FD" localSheetId="1">#REF!</definedName>
    <definedName name="_38_GSM_21__BLACK_SURFACTANT_SB__FD" localSheetId="2">#REF!</definedName>
    <definedName name="_38_GSM_21__BLACK_SURFACTANT_SB__FD" localSheetId="3">#REF!</definedName>
    <definedName name="_38_GSM_21__BLACK_SURFACTANT_SB__FD" localSheetId="4">#REF!</definedName>
    <definedName name="_38_GSM_21__BLACK_SURFACTANT_SB__FD" localSheetId="5">#REF!</definedName>
    <definedName name="_38_GSM_21__BLACK_SURFACTANT_SB__FD" localSheetId="6">#REF!</definedName>
    <definedName name="_38_GSM_21__BLACK_SURFACTANT_SB__FD" localSheetId="7">#REF!</definedName>
    <definedName name="_38_GSM_21__BLACK_SURFACTANT_SB__FD" localSheetId="9">#REF!</definedName>
    <definedName name="_38_GSM_21__BLACK_SURFACTANT_SB__FD">#REF!</definedName>
    <definedName name="_xlnm._FilterDatabase" localSheetId="15" hidden="1">detail!$A$1:$O$904</definedName>
    <definedName name="_xlnm._FilterDatabase" localSheetId="0" hidden="1">Schedule!$B$1:$T$361</definedName>
    <definedName name="_xlnm._FilterDatabase" localSheetId="10" hidden="1">'WAY-14  4th QTR plan'!$B$1:$T$81</definedName>
    <definedName name="_xlnm._FilterDatabase" localSheetId="12" hidden="1">'WAY-14  new cycle system'!$B$1:$T$342</definedName>
    <definedName name="_xlnm._FilterDatabase" localSheetId="14" hidden="1">'WAY-14  new cycle system (2)'!$B$1:$T$369</definedName>
    <definedName name="_xlnm._FilterDatabase" localSheetId="13" hidden="1">'WAY-14  new cycle system SSD'!$B$1:$T$322</definedName>
    <definedName name="_xlnm._FilterDatabase" localSheetId="11" hidden="1">'WAY-14  Safety'!$B$1:$T$115</definedName>
    <definedName name="_xlnm._FilterDatabase" localSheetId="1" hidden="1">'Way-3'!$B$1:$S$39</definedName>
    <definedName name="_xlnm._FilterDatabase" localSheetId="2" hidden="1">'Way-3 Safety'!$B$1:$S$34</definedName>
    <definedName name="_xlnm._FilterDatabase" localSheetId="3" hidden="1">'Way-4'!$A$1:$U$84</definedName>
    <definedName name="_xlnm._FilterDatabase" localSheetId="4" hidden="1">'Way-4 Safety'!$A$1:$U$80</definedName>
    <definedName name="_xlnm._FilterDatabase" localSheetId="5" hidden="1">'Way-5'!$A$1:$T$29</definedName>
    <definedName name="_xlnm._FilterDatabase" localSheetId="6" hidden="1">'Way-5 Safety'!$A$1:$T$31</definedName>
    <definedName name="_xlnm._FilterDatabase" localSheetId="7" hidden="1">'WAY-6 '!$A$1:$U$60</definedName>
    <definedName name="_xlnm._FilterDatabase" localSheetId="9" hidden="1">'WAY-6 Safety'!$A$1:$U$58</definedName>
    <definedName name="Catalog">[1]Item_Catalog_Extract!$A:$IV</definedName>
    <definedName name="category">'[2]Item Category Extract 2'!$A$1:$E$6300</definedName>
    <definedName name="Coreinfo" localSheetId="0">#REF!</definedName>
    <definedName name="Coreinfo" localSheetId="10">#REF!</definedName>
    <definedName name="Coreinfo" localSheetId="12">#REF!</definedName>
    <definedName name="Coreinfo" localSheetId="14">#REF!</definedName>
    <definedName name="Coreinfo" localSheetId="13">#REF!</definedName>
    <definedName name="Coreinfo" localSheetId="11">#REF!</definedName>
    <definedName name="Coreinfo" localSheetId="1">#REF!</definedName>
    <definedName name="Coreinfo" localSheetId="2">#REF!</definedName>
    <definedName name="Coreinfo" localSheetId="3">#REF!</definedName>
    <definedName name="Coreinfo" localSheetId="4">#REF!</definedName>
    <definedName name="Coreinfo" localSheetId="5">#REF!</definedName>
    <definedName name="Coreinfo" localSheetId="6">#REF!</definedName>
    <definedName name="Coreinfo" localSheetId="7">#REF!</definedName>
    <definedName name="Coreinfo" localSheetId="9">#REF!</definedName>
    <definedName name="Coreinfo">#REF!</definedName>
    <definedName name="Data" localSheetId="0">#REF!</definedName>
    <definedName name="Data" localSheetId="10">#REF!</definedName>
    <definedName name="Data" localSheetId="12">#REF!</definedName>
    <definedName name="Data" localSheetId="14">#REF!</definedName>
    <definedName name="Data" localSheetId="13">#REF!</definedName>
    <definedName name="Data" localSheetId="11">#REF!</definedName>
    <definedName name="Data" localSheetId="1">#REF!</definedName>
    <definedName name="Data" localSheetId="2">#REF!</definedName>
    <definedName name="Data" localSheetId="3">#REF!</definedName>
    <definedName name="Data" localSheetId="4">#REF!</definedName>
    <definedName name="Data" localSheetId="5">#REF!</definedName>
    <definedName name="Data" localSheetId="6">#REF!</definedName>
    <definedName name="Data" localSheetId="7">#REF!</definedName>
    <definedName name="Data" localSheetId="9">#REF!</definedName>
    <definedName name="Data">#REF!</definedName>
    <definedName name="DETAIL" localSheetId="19">[3]detail!$1:$1048576</definedName>
    <definedName name="DETAIL">detail!$1:$1048576</definedName>
    <definedName name="endday" localSheetId="0">#REF!</definedName>
    <definedName name="endday" localSheetId="10">#REF!</definedName>
    <definedName name="endday" localSheetId="12">#REF!</definedName>
    <definedName name="endday" localSheetId="14">#REF!</definedName>
    <definedName name="endday" localSheetId="13">#REF!</definedName>
    <definedName name="endday" localSheetId="11">#REF!</definedName>
    <definedName name="endday" localSheetId="1">#REF!</definedName>
    <definedName name="endday" localSheetId="2">#REF!</definedName>
    <definedName name="endday" localSheetId="3">#REF!</definedName>
    <definedName name="endday" localSheetId="4">#REF!</definedName>
    <definedName name="endday" localSheetId="5">#REF!</definedName>
    <definedName name="endday" localSheetId="6">#REF!</definedName>
    <definedName name="endday" localSheetId="7">#REF!</definedName>
    <definedName name="endday" localSheetId="9">#REF!</definedName>
    <definedName name="endday">#REF!</definedName>
    <definedName name="Everist" localSheetId="19">'[3]Everist detail'!$1:$1048576</definedName>
    <definedName name="Everist">'[4]Everist detail'!$1:$1048576</definedName>
    <definedName name="Item_Number">[5]Item_Catalog_Extract!$A$1:$E$5031</definedName>
    <definedName name="Line1" localSheetId="0">#REF!</definedName>
    <definedName name="Line1" localSheetId="10">#REF!</definedName>
    <definedName name="Line1" localSheetId="12">#REF!</definedName>
    <definedName name="Line1" localSheetId="14">#REF!</definedName>
    <definedName name="Line1" localSheetId="13">#REF!</definedName>
    <definedName name="Line1" localSheetId="11">#REF!</definedName>
    <definedName name="Line1" localSheetId="1">#REF!</definedName>
    <definedName name="Line1" localSheetId="2">#REF!</definedName>
    <definedName name="Line1" localSheetId="3">#REF!</definedName>
    <definedName name="Line1" localSheetId="4">#REF!</definedName>
    <definedName name="Line1" localSheetId="5">#REF!</definedName>
    <definedName name="Line1" localSheetId="6">#REF!</definedName>
    <definedName name="Line1" localSheetId="7">#REF!</definedName>
    <definedName name="Line1" localSheetId="9">#REF!</definedName>
    <definedName name="Line1">#REF!</definedName>
    <definedName name="Line2" localSheetId="0">#REF!</definedName>
    <definedName name="Line2" localSheetId="10">#REF!</definedName>
    <definedName name="Line2" localSheetId="12">#REF!</definedName>
    <definedName name="Line2" localSheetId="14">#REF!</definedName>
    <definedName name="Line2" localSheetId="13">#REF!</definedName>
    <definedName name="Line2" localSheetId="11">#REF!</definedName>
    <definedName name="Line2" localSheetId="1">#REF!</definedName>
    <definedName name="Line2" localSheetId="2">#REF!</definedName>
    <definedName name="Line2" localSheetId="3">#REF!</definedName>
    <definedName name="Line2" localSheetId="4">#REF!</definedName>
    <definedName name="Line2" localSheetId="5">#REF!</definedName>
    <definedName name="Line2" localSheetId="6">#REF!</definedName>
    <definedName name="Line2" localSheetId="7">#REF!</definedName>
    <definedName name="Line2" localSheetId="9">#REF!</definedName>
    <definedName name="Line2">#REF!</definedName>
    <definedName name="Line4" localSheetId="0">#REF!</definedName>
    <definedName name="Line4" localSheetId="10">#REF!</definedName>
    <definedName name="Line4" localSheetId="12">#REF!</definedName>
    <definedName name="Line4" localSheetId="14">#REF!</definedName>
    <definedName name="Line4" localSheetId="13">#REF!</definedName>
    <definedName name="Line4" localSheetId="11">#REF!</definedName>
    <definedName name="Line4" localSheetId="1">#REF!</definedName>
    <definedName name="Line4" localSheetId="2">#REF!</definedName>
    <definedName name="Line4" localSheetId="3">#REF!</definedName>
    <definedName name="Line4" localSheetId="4">#REF!</definedName>
    <definedName name="Line4" localSheetId="5">#REF!</definedName>
    <definedName name="Line4" localSheetId="6">#REF!</definedName>
    <definedName name="Line4" localSheetId="7">#REF!</definedName>
    <definedName name="Line4" localSheetId="9">#REF!</definedName>
    <definedName name="Line4">#REF!</definedName>
    <definedName name="Line5" localSheetId="0">#REF!</definedName>
    <definedName name="Line5" localSheetId="10">#REF!</definedName>
    <definedName name="Line5" localSheetId="12">#REF!</definedName>
    <definedName name="Line5" localSheetId="14">#REF!</definedName>
    <definedName name="Line5" localSheetId="13">#REF!</definedName>
    <definedName name="Line5" localSheetId="11">#REF!</definedName>
    <definedName name="Line5" localSheetId="1">#REF!</definedName>
    <definedName name="Line5" localSheetId="2">#REF!</definedName>
    <definedName name="Line5" localSheetId="3">#REF!</definedName>
    <definedName name="Line5" localSheetId="4">#REF!</definedName>
    <definedName name="Line5" localSheetId="5">#REF!</definedName>
    <definedName name="Line5" localSheetId="6">#REF!</definedName>
    <definedName name="Line5" localSheetId="7">#REF!</definedName>
    <definedName name="Line5" localSheetId="9">#REF!</definedName>
    <definedName name="Line5">#REF!</definedName>
    <definedName name="_xlnm.Print_Area" localSheetId="8">'new cycle'!$A$1:$A$28</definedName>
    <definedName name="_xlnm.Print_Area" localSheetId="18">Sheet4!$A$1:$D$18</definedName>
    <definedName name="_xlnm.Print_Area" localSheetId="10">'WAY-14  4th QTR plan'!$A$1:$U$16</definedName>
    <definedName name="_xlnm.Print_Area" localSheetId="11">'WAY-14  Safety'!$A$1:$U$50</definedName>
    <definedName name="_xlnm.Print_Area" localSheetId="7">'WAY-6 '!$A$1:$U$63</definedName>
    <definedName name="_xlnm.Print_Titles" localSheetId="15">detail!$1:$1</definedName>
    <definedName name="_xlnm.Print_Titles" localSheetId="0">Schedule!$1:$1</definedName>
    <definedName name="_xlnm.Print_Titles" localSheetId="10">'WAY-14  4th QTR plan'!$1:$1</definedName>
    <definedName name="_xlnm.Print_Titles" localSheetId="12">'WAY-14  new cycle system'!$1:$1</definedName>
    <definedName name="_xlnm.Print_Titles" localSheetId="14">'WAY-14  new cycle system (2)'!$1:$1</definedName>
    <definedName name="_xlnm.Print_Titles" localSheetId="13">'WAY-14  new cycle system SSD'!$1:$1</definedName>
    <definedName name="_xlnm.Print_Titles" localSheetId="11">'WAY-14  Safety'!$1:$1</definedName>
    <definedName name="_xlnm.Print_Titles" localSheetId="1">'Way-3'!$1:$1</definedName>
    <definedName name="_xlnm.Print_Titles" localSheetId="2">'Way-3 Safety'!$1:$1</definedName>
    <definedName name="_xlnm.Print_Titles" localSheetId="3">'Way-4'!$1:$1</definedName>
    <definedName name="_xlnm.Print_Titles" localSheetId="4">'Way-4 Safety'!$1:$1</definedName>
    <definedName name="_xlnm.Print_Titles" localSheetId="5">'Way-5'!$1:$1</definedName>
    <definedName name="_xlnm.Print_Titles" localSheetId="6">'Way-5 Safety'!$1:$1</definedName>
    <definedName name="_xlnm.Print_Titles" localSheetId="7">'WAY-6 '!$1:$1</definedName>
    <definedName name="_xlnm.Print_Titles" localSheetId="9">'WAY-6 Safety'!$1:$1</definedName>
    <definedName name="Query" localSheetId="0">#REF!</definedName>
    <definedName name="Query" localSheetId="10">#REF!</definedName>
    <definedName name="Query" localSheetId="12">#REF!</definedName>
    <definedName name="Query" localSheetId="14">#REF!</definedName>
    <definedName name="Query" localSheetId="13">#REF!</definedName>
    <definedName name="Query" localSheetId="11">#REF!</definedName>
    <definedName name="Query" localSheetId="1">#REF!</definedName>
    <definedName name="Query" localSheetId="2">#REF!</definedName>
    <definedName name="Query" localSheetId="3">#REF!</definedName>
    <definedName name="Query" localSheetId="4">#REF!</definedName>
    <definedName name="Query" localSheetId="5">#REF!</definedName>
    <definedName name="Query" localSheetId="6">#REF!</definedName>
    <definedName name="Query" localSheetId="7">#REF!</definedName>
    <definedName name="Query" localSheetId="9">#REF!</definedName>
    <definedName name="Query">#REF!</definedName>
    <definedName name="Reference">[1]Reference_List!$A:$IV</definedName>
    <definedName name="Report" localSheetId="0">#REF!</definedName>
    <definedName name="Report" localSheetId="10">#REF!</definedName>
    <definedName name="Report" localSheetId="12">#REF!</definedName>
    <definedName name="Report" localSheetId="14">#REF!</definedName>
    <definedName name="Report" localSheetId="13">#REF!</definedName>
    <definedName name="Report" localSheetId="11">#REF!</definedName>
    <definedName name="Report" localSheetId="1">#REF!</definedName>
    <definedName name="Report" localSheetId="2">#REF!</definedName>
    <definedName name="Report" localSheetId="3">#REF!</definedName>
    <definedName name="Report" localSheetId="4">#REF!</definedName>
    <definedName name="Report" localSheetId="5">#REF!</definedName>
    <definedName name="Report" localSheetId="6">#REF!</definedName>
    <definedName name="Report" localSheetId="7">#REF!</definedName>
    <definedName name="Report" localSheetId="9">#REF!</definedName>
    <definedName name="Report">#REF!</definedName>
    <definedName name="ThruputLine1" localSheetId="0">#REF!</definedName>
    <definedName name="ThruputLine1" localSheetId="10">#REF!</definedName>
    <definedName name="ThruputLine1" localSheetId="12">#REF!</definedName>
    <definedName name="ThruputLine1" localSheetId="14">#REF!</definedName>
    <definedName name="ThruputLine1" localSheetId="13">#REF!</definedName>
    <definedName name="ThruputLine1" localSheetId="11">#REF!</definedName>
    <definedName name="ThruputLine1" localSheetId="1">#REF!</definedName>
    <definedName name="ThruputLine1" localSheetId="2">#REF!</definedName>
    <definedName name="ThruputLine1" localSheetId="3">#REF!</definedName>
    <definedName name="ThruputLine1" localSheetId="4">#REF!</definedName>
    <definedName name="ThruputLine1" localSheetId="5">#REF!</definedName>
    <definedName name="ThruputLine1" localSheetId="6">#REF!</definedName>
    <definedName name="ThruputLine1" localSheetId="7">#REF!</definedName>
    <definedName name="ThruputLine1" localSheetId="9">#REF!</definedName>
    <definedName name="ThruputLine1">#REF!</definedName>
    <definedName name="ThruputLine2" localSheetId="0">#REF!</definedName>
    <definedName name="ThruputLine2" localSheetId="10">#REF!</definedName>
    <definedName name="ThruputLine2" localSheetId="12">#REF!</definedName>
    <definedName name="ThruputLine2" localSheetId="14">#REF!</definedName>
    <definedName name="ThruputLine2" localSheetId="13">#REF!</definedName>
    <definedName name="ThruputLine2" localSheetId="11">#REF!</definedName>
    <definedName name="ThruputLine2" localSheetId="1">#REF!</definedName>
    <definedName name="ThruputLine2" localSheetId="2">#REF!</definedName>
    <definedName name="ThruputLine2" localSheetId="3">#REF!</definedName>
    <definedName name="ThruputLine2" localSheetId="4">#REF!</definedName>
    <definedName name="ThruputLine2" localSheetId="5">#REF!</definedName>
    <definedName name="ThruputLine2" localSheetId="6">#REF!</definedName>
    <definedName name="ThruputLine2" localSheetId="7">#REF!</definedName>
    <definedName name="ThruputLine2" localSheetId="9">#REF!</definedName>
    <definedName name="ThruputLine2">#REF!</definedName>
    <definedName name="ThruputLine4" localSheetId="0">#REF!</definedName>
    <definedName name="ThruputLine4" localSheetId="10">#REF!</definedName>
    <definedName name="ThruputLine4" localSheetId="12">#REF!</definedName>
    <definedName name="ThruputLine4" localSheetId="14">#REF!</definedName>
    <definedName name="ThruputLine4" localSheetId="13">#REF!</definedName>
    <definedName name="ThruputLine4" localSheetId="11">#REF!</definedName>
    <definedName name="ThruputLine4" localSheetId="1">#REF!</definedName>
    <definedName name="ThruputLine4" localSheetId="2">#REF!</definedName>
    <definedName name="ThruputLine4" localSheetId="3">#REF!</definedName>
    <definedName name="ThruputLine4" localSheetId="4">#REF!</definedName>
    <definedName name="ThruputLine4" localSheetId="5">#REF!</definedName>
    <definedName name="ThruputLine4" localSheetId="6">#REF!</definedName>
    <definedName name="ThruputLine4" localSheetId="7">#REF!</definedName>
    <definedName name="ThruputLine4" localSheetId="9">#REF!</definedName>
    <definedName name="ThruputLine4">#REF!</definedName>
    <definedName name="ThruputLine5" localSheetId="0">#REF!</definedName>
    <definedName name="ThruputLine5" localSheetId="10">#REF!</definedName>
    <definedName name="ThruputLine5" localSheetId="12">#REF!</definedName>
    <definedName name="ThruputLine5" localSheetId="14">#REF!</definedName>
    <definedName name="ThruputLine5" localSheetId="13">#REF!</definedName>
    <definedName name="ThruputLine5" localSheetId="11">#REF!</definedName>
    <definedName name="ThruputLine5" localSheetId="1">#REF!</definedName>
    <definedName name="ThruputLine5" localSheetId="2">#REF!</definedName>
    <definedName name="ThruputLine5" localSheetId="3">#REF!</definedName>
    <definedName name="ThruputLine5" localSheetId="4">#REF!</definedName>
    <definedName name="ThruputLine5" localSheetId="5">#REF!</definedName>
    <definedName name="ThruputLine5" localSheetId="6">#REF!</definedName>
    <definedName name="ThruputLine5" localSheetId="7">#REF!</definedName>
    <definedName name="ThruputLine5" localSheetId="9">#REF!</definedName>
    <definedName name="ThruputLine5">#REF!</definedName>
    <definedName name="weeks" localSheetId="0">#REF!</definedName>
    <definedName name="weeks" localSheetId="10">#REF!</definedName>
    <definedName name="weeks" localSheetId="12">#REF!</definedName>
    <definedName name="weeks" localSheetId="14">#REF!</definedName>
    <definedName name="weeks" localSheetId="13">#REF!</definedName>
    <definedName name="weeks" localSheetId="11">#REF!</definedName>
    <definedName name="weeks" localSheetId="1">#REF!</definedName>
    <definedName name="weeks" localSheetId="2">#REF!</definedName>
    <definedName name="weeks" localSheetId="3">#REF!</definedName>
    <definedName name="weeks" localSheetId="4">#REF!</definedName>
    <definedName name="weeks" localSheetId="5">#REF!</definedName>
    <definedName name="weeks" localSheetId="6">#REF!</definedName>
    <definedName name="weeks" localSheetId="7">#REF!</definedName>
    <definedName name="weeks" localSheetId="9">#REF!</definedName>
    <definedName name="weeks">#REF!</definedName>
    <definedName name="xyz">[6]detail!$A:$IV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Q36" i="773" l="1"/>
  <c r="Q233" i="773"/>
  <c r="P233" i="773" s="1"/>
  <c r="O233" i="773"/>
  <c r="N233" i="773"/>
  <c r="M233" i="773"/>
  <c r="K233" i="773"/>
  <c r="J233" i="773"/>
  <c r="I233" i="773"/>
  <c r="G233" i="773"/>
  <c r="F233" i="773"/>
  <c r="C233" i="773"/>
  <c r="Q55" i="763"/>
  <c r="P55" i="763" s="1"/>
  <c r="O55" i="763"/>
  <c r="N55" i="763"/>
  <c r="M55" i="763"/>
  <c r="K55" i="763"/>
  <c r="J55" i="763"/>
  <c r="I55" i="763"/>
  <c r="G55" i="763"/>
  <c r="F55" i="763"/>
  <c r="C55" i="763"/>
  <c r="A2" i="773"/>
  <c r="Q273" i="773" l="1"/>
  <c r="P273" i="773" s="1"/>
  <c r="O273" i="773"/>
  <c r="N273" i="773"/>
  <c r="M273" i="773"/>
  <c r="K273" i="773"/>
  <c r="J273" i="773"/>
  <c r="I273" i="773"/>
  <c r="G273" i="773"/>
  <c r="F273" i="773"/>
  <c r="C273" i="773"/>
  <c r="Q272" i="773"/>
  <c r="P272" i="773" s="1"/>
  <c r="O272" i="773"/>
  <c r="N272" i="773"/>
  <c r="M272" i="773"/>
  <c r="K272" i="773"/>
  <c r="J272" i="773"/>
  <c r="I272" i="773"/>
  <c r="G272" i="773"/>
  <c r="F272" i="773"/>
  <c r="C272" i="773"/>
  <c r="Q271" i="773"/>
  <c r="P271" i="773" s="1"/>
  <c r="O271" i="773"/>
  <c r="N271" i="773"/>
  <c r="M271" i="773"/>
  <c r="K271" i="773"/>
  <c r="J271" i="773"/>
  <c r="I271" i="773"/>
  <c r="G271" i="773"/>
  <c r="F271" i="773"/>
  <c r="C271" i="773"/>
  <c r="Q270" i="773"/>
  <c r="P270" i="773" s="1"/>
  <c r="O270" i="773"/>
  <c r="N270" i="773"/>
  <c r="M270" i="773"/>
  <c r="K270" i="773"/>
  <c r="J270" i="773"/>
  <c r="I270" i="773"/>
  <c r="G270" i="773"/>
  <c r="F270" i="773"/>
  <c r="C270" i="773"/>
  <c r="Q274" i="773"/>
  <c r="P274" i="773" s="1"/>
  <c r="O274" i="773"/>
  <c r="N274" i="773"/>
  <c r="M274" i="773"/>
  <c r="K274" i="773"/>
  <c r="J274" i="773"/>
  <c r="I274" i="773"/>
  <c r="G274" i="773"/>
  <c r="F274" i="773"/>
  <c r="C274" i="773"/>
  <c r="Q269" i="773"/>
  <c r="P269" i="773" s="1"/>
  <c r="O269" i="773"/>
  <c r="N269" i="773"/>
  <c r="M269" i="773"/>
  <c r="K269" i="773"/>
  <c r="J269" i="773"/>
  <c r="I269" i="773"/>
  <c r="G269" i="773"/>
  <c r="F269" i="773"/>
  <c r="C269" i="773"/>
  <c r="Q33" i="773"/>
  <c r="P33" i="773" s="1"/>
  <c r="O33" i="773"/>
  <c r="N33" i="773"/>
  <c r="M33" i="773"/>
  <c r="K33" i="773"/>
  <c r="J33" i="773"/>
  <c r="I33" i="773"/>
  <c r="G33" i="773"/>
  <c r="F33" i="773"/>
  <c r="C33" i="773"/>
  <c r="Q277" i="773"/>
  <c r="P277" i="773" s="1"/>
  <c r="O277" i="773"/>
  <c r="N277" i="773"/>
  <c r="M277" i="773"/>
  <c r="K277" i="773"/>
  <c r="J277" i="773"/>
  <c r="I277" i="773"/>
  <c r="G277" i="773"/>
  <c r="F277" i="773"/>
  <c r="C277" i="773"/>
  <c r="Q217" i="773"/>
  <c r="P217" i="773" s="1"/>
  <c r="O217" i="773"/>
  <c r="N217" i="773"/>
  <c r="M217" i="773"/>
  <c r="K217" i="773"/>
  <c r="J217" i="773"/>
  <c r="I217" i="773"/>
  <c r="G217" i="773"/>
  <c r="F217" i="773"/>
  <c r="C217" i="773"/>
  <c r="Q153" i="773"/>
  <c r="P153" i="773" s="1"/>
  <c r="O153" i="773"/>
  <c r="N153" i="773"/>
  <c r="M153" i="773"/>
  <c r="K153" i="773"/>
  <c r="J153" i="773"/>
  <c r="I153" i="773"/>
  <c r="G153" i="773"/>
  <c r="F153" i="773"/>
  <c r="C153" i="773"/>
  <c r="Q148" i="773"/>
  <c r="P148" i="773" s="1"/>
  <c r="O148" i="773"/>
  <c r="N148" i="773"/>
  <c r="M148" i="773"/>
  <c r="K148" i="773"/>
  <c r="J148" i="773"/>
  <c r="I148" i="773"/>
  <c r="G148" i="773"/>
  <c r="F148" i="773"/>
  <c r="C148" i="773"/>
  <c r="Q223" i="773"/>
  <c r="P223" i="773" s="1"/>
  <c r="O223" i="773"/>
  <c r="N223" i="773"/>
  <c r="M223" i="773"/>
  <c r="K223" i="773"/>
  <c r="J223" i="773"/>
  <c r="I223" i="773"/>
  <c r="G223" i="773"/>
  <c r="F223" i="773"/>
  <c r="C223" i="773"/>
  <c r="Q222" i="773"/>
  <c r="P222" i="773" s="1"/>
  <c r="O222" i="773"/>
  <c r="N222" i="773"/>
  <c r="M222" i="773"/>
  <c r="K222" i="773"/>
  <c r="J222" i="773"/>
  <c r="I222" i="773"/>
  <c r="G222" i="773"/>
  <c r="F222" i="773"/>
  <c r="C222" i="773"/>
  <c r="Q143" i="773"/>
  <c r="P143" i="773" s="1"/>
  <c r="O143" i="773"/>
  <c r="N143" i="773"/>
  <c r="M143" i="773"/>
  <c r="K143" i="773"/>
  <c r="J143" i="773"/>
  <c r="I143" i="773"/>
  <c r="G143" i="773"/>
  <c r="F143" i="773"/>
  <c r="C143" i="773"/>
  <c r="Q300" i="773"/>
  <c r="P300" i="773" s="1"/>
  <c r="O300" i="773"/>
  <c r="N300" i="773"/>
  <c r="M300" i="773"/>
  <c r="K300" i="773"/>
  <c r="J300" i="773"/>
  <c r="I300" i="773"/>
  <c r="G300" i="773"/>
  <c r="F300" i="773"/>
  <c r="C300" i="773"/>
  <c r="Q299" i="773"/>
  <c r="P299" i="773" s="1"/>
  <c r="O299" i="773"/>
  <c r="N299" i="773"/>
  <c r="M299" i="773"/>
  <c r="K299" i="773"/>
  <c r="J299" i="773"/>
  <c r="I299" i="773"/>
  <c r="G299" i="773"/>
  <c r="F299" i="773"/>
  <c r="C299" i="773"/>
  <c r="Q298" i="773"/>
  <c r="P298" i="773" s="1"/>
  <c r="O298" i="773"/>
  <c r="N298" i="773"/>
  <c r="M298" i="773"/>
  <c r="K298" i="773"/>
  <c r="J298" i="773"/>
  <c r="I298" i="773"/>
  <c r="G298" i="773"/>
  <c r="F298" i="773"/>
  <c r="C298" i="773"/>
  <c r="P36" i="773"/>
  <c r="O36" i="773"/>
  <c r="N36" i="773"/>
  <c r="M36" i="773"/>
  <c r="K36" i="773"/>
  <c r="J36" i="773"/>
  <c r="I36" i="773"/>
  <c r="G36" i="773"/>
  <c r="F36" i="773"/>
  <c r="C36" i="773"/>
  <c r="Q228" i="773"/>
  <c r="P228" i="773" s="1"/>
  <c r="O228" i="773"/>
  <c r="N228" i="773"/>
  <c r="M228" i="773"/>
  <c r="K228" i="773"/>
  <c r="J228" i="773"/>
  <c r="I228" i="773"/>
  <c r="G228" i="773"/>
  <c r="F228" i="773"/>
  <c r="C228" i="773"/>
  <c r="Q180" i="773"/>
  <c r="P180" i="773" s="1"/>
  <c r="O180" i="773"/>
  <c r="N180" i="773"/>
  <c r="M180" i="773"/>
  <c r="K180" i="773"/>
  <c r="J180" i="773"/>
  <c r="I180" i="773"/>
  <c r="G180" i="773"/>
  <c r="F180" i="773"/>
  <c r="C180" i="773"/>
  <c r="Q176" i="773"/>
  <c r="P176" i="773" s="1"/>
  <c r="O176" i="773"/>
  <c r="N176" i="773"/>
  <c r="M176" i="773"/>
  <c r="K176" i="773"/>
  <c r="J176" i="773"/>
  <c r="I176" i="773"/>
  <c r="G176" i="773"/>
  <c r="F176" i="773"/>
  <c r="C176" i="773"/>
  <c r="Q174" i="773"/>
  <c r="P174" i="773" s="1"/>
  <c r="O174" i="773"/>
  <c r="N174" i="773"/>
  <c r="M174" i="773"/>
  <c r="K174" i="773"/>
  <c r="J174" i="773"/>
  <c r="I174" i="773"/>
  <c r="G174" i="773"/>
  <c r="F174" i="773"/>
  <c r="C174" i="773"/>
  <c r="Q172" i="773"/>
  <c r="P172" i="773" s="1"/>
  <c r="O172" i="773"/>
  <c r="N172" i="773"/>
  <c r="M172" i="773"/>
  <c r="K172" i="773"/>
  <c r="J172" i="773"/>
  <c r="I172" i="773"/>
  <c r="G172" i="773"/>
  <c r="F172" i="773"/>
  <c r="C172" i="773"/>
  <c r="Q164" i="773"/>
  <c r="P164" i="773" s="1"/>
  <c r="O164" i="773"/>
  <c r="N164" i="773"/>
  <c r="M164" i="773"/>
  <c r="K164" i="773"/>
  <c r="J164" i="773"/>
  <c r="I164" i="773"/>
  <c r="G164" i="773"/>
  <c r="F164" i="773"/>
  <c r="C164" i="773"/>
  <c r="Q163" i="773"/>
  <c r="P163" i="773" s="1"/>
  <c r="O163" i="773"/>
  <c r="N163" i="773"/>
  <c r="M163" i="773"/>
  <c r="K163" i="773"/>
  <c r="J163" i="773"/>
  <c r="I163" i="773"/>
  <c r="G163" i="773"/>
  <c r="F163" i="773"/>
  <c r="C163" i="773"/>
  <c r="Q162" i="773"/>
  <c r="P162" i="773" s="1"/>
  <c r="O162" i="773"/>
  <c r="N162" i="773"/>
  <c r="M162" i="773"/>
  <c r="K162" i="773"/>
  <c r="J162" i="773"/>
  <c r="I162" i="773"/>
  <c r="G162" i="773"/>
  <c r="F162" i="773"/>
  <c r="C162" i="773"/>
  <c r="A2" i="732"/>
  <c r="A2" i="756" l="1"/>
  <c r="A2" i="755"/>
  <c r="A2" i="763"/>
  <c r="Q42" i="773" l="1"/>
  <c r="P42" i="773" s="1"/>
  <c r="O42" i="773"/>
  <c r="N42" i="773"/>
  <c r="M42" i="773"/>
  <c r="K42" i="773"/>
  <c r="J42" i="773"/>
  <c r="I42" i="773"/>
  <c r="G42" i="773"/>
  <c r="F42" i="773"/>
  <c r="C42" i="773"/>
  <c r="Q41" i="773"/>
  <c r="P41" i="773" s="1"/>
  <c r="O41" i="773"/>
  <c r="N41" i="773"/>
  <c r="M41" i="773"/>
  <c r="K41" i="773"/>
  <c r="J41" i="773"/>
  <c r="I41" i="773"/>
  <c r="G41" i="773"/>
  <c r="F41" i="773"/>
  <c r="C41" i="773"/>
  <c r="B635" i="30"/>
  <c r="B634" i="30"/>
  <c r="B636" i="30"/>
  <c r="Q40" i="773"/>
  <c r="P40" i="773" s="1"/>
  <c r="O40" i="773"/>
  <c r="N40" i="773"/>
  <c r="M40" i="773"/>
  <c r="K40" i="773"/>
  <c r="J40" i="773"/>
  <c r="I40" i="773"/>
  <c r="G40" i="773"/>
  <c r="F40" i="773"/>
  <c r="C40" i="773"/>
  <c r="Q39" i="773"/>
  <c r="P39" i="773" s="1"/>
  <c r="O39" i="773"/>
  <c r="N39" i="773"/>
  <c r="M39" i="773"/>
  <c r="K39" i="773"/>
  <c r="J39" i="773"/>
  <c r="I39" i="773"/>
  <c r="G39" i="773"/>
  <c r="F39" i="773"/>
  <c r="C39" i="773"/>
  <c r="Q38" i="773"/>
  <c r="P38" i="773" s="1"/>
  <c r="O38" i="773"/>
  <c r="N38" i="773"/>
  <c r="M38" i="773"/>
  <c r="K38" i="773"/>
  <c r="J38" i="773"/>
  <c r="I38" i="773"/>
  <c r="G38" i="773"/>
  <c r="F38" i="773"/>
  <c r="C38" i="773"/>
  <c r="Q360" i="773"/>
  <c r="P360" i="773" s="1"/>
  <c r="O360" i="773"/>
  <c r="N360" i="773"/>
  <c r="M360" i="773"/>
  <c r="K360" i="773"/>
  <c r="J360" i="773"/>
  <c r="I360" i="773"/>
  <c r="G360" i="773"/>
  <c r="F360" i="773"/>
  <c r="C360" i="773"/>
  <c r="Q359" i="773"/>
  <c r="P359" i="773" s="1"/>
  <c r="O359" i="773"/>
  <c r="N359" i="773"/>
  <c r="M359" i="773"/>
  <c r="K359" i="773"/>
  <c r="J359" i="773"/>
  <c r="I359" i="773"/>
  <c r="G359" i="773"/>
  <c r="F359" i="773"/>
  <c r="C359" i="773"/>
  <c r="Q357" i="773"/>
  <c r="P357" i="773" s="1"/>
  <c r="O357" i="773"/>
  <c r="N357" i="773"/>
  <c r="M357" i="773"/>
  <c r="K357" i="773"/>
  <c r="J357" i="773"/>
  <c r="I357" i="773"/>
  <c r="G357" i="773"/>
  <c r="F357" i="773"/>
  <c r="C357" i="773"/>
  <c r="Q355" i="773"/>
  <c r="P355" i="773" s="1"/>
  <c r="O355" i="773"/>
  <c r="N355" i="773"/>
  <c r="M355" i="773"/>
  <c r="K355" i="773"/>
  <c r="J355" i="773"/>
  <c r="I355" i="773"/>
  <c r="C355" i="773"/>
  <c r="Q353" i="773"/>
  <c r="P353" i="773" s="1"/>
  <c r="O353" i="773"/>
  <c r="N353" i="773"/>
  <c r="M353" i="773"/>
  <c r="K353" i="773"/>
  <c r="J353" i="773"/>
  <c r="I353" i="773"/>
  <c r="G353" i="773"/>
  <c r="F353" i="773"/>
  <c r="C353" i="773"/>
  <c r="Q350" i="773"/>
  <c r="P350" i="773" s="1"/>
  <c r="O350" i="773"/>
  <c r="N350" i="773"/>
  <c r="M350" i="773"/>
  <c r="K350" i="773"/>
  <c r="J350" i="773"/>
  <c r="I350" i="773"/>
  <c r="G350" i="773"/>
  <c r="F350" i="773"/>
  <c r="C350" i="773"/>
  <c r="Q348" i="773"/>
  <c r="P348" i="773" s="1"/>
  <c r="O348" i="773"/>
  <c r="N348" i="773"/>
  <c r="M348" i="773"/>
  <c r="K348" i="773"/>
  <c r="J348" i="773"/>
  <c r="I348" i="773"/>
  <c r="G348" i="773"/>
  <c r="F348" i="773"/>
  <c r="C348" i="773"/>
  <c r="Q346" i="773"/>
  <c r="P346" i="773" s="1"/>
  <c r="O346" i="773"/>
  <c r="N346" i="773"/>
  <c r="M346" i="773"/>
  <c r="K346" i="773"/>
  <c r="J346" i="773"/>
  <c r="I346" i="773"/>
  <c r="C346" i="773"/>
  <c r="Q344" i="773"/>
  <c r="P344" i="773" s="1"/>
  <c r="O344" i="773"/>
  <c r="N344" i="773"/>
  <c r="M344" i="773"/>
  <c r="K344" i="773"/>
  <c r="J344" i="773"/>
  <c r="I344" i="773"/>
  <c r="G344" i="773"/>
  <c r="F344" i="773"/>
  <c r="C344" i="773"/>
  <c r="Q342" i="773"/>
  <c r="P342" i="773" s="1"/>
  <c r="O342" i="773"/>
  <c r="N342" i="773"/>
  <c r="M342" i="773"/>
  <c r="K342" i="773"/>
  <c r="J342" i="773"/>
  <c r="I342" i="773"/>
  <c r="G342" i="773"/>
  <c r="F342" i="773"/>
  <c r="C342" i="773"/>
  <c r="Q339" i="773"/>
  <c r="P339" i="773" s="1"/>
  <c r="O339" i="773"/>
  <c r="N339" i="773"/>
  <c r="M339" i="773"/>
  <c r="K339" i="773"/>
  <c r="J339" i="773"/>
  <c r="I339" i="773"/>
  <c r="G339" i="773"/>
  <c r="F339" i="773"/>
  <c r="C339" i="773"/>
  <c r="Q337" i="773"/>
  <c r="P337" i="773" s="1"/>
  <c r="O337" i="773"/>
  <c r="N337" i="773"/>
  <c r="M337" i="773"/>
  <c r="K337" i="773"/>
  <c r="J337" i="773"/>
  <c r="I337" i="773"/>
  <c r="G337" i="773"/>
  <c r="F337" i="773"/>
  <c r="C337" i="773"/>
  <c r="Q336" i="773"/>
  <c r="P336" i="773" s="1"/>
  <c r="O336" i="773"/>
  <c r="N336" i="773"/>
  <c r="M336" i="773"/>
  <c r="K336" i="773"/>
  <c r="J336" i="773"/>
  <c r="I336" i="773"/>
  <c r="G336" i="773"/>
  <c r="F336" i="773"/>
  <c r="C336" i="773"/>
  <c r="Q334" i="773"/>
  <c r="P334" i="773" s="1"/>
  <c r="O334" i="773"/>
  <c r="N334" i="773"/>
  <c r="M334" i="773"/>
  <c r="K334" i="773"/>
  <c r="J334" i="773"/>
  <c r="I334" i="773"/>
  <c r="G334" i="773"/>
  <c r="F334" i="773"/>
  <c r="C334" i="773"/>
  <c r="Q332" i="773"/>
  <c r="P332" i="773" s="1"/>
  <c r="O332" i="773"/>
  <c r="N332" i="773"/>
  <c r="M332" i="773"/>
  <c r="K332" i="773"/>
  <c r="J332" i="773"/>
  <c r="I332" i="773"/>
  <c r="C332" i="773"/>
  <c r="Q330" i="773"/>
  <c r="P330" i="773" s="1"/>
  <c r="O330" i="773"/>
  <c r="N330" i="773"/>
  <c r="M330" i="773"/>
  <c r="K330" i="773"/>
  <c r="J330" i="773"/>
  <c r="I330" i="773"/>
  <c r="G330" i="773"/>
  <c r="F330" i="773"/>
  <c r="C330" i="773"/>
  <c r="Q329" i="773"/>
  <c r="P329" i="773" s="1"/>
  <c r="O329" i="773"/>
  <c r="N329" i="773"/>
  <c r="M329" i="773"/>
  <c r="K329" i="773"/>
  <c r="J329" i="773"/>
  <c r="I329" i="773"/>
  <c r="G329" i="773"/>
  <c r="F329" i="773"/>
  <c r="C329" i="773"/>
  <c r="Q328" i="773"/>
  <c r="P328" i="773" s="1"/>
  <c r="O328" i="773"/>
  <c r="N328" i="773"/>
  <c r="M328" i="773"/>
  <c r="K328" i="773"/>
  <c r="J328" i="773"/>
  <c r="I328" i="773"/>
  <c r="G328" i="773"/>
  <c r="F328" i="773"/>
  <c r="C328" i="773"/>
  <c r="Q327" i="773"/>
  <c r="P327" i="773" s="1"/>
  <c r="O327" i="773"/>
  <c r="N327" i="773"/>
  <c r="M327" i="773"/>
  <c r="K327" i="773"/>
  <c r="J327" i="773"/>
  <c r="I327" i="773"/>
  <c r="G327" i="773"/>
  <c r="F327" i="773"/>
  <c r="C327" i="773"/>
  <c r="Q325" i="773"/>
  <c r="P325" i="773" s="1"/>
  <c r="O325" i="773"/>
  <c r="N325" i="773"/>
  <c r="M325" i="773"/>
  <c r="K325" i="773"/>
  <c r="J325" i="773"/>
  <c r="I325" i="773"/>
  <c r="G325" i="773"/>
  <c r="F325" i="773"/>
  <c r="C325" i="773"/>
  <c r="Q323" i="773"/>
  <c r="P323" i="773" s="1"/>
  <c r="O323" i="773"/>
  <c r="N323" i="773"/>
  <c r="M323" i="773"/>
  <c r="K323" i="773"/>
  <c r="J323" i="773"/>
  <c r="I323" i="773"/>
  <c r="G323" i="773"/>
  <c r="F323" i="773"/>
  <c r="C323" i="773"/>
  <c r="Q321" i="773"/>
  <c r="P321" i="773" s="1"/>
  <c r="O321" i="773"/>
  <c r="N321" i="773"/>
  <c r="M321" i="773"/>
  <c r="K321" i="773"/>
  <c r="J321" i="773"/>
  <c r="I321" i="773"/>
  <c r="G321" i="773"/>
  <c r="F321" i="773"/>
  <c r="C321" i="773"/>
  <c r="Q319" i="773"/>
  <c r="P319" i="773" s="1"/>
  <c r="O319" i="773"/>
  <c r="N319" i="773"/>
  <c r="M319" i="773"/>
  <c r="K319" i="773"/>
  <c r="J319" i="773"/>
  <c r="I319" i="773"/>
  <c r="G319" i="773"/>
  <c r="F319" i="773"/>
  <c r="C319" i="773"/>
  <c r="Q317" i="773"/>
  <c r="P317" i="773" s="1"/>
  <c r="O317" i="773"/>
  <c r="N317" i="773"/>
  <c r="M317" i="773"/>
  <c r="K317" i="773"/>
  <c r="J317" i="773"/>
  <c r="I317" i="773"/>
  <c r="G317" i="773"/>
  <c r="F317" i="773"/>
  <c r="C317" i="773"/>
  <c r="Q315" i="773"/>
  <c r="P315" i="773" s="1"/>
  <c r="O315" i="773"/>
  <c r="N315" i="773"/>
  <c r="M315" i="773"/>
  <c r="K315" i="773"/>
  <c r="J315" i="773"/>
  <c r="I315" i="773"/>
  <c r="G315" i="773"/>
  <c r="F315" i="773"/>
  <c r="C315" i="773"/>
  <c r="Q313" i="773"/>
  <c r="P313" i="773" s="1"/>
  <c r="O313" i="773"/>
  <c r="N313" i="773"/>
  <c r="M313" i="773"/>
  <c r="K313" i="773"/>
  <c r="J313" i="773"/>
  <c r="I313" i="773"/>
  <c r="G313" i="773"/>
  <c r="F313" i="773"/>
  <c r="C313" i="773"/>
  <c r="Q311" i="773"/>
  <c r="P311" i="773" s="1"/>
  <c r="O311" i="773"/>
  <c r="N311" i="773"/>
  <c r="M311" i="773"/>
  <c r="K311" i="773"/>
  <c r="J311" i="773"/>
  <c r="I311" i="773"/>
  <c r="G311" i="773"/>
  <c r="F311" i="773"/>
  <c r="C311" i="773"/>
  <c r="Q303" i="773"/>
  <c r="P303" i="773" s="1"/>
  <c r="O303" i="773"/>
  <c r="N303" i="773"/>
  <c r="M303" i="773"/>
  <c r="K303" i="773"/>
  <c r="J303" i="773"/>
  <c r="I303" i="773"/>
  <c r="G303" i="773"/>
  <c r="F303" i="773"/>
  <c r="C303" i="773"/>
  <c r="Q307" i="773"/>
  <c r="P307" i="773" s="1"/>
  <c r="O307" i="773"/>
  <c r="N307" i="773"/>
  <c r="M307" i="773"/>
  <c r="K307" i="773"/>
  <c r="J307" i="773"/>
  <c r="I307" i="773"/>
  <c r="G307" i="773"/>
  <c r="F307" i="773"/>
  <c r="C307" i="773"/>
  <c r="Q305" i="773"/>
  <c r="P305" i="773" s="1"/>
  <c r="O305" i="773"/>
  <c r="N305" i="773"/>
  <c r="M305" i="773"/>
  <c r="K305" i="773"/>
  <c r="J305" i="773"/>
  <c r="I305" i="773"/>
  <c r="C305" i="773"/>
  <c r="Q296" i="773"/>
  <c r="P296" i="773" s="1"/>
  <c r="O296" i="773"/>
  <c r="N296" i="773"/>
  <c r="M296" i="773"/>
  <c r="K296" i="773"/>
  <c r="J296" i="773"/>
  <c r="I296" i="773"/>
  <c r="G296" i="773"/>
  <c r="F296" i="773"/>
  <c r="C296" i="773"/>
  <c r="Q295" i="773"/>
  <c r="P295" i="773" s="1"/>
  <c r="O295" i="773"/>
  <c r="N295" i="773"/>
  <c r="M295" i="773"/>
  <c r="K295" i="773"/>
  <c r="J295" i="773"/>
  <c r="I295" i="773"/>
  <c r="G295" i="773"/>
  <c r="F295" i="773"/>
  <c r="C295" i="773"/>
  <c r="Q294" i="773"/>
  <c r="P294" i="773" s="1"/>
  <c r="O294" i="773"/>
  <c r="N294" i="773"/>
  <c r="M294" i="773"/>
  <c r="K294" i="773"/>
  <c r="J294" i="773"/>
  <c r="I294" i="773"/>
  <c r="G294" i="773"/>
  <c r="F294" i="773"/>
  <c r="C294" i="773"/>
  <c r="Q293" i="773"/>
  <c r="P293" i="773" s="1"/>
  <c r="O293" i="773"/>
  <c r="N293" i="773"/>
  <c r="M293" i="773"/>
  <c r="K293" i="773"/>
  <c r="J293" i="773"/>
  <c r="I293" i="773"/>
  <c r="G293" i="773"/>
  <c r="F293" i="773"/>
  <c r="C293" i="773"/>
  <c r="Q292" i="773"/>
  <c r="P292" i="773" s="1"/>
  <c r="O292" i="773"/>
  <c r="N292" i="773"/>
  <c r="M292" i="773"/>
  <c r="K292" i="773"/>
  <c r="J292" i="773"/>
  <c r="I292" i="773"/>
  <c r="G292" i="773"/>
  <c r="F292" i="773"/>
  <c r="C292" i="773"/>
  <c r="Q291" i="773"/>
  <c r="P291" i="773" s="1"/>
  <c r="O291" i="773"/>
  <c r="N291" i="773"/>
  <c r="M291" i="773"/>
  <c r="K291" i="773"/>
  <c r="J291" i="773"/>
  <c r="I291" i="773"/>
  <c r="G291" i="773"/>
  <c r="F291" i="773"/>
  <c r="C291" i="773"/>
  <c r="Q290" i="773"/>
  <c r="P290" i="773" s="1"/>
  <c r="O290" i="773"/>
  <c r="N290" i="773"/>
  <c r="M290" i="773"/>
  <c r="K290" i="773"/>
  <c r="J290" i="773"/>
  <c r="I290" i="773"/>
  <c r="G290" i="773"/>
  <c r="F290" i="773"/>
  <c r="C290" i="773"/>
  <c r="Q289" i="773"/>
  <c r="P289" i="773" s="1"/>
  <c r="O289" i="773"/>
  <c r="N289" i="773"/>
  <c r="M289" i="773"/>
  <c r="K289" i="773"/>
  <c r="J289" i="773"/>
  <c r="I289" i="773"/>
  <c r="G289" i="773"/>
  <c r="F289" i="773"/>
  <c r="C289" i="773"/>
  <c r="Q288" i="773"/>
  <c r="P288" i="773" s="1"/>
  <c r="O288" i="773"/>
  <c r="N288" i="773"/>
  <c r="M288" i="773"/>
  <c r="K288" i="773"/>
  <c r="J288" i="773"/>
  <c r="I288" i="773"/>
  <c r="G288" i="773"/>
  <c r="F288" i="773"/>
  <c r="C288" i="773"/>
  <c r="Q287" i="773"/>
  <c r="P287" i="773" s="1"/>
  <c r="O287" i="773"/>
  <c r="N287" i="773"/>
  <c r="M287" i="773"/>
  <c r="K287" i="773"/>
  <c r="J287" i="773"/>
  <c r="I287" i="773"/>
  <c r="G287" i="773"/>
  <c r="F287" i="773"/>
  <c r="C287" i="773"/>
  <c r="Q286" i="773"/>
  <c r="P286" i="773" s="1"/>
  <c r="O286" i="773"/>
  <c r="N286" i="773"/>
  <c r="M286" i="773"/>
  <c r="K286" i="773"/>
  <c r="J286" i="773"/>
  <c r="I286" i="773"/>
  <c r="G286" i="773"/>
  <c r="F286" i="773"/>
  <c r="C286" i="773"/>
  <c r="Q285" i="773"/>
  <c r="P285" i="773" s="1"/>
  <c r="O285" i="773"/>
  <c r="N285" i="773"/>
  <c r="M285" i="773"/>
  <c r="K285" i="773"/>
  <c r="J285" i="773"/>
  <c r="I285" i="773"/>
  <c r="G285" i="773"/>
  <c r="F285" i="773"/>
  <c r="C285" i="773"/>
  <c r="Q284" i="773"/>
  <c r="P284" i="773" s="1"/>
  <c r="O284" i="773"/>
  <c r="N284" i="773"/>
  <c r="M284" i="773"/>
  <c r="K284" i="773"/>
  <c r="J284" i="773"/>
  <c r="I284" i="773"/>
  <c r="G284" i="773"/>
  <c r="F284" i="773"/>
  <c r="C284" i="773"/>
  <c r="Q283" i="773"/>
  <c r="P283" i="773" s="1"/>
  <c r="O283" i="773"/>
  <c r="N283" i="773"/>
  <c r="M283" i="773"/>
  <c r="K283" i="773"/>
  <c r="J283" i="773"/>
  <c r="I283" i="773"/>
  <c r="G283" i="773"/>
  <c r="F283" i="773"/>
  <c r="C283" i="773"/>
  <c r="Q282" i="773"/>
  <c r="P282" i="773" s="1"/>
  <c r="O282" i="773"/>
  <c r="N282" i="773"/>
  <c r="M282" i="773"/>
  <c r="K282" i="773"/>
  <c r="J282" i="773"/>
  <c r="I282" i="773"/>
  <c r="G282" i="773"/>
  <c r="F282" i="773"/>
  <c r="C282" i="773"/>
  <c r="Q281" i="773"/>
  <c r="P281" i="773" s="1"/>
  <c r="O281" i="773"/>
  <c r="N281" i="773"/>
  <c r="M281" i="773"/>
  <c r="K281" i="773"/>
  <c r="J281" i="773"/>
  <c r="I281" i="773"/>
  <c r="G281" i="773"/>
  <c r="F281" i="773"/>
  <c r="C281" i="773"/>
  <c r="Q279" i="773"/>
  <c r="P279" i="773" s="1"/>
  <c r="O279" i="773"/>
  <c r="N279" i="773"/>
  <c r="M279" i="773"/>
  <c r="K279" i="773"/>
  <c r="J279" i="773"/>
  <c r="I279" i="773"/>
  <c r="G279" i="773"/>
  <c r="F279" i="773"/>
  <c r="C279" i="773"/>
  <c r="Q247" i="773"/>
  <c r="P247" i="773" s="1"/>
  <c r="O247" i="773"/>
  <c r="N247" i="773"/>
  <c r="M247" i="773"/>
  <c r="K247" i="773"/>
  <c r="J247" i="773"/>
  <c r="I247" i="773"/>
  <c r="G247" i="773"/>
  <c r="F247" i="773"/>
  <c r="C247" i="773"/>
  <c r="Q254" i="773"/>
  <c r="P254" i="773" s="1"/>
  <c r="O254" i="773"/>
  <c r="N254" i="773"/>
  <c r="M254" i="773"/>
  <c r="K254" i="773"/>
  <c r="J254" i="773"/>
  <c r="I254" i="773"/>
  <c r="C254" i="773"/>
  <c r="Q253" i="773"/>
  <c r="P253" i="773" s="1"/>
  <c r="O253" i="773"/>
  <c r="N253" i="773"/>
  <c r="M253" i="773"/>
  <c r="K253" i="773"/>
  <c r="J253" i="773"/>
  <c r="I253" i="773"/>
  <c r="F253" i="773"/>
  <c r="C253" i="773"/>
  <c r="Q252" i="773"/>
  <c r="P252" i="773" s="1"/>
  <c r="O252" i="773"/>
  <c r="N252" i="773"/>
  <c r="M252" i="773"/>
  <c r="K252" i="773"/>
  <c r="J252" i="773"/>
  <c r="I252" i="773"/>
  <c r="F252" i="773"/>
  <c r="C252" i="773"/>
  <c r="Q251" i="773"/>
  <c r="P251" i="773" s="1"/>
  <c r="O251" i="773"/>
  <c r="N251" i="773"/>
  <c r="M251" i="773"/>
  <c r="K251" i="773"/>
  <c r="J251" i="773"/>
  <c r="I251" i="773"/>
  <c r="F251" i="773"/>
  <c r="C251" i="773"/>
  <c r="Q250" i="773"/>
  <c r="P250" i="773" s="1"/>
  <c r="O250" i="773"/>
  <c r="N250" i="773"/>
  <c r="M250" i="773"/>
  <c r="K250" i="773"/>
  <c r="J250" i="773"/>
  <c r="I250" i="773"/>
  <c r="F250" i="773"/>
  <c r="C250" i="773"/>
  <c r="Q249" i="773"/>
  <c r="P249" i="773" s="1"/>
  <c r="O249" i="773"/>
  <c r="N249" i="773"/>
  <c r="M249" i="773"/>
  <c r="K249" i="773"/>
  <c r="J249" i="773"/>
  <c r="I249" i="773"/>
  <c r="F249" i="773"/>
  <c r="C249" i="773"/>
  <c r="Q245" i="773"/>
  <c r="P245" i="773" s="1"/>
  <c r="O245" i="773"/>
  <c r="N245" i="773"/>
  <c r="M245" i="773"/>
  <c r="K245" i="773"/>
  <c r="J245" i="773"/>
  <c r="I245" i="773"/>
  <c r="F245" i="773"/>
  <c r="C245" i="773"/>
  <c r="Q244" i="773"/>
  <c r="P244" i="773" s="1"/>
  <c r="O244" i="773"/>
  <c r="N244" i="773"/>
  <c r="M244" i="773"/>
  <c r="K244" i="773"/>
  <c r="J244" i="773"/>
  <c r="I244" i="773"/>
  <c r="F244" i="773"/>
  <c r="C244" i="773"/>
  <c r="Q238" i="773"/>
  <c r="P238" i="773" s="1"/>
  <c r="O238" i="773"/>
  <c r="N238" i="773"/>
  <c r="M238" i="773"/>
  <c r="K238" i="773"/>
  <c r="J238" i="773"/>
  <c r="I238" i="773"/>
  <c r="F238" i="773"/>
  <c r="C238" i="773"/>
  <c r="Q237" i="773"/>
  <c r="P237" i="773" s="1"/>
  <c r="O237" i="773"/>
  <c r="N237" i="773"/>
  <c r="M237" i="773"/>
  <c r="K237" i="773"/>
  <c r="J237" i="773"/>
  <c r="I237" i="773"/>
  <c r="F237" i="773"/>
  <c r="C237" i="773"/>
  <c r="Q243" i="773"/>
  <c r="P243" i="773" s="1"/>
  <c r="O243" i="773"/>
  <c r="N243" i="773"/>
  <c r="M243" i="773"/>
  <c r="K243" i="773"/>
  <c r="J243" i="773"/>
  <c r="I243" i="773"/>
  <c r="F243" i="773"/>
  <c r="C243" i="773"/>
  <c r="Q242" i="773"/>
  <c r="P242" i="773" s="1"/>
  <c r="O242" i="773"/>
  <c r="N242" i="773"/>
  <c r="M242" i="773"/>
  <c r="K242" i="773"/>
  <c r="J242" i="773"/>
  <c r="I242" i="773"/>
  <c r="F242" i="773"/>
  <c r="C242" i="773"/>
  <c r="Q241" i="773"/>
  <c r="P241" i="773" s="1"/>
  <c r="O241" i="773"/>
  <c r="N241" i="773"/>
  <c r="M241" i="773"/>
  <c r="K241" i="773"/>
  <c r="J241" i="773"/>
  <c r="I241" i="773"/>
  <c r="F241" i="773"/>
  <c r="C241" i="773"/>
  <c r="Q239" i="773"/>
  <c r="P239" i="773" s="1"/>
  <c r="O239" i="773"/>
  <c r="N239" i="773"/>
  <c r="M239" i="773"/>
  <c r="K239" i="773"/>
  <c r="J239" i="773"/>
  <c r="I239" i="773"/>
  <c r="F239" i="773"/>
  <c r="C239" i="773"/>
  <c r="Q235" i="773"/>
  <c r="P235" i="773" s="1"/>
  <c r="O235" i="773"/>
  <c r="N235" i="773"/>
  <c r="M235" i="773"/>
  <c r="K235" i="773"/>
  <c r="J235" i="773"/>
  <c r="I235" i="773"/>
  <c r="F235" i="773"/>
  <c r="C235" i="773"/>
  <c r="Q240" i="773"/>
  <c r="P240" i="773" s="1"/>
  <c r="O240" i="773"/>
  <c r="N240" i="773"/>
  <c r="M240" i="773"/>
  <c r="K240" i="773"/>
  <c r="J240" i="773"/>
  <c r="I240" i="773"/>
  <c r="F240" i="773"/>
  <c r="C240" i="773"/>
  <c r="Q236" i="773"/>
  <c r="P236" i="773" s="1"/>
  <c r="O236" i="773"/>
  <c r="N236" i="773"/>
  <c r="M236" i="773"/>
  <c r="K236" i="773"/>
  <c r="J236" i="773"/>
  <c r="I236" i="773"/>
  <c r="F236" i="773"/>
  <c r="C236" i="773"/>
  <c r="Q182" i="773"/>
  <c r="P182" i="773" s="1"/>
  <c r="O182" i="773"/>
  <c r="N182" i="773"/>
  <c r="M182" i="773"/>
  <c r="K182" i="773"/>
  <c r="J182" i="773"/>
  <c r="I182" i="773"/>
  <c r="G182" i="773"/>
  <c r="F182" i="773"/>
  <c r="C182" i="773"/>
  <c r="Q181" i="773"/>
  <c r="P181" i="773" s="1"/>
  <c r="O181" i="773"/>
  <c r="N181" i="773"/>
  <c r="M181" i="773"/>
  <c r="K181" i="773"/>
  <c r="J181" i="773"/>
  <c r="I181" i="773"/>
  <c r="G181" i="773"/>
  <c r="F181" i="773"/>
  <c r="C181" i="773"/>
  <c r="Q179" i="773"/>
  <c r="P179" i="773" s="1"/>
  <c r="O179" i="773"/>
  <c r="N179" i="773"/>
  <c r="M179" i="773"/>
  <c r="K179" i="773"/>
  <c r="J179" i="773"/>
  <c r="I179" i="773"/>
  <c r="G179" i="773"/>
  <c r="F179" i="773"/>
  <c r="C179" i="773"/>
  <c r="Q178" i="773"/>
  <c r="P178" i="773" s="1"/>
  <c r="O178" i="773"/>
  <c r="N178" i="773"/>
  <c r="M178" i="773"/>
  <c r="K178" i="773"/>
  <c r="J178" i="773"/>
  <c r="I178" i="773"/>
  <c r="G178" i="773"/>
  <c r="F178" i="773"/>
  <c r="C178" i="773"/>
  <c r="Q177" i="773"/>
  <c r="P177" i="773" s="1"/>
  <c r="O177" i="773"/>
  <c r="N177" i="773"/>
  <c r="M177" i="773"/>
  <c r="K177" i="773"/>
  <c r="J177" i="773"/>
  <c r="I177" i="773"/>
  <c r="G177" i="773"/>
  <c r="F177" i="773"/>
  <c r="C177" i="773"/>
  <c r="Q175" i="773"/>
  <c r="P175" i="773" s="1"/>
  <c r="O175" i="773"/>
  <c r="N175" i="773"/>
  <c r="M175" i="773"/>
  <c r="K175" i="773"/>
  <c r="J175" i="773"/>
  <c r="I175" i="773"/>
  <c r="G175" i="773"/>
  <c r="F175" i="773"/>
  <c r="C175" i="773"/>
  <c r="Q173" i="773"/>
  <c r="P173" i="773" s="1"/>
  <c r="O173" i="773"/>
  <c r="N173" i="773"/>
  <c r="M173" i="773"/>
  <c r="K173" i="773"/>
  <c r="J173" i="773"/>
  <c r="I173" i="773"/>
  <c r="G173" i="773"/>
  <c r="F173" i="773"/>
  <c r="C173" i="773"/>
  <c r="Q170" i="773"/>
  <c r="P170" i="773" s="1"/>
  <c r="O170" i="773"/>
  <c r="N170" i="773"/>
  <c r="M170" i="773"/>
  <c r="K170" i="773"/>
  <c r="J170" i="773"/>
  <c r="I170" i="773"/>
  <c r="G170" i="773"/>
  <c r="F170" i="773"/>
  <c r="C170" i="773"/>
  <c r="Q169" i="773"/>
  <c r="P169" i="773" s="1"/>
  <c r="O169" i="773"/>
  <c r="N169" i="773"/>
  <c r="M169" i="773"/>
  <c r="K169" i="773"/>
  <c r="J169" i="773"/>
  <c r="I169" i="773"/>
  <c r="G169" i="773"/>
  <c r="F169" i="773"/>
  <c r="C169" i="773"/>
  <c r="Q168" i="773"/>
  <c r="P168" i="773" s="1"/>
  <c r="O168" i="773"/>
  <c r="N168" i="773"/>
  <c r="M168" i="773"/>
  <c r="K168" i="773"/>
  <c r="J168" i="773"/>
  <c r="I168" i="773"/>
  <c r="G168" i="773"/>
  <c r="F168" i="773"/>
  <c r="C168" i="773"/>
  <c r="Q161" i="773"/>
  <c r="P161" i="773" s="1"/>
  <c r="O161" i="773"/>
  <c r="N161" i="773"/>
  <c r="M161" i="773"/>
  <c r="K161" i="773"/>
  <c r="J161" i="773"/>
  <c r="I161" i="773"/>
  <c r="G161" i="773"/>
  <c r="F161" i="773"/>
  <c r="C161" i="773"/>
  <c r="Q160" i="773"/>
  <c r="P160" i="773" s="1"/>
  <c r="O160" i="773"/>
  <c r="N160" i="773"/>
  <c r="M160" i="773"/>
  <c r="K160" i="773"/>
  <c r="J160" i="773"/>
  <c r="I160" i="773"/>
  <c r="G160" i="773"/>
  <c r="F160" i="773"/>
  <c r="C160" i="773"/>
  <c r="Q232" i="773"/>
  <c r="P232" i="773" s="1"/>
  <c r="O232" i="773"/>
  <c r="N232" i="773"/>
  <c r="M232" i="773"/>
  <c r="K232" i="773"/>
  <c r="J232" i="773"/>
  <c r="I232" i="773"/>
  <c r="G232" i="773"/>
  <c r="F232" i="773"/>
  <c r="C232" i="773"/>
  <c r="Q231" i="773"/>
  <c r="P231" i="773" s="1"/>
  <c r="O231" i="773"/>
  <c r="N231" i="773"/>
  <c r="M231" i="773"/>
  <c r="K231" i="773"/>
  <c r="J231" i="773"/>
  <c r="I231" i="773"/>
  <c r="G231" i="773"/>
  <c r="F231" i="773"/>
  <c r="C231" i="773"/>
  <c r="Q230" i="773"/>
  <c r="P230" i="773" s="1"/>
  <c r="O230" i="773"/>
  <c r="N230" i="773"/>
  <c r="M230" i="773"/>
  <c r="K230" i="773"/>
  <c r="J230" i="773"/>
  <c r="I230" i="773"/>
  <c r="G230" i="773"/>
  <c r="F230" i="773"/>
  <c r="C230" i="773"/>
  <c r="Q229" i="773"/>
  <c r="P229" i="773" s="1"/>
  <c r="O229" i="773"/>
  <c r="N229" i="773"/>
  <c r="M229" i="773"/>
  <c r="K229" i="773"/>
  <c r="J229" i="773"/>
  <c r="I229" i="773"/>
  <c r="G229" i="773"/>
  <c r="F229" i="773"/>
  <c r="C229" i="773"/>
  <c r="Q171" i="773"/>
  <c r="P171" i="773" s="1"/>
  <c r="O171" i="773"/>
  <c r="N171" i="773"/>
  <c r="M171" i="773"/>
  <c r="K171" i="773"/>
  <c r="J171" i="773"/>
  <c r="I171" i="773"/>
  <c r="G171" i="773"/>
  <c r="F171" i="773"/>
  <c r="C171" i="773"/>
  <c r="Q167" i="773"/>
  <c r="P167" i="773" s="1"/>
  <c r="O167" i="773"/>
  <c r="N167" i="773"/>
  <c r="M167" i="773"/>
  <c r="K167" i="773"/>
  <c r="J167" i="773"/>
  <c r="I167" i="773"/>
  <c r="G167" i="773"/>
  <c r="F167" i="773"/>
  <c r="C167" i="773"/>
  <c r="Q166" i="773"/>
  <c r="P166" i="773" s="1"/>
  <c r="O166" i="773"/>
  <c r="N166" i="773"/>
  <c r="M166" i="773"/>
  <c r="K166" i="773"/>
  <c r="J166" i="773"/>
  <c r="I166" i="773"/>
  <c r="G166" i="773"/>
  <c r="F166" i="773"/>
  <c r="C166" i="773"/>
  <c r="Q165" i="773"/>
  <c r="P165" i="773" s="1"/>
  <c r="O165" i="773"/>
  <c r="N165" i="773"/>
  <c r="M165" i="773"/>
  <c r="K165" i="773"/>
  <c r="J165" i="773"/>
  <c r="I165" i="773"/>
  <c r="G165" i="773"/>
  <c r="F165" i="773"/>
  <c r="C165" i="773"/>
  <c r="Q159" i="773"/>
  <c r="P159" i="773" s="1"/>
  <c r="O159" i="773"/>
  <c r="N159" i="773"/>
  <c r="M159" i="773"/>
  <c r="K159" i="773"/>
  <c r="J159" i="773"/>
  <c r="I159" i="773"/>
  <c r="G159" i="773"/>
  <c r="F159" i="773"/>
  <c r="C159" i="773"/>
  <c r="Q275" i="773"/>
  <c r="P275" i="773" s="1"/>
  <c r="O275" i="773"/>
  <c r="N275" i="773"/>
  <c r="M275" i="773"/>
  <c r="K275" i="773"/>
  <c r="J275" i="773"/>
  <c r="I275" i="773"/>
  <c r="G275" i="773"/>
  <c r="F275" i="773"/>
  <c r="C275" i="773"/>
  <c r="Q267" i="773"/>
  <c r="P267" i="773" s="1"/>
  <c r="O267" i="773"/>
  <c r="N267" i="773"/>
  <c r="M267" i="773"/>
  <c r="K267" i="773"/>
  <c r="J267" i="773"/>
  <c r="I267" i="773"/>
  <c r="G267" i="773"/>
  <c r="F267" i="773"/>
  <c r="C267" i="773"/>
  <c r="Q266" i="773"/>
  <c r="P266" i="773" s="1"/>
  <c r="O266" i="773"/>
  <c r="N266" i="773"/>
  <c r="M266" i="773"/>
  <c r="K266" i="773"/>
  <c r="J266" i="773"/>
  <c r="I266" i="773"/>
  <c r="G266" i="773"/>
  <c r="F266" i="773"/>
  <c r="C266" i="773"/>
  <c r="Q226" i="773"/>
  <c r="P226" i="773" s="1"/>
  <c r="O226" i="773"/>
  <c r="N226" i="773"/>
  <c r="M226" i="773"/>
  <c r="K226" i="773"/>
  <c r="J226" i="773"/>
  <c r="I226" i="773"/>
  <c r="G226" i="773"/>
  <c r="F226" i="773"/>
  <c r="C226" i="773"/>
  <c r="Q225" i="773"/>
  <c r="P225" i="773" s="1"/>
  <c r="O225" i="773"/>
  <c r="N225" i="773"/>
  <c r="M225" i="773"/>
  <c r="K225" i="773"/>
  <c r="J225" i="773"/>
  <c r="I225" i="773"/>
  <c r="G225" i="773"/>
  <c r="F225" i="773"/>
  <c r="C225" i="773"/>
  <c r="Q224" i="773"/>
  <c r="P224" i="773" s="1"/>
  <c r="O224" i="773"/>
  <c r="N224" i="773"/>
  <c r="M224" i="773"/>
  <c r="K224" i="773"/>
  <c r="J224" i="773"/>
  <c r="I224" i="773"/>
  <c r="G224" i="773"/>
  <c r="F224" i="773"/>
  <c r="C224" i="773"/>
  <c r="Q220" i="773"/>
  <c r="P220" i="773" s="1"/>
  <c r="O220" i="773"/>
  <c r="N220" i="773"/>
  <c r="M220" i="773"/>
  <c r="K220" i="773"/>
  <c r="J220" i="773"/>
  <c r="I220" i="773"/>
  <c r="G220" i="773"/>
  <c r="F220" i="773"/>
  <c r="C220" i="773"/>
  <c r="Q219" i="773"/>
  <c r="P219" i="773" s="1"/>
  <c r="O219" i="773"/>
  <c r="N219" i="773"/>
  <c r="M219" i="773"/>
  <c r="K219" i="773"/>
  <c r="J219" i="773"/>
  <c r="I219" i="773"/>
  <c r="G219" i="773"/>
  <c r="F219" i="773"/>
  <c r="C219" i="773"/>
  <c r="Q213" i="773"/>
  <c r="P213" i="773" s="1"/>
  <c r="O213" i="773"/>
  <c r="N213" i="773"/>
  <c r="M213" i="773"/>
  <c r="K213" i="773"/>
  <c r="J213" i="773"/>
  <c r="I213" i="773"/>
  <c r="G213" i="773"/>
  <c r="F213" i="773"/>
  <c r="C213" i="773"/>
  <c r="Q212" i="773"/>
  <c r="P212" i="773" s="1"/>
  <c r="O212" i="773"/>
  <c r="N212" i="773"/>
  <c r="M212" i="773"/>
  <c r="K212" i="773"/>
  <c r="J212" i="773"/>
  <c r="I212" i="773"/>
  <c r="G212" i="773"/>
  <c r="F212" i="773"/>
  <c r="C212" i="773"/>
  <c r="Q211" i="773"/>
  <c r="P211" i="773" s="1"/>
  <c r="O211" i="773"/>
  <c r="N211" i="773"/>
  <c r="M211" i="773"/>
  <c r="K211" i="773"/>
  <c r="J211" i="773"/>
  <c r="I211" i="773"/>
  <c r="G211" i="773"/>
  <c r="F211" i="773"/>
  <c r="C211" i="773"/>
  <c r="Q210" i="773"/>
  <c r="P210" i="773" s="1"/>
  <c r="O210" i="773"/>
  <c r="N210" i="773"/>
  <c r="M210" i="773"/>
  <c r="K210" i="773"/>
  <c r="J210" i="773"/>
  <c r="I210" i="773"/>
  <c r="G210" i="773"/>
  <c r="F210" i="773"/>
  <c r="C210" i="773"/>
  <c r="Q209" i="773"/>
  <c r="P209" i="773" s="1"/>
  <c r="O209" i="773"/>
  <c r="N209" i="773"/>
  <c r="M209" i="773"/>
  <c r="K209" i="773"/>
  <c r="J209" i="773"/>
  <c r="I209" i="773"/>
  <c r="G209" i="773"/>
  <c r="F209" i="773"/>
  <c r="C209" i="773"/>
  <c r="Q278" i="773"/>
  <c r="P278" i="773" s="1"/>
  <c r="O278" i="773"/>
  <c r="N278" i="773"/>
  <c r="M278" i="773"/>
  <c r="K278" i="773"/>
  <c r="J278" i="773"/>
  <c r="I278" i="773"/>
  <c r="G278" i="773"/>
  <c r="F278" i="773"/>
  <c r="C278" i="773"/>
  <c r="Q276" i="773"/>
  <c r="P276" i="773" s="1"/>
  <c r="O276" i="773"/>
  <c r="N276" i="773"/>
  <c r="M276" i="773"/>
  <c r="K276" i="773"/>
  <c r="J276" i="773"/>
  <c r="I276" i="773"/>
  <c r="G276" i="773"/>
  <c r="F276" i="773"/>
  <c r="C276" i="773"/>
  <c r="Q221" i="773"/>
  <c r="P221" i="773" s="1"/>
  <c r="O221" i="773"/>
  <c r="N221" i="773"/>
  <c r="M221" i="773"/>
  <c r="K221" i="773"/>
  <c r="J221" i="773"/>
  <c r="I221" i="773"/>
  <c r="G221" i="773"/>
  <c r="F221" i="773"/>
  <c r="C221" i="773"/>
  <c r="Q215" i="773"/>
  <c r="P215" i="773" s="1"/>
  <c r="O215" i="773"/>
  <c r="N215" i="773"/>
  <c r="M215" i="773"/>
  <c r="K215" i="773"/>
  <c r="J215" i="773"/>
  <c r="I215" i="773"/>
  <c r="G215" i="773"/>
  <c r="F215" i="773"/>
  <c r="C215" i="773"/>
  <c r="Q214" i="773"/>
  <c r="P214" i="773" s="1"/>
  <c r="O214" i="773"/>
  <c r="N214" i="773"/>
  <c r="M214" i="773"/>
  <c r="K214" i="773"/>
  <c r="J214" i="773"/>
  <c r="I214" i="773"/>
  <c r="G214" i="773"/>
  <c r="F214" i="773"/>
  <c r="C214" i="773"/>
  <c r="Q218" i="773"/>
  <c r="P218" i="773" s="1"/>
  <c r="O218" i="773"/>
  <c r="N218" i="773"/>
  <c r="M218" i="773"/>
  <c r="K218" i="773"/>
  <c r="J218" i="773"/>
  <c r="I218" i="773"/>
  <c r="G218" i="773"/>
  <c r="F218" i="773"/>
  <c r="C218" i="773"/>
  <c r="Q216" i="773"/>
  <c r="P216" i="773" s="1"/>
  <c r="O216" i="773"/>
  <c r="N216" i="773"/>
  <c r="M216" i="773"/>
  <c r="K216" i="773"/>
  <c r="J216" i="773"/>
  <c r="I216" i="773"/>
  <c r="G216" i="773"/>
  <c r="F216" i="773"/>
  <c r="C216" i="773"/>
  <c r="Q208" i="773"/>
  <c r="P208" i="773" s="1"/>
  <c r="O208" i="773"/>
  <c r="N208" i="773"/>
  <c r="M208" i="773"/>
  <c r="K208" i="773"/>
  <c r="J208" i="773"/>
  <c r="I208" i="773"/>
  <c r="G208" i="773"/>
  <c r="F208" i="773"/>
  <c r="C208" i="773"/>
  <c r="Q207" i="773"/>
  <c r="P207" i="773" s="1"/>
  <c r="O207" i="773"/>
  <c r="N207" i="773"/>
  <c r="M207" i="773"/>
  <c r="K207" i="773"/>
  <c r="J207" i="773"/>
  <c r="I207" i="773"/>
  <c r="G207" i="773"/>
  <c r="F207" i="773"/>
  <c r="C207" i="773"/>
  <c r="Q206" i="773"/>
  <c r="P206" i="773" s="1"/>
  <c r="O206" i="773"/>
  <c r="N206" i="773"/>
  <c r="M206" i="773"/>
  <c r="K206" i="773"/>
  <c r="J206" i="773"/>
  <c r="I206" i="773"/>
  <c r="G206" i="773"/>
  <c r="F206" i="773"/>
  <c r="C206" i="773"/>
  <c r="Q157" i="773"/>
  <c r="P157" i="773" s="1"/>
  <c r="O157" i="773"/>
  <c r="N157" i="773"/>
  <c r="M157" i="773"/>
  <c r="K157" i="773"/>
  <c r="J157" i="773"/>
  <c r="I157" i="773"/>
  <c r="G157" i="773"/>
  <c r="F157" i="773"/>
  <c r="C157" i="773"/>
  <c r="Q156" i="773"/>
  <c r="P156" i="773" s="1"/>
  <c r="O156" i="773"/>
  <c r="N156" i="773"/>
  <c r="M156" i="773"/>
  <c r="K156" i="773"/>
  <c r="J156" i="773"/>
  <c r="I156" i="773"/>
  <c r="G156" i="773"/>
  <c r="F156" i="773"/>
  <c r="C156" i="773"/>
  <c r="Q154" i="773"/>
  <c r="P154" i="773" s="1"/>
  <c r="O154" i="773"/>
  <c r="N154" i="773"/>
  <c r="M154" i="773"/>
  <c r="K154" i="773"/>
  <c r="J154" i="773"/>
  <c r="I154" i="773"/>
  <c r="G154" i="773"/>
  <c r="F154" i="773"/>
  <c r="C154" i="773"/>
  <c r="Q151" i="773"/>
  <c r="P151" i="773" s="1"/>
  <c r="O151" i="773"/>
  <c r="N151" i="773"/>
  <c r="M151" i="773"/>
  <c r="K151" i="773"/>
  <c r="J151" i="773"/>
  <c r="I151" i="773"/>
  <c r="G151" i="773"/>
  <c r="F151" i="773"/>
  <c r="C151" i="773"/>
  <c r="Q150" i="773"/>
  <c r="P150" i="773" s="1"/>
  <c r="O150" i="773"/>
  <c r="N150" i="773"/>
  <c r="M150" i="773"/>
  <c r="K150" i="773"/>
  <c r="J150" i="773"/>
  <c r="I150" i="773"/>
  <c r="G150" i="773"/>
  <c r="F150" i="773"/>
  <c r="C150" i="773"/>
  <c r="Q147" i="773"/>
  <c r="P147" i="773" s="1"/>
  <c r="O147" i="773"/>
  <c r="N147" i="773"/>
  <c r="M147" i="773"/>
  <c r="K147" i="773"/>
  <c r="J147" i="773"/>
  <c r="I147" i="773"/>
  <c r="G147" i="773"/>
  <c r="F147" i="773"/>
  <c r="C147" i="773"/>
  <c r="Q146" i="773"/>
  <c r="P146" i="773" s="1"/>
  <c r="O146" i="773"/>
  <c r="N146" i="773"/>
  <c r="M146" i="773"/>
  <c r="K146" i="773"/>
  <c r="J146" i="773"/>
  <c r="I146" i="773"/>
  <c r="G146" i="773"/>
  <c r="F146" i="773"/>
  <c r="C146" i="773"/>
  <c r="Q145" i="773"/>
  <c r="P145" i="773" s="1"/>
  <c r="O145" i="773"/>
  <c r="N145" i="773"/>
  <c r="M145" i="773"/>
  <c r="K145" i="773"/>
  <c r="J145" i="773"/>
  <c r="I145" i="773"/>
  <c r="G145" i="773"/>
  <c r="F145" i="773"/>
  <c r="C145" i="773"/>
  <c r="Q139" i="773"/>
  <c r="P139" i="773" s="1"/>
  <c r="O139" i="773"/>
  <c r="N139" i="773"/>
  <c r="M139" i="773"/>
  <c r="K139" i="773"/>
  <c r="J139" i="773"/>
  <c r="I139" i="773"/>
  <c r="G139" i="773"/>
  <c r="F139" i="773"/>
  <c r="C139" i="773"/>
  <c r="Q144" i="773"/>
  <c r="P144" i="773" s="1"/>
  <c r="O144" i="773"/>
  <c r="N144" i="773"/>
  <c r="M144" i="773"/>
  <c r="K144" i="773"/>
  <c r="J144" i="773"/>
  <c r="I144" i="773"/>
  <c r="G144" i="773"/>
  <c r="F144" i="773"/>
  <c r="C144" i="773"/>
  <c r="Q138" i="773"/>
  <c r="P138" i="773" s="1"/>
  <c r="O138" i="773"/>
  <c r="N138" i="773"/>
  <c r="M138" i="773"/>
  <c r="K138" i="773"/>
  <c r="J138" i="773"/>
  <c r="I138" i="773"/>
  <c r="G138" i="773"/>
  <c r="F138" i="773"/>
  <c r="C138" i="773"/>
  <c r="Q155" i="773"/>
  <c r="P155" i="773" s="1"/>
  <c r="O155" i="773"/>
  <c r="N155" i="773"/>
  <c r="M155" i="773"/>
  <c r="K155" i="773"/>
  <c r="J155" i="773"/>
  <c r="I155" i="773"/>
  <c r="G155" i="773"/>
  <c r="F155" i="773"/>
  <c r="C155" i="773"/>
  <c r="Q152" i="773"/>
  <c r="P152" i="773" s="1"/>
  <c r="O152" i="773"/>
  <c r="N152" i="773"/>
  <c r="M152" i="773"/>
  <c r="K152" i="773"/>
  <c r="J152" i="773"/>
  <c r="I152" i="773"/>
  <c r="G152" i="773"/>
  <c r="F152" i="773"/>
  <c r="C152" i="773"/>
  <c r="Q149" i="773"/>
  <c r="P149" i="773" s="1"/>
  <c r="O149" i="773"/>
  <c r="N149" i="773"/>
  <c r="M149" i="773"/>
  <c r="K149" i="773"/>
  <c r="J149" i="773"/>
  <c r="I149" i="773"/>
  <c r="G149" i="773"/>
  <c r="F149" i="773"/>
  <c r="C149" i="773"/>
  <c r="Q141" i="773"/>
  <c r="P141" i="773" s="1"/>
  <c r="O141" i="773"/>
  <c r="N141" i="773"/>
  <c r="M141" i="773"/>
  <c r="K141" i="773"/>
  <c r="J141" i="773"/>
  <c r="I141" i="773"/>
  <c r="G141" i="773"/>
  <c r="F141" i="773"/>
  <c r="C141" i="773"/>
  <c r="Q137" i="773"/>
  <c r="P137" i="773" s="1"/>
  <c r="O137" i="773"/>
  <c r="N137" i="773"/>
  <c r="M137" i="773"/>
  <c r="K137" i="773"/>
  <c r="J137" i="773"/>
  <c r="I137" i="773"/>
  <c r="G137" i="773"/>
  <c r="F137" i="773"/>
  <c r="C137" i="773"/>
  <c r="Q136" i="773"/>
  <c r="P136" i="773" s="1"/>
  <c r="O136" i="773"/>
  <c r="N136" i="773"/>
  <c r="M136" i="773"/>
  <c r="K136" i="773"/>
  <c r="J136" i="773"/>
  <c r="I136" i="773"/>
  <c r="G136" i="773"/>
  <c r="F136" i="773"/>
  <c r="C136" i="773"/>
  <c r="Q268" i="773"/>
  <c r="P268" i="773" s="1"/>
  <c r="O268" i="773"/>
  <c r="N268" i="773"/>
  <c r="M268" i="773"/>
  <c r="K268" i="773"/>
  <c r="J268" i="773"/>
  <c r="I268" i="773"/>
  <c r="G268" i="773"/>
  <c r="F268" i="773"/>
  <c r="C268" i="773"/>
  <c r="Q142" i="773"/>
  <c r="P142" i="773" s="1"/>
  <c r="O142" i="773"/>
  <c r="N142" i="773"/>
  <c r="M142" i="773"/>
  <c r="K142" i="773"/>
  <c r="J142" i="773"/>
  <c r="I142" i="773"/>
  <c r="G142" i="773"/>
  <c r="F142" i="773"/>
  <c r="C142" i="773"/>
  <c r="Q135" i="773"/>
  <c r="P135" i="773" s="1"/>
  <c r="O135" i="773"/>
  <c r="N135" i="773"/>
  <c r="M135" i="773"/>
  <c r="K135" i="773"/>
  <c r="J135" i="773"/>
  <c r="I135" i="773"/>
  <c r="G135" i="773"/>
  <c r="F135" i="773"/>
  <c r="C135" i="773"/>
  <c r="Q134" i="773"/>
  <c r="P134" i="773" s="1"/>
  <c r="O134" i="773"/>
  <c r="N134" i="773"/>
  <c r="M134" i="773"/>
  <c r="K134" i="773"/>
  <c r="J134" i="773"/>
  <c r="I134" i="773"/>
  <c r="G134" i="773"/>
  <c r="F134" i="773"/>
  <c r="C134" i="773"/>
  <c r="Q132" i="773"/>
  <c r="P132" i="773" s="1"/>
  <c r="O132" i="773"/>
  <c r="N132" i="773"/>
  <c r="M132" i="773"/>
  <c r="K132" i="773"/>
  <c r="J132" i="773"/>
  <c r="I132" i="773"/>
  <c r="G132" i="773"/>
  <c r="F132" i="773"/>
  <c r="C132" i="773"/>
  <c r="Q131" i="773"/>
  <c r="P131" i="773" s="1"/>
  <c r="O131" i="773"/>
  <c r="N131" i="773"/>
  <c r="M131" i="773"/>
  <c r="K131" i="773"/>
  <c r="J131" i="773"/>
  <c r="I131" i="773"/>
  <c r="G131" i="773"/>
  <c r="F131" i="773"/>
  <c r="C131" i="773"/>
  <c r="Q140" i="773"/>
  <c r="P140" i="773" s="1"/>
  <c r="O140" i="773"/>
  <c r="N140" i="773"/>
  <c r="M140" i="773"/>
  <c r="K140" i="773"/>
  <c r="J140" i="773"/>
  <c r="I140" i="773"/>
  <c r="G140" i="773"/>
  <c r="F140" i="773"/>
  <c r="C140" i="773"/>
  <c r="Q133" i="773"/>
  <c r="P133" i="773" s="1"/>
  <c r="O133" i="773"/>
  <c r="N133" i="773"/>
  <c r="M133" i="773"/>
  <c r="K133" i="773"/>
  <c r="J133" i="773"/>
  <c r="I133" i="773"/>
  <c r="G133" i="773"/>
  <c r="F133" i="773"/>
  <c r="C133" i="773"/>
  <c r="Q29" i="773"/>
  <c r="P29" i="773" s="1"/>
  <c r="O29" i="773"/>
  <c r="N29" i="773"/>
  <c r="M29" i="773"/>
  <c r="K29" i="773"/>
  <c r="J29" i="773"/>
  <c r="I29" i="773"/>
  <c r="G29" i="773"/>
  <c r="F29" i="773"/>
  <c r="C29" i="773"/>
  <c r="Q263" i="773"/>
  <c r="P263" i="773" s="1"/>
  <c r="O263" i="773"/>
  <c r="N263" i="773"/>
  <c r="M263" i="773"/>
  <c r="K263" i="773"/>
  <c r="J263" i="773"/>
  <c r="I263" i="773"/>
  <c r="G263" i="773"/>
  <c r="F263" i="773"/>
  <c r="C263" i="773"/>
  <c r="Q261" i="773"/>
  <c r="P261" i="773" s="1"/>
  <c r="O261" i="773"/>
  <c r="N261" i="773"/>
  <c r="M261" i="773"/>
  <c r="K261" i="773"/>
  <c r="J261" i="773"/>
  <c r="I261" i="773"/>
  <c r="G261" i="773"/>
  <c r="F261" i="773"/>
  <c r="C261" i="773"/>
  <c r="Q101" i="773"/>
  <c r="P101" i="773" s="1"/>
  <c r="O101" i="773"/>
  <c r="N101" i="773"/>
  <c r="M101" i="773"/>
  <c r="K101" i="773"/>
  <c r="J101" i="773"/>
  <c r="I101" i="773"/>
  <c r="G101" i="773"/>
  <c r="F101" i="773"/>
  <c r="C101" i="773"/>
  <c r="Q100" i="773"/>
  <c r="P100" i="773" s="1"/>
  <c r="O100" i="773"/>
  <c r="N100" i="773"/>
  <c r="M100" i="773"/>
  <c r="K100" i="773"/>
  <c r="J100" i="773"/>
  <c r="I100" i="773"/>
  <c r="G100" i="773"/>
  <c r="F100" i="773"/>
  <c r="C100" i="773"/>
  <c r="Q99" i="773"/>
  <c r="P99" i="773" s="1"/>
  <c r="O99" i="773"/>
  <c r="N99" i="773"/>
  <c r="M99" i="773"/>
  <c r="K99" i="773"/>
  <c r="J99" i="773"/>
  <c r="I99" i="773"/>
  <c r="G99" i="773"/>
  <c r="F99" i="773"/>
  <c r="C99" i="773"/>
  <c r="Q98" i="773"/>
  <c r="P98" i="773" s="1"/>
  <c r="O98" i="773"/>
  <c r="N98" i="773"/>
  <c r="M98" i="773"/>
  <c r="K98" i="773"/>
  <c r="J98" i="773"/>
  <c r="I98" i="773"/>
  <c r="G98" i="773"/>
  <c r="F98" i="773"/>
  <c r="C98" i="773"/>
  <c r="Q96" i="773"/>
  <c r="P96" i="773" s="1"/>
  <c r="O96" i="773"/>
  <c r="N96" i="773"/>
  <c r="M96" i="773"/>
  <c r="K96" i="773"/>
  <c r="J96" i="773"/>
  <c r="I96" i="773"/>
  <c r="G96" i="773"/>
  <c r="F96" i="773"/>
  <c r="C96" i="773"/>
  <c r="Q95" i="773"/>
  <c r="P95" i="773" s="1"/>
  <c r="O95" i="773"/>
  <c r="N95" i="773"/>
  <c r="M95" i="773"/>
  <c r="K95" i="773"/>
  <c r="J95" i="773"/>
  <c r="I95" i="773"/>
  <c r="G95" i="773"/>
  <c r="F95" i="773"/>
  <c r="C95" i="773"/>
  <c r="Q94" i="773"/>
  <c r="P94" i="773" s="1"/>
  <c r="O94" i="773"/>
  <c r="N94" i="773"/>
  <c r="M94" i="773"/>
  <c r="K94" i="773"/>
  <c r="J94" i="773"/>
  <c r="I94" i="773"/>
  <c r="G94" i="773"/>
  <c r="F94" i="773"/>
  <c r="C94" i="773"/>
  <c r="Q93" i="773"/>
  <c r="P93" i="773" s="1"/>
  <c r="O93" i="773"/>
  <c r="N93" i="773"/>
  <c r="M93" i="773"/>
  <c r="K93" i="773"/>
  <c r="J93" i="773"/>
  <c r="I93" i="773"/>
  <c r="G93" i="773"/>
  <c r="F93" i="773"/>
  <c r="C93" i="773"/>
  <c r="Q91" i="773"/>
  <c r="P91" i="773" s="1"/>
  <c r="O91" i="773"/>
  <c r="N91" i="773"/>
  <c r="M91" i="773"/>
  <c r="K91" i="773"/>
  <c r="J91" i="773"/>
  <c r="I91" i="773"/>
  <c r="G91" i="773"/>
  <c r="F91" i="773"/>
  <c r="C91" i="773"/>
  <c r="Q90" i="773"/>
  <c r="P90" i="773" s="1"/>
  <c r="O90" i="773"/>
  <c r="N90" i="773"/>
  <c r="M90" i="773"/>
  <c r="K90" i="773"/>
  <c r="J90" i="773"/>
  <c r="I90" i="773"/>
  <c r="G90" i="773"/>
  <c r="F90" i="773"/>
  <c r="C90" i="773"/>
  <c r="Q89" i="773"/>
  <c r="P89" i="773" s="1"/>
  <c r="O89" i="773"/>
  <c r="N89" i="773"/>
  <c r="M89" i="773"/>
  <c r="K89" i="773"/>
  <c r="J89" i="773"/>
  <c r="I89" i="773"/>
  <c r="G89" i="773"/>
  <c r="F89" i="773"/>
  <c r="C89" i="773"/>
  <c r="Q88" i="773"/>
  <c r="P88" i="773" s="1"/>
  <c r="O88" i="773"/>
  <c r="N88" i="773"/>
  <c r="M88" i="773"/>
  <c r="K88" i="773"/>
  <c r="J88" i="773"/>
  <c r="I88" i="773"/>
  <c r="G88" i="773"/>
  <c r="F88" i="773"/>
  <c r="C88" i="773"/>
  <c r="Q87" i="773"/>
  <c r="P87" i="773" s="1"/>
  <c r="O87" i="773"/>
  <c r="N87" i="773"/>
  <c r="M87" i="773"/>
  <c r="K87" i="773"/>
  <c r="J87" i="773"/>
  <c r="I87" i="773"/>
  <c r="G87" i="773"/>
  <c r="F87" i="773"/>
  <c r="C87" i="773"/>
  <c r="Q259" i="773"/>
  <c r="P259" i="773" s="1"/>
  <c r="O259" i="773"/>
  <c r="N259" i="773"/>
  <c r="M259" i="773"/>
  <c r="K259" i="773"/>
  <c r="J259" i="773"/>
  <c r="I259" i="773"/>
  <c r="G259" i="773"/>
  <c r="F259" i="773"/>
  <c r="C259" i="773"/>
  <c r="Q85" i="773"/>
  <c r="P85" i="773" s="1"/>
  <c r="O85" i="773"/>
  <c r="N85" i="773"/>
  <c r="M85" i="773"/>
  <c r="K85" i="773"/>
  <c r="J85" i="773"/>
  <c r="I85" i="773"/>
  <c r="G85" i="773"/>
  <c r="F85" i="773"/>
  <c r="C85" i="773"/>
  <c r="Q258" i="773"/>
  <c r="P258" i="773" s="1"/>
  <c r="O258" i="773"/>
  <c r="N258" i="773"/>
  <c r="M258" i="773"/>
  <c r="K258" i="773"/>
  <c r="J258" i="773"/>
  <c r="I258" i="773"/>
  <c r="G258" i="773"/>
  <c r="F258" i="773"/>
  <c r="C258" i="773"/>
  <c r="Q257" i="773"/>
  <c r="P257" i="773" s="1"/>
  <c r="O257" i="773"/>
  <c r="N257" i="773"/>
  <c r="M257" i="773"/>
  <c r="K257" i="773"/>
  <c r="J257" i="773"/>
  <c r="I257" i="773"/>
  <c r="G257" i="773"/>
  <c r="F257" i="773"/>
  <c r="C257" i="773"/>
  <c r="Q256" i="773"/>
  <c r="P256" i="773" s="1"/>
  <c r="O256" i="773"/>
  <c r="N256" i="773"/>
  <c r="M256" i="773"/>
  <c r="K256" i="773"/>
  <c r="J256" i="773"/>
  <c r="I256" i="773"/>
  <c r="G256" i="773"/>
  <c r="F256" i="773"/>
  <c r="C256" i="773"/>
  <c r="Q84" i="773"/>
  <c r="P84" i="773" s="1"/>
  <c r="O84" i="773"/>
  <c r="N84" i="773"/>
  <c r="M84" i="773"/>
  <c r="K84" i="773"/>
  <c r="J84" i="773"/>
  <c r="I84" i="773"/>
  <c r="G84" i="773"/>
  <c r="F84" i="773"/>
  <c r="C84" i="773"/>
  <c r="Q83" i="773"/>
  <c r="P83" i="773" s="1"/>
  <c r="O83" i="773"/>
  <c r="N83" i="773"/>
  <c r="M83" i="773"/>
  <c r="K83" i="773"/>
  <c r="J83" i="773"/>
  <c r="I83" i="773"/>
  <c r="G83" i="773"/>
  <c r="F83" i="773"/>
  <c r="C83" i="773"/>
  <c r="Q82" i="773"/>
  <c r="P82" i="773" s="1"/>
  <c r="O82" i="773"/>
  <c r="N82" i="773"/>
  <c r="M82" i="773"/>
  <c r="K82" i="773"/>
  <c r="J82" i="773"/>
  <c r="I82" i="773"/>
  <c r="G82" i="773"/>
  <c r="F82" i="773"/>
  <c r="C82" i="773"/>
  <c r="Q81" i="773"/>
  <c r="P81" i="773" s="1"/>
  <c r="O81" i="773"/>
  <c r="N81" i="773"/>
  <c r="M81" i="773"/>
  <c r="K81" i="773"/>
  <c r="J81" i="773"/>
  <c r="I81" i="773"/>
  <c r="G81" i="773"/>
  <c r="F81" i="773"/>
  <c r="C81" i="773"/>
  <c r="Q80" i="773"/>
  <c r="P80" i="773" s="1"/>
  <c r="O80" i="773"/>
  <c r="N80" i="773"/>
  <c r="M80" i="773"/>
  <c r="K80" i="773"/>
  <c r="J80" i="773"/>
  <c r="I80" i="773"/>
  <c r="G80" i="773"/>
  <c r="F80" i="773"/>
  <c r="C80" i="773"/>
  <c r="Q79" i="773"/>
  <c r="P79" i="773" s="1"/>
  <c r="O79" i="773"/>
  <c r="N79" i="773"/>
  <c r="M79" i="773"/>
  <c r="K79" i="773"/>
  <c r="J79" i="773"/>
  <c r="I79" i="773"/>
  <c r="G79" i="773"/>
  <c r="F79" i="773"/>
  <c r="C79" i="773"/>
  <c r="Q78" i="773"/>
  <c r="P78" i="773" s="1"/>
  <c r="O78" i="773"/>
  <c r="N78" i="773"/>
  <c r="M78" i="773"/>
  <c r="K78" i="773"/>
  <c r="J78" i="773"/>
  <c r="I78" i="773"/>
  <c r="G78" i="773"/>
  <c r="F78" i="773"/>
  <c r="C78" i="773"/>
  <c r="Q77" i="773"/>
  <c r="P77" i="773" s="1"/>
  <c r="O77" i="773"/>
  <c r="N77" i="773"/>
  <c r="M77" i="773"/>
  <c r="K77" i="773"/>
  <c r="J77" i="773"/>
  <c r="I77" i="773"/>
  <c r="G77" i="773"/>
  <c r="F77" i="773"/>
  <c r="C77" i="773"/>
  <c r="Q119" i="773"/>
  <c r="P119" i="773" s="1"/>
  <c r="O119" i="773"/>
  <c r="N119" i="773"/>
  <c r="M119" i="773"/>
  <c r="K119" i="773"/>
  <c r="J119" i="773"/>
  <c r="I119" i="773"/>
  <c r="G119" i="773"/>
  <c r="F119" i="773"/>
  <c r="C119" i="773"/>
  <c r="Q118" i="773"/>
  <c r="P118" i="773" s="1"/>
  <c r="O118" i="773"/>
  <c r="N118" i="773"/>
  <c r="M118" i="773"/>
  <c r="K118" i="773"/>
  <c r="J118" i="773"/>
  <c r="I118" i="773"/>
  <c r="G118" i="773"/>
  <c r="F118" i="773"/>
  <c r="C118" i="773"/>
  <c r="Q117" i="773"/>
  <c r="P117" i="773" s="1"/>
  <c r="O117" i="773"/>
  <c r="N117" i="773"/>
  <c r="M117" i="773"/>
  <c r="K117" i="773"/>
  <c r="J117" i="773"/>
  <c r="I117" i="773"/>
  <c r="G117" i="773"/>
  <c r="F117" i="773"/>
  <c r="C117" i="773"/>
  <c r="Q116" i="773"/>
  <c r="P116" i="773" s="1"/>
  <c r="O116" i="773"/>
  <c r="N116" i="773"/>
  <c r="M116" i="773"/>
  <c r="K116" i="773"/>
  <c r="J116" i="773"/>
  <c r="I116" i="773"/>
  <c r="G116" i="773"/>
  <c r="F116" i="773"/>
  <c r="C116" i="773"/>
  <c r="Q115" i="773"/>
  <c r="P115" i="773" s="1"/>
  <c r="O115" i="773"/>
  <c r="N115" i="773"/>
  <c r="M115" i="773"/>
  <c r="K115" i="773"/>
  <c r="J115" i="773"/>
  <c r="I115" i="773"/>
  <c r="G115" i="773"/>
  <c r="F115" i="773"/>
  <c r="C115" i="773"/>
  <c r="Q114" i="773"/>
  <c r="P114" i="773" s="1"/>
  <c r="O114" i="773"/>
  <c r="N114" i="773"/>
  <c r="M114" i="773"/>
  <c r="K114" i="773"/>
  <c r="J114" i="773"/>
  <c r="I114" i="773"/>
  <c r="G114" i="773"/>
  <c r="F114" i="773"/>
  <c r="C114" i="773"/>
  <c r="Q113" i="773"/>
  <c r="P113" i="773" s="1"/>
  <c r="O113" i="773"/>
  <c r="N113" i="773"/>
  <c r="M113" i="773"/>
  <c r="K113" i="773"/>
  <c r="J113" i="773"/>
  <c r="I113" i="773"/>
  <c r="G113" i="773"/>
  <c r="F113" i="773"/>
  <c r="C113" i="773"/>
  <c r="Q112" i="773"/>
  <c r="P112" i="773" s="1"/>
  <c r="O112" i="773"/>
  <c r="N112" i="773"/>
  <c r="M112" i="773"/>
  <c r="K112" i="773"/>
  <c r="J112" i="773"/>
  <c r="I112" i="773"/>
  <c r="G112" i="773"/>
  <c r="F112" i="773"/>
  <c r="C112" i="773"/>
  <c r="Q111" i="773"/>
  <c r="P111" i="773" s="1"/>
  <c r="O111" i="773"/>
  <c r="N111" i="773"/>
  <c r="M111" i="773"/>
  <c r="K111" i="773"/>
  <c r="J111" i="773"/>
  <c r="I111" i="773"/>
  <c r="G111" i="773"/>
  <c r="F111" i="773"/>
  <c r="C111" i="773"/>
  <c r="Q110" i="773"/>
  <c r="P110" i="773" s="1"/>
  <c r="O110" i="773"/>
  <c r="N110" i="773"/>
  <c r="M110" i="773"/>
  <c r="K110" i="773"/>
  <c r="J110" i="773"/>
  <c r="I110" i="773"/>
  <c r="G110" i="773"/>
  <c r="F110" i="773"/>
  <c r="C110" i="773"/>
  <c r="Q109" i="773"/>
  <c r="P109" i="773" s="1"/>
  <c r="O109" i="773"/>
  <c r="N109" i="773"/>
  <c r="M109" i="773"/>
  <c r="K109" i="773"/>
  <c r="J109" i="773"/>
  <c r="I109" i="773"/>
  <c r="G109" i="773"/>
  <c r="F109" i="773"/>
  <c r="C109" i="773"/>
  <c r="Q108" i="773"/>
  <c r="P108" i="773" s="1"/>
  <c r="O108" i="773"/>
  <c r="N108" i="773"/>
  <c r="M108" i="773"/>
  <c r="K108" i="773"/>
  <c r="J108" i="773"/>
  <c r="I108" i="773"/>
  <c r="G108" i="773"/>
  <c r="F108" i="773"/>
  <c r="C108" i="773"/>
  <c r="Q107" i="773"/>
  <c r="P107" i="773" s="1"/>
  <c r="O107" i="773"/>
  <c r="N107" i="773"/>
  <c r="M107" i="773"/>
  <c r="K107" i="773"/>
  <c r="J107" i="773"/>
  <c r="I107" i="773"/>
  <c r="G107" i="773"/>
  <c r="F107" i="773"/>
  <c r="C107" i="773"/>
  <c r="Q106" i="773"/>
  <c r="P106" i="773" s="1"/>
  <c r="O106" i="773"/>
  <c r="N106" i="773"/>
  <c r="M106" i="773"/>
  <c r="K106" i="773"/>
  <c r="J106" i="773"/>
  <c r="I106" i="773"/>
  <c r="G106" i="773"/>
  <c r="F106" i="773"/>
  <c r="C106" i="773"/>
  <c r="Q105" i="773"/>
  <c r="P105" i="773" s="1"/>
  <c r="O105" i="773"/>
  <c r="N105" i="773"/>
  <c r="M105" i="773"/>
  <c r="K105" i="773"/>
  <c r="J105" i="773"/>
  <c r="I105" i="773"/>
  <c r="G105" i="773"/>
  <c r="F105" i="773"/>
  <c r="C105" i="773"/>
  <c r="Q104" i="773"/>
  <c r="P104" i="773" s="1"/>
  <c r="O104" i="773"/>
  <c r="N104" i="773"/>
  <c r="M104" i="773"/>
  <c r="K104" i="773"/>
  <c r="J104" i="773"/>
  <c r="I104" i="773"/>
  <c r="G104" i="773"/>
  <c r="F104" i="773"/>
  <c r="C104" i="773"/>
  <c r="Q103" i="773"/>
  <c r="P103" i="773" s="1"/>
  <c r="O103" i="773"/>
  <c r="N103" i="773"/>
  <c r="M103" i="773"/>
  <c r="K103" i="773"/>
  <c r="J103" i="773"/>
  <c r="I103" i="773"/>
  <c r="G103" i="773"/>
  <c r="F103" i="773"/>
  <c r="C103" i="773"/>
  <c r="Q129" i="773"/>
  <c r="P129" i="773" s="1"/>
  <c r="O129" i="773"/>
  <c r="N129" i="773"/>
  <c r="M129" i="773"/>
  <c r="K129" i="773"/>
  <c r="J129" i="773"/>
  <c r="I129" i="773"/>
  <c r="C129" i="773"/>
  <c r="Q128" i="773"/>
  <c r="P128" i="773" s="1"/>
  <c r="O128" i="773"/>
  <c r="N128" i="773"/>
  <c r="M128" i="773"/>
  <c r="K128" i="773"/>
  <c r="J128" i="773"/>
  <c r="I128" i="773"/>
  <c r="F128" i="773"/>
  <c r="C128" i="773"/>
  <c r="Q127" i="773"/>
  <c r="P127" i="773" s="1"/>
  <c r="O127" i="773"/>
  <c r="N127" i="773"/>
  <c r="M127" i="773"/>
  <c r="K127" i="773"/>
  <c r="J127" i="773"/>
  <c r="I127" i="773"/>
  <c r="F127" i="773"/>
  <c r="C127" i="773"/>
  <c r="Q126" i="773"/>
  <c r="P126" i="773" s="1"/>
  <c r="O126" i="773"/>
  <c r="N126" i="773"/>
  <c r="M126" i="773"/>
  <c r="K126" i="773"/>
  <c r="J126" i="773"/>
  <c r="I126" i="773"/>
  <c r="F126" i="773"/>
  <c r="C126" i="773"/>
  <c r="Q125" i="773"/>
  <c r="P125" i="773" s="1"/>
  <c r="O125" i="773"/>
  <c r="N125" i="773"/>
  <c r="M125" i="773"/>
  <c r="K125" i="773"/>
  <c r="J125" i="773"/>
  <c r="I125" i="773"/>
  <c r="F125" i="773"/>
  <c r="C125" i="773"/>
  <c r="Q124" i="773"/>
  <c r="P124" i="773" s="1"/>
  <c r="O124" i="773"/>
  <c r="N124" i="773"/>
  <c r="M124" i="773"/>
  <c r="K124" i="773"/>
  <c r="J124" i="773"/>
  <c r="I124" i="773"/>
  <c r="F124" i="773"/>
  <c r="C124" i="773"/>
  <c r="Q123" i="773"/>
  <c r="P123" i="773" s="1"/>
  <c r="O123" i="773"/>
  <c r="N123" i="773"/>
  <c r="M123" i="773"/>
  <c r="K123" i="773"/>
  <c r="J123" i="773"/>
  <c r="I123" i="773"/>
  <c r="F123" i="773"/>
  <c r="C123" i="773"/>
  <c r="Q122" i="773"/>
  <c r="P122" i="773" s="1"/>
  <c r="O122" i="773"/>
  <c r="N122" i="773"/>
  <c r="M122" i="773"/>
  <c r="K122" i="773"/>
  <c r="J122" i="773"/>
  <c r="I122" i="773"/>
  <c r="F122" i="773"/>
  <c r="C122" i="773"/>
  <c r="Q121" i="773"/>
  <c r="P121" i="773" s="1"/>
  <c r="O121" i="773"/>
  <c r="N121" i="773"/>
  <c r="M121" i="773"/>
  <c r="K121" i="773"/>
  <c r="J121" i="773"/>
  <c r="I121" i="773"/>
  <c r="F121" i="773"/>
  <c r="C121" i="773"/>
  <c r="Q75" i="773"/>
  <c r="P75" i="773" s="1"/>
  <c r="O75" i="773"/>
  <c r="N75" i="773"/>
  <c r="M75" i="773"/>
  <c r="K75" i="773"/>
  <c r="J75" i="773"/>
  <c r="I75" i="773"/>
  <c r="F75" i="773"/>
  <c r="C75" i="773"/>
  <c r="Q74" i="773"/>
  <c r="P74" i="773" s="1"/>
  <c r="O74" i="773"/>
  <c r="N74" i="773"/>
  <c r="M74" i="773"/>
  <c r="K74" i="773"/>
  <c r="J74" i="773"/>
  <c r="I74" i="773"/>
  <c r="F74" i="773"/>
  <c r="C74" i="773"/>
  <c r="Q73" i="773"/>
  <c r="P73" i="773" s="1"/>
  <c r="O73" i="773"/>
  <c r="N73" i="773"/>
  <c r="M73" i="773"/>
  <c r="K73" i="773"/>
  <c r="J73" i="773"/>
  <c r="I73" i="773"/>
  <c r="F73" i="773"/>
  <c r="C73" i="773"/>
  <c r="Q72" i="773"/>
  <c r="P72" i="773" s="1"/>
  <c r="O72" i="773"/>
  <c r="N72" i="773"/>
  <c r="M72" i="773"/>
  <c r="K72" i="773"/>
  <c r="J72" i="773"/>
  <c r="I72" i="773"/>
  <c r="F72" i="773"/>
  <c r="C72" i="773"/>
  <c r="Q71" i="773"/>
  <c r="P71" i="773" s="1"/>
  <c r="O71" i="773"/>
  <c r="N71" i="773"/>
  <c r="M71" i="773"/>
  <c r="K71" i="773"/>
  <c r="J71" i="773"/>
  <c r="I71" i="773"/>
  <c r="F71" i="773"/>
  <c r="C71" i="773"/>
  <c r="Q70" i="773"/>
  <c r="P70" i="773" s="1"/>
  <c r="O70" i="773"/>
  <c r="N70" i="773"/>
  <c r="M70" i="773"/>
  <c r="K70" i="773"/>
  <c r="J70" i="773"/>
  <c r="I70" i="773"/>
  <c r="F70" i="773"/>
  <c r="C70" i="773"/>
  <c r="Q69" i="773"/>
  <c r="P69" i="773" s="1"/>
  <c r="O69" i="773"/>
  <c r="N69" i="773"/>
  <c r="M69" i="773"/>
  <c r="K69" i="773"/>
  <c r="J69" i="773"/>
  <c r="I69" i="773"/>
  <c r="F69" i="773"/>
  <c r="C69" i="773"/>
  <c r="Q68" i="773"/>
  <c r="P68" i="773" s="1"/>
  <c r="O68" i="773"/>
  <c r="N68" i="773"/>
  <c r="M68" i="773"/>
  <c r="K68" i="773"/>
  <c r="J68" i="773"/>
  <c r="I68" i="773"/>
  <c r="F68" i="773"/>
  <c r="C68" i="773"/>
  <c r="Q67" i="773"/>
  <c r="P67" i="773" s="1"/>
  <c r="O67" i="773"/>
  <c r="N67" i="773"/>
  <c r="M67" i="773"/>
  <c r="K67" i="773"/>
  <c r="J67" i="773"/>
  <c r="I67" i="773"/>
  <c r="F67" i="773"/>
  <c r="C67" i="773"/>
  <c r="Q66" i="773"/>
  <c r="P66" i="773" s="1"/>
  <c r="O66" i="773"/>
  <c r="N66" i="773"/>
  <c r="M66" i="773"/>
  <c r="K66" i="773"/>
  <c r="J66" i="773"/>
  <c r="I66" i="773"/>
  <c r="F66" i="773"/>
  <c r="C66" i="773"/>
  <c r="Q65" i="773"/>
  <c r="P65" i="773" s="1"/>
  <c r="O65" i="773"/>
  <c r="N65" i="773"/>
  <c r="M65" i="773"/>
  <c r="K65" i="773"/>
  <c r="J65" i="773"/>
  <c r="I65" i="773"/>
  <c r="F65" i="773"/>
  <c r="C65" i="773"/>
  <c r="Q64" i="773"/>
  <c r="P64" i="773" s="1"/>
  <c r="O64" i="773"/>
  <c r="N64" i="773"/>
  <c r="M64" i="773"/>
  <c r="K64" i="773"/>
  <c r="J64" i="773"/>
  <c r="I64" i="773"/>
  <c r="F64" i="773"/>
  <c r="C64" i="773"/>
  <c r="Q63" i="773"/>
  <c r="P63" i="773" s="1"/>
  <c r="O63" i="773"/>
  <c r="N63" i="773"/>
  <c r="M63" i="773"/>
  <c r="K63" i="773"/>
  <c r="J63" i="773"/>
  <c r="I63" i="773"/>
  <c r="F63" i="773"/>
  <c r="C63" i="773"/>
  <c r="Q62" i="773"/>
  <c r="P62" i="773" s="1"/>
  <c r="O62" i="773"/>
  <c r="N62" i="773"/>
  <c r="M62" i="773"/>
  <c r="K62" i="773"/>
  <c r="J62" i="773"/>
  <c r="I62" i="773"/>
  <c r="F62" i="773"/>
  <c r="C62" i="773"/>
  <c r="Q61" i="773"/>
  <c r="P61" i="773" s="1"/>
  <c r="O61" i="773"/>
  <c r="N61" i="773"/>
  <c r="M61" i="773"/>
  <c r="K61" i="773"/>
  <c r="J61" i="773"/>
  <c r="I61" i="773"/>
  <c r="F61" i="773"/>
  <c r="C61" i="773"/>
  <c r="Q60" i="773"/>
  <c r="P60" i="773" s="1"/>
  <c r="O60" i="773"/>
  <c r="N60" i="773"/>
  <c r="M60" i="773"/>
  <c r="K60" i="773"/>
  <c r="J60" i="773"/>
  <c r="I60" i="773"/>
  <c r="F60" i="773"/>
  <c r="C60" i="773"/>
  <c r="Q59" i="773"/>
  <c r="P59" i="773" s="1"/>
  <c r="O59" i="773"/>
  <c r="N59" i="773"/>
  <c r="M59" i="773"/>
  <c r="K59" i="773"/>
  <c r="J59" i="773"/>
  <c r="I59" i="773"/>
  <c r="F59" i="773"/>
  <c r="C59" i="773"/>
  <c r="Q57" i="773"/>
  <c r="P57" i="773" s="1"/>
  <c r="O57" i="773"/>
  <c r="N57" i="773"/>
  <c r="M57" i="773"/>
  <c r="K57" i="773"/>
  <c r="J57" i="773"/>
  <c r="I57" i="773"/>
  <c r="G57" i="773"/>
  <c r="F57" i="773"/>
  <c r="C57" i="773"/>
  <c r="Q56" i="773"/>
  <c r="P56" i="773" s="1"/>
  <c r="O56" i="773"/>
  <c r="N56" i="773"/>
  <c r="M56" i="773"/>
  <c r="K56" i="773"/>
  <c r="J56" i="773"/>
  <c r="I56" i="773"/>
  <c r="G56" i="773"/>
  <c r="F56" i="773"/>
  <c r="C56" i="773"/>
  <c r="Q55" i="773"/>
  <c r="P55" i="773" s="1"/>
  <c r="O55" i="773"/>
  <c r="N55" i="773"/>
  <c r="M55" i="773"/>
  <c r="K55" i="773"/>
  <c r="J55" i="773"/>
  <c r="I55" i="773"/>
  <c r="G55" i="773"/>
  <c r="F55" i="773"/>
  <c r="C55" i="773"/>
  <c r="Q54" i="773"/>
  <c r="P54" i="773" s="1"/>
  <c r="O54" i="773"/>
  <c r="N54" i="773"/>
  <c r="M54" i="773"/>
  <c r="K54" i="773"/>
  <c r="J54" i="773"/>
  <c r="I54" i="773"/>
  <c r="G54" i="773"/>
  <c r="F54" i="773"/>
  <c r="C54" i="773"/>
  <c r="Q53" i="773"/>
  <c r="P53" i="773" s="1"/>
  <c r="O53" i="773"/>
  <c r="N53" i="773"/>
  <c r="M53" i="773"/>
  <c r="K53" i="773"/>
  <c r="J53" i="773"/>
  <c r="I53" i="773"/>
  <c r="G53" i="773"/>
  <c r="F53" i="773"/>
  <c r="C53" i="773"/>
  <c r="Q52" i="773"/>
  <c r="P52" i="773" s="1"/>
  <c r="O52" i="773"/>
  <c r="N52" i="773"/>
  <c r="M52" i="773"/>
  <c r="K52" i="773"/>
  <c r="J52" i="773"/>
  <c r="I52" i="773"/>
  <c r="G52" i="773"/>
  <c r="F52" i="773"/>
  <c r="C52" i="773"/>
  <c r="Q51" i="773"/>
  <c r="P51" i="773" s="1"/>
  <c r="O51" i="773"/>
  <c r="N51" i="773"/>
  <c r="M51" i="773"/>
  <c r="K51" i="773"/>
  <c r="J51" i="773"/>
  <c r="I51" i="773"/>
  <c r="G51" i="773"/>
  <c r="F51" i="773"/>
  <c r="C51" i="773"/>
  <c r="Q50" i="773"/>
  <c r="P50" i="773" s="1"/>
  <c r="O50" i="773"/>
  <c r="N50" i="773"/>
  <c r="M50" i="773"/>
  <c r="K50" i="773"/>
  <c r="J50" i="773"/>
  <c r="I50" i="773"/>
  <c r="G50" i="773"/>
  <c r="F50" i="773"/>
  <c r="C50" i="773"/>
  <c r="Q48" i="773"/>
  <c r="P48" i="773" s="1"/>
  <c r="O48" i="773"/>
  <c r="N48" i="773"/>
  <c r="M48" i="773"/>
  <c r="K48" i="773"/>
  <c r="J48" i="773"/>
  <c r="I48" i="773"/>
  <c r="G48" i="773"/>
  <c r="F48" i="773"/>
  <c r="C48" i="773"/>
  <c r="Q47" i="773"/>
  <c r="P47" i="773" s="1"/>
  <c r="O47" i="773"/>
  <c r="N47" i="773"/>
  <c r="M47" i="773"/>
  <c r="K47" i="773"/>
  <c r="J47" i="773"/>
  <c r="I47" i="773"/>
  <c r="G47" i="773"/>
  <c r="F47" i="773"/>
  <c r="C47" i="773"/>
  <c r="Q46" i="773"/>
  <c r="P46" i="773" s="1"/>
  <c r="O46" i="773"/>
  <c r="N46" i="773"/>
  <c r="M46" i="773"/>
  <c r="K46" i="773"/>
  <c r="J46" i="773"/>
  <c r="I46" i="773"/>
  <c r="G46" i="773"/>
  <c r="F46" i="773"/>
  <c r="C46" i="773"/>
  <c r="Q44" i="773"/>
  <c r="P44" i="773" s="1"/>
  <c r="O44" i="773"/>
  <c r="N44" i="773"/>
  <c r="M44" i="773"/>
  <c r="K44" i="773"/>
  <c r="J44" i="773"/>
  <c r="I44" i="773"/>
  <c r="G44" i="773"/>
  <c r="F44" i="773"/>
  <c r="C44" i="773"/>
  <c r="Q43" i="773"/>
  <c r="P43" i="773" s="1"/>
  <c r="O43" i="773"/>
  <c r="N43" i="773"/>
  <c r="M43" i="773"/>
  <c r="K43" i="773"/>
  <c r="J43" i="773"/>
  <c r="I43" i="773"/>
  <c r="G43" i="773"/>
  <c r="F43" i="773"/>
  <c r="C43" i="773"/>
  <c r="Q201" i="773"/>
  <c r="P201" i="773" s="1"/>
  <c r="O201" i="773"/>
  <c r="N201" i="773"/>
  <c r="M201" i="773"/>
  <c r="K201" i="773"/>
  <c r="J201" i="773"/>
  <c r="I201" i="773"/>
  <c r="G201" i="773"/>
  <c r="F201" i="773"/>
  <c r="C201" i="773"/>
  <c r="Q200" i="773"/>
  <c r="P200" i="773" s="1"/>
  <c r="O200" i="773"/>
  <c r="N200" i="773"/>
  <c r="M200" i="773"/>
  <c r="K200" i="773"/>
  <c r="J200" i="773"/>
  <c r="I200" i="773"/>
  <c r="G200" i="773"/>
  <c r="F200" i="773"/>
  <c r="C200" i="773"/>
  <c r="Q199" i="773"/>
  <c r="P199" i="773" s="1"/>
  <c r="O199" i="773"/>
  <c r="N199" i="773"/>
  <c r="M199" i="773"/>
  <c r="K199" i="773"/>
  <c r="J199" i="773"/>
  <c r="I199" i="773"/>
  <c r="G199" i="773"/>
  <c r="F199" i="773"/>
  <c r="C199" i="773"/>
  <c r="Q198" i="773"/>
  <c r="P198" i="773" s="1"/>
  <c r="O198" i="773"/>
  <c r="N198" i="773"/>
  <c r="M198" i="773"/>
  <c r="K198" i="773"/>
  <c r="J198" i="773"/>
  <c r="I198" i="773"/>
  <c r="G198" i="773"/>
  <c r="F198" i="773"/>
  <c r="C198" i="773"/>
  <c r="Q197" i="773"/>
  <c r="P197" i="773" s="1"/>
  <c r="O197" i="773"/>
  <c r="N197" i="773"/>
  <c r="M197" i="773"/>
  <c r="K197" i="773"/>
  <c r="J197" i="773"/>
  <c r="I197" i="773"/>
  <c r="G197" i="773"/>
  <c r="F197" i="773"/>
  <c r="C197" i="773"/>
  <c r="Q196" i="773"/>
  <c r="P196" i="773" s="1"/>
  <c r="O196" i="773"/>
  <c r="N196" i="773"/>
  <c r="M196" i="773"/>
  <c r="K196" i="773"/>
  <c r="J196" i="773"/>
  <c r="I196" i="773"/>
  <c r="G196" i="773"/>
  <c r="F196" i="773"/>
  <c r="C196" i="773"/>
  <c r="Q195" i="773"/>
  <c r="P195" i="773" s="1"/>
  <c r="O195" i="773"/>
  <c r="N195" i="773"/>
  <c r="M195" i="773"/>
  <c r="K195" i="773"/>
  <c r="J195" i="773"/>
  <c r="I195" i="773"/>
  <c r="G195" i="773"/>
  <c r="F195" i="773"/>
  <c r="C195" i="773"/>
  <c r="Q194" i="773"/>
  <c r="P194" i="773" s="1"/>
  <c r="O194" i="773"/>
  <c r="N194" i="773"/>
  <c r="M194" i="773"/>
  <c r="K194" i="773"/>
  <c r="J194" i="773"/>
  <c r="I194" i="773"/>
  <c r="G194" i="773"/>
  <c r="F194" i="773"/>
  <c r="C194" i="773"/>
  <c r="Q204" i="773"/>
  <c r="P204" i="773" s="1"/>
  <c r="O204" i="773"/>
  <c r="N204" i="773"/>
  <c r="M204" i="773"/>
  <c r="K204" i="773"/>
  <c r="J204" i="773"/>
  <c r="I204" i="773"/>
  <c r="G204" i="773"/>
  <c r="F204" i="773"/>
  <c r="C204" i="773"/>
  <c r="Q203" i="773"/>
  <c r="P203" i="773" s="1"/>
  <c r="O203" i="773"/>
  <c r="N203" i="773"/>
  <c r="M203" i="773"/>
  <c r="K203" i="773"/>
  <c r="J203" i="773"/>
  <c r="I203" i="773"/>
  <c r="G203" i="773"/>
  <c r="F203" i="773"/>
  <c r="C203" i="773"/>
  <c r="Q202" i="773"/>
  <c r="P202" i="773" s="1"/>
  <c r="O202" i="773"/>
  <c r="N202" i="773"/>
  <c r="M202" i="773"/>
  <c r="K202" i="773"/>
  <c r="J202" i="773"/>
  <c r="I202" i="773"/>
  <c r="G202" i="773"/>
  <c r="F202" i="773"/>
  <c r="C202" i="773"/>
  <c r="Q192" i="773"/>
  <c r="P192" i="773" s="1"/>
  <c r="O192" i="773"/>
  <c r="N192" i="773"/>
  <c r="M192" i="773"/>
  <c r="K192" i="773"/>
  <c r="J192" i="773"/>
  <c r="I192" i="773"/>
  <c r="G192" i="773"/>
  <c r="F192" i="773"/>
  <c r="C192" i="773"/>
  <c r="Q190" i="773"/>
  <c r="P190" i="773" s="1"/>
  <c r="O190" i="773"/>
  <c r="N190" i="773"/>
  <c r="M190" i="773"/>
  <c r="K190" i="773"/>
  <c r="J190" i="773"/>
  <c r="I190" i="773"/>
  <c r="G190" i="773"/>
  <c r="F190" i="773"/>
  <c r="C190" i="773"/>
  <c r="Q191" i="773"/>
  <c r="P191" i="773" s="1"/>
  <c r="O191" i="773"/>
  <c r="N191" i="773"/>
  <c r="M191" i="773"/>
  <c r="K191" i="773"/>
  <c r="J191" i="773"/>
  <c r="I191" i="773"/>
  <c r="G191" i="773"/>
  <c r="F191" i="773"/>
  <c r="C191" i="773"/>
  <c r="Q189" i="773"/>
  <c r="P189" i="773" s="1"/>
  <c r="O189" i="773"/>
  <c r="N189" i="773"/>
  <c r="M189" i="773"/>
  <c r="K189" i="773"/>
  <c r="J189" i="773"/>
  <c r="I189" i="773"/>
  <c r="G189" i="773"/>
  <c r="F189" i="773"/>
  <c r="C189" i="773"/>
  <c r="Q188" i="773"/>
  <c r="P188" i="773" s="1"/>
  <c r="O188" i="773"/>
  <c r="N188" i="773"/>
  <c r="M188" i="773"/>
  <c r="K188" i="773"/>
  <c r="J188" i="773"/>
  <c r="I188" i="773"/>
  <c r="G188" i="773"/>
  <c r="F188" i="773"/>
  <c r="C188" i="773"/>
  <c r="Q187" i="773"/>
  <c r="P187" i="773" s="1"/>
  <c r="O187" i="773"/>
  <c r="N187" i="773"/>
  <c r="M187" i="773"/>
  <c r="K187" i="773"/>
  <c r="J187" i="773"/>
  <c r="I187" i="773"/>
  <c r="G187" i="773"/>
  <c r="F187" i="773"/>
  <c r="C187" i="773"/>
  <c r="Q186" i="773"/>
  <c r="P186" i="773" s="1"/>
  <c r="O186" i="773"/>
  <c r="N186" i="773"/>
  <c r="M186" i="773"/>
  <c r="K186" i="773"/>
  <c r="J186" i="773"/>
  <c r="I186" i="773"/>
  <c r="G186" i="773"/>
  <c r="F186" i="773"/>
  <c r="C186" i="773"/>
  <c r="Q185" i="773"/>
  <c r="P185" i="773" s="1"/>
  <c r="O185" i="773"/>
  <c r="N185" i="773"/>
  <c r="M185" i="773"/>
  <c r="K185" i="773"/>
  <c r="J185" i="773"/>
  <c r="I185" i="773"/>
  <c r="G185" i="773"/>
  <c r="F185" i="773"/>
  <c r="C185" i="773"/>
  <c r="Q184" i="773"/>
  <c r="P184" i="773" s="1"/>
  <c r="O184" i="773"/>
  <c r="N184" i="773"/>
  <c r="M184" i="773"/>
  <c r="K184" i="773"/>
  <c r="J184" i="773"/>
  <c r="I184" i="773"/>
  <c r="G184" i="773"/>
  <c r="F184" i="773"/>
  <c r="C184" i="773"/>
  <c r="Q301" i="773"/>
  <c r="P301" i="773" s="1"/>
  <c r="O301" i="773"/>
  <c r="N301" i="773"/>
  <c r="M301" i="773"/>
  <c r="K301" i="773"/>
  <c r="J301" i="773"/>
  <c r="I301" i="773"/>
  <c r="G301" i="773"/>
  <c r="F301" i="773"/>
  <c r="C301" i="773"/>
  <c r="Q34" i="773"/>
  <c r="P34" i="773" s="1"/>
  <c r="O34" i="773"/>
  <c r="N34" i="773"/>
  <c r="M34" i="773"/>
  <c r="K34" i="773"/>
  <c r="J34" i="773"/>
  <c r="I34" i="773"/>
  <c r="G34" i="773"/>
  <c r="F34" i="773"/>
  <c r="C34" i="773"/>
  <c r="Q32" i="773"/>
  <c r="P32" i="773" s="1"/>
  <c r="O32" i="773"/>
  <c r="N32" i="773"/>
  <c r="M32" i="773"/>
  <c r="K32" i="773"/>
  <c r="J32" i="773"/>
  <c r="I32" i="773"/>
  <c r="G32" i="773"/>
  <c r="F32" i="773"/>
  <c r="C32" i="773"/>
  <c r="Q26" i="773"/>
  <c r="P26" i="773" s="1"/>
  <c r="O26" i="773"/>
  <c r="N26" i="773"/>
  <c r="M26" i="773"/>
  <c r="K26" i="773"/>
  <c r="J26" i="773"/>
  <c r="I26" i="773"/>
  <c r="G26" i="773"/>
  <c r="F26" i="773"/>
  <c r="C26" i="773"/>
  <c r="Q25" i="773"/>
  <c r="P25" i="773" s="1"/>
  <c r="O25" i="773"/>
  <c r="N25" i="773"/>
  <c r="M25" i="773"/>
  <c r="K25" i="773"/>
  <c r="J25" i="773"/>
  <c r="I25" i="773"/>
  <c r="G25" i="773"/>
  <c r="F25" i="773"/>
  <c r="C25" i="773"/>
  <c r="Q28" i="773"/>
  <c r="P28" i="773" s="1"/>
  <c r="O28" i="773"/>
  <c r="N28" i="773"/>
  <c r="M28" i="773"/>
  <c r="K28" i="773"/>
  <c r="J28" i="773"/>
  <c r="I28" i="773"/>
  <c r="G28" i="773"/>
  <c r="F28" i="773"/>
  <c r="C28" i="773"/>
  <c r="Q27" i="773"/>
  <c r="P27" i="773" s="1"/>
  <c r="O27" i="773"/>
  <c r="N27" i="773"/>
  <c r="M27" i="773"/>
  <c r="K27" i="773"/>
  <c r="J27" i="773"/>
  <c r="I27" i="773"/>
  <c r="G27" i="773"/>
  <c r="F27" i="773"/>
  <c r="C27" i="773"/>
  <c r="Q24" i="773"/>
  <c r="P24" i="773" s="1"/>
  <c r="O24" i="773"/>
  <c r="N24" i="773"/>
  <c r="M24" i="773"/>
  <c r="K24" i="773"/>
  <c r="J24" i="773"/>
  <c r="I24" i="773"/>
  <c r="G24" i="773"/>
  <c r="F24" i="773"/>
  <c r="C24" i="773"/>
  <c r="Q23" i="773"/>
  <c r="P23" i="773" s="1"/>
  <c r="O23" i="773"/>
  <c r="N23" i="773"/>
  <c r="M23" i="773"/>
  <c r="K23" i="773"/>
  <c r="J23" i="773"/>
  <c r="I23" i="773"/>
  <c r="G23" i="773"/>
  <c r="F23" i="773"/>
  <c r="C23" i="773"/>
  <c r="Q31" i="773"/>
  <c r="P31" i="773" s="1"/>
  <c r="O31" i="773"/>
  <c r="N31" i="773"/>
  <c r="M31" i="773"/>
  <c r="K31" i="773"/>
  <c r="J31" i="773"/>
  <c r="I31" i="773"/>
  <c r="G31" i="773"/>
  <c r="F31" i="773"/>
  <c r="C31" i="773"/>
  <c r="Q21" i="773"/>
  <c r="P21" i="773" s="1"/>
  <c r="O21" i="773"/>
  <c r="N21" i="773"/>
  <c r="M21" i="773"/>
  <c r="K21" i="773"/>
  <c r="J21" i="773"/>
  <c r="I21" i="773"/>
  <c r="G21" i="773"/>
  <c r="F21" i="773"/>
  <c r="C21" i="773"/>
  <c r="Q22" i="773"/>
  <c r="P22" i="773" s="1"/>
  <c r="O22" i="773"/>
  <c r="N22" i="773"/>
  <c r="M22" i="773"/>
  <c r="K22" i="773"/>
  <c r="J22" i="773"/>
  <c r="I22" i="773"/>
  <c r="G22" i="773"/>
  <c r="F22" i="773"/>
  <c r="C22" i="773"/>
  <c r="Q30" i="773"/>
  <c r="P30" i="773" s="1"/>
  <c r="O30" i="773"/>
  <c r="N30" i="773"/>
  <c r="M30" i="773"/>
  <c r="K30" i="773"/>
  <c r="J30" i="773"/>
  <c r="I30" i="773"/>
  <c r="G30" i="773"/>
  <c r="F30" i="773"/>
  <c r="C30" i="773"/>
  <c r="Q15" i="773"/>
  <c r="P15" i="773" s="1"/>
  <c r="O15" i="773"/>
  <c r="N15" i="773"/>
  <c r="M15" i="773"/>
  <c r="K15" i="773"/>
  <c r="J15" i="773"/>
  <c r="I15" i="773"/>
  <c r="G15" i="773"/>
  <c r="F15" i="773"/>
  <c r="C15" i="773"/>
  <c r="Q19" i="773"/>
  <c r="P19" i="773" s="1"/>
  <c r="O19" i="773"/>
  <c r="N19" i="773"/>
  <c r="M19" i="773"/>
  <c r="K19" i="773"/>
  <c r="J19" i="773"/>
  <c r="I19" i="773"/>
  <c r="G19" i="773"/>
  <c r="F19" i="773"/>
  <c r="C19" i="773"/>
  <c r="Q18" i="773"/>
  <c r="P18" i="773" s="1"/>
  <c r="O18" i="773"/>
  <c r="N18" i="773"/>
  <c r="M18" i="773"/>
  <c r="K18" i="773"/>
  <c r="J18" i="773"/>
  <c r="I18" i="773"/>
  <c r="G18" i="773"/>
  <c r="F18" i="773"/>
  <c r="C18" i="773"/>
  <c r="Q14" i="773"/>
  <c r="P14" i="773" s="1"/>
  <c r="O14" i="773"/>
  <c r="N14" i="773"/>
  <c r="M14" i="773"/>
  <c r="K14" i="773"/>
  <c r="J14" i="773"/>
  <c r="I14" i="773"/>
  <c r="G14" i="773"/>
  <c r="F14" i="773"/>
  <c r="C14" i="773"/>
  <c r="Q13" i="773"/>
  <c r="P13" i="773" s="1"/>
  <c r="O13" i="773"/>
  <c r="N13" i="773"/>
  <c r="M13" i="773"/>
  <c r="K13" i="773"/>
  <c r="J13" i="773"/>
  <c r="I13" i="773"/>
  <c r="G13" i="773"/>
  <c r="F13" i="773"/>
  <c r="C13" i="773"/>
  <c r="Q12" i="773"/>
  <c r="P12" i="773" s="1"/>
  <c r="O12" i="773"/>
  <c r="N12" i="773"/>
  <c r="M12" i="773"/>
  <c r="K12" i="773"/>
  <c r="J12" i="773"/>
  <c r="I12" i="773"/>
  <c r="G12" i="773"/>
  <c r="F12" i="773"/>
  <c r="C12" i="773"/>
  <c r="Q20" i="773"/>
  <c r="P20" i="773" s="1"/>
  <c r="O20" i="773"/>
  <c r="N20" i="773"/>
  <c r="M20" i="773"/>
  <c r="K20" i="773"/>
  <c r="J20" i="773"/>
  <c r="I20" i="773"/>
  <c r="G20" i="773"/>
  <c r="F20" i="773"/>
  <c r="C20" i="773"/>
  <c r="Q11" i="773"/>
  <c r="P11" i="773" s="1"/>
  <c r="O11" i="773"/>
  <c r="N11" i="773"/>
  <c r="M11" i="773"/>
  <c r="K11" i="773"/>
  <c r="J11" i="773"/>
  <c r="I11" i="773"/>
  <c r="G11" i="773"/>
  <c r="F11" i="773"/>
  <c r="C11" i="773"/>
  <c r="Q10" i="773"/>
  <c r="P10" i="773" s="1"/>
  <c r="O10" i="773"/>
  <c r="N10" i="773"/>
  <c r="M10" i="773"/>
  <c r="K10" i="773"/>
  <c r="J10" i="773"/>
  <c r="I10" i="773"/>
  <c r="G10" i="773"/>
  <c r="F10" i="773"/>
  <c r="C10" i="773"/>
  <c r="Q9" i="773"/>
  <c r="P9" i="773" s="1"/>
  <c r="O9" i="773"/>
  <c r="N9" i="773"/>
  <c r="M9" i="773"/>
  <c r="K9" i="773"/>
  <c r="J9" i="773"/>
  <c r="I9" i="773"/>
  <c r="G9" i="773"/>
  <c r="F9" i="773"/>
  <c r="C9" i="773"/>
  <c r="Q17" i="773"/>
  <c r="P17" i="773" s="1"/>
  <c r="O17" i="773"/>
  <c r="N17" i="773"/>
  <c r="M17" i="773"/>
  <c r="K17" i="773"/>
  <c r="J17" i="773"/>
  <c r="I17" i="773"/>
  <c r="G17" i="773"/>
  <c r="F17" i="773"/>
  <c r="C17" i="773"/>
  <c r="Q8" i="773"/>
  <c r="P8" i="773" s="1"/>
  <c r="O8" i="773"/>
  <c r="N8" i="773"/>
  <c r="M8" i="773"/>
  <c r="K8" i="773"/>
  <c r="J8" i="773"/>
  <c r="I8" i="773"/>
  <c r="G8" i="773"/>
  <c r="F8" i="773"/>
  <c r="C8" i="773"/>
  <c r="Q3" i="773"/>
  <c r="P3" i="773" s="1"/>
  <c r="O3" i="773"/>
  <c r="N3" i="773"/>
  <c r="M3" i="773"/>
  <c r="K3" i="773"/>
  <c r="J3" i="773"/>
  <c r="I3" i="773"/>
  <c r="G3" i="773"/>
  <c r="F3" i="773"/>
  <c r="C3" i="773"/>
  <c r="Q7" i="773"/>
  <c r="P7" i="773" s="1"/>
  <c r="O7" i="773"/>
  <c r="N7" i="773"/>
  <c r="M7" i="773"/>
  <c r="K7" i="773"/>
  <c r="J7" i="773"/>
  <c r="I7" i="773"/>
  <c r="G7" i="773"/>
  <c r="F7" i="773"/>
  <c r="C7" i="773"/>
  <c r="Q6" i="773"/>
  <c r="P6" i="773" s="1"/>
  <c r="O6" i="773"/>
  <c r="N6" i="773"/>
  <c r="M6" i="773"/>
  <c r="K6" i="773"/>
  <c r="J6" i="773"/>
  <c r="I6" i="773"/>
  <c r="G6" i="773"/>
  <c r="F6" i="773"/>
  <c r="C6" i="773"/>
  <c r="Q5" i="773"/>
  <c r="P5" i="773" s="1"/>
  <c r="O5" i="773"/>
  <c r="N5" i="773"/>
  <c r="M5" i="773"/>
  <c r="K5" i="773"/>
  <c r="J5" i="773"/>
  <c r="I5" i="773"/>
  <c r="G5" i="773"/>
  <c r="F5" i="773"/>
  <c r="C5" i="773"/>
  <c r="Q4" i="773"/>
  <c r="P4" i="773" s="1"/>
  <c r="O4" i="773"/>
  <c r="N4" i="773"/>
  <c r="M4" i="773"/>
  <c r="K4" i="773"/>
  <c r="J4" i="773"/>
  <c r="I4" i="773"/>
  <c r="G4" i="773"/>
  <c r="F4" i="773"/>
  <c r="C4" i="773"/>
  <c r="Q16" i="773"/>
  <c r="P16" i="773" s="1"/>
  <c r="O16" i="773"/>
  <c r="N16" i="773"/>
  <c r="M16" i="773"/>
  <c r="K16" i="773"/>
  <c r="J16" i="773"/>
  <c r="I16" i="773"/>
  <c r="G16" i="773"/>
  <c r="F16" i="773"/>
  <c r="C16" i="773"/>
  <c r="Q2" i="773"/>
  <c r="P2" i="773" s="1"/>
  <c r="O2" i="773"/>
  <c r="N2" i="773"/>
  <c r="M2" i="773"/>
  <c r="K2" i="773"/>
  <c r="J2" i="773"/>
  <c r="I2" i="773"/>
  <c r="T2" i="773" s="1"/>
  <c r="G2" i="773"/>
  <c r="F2" i="773"/>
  <c r="C2" i="773"/>
  <c r="Q63" i="772"/>
  <c r="P63" i="772" s="1"/>
  <c r="O63" i="772"/>
  <c r="N63" i="772"/>
  <c r="M63" i="772"/>
  <c r="K63" i="772"/>
  <c r="J63" i="772"/>
  <c r="I63" i="772"/>
  <c r="G63" i="772"/>
  <c r="F63" i="772"/>
  <c r="C63" i="772"/>
  <c r="Q4" i="755" l="1"/>
  <c r="P4" i="755" s="1"/>
  <c r="O4" i="755"/>
  <c r="N4" i="755"/>
  <c r="M4" i="755"/>
  <c r="K4" i="755"/>
  <c r="J4" i="755"/>
  <c r="I4" i="755"/>
  <c r="G4" i="755"/>
  <c r="F4" i="755"/>
  <c r="C4" i="755"/>
  <c r="A2" i="772"/>
  <c r="Q276" i="772" l="1"/>
  <c r="P276" i="772" s="1"/>
  <c r="O276" i="772"/>
  <c r="N276" i="772"/>
  <c r="M276" i="772"/>
  <c r="K276" i="772"/>
  <c r="J276" i="772"/>
  <c r="I276" i="772"/>
  <c r="F276" i="772"/>
  <c r="C276" i="772"/>
  <c r="Q275" i="772"/>
  <c r="P275" i="772" s="1"/>
  <c r="O275" i="772"/>
  <c r="N275" i="772"/>
  <c r="M275" i="772"/>
  <c r="K275" i="772"/>
  <c r="J275" i="772"/>
  <c r="I275" i="772"/>
  <c r="F275" i="772"/>
  <c r="C275" i="772"/>
  <c r="Q279" i="772"/>
  <c r="P279" i="772" s="1"/>
  <c r="O279" i="772"/>
  <c r="N279" i="772"/>
  <c r="M279" i="772"/>
  <c r="K279" i="772"/>
  <c r="J279" i="772"/>
  <c r="I279" i="772"/>
  <c r="F279" i="772"/>
  <c r="C279" i="772"/>
  <c r="Q278" i="772"/>
  <c r="P278" i="772" s="1"/>
  <c r="O278" i="772"/>
  <c r="N278" i="772"/>
  <c r="M278" i="772"/>
  <c r="K278" i="772"/>
  <c r="J278" i="772"/>
  <c r="I278" i="772"/>
  <c r="F278" i="772"/>
  <c r="C278" i="772"/>
  <c r="Q277" i="772"/>
  <c r="P277" i="772" s="1"/>
  <c r="O277" i="772"/>
  <c r="N277" i="772"/>
  <c r="M277" i="772"/>
  <c r="K277" i="772"/>
  <c r="J277" i="772"/>
  <c r="I277" i="772"/>
  <c r="F277" i="772"/>
  <c r="C277" i="772"/>
  <c r="Q261" i="772"/>
  <c r="P261" i="772" s="1"/>
  <c r="O261" i="772"/>
  <c r="N261" i="772"/>
  <c r="M261" i="772"/>
  <c r="K261" i="772"/>
  <c r="J261" i="772"/>
  <c r="I261" i="772"/>
  <c r="G261" i="772"/>
  <c r="F261" i="772"/>
  <c r="C261" i="772"/>
  <c r="Q260" i="772"/>
  <c r="P260" i="772" s="1"/>
  <c r="O260" i="772"/>
  <c r="N260" i="772"/>
  <c r="M260" i="772"/>
  <c r="K260" i="772"/>
  <c r="J260" i="772"/>
  <c r="I260" i="772"/>
  <c r="G260" i="772"/>
  <c r="F260" i="772"/>
  <c r="C260" i="772"/>
  <c r="Q259" i="772"/>
  <c r="P259" i="772" s="1"/>
  <c r="O259" i="772"/>
  <c r="N259" i="772"/>
  <c r="M259" i="772"/>
  <c r="K259" i="772"/>
  <c r="J259" i="772"/>
  <c r="I259" i="772"/>
  <c r="G259" i="772"/>
  <c r="F259" i="772"/>
  <c r="C259" i="772"/>
  <c r="Q258" i="772"/>
  <c r="P258" i="772" s="1"/>
  <c r="O258" i="772"/>
  <c r="N258" i="772"/>
  <c r="M258" i="772"/>
  <c r="K258" i="772"/>
  <c r="J258" i="772"/>
  <c r="I258" i="772"/>
  <c r="G258" i="772"/>
  <c r="F258" i="772"/>
  <c r="C258" i="772"/>
  <c r="W61" i="763"/>
  <c r="Q61" i="763"/>
  <c r="P61" i="763" s="1"/>
  <c r="O61" i="763"/>
  <c r="N61" i="763"/>
  <c r="M61" i="763"/>
  <c r="K61" i="763"/>
  <c r="J61" i="763"/>
  <c r="I61" i="763"/>
  <c r="F61" i="763"/>
  <c r="C61" i="763"/>
  <c r="Q310" i="772" l="1"/>
  <c r="P310" i="772" s="1"/>
  <c r="O310" i="772"/>
  <c r="N310" i="772"/>
  <c r="M310" i="772"/>
  <c r="K310" i="772"/>
  <c r="J310" i="772"/>
  <c r="I310" i="772"/>
  <c r="G310" i="772"/>
  <c r="F310" i="772"/>
  <c r="C310" i="772"/>
  <c r="Q257" i="772"/>
  <c r="P257" i="772" s="1"/>
  <c r="O257" i="772"/>
  <c r="N257" i="772"/>
  <c r="M257" i="772"/>
  <c r="K257" i="772"/>
  <c r="J257" i="772"/>
  <c r="I257" i="772"/>
  <c r="G257" i="772"/>
  <c r="F257" i="772"/>
  <c r="C257" i="772"/>
  <c r="Q255" i="772"/>
  <c r="P255" i="772" s="1"/>
  <c r="O255" i="772"/>
  <c r="N255" i="772"/>
  <c r="M255" i="772"/>
  <c r="K255" i="772"/>
  <c r="J255" i="772"/>
  <c r="I255" i="772"/>
  <c r="G255" i="772"/>
  <c r="F255" i="772"/>
  <c r="C255" i="772"/>
  <c r="Q254" i="772"/>
  <c r="P254" i="772" s="1"/>
  <c r="O254" i="772"/>
  <c r="N254" i="772"/>
  <c r="M254" i="772"/>
  <c r="K254" i="772"/>
  <c r="J254" i="772"/>
  <c r="I254" i="772"/>
  <c r="G254" i="772"/>
  <c r="F254" i="772"/>
  <c r="C254" i="772"/>
  <c r="Q250" i="772"/>
  <c r="P250" i="772" s="1"/>
  <c r="O250" i="772"/>
  <c r="N250" i="772"/>
  <c r="M250" i="772"/>
  <c r="K250" i="772"/>
  <c r="J250" i="772"/>
  <c r="I250" i="772"/>
  <c r="G250" i="772"/>
  <c r="F250" i="772"/>
  <c r="C250" i="772"/>
  <c r="Q249" i="772"/>
  <c r="P249" i="772" s="1"/>
  <c r="O249" i="772"/>
  <c r="N249" i="772"/>
  <c r="M249" i="772"/>
  <c r="K249" i="772"/>
  <c r="J249" i="772"/>
  <c r="I249" i="772"/>
  <c r="G249" i="772"/>
  <c r="F249" i="772"/>
  <c r="C249" i="772"/>
  <c r="Q256" i="772"/>
  <c r="P256" i="772" s="1"/>
  <c r="O256" i="772"/>
  <c r="N256" i="772"/>
  <c r="M256" i="772"/>
  <c r="K256" i="772"/>
  <c r="J256" i="772"/>
  <c r="I256" i="772"/>
  <c r="G256" i="772"/>
  <c r="F256" i="772"/>
  <c r="C256" i="772"/>
  <c r="Q253" i="772"/>
  <c r="P253" i="772" s="1"/>
  <c r="O253" i="772"/>
  <c r="N253" i="772"/>
  <c r="M253" i="772"/>
  <c r="K253" i="772"/>
  <c r="J253" i="772"/>
  <c r="I253" i="772"/>
  <c r="G253" i="772"/>
  <c r="F253" i="772"/>
  <c r="C253" i="772"/>
  <c r="C262" i="772"/>
  <c r="F262" i="772"/>
  <c r="G262" i="772"/>
  <c r="I262" i="772"/>
  <c r="J262" i="772"/>
  <c r="K262" i="772"/>
  <c r="M262" i="772"/>
  <c r="N262" i="772"/>
  <c r="O262" i="772"/>
  <c r="Q262" i="772"/>
  <c r="P262" i="772" s="1"/>
  <c r="Q252" i="772"/>
  <c r="P252" i="772" s="1"/>
  <c r="O252" i="772"/>
  <c r="N252" i="772"/>
  <c r="M252" i="772"/>
  <c r="K252" i="772"/>
  <c r="J252" i="772"/>
  <c r="I252" i="772"/>
  <c r="G252" i="772"/>
  <c r="F252" i="772"/>
  <c r="C252" i="772"/>
  <c r="Q251" i="772"/>
  <c r="P251" i="772" s="1"/>
  <c r="O251" i="772"/>
  <c r="N251" i="772"/>
  <c r="M251" i="772"/>
  <c r="K251" i="772"/>
  <c r="J251" i="772"/>
  <c r="I251" i="772"/>
  <c r="G251" i="772"/>
  <c r="F251" i="772"/>
  <c r="C251" i="772"/>
  <c r="Q248" i="772"/>
  <c r="P248" i="772" s="1"/>
  <c r="O248" i="772"/>
  <c r="N248" i="772"/>
  <c r="M248" i="772"/>
  <c r="K248" i="772"/>
  <c r="J248" i="772"/>
  <c r="I248" i="772"/>
  <c r="G248" i="772"/>
  <c r="F248" i="772"/>
  <c r="C248" i="772"/>
  <c r="Q247" i="772"/>
  <c r="P247" i="772" s="1"/>
  <c r="O247" i="772"/>
  <c r="N247" i="772"/>
  <c r="M247" i="772"/>
  <c r="K247" i="772"/>
  <c r="J247" i="772"/>
  <c r="I247" i="772"/>
  <c r="G247" i="772"/>
  <c r="F247" i="772"/>
  <c r="C247" i="772"/>
  <c r="Q246" i="772"/>
  <c r="P246" i="772" s="1"/>
  <c r="O246" i="772"/>
  <c r="N246" i="772"/>
  <c r="M246" i="772"/>
  <c r="K246" i="772"/>
  <c r="J246" i="772"/>
  <c r="I246" i="772"/>
  <c r="G246" i="772"/>
  <c r="F246" i="772"/>
  <c r="C246" i="772"/>
  <c r="Q241" i="772"/>
  <c r="P241" i="772" s="1"/>
  <c r="O241" i="772"/>
  <c r="N241" i="772"/>
  <c r="M241" i="772"/>
  <c r="K241" i="772"/>
  <c r="J241" i="772"/>
  <c r="I241" i="772"/>
  <c r="G241" i="772"/>
  <c r="F241" i="772"/>
  <c r="C241" i="772"/>
  <c r="Q274" i="772"/>
  <c r="P274" i="772" s="1"/>
  <c r="O274" i="772"/>
  <c r="N274" i="772"/>
  <c r="M274" i="772"/>
  <c r="K274" i="772"/>
  <c r="J274" i="772"/>
  <c r="I274" i="772"/>
  <c r="F274" i="772"/>
  <c r="C274" i="772"/>
  <c r="Q273" i="772"/>
  <c r="P273" i="772" s="1"/>
  <c r="O273" i="772"/>
  <c r="N273" i="772"/>
  <c r="M273" i="772"/>
  <c r="K273" i="772"/>
  <c r="J273" i="772"/>
  <c r="I273" i="772"/>
  <c r="F273" i="772"/>
  <c r="C273" i="772"/>
  <c r="Q272" i="772"/>
  <c r="P272" i="772" s="1"/>
  <c r="O272" i="772"/>
  <c r="N272" i="772"/>
  <c r="M272" i="772"/>
  <c r="K272" i="772"/>
  <c r="J272" i="772"/>
  <c r="I272" i="772"/>
  <c r="F272" i="772"/>
  <c r="C272" i="772"/>
  <c r="Q271" i="772"/>
  <c r="P271" i="772" s="1"/>
  <c r="O271" i="772"/>
  <c r="N271" i="772"/>
  <c r="M271" i="772"/>
  <c r="K271" i="772"/>
  <c r="J271" i="772"/>
  <c r="I271" i="772"/>
  <c r="F271" i="772"/>
  <c r="C271" i="772"/>
  <c r="Q160" i="772" l="1"/>
  <c r="P160" i="772" s="1"/>
  <c r="O160" i="772"/>
  <c r="N160" i="772"/>
  <c r="M160" i="772"/>
  <c r="K160" i="772"/>
  <c r="J160" i="772"/>
  <c r="I160" i="772"/>
  <c r="G160" i="772"/>
  <c r="F160" i="772"/>
  <c r="C160" i="772"/>
  <c r="Q159" i="772"/>
  <c r="P159" i="772" s="1"/>
  <c r="O159" i="772"/>
  <c r="N159" i="772"/>
  <c r="M159" i="772"/>
  <c r="K159" i="772"/>
  <c r="J159" i="772"/>
  <c r="I159" i="772"/>
  <c r="G159" i="772"/>
  <c r="F159" i="772"/>
  <c r="C159" i="772"/>
  <c r="Q158" i="772"/>
  <c r="P158" i="772" s="1"/>
  <c r="O158" i="772"/>
  <c r="N158" i="772"/>
  <c r="M158" i="772"/>
  <c r="K158" i="772"/>
  <c r="J158" i="772"/>
  <c r="I158" i="772"/>
  <c r="G158" i="772"/>
  <c r="F158" i="772"/>
  <c r="C158" i="772"/>
  <c r="Q240" i="772"/>
  <c r="P240" i="772" s="1"/>
  <c r="O240" i="772"/>
  <c r="N240" i="772"/>
  <c r="M240" i="772"/>
  <c r="K240" i="772"/>
  <c r="J240" i="772"/>
  <c r="I240" i="772"/>
  <c r="G240" i="772"/>
  <c r="F240" i="772"/>
  <c r="C240" i="772"/>
  <c r="Q239" i="772"/>
  <c r="P239" i="772" s="1"/>
  <c r="O239" i="772"/>
  <c r="N239" i="772"/>
  <c r="M239" i="772"/>
  <c r="K239" i="772"/>
  <c r="J239" i="772"/>
  <c r="I239" i="772"/>
  <c r="G239" i="772"/>
  <c r="F239" i="772"/>
  <c r="C239" i="772"/>
  <c r="Q238" i="772"/>
  <c r="P238" i="772" s="1"/>
  <c r="O238" i="772"/>
  <c r="N238" i="772"/>
  <c r="M238" i="772"/>
  <c r="K238" i="772"/>
  <c r="J238" i="772"/>
  <c r="I238" i="772"/>
  <c r="G238" i="772"/>
  <c r="F238" i="772"/>
  <c r="C238" i="772"/>
  <c r="Q237" i="772"/>
  <c r="P237" i="772" s="1"/>
  <c r="O237" i="772"/>
  <c r="N237" i="772"/>
  <c r="M237" i="772"/>
  <c r="K237" i="772"/>
  <c r="J237" i="772"/>
  <c r="I237" i="772"/>
  <c r="G237" i="772"/>
  <c r="F237" i="772"/>
  <c r="C237" i="772"/>
  <c r="Q62" i="772" l="1"/>
  <c r="P62" i="772" s="1"/>
  <c r="O62" i="772"/>
  <c r="N62" i="772"/>
  <c r="M62" i="772"/>
  <c r="K62" i="772"/>
  <c r="J62" i="772"/>
  <c r="I62" i="772"/>
  <c r="G62" i="772"/>
  <c r="F62" i="772"/>
  <c r="C62" i="772"/>
  <c r="Q76" i="772"/>
  <c r="P76" i="772" s="1"/>
  <c r="O76" i="772"/>
  <c r="N76" i="772"/>
  <c r="M76" i="772"/>
  <c r="K76" i="772"/>
  <c r="J76" i="772"/>
  <c r="I76" i="772"/>
  <c r="G76" i="772"/>
  <c r="F76" i="772"/>
  <c r="C76" i="772"/>
  <c r="Q75" i="772"/>
  <c r="P75" i="772" s="1"/>
  <c r="O75" i="772"/>
  <c r="N75" i="772"/>
  <c r="M75" i="772"/>
  <c r="K75" i="772"/>
  <c r="J75" i="772"/>
  <c r="I75" i="772"/>
  <c r="G75" i="772"/>
  <c r="F75" i="772"/>
  <c r="C75" i="772"/>
  <c r="Q74" i="772"/>
  <c r="P74" i="772" s="1"/>
  <c r="O74" i="772"/>
  <c r="N74" i="772"/>
  <c r="M74" i="772"/>
  <c r="K74" i="772"/>
  <c r="J74" i="772"/>
  <c r="I74" i="772"/>
  <c r="G74" i="772"/>
  <c r="F74" i="772"/>
  <c r="C74" i="772"/>
  <c r="AF24" i="732"/>
  <c r="Q24" i="732"/>
  <c r="P24" i="732" s="1"/>
  <c r="O24" i="732"/>
  <c r="N24" i="732"/>
  <c r="M24" i="732"/>
  <c r="K24" i="732"/>
  <c r="J24" i="732"/>
  <c r="I24" i="732"/>
  <c r="G24" i="732"/>
  <c r="F24" i="732"/>
  <c r="C24" i="732"/>
  <c r="AF23" i="732"/>
  <c r="Q23" i="732"/>
  <c r="P23" i="732"/>
  <c r="O23" i="732"/>
  <c r="N23" i="732"/>
  <c r="M23" i="732"/>
  <c r="K23" i="732"/>
  <c r="J23" i="732"/>
  <c r="I23" i="732"/>
  <c r="G23" i="732"/>
  <c r="F23" i="732"/>
  <c r="C23" i="732"/>
  <c r="AF22" i="732"/>
  <c r="Q22" i="732"/>
  <c r="P22" i="732" s="1"/>
  <c r="O22" i="732"/>
  <c r="N22" i="732"/>
  <c r="M22" i="732"/>
  <c r="K22" i="732"/>
  <c r="J22" i="732"/>
  <c r="I22" i="732"/>
  <c r="G22" i="732"/>
  <c r="F22" i="732"/>
  <c r="C22" i="732"/>
  <c r="AF21" i="732"/>
  <c r="Q21" i="732"/>
  <c r="P21" i="732" s="1"/>
  <c r="O21" i="732"/>
  <c r="N21" i="732"/>
  <c r="M21" i="732"/>
  <c r="K21" i="732"/>
  <c r="J21" i="732"/>
  <c r="I21" i="732"/>
  <c r="G21" i="732"/>
  <c r="F21" i="732"/>
  <c r="C21" i="732"/>
  <c r="AF20" i="732"/>
  <c r="Q20" i="732"/>
  <c r="P20" i="732" s="1"/>
  <c r="O20" i="732"/>
  <c r="N20" i="732"/>
  <c r="M20" i="732"/>
  <c r="K20" i="732"/>
  <c r="J20" i="732"/>
  <c r="I20" i="732"/>
  <c r="G20" i="732"/>
  <c r="F20" i="732"/>
  <c r="C20" i="732"/>
  <c r="Q336" i="772"/>
  <c r="P336" i="772" s="1"/>
  <c r="O336" i="772"/>
  <c r="N336" i="772"/>
  <c r="M336" i="772"/>
  <c r="K336" i="772"/>
  <c r="J336" i="772"/>
  <c r="I336" i="772"/>
  <c r="G336" i="772"/>
  <c r="F336" i="772"/>
  <c r="C336" i="772"/>
  <c r="Q335" i="772"/>
  <c r="P335" i="772" s="1"/>
  <c r="O335" i="772"/>
  <c r="N335" i="772"/>
  <c r="M335" i="772"/>
  <c r="K335" i="772"/>
  <c r="J335" i="772"/>
  <c r="I335" i="772"/>
  <c r="G335" i="772"/>
  <c r="F335" i="772"/>
  <c r="C335" i="772"/>
  <c r="Q37" i="755" l="1"/>
  <c r="P37" i="755" s="1"/>
  <c r="O37" i="755"/>
  <c r="N37" i="755"/>
  <c r="M37" i="755"/>
  <c r="K37" i="755"/>
  <c r="J37" i="755"/>
  <c r="I37" i="755"/>
  <c r="G37" i="755"/>
  <c r="F37" i="755"/>
  <c r="C37" i="755"/>
  <c r="Q36" i="755"/>
  <c r="P36" i="755" s="1"/>
  <c r="O36" i="755"/>
  <c r="N36" i="755"/>
  <c r="M36" i="755"/>
  <c r="K36" i="755"/>
  <c r="J36" i="755"/>
  <c r="I36" i="755"/>
  <c r="G36" i="755"/>
  <c r="F36" i="755"/>
  <c r="C36" i="755"/>
  <c r="Q35" i="755"/>
  <c r="P35" i="755" s="1"/>
  <c r="O35" i="755"/>
  <c r="N35" i="755"/>
  <c r="M35" i="755"/>
  <c r="K35" i="755"/>
  <c r="J35" i="755"/>
  <c r="I35" i="755"/>
  <c r="G35" i="755"/>
  <c r="F35" i="755"/>
  <c r="C35" i="755"/>
  <c r="Q34" i="755"/>
  <c r="P34" i="755" s="1"/>
  <c r="O34" i="755"/>
  <c r="N34" i="755"/>
  <c r="M34" i="755"/>
  <c r="K34" i="755"/>
  <c r="J34" i="755"/>
  <c r="I34" i="755"/>
  <c r="G34" i="755"/>
  <c r="F34" i="755"/>
  <c r="C34" i="755"/>
  <c r="Q33" i="755"/>
  <c r="P33" i="755" s="1"/>
  <c r="O33" i="755"/>
  <c r="N33" i="755"/>
  <c r="M33" i="755"/>
  <c r="K33" i="755"/>
  <c r="J33" i="755"/>
  <c r="I33" i="755"/>
  <c r="G33" i="755"/>
  <c r="F33" i="755"/>
  <c r="C33" i="755"/>
  <c r="Q32" i="755"/>
  <c r="P32" i="755" s="1"/>
  <c r="O32" i="755"/>
  <c r="N32" i="755"/>
  <c r="M32" i="755"/>
  <c r="K32" i="755"/>
  <c r="J32" i="755"/>
  <c r="I32" i="755"/>
  <c r="G32" i="755"/>
  <c r="F32" i="755"/>
  <c r="C32" i="755"/>
  <c r="Q30" i="755"/>
  <c r="P30" i="755" s="1"/>
  <c r="O30" i="755"/>
  <c r="N30" i="755"/>
  <c r="M30" i="755"/>
  <c r="K30" i="755"/>
  <c r="J30" i="755"/>
  <c r="I30" i="755"/>
  <c r="G30" i="755"/>
  <c r="F30" i="755"/>
  <c r="C30" i="755"/>
  <c r="Q29" i="755"/>
  <c r="P29" i="755" s="1"/>
  <c r="O29" i="755"/>
  <c r="N29" i="755"/>
  <c r="M29" i="755"/>
  <c r="K29" i="755"/>
  <c r="J29" i="755"/>
  <c r="I29" i="755"/>
  <c r="G29" i="755"/>
  <c r="F29" i="755"/>
  <c r="C29" i="755"/>
  <c r="Q28" i="755"/>
  <c r="P28" i="755" s="1"/>
  <c r="O28" i="755"/>
  <c r="N28" i="755"/>
  <c r="M28" i="755"/>
  <c r="K28" i="755"/>
  <c r="J28" i="755"/>
  <c r="I28" i="755"/>
  <c r="G28" i="755"/>
  <c r="F28" i="755"/>
  <c r="C28" i="755"/>
  <c r="Q27" i="755"/>
  <c r="P27" i="755" s="1"/>
  <c r="O27" i="755"/>
  <c r="N27" i="755"/>
  <c r="M27" i="755"/>
  <c r="K27" i="755"/>
  <c r="J27" i="755"/>
  <c r="I27" i="755"/>
  <c r="G27" i="755"/>
  <c r="F27" i="755"/>
  <c r="C27" i="755"/>
  <c r="Q26" i="755"/>
  <c r="P26" i="755"/>
  <c r="O26" i="755"/>
  <c r="N26" i="755"/>
  <c r="M26" i="755"/>
  <c r="K26" i="755"/>
  <c r="J26" i="755"/>
  <c r="I26" i="755"/>
  <c r="G26" i="755"/>
  <c r="F26" i="755"/>
  <c r="Q27" i="756"/>
  <c r="P27" i="756" s="1"/>
  <c r="O27" i="756"/>
  <c r="N27" i="756"/>
  <c r="M27" i="756"/>
  <c r="K27" i="756"/>
  <c r="J27" i="756"/>
  <c r="I27" i="756"/>
  <c r="G27" i="756"/>
  <c r="F27" i="756"/>
  <c r="C27" i="756"/>
  <c r="Q26" i="756"/>
  <c r="P26" i="756"/>
  <c r="O26" i="756"/>
  <c r="N26" i="756"/>
  <c r="M26" i="756"/>
  <c r="K26" i="756"/>
  <c r="J26" i="756"/>
  <c r="I26" i="756"/>
  <c r="G26" i="756"/>
  <c r="F26" i="756"/>
  <c r="C26" i="756"/>
  <c r="Q25" i="756"/>
  <c r="P25" i="756" s="1"/>
  <c r="O25" i="756"/>
  <c r="N25" i="756"/>
  <c r="M25" i="756"/>
  <c r="K25" i="756"/>
  <c r="J25" i="756"/>
  <c r="I25" i="756"/>
  <c r="G25" i="756"/>
  <c r="F25" i="756"/>
  <c r="C25" i="756"/>
  <c r="Q23" i="756"/>
  <c r="P23" i="756" s="1"/>
  <c r="O23" i="756"/>
  <c r="N23" i="756"/>
  <c r="M23" i="756"/>
  <c r="K23" i="756"/>
  <c r="J23" i="756"/>
  <c r="I23" i="756"/>
  <c r="G23" i="756"/>
  <c r="F23" i="756"/>
  <c r="C23" i="756"/>
  <c r="Q22" i="756"/>
  <c r="P22" i="756" s="1"/>
  <c r="O22" i="756"/>
  <c r="N22" i="756"/>
  <c r="M22" i="756"/>
  <c r="K22" i="756"/>
  <c r="J22" i="756"/>
  <c r="I22" i="756"/>
  <c r="G22" i="756"/>
  <c r="F22" i="756"/>
  <c r="C22" i="756"/>
  <c r="Q21" i="756"/>
  <c r="P21" i="756" s="1"/>
  <c r="O21" i="756"/>
  <c r="N21" i="756"/>
  <c r="M21" i="756"/>
  <c r="K21" i="756"/>
  <c r="J21" i="756"/>
  <c r="I21" i="756"/>
  <c r="G21" i="756"/>
  <c r="F21" i="756"/>
  <c r="C21" i="756"/>
  <c r="Q20" i="756"/>
  <c r="P20" i="756" s="1"/>
  <c r="O20" i="756"/>
  <c r="N20" i="756"/>
  <c r="M20" i="756"/>
  <c r="K20" i="756"/>
  <c r="J20" i="756"/>
  <c r="I20" i="756"/>
  <c r="G20" i="756"/>
  <c r="F20" i="756"/>
  <c r="C20" i="756"/>
  <c r="Q39" i="763"/>
  <c r="P39" i="763" s="1"/>
  <c r="O39" i="763"/>
  <c r="K39" i="763"/>
  <c r="I39" i="763"/>
  <c r="F39" i="763"/>
  <c r="C39" i="763"/>
  <c r="Q38" i="763"/>
  <c r="P38" i="763" s="1"/>
  <c r="O38" i="763"/>
  <c r="K38" i="763"/>
  <c r="I38" i="763"/>
  <c r="F38" i="763"/>
  <c r="C38" i="763"/>
  <c r="Q37" i="763"/>
  <c r="P37" i="763" s="1"/>
  <c r="O37" i="763"/>
  <c r="K37" i="763"/>
  <c r="I37" i="763"/>
  <c r="F37" i="763"/>
  <c r="C37" i="763"/>
  <c r="Q36" i="763"/>
  <c r="P36" i="763" s="1"/>
  <c r="O36" i="763"/>
  <c r="K36" i="763"/>
  <c r="I36" i="763"/>
  <c r="F36" i="763"/>
  <c r="C36" i="763"/>
  <c r="Q35" i="763"/>
  <c r="P35" i="763" s="1"/>
  <c r="O35" i="763"/>
  <c r="K35" i="763"/>
  <c r="I35" i="763"/>
  <c r="F35" i="763"/>
  <c r="C35" i="763"/>
  <c r="Q34" i="763"/>
  <c r="P34" i="763" s="1"/>
  <c r="O34" i="763"/>
  <c r="K34" i="763"/>
  <c r="I34" i="763"/>
  <c r="F34" i="763"/>
  <c r="C34" i="763"/>
  <c r="Q33" i="763"/>
  <c r="P33" i="763" s="1"/>
  <c r="O33" i="763"/>
  <c r="K33" i="763"/>
  <c r="I33" i="763"/>
  <c r="F33" i="763"/>
  <c r="C33" i="763"/>
  <c r="Q25" i="755"/>
  <c r="P25" i="755" s="1"/>
  <c r="O25" i="755"/>
  <c r="N25" i="755"/>
  <c r="M25" i="755"/>
  <c r="K25" i="755"/>
  <c r="J25" i="755"/>
  <c r="I25" i="755"/>
  <c r="G25" i="755"/>
  <c r="F25" i="755"/>
  <c r="C25" i="755"/>
  <c r="Q24" i="755"/>
  <c r="P24" i="755" s="1"/>
  <c r="O24" i="755"/>
  <c r="N24" i="755"/>
  <c r="M24" i="755"/>
  <c r="K24" i="755"/>
  <c r="J24" i="755"/>
  <c r="I24" i="755"/>
  <c r="G24" i="755"/>
  <c r="F24" i="755"/>
  <c r="C24" i="755"/>
  <c r="Q23" i="755"/>
  <c r="P23" i="755" s="1"/>
  <c r="O23" i="755"/>
  <c r="N23" i="755"/>
  <c r="M23" i="755"/>
  <c r="K23" i="755"/>
  <c r="J23" i="755"/>
  <c r="I23" i="755"/>
  <c r="G23" i="755"/>
  <c r="F23" i="755"/>
  <c r="C23" i="755"/>
  <c r="Q22" i="755"/>
  <c r="P22" i="755" s="1"/>
  <c r="O22" i="755"/>
  <c r="N22" i="755"/>
  <c r="M22" i="755"/>
  <c r="K22" i="755"/>
  <c r="J22" i="755"/>
  <c r="I22" i="755"/>
  <c r="G22" i="755"/>
  <c r="F22" i="755"/>
  <c r="C22" i="755"/>
  <c r="Q45" i="763"/>
  <c r="P45" i="763" s="1"/>
  <c r="W45" i="763"/>
  <c r="O45" i="763"/>
  <c r="N45" i="763"/>
  <c r="M45" i="763"/>
  <c r="K45" i="763"/>
  <c r="J45" i="763"/>
  <c r="I45" i="763"/>
  <c r="F45" i="763"/>
  <c r="C45" i="763"/>
  <c r="Q77" i="772"/>
  <c r="P77" i="772" s="1"/>
  <c r="O77" i="772"/>
  <c r="N77" i="772"/>
  <c r="M77" i="772"/>
  <c r="K77" i="772"/>
  <c r="J77" i="772"/>
  <c r="I77" i="772"/>
  <c r="G77" i="772"/>
  <c r="F77" i="772"/>
  <c r="C77" i="772"/>
  <c r="Q69" i="772"/>
  <c r="P69" i="772" s="1"/>
  <c r="O69" i="772"/>
  <c r="N69" i="772"/>
  <c r="M69" i="772"/>
  <c r="K69" i="772"/>
  <c r="J69" i="772"/>
  <c r="I69" i="772"/>
  <c r="G69" i="772"/>
  <c r="F69" i="772"/>
  <c r="C69" i="772"/>
  <c r="Q68" i="772"/>
  <c r="P68" i="772" s="1"/>
  <c r="O68" i="772"/>
  <c r="N68" i="772"/>
  <c r="M68" i="772"/>
  <c r="K68" i="772"/>
  <c r="J68" i="772"/>
  <c r="I68" i="772"/>
  <c r="G68" i="772"/>
  <c r="F68" i="772"/>
  <c r="C68" i="772"/>
  <c r="Q67" i="772"/>
  <c r="P67" i="772" s="1"/>
  <c r="O67" i="772"/>
  <c r="N67" i="772"/>
  <c r="M67" i="772"/>
  <c r="K67" i="772"/>
  <c r="J67" i="772"/>
  <c r="I67" i="772"/>
  <c r="G67" i="772"/>
  <c r="F67" i="772"/>
  <c r="C67" i="772"/>
  <c r="B665" i="30"/>
  <c r="B662" i="30"/>
  <c r="B658" i="30"/>
  <c r="B641" i="30"/>
  <c r="B638" i="30"/>
  <c r="A2" i="764" l="1"/>
  <c r="Q64" i="772" l="1"/>
  <c r="P64" i="772" s="1"/>
  <c r="O64" i="772"/>
  <c r="N64" i="772"/>
  <c r="M64" i="772"/>
  <c r="K64" i="772"/>
  <c r="J64" i="772"/>
  <c r="I64" i="772"/>
  <c r="G64" i="772"/>
  <c r="F64" i="772"/>
  <c r="C64" i="772"/>
  <c r="Q143" i="772" l="1"/>
  <c r="P143" i="772" s="1"/>
  <c r="O143" i="772"/>
  <c r="N143" i="772"/>
  <c r="M143" i="772"/>
  <c r="K143" i="772"/>
  <c r="J143" i="772"/>
  <c r="I143" i="772"/>
  <c r="G143" i="772"/>
  <c r="F143" i="772"/>
  <c r="C143" i="772"/>
  <c r="Q142" i="772"/>
  <c r="P142" i="772" s="1"/>
  <c r="O142" i="772"/>
  <c r="N142" i="772"/>
  <c r="M142" i="772"/>
  <c r="K142" i="772"/>
  <c r="J142" i="772"/>
  <c r="I142" i="772"/>
  <c r="G142" i="772"/>
  <c r="F142" i="772"/>
  <c r="C142" i="772"/>
  <c r="Q141" i="772"/>
  <c r="P141" i="772" s="1"/>
  <c r="O141" i="772"/>
  <c r="N141" i="772"/>
  <c r="M141" i="772"/>
  <c r="K141" i="772"/>
  <c r="J141" i="772"/>
  <c r="I141" i="772"/>
  <c r="G141" i="772"/>
  <c r="F141" i="772"/>
  <c r="C141" i="772"/>
  <c r="Q140" i="772"/>
  <c r="P140" i="772" s="1"/>
  <c r="O140" i="772"/>
  <c r="N140" i="772"/>
  <c r="M140" i="772"/>
  <c r="K140" i="772"/>
  <c r="J140" i="772"/>
  <c r="I140" i="772"/>
  <c r="G140" i="772"/>
  <c r="F140" i="772"/>
  <c r="C140" i="772"/>
  <c r="Q139" i="772" l="1"/>
  <c r="P139" i="772" s="1"/>
  <c r="O139" i="772"/>
  <c r="N139" i="772"/>
  <c r="M139" i="772"/>
  <c r="K139" i="772"/>
  <c r="J139" i="772"/>
  <c r="I139" i="772"/>
  <c r="G139" i="772"/>
  <c r="F139" i="772"/>
  <c r="C139" i="772"/>
  <c r="Q138" i="772"/>
  <c r="P138" i="772" s="1"/>
  <c r="O138" i="772"/>
  <c r="N138" i="772"/>
  <c r="M138" i="772"/>
  <c r="K138" i="772"/>
  <c r="J138" i="772"/>
  <c r="I138" i="772"/>
  <c r="G138" i="772"/>
  <c r="F138" i="772"/>
  <c r="C138" i="772"/>
  <c r="Q137" i="772"/>
  <c r="P137" i="772" s="1"/>
  <c r="O137" i="772"/>
  <c r="N137" i="772"/>
  <c r="M137" i="772"/>
  <c r="K137" i="772"/>
  <c r="J137" i="772"/>
  <c r="I137" i="772"/>
  <c r="G137" i="772"/>
  <c r="F137" i="772"/>
  <c r="C137" i="772"/>
  <c r="Q136" i="772"/>
  <c r="P136" i="772" s="1"/>
  <c r="O136" i="772"/>
  <c r="N136" i="772"/>
  <c r="M136" i="772"/>
  <c r="K136" i="772"/>
  <c r="J136" i="772"/>
  <c r="I136" i="772"/>
  <c r="G136" i="772"/>
  <c r="F136" i="772"/>
  <c r="C136" i="772"/>
  <c r="Q135" i="772"/>
  <c r="P135" i="772" s="1"/>
  <c r="O135" i="772"/>
  <c r="N135" i="772"/>
  <c r="M135" i="772"/>
  <c r="K135" i="772"/>
  <c r="J135" i="772"/>
  <c r="I135" i="772"/>
  <c r="G135" i="772"/>
  <c r="F135" i="772"/>
  <c r="C135" i="772"/>
  <c r="Q134" i="772"/>
  <c r="P134" i="772" s="1"/>
  <c r="O134" i="772"/>
  <c r="N134" i="772"/>
  <c r="M134" i="772"/>
  <c r="K134" i="772"/>
  <c r="J134" i="772"/>
  <c r="I134" i="772"/>
  <c r="G134" i="772"/>
  <c r="F134" i="772"/>
  <c r="C134" i="772"/>
  <c r="Q133" i="772"/>
  <c r="P133" i="772" s="1"/>
  <c r="O133" i="772"/>
  <c r="N133" i="772"/>
  <c r="M133" i="772"/>
  <c r="K133" i="772"/>
  <c r="J133" i="772"/>
  <c r="I133" i="772"/>
  <c r="G133" i="772"/>
  <c r="F133" i="772"/>
  <c r="C133" i="772"/>
  <c r="Q132" i="772"/>
  <c r="P132" i="772" s="1"/>
  <c r="O132" i="772"/>
  <c r="N132" i="772"/>
  <c r="M132" i="772"/>
  <c r="K132" i="772"/>
  <c r="J132" i="772"/>
  <c r="I132" i="772"/>
  <c r="G132" i="772"/>
  <c r="F132" i="772"/>
  <c r="C132" i="772"/>
  <c r="Q131" i="772"/>
  <c r="P131" i="772" s="1"/>
  <c r="O131" i="772"/>
  <c r="N131" i="772"/>
  <c r="M131" i="772"/>
  <c r="K131" i="772"/>
  <c r="J131" i="772"/>
  <c r="I131" i="772"/>
  <c r="G131" i="772"/>
  <c r="F131" i="772"/>
  <c r="C131" i="772"/>
  <c r="Q130" i="772"/>
  <c r="P130" i="772" s="1"/>
  <c r="O130" i="772"/>
  <c r="N130" i="772"/>
  <c r="M130" i="772"/>
  <c r="K130" i="772"/>
  <c r="J130" i="772"/>
  <c r="I130" i="772"/>
  <c r="G130" i="772"/>
  <c r="F130" i="772"/>
  <c r="C130" i="772"/>
  <c r="Q129" i="772" l="1"/>
  <c r="P129" i="772" s="1"/>
  <c r="O129" i="772"/>
  <c r="N129" i="772"/>
  <c r="M129" i="772"/>
  <c r="K129" i="772"/>
  <c r="J129" i="772"/>
  <c r="I129" i="772"/>
  <c r="G129" i="772"/>
  <c r="F129" i="772"/>
  <c r="C129" i="772"/>
  <c r="Q128" i="772"/>
  <c r="P128" i="772" s="1"/>
  <c r="O128" i="772"/>
  <c r="N128" i="772"/>
  <c r="M128" i="772"/>
  <c r="K128" i="772"/>
  <c r="J128" i="772"/>
  <c r="I128" i="772"/>
  <c r="G128" i="772"/>
  <c r="F128" i="772"/>
  <c r="C128" i="772"/>
  <c r="Q80" i="772"/>
  <c r="P80" i="772" s="1"/>
  <c r="O80" i="772"/>
  <c r="N80" i="772"/>
  <c r="M80" i="772"/>
  <c r="K80" i="772"/>
  <c r="J80" i="772"/>
  <c r="I80" i="772"/>
  <c r="G80" i="772"/>
  <c r="F80" i="772"/>
  <c r="C80" i="772"/>
  <c r="Q270" i="772" l="1"/>
  <c r="P270" i="772" s="1"/>
  <c r="O270" i="772"/>
  <c r="N270" i="772"/>
  <c r="M270" i="772"/>
  <c r="K270" i="772"/>
  <c r="J270" i="772"/>
  <c r="I270" i="772"/>
  <c r="F270" i="772"/>
  <c r="C270" i="772"/>
  <c r="Q269" i="772"/>
  <c r="P269" i="772" s="1"/>
  <c r="O269" i="772"/>
  <c r="N269" i="772"/>
  <c r="M269" i="772"/>
  <c r="K269" i="772"/>
  <c r="J269" i="772"/>
  <c r="I269" i="772"/>
  <c r="F269" i="772"/>
  <c r="C269" i="772"/>
  <c r="Q268" i="772"/>
  <c r="P268" i="772" s="1"/>
  <c r="O268" i="772"/>
  <c r="N268" i="772"/>
  <c r="M268" i="772"/>
  <c r="K268" i="772"/>
  <c r="J268" i="772"/>
  <c r="I268" i="772"/>
  <c r="F268" i="772"/>
  <c r="C268" i="772"/>
  <c r="W30" i="763" l="1"/>
  <c r="Q30" i="763"/>
  <c r="P30" i="763" s="1"/>
  <c r="O30" i="763"/>
  <c r="N30" i="763"/>
  <c r="M30" i="763"/>
  <c r="K30" i="763"/>
  <c r="J30" i="763"/>
  <c r="I30" i="763"/>
  <c r="F30" i="763"/>
  <c r="C30" i="763"/>
  <c r="C31" i="763"/>
  <c r="F31" i="763"/>
  <c r="I31" i="763"/>
  <c r="J31" i="763"/>
  <c r="K31" i="763"/>
  <c r="M31" i="763"/>
  <c r="N31" i="763"/>
  <c r="O31" i="763"/>
  <c r="Q31" i="763"/>
  <c r="P31" i="763" s="1"/>
  <c r="W31" i="763"/>
  <c r="D18" i="530" l="1"/>
  <c r="D17" i="530"/>
  <c r="D16" i="530"/>
  <c r="D15" i="530"/>
  <c r="D14" i="530"/>
  <c r="D13" i="530"/>
  <c r="D12" i="530"/>
  <c r="D11" i="530"/>
  <c r="D10" i="530"/>
  <c r="D9" i="530"/>
  <c r="D8" i="530"/>
  <c r="D7" i="530"/>
  <c r="D6" i="530"/>
  <c r="D5" i="530"/>
  <c r="D4" i="530"/>
  <c r="D3" i="530"/>
  <c r="D2" i="530"/>
  <c r="C11" i="722"/>
  <c r="B11" i="722"/>
  <c r="D10" i="722"/>
  <c r="D9" i="722"/>
  <c r="D8" i="722"/>
  <c r="D7" i="722"/>
  <c r="D6" i="722"/>
  <c r="D5" i="722"/>
  <c r="AC4" i="722"/>
  <c r="AA4" i="722"/>
  <c r="Y4" i="722"/>
  <c r="W4" i="722"/>
  <c r="U4" i="722"/>
  <c r="S4" i="722"/>
  <c r="Q4" i="722"/>
  <c r="O4" i="722"/>
  <c r="M4" i="722"/>
  <c r="K4" i="722"/>
  <c r="I4" i="722"/>
  <c r="D4" i="722"/>
  <c r="D3" i="722"/>
  <c r="D2" i="722"/>
  <c r="B904" i="30"/>
  <c r="B903" i="30"/>
  <c r="B902" i="30"/>
  <c r="B901" i="30"/>
  <c r="B900" i="30"/>
  <c r="B899" i="30"/>
  <c r="B898" i="30"/>
  <c r="B897" i="30"/>
  <c r="B896" i="30"/>
  <c r="B895" i="30"/>
  <c r="B894" i="30"/>
  <c r="B893" i="30"/>
  <c r="B892" i="30"/>
  <c r="B891" i="30"/>
  <c r="B890" i="30"/>
  <c r="B889" i="30"/>
  <c r="B888" i="30"/>
  <c r="B887" i="30"/>
  <c r="B886" i="30"/>
  <c r="B885" i="30"/>
  <c r="B884" i="30"/>
  <c r="B883" i="30"/>
  <c r="B882" i="30"/>
  <c r="B881" i="30"/>
  <c r="B880" i="30"/>
  <c r="B879" i="30"/>
  <c r="B878" i="30"/>
  <c r="B877" i="30"/>
  <c r="B876" i="30"/>
  <c r="B875" i="30"/>
  <c r="B874" i="30"/>
  <c r="B873" i="30"/>
  <c r="B872" i="30"/>
  <c r="B871" i="30"/>
  <c r="B870" i="30"/>
  <c r="B869" i="30"/>
  <c r="B868" i="30"/>
  <c r="B867" i="30"/>
  <c r="B866" i="30"/>
  <c r="B865" i="30"/>
  <c r="B864" i="30"/>
  <c r="B863" i="30"/>
  <c r="B862" i="30"/>
  <c r="B861" i="30"/>
  <c r="B860" i="30"/>
  <c r="B859" i="30"/>
  <c r="B857" i="30"/>
  <c r="B856" i="30"/>
  <c r="B855" i="30"/>
  <c r="B854" i="30"/>
  <c r="B853" i="30"/>
  <c r="B852" i="30"/>
  <c r="B851" i="30"/>
  <c r="B850" i="30"/>
  <c r="B849" i="30"/>
  <c r="B848" i="30"/>
  <c r="B847" i="30"/>
  <c r="B846" i="30"/>
  <c r="B845" i="30"/>
  <c r="B844" i="30"/>
  <c r="B843" i="30"/>
  <c r="B842" i="30"/>
  <c r="B841" i="30"/>
  <c r="B840" i="30"/>
  <c r="B839" i="30"/>
  <c r="B838" i="30"/>
  <c r="B837" i="30"/>
  <c r="B836" i="30"/>
  <c r="B835" i="30"/>
  <c r="B834" i="30"/>
  <c r="B833" i="30"/>
  <c r="B832" i="30"/>
  <c r="B831" i="30"/>
  <c r="B830" i="30"/>
  <c r="B829" i="30"/>
  <c r="B828" i="30"/>
  <c r="B827" i="30"/>
  <c r="B826" i="30"/>
  <c r="B825" i="30"/>
  <c r="B824" i="30"/>
  <c r="B823" i="30"/>
  <c r="B822" i="30"/>
  <c r="B821" i="30"/>
  <c r="B820" i="30"/>
  <c r="B819" i="30"/>
  <c r="B818" i="30"/>
  <c r="B817" i="30"/>
  <c r="B816" i="30"/>
  <c r="B815" i="30"/>
  <c r="B814" i="30"/>
  <c r="B813" i="30"/>
  <c r="B812" i="30"/>
  <c r="B811" i="30"/>
  <c r="B810" i="30"/>
  <c r="B809" i="30"/>
  <c r="B808" i="30"/>
  <c r="B807" i="30"/>
  <c r="B806" i="30"/>
  <c r="B805" i="30"/>
  <c r="B804" i="30"/>
  <c r="B803" i="30"/>
  <c r="B802" i="30"/>
  <c r="B801" i="30"/>
  <c r="B800" i="30"/>
  <c r="B799" i="30"/>
  <c r="B798" i="30"/>
  <c r="B797" i="30"/>
  <c r="B796" i="30"/>
  <c r="B795" i="30"/>
  <c r="B794" i="30"/>
  <c r="B793" i="30"/>
  <c r="B792" i="30"/>
  <c r="B791" i="30"/>
  <c r="B790" i="30"/>
  <c r="B789" i="30"/>
  <c r="B788" i="30"/>
  <c r="B787" i="30"/>
  <c r="B786" i="30"/>
  <c r="B785" i="30"/>
  <c r="B784" i="30"/>
  <c r="B783" i="30"/>
  <c r="B782" i="30"/>
  <c r="B781" i="30"/>
  <c r="B780" i="30"/>
  <c r="B779" i="30"/>
  <c r="B778" i="30"/>
  <c r="B777" i="30"/>
  <c r="B776" i="30"/>
  <c r="B775" i="30"/>
  <c r="B774" i="30"/>
  <c r="B773" i="30"/>
  <c r="B772" i="30"/>
  <c r="B771" i="30"/>
  <c r="B770" i="30"/>
  <c r="B769" i="30"/>
  <c r="B768" i="30"/>
  <c r="B767" i="30"/>
  <c r="B766" i="30"/>
  <c r="B765" i="30"/>
  <c r="B764" i="30"/>
  <c r="B763" i="30"/>
  <c r="B762" i="30"/>
  <c r="B761" i="30"/>
  <c r="B760" i="30"/>
  <c r="B759" i="30"/>
  <c r="B758" i="30"/>
  <c r="B757" i="30"/>
  <c r="B756" i="30"/>
  <c r="B755" i="30"/>
  <c r="B754" i="30"/>
  <c r="B752" i="30"/>
  <c r="B751" i="30"/>
  <c r="B750" i="30"/>
  <c r="B749" i="30"/>
  <c r="B748" i="30"/>
  <c r="B747" i="30"/>
  <c r="B746" i="30"/>
  <c r="B745" i="30"/>
  <c r="B744" i="30"/>
  <c r="B743" i="30"/>
  <c r="B742" i="30"/>
  <c r="B741" i="30"/>
  <c r="B740" i="30"/>
  <c r="B739" i="30"/>
  <c r="B738" i="30"/>
  <c r="B737" i="30"/>
  <c r="B736" i="30"/>
  <c r="B735" i="30"/>
  <c r="B734" i="30"/>
  <c r="B733" i="30"/>
  <c r="B732" i="30"/>
  <c r="B731" i="30"/>
  <c r="B730" i="30"/>
  <c r="B729" i="30"/>
  <c r="B728" i="30"/>
  <c r="B727" i="30"/>
  <c r="B726" i="30"/>
  <c r="B725" i="30"/>
  <c r="B724" i="30"/>
  <c r="B723" i="30"/>
  <c r="B722" i="30"/>
  <c r="B721" i="30"/>
  <c r="B720" i="30"/>
  <c r="B719" i="30"/>
  <c r="B718" i="30"/>
  <c r="B717" i="30"/>
  <c r="B716" i="30"/>
  <c r="B715" i="30"/>
  <c r="B714" i="30"/>
  <c r="B713" i="30"/>
  <c r="B712" i="30"/>
  <c r="B711" i="30"/>
  <c r="B710" i="30"/>
  <c r="B709" i="30"/>
  <c r="B708" i="30"/>
  <c r="B707" i="30"/>
  <c r="B706" i="30"/>
  <c r="B705" i="30"/>
  <c r="B704" i="30"/>
  <c r="B703" i="30"/>
  <c r="B702" i="30"/>
  <c r="B701" i="30"/>
  <c r="B700" i="30"/>
  <c r="B699" i="30"/>
  <c r="B698" i="30"/>
  <c r="B697" i="30"/>
  <c r="B696" i="30"/>
  <c r="B695" i="30"/>
  <c r="B694" i="30"/>
  <c r="B693" i="30"/>
  <c r="B692" i="30"/>
  <c r="B691" i="30"/>
  <c r="B690" i="30"/>
  <c r="B689" i="30"/>
  <c r="B688" i="30"/>
  <c r="B687" i="30"/>
  <c r="B686" i="30"/>
  <c r="B685" i="30"/>
  <c r="B684" i="30"/>
  <c r="B683" i="30"/>
  <c r="B682" i="30"/>
  <c r="B681" i="30"/>
  <c r="B680" i="30"/>
  <c r="B679" i="30"/>
  <c r="B678" i="30"/>
  <c r="B677" i="30"/>
  <c r="B676" i="30"/>
  <c r="B675" i="30"/>
  <c r="B674" i="30"/>
  <c r="B673" i="30"/>
  <c r="B672" i="30"/>
  <c r="B671" i="30"/>
  <c r="B670" i="30"/>
  <c r="B669" i="30"/>
  <c r="B668" i="30"/>
  <c r="B667" i="30"/>
  <c r="B666" i="30"/>
  <c r="B664" i="30"/>
  <c r="B663" i="30"/>
  <c r="B661" i="30"/>
  <c r="B660" i="30"/>
  <c r="B659" i="30"/>
  <c r="B657" i="30"/>
  <c r="B656" i="30"/>
  <c r="B655" i="30"/>
  <c r="B654" i="30"/>
  <c r="B653" i="30"/>
  <c r="B652" i="30"/>
  <c r="B651" i="30"/>
  <c r="B650" i="30"/>
  <c r="B649" i="30"/>
  <c r="B648" i="30"/>
  <c r="B647" i="30"/>
  <c r="B646" i="30"/>
  <c r="B645" i="30"/>
  <c r="B644" i="30"/>
  <c r="B643" i="30"/>
  <c r="B642" i="30"/>
  <c r="B640" i="30"/>
  <c r="B639" i="30"/>
  <c r="B637" i="30"/>
  <c r="B633" i="30"/>
  <c r="B632" i="30"/>
  <c r="B631" i="30"/>
  <c r="B630" i="30"/>
  <c r="B629" i="30"/>
  <c r="B628" i="30"/>
  <c r="B627" i="30"/>
  <c r="B626" i="30"/>
  <c r="B625" i="30"/>
  <c r="B624" i="30"/>
  <c r="B623" i="30"/>
  <c r="B622" i="30"/>
  <c r="B621" i="30"/>
  <c r="B620" i="30"/>
  <c r="B619" i="30"/>
  <c r="B618" i="30"/>
  <c r="B617" i="30"/>
  <c r="B616" i="30"/>
  <c r="B615" i="30"/>
  <c r="B614" i="30"/>
  <c r="B613" i="30"/>
  <c r="B612" i="30"/>
  <c r="B611" i="30"/>
  <c r="B610" i="30"/>
  <c r="B609" i="30"/>
  <c r="B608" i="30"/>
  <c r="B607" i="30"/>
  <c r="B606" i="30"/>
  <c r="B605" i="30"/>
  <c r="B604" i="30"/>
  <c r="B603" i="30"/>
  <c r="B602" i="30"/>
  <c r="B601" i="30"/>
  <c r="B600" i="30"/>
  <c r="B599" i="30"/>
  <c r="B598" i="30"/>
  <c r="B597" i="30"/>
  <c r="B596" i="30"/>
  <c r="B595" i="30"/>
  <c r="B594" i="30"/>
  <c r="B593" i="30"/>
  <c r="B592" i="30"/>
  <c r="B591" i="30"/>
  <c r="B590" i="30"/>
  <c r="B589" i="30"/>
  <c r="B588" i="30"/>
  <c r="B587" i="30"/>
  <c r="B586" i="30"/>
  <c r="B585" i="30"/>
  <c r="B584" i="30"/>
  <c r="B583" i="30"/>
  <c r="B582" i="30"/>
  <c r="B581" i="30"/>
  <c r="B580" i="30"/>
  <c r="B579" i="30"/>
  <c r="B578" i="30"/>
  <c r="B577" i="30"/>
  <c r="B576" i="30"/>
  <c r="B575" i="30"/>
  <c r="B574" i="30"/>
  <c r="B573" i="30"/>
  <c r="B572" i="30"/>
  <c r="B571" i="30"/>
  <c r="B570" i="30"/>
  <c r="B569" i="30"/>
  <c r="B568" i="30"/>
  <c r="B567" i="30"/>
  <c r="B566" i="30"/>
  <c r="B565" i="30"/>
  <c r="B564" i="30"/>
  <c r="B563" i="30"/>
  <c r="B562" i="30"/>
  <c r="B561" i="30"/>
  <c r="B560" i="30"/>
  <c r="B559" i="30"/>
  <c r="B558" i="30"/>
  <c r="B557" i="30"/>
  <c r="B556" i="30"/>
  <c r="B555" i="30"/>
  <c r="B554" i="30"/>
  <c r="B553" i="30"/>
  <c r="B552" i="30"/>
  <c r="B551" i="30"/>
  <c r="B550" i="30"/>
  <c r="B549" i="30"/>
  <c r="B548" i="30"/>
  <c r="B547" i="30"/>
  <c r="B546" i="30"/>
  <c r="B545" i="30"/>
  <c r="B544" i="30"/>
  <c r="B543" i="30"/>
  <c r="B542" i="30"/>
  <c r="B541" i="30"/>
  <c r="B540" i="30"/>
  <c r="B539" i="30"/>
  <c r="B538" i="30"/>
  <c r="B537" i="30"/>
  <c r="B536" i="30"/>
  <c r="B535" i="30"/>
  <c r="B534" i="30"/>
  <c r="B533" i="30"/>
  <c r="B532" i="30"/>
  <c r="B531" i="30"/>
  <c r="B530" i="30"/>
  <c r="B529" i="30"/>
  <c r="B528" i="30"/>
  <c r="B527" i="30"/>
  <c r="B526" i="30"/>
  <c r="B525" i="30"/>
  <c r="B524" i="30"/>
  <c r="B523" i="30"/>
  <c r="B522" i="30"/>
  <c r="B521" i="30"/>
  <c r="B520" i="30"/>
  <c r="B519" i="30"/>
  <c r="B518" i="30"/>
  <c r="B517" i="30"/>
  <c r="B516" i="30"/>
  <c r="B515" i="30"/>
  <c r="B514" i="30"/>
  <c r="B513" i="30"/>
  <c r="B512" i="30"/>
  <c r="B511" i="30"/>
  <c r="B510" i="30"/>
  <c r="B509" i="30"/>
  <c r="B508" i="30"/>
  <c r="B507" i="30"/>
  <c r="B506" i="30"/>
  <c r="B505" i="30"/>
  <c r="B504" i="30"/>
  <c r="B503" i="30"/>
  <c r="B502" i="30"/>
  <c r="B501" i="30"/>
  <c r="B500" i="30"/>
  <c r="B499" i="30"/>
  <c r="B498" i="30"/>
  <c r="B497" i="30"/>
  <c r="B496" i="30"/>
  <c r="B495" i="30"/>
  <c r="B494" i="30"/>
  <c r="B493" i="30"/>
  <c r="B492" i="30"/>
  <c r="B491" i="30"/>
  <c r="B490" i="30"/>
  <c r="B489" i="30"/>
  <c r="B488" i="30"/>
  <c r="B487" i="30"/>
  <c r="B486" i="30"/>
  <c r="B485" i="30"/>
  <c r="B484" i="30"/>
  <c r="B483" i="30"/>
  <c r="B482" i="30"/>
  <c r="B481" i="30"/>
  <c r="B480" i="30"/>
  <c r="B479" i="30"/>
  <c r="B478" i="30"/>
  <c r="B477" i="30"/>
  <c r="B476" i="30"/>
  <c r="B475" i="30"/>
  <c r="B474" i="30"/>
  <c r="B473" i="30"/>
  <c r="B472" i="30"/>
  <c r="B471" i="30"/>
  <c r="B470" i="30"/>
  <c r="B469" i="30"/>
  <c r="B468" i="30"/>
  <c r="B467" i="30"/>
  <c r="B466" i="30"/>
  <c r="B465" i="30"/>
  <c r="B464" i="30"/>
  <c r="B463" i="30"/>
  <c r="B462" i="30"/>
  <c r="B461" i="30"/>
  <c r="B460" i="30"/>
  <c r="B459" i="30"/>
  <c r="B458" i="30"/>
  <c r="B457" i="30"/>
  <c r="B456" i="30"/>
  <c r="B455" i="30"/>
  <c r="B454" i="30"/>
  <c r="B453" i="30"/>
  <c r="B452" i="30"/>
  <c r="B451" i="30"/>
  <c r="B450" i="30"/>
  <c r="B449" i="30"/>
  <c r="B448" i="30"/>
  <c r="B447" i="30"/>
  <c r="B446" i="30"/>
  <c r="B445" i="30"/>
  <c r="B444" i="30"/>
  <c r="B443" i="30"/>
  <c r="B442" i="30"/>
  <c r="B441" i="30"/>
  <c r="B440" i="30"/>
  <c r="B439" i="30"/>
  <c r="B438" i="30"/>
  <c r="B437" i="30"/>
  <c r="B436" i="30"/>
  <c r="B435" i="30"/>
  <c r="B434" i="30"/>
  <c r="B433" i="30"/>
  <c r="B432" i="30"/>
  <c r="B431" i="30"/>
  <c r="B430" i="30"/>
  <c r="B429" i="30"/>
  <c r="B428" i="30"/>
  <c r="B427" i="30"/>
  <c r="B426" i="30"/>
  <c r="B425" i="30"/>
  <c r="B424" i="30"/>
  <c r="B423" i="30"/>
  <c r="B422" i="30"/>
  <c r="B421" i="30"/>
  <c r="B420" i="30"/>
  <c r="B419" i="30"/>
  <c r="B418" i="30"/>
  <c r="B417" i="30"/>
  <c r="B416" i="30"/>
  <c r="B415" i="30"/>
  <c r="B414" i="30"/>
  <c r="B413" i="30"/>
  <c r="B412" i="30"/>
  <c r="B411" i="30"/>
  <c r="B410" i="30"/>
  <c r="B409" i="30"/>
  <c r="B408" i="30"/>
  <c r="B407" i="30"/>
  <c r="B406" i="30"/>
  <c r="B405" i="30"/>
  <c r="B404" i="30"/>
  <c r="B403" i="30"/>
  <c r="B402" i="30"/>
  <c r="B401" i="30"/>
  <c r="B400" i="30"/>
  <c r="B399" i="30"/>
  <c r="B398" i="30"/>
  <c r="B397" i="30"/>
  <c r="B396" i="30"/>
  <c r="B395" i="30"/>
  <c r="B394" i="30"/>
  <c r="B393" i="30"/>
  <c r="B392" i="30"/>
  <c r="B391" i="30"/>
  <c r="B390" i="30"/>
  <c r="B389" i="30"/>
  <c r="B388" i="30"/>
  <c r="B387" i="30"/>
  <c r="B386" i="30"/>
  <c r="B385" i="30"/>
  <c r="B384" i="30"/>
  <c r="B383" i="30"/>
  <c r="B382" i="30"/>
  <c r="B381" i="30"/>
  <c r="B380" i="30"/>
  <c r="B379" i="30"/>
  <c r="B378" i="30"/>
  <c r="B377" i="30"/>
  <c r="B376" i="30"/>
  <c r="B375" i="30"/>
  <c r="B374" i="30"/>
  <c r="B373" i="30"/>
  <c r="B372" i="30"/>
  <c r="B371" i="30"/>
  <c r="B370" i="30"/>
  <c r="B369" i="30"/>
  <c r="B368" i="30"/>
  <c r="B367" i="30"/>
  <c r="B366" i="30"/>
  <c r="B365" i="30"/>
  <c r="B364" i="30"/>
  <c r="B363" i="30"/>
  <c r="B362" i="30"/>
  <c r="B361" i="30"/>
  <c r="B360" i="30"/>
  <c r="B359" i="30"/>
  <c r="B358" i="30"/>
  <c r="B357" i="30"/>
  <c r="B356" i="30"/>
  <c r="B355" i="30"/>
  <c r="B354" i="30"/>
  <c r="B353" i="30"/>
  <c r="B352" i="30"/>
  <c r="B351" i="30"/>
  <c r="B350" i="30"/>
  <c r="B349" i="30"/>
  <c r="B348" i="30"/>
  <c r="B347" i="30"/>
  <c r="B346" i="30"/>
  <c r="B345" i="30"/>
  <c r="B344" i="30"/>
  <c r="B343" i="30"/>
  <c r="B342" i="30"/>
  <c r="B341" i="30"/>
  <c r="B340" i="30"/>
  <c r="B339" i="30"/>
  <c r="B338" i="30"/>
  <c r="B337" i="30"/>
  <c r="B336" i="30"/>
  <c r="B335" i="30"/>
  <c r="B334" i="30"/>
  <c r="B333" i="30"/>
  <c r="B332" i="30"/>
  <c r="B331" i="30"/>
  <c r="B330" i="30"/>
  <c r="B329" i="30"/>
  <c r="B328" i="30"/>
  <c r="B327" i="30"/>
  <c r="B326" i="30"/>
  <c r="B325" i="30"/>
  <c r="B324" i="30"/>
  <c r="B323" i="30"/>
  <c r="B322" i="30"/>
  <c r="B321" i="30"/>
  <c r="B320" i="30"/>
  <c r="B319" i="30"/>
  <c r="B318" i="30"/>
  <c r="B317" i="30"/>
  <c r="B316" i="30"/>
  <c r="B315" i="30"/>
  <c r="B314" i="30"/>
  <c r="B313" i="30"/>
  <c r="B312" i="30"/>
  <c r="B311" i="30"/>
  <c r="B310" i="30"/>
  <c r="B309" i="30"/>
  <c r="B308" i="30"/>
  <c r="B307" i="30"/>
  <c r="B306" i="30"/>
  <c r="B305" i="30"/>
  <c r="B304" i="30"/>
  <c r="B303" i="30"/>
  <c r="B302" i="30"/>
  <c r="B301" i="30"/>
  <c r="B300" i="30"/>
  <c r="B299" i="30"/>
  <c r="B298" i="30"/>
  <c r="B297" i="30"/>
  <c r="B296" i="30"/>
  <c r="B295" i="30"/>
  <c r="B294" i="30"/>
  <c r="B293" i="30"/>
  <c r="B292" i="30"/>
  <c r="B291" i="30"/>
  <c r="B290" i="30"/>
  <c r="B289" i="30"/>
  <c r="B288" i="30"/>
  <c r="B287" i="30"/>
  <c r="B286" i="30"/>
  <c r="B285" i="30"/>
  <c r="B284" i="30"/>
  <c r="B283" i="30"/>
  <c r="B282" i="30"/>
  <c r="B281" i="30"/>
  <c r="B280" i="30"/>
  <c r="B279" i="30"/>
  <c r="B278" i="30"/>
  <c r="B277" i="30"/>
  <c r="B276" i="30"/>
  <c r="B275" i="30"/>
  <c r="B274" i="30"/>
  <c r="B273" i="30"/>
  <c r="B272" i="30"/>
  <c r="B271" i="30"/>
  <c r="B270" i="30"/>
  <c r="B269" i="30"/>
  <c r="B268" i="30"/>
  <c r="B267" i="30"/>
  <c r="B266" i="30"/>
  <c r="B265" i="30"/>
  <c r="B264" i="30"/>
  <c r="B263" i="30"/>
  <c r="B262" i="30"/>
  <c r="B261" i="30"/>
  <c r="B260" i="30"/>
  <c r="B259" i="30"/>
  <c r="B258" i="30"/>
  <c r="B257" i="30"/>
  <c r="B256" i="30"/>
  <c r="B255" i="30"/>
  <c r="B254" i="30"/>
  <c r="B253" i="30"/>
  <c r="B252" i="30"/>
  <c r="B251" i="30"/>
  <c r="B250" i="30"/>
  <c r="B249" i="30"/>
  <c r="B248" i="30"/>
  <c r="B247" i="30"/>
  <c r="B246" i="30"/>
  <c r="B245" i="30"/>
  <c r="B244" i="30"/>
  <c r="B243" i="30"/>
  <c r="B242" i="30"/>
  <c r="B241" i="30"/>
  <c r="B240" i="30"/>
  <c r="B239" i="30"/>
  <c r="B238" i="30"/>
  <c r="B237" i="30"/>
  <c r="B236" i="30"/>
  <c r="B235" i="30"/>
  <c r="B234" i="30"/>
  <c r="B233" i="30"/>
  <c r="B232" i="30"/>
  <c r="B231" i="30"/>
  <c r="B230" i="30"/>
  <c r="B229" i="30"/>
  <c r="B228" i="30"/>
  <c r="B227" i="30"/>
  <c r="B226" i="30"/>
  <c r="B225" i="30"/>
  <c r="B224" i="30"/>
  <c r="B223" i="30"/>
  <c r="B222" i="30"/>
  <c r="B221" i="30"/>
  <c r="B220" i="30"/>
  <c r="B219" i="30"/>
  <c r="B218" i="30"/>
  <c r="B217" i="30"/>
  <c r="B216" i="30"/>
  <c r="B215" i="30"/>
  <c r="B214" i="30"/>
  <c r="B213" i="30"/>
  <c r="B212" i="30"/>
  <c r="B211" i="30"/>
  <c r="B210" i="30"/>
  <c r="B209" i="30"/>
  <c r="B208" i="30"/>
  <c r="B207" i="30"/>
  <c r="B206" i="30"/>
  <c r="B205" i="30"/>
  <c r="B204" i="30"/>
  <c r="B203" i="30"/>
  <c r="B202" i="30"/>
  <c r="B201" i="30"/>
  <c r="B200" i="30"/>
  <c r="B199" i="30"/>
  <c r="B198" i="30"/>
  <c r="B197" i="30"/>
  <c r="B196" i="30"/>
  <c r="B195" i="30"/>
  <c r="B194" i="30"/>
  <c r="B193" i="30"/>
  <c r="B192" i="30"/>
  <c r="B191" i="30"/>
  <c r="B190" i="30"/>
  <c r="B189" i="30"/>
  <c r="B188" i="30"/>
  <c r="B187" i="30"/>
  <c r="B186" i="30"/>
  <c r="B185" i="30"/>
  <c r="B184" i="30"/>
  <c r="B183" i="30"/>
  <c r="B182" i="30"/>
  <c r="B181" i="30"/>
  <c r="B180" i="30"/>
  <c r="B179" i="30"/>
  <c r="B178" i="30"/>
  <c r="B177" i="30"/>
  <c r="B176" i="30"/>
  <c r="B175" i="30"/>
  <c r="B174" i="30"/>
  <c r="B173" i="30"/>
  <c r="B172" i="30"/>
  <c r="B171" i="30"/>
  <c r="B170" i="30"/>
  <c r="B169" i="30"/>
  <c r="B168" i="30"/>
  <c r="B167" i="30"/>
  <c r="B166" i="30"/>
  <c r="B165" i="30"/>
  <c r="B164" i="30"/>
  <c r="B163" i="30"/>
  <c r="B162" i="30"/>
  <c r="B161" i="30"/>
  <c r="B160" i="30"/>
  <c r="B159" i="30"/>
  <c r="B158" i="30"/>
  <c r="B157" i="30"/>
  <c r="B156" i="30"/>
  <c r="B155" i="30"/>
  <c r="B154" i="30"/>
  <c r="B153" i="30"/>
  <c r="B152" i="30"/>
  <c r="B151" i="30"/>
  <c r="B150" i="30"/>
  <c r="B149" i="30"/>
  <c r="B148" i="30"/>
  <c r="B147" i="30"/>
  <c r="B146" i="30"/>
  <c r="B145" i="30"/>
  <c r="B144" i="30"/>
  <c r="B143" i="30"/>
  <c r="B142" i="30"/>
  <c r="B141" i="30"/>
  <c r="B140" i="30"/>
  <c r="B139" i="30"/>
  <c r="B138" i="30"/>
  <c r="B137" i="30"/>
  <c r="B136" i="30"/>
  <c r="B135" i="30"/>
  <c r="B134" i="30"/>
  <c r="B133" i="30"/>
  <c r="B132" i="30"/>
  <c r="B131" i="30"/>
  <c r="B130" i="30"/>
  <c r="B129" i="30"/>
  <c r="B128" i="30"/>
  <c r="B127" i="30"/>
  <c r="B126" i="30"/>
  <c r="B125" i="30"/>
  <c r="B124" i="30"/>
  <c r="B123" i="30"/>
  <c r="B122" i="30"/>
  <c r="B121" i="30"/>
  <c r="B120" i="30"/>
  <c r="B119" i="30"/>
  <c r="B118" i="30"/>
  <c r="B117" i="30"/>
  <c r="B116" i="30"/>
  <c r="B115" i="30"/>
  <c r="B114" i="30"/>
  <c r="B113" i="30"/>
  <c r="B112" i="30"/>
  <c r="B111" i="30"/>
  <c r="B110" i="30"/>
  <c r="B109" i="30"/>
  <c r="B108" i="30"/>
  <c r="B107" i="30"/>
  <c r="B106" i="30"/>
  <c r="B105" i="30"/>
  <c r="B104" i="30"/>
  <c r="B103" i="30"/>
  <c r="B102" i="30"/>
  <c r="B101" i="30"/>
  <c r="B100" i="30"/>
  <c r="B99" i="30"/>
  <c r="B98" i="30"/>
  <c r="B97" i="30"/>
  <c r="B96" i="30"/>
  <c r="B95" i="30"/>
  <c r="B94" i="30"/>
  <c r="B93" i="30"/>
  <c r="B92" i="30"/>
  <c r="B91" i="30"/>
  <c r="B90" i="30"/>
  <c r="B89" i="30"/>
  <c r="B88" i="30"/>
  <c r="B87" i="30"/>
  <c r="B86" i="30"/>
  <c r="B85" i="30"/>
  <c r="B84" i="30"/>
  <c r="B83" i="30"/>
  <c r="B82" i="30"/>
  <c r="B81" i="30"/>
  <c r="B80" i="30"/>
  <c r="B79" i="30"/>
  <c r="B78" i="30"/>
  <c r="B77" i="30"/>
  <c r="B76" i="30"/>
  <c r="B75" i="30"/>
  <c r="B74" i="30"/>
  <c r="B73" i="30"/>
  <c r="B72" i="30"/>
  <c r="B71" i="30"/>
  <c r="B70" i="30"/>
  <c r="B69" i="30"/>
  <c r="B68" i="30"/>
  <c r="B67" i="30"/>
  <c r="B66" i="30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4" i="30"/>
  <c r="B23" i="30"/>
  <c r="B22" i="30"/>
  <c r="B21" i="30"/>
  <c r="B20" i="30"/>
  <c r="B19" i="30"/>
  <c r="B18" i="30"/>
  <c r="B17" i="30"/>
  <c r="B16" i="30"/>
  <c r="B15" i="30"/>
  <c r="B14" i="30"/>
  <c r="B13" i="30"/>
  <c r="B12" i="30"/>
  <c r="B11" i="30"/>
  <c r="B10" i="30"/>
  <c r="B9" i="30"/>
  <c r="B8" i="30"/>
  <c r="B7" i="30"/>
  <c r="B6" i="30"/>
  <c r="B5" i="30"/>
  <c r="B4" i="30"/>
  <c r="B3" i="30"/>
  <c r="B2" i="30"/>
  <c r="Q368" i="772"/>
  <c r="P368" i="772" s="1"/>
  <c r="O368" i="772"/>
  <c r="N368" i="772"/>
  <c r="M368" i="772"/>
  <c r="K368" i="772"/>
  <c r="J368" i="772"/>
  <c r="I368" i="772"/>
  <c r="G368" i="772"/>
  <c r="F368" i="772"/>
  <c r="C368" i="772"/>
  <c r="Q367" i="772"/>
  <c r="P367" i="772" s="1"/>
  <c r="O367" i="772"/>
  <c r="N367" i="772"/>
  <c r="M367" i="772"/>
  <c r="K367" i="772"/>
  <c r="J367" i="772"/>
  <c r="I367" i="772"/>
  <c r="G367" i="772"/>
  <c r="F367" i="772"/>
  <c r="C367" i="772"/>
  <c r="Q365" i="772"/>
  <c r="P365" i="772" s="1"/>
  <c r="O365" i="772"/>
  <c r="N365" i="772"/>
  <c r="M365" i="772"/>
  <c r="K365" i="772"/>
  <c r="J365" i="772"/>
  <c r="I365" i="772"/>
  <c r="G365" i="772"/>
  <c r="F365" i="772"/>
  <c r="C365" i="772"/>
  <c r="Q363" i="772"/>
  <c r="P363" i="772" s="1"/>
  <c r="O363" i="772"/>
  <c r="N363" i="772"/>
  <c r="M363" i="772"/>
  <c r="K363" i="772"/>
  <c r="J363" i="772"/>
  <c r="I363" i="772"/>
  <c r="C363" i="772"/>
  <c r="Q361" i="772"/>
  <c r="P361" i="772" s="1"/>
  <c r="O361" i="772"/>
  <c r="N361" i="772"/>
  <c r="M361" i="772"/>
  <c r="K361" i="772"/>
  <c r="J361" i="772"/>
  <c r="I361" i="772"/>
  <c r="G361" i="772"/>
  <c r="F361" i="772"/>
  <c r="C361" i="772"/>
  <c r="Q358" i="772"/>
  <c r="P358" i="772" s="1"/>
  <c r="O358" i="772"/>
  <c r="N358" i="772"/>
  <c r="M358" i="772"/>
  <c r="K358" i="772"/>
  <c r="J358" i="772"/>
  <c r="I358" i="772"/>
  <c r="G358" i="772"/>
  <c r="F358" i="772"/>
  <c r="C358" i="772"/>
  <c r="Q356" i="772"/>
  <c r="P356" i="772" s="1"/>
  <c r="O356" i="772"/>
  <c r="N356" i="772"/>
  <c r="M356" i="772"/>
  <c r="K356" i="772"/>
  <c r="J356" i="772"/>
  <c r="I356" i="772"/>
  <c r="G356" i="772"/>
  <c r="F356" i="772"/>
  <c r="C356" i="772"/>
  <c r="Q354" i="772"/>
  <c r="P354" i="772" s="1"/>
  <c r="O354" i="772"/>
  <c r="N354" i="772"/>
  <c r="M354" i="772"/>
  <c r="K354" i="772"/>
  <c r="J354" i="772"/>
  <c r="I354" i="772"/>
  <c r="C354" i="772"/>
  <c r="Q352" i="772"/>
  <c r="P352" i="772" s="1"/>
  <c r="O352" i="772"/>
  <c r="N352" i="772"/>
  <c r="M352" i="772"/>
  <c r="K352" i="772"/>
  <c r="J352" i="772"/>
  <c r="I352" i="772"/>
  <c r="G352" i="772"/>
  <c r="F352" i="772"/>
  <c r="C352" i="772"/>
  <c r="Q350" i="772"/>
  <c r="P350" i="772" s="1"/>
  <c r="O350" i="772"/>
  <c r="N350" i="772"/>
  <c r="M350" i="772"/>
  <c r="K350" i="772"/>
  <c r="J350" i="772"/>
  <c r="I350" i="772"/>
  <c r="G350" i="772"/>
  <c r="F350" i="772"/>
  <c r="C350" i="772"/>
  <c r="Q347" i="772"/>
  <c r="P347" i="772" s="1"/>
  <c r="O347" i="772"/>
  <c r="N347" i="772"/>
  <c r="M347" i="772"/>
  <c r="K347" i="772"/>
  <c r="J347" i="772"/>
  <c r="I347" i="772"/>
  <c r="G347" i="772"/>
  <c r="F347" i="772"/>
  <c r="C347" i="772"/>
  <c r="Q345" i="772"/>
  <c r="P345" i="772" s="1"/>
  <c r="O345" i="772"/>
  <c r="N345" i="772"/>
  <c r="M345" i="772"/>
  <c r="K345" i="772"/>
  <c r="J345" i="772"/>
  <c r="I345" i="772"/>
  <c r="G345" i="772"/>
  <c r="F345" i="772"/>
  <c r="C345" i="772"/>
  <c r="Q344" i="772"/>
  <c r="P344" i="772" s="1"/>
  <c r="O344" i="772"/>
  <c r="N344" i="772"/>
  <c r="M344" i="772"/>
  <c r="K344" i="772"/>
  <c r="J344" i="772"/>
  <c r="I344" i="772"/>
  <c r="G344" i="772"/>
  <c r="F344" i="772"/>
  <c r="C344" i="772"/>
  <c r="Q342" i="772"/>
  <c r="P342" i="772" s="1"/>
  <c r="O342" i="772"/>
  <c r="N342" i="772"/>
  <c r="M342" i="772"/>
  <c r="K342" i="772"/>
  <c r="J342" i="772"/>
  <c r="I342" i="772"/>
  <c r="G342" i="772"/>
  <c r="F342" i="772"/>
  <c r="C342" i="772"/>
  <c r="Q340" i="772"/>
  <c r="P340" i="772" s="1"/>
  <c r="O340" i="772"/>
  <c r="N340" i="772"/>
  <c r="M340" i="772"/>
  <c r="K340" i="772"/>
  <c r="J340" i="772"/>
  <c r="I340" i="772"/>
  <c r="C340" i="772"/>
  <c r="Q338" i="772"/>
  <c r="P338" i="772" s="1"/>
  <c r="O338" i="772"/>
  <c r="N338" i="772"/>
  <c r="M338" i="772"/>
  <c r="K338" i="772"/>
  <c r="J338" i="772"/>
  <c r="I338" i="772"/>
  <c r="G338" i="772"/>
  <c r="F338" i="772"/>
  <c r="C338" i="772"/>
  <c r="Q337" i="772"/>
  <c r="P337" i="772" s="1"/>
  <c r="O337" i="772"/>
  <c r="N337" i="772"/>
  <c r="M337" i="772"/>
  <c r="K337" i="772"/>
  <c r="J337" i="772"/>
  <c r="I337" i="772"/>
  <c r="G337" i="772"/>
  <c r="F337" i="772"/>
  <c r="C337" i="772"/>
  <c r="Q333" i="772"/>
  <c r="P333" i="772" s="1"/>
  <c r="O333" i="772"/>
  <c r="N333" i="772"/>
  <c r="M333" i="772"/>
  <c r="K333" i="772"/>
  <c r="J333" i="772"/>
  <c r="I333" i="772"/>
  <c r="G333" i="772"/>
  <c r="F333" i="772"/>
  <c r="C333" i="772"/>
  <c r="Q331" i="772"/>
  <c r="P331" i="772" s="1"/>
  <c r="O331" i="772"/>
  <c r="N331" i="772"/>
  <c r="M331" i="772"/>
  <c r="K331" i="772"/>
  <c r="J331" i="772"/>
  <c r="I331" i="772"/>
  <c r="G331" i="772"/>
  <c r="F331" i="772"/>
  <c r="C331" i="772"/>
  <c r="Q329" i="772"/>
  <c r="P329" i="772" s="1"/>
  <c r="O329" i="772"/>
  <c r="N329" i="772"/>
  <c r="M329" i="772"/>
  <c r="K329" i="772"/>
  <c r="J329" i="772"/>
  <c r="I329" i="772"/>
  <c r="G329" i="772"/>
  <c r="F329" i="772"/>
  <c r="C329" i="772"/>
  <c r="Q327" i="772"/>
  <c r="P327" i="772" s="1"/>
  <c r="O327" i="772"/>
  <c r="N327" i="772"/>
  <c r="M327" i="772"/>
  <c r="K327" i="772"/>
  <c r="J327" i="772"/>
  <c r="I327" i="772"/>
  <c r="G327" i="772"/>
  <c r="F327" i="772"/>
  <c r="C327" i="772"/>
  <c r="Q325" i="772"/>
  <c r="P325" i="772" s="1"/>
  <c r="O325" i="772"/>
  <c r="N325" i="772"/>
  <c r="M325" i="772"/>
  <c r="K325" i="772"/>
  <c r="J325" i="772"/>
  <c r="I325" i="772"/>
  <c r="G325" i="772"/>
  <c r="F325" i="772"/>
  <c r="C325" i="772"/>
  <c r="Q323" i="772"/>
  <c r="P323" i="772" s="1"/>
  <c r="O323" i="772"/>
  <c r="N323" i="772"/>
  <c r="M323" i="772"/>
  <c r="K323" i="772"/>
  <c r="J323" i="772"/>
  <c r="I323" i="772"/>
  <c r="G323" i="772"/>
  <c r="F323" i="772"/>
  <c r="C323" i="772"/>
  <c r="Q321" i="772"/>
  <c r="P321" i="772" s="1"/>
  <c r="O321" i="772"/>
  <c r="N321" i="772"/>
  <c r="M321" i="772"/>
  <c r="K321" i="772"/>
  <c r="J321" i="772"/>
  <c r="I321" i="772"/>
  <c r="G321" i="772"/>
  <c r="F321" i="772"/>
  <c r="C321" i="772"/>
  <c r="Q319" i="772"/>
  <c r="P319" i="772" s="1"/>
  <c r="O319" i="772"/>
  <c r="N319" i="772"/>
  <c r="M319" i="772"/>
  <c r="K319" i="772"/>
  <c r="J319" i="772"/>
  <c r="I319" i="772"/>
  <c r="G319" i="772"/>
  <c r="F319" i="772"/>
  <c r="C319" i="772"/>
  <c r="Q316" i="772"/>
  <c r="P316" i="772" s="1"/>
  <c r="O316" i="772"/>
  <c r="N316" i="772"/>
  <c r="M316" i="772"/>
  <c r="K316" i="772"/>
  <c r="J316" i="772"/>
  <c r="I316" i="772"/>
  <c r="G316" i="772"/>
  <c r="F316" i="772"/>
  <c r="C316" i="772"/>
  <c r="Q314" i="772"/>
  <c r="P314" i="772" s="1"/>
  <c r="O314" i="772"/>
  <c r="N314" i="772"/>
  <c r="M314" i="772"/>
  <c r="K314" i="772"/>
  <c r="J314" i="772"/>
  <c r="I314" i="772"/>
  <c r="G314" i="772"/>
  <c r="F314" i="772"/>
  <c r="C314" i="772"/>
  <c r="Q312" i="772"/>
  <c r="P312" i="772" s="1"/>
  <c r="O312" i="772"/>
  <c r="N312" i="772"/>
  <c r="M312" i="772"/>
  <c r="K312" i="772"/>
  <c r="J312" i="772"/>
  <c r="I312" i="772"/>
  <c r="C312" i="772"/>
  <c r="Q309" i="772"/>
  <c r="P309" i="772" s="1"/>
  <c r="O309" i="772"/>
  <c r="N309" i="772"/>
  <c r="M309" i="772"/>
  <c r="K309" i="772"/>
  <c r="J309" i="772"/>
  <c r="I309" i="772"/>
  <c r="G309" i="772"/>
  <c r="F309" i="772"/>
  <c r="C309" i="772"/>
  <c r="Q308" i="772"/>
  <c r="P308" i="772" s="1"/>
  <c r="O308" i="772"/>
  <c r="N308" i="772"/>
  <c r="M308" i="772"/>
  <c r="K308" i="772"/>
  <c r="J308" i="772"/>
  <c r="I308" i="772"/>
  <c r="G308" i="772"/>
  <c r="F308" i="772"/>
  <c r="C308" i="772"/>
  <c r="Q307" i="772"/>
  <c r="P307" i="772" s="1"/>
  <c r="O307" i="772"/>
  <c r="N307" i="772"/>
  <c r="M307" i="772"/>
  <c r="K307" i="772"/>
  <c r="J307" i="772"/>
  <c r="I307" i="772"/>
  <c r="G307" i="772"/>
  <c r="F307" i="772"/>
  <c r="C307" i="772"/>
  <c r="Q305" i="772"/>
  <c r="P305" i="772" s="1"/>
  <c r="O305" i="772"/>
  <c r="N305" i="772"/>
  <c r="M305" i="772"/>
  <c r="K305" i="772"/>
  <c r="J305" i="772"/>
  <c r="I305" i="772"/>
  <c r="G305" i="772"/>
  <c r="F305" i="772"/>
  <c r="C305" i="772"/>
  <c r="Q304" i="772"/>
  <c r="P304" i="772" s="1"/>
  <c r="O304" i="772"/>
  <c r="N304" i="772"/>
  <c r="M304" i="772"/>
  <c r="K304" i="772"/>
  <c r="J304" i="772"/>
  <c r="I304" i="772"/>
  <c r="G304" i="772"/>
  <c r="F304" i="772"/>
  <c r="C304" i="772"/>
  <c r="Q303" i="772"/>
  <c r="P303" i="772" s="1"/>
  <c r="O303" i="772"/>
  <c r="N303" i="772"/>
  <c r="M303" i="772"/>
  <c r="K303" i="772"/>
  <c r="J303" i="772"/>
  <c r="I303" i="772"/>
  <c r="G303" i="772"/>
  <c r="F303" i="772"/>
  <c r="C303" i="772"/>
  <c r="Q302" i="772"/>
  <c r="P302" i="772" s="1"/>
  <c r="O302" i="772"/>
  <c r="N302" i="772"/>
  <c r="M302" i="772"/>
  <c r="K302" i="772"/>
  <c r="J302" i="772"/>
  <c r="I302" i="772"/>
  <c r="G302" i="772"/>
  <c r="F302" i="772"/>
  <c r="C302" i="772"/>
  <c r="Q301" i="772"/>
  <c r="P301" i="772" s="1"/>
  <c r="O301" i="772"/>
  <c r="N301" i="772"/>
  <c r="M301" i="772"/>
  <c r="K301" i="772"/>
  <c r="J301" i="772"/>
  <c r="I301" i="772"/>
  <c r="G301" i="772"/>
  <c r="F301" i="772"/>
  <c r="C301" i="772"/>
  <c r="Q300" i="772"/>
  <c r="P300" i="772" s="1"/>
  <c r="O300" i="772"/>
  <c r="N300" i="772"/>
  <c r="M300" i="772"/>
  <c r="K300" i="772"/>
  <c r="J300" i="772"/>
  <c r="I300" i="772"/>
  <c r="G300" i="772"/>
  <c r="F300" i="772"/>
  <c r="C300" i="772"/>
  <c r="Q299" i="772"/>
  <c r="P299" i="772" s="1"/>
  <c r="O299" i="772"/>
  <c r="N299" i="772"/>
  <c r="M299" i="772"/>
  <c r="K299" i="772"/>
  <c r="J299" i="772"/>
  <c r="I299" i="772"/>
  <c r="G299" i="772"/>
  <c r="F299" i="772"/>
  <c r="C299" i="772"/>
  <c r="Q298" i="772"/>
  <c r="P298" i="772" s="1"/>
  <c r="O298" i="772"/>
  <c r="N298" i="772"/>
  <c r="M298" i="772"/>
  <c r="K298" i="772"/>
  <c r="J298" i="772"/>
  <c r="I298" i="772"/>
  <c r="G298" i="772"/>
  <c r="F298" i="772"/>
  <c r="C298" i="772"/>
  <c r="Q297" i="772"/>
  <c r="P297" i="772" s="1"/>
  <c r="O297" i="772"/>
  <c r="N297" i="772"/>
  <c r="M297" i="772"/>
  <c r="K297" i="772"/>
  <c r="J297" i="772"/>
  <c r="I297" i="772"/>
  <c r="G297" i="772"/>
  <c r="F297" i="772"/>
  <c r="C297" i="772"/>
  <c r="Q296" i="772"/>
  <c r="P296" i="772" s="1"/>
  <c r="O296" i="772"/>
  <c r="N296" i="772"/>
  <c r="M296" i="772"/>
  <c r="K296" i="772"/>
  <c r="J296" i="772"/>
  <c r="I296" i="772"/>
  <c r="G296" i="772"/>
  <c r="F296" i="772"/>
  <c r="C296" i="772"/>
  <c r="Q295" i="772"/>
  <c r="P295" i="772" s="1"/>
  <c r="O295" i="772"/>
  <c r="N295" i="772"/>
  <c r="M295" i="772"/>
  <c r="K295" i="772"/>
  <c r="J295" i="772"/>
  <c r="I295" i="772"/>
  <c r="G295" i="772"/>
  <c r="F295" i="772"/>
  <c r="C295" i="772"/>
  <c r="Q294" i="772"/>
  <c r="P294" i="772" s="1"/>
  <c r="O294" i="772"/>
  <c r="N294" i="772"/>
  <c r="M294" i="772"/>
  <c r="K294" i="772"/>
  <c r="J294" i="772"/>
  <c r="I294" i="772"/>
  <c r="G294" i="772"/>
  <c r="F294" i="772"/>
  <c r="C294" i="772"/>
  <c r="Q293" i="772"/>
  <c r="P293" i="772" s="1"/>
  <c r="O293" i="772"/>
  <c r="N293" i="772"/>
  <c r="M293" i="772"/>
  <c r="K293" i="772"/>
  <c r="J293" i="772"/>
  <c r="I293" i="772"/>
  <c r="G293" i="772"/>
  <c r="F293" i="772"/>
  <c r="C293" i="772"/>
  <c r="Q292" i="772"/>
  <c r="P292" i="772" s="1"/>
  <c r="O292" i="772"/>
  <c r="N292" i="772"/>
  <c r="M292" i="772"/>
  <c r="K292" i="772"/>
  <c r="J292" i="772"/>
  <c r="I292" i="772"/>
  <c r="G292" i="772"/>
  <c r="F292" i="772"/>
  <c r="C292" i="772"/>
  <c r="Q291" i="772"/>
  <c r="P291" i="772" s="1"/>
  <c r="O291" i="772"/>
  <c r="N291" i="772"/>
  <c r="M291" i="772"/>
  <c r="K291" i="772"/>
  <c r="J291" i="772"/>
  <c r="I291" i="772"/>
  <c r="G291" i="772"/>
  <c r="F291" i="772"/>
  <c r="C291" i="772"/>
  <c r="Q290" i="772"/>
  <c r="P290" i="772" s="1"/>
  <c r="O290" i="772"/>
  <c r="N290" i="772"/>
  <c r="M290" i="772"/>
  <c r="K290" i="772"/>
  <c r="J290" i="772"/>
  <c r="I290" i="772"/>
  <c r="G290" i="772"/>
  <c r="F290" i="772"/>
  <c r="C290" i="772"/>
  <c r="Q289" i="772"/>
  <c r="P289" i="772" s="1"/>
  <c r="O289" i="772"/>
  <c r="N289" i="772"/>
  <c r="M289" i="772"/>
  <c r="K289" i="772"/>
  <c r="J289" i="772"/>
  <c r="I289" i="772"/>
  <c r="G289" i="772"/>
  <c r="F289" i="772"/>
  <c r="C289" i="772"/>
  <c r="Q245" i="772"/>
  <c r="P245" i="772" s="1"/>
  <c r="O245" i="772"/>
  <c r="N245" i="772"/>
  <c r="M245" i="772"/>
  <c r="K245" i="772"/>
  <c r="J245" i="772"/>
  <c r="I245" i="772"/>
  <c r="G245" i="772"/>
  <c r="F245" i="772"/>
  <c r="C245" i="772"/>
  <c r="Q244" i="772"/>
  <c r="P244" i="772" s="1"/>
  <c r="O244" i="772"/>
  <c r="N244" i="772"/>
  <c r="M244" i="772"/>
  <c r="K244" i="772"/>
  <c r="J244" i="772"/>
  <c r="I244" i="772"/>
  <c r="G244" i="772"/>
  <c r="F244" i="772"/>
  <c r="C244" i="772"/>
  <c r="Q243" i="772"/>
  <c r="P243" i="772" s="1"/>
  <c r="O243" i="772"/>
  <c r="N243" i="772"/>
  <c r="M243" i="772"/>
  <c r="K243" i="772"/>
  <c r="J243" i="772"/>
  <c r="I243" i="772"/>
  <c r="G243" i="772"/>
  <c r="F243" i="772"/>
  <c r="C243" i="772"/>
  <c r="Q242" i="772"/>
  <c r="P242" i="772" s="1"/>
  <c r="O242" i="772"/>
  <c r="N242" i="772"/>
  <c r="M242" i="772"/>
  <c r="K242" i="772"/>
  <c r="J242" i="772"/>
  <c r="I242" i="772"/>
  <c r="G242" i="772"/>
  <c r="F242" i="772"/>
  <c r="C242" i="772"/>
  <c r="Q287" i="772"/>
  <c r="P287" i="772" s="1"/>
  <c r="O287" i="772"/>
  <c r="N287" i="772"/>
  <c r="M287" i="772"/>
  <c r="K287" i="772"/>
  <c r="J287" i="772"/>
  <c r="I287" i="772"/>
  <c r="G287" i="772"/>
  <c r="F287" i="772"/>
  <c r="C287" i="772"/>
  <c r="Q284" i="772"/>
  <c r="P284" i="772" s="1"/>
  <c r="O284" i="772"/>
  <c r="N284" i="772"/>
  <c r="M284" i="772"/>
  <c r="K284" i="772"/>
  <c r="J284" i="772"/>
  <c r="I284" i="772"/>
  <c r="G284" i="772"/>
  <c r="F284" i="772"/>
  <c r="C284" i="772"/>
  <c r="Q282" i="772"/>
  <c r="P282" i="772" s="1"/>
  <c r="O282" i="772"/>
  <c r="N282" i="772"/>
  <c r="M282" i="772"/>
  <c r="K282" i="772"/>
  <c r="J282" i="772"/>
  <c r="I282" i="772"/>
  <c r="G282" i="772"/>
  <c r="F282" i="772"/>
  <c r="C282" i="772"/>
  <c r="Q280" i="772"/>
  <c r="P280" i="772" s="1"/>
  <c r="O280" i="772"/>
  <c r="N280" i="772"/>
  <c r="M280" i="772"/>
  <c r="K280" i="772"/>
  <c r="J280" i="772"/>
  <c r="I280" i="772"/>
  <c r="C280" i="772"/>
  <c r="Q267" i="772"/>
  <c r="P267" i="772" s="1"/>
  <c r="O267" i="772"/>
  <c r="N267" i="772"/>
  <c r="M267" i="772"/>
  <c r="K267" i="772"/>
  <c r="J267" i="772"/>
  <c r="I267" i="772"/>
  <c r="F267" i="772"/>
  <c r="C267" i="772"/>
  <c r="Q266" i="772"/>
  <c r="P266" i="772" s="1"/>
  <c r="O266" i="772"/>
  <c r="N266" i="772"/>
  <c r="M266" i="772"/>
  <c r="K266" i="772"/>
  <c r="J266" i="772"/>
  <c r="I266" i="772"/>
  <c r="F266" i="772"/>
  <c r="C266" i="772"/>
  <c r="Q265" i="772"/>
  <c r="P265" i="772" s="1"/>
  <c r="O265" i="772"/>
  <c r="N265" i="772"/>
  <c r="M265" i="772"/>
  <c r="K265" i="772"/>
  <c r="J265" i="772"/>
  <c r="I265" i="772"/>
  <c r="F265" i="772"/>
  <c r="C265" i="772"/>
  <c r="Q264" i="772"/>
  <c r="P264" i="772" s="1"/>
  <c r="O264" i="772"/>
  <c r="N264" i="772"/>
  <c r="M264" i="772"/>
  <c r="K264" i="772"/>
  <c r="J264" i="772"/>
  <c r="I264" i="772"/>
  <c r="F264" i="772"/>
  <c r="C264" i="772"/>
  <c r="Q236" i="772"/>
  <c r="P236" i="772" s="1"/>
  <c r="O236" i="772"/>
  <c r="N236" i="772"/>
  <c r="M236" i="772"/>
  <c r="K236" i="772"/>
  <c r="J236" i="772"/>
  <c r="I236" i="772"/>
  <c r="G236" i="772"/>
  <c r="F236" i="772"/>
  <c r="C236" i="772"/>
  <c r="Q235" i="772"/>
  <c r="P235" i="772" s="1"/>
  <c r="O235" i="772"/>
  <c r="N235" i="772"/>
  <c r="M235" i="772"/>
  <c r="K235" i="772"/>
  <c r="J235" i="772"/>
  <c r="I235" i="772"/>
  <c r="G235" i="772"/>
  <c r="F235" i="772"/>
  <c r="C235" i="772"/>
  <c r="Q234" i="772"/>
  <c r="P234" i="772" s="1"/>
  <c r="O234" i="772"/>
  <c r="N234" i="772"/>
  <c r="M234" i="772"/>
  <c r="K234" i="772"/>
  <c r="J234" i="772"/>
  <c r="I234" i="772"/>
  <c r="G234" i="772"/>
  <c r="F234" i="772"/>
  <c r="C234" i="772"/>
  <c r="Q233" i="772"/>
  <c r="P233" i="772" s="1"/>
  <c r="O233" i="772"/>
  <c r="N233" i="772"/>
  <c r="M233" i="772"/>
  <c r="K233" i="772"/>
  <c r="J233" i="772"/>
  <c r="I233" i="772"/>
  <c r="G233" i="772"/>
  <c r="F233" i="772"/>
  <c r="C233" i="772"/>
  <c r="Q232" i="772"/>
  <c r="P232" i="772" s="1"/>
  <c r="O232" i="772"/>
  <c r="N232" i="772"/>
  <c r="M232" i="772"/>
  <c r="K232" i="772"/>
  <c r="J232" i="772"/>
  <c r="I232" i="772"/>
  <c r="G232" i="772"/>
  <c r="F232" i="772"/>
  <c r="C232" i="772"/>
  <c r="Q231" i="772"/>
  <c r="P231" i="772" s="1"/>
  <c r="O231" i="772"/>
  <c r="N231" i="772"/>
  <c r="M231" i="772"/>
  <c r="K231" i="772"/>
  <c r="J231" i="772"/>
  <c r="I231" i="772"/>
  <c r="G231" i="772"/>
  <c r="F231" i="772"/>
  <c r="C231" i="772"/>
  <c r="Q230" i="772"/>
  <c r="P230" i="772" s="1"/>
  <c r="O230" i="772"/>
  <c r="N230" i="772"/>
  <c r="M230" i="772"/>
  <c r="K230" i="772"/>
  <c r="J230" i="772"/>
  <c r="I230" i="772"/>
  <c r="G230" i="772"/>
  <c r="F230" i="772"/>
  <c r="C230" i="772"/>
  <c r="Q229" i="772"/>
  <c r="P229" i="772" s="1"/>
  <c r="O229" i="772"/>
  <c r="N229" i="772"/>
  <c r="M229" i="772"/>
  <c r="K229" i="772"/>
  <c r="J229" i="772"/>
  <c r="I229" i="772"/>
  <c r="G229" i="772"/>
  <c r="F229" i="772"/>
  <c r="C229" i="772"/>
  <c r="Q228" i="772"/>
  <c r="P228" i="772" s="1"/>
  <c r="O228" i="772"/>
  <c r="N228" i="772"/>
  <c r="M228" i="772"/>
  <c r="K228" i="772"/>
  <c r="J228" i="772"/>
  <c r="I228" i="772"/>
  <c r="G228" i="772"/>
  <c r="F228" i="772"/>
  <c r="C228" i="772"/>
  <c r="Q227" i="772"/>
  <c r="P227" i="772" s="1"/>
  <c r="O227" i="772"/>
  <c r="N227" i="772"/>
  <c r="M227" i="772"/>
  <c r="K227" i="772"/>
  <c r="J227" i="772"/>
  <c r="I227" i="772"/>
  <c r="G227" i="772"/>
  <c r="F227" i="772"/>
  <c r="C227" i="772"/>
  <c r="Q226" i="772"/>
  <c r="P226" i="772" s="1"/>
  <c r="O226" i="772"/>
  <c r="N226" i="772"/>
  <c r="M226" i="772"/>
  <c r="K226" i="772"/>
  <c r="J226" i="772"/>
  <c r="I226" i="772"/>
  <c r="G226" i="772"/>
  <c r="F226" i="772"/>
  <c r="C226" i="772"/>
  <c r="Q225" i="772"/>
  <c r="P225" i="772" s="1"/>
  <c r="O225" i="772"/>
  <c r="N225" i="772"/>
  <c r="M225" i="772"/>
  <c r="K225" i="772"/>
  <c r="J225" i="772"/>
  <c r="I225" i="772"/>
  <c r="G225" i="772"/>
  <c r="F225" i="772"/>
  <c r="C225" i="772"/>
  <c r="Q224" i="772"/>
  <c r="P224" i="772" s="1"/>
  <c r="O224" i="772"/>
  <c r="N224" i="772"/>
  <c r="M224" i="772"/>
  <c r="K224" i="772"/>
  <c r="J224" i="772"/>
  <c r="I224" i="772"/>
  <c r="G224" i="772"/>
  <c r="F224" i="772"/>
  <c r="C224" i="772"/>
  <c r="Q223" i="772"/>
  <c r="P223" i="772" s="1"/>
  <c r="O223" i="772"/>
  <c r="N223" i="772"/>
  <c r="M223" i="772"/>
  <c r="K223" i="772"/>
  <c r="J223" i="772"/>
  <c r="I223" i="772"/>
  <c r="G223" i="772"/>
  <c r="F223" i="772"/>
  <c r="C223" i="772"/>
  <c r="Q222" i="772"/>
  <c r="P222" i="772" s="1"/>
  <c r="O222" i="772"/>
  <c r="N222" i="772"/>
  <c r="M222" i="772"/>
  <c r="K222" i="772"/>
  <c r="J222" i="772"/>
  <c r="I222" i="772"/>
  <c r="G222" i="772"/>
  <c r="F222" i="772"/>
  <c r="C222" i="772"/>
  <c r="Q221" i="772"/>
  <c r="P221" i="772" s="1"/>
  <c r="O221" i="772"/>
  <c r="N221" i="772"/>
  <c r="M221" i="772"/>
  <c r="K221" i="772"/>
  <c r="J221" i="772"/>
  <c r="I221" i="772"/>
  <c r="G221" i="772"/>
  <c r="F221" i="772"/>
  <c r="C221" i="772"/>
  <c r="Q220" i="772"/>
  <c r="P220" i="772" s="1"/>
  <c r="O220" i="772"/>
  <c r="N220" i="772"/>
  <c r="M220" i="772"/>
  <c r="K220" i="772"/>
  <c r="J220" i="772"/>
  <c r="I220" i="772"/>
  <c r="G220" i="772"/>
  <c r="F220" i="772"/>
  <c r="C220" i="772"/>
  <c r="Q219" i="772"/>
  <c r="P219" i="772" s="1"/>
  <c r="O219" i="772"/>
  <c r="N219" i="772"/>
  <c r="M219" i="772"/>
  <c r="K219" i="772"/>
  <c r="J219" i="772"/>
  <c r="I219" i="772"/>
  <c r="G219" i="772"/>
  <c r="F219" i="772"/>
  <c r="C219" i="772"/>
  <c r="Q218" i="772"/>
  <c r="P218" i="772" s="1"/>
  <c r="O218" i="772"/>
  <c r="N218" i="772"/>
  <c r="M218" i="772"/>
  <c r="K218" i="772"/>
  <c r="J218" i="772"/>
  <c r="I218" i="772"/>
  <c r="G218" i="772"/>
  <c r="F218" i="772"/>
  <c r="C218" i="772"/>
  <c r="Q217" i="772"/>
  <c r="P217" i="772" s="1"/>
  <c r="O217" i="772"/>
  <c r="N217" i="772"/>
  <c r="M217" i="772"/>
  <c r="K217" i="772"/>
  <c r="J217" i="772"/>
  <c r="I217" i="772"/>
  <c r="G217" i="772"/>
  <c r="F217" i="772"/>
  <c r="C217" i="772"/>
  <c r="Q216" i="772"/>
  <c r="P216" i="772" s="1"/>
  <c r="O216" i="772"/>
  <c r="N216" i="772"/>
  <c r="M216" i="772"/>
  <c r="K216" i="772"/>
  <c r="J216" i="772"/>
  <c r="I216" i="772"/>
  <c r="G216" i="772"/>
  <c r="F216" i="772"/>
  <c r="C216" i="772"/>
  <c r="Q215" i="772"/>
  <c r="P215" i="772" s="1"/>
  <c r="O215" i="772"/>
  <c r="N215" i="772"/>
  <c r="M215" i="772"/>
  <c r="K215" i="772"/>
  <c r="J215" i="772"/>
  <c r="I215" i="772"/>
  <c r="G215" i="772"/>
  <c r="F215" i="772"/>
  <c r="C215" i="772"/>
  <c r="Q214" i="772"/>
  <c r="P214" i="772" s="1"/>
  <c r="O214" i="772"/>
  <c r="N214" i="772"/>
  <c r="M214" i="772"/>
  <c r="K214" i="772"/>
  <c r="J214" i="772"/>
  <c r="I214" i="772"/>
  <c r="G214" i="772"/>
  <c r="F214" i="772"/>
  <c r="C214" i="772"/>
  <c r="Q213" i="772"/>
  <c r="P213" i="772" s="1"/>
  <c r="O213" i="772"/>
  <c r="N213" i="772"/>
  <c r="M213" i="772"/>
  <c r="K213" i="772"/>
  <c r="J213" i="772"/>
  <c r="I213" i="772"/>
  <c r="G213" i="772"/>
  <c r="F213" i="772"/>
  <c r="C213" i="772"/>
  <c r="Q212" i="772"/>
  <c r="P212" i="772" s="1"/>
  <c r="O212" i="772"/>
  <c r="N212" i="772"/>
  <c r="M212" i="772"/>
  <c r="K212" i="772"/>
  <c r="J212" i="772"/>
  <c r="I212" i="772"/>
  <c r="G212" i="772"/>
  <c r="F212" i="772"/>
  <c r="C212" i="772"/>
  <c r="Q211" i="772"/>
  <c r="P211" i="772" s="1"/>
  <c r="O211" i="772"/>
  <c r="N211" i="772"/>
  <c r="M211" i="772"/>
  <c r="K211" i="772"/>
  <c r="J211" i="772"/>
  <c r="I211" i="772"/>
  <c r="G211" i="772"/>
  <c r="F211" i="772"/>
  <c r="C211" i="772"/>
  <c r="Q210" i="772"/>
  <c r="P210" i="772" s="1"/>
  <c r="O210" i="772"/>
  <c r="N210" i="772"/>
  <c r="M210" i="772"/>
  <c r="K210" i="772"/>
  <c r="J210" i="772"/>
  <c r="I210" i="772"/>
  <c r="G210" i="772"/>
  <c r="F210" i="772"/>
  <c r="C210" i="772"/>
  <c r="Q209" i="772"/>
  <c r="P209" i="772" s="1"/>
  <c r="O209" i="772"/>
  <c r="N209" i="772"/>
  <c r="M209" i="772"/>
  <c r="K209" i="772"/>
  <c r="J209" i="772"/>
  <c r="I209" i="772"/>
  <c r="G209" i="772"/>
  <c r="F209" i="772"/>
  <c r="C209" i="772"/>
  <c r="Q208" i="772"/>
  <c r="P208" i="772" s="1"/>
  <c r="O208" i="772"/>
  <c r="N208" i="772"/>
  <c r="M208" i="772"/>
  <c r="K208" i="772"/>
  <c r="J208" i="772"/>
  <c r="I208" i="772"/>
  <c r="G208" i="772"/>
  <c r="F208" i="772"/>
  <c r="C208" i="772"/>
  <c r="Q207" i="772"/>
  <c r="P207" i="772" s="1"/>
  <c r="O207" i="772"/>
  <c r="N207" i="772"/>
  <c r="M207" i="772"/>
  <c r="K207" i="772"/>
  <c r="J207" i="772"/>
  <c r="I207" i="772"/>
  <c r="G207" i="772"/>
  <c r="F207" i="772"/>
  <c r="C207" i="772"/>
  <c r="Q206" i="772"/>
  <c r="P206" i="772" s="1"/>
  <c r="O206" i="772"/>
  <c r="N206" i="772"/>
  <c r="M206" i="772"/>
  <c r="K206" i="772"/>
  <c r="J206" i="772"/>
  <c r="I206" i="772"/>
  <c r="G206" i="772"/>
  <c r="F206" i="772"/>
  <c r="C206" i="772"/>
  <c r="Q205" i="772"/>
  <c r="P205" i="772" s="1"/>
  <c r="O205" i="772"/>
  <c r="N205" i="772"/>
  <c r="M205" i="772"/>
  <c r="K205" i="772"/>
  <c r="J205" i="772"/>
  <c r="I205" i="772"/>
  <c r="G205" i="772"/>
  <c r="F205" i="772"/>
  <c r="C205" i="772"/>
  <c r="Q204" i="772"/>
  <c r="P204" i="772" s="1"/>
  <c r="O204" i="772"/>
  <c r="N204" i="772"/>
  <c r="M204" i="772"/>
  <c r="K204" i="772"/>
  <c r="J204" i="772"/>
  <c r="I204" i="772"/>
  <c r="G204" i="772"/>
  <c r="F204" i="772"/>
  <c r="C204" i="772"/>
  <c r="Q203" i="772"/>
  <c r="P203" i="772" s="1"/>
  <c r="O203" i="772"/>
  <c r="N203" i="772"/>
  <c r="M203" i="772"/>
  <c r="K203" i="772"/>
  <c r="J203" i="772"/>
  <c r="I203" i="772"/>
  <c r="G203" i="772"/>
  <c r="F203" i="772"/>
  <c r="C203" i="772"/>
  <c r="Q202" i="772"/>
  <c r="P202" i="772" s="1"/>
  <c r="O202" i="772"/>
  <c r="N202" i="772"/>
  <c r="M202" i="772"/>
  <c r="K202" i="772"/>
  <c r="J202" i="772"/>
  <c r="I202" i="772"/>
  <c r="G202" i="772"/>
  <c r="F202" i="772"/>
  <c r="C202" i="772"/>
  <c r="Q201" i="772"/>
  <c r="P201" i="772" s="1"/>
  <c r="O201" i="772"/>
  <c r="N201" i="772"/>
  <c r="M201" i="772"/>
  <c r="K201" i="772"/>
  <c r="J201" i="772"/>
  <c r="I201" i="772"/>
  <c r="G201" i="772"/>
  <c r="F201" i="772"/>
  <c r="C201" i="772"/>
  <c r="Q200" i="772"/>
  <c r="P200" i="772" s="1"/>
  <c r="O200" i="772"/>
  <c r="N200" i="772"/>
  <c r="M200" i="772"/>
  <c r="K200" i="772"/>
  <c r="J200" i="772"/>
  <c r="I200" i="772"/>
  <c r="G200" i="772"/>
  <c r="F200" i="772"/>
  <c r="C200" i="772"/>
  <c r="Q199" i="772"/>
  <c r="P199" i="772" s="1"/>
  <c r="O199" i="772"/>
  <c r="N199" i="772"/>
  <c r="M199" i="772"/>
  <c r="K199" i="772"/>
  <c r="J199" i="772"/>
  <c r="I199" i="772"/>
  <c r="G199" i="772"/>
  <c r="F199" i="772"/>
  <c r="C199" i="772"/>
  <c r="Q198" i="772"/>
  <c r="P198" i="772" s="1"/>
  <c r="O198" i="772"/>
  <c r="N198" i="772"/>
  <c r="M198" i="772"/>
  <c r="K198" i="772"/>
  <c r="J198" i="772"/>
  <c r="I198" i="772"/>
  <c r="G198" i="772"/>
  <c r="F198" i="772"/>
  <c r="C198" i="772"/>
  <c r="Q197" i="772"/>
  <c r="P197" i="772" s="1"/>
  <c r="O197" i="772"/>
  <c r="N197" i="772"/>
  <c r="M197" i="772"/>
  <c r="K197" i="772"/>
  <c r="J197" i="772"/>
  <c r="I197" i="772"/>
  <c r="G197" i="772"/>
  <c r="F197" i="772"/>
  <c r="C197" i="772"/>
  <c r="Q196" i="772"/>
  <c r="P196" i="772" s="1"/>
  <c r="O196" i="772"/>
  <c r="N196" i="772"/>
  <c r="M196" i="772"/>
  <c r="K196" i="772"/>
  <c r="J196" i="772"/>
  <c r="I196" i="772"/>
  <c r="G196" i="772"/>
  <c r="F196" i="772"/>
  <c r="C196" i="772"/>
  <c r="Q195" i="772"/>
  <c r="P195" i="772" s="1"/>
  <c r="O195" i="772"/>
  <c r="N195" i="772"/>
  <c r="M195" i="772"/>
  <c r="K195" i="772"/>
  <c r="J195" i="772"/>
  <c r="I195" i="772"/>
  <c r="G195" i="772"/>
  <c r="F195" i="772"/>
  <c r="C195" i="772"/>
  <c r="Q194" i="772"/>
  <c r="P194" i="772" s="1"/>
  <c r="O194" i="772"/>
  <c r="N194" i="772"/>
  <c r="M194" i="772"/>
  <c r="K194" i="772"/>
  <c r="J194" i="772"/>
  <c r="I194" i="772"/>
  <c r="G194" i="772"/>
  <c r="F194" i="772"/>
  <c r="C194" i="772"/>
  <c r="Q193" i="772"/>
  <c r="P193" i="772" s="1"/>
  <c r="O193" i="772"/>
  <c r="N193" i="772"/>
  <c r="M193" i="772"/>
  <c r="K193" i="772"/>
  <c r="J193" i="772"/>
  <c r="I193" i="772"/>
  <c r="G193" i="772"/>
  <c r="F193" i="772"/>
  <c r="C193" i="772"/>
  <c r="Q192" i="772"/>
  <c r="P192" i="772" s="1"/>
  <c r="O192" i="772"/>
  <c r="N192" i="772"/>
  <c r="M192" i="772"/>
  <c r="K192" i="772"/>
  <c r="J192" i="772"/>
  <c r="I192" i="772"/>
  <c r="G192" i="772"/>
  <c r="F192" i="772"/>
  <c r="C192" i="772"/>
  <c r="Q191" i="772"/>
  <c r="P191" i="772" s="1"/>
  <c r="O191" i="772"/>
  <c r="N191" i="772"/>
  <c r="M191" i="772"/>
  <c r="K191" i="772"/>
  <c r="J191" i="772"/>
  <c r="I191" i="772"/>
  <c r="G191" i="772"/>
  <c r="F191" i="772"/>
  <c r="C191" i="772"/>
  <c r="Q190" i="772"/>
  <c r="P190" i="772" s="1"/>
  <c r="O190" i="772"/>
  <c r="N190" i="772"/>
  <c r="M190" i="772"/>
  <c r="K190" i="772"/>
  <c r="J190" i="772"/>
  <c r="I190" i="772"/>
  <c r="G190" i="772"/>
  <c r="F190" i="772"/>
  <c r="C190" i="772"/>
  <c r="Q189" i="772"/>
  <c r="P189" i="772" s="1"/>
  <c r="O189" i="772"/>
  <c r="N189" i="772"/>
  <c r="M189" i="772"/>
  <c r="K189" i="772"/>
  <c r="J189" i="772"/>
  <c r="I189" i="772"/>
  <c r="G189" i="772"/>
  <c r="F189" i="772"/>
  <c r="C189" i="772"/>
  <c r="Q188" i="772"/>
  <c r="P188" i="772" s="1"/>
  <c r="O188" i="772"/>
  <c r="N188" i="772"/>
  <c r="M188" i="772"/>
  <c r="K188" i="772"/>
  <c r="J188" i="772"/>
  <c r="I188" i="772"/>
  <c r="G188" i="772"/>
  <c r="F188" i="772"/>
  <c r="C188" i="772"/>
  <c r="Q185" i="772"/>
  <c r="P185" i="772" s="1"/>
  <c r="O185" i="772"/>
  <c r="N185" i="772"/>
  <c r="M185" i="772"/>
  <c r="K185" i="772"/>
  <c r="J185" i="772"/>
  <c r="I185" i="772"/>
  <c r="G185" i="772"/>
  <c r="F185" i="772"/>
  <c r="C185" i="772"/>
  <c r="Q183" i="772"/>
  <c r="P183" i="772" s="1"/>
  <c r="O183" i="772"/>
  <c r="N183" i="772"/>
  <c r="M183" i="772"/>
  <c r="K183" i="772"/>
  <c r="J183" i="772"/>
  <c r="I183" i="772"/>
  <c r="G183" i="772"/>
  <c r="F183" i="772"/>
  <c r="C183" i="772"/>
  <c r="Q181" i="772"/>
  <c r="P181" i="772" s="1"/>
  <c r="O181" i="772"/>
  <c r="N181" i="772"/>
  <c r="M181" i="772"/>
  <c r="K181" i="772"/>
  <c r="J181" i="772"/>
  <c r="I181" i="772"/>
  <c r="G181" i="772"/>
  <c r="F181" i="772"/>
  <c r="C181" i="772"/>
  <c r="Q180" i="772"/>
  <c r="P180" i="772" s="1"/>
  <c r="O180" i="772"/>
  <c r="N180" i="772"/>
  <c r="M180" i="772"/>
  <c r="K180" i="772"/>
  <c r="J180" i="772"/>
  <c r="I180" i="772"/>
  <c r="G180" i="772"/>
  <c r="F180" i="772"/>
  <c r="C180" i="772"/>
  <c r="Q179" i="772"/>
  <c r="P179" i="772" s="1"/>
  <c r="O179" i="772"/>
  <c r="N179" i="772"/>
  <c r="M179" i="772"/>
  <c r="K179" i="772"/>
  <c r="J179" i="772"/>
  <c r="I179" i="772"/>
  <c r="G179" i="772"/>
  <c r="F179" i="772"/>
  <c r="C179" i="772"/>
  <c r="Q178" i="772"/>
  <c r="P178" i="772" s="1"/>
  <c r="O178" i="772"/>
  <c r="N178" i="772"/>
  <c r="M178" i="772"/>
  <c r="K178" i="772"/>
  <c r="J178" i="772"/>
  <c r="I178" i="772"/>
  <c r="G178" i="772"/>
  <c r="F178" i="772"/>
  <c r="C178" i="772"/>
  <c r="Q177" i="772"/>
  <c r="P177" i="772" s="1"/>
  <c r="O177" i="772"/>
  <c r="N177" i="772"/>
  <c r="M177" i="772"/>
  <c r="K177" i="772"/>
  <c r="J177" i="772"/>
  <c r="I177" i="772"/>
  <c r="G177" i="772"/>
  <c r="F177" i="772"/>
  <c r="C177" i="772"/>
  <c r="Q176" i="772"/>
  <c r="P176" i="772" s="1"/>
  <c r="O176" i="772"/>
  <c r="N176" i="772"/>
  <c r="M176" i="772"/>
  <c r="K176" i="772"/>
  <c r="J176" i="772"/>
  <c r="I176" i="772"/>
  <c r="G176" i="772"/>
  <c r="F176" i="772"/>
  <c r="C176" i="772"/>
  <c r="Q175" i="772"/>
  <c r="P175" i="772" s="1"/>
  <c r="O175" i="772"/>
  <c r="N175" i="772"/>
  <c r="M175" i="772"/>
  <c r="K175" i="772"/>
  <c r="J175" i="772"/>
  <c r="I175" i="772"/>
  <c r="G175" i="772"/>
  <c r="F175" i="772"/>
  <c r="C175" i="772"/>
  <c r="Q174" i="772"/>
  <c r="P174" i="772" s="1"/>
  <c r="O174" i="772"/>
  <c r="N174" i="772"/>
  <c r="M174" i="772"/>
  <c r="K174" i="772"/>
  <c r="J174" i="772"/>
  <c r="I174" i="772"/>
  <c r="G174" i="772"/>
  <c r="F174" i="772"/>
  <c r="C174" i="772"/>
  <c r="Q173" i="772"/>
  <c r="P173" i="772" s="1"/>
  <c r="O173" i="772"/>
  <c r="N173" i="772"/>
  <c r="M173" i="772"/>
  <c r="K173" i="772"/>
  <c r="J173" i="772"/>
  <c r="I173" i="772"/>
  <c r="G173" i="772"/>
  <c r="F173" i="772"/>
  <c r="C173" i="772"/>
  <c r="Q172" i="772"/>
  <c r="P172" i="772" s="1"/>
  <c r="O172" i="772"/>
  <c r="N172" i="772"/>
  <c r="M172" i="772"/>
  <c r="K172" i="772"/>
  <c r="J172" i="772"/>
  <c r="I172" i="772"/>
  <c r="G172" i="772"/>
  <c r="F172" i="772"/>
  <c r="C172" i="772"/>
  <c r="Q171" i="772"/>
  <c r="P171" i="772" s="1"/>
  <c r="O171" i="772"/>
  <c r="N171" i="772"/>
  <c r="M171" i="772"/>
  <c r="K171" i="772"/>
  <c r="J171" i="772"/>
  <c r="I171" i="772"/>
  <c r="G171" i="772"/>
  <c r="F171" i="772"/>
  <c r="C171" i="772"/>
  <c r="Q170" i="772"/>
  <c r="P170" i="772" s="1"/>
  <c r="O170" i="772"/>
  <c r="N170" i="772"/>
  <c r="M170" i="772"/>
  <c r="K170" i="772"/>
  <c r="J170" i="772"/>
  <c r="I170" i="772"/>
  <c r="G170" i="772"/>
  <c r="F170" i="772"/>
  <c r="C170" i="772"/>
  <c r="Q169" i="772"/>
  <c r="P169" i="772" s="1"/>
  <c r="O169" i="772"/>
  <c r="N169" i="772"/>
  <c r="M169" i="772"/>
  <c r="K169" i="772"/>
  <c r="J169" i="772"/>
  <c r="I169" i="772"/>
  <c r="G169" i="772"/>
  <c r="F169" i="772"/>
  <c r="C169" i="772"/>
  <c r="Q168" i="772"/>
  <c r="P168" i="772" s="1"/>
  <c r="O168" i="772"/>
  <c r="N168" i="772"/>
  <c r="M168" i="772"/>
  <c r="K168" i="772"/>
  <c r="J168" i="772"/>
  <c r="I168" i="772"/>
  <c r="G168" i="772"/>
  <c r="F168" i="772"/>
  <c r="C168" i="772"/>
  <c r="Q167" i="772"/>
  <c r="P167" i="772" s="1"/>
  <c r="O167" i="772"/>
  <c r="N167" i="772"/>
  <c r="M167" i="772"/>
  <c r="K167" i="772"/>
  <c r="J167" i="772"/>
  <c r="I167" i="772"/>
  <c r="G167" i="772"/>
  <c r="F167" i="772"/>
  <c r="C167" i="772"/>
  <c r="Q166" i="772"/>
  <c r="P166" i="772" s="1"/>
  <c r="O166" i="772"/>
  <c r="N166" i="772"/>
  <c r="M166" i="772"/>
  <c r="K166" i="772"/>
  <c r="J166" i="772"/>
  <c r="I166" i="772"/>
  <c r="G166" i="772"/>
  <c r="F166" i="772"/>
  <c r="C166" i="772"/>
  <c r="Q165" i="772"/>
  <c r="P165" i="772" s="1"/>
  <c r="O165" i="772"/>
  <c r="N165" i="772"/>
  <c r="M165" i="772"/>
  <c r="K165" i="772"/>
  <c r="J165" i="772"/>
  <c r="I165" i="772"/>
  <c r="G165" i="772"/>
  <c r="F165" i="772"/>
  <c r="C165" i="772"/>
  <c r="Q163" i="772"/>
  <c r="P163" i="772" s="1"/>
  <c r="O163" i="772"/>
  <c r="N163" i="772"/>
  <c r="M163" i="772"/>
  <c r="K163" i="772"/>
  <c r="J163" i="772"/>
  <c r="I163" i="772"/>
  <c r="G163" i="772"/>
  <c r="F163" i="772"/>
  <c r="C163" i="772"/>
  <c r="Q162" i="772"/>
  <c r="P162" i="772" s="1"/>
  <c r="O162" i="772"/>
  <c r="N162" i="772"/>
  <c r="M162" i="772"/>
  <c r="K162" i="772"/>
  <c r="J162" i="772"/>
  <c r="I162" i="772"/>
  <c r="G162" i="772"/>
  <c r="F162" i="772"/>
  <c r="C162" i="772"/>
  <c r="Q161" i="772"/>
  <c r="P161" i="772" s="1"/>
  <c r="O161" i="772"/>
  <c r="N161" i="772"/>
  <c r="M161" i="772"/>
  <c r="K161" i="772"/>
  <c r="J161" i="772"/>
  <c r="I161" i="772"/>
  <c r="G161" i="772"/>
  <c r="F161" i="772"/>
  <c r="C161" i="772"/>
  <c r="Q157" i="772"/>
  <c r="P157" i="772" s="1"/>
  <c r="O157" i="772"/>
  <c r="N157" i="772"/>
  <c r="M157" i="772"/>
  <c r="K157" i="772"/>
  <c r="J157" i="772"/>
  <c r="I157" i="772"/>
  <c r="G157" i="772"/>
  <c r="F157" i="772"/>
  <c r="C157" i="772"/>
  <c r="Q156" i="772"/>
  <c r="P156" i="772" s="1"/>
  <c r="O156" i="772"/>
  <c r="N156" i="772"/>
  <c r="M156" i="772"/>
  <c r="K156" i="772"/>
  <c r="J156" i="772"/>
  <c r="I156" i="772"/>
  <c r="G156" i="772"/>
  <c r="F156" i="772"/>
  <c r="C156" i="772"/>
  <c r="Q155" i="772"/>
  <c r="P155" i="772" s="1"/>
  <c r="O155" i="772"/>
  <c r="N155" i="772"/>
  <c r="M155" i="772"/>
  <c r="K155" i="772"/>
  <c r="J155" i="772"/>
  <c r="I155" i="772"/>
  <c r="G155" i="772"/>
  <c r="F155" i="772"/>
  <c r="C155" i="772"/>
  <c r="Q154" i="772"/>
  <c r="P154" i="772" s="1"/>
  <c r="O154" i="772"/>
  <c r="N154" i="772"/>
  <c r="M154" i="772"/>
  <c r="K154" i="772"/>
  <c r="J154" i="772"/>
  <c r="I154" i="772"/>
  <c r="G154" i="772"/>
  <c r="F154" i="772"/>
  <c r="C154" i="772"/>
  <c r="Q153" i="772"/>
  <c r="P153" i="772" s="1"/>
  <c r="O153" i="772"/>
  <c r="N153" i="772"/>
  <c r="M153" i="772"/>
  <c r="K153" i="772"/>
  <c r="J153" i="772"/>
  <c r="I153" i="772"/>
  <c r="G153" i="772"/>
  <c r="F153" i="772"/>
  <c r="C153" i="772"/>
  <c r="Q152" i="772"/>
  <c r="P152" i="772" s="1"/>
  <c r="O152" i="772"/>
  <c r="N152" i="772"/>
  <c r="M152" i="772"/>
  <c r="K152" i="772"/>
  <c r="J152" i="772"/>
  <c r="I152" i="772"/>
  <c r="G152" i="772"/>
  <c r="F152" i="772"/>
  <c r="C152" i="772"/>
  <c r="Q151" i="772"/>
  <c r="P151" i="772" s="1"/>
  <c r="O151" i="772"/>
  <c r="N151" i="772"/>
  <c r="M151" i="772"/>
  <c r="K151" i="772"/>
  <c r="J151" i="772"/>
  <c r="I151" i="772"/>
  <c r="G151" i="772"/>
  <c r="F151" i="772"/>
  <c r="C151" i="772"/>
  <c r="Q150" i="772"/>
  <c r="P150" i="772" s="1"/>
  <c r="O150" i="772"/>
  <c r="N150" i="772"/>
  <c r="M150" i="772"/>
  <c r="K150" i="772"/>
  <c r="J150" i="772"/>
  <c r="I150" i="772"/>
  <c r="G150" i="772"/>
  <c r="F150" i="772"/>
  <c r="C150" i="772"/>
  <c r="Q149" i="772"/>
  <c r="P149" i="772" s="1"/>
  <c r="O149" i="772"/>
  <c r="N149" i="772"/>
  <c r="M149" i="772"/>
  <c r="K149" i="772"/>
  <c r="J149" i="772"/>
  <c r="I149" i="772"/>
  <c r="G149" i="772"/>
  <c r="F149" i="772"/>
  <c r="C149" i="772"/>
  <c r="Q148" i="772"/>
  <c r="P148" i="772" s="1"/>
  <c r="O148" i="772"/>
  <c r="N148" i="772"/>
  <c r="M148" i="772"/>
  <c r="K148" i="772"/>
  <c r="J148" i="772"/>
  <c r="I148" i="772"/>
  <c r="G148" i="772"/>
  <c r="F148" i="772"/>
  <c r="C148" i="772"/>
  <c r="Q147" i="772"/>
  <c r="P147" i="772" s="1"/>
  <c r="O147" i="772"/>
  <c r="N147" i="772"/>
  <c r="M147" i="772"/>
  <c r="K147" i="772"/>
  <c r="J147" i="772"/>
  <c r="I147" i="772"/>
  <c r="G147" i="772"/>
  <c r="F147" i="772"/>
  <c r="C147" i="772"/>
  <c r="Q146" i="772"/>
  <c r="P146" i="772" s="1"/>
  <c r="O146" i="772"/>
  <c r="N146" i="772"/>
  <c r="M146" i="772"/>
  <c r="K146" i="772"/>
  <c r="J146" i="772"/>
  <c r="I146" i="772"/>
  <c r="G146" i="772"/>
  <c r="F146" i="772"/>
  <c r="C146" i="772"/>
  <c r="Q144" i="772"/>
  <c r="P144" i="772" s="1"/>
  <c r="O144" i="772"/>
  <c r="N144" i="772"/>
  <c r="M144" i="772"/>
  <c r="K144" i="772"/>
  <c r="J144" i="772"/>
  <c r="I144" i="772"/>
  <c r="G144" i="772"/>
  <c r="F144" i="772"/>
  <c r="C144" i="772"/>
  <c r="Q126" i="772"/>
  <c r="P126" i="772" s="1"/>
  <c r="O126" i="772"/>
  <c r="N126" i="772"/>
  <c r="M126" i="772"/>
  <c r="K126" i="772"/>
  <c r="J126" i="772"/>
  <c r="I126" i="772"/>
  <c r="C126" i="772"/>
  <c r="Q125" i="772"/>
  <c r="P125" i="772" s="1"/>
  <c r="O125" i="772"/>
  <c r="N125" i="772"/>
  <c r="M125" i="772"/>
  <c r="K125" i="772"/>
  <c r="J125" i="772"/>
  <c r="I125" i="772"/>
  <c r="F125" i="772"/>
  <c r="C125" i="772"/>
  <c r="Q124" i="772"/>
  <c r="P124" i="772" s="1"/>
  <c r="O124" i="772"/>
  <c r="N124" i="772"/>
  <c r="M124" i="772"/>
  <c r="K124" i="772"/>
  <c r="J124" i="772"/>
  <c r="I124" i="772"/>
  <c r="F124" i="772"/>
  <c r="C124" i="772"/>
  <c r="Q123" i="772"/>
  <c r="P123" i="772" s="1"/>
  <c r="O123" i="772"/>
  <c r="N123" i="772"/>
  <c r="M123" i="772"/>
  <c r="K123" i="772"/>
  <c r="J123" i="772"/>
  <c r="I123" i="772"/>
  <c r="F123" i="772"/>
  <c r="C123" i="772"/>
  <c r="Q121" i="772"/>
  <c r="P121" i="772" s="1"/>
  <c r="O121" i="772"/>
  <c r="N121" i="772"/>
  <c r="M121" i="772"/>
  <c r="K121" i="772"/>
  <c r="J121" i="772"/>
  <c r="I121" i="772"/>
  <c r="F121" i="772"/>
  <c r="C121" i="772"/>
  <c r="Q120" i="772"/>
  <c r="P120" i="772" s="1"/>
  <c r="O120" i="772"/>
  <c r="N120" i="772"/>
  <c r="M120" i="772"/>
  <c r="K120" i="772"/>
  <c r="J120" i="772"/>
  <c r="I120" i="772"/>
  <c r="F120" i="772"/>
  <c r="C120" i="772"/>
  <c r="Q118" i="772"/>
  <c r="P118" i="772" s="1"/>
  <c r="O118" i="772"/>
  <c r="N118" i="772"/>
  <c r="M118" i="772"/>
  <c r="K118" i="772"/>
  <c r="J118" i="772"/>
  <c r="I118" i="772"/>
  <c r="F118" i="772"/>
  <c r="C118" i="772"/>
  <c r="Q117" i="772"/>
  <c r="P117" i="772" s="1"/>
  <c r="O117" i="772"/>
  <c r="N117" i="772"/>
  <c r="M117" i="772"/>
  <c r="K117" i="772"/>
  <c r="J117" i="772"/>
  <c r="I117" i="772"/>
  <c r="F117" i="772"/>
  <c r="C117" i="772"/>
  <c r="Q116" i="772"/>
  <c r="P116" i="772" s="1"/>
  <c r="O116" i="772"/>
  <c r="N116" i="772"/>
  <c r="M116" i="772"/>
  <c r="K116" i="772"/>
  <c r="J116" i="772"/>
  <c r="I116" i="772"/>
  <c r="F116" i="772"/>
  <c r="C116" i="772"/>
  <c r="Q115" i="772"/>
  <c r="P115" i="772" s="1"/>
  <c r="O115" i="772"/>
  <c r="N115" i="772"/>
  <c r="M115" i="772"/>
  <c r="K115" i="772"/>
  <c r="J115" i="772"/>
  <c r="I115" i="772"/>
  <c r="F115" i="772"/>
  <c r="C115" i="772"/>
  <c r="Q114" i="772"/>
  <c r="P114" i="772" s="1"/>
  <c r="O114" i="772"/>
  <c r="N114" i="772"/>
  <c r="M114" i="772"/>
  <c r="K114" i="772"/>
  <c r="J114" i="772"/>
  <c r="I114" i="772"/>
  <c r="F114" i="772"/>
  <c r="C114" i="772"/>
  <c r="Q113" i="772"/>
  <c r="P113" i="772" s="1"/>
  <c r="O113" i="772"/>
  <c r="N113" i="772"/>
  <c r="M113" i="772"/>
  <c r="K113" i="772"/>
  <c r="J113" i="772"/>
  <c r="I113" i="772"/>
  <c r="F113" i="772"/>
  <c r="C113" i="772"/>
  <c r="Q112" i="772"/>
  <c r="P112" i="772" s="1"/>
  <c r="O112" i="772"/>
  <c r="N112" i="772"/>
  <c r="M112" i="772"/>
  <c r="K112" i="772"/>
  <c r="J112" i="772"/>
  <c r="I112" i="772"/>
  <c r="F112" i="772"/>
  <c r="C112" i="772"/>
  <c r="Q111" i="772"/>
  <c r="P111" i="772" s="1"/>
  <c r="O111" i="772"/>
  <c r="N111" i="772"/>
  <c r="M111" i="772"/>
  <c r="K111" i="772"/>
  <c r="J111" i="772"/>
  <c r="I111" i="772"/>
  <c r="F111" i="772"/>
  <c r="C111" i="772"/>
  <c r="Q110" i="772"/>
  <c r="P110" i="772" s="1"/>
  <c r="O110" i="772"/>
  <c r="N110" i="772"/>
  <c r="M110" i="772"/>
  <c r="K110" i="772"/>
  <c r="J110" i="772"/>
  <c r="I110" i="772"/>
  <c r="F110" i="772"/>
  <c r="C110" i="772"/>
  <c r="Q109" i="772"/>
  <c r="P109" i="772" s="1"/>
  <c r="O109" i="772"/>
  <c r="N109" i="772"/>
  <c r="M109" i="772"/>
  <c r="K109" i="772"/>
  <c r="J109" i="772"/>
  <c r="I109" i="772"/>
  <c r="F109" i="772"/>
  <c r="C109" i="772"/>
  <c r="Q108" i="772"/>
  <c r="P108" i="772" s="1"/>
  <c r="O108" i="772"/>
  <c r="N108" i="772"/>
  <c r="M108" i="772"/>
  <c r="K108" i="772"/>
  <c r="J108" i="772"/>
  <c r="I108" i="772"/>
  <c r="F108" i="772"/>
  <c r="C108" i="772"/>
  <c r="Q107" i="772"/>
  <c r="P107" i="772" s="1"/>
  <c r="O107" i="772"/>
  <c r="N107" i="772"/>
  <c r="M107" i="772"/>
  <c r="K107" i="772"/>
  <c r="J107" i="772"/>
  <c r="I107" i="772"/>
  <c r="F107" i="772"/>
  <c r="C107" i="772"/>
  <c r="Q106" i="772"/>
  <c r="P106" i="772" s="1"/>
  <c r="O106" i="772"/>
  <c r="N106" i="772"/>
  <c r="M106" i="772"/>
  <c r="K106" i="772"/>
  <c r="J106" i="772"/>
  <c r="I106" i="772"/>
  <c r="F106" i="772"/>
  <c r="C106" i="772"/>
  <c r="Q105" i="772"/>
  <c r="P105" i="772" s="1"/>
  <c r="O105" i="772"/>
  <c r="N105" i="772"/>
  <c r="M105" i="772"/>
  <c r="K105" i="772"/>
  <c r="J105" i="772"/>
  <c r="I105" i="772"/>
  <c r="F105" i="772"/>
  <c r="C105" i="772"/>
  <c r="Q104" i="772"/>
  <c r="P104" i="772" s="1"/>
  <c r="O104" i="772"/>
  <c r="N104" i="772"/>
  <c r="M104" i="772"/>
  <c r="K104" i="772"/>
  <c r="J104" i="772"/>
  <c r="I104" i="772"/>
  <c r="F104" i="772"/>
  <c r="C104" i="772"/>
  <c r="Q103" i="772"/>
  <c r="P103" i="772" s="1"/>
  <c r="O103" i="772"/>
  <c r="N103" i="772"/>
  <c r="M103" i="772"/>
  <c r="K103" i="772"/>
  <c r="J103" i="772"/>
  <c r="I103" i="772"/>
  <c r="F103" i="772"/>
  <c r="C103" i="772"/>
  <c r="Q102" i="772"/>
  <c r="P102" i="772" s="1"/>
  <c r="O102" i="772"/>
  <c r="N102" i="772"/>
  <c r="M102" i="772"/>
  <c r="K102" i="772"/>
  <c r="J102" i="772"/>
  <c r="I102" i="772"/>
  <c r="F102" i="772"/>
  <c r="C102" i="772"/>
  <c r="Q101" i="772"/>
  <c r="P101" i="772" s="1"/>
  <c r="O101" i="772"/>
  <c r="N101" i="772"/>
  <c r="M101" i="772"/>
  <c r="K101" i="772"/>
  <c r="J101" i="772"/>
  <c r="I101" i="772"/>
  <c r="F101" i="772"/>
  <c r="C101" i="772"/>
  <c r="Q100" i="772"/>
  <c r="P100" i="772" s="1"/>
  <c r="O100" i="772"/>
  <c r="N100" i="772"/>
  <c r="M100" i="772"/>
  <c r="K100" i="772"/>
  <c r="J100" i="772"/>
  <c r="I100" i="772"/>
  <c r="F100" i="772"/>
  <c r="C100" i="772"/>
  <c r="Q99" i="772"/>
  <c r="P99" i="772" s="1"/>
  <c r="O99" i="772"/>
  <c r="N99" i="772"/>
  <c r="M99" i="772"/>
  <c r="K99" i="772"/>
  <c r="J99" i="772"/>
  <c r="I99" i="772"/>
  <c r="F99" i="772"/>
  <c r="C99" i="772"/>
  <c r="Q98" i="772"/>
  <c r="P98" i="772" s="1"/>
  <c r="O98" i="772"/>
  <c r="N98" i="772"/>
  <c r="M98" i="772"/>
  <c r="K98" i="772"/>
  <c r="J98" i="772"/>
  <c r="I98" i="772"/>
  <c r="G98" i="772"/>
  <c r="F98" i="772"/>
  <c r="C98" i="772"/>
  <c r="Q97" i="772"/>
  <c r="P97" i="772" s="1"/>
  <c r="O97" i="772"/>
  <c r="N97" i="772"/>
  <c r="M97" i="772"/>
  <c r="K97" i="772"/>
  <c r="J97" i="772"/>
  <c r="I97" i="772"/>
  <c r="G97" i="772"/>
  <c r="F97" i="772"/>
  <c r="C97" i="772"/>
  <c r="Q96" i="772"/>
  <c r="P96" i="772" s="1"/>
  <c r="O96" i="772"/>
  <c r="N96" i="772"/>
  <c r="M96" i="772"/>
  <c r="K96" i="772"/>
  <c r="J96" i="772"/>
  <c r="I96" i="772"/>
  <c r="G96" i="772"/>
  <c r="F96" i="772"/>
  <c r="C96" i="772"/>
  <c r="Q95" i="772"/>
  <c r="P95" i="772" s="1"/>
  <c r="O95" i="772"/>
  <c r="N95" i="772"/>
  <c r="M95" i="772"/>
  <c r="K95" i="772"/>
  <c r="J95" i="772"/>
  <c r="I95" i="772"/>
  <c r="G95" i="772"/>
  <c r="F95" i="772"/>
  <c r="C95" i="772"/>
  <c r="Q94" i="772"/>
  <c r="P94" i="772" s="1"/>
  <c r="O94" i="772"/>
  <c r="N94" i="772"/>
  <c r="M94" i="772"/>
  <c r="K94" i="772"/>
  <c r="J94" i="772"/>
  <c r="I94" i="772"/>
  <c r="G94" i="772"/>
  <c r="F94" i="772"/>
  <c r="C94" i="772"/>
  <c r="Q93" i="772"/>
  <c r="P93" i="772" s="1"/>
  <c r="O93" i="772"/>
  <c r="N93" i="772"/>
  <c r="M93" i="772"/>
  <c r="K93" i="772"/>
  <c r="J93" i="772"/>
  <c r="I93" i="772"/>
  <c r="G93" i="772"/>
  <c r="F93" i="772"/>
  <c r="C93" i="772"/>
  <c r="Q92" i="772"/>
  <c r="P92" i="772" s="1"/>
  <c r="O92" i="772"/>
  <c r="N92" i="772"/>
  <c r="M92" i="772"/>
  <c r="K92" i="772"/>
  <c r="J92" i="772"/>
  <c r="I92" i="772"/>
  <c r="G92" i="772"/>
  <c r="F92" i="772"/>
  <c r="C92" i="772"/>
  <c r="Q91" i="772"/>
  <c r="P91" i="772" s="1"/>
  <c r="O91" i="772"/>
  <c r="N91" i="772"/>
  <c r="M91" i="772"/>
  <c r="K91" i="772"/>
  <c r="J91" i="772"/>
  <c r="I91" i="772"/>
  <c r="G91" i="772"/>
  <c r="F91" i="772"/>
  <c r="C91" i="772"/>
  <c r="Q89" i="772"/>
  <c r="P89" i="772" s="1"/>
  <c r="O89" i="772"/>
  <c r="N89" i="772"/>
  <c r="M89" i="772"/>
  <c r="K89" i="772"/>
  <c r="J89" i="772"/>
  <c r="G89" i="772"/>
  <c r="F89" i="772"/>
  <c r="C89" i="772"/>
  <c r="Q87" i="772"/>
  <c r="P87" i="772" s="1"/>
  <c r="O87" i="772"/>
  <c r="N87" i="772"/>
  <c r="M87" i="772"/>
  <c r="K87" i="772"/>
  <c r="J87" i="772"/>
  <c r="I87" i="772"/>
  <c r="G87" i="772"/>
  <c r="F87" i="772"/>
  <c r="C87" i="772"/>
  <c r="Q85" i="772"/>
  <c r="P85" i="772" s="1"/>
  <c r="O85" i="772"/>
  <c r="N85" i="772"/>
  <c r="M85" i="772"/>
  <c r="K85" i="772"/>
  <c r="J85" i="772"/>
  <c r="I85" i="772"/>
  <c r="G85" i="772"/>
  <c r="F85" i="772"/>
  <c r="C85" i="772"/>
  <c r="Q84" i="772"/>
  <c r="P84" i="772" s="1"/>
  <c r="O84" i="772"/>
  <c r="N84" i="772"/>
  <c r="M84" i="772"/>
  <c r="K84" i="772"/>
  <c r="J84" i="772"/>
  <c r="I84" i="772"/>
  <c r="G84" i="772"/>
  <c r="F84" i="772"/>
  <c r="C84" i="772"/>
  <c r="Q83" i="772"/>
  <c r="P83" i="772" s="1"/>
  <c r="O83" i="772"/>
  <c r="N83" i="772"/>
  <c r="M83" i="772"/>
  <c r="K83" i="772"/>
  <c r="J83" i="772"/>
  <c r="I83" i="772"/>
  <c r="G83" i="772"/>
  <c r="F83" i="772"/>
  <c r="C83" i="772"/>
  <c r="Q81" i="772"/>
  <c r="P81" i="772" s="1"/>
  <c r="O81" i="772"/>
  <c r="N81" i="772"/>
  <c r="M81" i="772"/>
  <c r="K81" i="772"/>
  <c r="J81" i="772"/>
  <c r="I81" i="772"/>
  <c r="G81" i="772"/>
  <c r="F81" i="772"/>
  <c r="C81" i="772"/>
  <c r="Q78" i="772"/>
  <c r="P78" i="772" s="1"/>
  <c r="O78" i="772"/>
  <c r="N78" i="772"/>
  <c r="M78" i="772"/>
  <c r="K78" i="772"/>
  <c r="J78" i="772"/>
  <c r="I78" i="772"/>
  <c r="G78" i="772"/>
  <c r="F78" i="772"/>
  <c r="C78" i="772"/>
  <c r="Q73" i="772"/>
  <c r="P73" i="772" s="1"/>
  <c r="O73" i="772"/>
  <c r="N73" i="772"/>
  <c r="M73" i="772"/>
  <c r="K73" i="772"/>
  <c r="J73" i="772"/>
  <c r="I73" i="772"/>
  <c r="G73" i="772"/>
  <c r="F73" i="772"/>
  <c r="C73" i="772"/>
  <c r="Q72" i="772"/>
  <c r="P72" i="772" s="1"/>
  <c r="O72" i="772"/>
  <c r="N72" i="772"/>
  <c r="M72" i="772"/>
  <c r="K72" i="772"/>
  <c r="J72" i="772"/>
  <c r="I72" i="772"/>
  <c r="G72" i="772"/>
  <c r="F72" i="772"/>
  <c r="C72" i="772"/>
  <c r="Q71" i="772"/>
  <c r="P71" i="772" s="1"/>
  <c r="O71" i="772"/>
  <c r="N71" i="772"/>
  <c r="M71" i="772"/>
  <c r="K71" i="772"/>
  <c r="J71" i="772"/>
  <c r="I71" i="772"/>
  <c r="G71" i="772"/>
  <c r="F71" i="772"/>
  <c r="C71" i="772"/>
  <c r="Q70" i="772"/>
  <c r="P70" i="772" s="1"/>
  <c r="O70" i="772"/>
  <c r="N70" i="772"/>
  <c r="M70" i="772"/>
  <c r="K70" i="772"/>
  <c r="J70" i="772"/>
  <c r="I70" i="772"/>
  <c r="G70" i="772"/>
  <c r="F70" i="772"/>
  <c r="C70" i="772"/>
  <c r="Q65" i="772"/>
  <c r="P65" i="772" s="1"/>
  <c r="O65" i="772"/>
  <c r="N65" i="772"/>
  <c r="M65" i="772"/>
  <c r="K65" i="772"/>
  <c r="J65" i="772"/>
  <c r="I65" i="772"/>
  <c r="G65" i="772"/>
  <c r="F65" i="772"/>
  <c r="C65" i="772"/>
  <c r="Q61" i="772"/>
  <c r="P61" i="772" s="1"/>
  <c r="O61" i="772"/>
  <c r="N61" i="772"/>
  <c r="M61" i="772"/>
  <c r="K61" i="772"/>
  <c r="J61" i="772"/>
  <c r="I61" i="772"/>
  <c r="G61" i="772"/>
  <c r="F61" i="772"/>
  <c r="C61" i="772"/>
  <c r="Q60" i="772"/>
  <c r="P60" i="772" s="1"/>
  <c r="O60" i="772"/>
  <c r="N60" i="772"/>
  <c r="M60" i="772"/>
  <c r="K60" i="772"/>
  <c r="J60" i="772"/>
  <c r="I60" i="772"/>
  <c r="G60" i="772"/>
  <c r="F60" i="772"/>
  <c r="C60" i="772"/>
  <c r="Q59" i="772"/>
  <c r="P59" i="772" s="1"/>
  <c r="O59" i="772"/>
  <c r="N59" i="772"/>
  <c r="M59" i="772"/>
  <c r="K59" i="772"/>
  <c r="J59" i="772"/>
  <c r="I59" i="772"/>
  <c r="G59" i="772"/>
  <c r="F59" i="772"/>
  <c r="C59" i="772"/>
  <c r="Q58" i="772"/>
  <c r="P58" i="772" s="1"/>
  <c r="O58" i="772"/>
  <c r="N58" i="772"/>
  <c r="M58" i="772"/>
  <c r="K58" i="772"/>
  <c r="J58" i="772"/>
  <c r="I58" i="772"/>
  <c r="G58" i="772"/>
  <c r="F58" i="772"/>
  <c r="C58" i="772"/>
  <c r="Q57" i="772"/>
  <c r="P57" i="772" s="1"/>
  <c r="O57" i="772"/>
  <c r="N57" i="772"/>
  <c r="M57" i="772"/>
  <c r="K57" i="772"/>
  <c r="J57" i="772"/>
  <c r="I57" i="772"/>
  <c r="G57" i="772"/>
  <c r="F57" i="772"/>
  <c r="C57" i="772"/>
  <c r="Q56" i="772"/>
  <c r="P56" i="772" s="1"/>
  <c r="O56" i="772"/>
  <c r="N56" i="772"/>
  <c r="M56" i="772"/>
  <c r="K56" i="772"/>
  <c r="J56" i="772"/>
  <c r="I56" i="772"/>
  <c r="G56" i="772"/>
  <c r="F56" i="772"/>
  <c r="C56" i="772"/>
  <c r="Q54" i="772"/>
  <c r="P54" i="772" s="1"/>
  <c r="O54" i="772"/>
  <c r="N54" i="772"/>
  <c r="M54" i="772"/>
  <c r="K54" i="772"/>
  <c r="J54" i="772"/>
  <c r="I54" i="772"/>
  <c r="G54" i="772"/>
  <c r="F54" i="772"/>
  <c r="C54" i="772"/>
  <c r="Q53" i="772"/>
  <c r="P53" i="772" s="1"/>
  <c r="O53" i="772"/>
  <c r="N53" i="772"/>
  <c r="M53" i="772"/>
  <c r="K53" i="772"/>
  <c r="J53" i="772"/>
  <c r="I53" i="772"/>
  <c r="G53" i="772"/>
  <c r="F53" i="772"/>
  <c r="C53" i="772"/>
  <c r="Q52" i="772"/>
  <c r="P52" i="772" s="1"/>
  <c r="O52" i="772"/>
  <c r="N52" i="772"/>
  <c r="M52" i="772"/>
  <c r="K52" i="772"/>
  <c r="J52" i="772"/>
  <c r="I52" i="772"/>
  <c r="G52" i="772"/>
  <c r="F52" i="772"/>
  <c r="C52" i="772"/>
  <c r="Q50" i="772"/>
  <c r="P50" i="772" s="1"/>
  <c r="O50" i="772"/>
  <c r="N50" i="772"/>
  <c r="M50" i="772"/>
  <c r="K50" i="772"/>
  <c r="J50" i="772"/>
  <c r="I50" i="772"/>
  <c r="G50" i="772"/>
  <c r="F50" i="772"/>
  <c r="C50" i="772"/>
  <c r="Q49" i="772"/>
  <c r="P49" i="772" s="1"/>
  <c r="O49" i="772"/>
  <c r="N49" i="772"/>
  <c r="M49" i="772"/>
  <c r="K49" i="772"/>
  <c r="J49" i="772"/>
  <c r="I49" i="772"/>
  <c r="G49" i="772"/>
  <c r="F49" i="772"/>
  <c r="C49" i="772"/>
  <c r="Q48" i="772"/>
  <c r="P48" i="772" s="1"/>
  <c r="O48" i="772"/>
  <c r="N48" i="772"/>
  <c r="M48" i="772"/>
  <c r="K48" i="772"/>
  <c r="J48" i="772"/>
  <c r="I48" i="772"/>
  <c r="G48" i="772"/>
  <c r="F48" i="772"/>
  <c r="C48" i="772"/>
  <c r="Q47" i="772"/>
  <c r="P47" i="772" s="1"/>
  <c r="O47" i="772"/>
  <c r="N47" i="772"/>
  <c r="M47" i="772"/>
  <c r="K47" i="772"/>
  <c r="J47" i="772"/>
  <c r="I47" i="772"/>
  <c r="G47" i="772"/>
  <c r="F47" i="772"/>
  <c r="C47" i="772"/>
  <c r="Q46" i="772"/>
  <c r="P46" i="772" s="1"/>
  <c r="O46" i="772"/>
  <c r="N46" i="772"/>
  <c r="M46" i="772"/>
  <c r="K46" i="772"/>
  <c r="J46" i="772"/>
  <c r="I46" i="772"/>
  <c r="G46" i="772"/>
  <c r="F46" i="772"/>
  <c r="C46" i="772"/>
  <c r="Q45" i="772"/>
  <c r="P45" i="772" s="1"/>
  <c r="O45" i="772"/>
  <c r="N45" i="772"/>
  <c r="M45" i="772"/>
  <c r="K45" i="772"/>
  <c r="J45" i="772"/>
  <c r="I45" i="772"/>
  <c r="G45" i="772"/>
  <c r="F45" i="772"/>
  <c r="C45" i="772"/>
  <c r="Q44" i="772"/>
  <c r="P44" i="772" s="1"/>
  <c r="O44" i="772"/>
  <c r="N44" i="772"/>
  <c r="M44" i="772"/>
  <c r="K44" i="772"/>
  <c r="J44" i="772"/>
  <c r="I44" i="772"/>
  <c r="G44" i="772"/>
  <c r="F44" i="772"/>
  <c r="C44" i="772"/>
  <c r="Q43" i="772"/>
  <c r="P43" i="772" s="1"/>
  <c r="O43" i="772"/>
  <c r="N43" i="772"/>
  <c r="M43" i="772"/>
  <c r="K43" i="772"/>
  <c r="J43" i="772"/>
  <c r="I43" i="772"/>
  <c r="G43" i="772"/>
  <c r="F43" i="772"/>
  <c r="C43" i="772"/>
  <c r="Q42" i="772"/>
  <c r="P42" i="772" s="1"/>
  <c r="O42" i="772"/>
  <c r="N42" i="772"/>
  <c r="M42" i="772"/>
  <c r="K42" i="772"/>
  <c r="J42" i="772"/>
  <c r="I42" i="772"/>
  <c r="G42" i="772"/>
  <c r="F42" i="772"/>
  <c r="C42" i="772"/>
  <c r="Q41" i="772"/>
  <c r="P41" i="772" s="1"/>
  <c r="O41" i="772"/>
  <c r="N41" i="772"/>
  <c r="M41" i="772"/>
  <c r="K41" i="772"/>
  <c r="J41" i="772"/>
  <c r="I41" i="772"/>
  <c r="G41" i="772"/>
  <c r="F41" i="772"/>
  <c r="C41" i="772"/>
  <c r="Q40" i="772"/>
  <c r="P40" i="772" s="1"/>
  <c r="O40" i="772"/>
  <c r="N40" i="772"/>
  <c r="M40" i="772"/>
  <c r="K40" i="772"/>
  <c r="J40" i="772"/>
  <c r="I40" i="772"/>
  <c r="G40" i="772"/>
  <c r="F40" i="772"/>
  <c r="C40" i="772"/>
  <c r="Q38" i="772"/>
  <c r="P38" i="772" s="1"/>
  <c r="O38" i="772"/>
  <c r="N38" i="772"/>
  <c r="M38" i="772"/>
  <c r="K38" i="772"/>
  <c r="J38" i="772"/>
  <c r="I38" i="772"/>
  <c r="G38" i="772"/>
  <c r="F38" i="772"/>
  <c r="C38" i="772"/>
  <c r="Q37" i="772"/>
  <c r="P37" i="772" s="1"/>
  <c r="O37" i="772"/>
  <c r="N37" i="772"/>
  <c r="M37" i="772"/>
  <c r="K37" i="772"/>
  <c r="J37" i="772"/>
  <c r="I37" i="772"/>
  <c r="G37" i="772"/>
  <c r="F37" i="772"/>
  <c r="C37" i="772"/>
  <c r="Q36" i="772"/>
  <c r="P36" i="772" s="1"/>
  <c r="O36" i="772"/>
  <c r="N36" i="772"/>
  <c r="M36" i="772"/>
  <c r="K36" i="772"/>
  <c r="J36" i="772"/>
  <c r="I36" i="772"/>
  <c r="G36" i="772"/>
  <c r="F36" i="772"/>
  <c r="C36" i="772"/>
  <c r="Q35" i="772"/>
  <c r="P35" i="772" s="1"/>
  <c r="O35" i="772"/>
  <c r="N35" i="772"/>
  <c r="M35" i="772"/>
  <c r="K35" i="772"/>
  <c r="J35" i="772"/>
  <c r="I35" i="772"/>
  <c r="G35" i="772"/>
  <c r="F35" i="772"/>
  <c r="C35" i="772"/>
  <c r="Q34" i="772"/>
  <c r="P34" i="772" s="1"/>
  <c r="O34" i="772"/>
  <c r="N34" i="772"/>
  <c r="M34" i="772"/>
  <c r="K34" i="772"/>
  <c r="J34" i="772"/>
  <c r="I34" i="772"/>
  <c r="G34" i="772"/>
  <c r="F34" i="772"/>
  <c r="C34" i="772"/>
  <c r="Q33" i="772"/>
  <c r="P33" i="772" s="1"/>
  <c r="O33" i="772"/>
  <c r="N33" i="772"/>
  <c r="M33" i="772"/>
  <c r="K33" i="772"/>
  <c r="J33" i="772"/>
  <c r="I33" i="772"/>
  <c r="G33" i="772"/>
  <c r="F33" i="772"/>
  <c r="C33" i="772"/>
  <c r="Q32" i="772"/>
  <c r="P32" i="772" s="1"/>
  <c r="O32" i="772"/>
  <c r="N32" i="772"/>
  <c r="M32" i="772"/>
  <c r="K32" i="772"/>
  <c r="J32" i="772"/>
  <c r="I32" i="772"/>
  <c r="G32" i="772"/>
  <c r="F32" i="772"/>
  <c r="C32" i="772"/>
  <c r="Q31" i="772"/>
  <c r="P31" i="772" s="1"/>
  <c r="O31" i="772"/>
  <c r="N31" i="772"/>
  <c r="M31" i="772"/>
  <c r="K31" i="772"/>
  <c r="J31" i="772"/>
  <c r="I31" i="772"/>
  <c r="G31" i="772"/>
  <c r="F31" i="772"/>
  <c r="C31" i="772"/>
  <c r="Q30" i="772"/>
  <c r="P30" i="772" s="1"/>
  <c r="O30" i="772"/>
  <c r="N30" i="772"/>
  <c r="M30" i="772"/>
  <c r="K30" i="772"/>
  <c r="J30" i="772"/>
  <c r="I30" i="772"/>
  <c r="G30" i="772"/>
  <c r="F30" i="772"/>
  <c r="C30" i="772"/>
  <c r="Q29" i="772"/>
  <c r="P29" i="772" s="1"/>
  <c r="O29" i="772"/>
  <c r="N29" i="772"/>
  <c r="M29" i="772"/>
  <c r="K29" i="772"/>
  <c r="J29" i="772"/>
  <c r="I29" i="772"/>
  <c r="G29" i="772"/>
  <c r="F29" i="772"/>
  <c r="C29" i="772"/>
  <c r="Q28" i="772"/>
  <c r="P28" i="772" s="1"/>
  <c r="O28" i="772"/>
  <c r="N28" i="772"/>
  <c r="M28" i="772"/>
  <c r="K28" i="772"/>
  <c r="J28" i="772"/>
  <c r="I28" i="772"/>
  <c r="G28" i="772"/>
  <c r="F28" i="772"/>
  <c r="C28" i="772"/>
  <c r="Q27" i="772"/>
  <c r="P27" i="772" s="1"/>
  <c r="O27" i="772"/>
  <c r="N27" i="772"/>
  <c r="M27" i="772"/>
  <c r="K27" i="772"/>
  <c r="J27" i="772"/>
  <c r="I27" i="772"/>
  <c r="G27" i="772"/>
  <c r="F27" i="772"/>
  <c r="C27" i="772"/>
  <c r="Q26" i="772"/>
  <c r="P26" i="772" s="1"/>
  <c r="O26" i="772"/>
  <c r="N26" i="772"/>
  <c r="M26" i="772"/>
  <c r="K26" i="772"/>
  <c r="J26" i="772"/>
  <c r="I26" i="772"/>
  <c r="G26" i="772"/>
  <c r="F26" i="772"/>
  <c r="C26" i="772"/>
  <c r="Q25" i="772"/>
  <c r="P25" i="772" s="1"/>
  <c r="O25" i="772"/>
  <c r="N25" i="772"/>
  <c r="M25" i="772"/>
  <c r="K25" i="772"/>
  <c r="J25" i="772"/>
  <c r="I25" i="772"/>
  <c r="G25" i="772"/>
  <c r="F25" i="772"/>
  <c r="C25" i="772"/>
  <c r="Q23" i="772"/>
  <c r="P23" i="772" s="1"/>
  <c r="O23" i="772"/>
  <c r="N23" i="772"/>
  <c r="M23" i="772"/>
  <c r="K23" i="772"/>
  <c r="J23" i="772"/>
  <c r="I23" i="772"/>
  <c r="G23" i="772"/>
  <c r="F23" i="772"/>
  <c r="C23" i="772"/>
  <c r="Q22" i="772"/>
  <c r="P22" i="772" s="1"/>
  <c r="O22" i="772"/>
  <c r="N22" i="772"/>
  <c r="M22" i="772"/>
  <c r="K22" i="772"/>
  <c r="J22" i="772"/>
  <c r="I22" i="772"/>
  <c r="G22" i="772"/>
  <c r="F22" i="772"/>
  <c r="C22" i="772"/>
  <c r="Q21" i="772"/>
  <c r="P21" i="772" s="1"/>
  <c r="O21" i="772"/>
  <c r="N21" i="772"/>
  <c r="M21" i="772"/>
  <c r="K21" i="772"/>
  <c r="J21" i="772"/>
  <c r="I21" i="772"/>
  <c r="G21" i="772"/>
  <c r="F21" i="772"/>
  <c r="C21" i="772"/>
  <c r="Q20" i="772"/>
  <c r="P20" i="772" s="1"/>
  <c r="O20" i="772"/>
  <c r="N20" i="772"/>
  <c r="M20" i="772"/>
  <c r="K20" i="772"/>
  <c r="J20" i="772"/>
  <c r="I20" i="772"/>
  <c r="G20" i="772"/>
  <c r="F20" i="772"/>
  <c r="C20" i="772"/>
  <c r="Q19" i="772"/>
  <c r="P19" i="772" s="1"/>
  <c r="O19" i="772"/>
  <c r="N19" i="772"/>
  <c r="M19" i="772"/>
  <c r="K19" i="772"/>
  <c r="J19" i="772"/>
  <c r="I19" i="772"/>
  <c r="G19" i="772"/>
  <c r="F19" i="772"/>
  <c r="C19" i="772"/>
  <c r="Q18" i="772"/>
  <c r="P18" i="772" s="1"/>
  <c r="O18" i="772"/>
  <c r="N18" i="772"/>
  <c r="M18" i="772"/>
  <c r="K18" i="772"/>
  <c r="J18" i="772"/>
  <c r="I18" i="772"/>
  <c r="G18" i="772"/>
  <c r="F18" i="772"/>
  <c r="C18" i="772"/>
  <c r="Q17" i="772"/>
  <c r="P17" i="772" s="1"/>
  <c r="O17" i="772"/>
  <c r="N17" i="772"/>
  <c r="M17" i="772"/>
  <c r="K17" i="772"/>
  <c r="J17" i="772"/>
  <c r="I17" i="772"/>
  <c r="G17" i="772"/>
  <c r="F17" i="772"/>
  <c r="C17" i="772"/>
  <c r="Q16" i="772"/>
  <c r="P16" i="772" s="1"/>
  <c r="O16" i="772"/>
  <c r="N16" i="772"/>
  <c r="M16" i="772"/>
  <c r="K16" i="772"/>
  <c r="J16" i="772"/>
  <c r="I16" i="772"/>
  <c r="G16" i="772"/>
  <c r="F16" i="772"/>
  <c r="C16" i="772"/>
  <c r="Q15" i="772"/>
  <c r="P15" i="772" s="1"/>
  <c r="O15" i="772"/>
  <c r="N15" i="772"/>
  <c r="M15" i="772"/>
  <c r="K15" i="772"/>
  <c r="J15" i="772"/>
  <c r="I15" i="772"/>
  <c r="G15" i="772"/>
  <c r="F15" i="772"/>
  <c r="C15" i="772"/>
  <c r="Q14" i="772"/>
  <c r="P14" i="772" s="1"/>
  <c r="O14" i="772"/>
  <c r="N14" i="772"/>
  <c r="M14" i="772"/>
  <c r="K14" i="772"/>
  <c r="J14" i="772"/>
  <c r="I14" i="772"/>
  <c r="G14" i="772"/>
  <c r="F14" i="772"/>
  <c r="C14" i="772"/>
  <c r="Q6" i="772"/>
  <c r="P6" i="772" s="1"/>
  <c r="O6" i="772"/>
  <c r="N6" i="772"/>
  <c r="M6" i="772"/>
  <c r="K6" i="772"/>
  <c r="J6" i="772"/>
  <c r="I6" i="772"/>
  <c r="G6" i="772"/>
  <c r="F6" i="772"/>
  <c r="C6" i="772"/>
  <c r="Q5" i="772"/>
  <c r="P5" i="772" s="1"/>
  <c r="O5" i="772"/>
  <c r="N5" i="772"/>
  <c r="M5" i="772"/>
  <c r="K5" i="772"/>
  <c r="J5" i="772"/>
  <c r="I5" i="772"/>
  <c r="G5" i="772"/>
  <c r="F5" i="772"/>
  <c r="C5" i="772"/>
  <c r="Q24" i="772"/>
  <c r="P24" i="772" s="1"/>
  <c r="O24" i="772"/>
  <c r="N24" i="772"/>
  <c r="M24" i="772"/>
  <c r="K24" i="772"/>
  <c r="J24" i="772"/>
  <c r="I24" i="772"/>
  <c r="G24" i="772"/>
  <c r="F24" i="772"/>
  <c r="C24" i="772"/>
  <c r="Q13" i="772"/>
  <c r="P13" i="772" s="1"/>
  <c r="O13" i="772"/>
  <c r="N13" i="772"/>
  <c r="M13" i="772"/>
  <c r="K13" i="772"/>
  <c r="J13" i="772"/>
  <c r="I13" i="772"/>
  <c r="G13" i="772"/>
  <c r="F13" i="772"/>
  <c r="C13" i="772"/>
  <c r="Q11" i="772"/>
  <c r="P11" i="772" s="1"/>
  <c r="O11" i="772"/>
  <c r="N11" i="772"/>
  <c r="M11" i="772"/>
  <c r="K11" i="772"/>
  <c r="J11" i="772"/>
  <c r="I11" i="772"/>
  <c r="G11" i="772"/>
  <c r="F11" i="772"/>
  <c r="C11" i="772"/>
  <c r="Q10" i="772"/>
  <c r="P10" i="772" s="1"/>
  <c r="O10" i="772"/>
  <c r="N10" i="772"/>
  <c r="M10" i="772"/>
  <c r="K10" i="772"/>
  <c r="J10" i="772"/>
  <c r="I10" i="772"/>
  <c r="G10" i="772"/>
  <c r="F10" i="772"/>
  <c r="C10" i="772"/>
  <c r="Q9" i="772"/>
  <c r="P9" i="772" s="1"/>
  <c r="O9" i="772"/>
  <c r="N9" i="772"/>
  <c r="M9" i="772"/>
  <c r="K9" i="772"/>
  <c r="J9" i="772"/>
  <c r="I9" i="772"/>
  <c r="G9" i="772"/>
  <c r="F9" i="772"/>
  <c r="C9" i="772"/>
  <c r="Q8" i="772"/>
  <c r="P8" i="772" s="1"/>
  <c r="O8" i="772"/>
  <c r="N8" i="772"/>
  <c r="M8" i="772"/>
  <c r="K8" i="772"/>
  <c r="J8" i="772"/>
  <c r="I8" i="772"/>
  <c r="G8" i="772"/>
  <c r="F8" i="772"/>
  <c r="C8" i="772"/>
  <c r="Q7" i="772"/>
  <c r="P7" i="772" s="1"/>
  <c r="O7" i="772"/>
  <c r="N7" i="772"/>
  <c r="M7" i="772"/>
  <c r="K7" i="772"/>
  <c r="J7" i="772"/>
  <c r="I7" i="772"/>
  <c r="G7" i="772"/>
  <c r="F7" i="772"/>
  <c r="C7" i="772"/>
  <c r="Q4" i="772"/>
  <c r="P4" i="772" s="1"/>
  <c r="O4" i="772"/>
  <c r="N4" i="772"/>
  <c r="M4" i="772"/>
  <c r="K4" i="772"/>
  <c r="J4" i="772"/>
  <c r="I4" i="772"/>
  <c r="G4" i="772"/>
  <c r="F4" i="772"/>
  <c r="C4" i="772"/>
  <c r="Q3" i="772"/>
  <c r="P3" i="772" s="1"/>
  <c r="O3" i="772"/>
  <c r="N3" i="772"/>
  <c r="M3" i="772"/>
  <c r="K3" i="772"/>
  <c r="J3" i="772"/>
  <c r="I3" i="772"/>
  <c r="G3" i="772"/>
  <c r="F3" i="772"/>
  <c r="C3" i="772"/>
  <c r="Q2" i="772"/>
  <c r="P2" i="772" s="1"/>
  <c r="O2" i="772"/>
  <c r="N2" i="772"/>
  <c r="M2" i="772"/>
  <c r="K2" i="772"/>
  <c r="J2" i="772"/>
  <c r="I2" i="772"/>
  <c r="T2" i="772" s="1"/>
  <c r="G2" i="772"/>
  <c r="F2" i="772"/>
  <c r="C2" i="772"/>
  <c r="Q12" i="772"/>
  <c r="P12" i="772" s="1"/>
  <c r="O12" i="772"/>
  <c r="N12" i="772"/>
  <c r="M12" i="772"/>
  <c r="K12" i="772"/>
  <c r="J12" i="772"/>
  <c r="I12" i="772"/>
  <c r="G12" i="772"/>
  <c r="F12" i="772"/>
  <c r="C12" i="772"/>
  <c r="Q321" i="771"/>
  <c r="P321" i="771"/>
  <c r="O321" i="771"/>
  <c r="N321" i="771"/>
  <c r="M321" i="771"/>
  <c r="K321" i="771"/>
  <c r="J321" i="771"/>
  <c r="I321" i="771"/>
  <c r="G321" i="771"/>
  <c r="F321" i="771"/>
  <c r="C321" i="771"/>
  <c r="Q320" i="771"/>
  <c r="P320" i="771" s="1"/>
  <c r="O320" i="771"/>
  <c r="N320" i="771"/>
  <c r="M320" i="771"/>
  <c r="K320" i="771"/>
  <c r="J320" i="771"/>
  <c r="I320" i="771"/>
  <c r="G320" i="771"/>
  <c r="F320" i="771"/>
  <c r="C320" i="771"/>
  <c r="Q318" i="771"/>
  <c r="P318" i="771"/>
  <c r="O318" i="771"/>
  <c r="N318" i="771"/>
  <c r="M318" i="771"/>
  <c r="K318" i="771"/>
  <c r="J318" i="771"/>
  <c r="I318" i="771"/>
  <c r="G318" i="771"/>
  <c r="F318" i="771"/>
  <c r="C318" i="771"/>
  <c r="Q316" i="771"/>
  <c r="P316" i="771" s="1"/>
  <c r="O316" i="771"/>
  <c r="N316" i="771"/>
  <c r="M316" i="771"/>
  <c r="K316" i="771"/>
  <c r="J316" i="771"/>
  <c r="I316" i="771"/>
  <c r="C316" i="771"/>
  <c r="Q314" i="771"/>
  <c r="P314" i="771"/>
  <c r="O314" i="771"/>
  <c r="N314" i="771"/>
  <c r="M314" i="771"/>
  <c r="K314" i="771"/>
  <c r="J314" i="771"/>
  <c r="I314" i="771"/>
  <c r="G314" i="771"/>
  <c r="F314" i="771"/>
  <c r="C314" i="771"/>
  <c r="Q311" i="771"/>
  <c r="P311" i="771" s="1"/>
  <c r="O311" i="771"/>
  <c r="N311" i="771"/>
  <c r="M311" i="771"/>
  <c r="K311" i="771"/>
  <c r="J311" i="771"/>
  <c r="I311" i="771"/>
  <c r="G311" i="771"/>
  <c r="F311" i="771"/>
  <c r="C311" i="771"/>
  <c r="Q309" i="771"/>
  <c r="P309" i="771"/>
  <c r="O309" i="771"/>
  <c r="N309" i="771"/>
  <c r="M309" i="771"/>
  <c r="K309" i="771"/>
  <c r="J309" i="771"/>
  <c r="I309" i="771"/>
  <c r="G309" i="771"/>
  <c r="F309" i="771"/>
  <c r="C309" i="771"/>
  <c r="Q307" i="771"/>
  <c r="P307" i="771" s="1"/>
  <c r="O307" i="771"/>
  <c r="N307" i="771"/>
  <c r="M307" i="771"/>
  <c r="K307" i="771"/>
  <c r="J307" i="771"/>
  <c r="I307" i="771"/>
  <c r="C307" i="771"/>
  <c r="Q305" i="771"/>
  <c r="P305" i="771"/>
  <c r="O305" i="771"/>
  <c r="N305" i="771"/>
  <c r="M305" i="771"/>
  <c r="K305" i="771"/>
  <c r="J305" i="771"/>
  <c r="I305" i="771"/>
  <c r="G305" i="771"/>
  <c r="F305" i="771"/>
  <c r="C305" i="771"/>
  <c r="Q303" i="771"/>
  <c r="P303" i="771" s="1"/>
  <c r="O303" i="771"/>
  <c r="N303" i="771"/>
  <c r="M303" i="771"/>
  <c r="K303" i="771"/>
  <c r="J303" i="771"/>
  <c r="I303" i="771"/>
  <c r="G303" i="771"/>
  <c r="F303" i="771"/>
  <c r="C303" i="771"/>
  <c r="Q300" i="771"/>
  <c r="P300" i="771"/>
  <c r="O300" i="771"/>
  <c r="N300" i="771"/>
  <c r="M300" i="771"/>
  <c r="K300" i="771"/>
  <c r="J300" i="771"/>
  <c r="I300" i="771"/>
  <c r="G300" i="771"/>
  <c r="F300" i="771"/>
  <c r="C300" i="771"/>
  <c r="Q298" i="771"/>
  <c r="P298" i="771" s="1"/>
  <c r="O298" i="771"/>
  <c r="N298" i="771"/>
  <c r="M298" i="771"/>
  <c r="K298" i="771"/>
  <c r="J298" i="771"/>
  <c r="I298" i="771"/>
  <c r="G298" i="771"/>
  <c r="F298" i="771"/>
  <c r="C298" i="771"/>
  <c r="Q297" i="771"/>
  <c r="P297" i="771"/>
  <c r="O297" i="771"/>
  <c r="N297" i="771"/>
  <c r="M297" i="771"/>
  <c r="K297" i="771"/>
  <c r="J297" i="771"/>
  <c r="I297" i="771"/>
  <c r="G297" i="771"/>
  <c r="F297" i="771"/>
  <c r="C297" i="771"/>
  <c r="Q295" i="771"/>
  <c r="P295" i="771" s="1"/>
  <c r="O295" i="771"/>
  <c r="N295" i="771"/>
  <c r="M295" i="771"/>
  <c r="K295" i="771"/>
  <c r="J295" i="771"/>
  <c r="I295" i="771"/>
  <c r="G295" i="771"/>
  <c r="F295" i="771"/>
  <c r="C295" i="771"/>
  <c r="Q293" i="771"/>
  <c r="P293" i="771"/>
  <c r="O293" i="771"/>
  <c r="N293" i="771"/>
  <c r="M293" i="771"/>
  <c r="K293" i="771"/>
  <c r="J293" i="771"/>
  <c r="I293" i="771"/>
  <c r="C293" i="771"/>
  <c r="Q291" i="771"/>
  <c r="P291" i="771" s="1"/>
  <c r="O291" i="771"/>
  <c r="N291" i="771"/>
  <c r="M291" i="771"/>
  <c r="K291" i="771"/>
  <c r="J291" i="771"/>
  <c r="I291" i="771"/>
  <c r="G291" i="771"/>
  <c r="F291" i="771"/>
  <c r="C291" i="771"/>
  <c r="Q290" i="771"/>
  <c r="P290" i="771"/>
  <c r="O290" i="771"/>
  <c r="N290" i="771"/>
  <c r="M290" i="771"/>
  <c r="K290" i="771"/>
  <c r="J290" i="771"/>
  <c r="I290" i="771"/>
  <c r="G290" i="771"/>
  <c r="F290" i="771"/>
  <c r="C290" i="771"/>
  <c r="Q288" i="771"/>
  <c r="P288" i="771" s="1"/>
  <c r="O288" i="771"/>
  <c r="N288" i="771"/>
  <c r="M288" i="771"/>
  <c r="K288" i="771"/>
  <c r="J288" i="771"/>
  <c r="I288" i="771"/>
  <c r="G288" i="771"/>
  <c r="F288" i="771"/>
  <c r="C288" i="771"/>
  <c r="Q286" i="771"/>
  <c r="P286" i="771"/>
  <c r="O286" i="771"/>
  <c r="N286" i="771"/>
  <c r="M286" i="771"/>
  <c r="K286" i="771"/>
  <c r="J286" i="771"/>
  <c r="I286" i="771"/>
  <c r="G286" i="771"/>
  <c r="F286" i="771"/>
  <c r="C286" i="771"/>
  <c r="Q284" i="771"/>
  <c r="P284" i="771" s="1"/>
  <c r="O284" i="771"/>
  <c r="N284" i="771"/>
  <c r="M284" i="771"/>
  <c r="K284" i="771"/>
  <c r="J284" i="771"/>
  <c r="I284" i="771"/>
  <c r="G284" i="771"/>
  <c r="F284" i="771"/>
  <c r="C284" i="771"/>
  <c r="Q282" i="771"/>
  <c r="P282" i="771"/>
  <c r="O282" i="771"/>
  <c r="N282" i="771"/>
  <c r="M282" i="771"/>
  <c r="K282" i="771"/>
  <c r="J282" i="771"/>
  <c r="I282" i="771"/>
  <c r="G282" i="771"/>
  <c r="F282" i="771"/>
  <c r="C282" i="771"/>
  <c r="Q280" i="771"/>
  <c r="P280" i="771" s="1"/>
  <c r="O280" i="771"/>
  <c r="N280" i="771"/>
  <c r="M280" i="771"/>
  <c r="K280" i="771"/>
  <c r="J280" i="771"/>
  <c r="I280" i="771"/>
  <c r="G280" i="771"/>
  <c r="F280" i="771"/>
  <c r="C280" i="771"/>
  <c r="Q278" i="771"/>
  <c r="P278" i="771"/>
  <c r="O278" i="771"/>
  <c r="N278" i="771"/>
  <c r="M278" i="771"/>
  <c r="K278" i="771"/>
  <c r="J278" i="771"/>
  <c r="I278" i="771"/>
  <c r="G278" i="771"/>
  <c r="F278" i="771"/>
  <c r="C278" i="771"/>
  <c r="Q276" i="771"/>
  <c r="P276" i="771" s="1"/>
  <c r="O276" i="771"/>
  <c r="N276" i="771"/>
  <c r="M276" i="771"/>
  <c r="K276" i="771"/>
  <c r="J276" i="771"/>
  <c r="I276" i="771"/>
  <c r="G276" i="771"/>
  <c r="F276" i="771"/>
  <c r="C276" i="771"/>
  <c r="Q274" i="771"/>
  <c r="P274" i="771"/>
  <c r="O274" i="771"/>
  <c r="N274" i="771"/>
  <c r="M274" i="771"/>
  <c r="K274" i="771"/>
  <c r="J274" i="771"/>
  <c r="I274" i="771"/>
  <c r="G274" i="771"/>
  <c r="F274" i="771"/>
  <c r="C274" i="771"/>
  <c r="Q271" i="771"/>
  <c r="P271" i="771" s="1"/>
  <c r="O271" i="771"/>
  <c r="N271" i="771"/>
  <c r="M271" i="771"/>
  <c r="K271" i="771"/>
  <c r="J271" i="771"/>
  <c r="I271" i="771"/>
  <c r="G271" i="771"/>
  <c r="F271" i="771"/>
  <c r="C271" i="771"/>
  <c r="Q269" i="771"/>
  <c r="P269" i="771"/>
  <c r="O269" i="771"/>
  <c r="N269" i="771"/>
  <c r="M269" i="771"/>
  <c r="K269" i="771"/>
  <c r="J269" i="771"/>
  <c r="I269" i="771"/>
  <c r="G269" i="771"/>
  <c r="F269" i="771"/>
  <c r="C269" i="771"/>
  <c r="Q267" i="771"/>
  <c r="P267" i="771" s="1"/>
  <c r="O267" i="771"/>
  <c r="N267" i="771"/>
  <c r="M267" i="771"/>
  <c r="K267" i="771"/>
  <c r="J267" i="771"/>
  <c r="I267" i="771"/>
  <c r="C267" i="771"/>
  <c r="Q265" i="771"/>
  <c r="P265" i="771"/>
  <c r="O265" i="771"/>
  <c r="N265" i="771"/>
  <c r="M265" i="771"/>
  <c r="K265" i="771"/>
  <c r="J265" i="771"/>
  <c r="I265" i="771"/>
  <c r="G265" i="771"/>
  <c r="F265" i="771"/>
  <c r="C265" i="771"/>
  <c r="Q264" i="771"/>
  <c r="P264" i="771" s="1"/>
  <c r="O264" i="771"/>
  <c r="N264" i="771"/>
  <c r="M264" i="771"/>
  <c r="K264" i="771"/>
  <c r="J264" i="771"/>
  <c r="I264" i="771"/>
  <c r="G264" i="771"/>
  <c r="F264" i="771"/>
  <c r="C264" i="771"/>
  <c r="Q263" i="771"/>
  <c r="P263" i="771"/>
  <c r="O263" i="771"/>
  <c r="N263" i="771"/>
  <c r="M263" i="771"/>
  <c r="K263" i="771"/>
  <c r="J263" i="771"/>
  <c r="I263" i="771"/>
  <c r="G263" i="771"/>
  <c r="F263" i="771"/>
  <c r="C263" i="771"/>
  <c r="Q261" i="771"/>
  <c r="P261" i="771" s="1"/>
  <c r="O261" i="771"/>
  <c r="N261" i="771"/>
  <c r="M261" i="771"/>
  <c r="K261" i="771"/>
  <c r="J261" i="771"/>
  <c r="I261" i="771"/>
  <c r="G261" i="771"/>
  <c r="F261" i="771"/>
  <c r="C261" i="771"/>
  <c r="Q260" i="771"/>
  <c r="P260" i="771"/>
  <c r="O260" i="771"/>
  <c r="N260" i="771"/>
  <c r="M260" i="771"/>
  <c r="K260" i="771"/>
  <c r="J260" i="771"/>
  <c r="I260" i="771"/>
  <c r="G260" i="771"/>
  <c r="F260" i="771"/>
  <c r="C260" i="771"/>
  <c r="Q259" i="771"/>
  <c r="P259" i="771" s="1"/>
  <c r="O259" i="771"/>
  <c r="N259" i="771"/>
  <c r="M259" i="771"/>
  <c r="K259" i="771"/>
  <c r="J259" i="771"/>
  <c r="I259" i="771"/>
  <c r="G259" i="771"/>
  <c r="F259" i="771"/>
  <c r="C259" i="771"/>
  <c r="Q258" i="771"/>
  <c r="P258" i="771"/>
  <c r="O258" i="771"/>
  <c r="N258" i="771"/>
  <c r="M258" i="771"/>
  <c r="K258" i="771"/>
  <c r="J258" i="771"/>
  <c r="I258" i="771"/>
  <c r="G258" i="771"/>
  <c r="F258" i="771"/>
  <c r="C258" i="771"/>
  <c r="Q257" i="771"/>
  <c r="P257" i="771" s="1"/>
  <c r="O257" i="771"/>
  <c r="N257" i="771"/>
  <c r="M257" i="771"/>
  <c r="K257" i="771"/>
  <c r="J257" i="771"/>
  <c r="I257" i="771"/>
  <c r="G257" i="771"/>
  <c r="F257" i="771"/>
  <c r="C257" i="771"/>
  <c r="Q256" i="771"/>
  <c r="P256" i="771"/>
  <c r="O256" i="771"/>
  <c r="N256" i="771"/>
  <c r="M256" i="771"/>
  <c r="K256" i="771"/>
  <c r="J256" i="771"/>
  <c r="I256" i="771"/>
  <c r="G256" i="771"/>
  <c r="F256" i="771"/>
  <c r="C256" i="771"/>
  <c r="Q255" i="771"/>
  <c r="P255" i="771" s="1"/>
  <c r="O255" i="771"/>
  <c r="N255" i="771"/>
  <c r="M255" i="771"/>
  <c r="K255" i="771"/>
  <c r="J255" i="771"/>
  <c r="I255" i="771"/>
  <c r="G255" i="771"/>
  <c r="F255" i="771"/>
  <c r="C255" i="771"/>
  <c r="Q254" i="771"/>
  <c r="P254" i="771"/>
  <c r="O254" i="771"/>
  <c r="N254" i="771"/>
  <c r="M254" i="771"/>
  <c r="K254" i="771"/>
  <c r="J254" i="771"/>
  <c r="I254" i="771"/>
  <c r="G254" i="771"/>
  <c r="F254" i="771"/>
  <c r="C254" i="771"/>
  <c r="Q253" i="771"/>
  <c r="P253" i="771" s="1"/>
  <c r="O253" i="771"/>
  <c r="N253" i="771"/>
  <c r="M253" i="771"/>
  <c r="K253" i="771"/>
  <c r="J253" i="771"/>
  <c r="I253" i="771"/>
  <c r="G253" i="771"/>
  <c r="F253" i="771"/>
  <c r="C253" i="771"/>
  <c r="Q252" i="771"/>
  <c r="P252" i="771"/>
  <c r="O252" i="771"/>
  <c r="N252" i="771"/>
  <c r="M252" i="771"/>
  <c r="K252" i="771"/>
  <c r="J252" i="771"/>
  <c r="I252" i="771"/>
  <c r="G252" i="771"/>
  <c r="F252" i="771"/>
  <c r="C252" i="771"/>
  <c r="Q251" i="771"/>
  <c r="P251" i="771" s="1"/>
  <c r="O251" i="771"/>
  <c r="N251" i="771"/>
  <c r="M251" i="771"/>
  <c r="K251" i="771"/>
  <c r="J251" i="771"/>
  <c r="I251" i="771"/>
  <c r="G251" i="771"/>
  <c r="F251" i="771"/>
  <c r="C251" i="771"/>
  <c r="Q250" i="771"/>
  <c r="P250" i="771"/>
  <c r="O250" i="771"/>
  <c r="N250" i="771"/>
  <c r="M250" i="771"/>
  <c r="K250" i="771"/>
  <c r="J250" i="771"/>
  <c r="I250" i="771"/>
  <c r="G250" i="771"/>
  <c r="F250" i="771"/>
  <c r="C250" i="771"/>
  <c r="Q249" i="771"/>
  <c r="P249" i="771" s="1"/>
  <c r="O249" i="771"/>
  <c r="N249" i="771"/>
  <c r="M249" i="771"/>
  <c r="K249" i="771"/>
  <c r="J249" i="771"/>
  <c r="I249" i="771"/>
  <c r="G249" i="771"/>
  <c r="F249" i="771"/>
  <c r="C249" i="771"/>
  <c r="Q248" i="771"/>
  <c r="P248" i="771"/>
  <c r="O248" i="771"/>
  <c r="N248" i="771"/>
  <c r="M248" i="771"/>
  <c r="K248" i="771"/>
  <c r="J248" i="771"/>
  <c r="I248" i="771"/>
  <c r="G248" i="771"/>
  <c r="F248" i="771"/>
  <c r="C248" i="771"/>
  <c r="Q247" i="771"/>
  <c r="P247" i="771" s="1"/>
  <c r="O247" i="771"/>
  <c r="N247" i="771"/>
  <c r="M247" i="771"/>
  <c r="K247" i="771"/>
  <c r="J247" i="771"/>
  <c r="I247" i="771"/>
  <c r="G247" i="771"/>
  <c r="F247" i="771"/>
  <c r="C247" i="771"/>
  <c r="Q246" i="771"/>
  <c r="P246" i="771"/>
  <c r="O246" i="771"/>
  <c r="N246" i="771"/>
  <c r="M246" i="771"/>
  <c r="K246" i="771"/>
  <c r="J246" i="771"/>
  <c r="I246" i="771"/>
  <c r="G246" i="771"/>
  <c r="F246" i="771"/>
  <c r="C246" i="771"/>
  <c r="Q245" i="771"/>
  <c r="P245" i="771" s="1"/>
  <c r="O245" i="771"/>
  <c r="N245" i="771"/>
  <c r="M245" i="771"/>
  <c r="K245" i="771"/>
  <c r="J245" i="771"/>
  <c r="I245" i="771"/>
  <c r="G245" i="771"/>
  <c r="F245" i="771"/>
  <c r="C245" i="771"/>
  <c r="Q244" i="771"/>
  <c r="P244" i="771"/>
  <c r="O244" i="771"/>
  <c r="N244" i="771"/>
  <c r="M244" i="771"/>
  <c r="K244" i="771"/>
  <c r="J244" i="771"/>
  <c r="I244" i="771"/>
  <c r="G244" i="771"/>
  <c r="F244" i="771"/>
  <c r="C244" i="771"/>
  <c r="Q243" i="771"/>
  <c r="P243" i="771" s="1"/>
  <c r="O243" i="771"/>
  <c r="N243" i="771"/>
  <c r="M243" i="771"/>
  <c r="K243" i="771"/>
  <c r="J243" i="771"/>
  <c r="I243" i="771"/>
  <c r="G243" i="771"/>
  <c r="F243" i="771"/>
  <c r="C243" i="771"/>
  <c r="Q242" i="771"/>
  <c r="P242" i="771"/>
  <c r="O242" i="771"/>
  <c r="N242" i="771"/>
  <c r="M242" i="771"/>
  <c r="K242" i="771"/>
  <c r="J242" i="771"/>
  <c r="I242" i="771"/>
  <c r="G242" i="771"/>
  <c r="F242" i="771"/>
  <c r="C242" i="771"/>
  <c r="Q241" i="771"/>
  <c r="P241" i="771" s="1"/>
  <c r="O241" i="771"/>
  <c r="N241" i="771"/>
  <c r="M241" i="771"/>
  <c r="K241" i="771"/>
  <c r="J241" i="771"/>
  <c r="I241" i="771"/>
  <c r="G241" i="771"/>
  <c r="F241" i="771"/>
  <c r="C241" i="771"/>
  <c r="Q239" i="771"/>
  <c r="P239" i="771"/>
  <c r="O239" i="771"/>
  <c r="N239" i="771"/>
  <c r="M239" i="771"/>
  <c r="K239" i="771"/>
  <c r="J239" i="771"/>
  <c r="I239" i="771"/>
  <c r="G239" i="771"/>
  <c r="F239" i="771"/>
  <c r="C239" i="771"/>
  <c r="Q236" i="771"/>
  <c r="P236" i="771" s="1"/>
  <c r="O236" i="771"/>
  <c r="N236" i="771"/>
  <c r="M236" i="771"/>
  <c r="K236" i="771"/>
  <c r="J236" i="771"/>
  <c r="I236" i="771"/>
  <c r="G236" i="771"/>
  <c r="F236" i="771"/>
  <c r="C236" i="771"/>
  <c r="Q234" i="771"/>
  <c r="P234" i="771"/>
  <c r="O234" i="771"/>
  <c r="N234" i="771"/>
  <c r="M234" i="771"/>
  <c r="K234" i="771"/>
  <c r="J234" i="771"/>
  <c r="I234" i="771"/>
  <c r="G234" i="771"/>
  <c r="F234" i="771"/>
  <c r="C234" i="771"/>
  <c r="Q232" i="771"/>
  <c r="P232" i="771" s="1"/>
  <c r="O232" i="771"/>
  <c r="N232" i="771"/>
  <c r="M232" i="771"/>
  <c r="K232" i="771"/>
  <c r="J232" i="771"/>
  <c r="I232" i="771"/>
  <c r="C232" i="771"/>
  <c r="Q230" i="771"/>
  <c r="P230" i="771"/>
  <c r="O230" i="771"/>
  <c r="N230" i="771"/>
  <c r="M230" i="771"/>
  <c r="K230" i="771"/>
  <c r="J230" i="771"/>
  <c r="I230" i="771"/>
  <c r="G230" i="771"/>
  <c r="F230" i="771"/>
  <c r="C230" i="771"/>
  <c r="Q229" i="771"/>
  <c r="P229" i="771" s="1"/>
  <c r="O229" i="771"/>
  <c r="N229" i="771"/>
  <c r="M229" i="771"/>
  <c r="K229" i="771"/>
  <c r="J229" i="771"/>
  <c r="I229" i="771"/>
  <c r="G229" i="771"/>
  <c r="F229" i="771"/>
  <c r="C229" i="771"/>
  <c r="Q228" i="771"/>
  <c r="P228" i="771"/>
  <c r="O228" i="771"/>
  <c r="N228" i="771"/>
  <c r="M228" i="771"/>
  <c r="K228" i="771"/>
  <c r="J228" i="771"/>
  <c r="I228" i="771"/>
  <c r="G228" i="771"/>
  <c r="F228" i="771"/>
  <c r="C228" i="771"/>
  <c r="Q227" i="771"/>
  <c r="P227" i="771" s="1"/>
  <c r="O227" i="771"/>
  <c r="N227" i="771"/>
  <c r="M227" i="771"/>
  <c r="K227" i="771"/>
  <c r="J227" i="771"/>
  <c r="I227" i="771"/>
  <c r="G227" i="771"/>
  <c r="F227" i="771"/>
  <c r="C227" i="771"/>
  <c r="Q226" i="771"/>
  <c r="P226" i="771"/>
  <c r="O226" i="771"/>
  <c r="N226" i="771"/>
  <c r="M226" i="771"/>
  <c r="K226" i="771"/>
  <c r="J226" i="771"/>
  <c r="I226" i="771"/>
  <c r="G226" i="771"/>
  <c r="F226" i="771"/>
  <c r="C226" i="771"/>
  <c r="Q225" i="771"/>
  <c r="P225" i="771" s="1"/>
  <c r="O225" i="771"/>
  <c r="N225" i="771"/>
  <c r="M225" i="771"/>
  <c r="K225" i="771"/>
  <c r="J225" i="771"/>
  <c r="I225" i="771"/>
  <c r="G225" i="771"/>
  <c r="F225" i="771"/>
  <c r="C225" i="771"/>
  <c r="Q224" i="771"/>
  <c r="P224" i="771"/>
  <c r="O224" i="771"/>
  <c r="N224" i="771"/>
  <c r="M224" i="771"/>
  <c r="K224" i="771"/>
  <c r="J224" i="771"/>
  <c r="I224" i="771"/>
  <c r="G224" i="771"/>
  <c r="F224" i="771"/>
  <c r="C224" i="771"/>
  <c r="Q223" i="771"/>
  <c r="P223" i="771" s="1"/>
  <c r="O223" i="771"/>
  <c r="N223" i="771"/>
  <c r="M223" i="771"/>
  <c r="K223" i="771"/>
  <c r="J223" i="771"/>
  <c r="I223" i="771"/>
  <c r="G223" i="771"/>
  <c r="F223" i="771"/>
  <c r="C223" i="771"/>
  <c r="Q222" i="771"/>
  <c r="P222" i="771"/>
  <c r="O222" i="771"/>
  <c r="N222" i="771"/>
  <c r="M222" i="771"/>
  <c r="K222" i="771"/>
  <c r="J222" i="771"/>
  <c r="I222" i="771"/>
  <c r="G222" i="771"/>
  <c r="F222" i="771"/>
  <c r="C222" i="771"/>
  <c r="Q221" i="771"/>
  <c r="P221" i="771" s="1"/>
  <c r="O221" i="771"/>
  <c r="N221" i="771"/>
  <c r="M221" i="771"/>
  <c r="K221" i="771"/>
  <c r="J221" i="771"/>
  <c r="I221" i="771"/>
  <c r="G221" i="771"/>
  <c r="F221" i="771"/>
  <c r="C221" i="771"/>
  <c r="Q220" i="771"/>
  <c r="P220" i="771"/>
  <c r="O220" i="771"/>
  <c r="N220" i="771"/>
  <c r="M220" i="771"/>
  <c r="K220" i="771"/>
  <c r="J220" i="771"/>
  <c r="I220" i="771"/>
  <c r="G220" i="771"/>
  <c r="F220" i="771"/>
  <c r="C220" i="771"/>
  <c r="Q219" i="771"/>
  <c r="P219" i="771" s="1"/>
  <c r="O219" i="771"/>
  <c r="N219" i="771"/>
  <c r="M219" i="771"/>
  <c r="K219" i="771"/>
  <c r="J219" i="771"/>
  <c r="I219" i="771"/>
  <c r="G219" i="771"/>
  <c r="F219" i="771"/>
  <c r="C219" i="771"/>
  <c r="Q218" i="771"/>
  <c r="P218" i="771"/>
  <c r="O218" i="771"/>
  <c r="N218" i="771"/>
  <c r="M218" i="771"/>
  <c r="K218" i="771"/>
  <c r="J218" i="771"/>
  <c r="I218" i="771"/>
  <c r="G218" i="771"/>
  <c r="F218" i="771"/>
  <c r="C218" i="771"/>
  <c r="Q217" i="771"/>
  <c r="P217" i="771" s="1"/>
  <c r="O217" i="771"/>
  <c r="N217" i="771"/>
  <c r="M217" i="771"/>
  <c r="K217" i="771"/>
  <c r="J217" i="771"/>
  <c r="I217" i="771"/>
  <c r="G217" i="771"/>
  <c r="F217" i="771"/>
  <c r="C217" i="771"/>
  <c r="Q216" i="771"/>
  <c r="P216" i="771"/>
  <c r="O216" i="771"/>
  <c r="N216" i="771"/>
  <c r="M216" i="771"/>
  <c r="K216" i="771"/>
  <c r="J216" i="771"/>
  <c r="I216" i="771"/>
  <c r="G216" i="771"/>
  <c r="F216" i="771"/>
  <c r="C216" i="771"/>
  <c r="Q215" i="771"/>
  <c r="P215" i="771" s="1"/>
  <c r="O215" i="771"/>
  <c r="N215" i="771"/>
  <c r="M215" i="771"/>
  <c r="K215" i="771"/>
  <c r="J215" i="771"/>
  <c r="I215" i="771"/>
  <c r="G215" i="771"/>
  <c r="F215" i="771"/>
  <c r="C215" i="771"/>
  <c r="Q214" i="771"/>
  <c r="P214" i="771"/>
  <c r="O214" i="771"/>
  <c r="N214" i="771"/>
  <c r="M214" i="771"/>
  <c r="K214" i="771"/>
  <c r="J214" i="771"/>
  <c r="I214" i="771"/>
  <c r="G214" i="771"/>
  <c r="F214" i="771"/>
  <c r="C214" i="771"/>
  <c r="Q213" i="771"/>
  <c r="P213" i="771" s="1"/>
  <c r="O213" i="771"/>
  <c r="N213" i="771"/>
  <c r="M213" i="771"/>
  <c r="K213" i="771"/>
  <c r="J213" i="771"/>
  <c r="I213" i="771"/>
  <c r="G213" i="771"/>
  <c r="F213" i="771"/>
  <c r="C213" i="771"/>
  <c r="Q212" i="771"/>
  <c r="P212" i="771"/>
  <c r="O212" i="771"/>
  <c r="N212" i="771"/>
  <c r="M212" i="771"/>
  <c r="K212" i="771"/>
  <c r="J212" i="771"/>
  <c r="I212" i="771"/>
  <c r="G212" i="771"/>
  <c r="F212" i="771"/>
  <c r="C212" i="771"/>
  <c r="Q211" i="771"/>
  <c r="P211" i="771" s="1"/>
  <c r="O211" i="771"/>
  <c r="N211" i="771"/>
  <c r="M211" i="771"/>
  <c r="K211" i="771"/>
  <c r="J211" i="771"/>
  <c r="I211" i="771"/>
  <c r="G211" i="771"/>
  <c r="F211" i="771"/>
  <c r="C211" i="771"/>
  <c r="Q210" i="771"/>
  <c r="P210" i="771"/>
  <c r="O210" i="771"/>
  <c r="N210" i="771"/>
  <c r="M210" i="771"/>
  <c r="K210" i="771"/>
  <c r="J210" i="771"/>
  <c r="I210" i="771"/>
  <c r="G210" i="771"/>
  <c r="F210" i="771"/>
  <c r="C210" i="771"/>
  <c r="Q209" i="771"/>
  <c r="P209" i="771" s="1"/>
  <c r="O209" i="771"/>
  <c r="N209" i="771"/>
  <c r="M209" i="771"/>
  <c r="K209" i="771"/>
  <c r="J209" i="771"/>
  <c r="I209" i="771"/>
  <c r="G209" i="771"/>
  <c r="F209" i="771"/>
  <c r="C209" i="771"/>
  <c r="Q208" i="771"/>
  <c r="P208" i="771"/>
  <c r="O208" i="771"/>
  <c r="N208" i="771"/>
  <c r="M208" i="771"/>
  <c r="K208" i="771"/>
  <c r="J208" i="771"/>
  <c r="I208" i="771"/>
  <c r="G208" i="771"/>
  <c r="F208" i="771"/>
  <c r="C208" i="771"/>
  <c r="Q207" i="771"/>
  <c r="P207" i="771" s="1"/>
  <c r="O207" i="771"/>
  <c r="N207" i="771"/>
  <c r="M207" i="771"/>
  <c r="K207" i="771"/>
  <c r="J207" i="771"/>
  <c r="I207" i="771"/>
  <c r="G207" i="771"/>
  <c r="F207" i="771"/>
  <c r="C207" i="771"/>
  <c r="Q206" i="771"/>
  <c r="P206" i="771"/>
  <c r="O206" i="771"/>
  <c r="N206" i="771"/>
  <c r="M206" i="771"/>
  <c r="K206" i="771"/>
  <c r="J206" i="771"/>
  <c r="I206" i="771"/>
  <c r="G206" i="771"/>
  <c r="F206" i="771"/>
  <c r="C206" i="771"/>
  <c r="Q205" i="771"/>
  <c r="P205" i="771" s="1"/>
  <c r="O205" i="771"/>
  <c r="N205" i="771"/>
  <c r="M205" i="771"/>
  <c r="K205" i="771"/>
  <c r="J205" i="771"/>
  <c r="I205" i="771"/>
  <c r="G205" i="771"/>
  <c r="F205" i="771"/>
  <c r="C205" i="771"/>
  <c r="Q204" i="771"/>
  <c r="P204" i="771"/>
  <c r="O204" i="771"/>
  <c r="N204" i="771"/>
  <c r="M204" i="771"/>
  <c r="K204" i="771"/>
  <c r="J204" i="771"/>
  <c r="I204" i="771"/>
  <c r="G204" i="771"/>
  <c r="F204" i="771"/>
  <c r="C204" i="771"/>
  <c r="Q203" i="771"/>
  <c r="P203" i="771" s="1"/>
  <c r="O203" i="771"/>
  <c r="N203" i="771"/>
  <c r="M203" i="771"/>
  <c r="K203" i="771"/>
  <c r="J203" i="771"/>
  <c r="I203" i="771"/>
  <c r="G203" i="771"/>
  <c r="F203" i="771"/>
  <c r="C203" i="771"/>
  <c r="Q202" i="771"/>
  <c r="P202" i="771"/>
  <c r="O202" i="771"/>
  <c r="N202" i="771"/>
  <c r="M202" i="771"/>
  <c r="K202" i="771"/>
  <c r="J202" i="771"/>
  <c r="I202" i="771"/>
  <c r="G202" i="771"/>
  <c r="F202" i="771"/>
  <c r="C202" i="771"/>
  <c r="Q201" i="771"/>
  <c r="P201" i="771" s="1"/>
  <c r="O201" i="771"/>
  <c r="N201" i="771"/>
  <c r="M201" i="771"/>
  <c r="K201" i="771"/>
  <c r="J201" i="771"/>
  <c r="I201" i="771"/>
  <c r="G201" i="771"/>
  <c r="F201" i="771"/>
  <c r="C201" i="771"/>
  <c r="Q200" i="771"/>
  <c r="P200" i="771"/>
  <c r="O200" i="771"/>
  <c r="N200" i="771"/>
  <c r="M200" i="771"/>
  <c r="K200" i="771"/>
  <c r="J200" i="771"/>
  <c r="I200" i="771"/>
  <c r="G200" i="771"/>
  <c r="F200" i="771"/>
  <c r="C200" i="771"/>
  <c r="Q199" i="771"/>
  <c r="P199" i="771" s="1"/>
  <c r="O199" i="771"/>
  <c r="N199" i="771"/>
  <c r="M199" i="771"/>
  <c r="K199" i="771"/>
  <c r="J199" i="771"/>
  <c r="I199" i="771"/>
  <c r="G199" i="771"/>
  <c r="F199" i="771"/>
  <c r="C199" i="771"/>
  <c r="Q198" i="771"/>
  <c r="P198" i="771"/>
  <c r="O198" i="771"/>
  <c r="N198" i="771"/>
  <c r="M198" i="771"/>
  <c r="K198" i="771"/>
  <c r="J198" i="771"/>
  <c r="I198" i="771"/>
  <c r="G198" i="771"/>
  <c r="F198" i="771"/>
  <c r="C198" i="771"/>
  <c r="Q197" i="771"/>
  <c r="P197" i="771" s="1"/>
  <c r="O197" i="771"/>
  <c r="N197" i="771"/>
  <c r="M197" i="771"/>
  <c r="K197" i="771"/>
  <c r="J197" i="771"/>
  <c r="I197" i="771"/>
  <c r="G197" i="771"/>
  <c r="F197" i="771"/>
  <c r="C197" i="771"/>
  <c r="Q196" i="771"/>
  <c r="P196" i="771"/>
  <c r="O196" i="771"/>
  <c r="N196" i="771"/>
  <c r="M196" i="771"/>
  <c r="K196" i="771"/>
  <c r="J196" i="771"/>
  <c r="I196" i="771"/>
  <c r="G196" i="771"/>
  <c r="F196" i="771"/>
  <c r="C196" i="771"/>
  <c r="Q195" i="771"/>
  <c r="P195" i="771" s="1"/>
  <c r="O195" i="771"/>
  <c r="N195" i="771"/>
  <c r="M195" i="771"/>
  <c r="K195" i="771"/>
  <c r="J195" i="771"/>
  <c r="I195" i="771"/>
  <c r="G195" i="771"/>
  <c r="F195" i="771"/>
  <c r="C195" i="771"/>
  <c r="Q194" i="771"/>
  <c r="P194" i="771"/>
  <c r="O194" i="771"/>
  <c r="N194" i="771"/>
  <c r="M194" i="771"/>
  <c r="K194" i="771"/>
  <c r="J194" i="771"/>
  <c r="I194" i="771"/>
  <c r="G194" i="771"/>
  <c r="F194" i="771"/>
  <c r="C194" i="771"/>
  <c r="Q193" i="771"/>
  <c r="P193" i="771" s="1"/>
  <c r="O193" i="771"/>
  <c r="N193" i="771"/>
  <c r="M193" i="771"/>
  <c r="K193" i="771"/>
  <c r="J193" i="771"/>
  <c r="I193" i="771"/>
  <c r="G193" i="771"/>
  <c r="F193" i="771"/>
  <c r="C193" i="771"/>
  <c r="Q192" i="771"/>
  <c r="P192" i="771"/>
  <c r="O192" i="771"/>
  <c r="N192" i="771"/>
  <c r="M192" i="771"/>
  <c r="K192" i="771"/>
  <c r="J192" i="771"/>
  <c r="I192" i="771"/>
  <c r="G192" i="771"/>
  <c r="F192" i="771"/>
  <c r="C192" i="771"/>
  <c r="Q191" i="771"/>
  <c r="P191" i="771" s="1"/>
  <c r="O191" i="771"/>
  <c r="N191" i="771"/>
  <c r="M191" i="771"/>
  <c r="K191" i="771"/>
  <c r="J191" i="771"/>
  <c r="I191" i="771"/>
  <c r="G191" i="771"/>
  <c r="F191" i="771"/>
  <c r="C191" i="771"/>
  <c r="Q190" i="771"/>
  <c r="P190" i="771"/>
  <c r="O190" i="771"/>
  <c r="N190" i="771"/>
  <c r="M190" i="771"/>
  <c r="K190" i="771"/>
  <c r="J190" i="771"/>
  <c r="I190" i="771"/>
  <c r="G190" i="771"/>
  <c r="F190" i="771"/>
  <c r="C190" i="771"/>
  <c r="Q189" i="771"/>
  <c r="P189" i="771" s="1"/>
  <c r="O189" i="771"/>
  <c r="N189" i="771"/>
  <c r="M189" i="771"/>
  <c r="K189" i="771"/>
  <c r="J189" i="771"/>
  <c r="I189" i="771"/>
  <c r="G189" i="771"/>
  <c r="F189" i="771"/>
  <c r="C189" i="771"/>
  <c r="Q188" i="771"/>
  <c r="P188" i="771"/>
  <c r="O188" i="771"/>
  <c r="N188" i="771"/>
  <c r="M188" i="771"/>
  <c r="K188" i="771"/>
  <c r="J188" i="771"/>
  <c r="I188" i="771"/>
  <c r="G188" i="771"/>
  <c r="F188" i="771"/>
  <c r="C188" i="771"/>
  <c r="Q187" i="771"/>
  <c r="P187" i="771" s="1"/>
  <c r="O187" i="771"/>
  <c r="N187" i="771"/>
  <c r="M187" i="771"/>
  <c r="K187" i="771"/>
  <c r="J187" i="771"/>
  <c r="I187" i="771"/>
  <c r="G187" i="771"/>
  <c r="F187" i="771"/>
  <c r="C187" i="771"/>
  <c r="Q186" i="771"/>
  <c r="P186" i="771"/>
  <c r="O186" i="771"/>
  <c r="N186" i="771"/>
  <c r="M186" i="771"/>
  <c r="K186" i="771"/>
  <c r="J186" i="771"/>
  <c r="I186" i="771"/>
  <c r="G186" i="771"/>
  <c r="F186" i="771"/>
  <c r="C186" i="771"/>
  <c r="Q185" i="771"/>
  <c r="P185" i="771" s="1"/>
  <c r="O185" i="771"/>
  <c r="N185" i="771"/>
  <c r="M185" i="771"/>
  <c r="K185" i="771"/>
  <c r="J185" i="771"/>
  <c r="I185" i="771"/>
  <c r="G185" i="771"/>
  <c r="F185" i="771"/>
  <c r="C185" i="771"/>
  <c r="Q184" i="771"/>
  <c r="P184" i="771"/>
  <c r="O184" i="771"/>
  <c r="N184" i="771"/>
  <c r="M184" i="771"/>
  <c r="K184" i="771"/>
  <c r="J184" i="771"/>
  <c r="I184" i="771"/>
  <c r="G184" i="771"/>
  <c r="F184" i="771"/>
  <c r="C184" i="771"/>
  <c r="Q183" i="771"/>
  <c r="P183" i="771" s="1"/>
  <c r="O183" i="771"/>
  <c r="N183" i="771"/>
  <c r="M183" i="771"/>
  <c r="K183" i="771"/>
  <c r="J183" i="771"/>
  <c r="I183" i="771"/>
  <c r="G183" i="771"/>
  <c r="F183" i="771"/>
  <c r="C183" i="771"/>
  <c r="Q182" i="771"/>
  <c r="P182" i="771"/>
  <c r="O182" i="771"/>
  <c r="N182" i="771"/>
  <c r="M182" i="771"/>
  <c r="K182" i="771"/>
  <c r="J182" i="771"/>
  <c r="I182" i="771"/>
  <c r="G182" i="771"/>
  <c r="F182" i="771"/>
  <c r="C182" i="771"/>
  <c r="Q181" i="771"/>
  <c r="P181" i="771" s="1"/>
  <c r="O181" i="771"/>
  <c r="N181" i="771"/>
  <c r="M181" i="771"/>
  <c r="K181" i="771"/>
  <c r="J181" i="771"/>
  <c r="I181" i="771"/>
  <c r="G181" i="771"/>
  <c r="F181" i="771"/>
  <c r="C181" i="771"/>
  <c r="Q178" i="771"/>
  <c r="P178" i="771"/>
  <c r="O178" i="771"/>
  <c r="N178" i="771"/>
  <c r="M178" i="771"/>
  <c r="K178" i="771"/>
  <c r="J178" i="771"/>
  <c r="I178" i="771"/>
  <c r="G178" i="771"/>
  <c r="F178" i="771"/>
  <c r="C178" i="771"/>
  <c r="Q176" i="771"/>
  <c r="P176" i="771" s="1"/>
  <c r="O176" i="771"/>
  <c r="N176" i="771"/>
  <c r="M176" i="771"/>
  <c r="K176" i="771"/>
  <c r="J176" i="771"/>
  <c r="I176" i="771"/>
  <c r="G176" i="771"/>
  <c r="F176" i="771"/>
  <c r="C176" i="771"/>
  <c r="Q174" i="771"/>
  <c r="P174" i="771"/>
  <c r="O174" i="771"/>
  <c r="N174" i="771"/>
  <c r="M174" i="771"/>
  <c r="K174" i="771"/>
  <c r="J174" i="771"/>
  <c r="I174" i="771"/>
  <c r="G174" i="771"/>
  <c r="F174" i="771"/>
  <c r="C174" i="771"/>
  <c r="Q173" i="771"/>
  <c r="P173" i="771" s="1"/>
  <c r="O173" i="771"/>
  <c r="N173" i="771"/>
  <c r="M173" i="771"/>
  <c r="K173" i="771"/>
  <c r="J173" i="771"/>
  <c r="I173" i="771"/>
  <c r="G173" i="771"/>
  <c r="F173" i="771"/>
  <c r="C173" i="771"/>
  <c r="Q172" i="771"/>
  <c r="P172" i="771"/>
  <c r="O172" i="771"/>
  <c r="N172" i="771"/>
  <c r="M172" i="771"/>
  <c r="K172" i="771"/>
  <c r="J172" i="771"/>
  <c r="I172" i="771"/>
  <c r="G172" i="771"/>
  <c r="F172" i="771"/>
  <c r="C172" i="771"/>
  <c r="Q171" i="771"/>
  <c r="P171" i="771" s="1"/>
  <c r="O171" i="771"/>
  <c r="N171" i="771"/>
  <c r="M171" i="771"/>
  <c r="K171" i="771"/>
  <c r="J171" i="771"/>
  <c r="I171" i="771"/>
  <c r="G171" i="771"/>
  <c r="F171" i="771"/>
  <c r="C171" i="771"/>
  <c r="Q170" i="771"/>
  <c r="P170" i="771"/>
  <c r="O170" i="771"/>
  <c r="N170" i="771"/>
  <c r="M170" i="771"/>
  <c r="K170" i="771"/>
  <c r="J170" i="771"/>
  <c r="I170" i="771"/>
  <c r="G170" i="771"/>
  <c r="F170" i="771"/>
  <c r="C170" i="771"/>
  <c r="Q169" i="771"/>
  <c r="P169" i="771" s="1"/>
  <c r="O169" i="771"/>
  <c r="N169" i="771"/>
  <c r="M169" i="771"/>
  <c r="K169" i="771"/>
  <c r="J169" i="771"/>
  <c r="I169" i="771"/>
  <c r="G169" i="771"/>
  <c r="F169" i="771"/>
  <c r="C169" i="771"/>
  <c r="Q168" i="771"/>
  <c r="P168" i="771"/>
  <c r="O168" i="771"/>
  <c r="N168" i="771"/>
  <c r="M168" i="771"/>
  <c r="K168" i="771"/>
  <c r="J168" i="771"/>
  <c r="I168" i="771"/>
  <c r="G168" i="771"/>
  <c r="F168" i="771"/>
  <c r="C168" i="771"/>
  <c r="Q167" i="771"/>
  <c r="P167" i="771" s="1"/>
  <c r="O167" i="771"/>
  <c r="N167" i="771"/>
  <c r="M167" i="771"/>
  <c r="K167" i="771"/>
  <c r="J167" i="771"/>
  <c r="I167" i="771"/>
  <c r="G167" i="771"/>
  <c r="F167" i="771"/>
  <c r="C167" i="771"/>
  <c r="Q166" i="771"/>
  <c r="P166" i="771"/>
  <c r="O166" i="771"/>
  <c r="N166" i="771"/>
  <c r="M166" i="771"/>
  <c r="K166" i="771"/>
  <c r="J166" i="771"/>
  <c r="I166" i="771"/>
  <c r="G166" i="771"/>
  <c r="F166" i="771"/>
  <c r="C166" i="771"/>
  <c r="Q165" i="771"/>
  <c r="P165" i="771" s="1"/>
  <c r="O165" i="771"/>
  <c r="N165" i="771"/>
  <c r="M165" i="771"/>
  <c r="K165" i="771"/>
  <c r="J165" i="771"/>
  <c r="I165" i="771"/>
  <c r="G165" i="771"/>
  <c r="F165" i="771"/>
  <c r="C165" i="771"/>
  <c r="Q164" i="771"/>
  <c r="P164" i="771"/>
  <c r="O164" i="771"/>
  <c r="N164" i="771"/>
  <c r="M164" i="771"/>
  <c r="K164" i="771"/>
  <c r="J164" i="771"/>
  <c r="I164" i="771"/>
  <c r="G164" i="771"/>
  <c r="F164" i="771"/>
  <c r="C164" i="771"/>
  <c r="Q162" i="771"/>
  <c r="P162" i="771" s="1"/>
  <c r="O162" i="771"/>
  <c r="N162" i="771"/>
  <c r="M162" i="771"/>
  <c r="K162" i="771"/>
  <c r="J162" i="771"/>
  <c r="I162" i="771"/>
  <c r="G162" i="771"/>
  <c r="F162" i="771"/>
  <c r="C162" i="771"/>
  <c r="Q161" i="771"/>
  <c r="P161" i="771"/>
  <c r="O161" i="771"/>
  <c r="N161" i="771"/>
  <c r="M161" i="771"/>
  <c r="K161" i="771"/>
  <c r="J161" i="771"/>
  <c r="I161" i="771"/>
  <c r="G161" i="771"/>
  <c r="F161" i="771"/>
  <c r="C161" i="771"/>
  <c r="Q160" i="771"/>
  <c r="P160" i="771" s="1"/>
  <c r="O160" i="771"/>
  <c r="N160" i="771"/>
  <c r="M160" i="771"/>
  <c r="K160" i="771"/>
  <c r="J160" i="771"/>
  <c r="I160" i="771"/>
  <c r="G160" i="771"/>
  <c r="F160" i="771"/>
  <c r="C160" i="771"/>
  <c r="Q159" i="771"/>
  <c r="P159" i="771"/>
  <c r="O159" i="771"/>
  <c r="N159" i="771"/>
  <c r="M159" i="771"/>
  <c r="K159" i="771"/>
  <c r="J159" i="771"/>
  <c r="I159" i="771"/>
  <c r="G159" i="771"/>
  <c r="F159" i="771"/>
  <c r="C159" i="771"/>
  <c r="Q158" i="771"/>
  <c r="P158" i="771" s="1"/>
  <c r="O158" i="771"/>
  <c r="N158" i="771"/>
  <c r="M158" i="771"/>
  <c r="K158" i="771"/>
  <c r="J158" i="771"/>
  <c r="I158" i="771"/>
  <c r="G158" i="771"/>
  <c r="F158" i="771"/>
  <c r="C158" i="771"/>
  <c r="Q157" i="771"/>
  <c r="P157" i="771"/>
  <c r="O157" i="771"/>
  <c r="N157" i="771"/>
  <c r="M157" i="771"/>
  <c r="K157" i="771"/>
  <c r="J157" i="771"/>
  <c r="I157" i="771"/>
  <c r="G157" i="771"/>
  <c r="F157" i="771"/>
  <c r="C157" i="771"/>
  <c r="Q156" i="771"/>
  <c r="P156" i="771" s="1"/>
  <c r="O156" i="771"/>
  <c r="N156" i="771"/>
  <c r="M156" i="771"/>
  <c r="K156" i="771"/>
  <c r="J156" i="771"/>
  <c r="I156" i="771"/>
  <c r="G156" i="771"/>
  <c r="F156" i="771"/>
  <c r="C156" i="771"/>
  <c r="Q155" i="771"/>
  <c r="P155" i="771"/>
  <c r="O155" i="771"/>
  <c r="N155" i="771"/>
  <c r="M155" i="771"/>
  <c r="K155" i="771"/>
  <c r="J155" i="771"/>
  <c r="I155" i="771"/>
  <c r="G155" i="771"/>
  <c r="F155" i="771"/>
  <c r="C155" i="771"/>
  <c r="Q154" i="771"/>
  <c r="P154" i="771" s="1"/>
  <c r="O154" i="771"/>
  <c r="N154" i="771"/>
  <c r="M154" i="771"/>
  <c r="K154" i="771"/>
  <c r="J154" i="771"/>
  <c r="I154" i="771"/>
  <c r="G154" i="771"/>
  <c r="F154" i="771"/>
  <c r="C154" i="771"/>
  <c r="Q153" i="771"/>
  <c r="P153" i="771"/>
  <c r="O153" i="771"/>
  <c r="N153" i="771"/>
  <c r="M153" i="771"/>
  <c r="K153" i="771"/>
  <c r="J153" i="771"/>
  <c r="I153" i="771"/>
  <c r="G153" i="771"/>
  <c r="F153" i="771"/>
  <c r="C153" i="771"/>
  <c r="Q152" i="771"/>
  <c r="P152" i="771" s="1"/>
  <c r="O152" i="771"/>
  <c r="N152" i="771"/>
  <c r="M152" i="771"/>
  <c r="K152" i="771"/>
  <c r="J152" i="771"/>
  <c r="I152" i="771"/>
  <c r="G152" i="771"/>
  <c r="F152" i="771"/>
  <c r="C152" i="771"/>
  <c r="Q151" i="771"/>
  <c r="P151" i="771"/>
  <c r="O151" i="771"/>
  <c r="N151" i="771"/>
  <c r="M151" i="771"/>
  <c r="K151" i="771"/>
  <c r="J151" i="771"/>
  <c r="I151" i="771"/>
  <c r="G151" i="771"/>
  <c r="F151" i="771"/>
  <c r="C151" i="771"/>
  <c r="Q150" i="771"/>
  <c r="P150" i="771" s="1"/>
  <c r="O150" i="771"/>
  <c r="N150" i="771"/>
  <c r="M150" i="771"/>
  <c r="K150" i="771"/>
  <c r="J150" i="771"/>
  <c r="I150" i="771"/>
  <c r="G150" i="771"/>
  <c r="F150" i="771"/>
  <c r="C150" i="771"/>
  <c r="Q149" i="771"/>
  <c r="P149" i="771"/>
  <c r="O149" i="771"/>
  <c r="N149" i="771"/>
  <c r="M149" i="771"/>
  <c r="K149" i="771"/>
  <c r="J149" i="771"/>
  <c r="I149" i="771"/>
  <c r="G149" i="771"/>
  <c r="F149" i="771"/>
  <c r="C149" i="771"/>
  <c r="Q148" i="771"/>
  <c r="P148" i="771" s="1"/>
  <c r="O148" i="771"/>
  <c r="N148" i="771"/>
  <c r="M148" i="771"/>
  <c r="K148" i="771"/>
  <c r="J148" i="771"/>
  <c r="I148" i="771"/>
  <c r="G148" i="771"/>
  <c r="F148" i="771"/>
  <c r="C148" i="771"/>
  <c r="Q146" i="771"/>
  <c r="P146" i="771"/>
  <c r="O146" i="771"/>
  <c r="N146" i="771"/>
  <c r="M146" i="771"/>
  <c r="K146" i="771"/>
  <c r="J146" i="771"/>
  <c r="I146" i="771"/>
  <c r="G146" i="771"/>
  <c r="F146" i="771"/>
  <c r="C146" i="771"/>
  <c r="Q144" i="771"/>
  <c r="P144" i="771" s="1"/>
  <c r="O144" i="771"/>
  <c r="N144" i="771"/>
  <c r="M144" i="771"/>
  <c r="K144" i="771"/>
  <c r="J144" i="771"/>
  <c r="I144" i="771"/>
  <c r="G144" i="771"/>
  <c r="F144" i="771"/>
  <c r="C144" i="771"/>
  <c r="Q142" i="771"/>
  <c r="P142" i="771"/>
  <c r="O142" i="771"/>
  <c r="N142" i="771"/>
  <c r="M142" i="771"/>
  <c r="K142" i="771"/>
  <c r="J142" i="771"/>
  <c r="I142" i="771"/>
  <c r="G142" i="771"/>
  <c r="F142" i="771"/>
  <c r="C142" i="771"/>
  <c r="Q141" i="771"/>
  <c r="P141" i="771" s="1"/>
  <c r="O141" i="771"/>
  <c r="N141" i="771"/>
  <c r="M141" i="771"/>
  <c r="K141" i="771"/>
  <c r="J141" i="771"/>
  <c r="I141" i="771"/>
  <c r="G141" i="771"/>
  <c r="F141" i="771"/>
  <c r="C141" i="771"/>
  <c r="Q140" i="771"/>
  <c r="P140" i="771"/>
  <c r="O140" i="771"/>
  <c r="N140" i="771"/>
  <c r="M140" i="771"/>
  <c r="K140" i="771"/>
  <c r="J140" i="771"/>
  <c r="I140" i="771"/>
  <c r="G140" i="771"/>
  <c r="F140" i="771"/>
  <c r="C140" i="771"/>
  <c r="Q139" i="771"/>
  <c r="P139" i="771" s="1"/>
  <c r="O139" i="771"/>
  <c r="N139" i="771"/>
  <c r="M139" i="771"/>
  <c r="K139" i="771"/>
  <c r="J139" i="771"/>
  <c r="I139" i="771"/>
  <c r="G139" i="771"/>
  <c r="F139" i="771"/>
  <c r="C139" i="771"/>
  <c r="Q138" i="771"/>
  <c r="P138" i="771"/>
  <c r="O138" i="771"/>
  <c r="N138" i="771"/>
  <c r="M138" i="771"/>
  <c r="K138" i="771"/>
  <c r="J138" i="771"/>
  <c r="I138" i="771"/>
  <c r="G138" i="771"/>
  <c r="F138" i="771"/>
  <c r="C138" i="771"/>
  <c r="Q137" i="771"/>
  <c r="P137" i="771" s="1"/>
  <c r="O137" i="771"/>
  <c r="N137" i="771"/>
  <c r="M137" i="771"/>
  <c r="K137" i="771"/>
  <c r="J137" i="771"/>
  <c r="I137" i="771"/>
  <c r="G137" i="771"/>
  <c r="F137" i="771"/>
  <c r="C137" i="771"/>
  <c r="Q136" i="771"/>
  <c r="P136" i="771"/>
  <c r="O136" i="771"/>
  <c r="N136" i="771"/>
  <c r="M136" i="771"/>
  <c r="K136" i="771"/>
  <c r="J136" i="771"/>
  <c r="I136" i="771"/>
  <c r="G136" i="771"/>
  <c r="F136" i="771"/>
  <c r="C136" i="771"/>
  <c r="Q135" i="771"/>
  <c r="P135" i="771" s="1"/>
  <c r="O135" i="771"/>
  <c r="N135" i="771"/>
  <c r="M135" i="771"/>
  <c r="K135" i="771"/>
  <c r="J135" i="771"/>
  <c r="I135" i="771"/>
  <c r="G135" i="771"/>
  <c r="F135" i="771"/>
  <c r="C135" i="771"/>
  <c r="Q134" i="771"/>
  <c r="P134" i="771"/>
  <c r="O134" i="771"/>
  <c r="N134" i="771"/>
  <c r="M134" i="771"/>
  <c r="K134" i="771"/>
  <c r="J134" i="771"/>
  <c r="I134" i="771"/>
  <c r="G134" i="771"/>
  <c r="F134" i="771"/>
  <c r="C134" i="771"/>
  <c r="Q132" i="771"/>
  <c r="P132" i="771" s="1"/>
  <c r="O132" i="771"/>
  <c r="N132" i="771"/>
  <c r="M132" i="771"/>
  <c r="K132" i="771"/>
  <c r="J132" i="771"/>
  <c r="I132" i="771"/>
  <c r="C132" i="771"/>
  <c r="Q131" i="771"/>
  <c r="P131" i="771"/>
  <c r="O131" i="771"/>
  <c r="N131" i="771"/>
  <c r="M131" i="771"/>
  <c r="K131" i="771"/>
  <c r="J131" i="771"/>
  <c r="I131" i="771"/>
  <c r="F131" i="771"/>
  <c r="C131" i="771"/>
  <c r="Q130" i="771"/>
  <c r="P130" i="771"/>
  <c r="O130" i="771"/>
  <c r="N130" i="771"/>
  <c r="M130" i="771"/>
  <c r="K130" i="771"/>
  <c r="J130" i="771"/>
  <c r="I130" i="771"/>
  <c r="F130" i="771"/>
  <c r="C130" i="771"/>
  <c r="Q129" i="771"/>
  <c r="P129" i="771"/>
  <c r="O129" i="771"/>
  <c r="N129" i="771"/>
  <c r="M129" i="771"/>
  <c r="K129" i="771"/>
  <c r="J129" i="771"/>
  <c r="I129" i="771"/>
  <c r="F129" i="771"/>
  <c r="C129" i="771"/>
  <c r="Q128" i="771"/>
  <c r="P128" i="771"/>
  <c r="O128" i="771"/>
  <c r="N128" i="771"/>
  <c r="M128" i="771"/>
  <c r="K128" i="771"/>
  <c r="J128" i="771"/>
  <c r="I128" i="771"/>
  <c r="F128" i="771"/>
  <c r="C128" i="771"/>
  <c r="Q127" i="771"/>
  <c r="P127" i="771"/>
  <c r="O127" i="771"/>
  <c r="N127" i="771"/>
  <c r="M127" i="771"/>
  <c r="K127" i="771"/>
  <c r="J127" i="771"/>
  <c r="I127" i="771"/>
  <c r="F127" i="771"/>
  <c r="C127" i="771"/>
  <c r="Q126" i="771"/>
  <c r="P126" i="771"/>
  <c r="O126" i="771"/>
  <c r="N126" i="771"/>
  <c r="M126" i="771"/>
  <c r="K126" i="771"/>
  <c r="J126" i="771"/>
  <c r="I126" i="771"/>
  <c r="F126" i="771"/>
  <c r="C126" i="771"/>
  <c r="Q125" i="771"/>
  <c r="P125" i="771"/>
  <c r="O125" i="771"/>
  <c r="N125" i="771"/>
  <c r="M125" i="771"/>
  <c r="K125" i="771"/>
  <c r="J125" i="771"/>
  <c r="I125" i="771"/>
  <c r="F125" i="771"/>
  <c r="C125" i="771"/>
  <c r="Q124" i="771"/>
  <c r="P124" i="771"/>
  <c r="O124" i="771"/>
  <c r="N124" i="771"/>
  <c r="M124" i="771"/>
  <c r="K124" i="771"/>
  <c r="J124" i="771"/>
  <c r="I124" i="771"/>
  <c r="F124" i="771"/>
  <c r="C124" i="771"/>
  <c r="Q123" i="771"/>
  <c r="P123" i="771"/>
  <c r="O123" i="771"/>
  <c r="N123" i="771"/>
  <c r="M123" i="771"/>
  <c r="K123" i="771"/>
  <c r="J123" i="771"/>
  <c r="I123" i="771"/>
  <c r="F123" i="771"/>
  <c r="C123" i="771"/>
  <c r="Q122" i="771"/>
  <c r="P122" i="771"/>
  <c r="O122" i="771"/>
  <c r="N122" i="771"/>
  <c r="M122" i="771"/>
  <c r="K122" i="771"/>
  <c r="J122" i="771"/>
  <c r="I122" i="771"/>
  <c r="F122" i="771"/>
  <c r="C122" i="771"/>
  <c r="Q121" i="771"/>
  <c r="P121" i="771"/>
  <c r="O121" i="771"/>
  <c r="N121" i="771"/>
  <c r="M121" i="771"/>
  <c r="K121" i="771"/>
  <c r="J121" i="771"/>
  <c r="I121" i="771"/>
  <c r="F121" i="771"/>
  <c r="C121" i="771"/>
  <c r="Q120" i="771"/>
  <c r="P120" i="771"/>
  <c r="O120" i="771"/>
  <c r="N120" i="771"/>
  <c r="M120" i="771"/>
  <c r="K120" i="771"/>
  <c r="J120" i="771"/>
  <c r="I120" i="771"/>
  <c r="F120" i="771"/>
  <c r="C120" i="771"/>
  <c r="Q119" i="771"/>
  <c r="P119" i="771"/>
  <c r="O119" i="771"/>
  <c r="N119" i="771"/>
  <c r="M119" i="771"/>
  <c r="K119" i="771"/>
  <c r="J119" i="771"/>
  <c r="I119" i="771"/>
  <c r="F119" i="771"/>
  <c r="C119" i="771"/>
  <c r="Q118" i="771"/>
  <c r="P118" i="771"/>
  <c r="O118" i="771"/>
  <c r="N118" i="771"/>
  <c r="M118" i="771"/>
  <c r="K118" i="771"/>
  <c r="J118" i="771"/>
  <c r="I118" i="771"/>
  <c r="F118" i="771"/>
  <c r="C118" i="771"/>
  <c r="Q117" i="771"/>
  <c r="P117" i="771"/>
  <c r="O117" i="771"/>
  <c r="N117" i="771"/>
  <c r="M117" i="771"/>
  <c r="K117" i="771"/>
  <c r="J117" i="771"/>
  <c r="I117" i="771"/>
  <c r="F117" i="771"/>
  <c r="C117" i="771"/>
  <c r="Q116" i="771"/>
  <c r="P116" i="771"/>
  <c r="O116" i="771"/>
  <c r="N116" i="771"/>
  <c r="M116" i="771"/>
  <c r="K116" i="771"/>
  <c r="J116" i="771"/>
  <c r="I116" i="771"/>
  <c r="F116" i="771"/>
  <c r="C116" i="771"/>
  <c r="Q115" i="771"/>
  <c r="P115" i="771"/>
  <c r="O115" i="771"/>
  <c r="N115" i="771"/>
  <c r="M115" i="771"/>
  <c r="K115" i="771"/>
  <c r="J115" i="771"/>
  <c r="I115" i="771"/>
  <c r="F115" i="771"/>
  <c r="C115" i="771"/>
  <c r="Q114" i="771"/>
  <c r="P114" i="771"/>
  <c r="O114" i="771"/>
  <c r="N114" i="771"/>
  <c r="M114" i="771"/>
  <c r="K114" i="771"/>
  <c r="J114" i="771"/>
  <c r="I114" i="771"/>
  <c r="F114" i="771"/>
  <c r="C114" i="771"/>
  <c r="Q113" i="771"/>
  <c r="P113" i="771"/>
  <c r="O113" i="771"/>
  <c r="N113" i="771"/>
  <c r="M113" i="771"/>
  <c r="K113" i="771"/>
  <c r="J113" i="771"/>
  <c r="I113" i="771"/>
  <c r="F113" i="771"/>
  <c r="C113" i="771"/>
  <c r="Q112" i="771"/>
  <c r="P112" i="771"/>
  <c r="O112" i="771"/>
  <c r="N112" i="771"/>
  <c r="M112" i="771"/>
  <c r="K112" i="771"/>
  <c r="J112" i="771"/>
  <c r="I112" i="771"/>
  <c r="F112" i="771"/>
  <c r="C112" i="771"/>
  <c r="Q111" i="771"/>
  <c r="P111" i="771"/>
  <c r="O111" i="771"/>
  <c r="N111" i="771"/>
  <c r="M111" i="771"/>
  <c r="K111" i="771"/>
  <c r="J111" i="771"/>
  <c r="I111" i="771"/>
  <c r="F111" i="771"/>
  <c r="C111" i="771"/>
  <c r="Q110" i="771"/>
  <c r="P110" i="771"/>
  <c r="O110" i="771"/>
  <c r="N110" i="771"/>
  <c r="M110" i="771"/>
  <c r="K110" i="771"/>
  <c r="J110" i="771"/>
  <c r="I110" i="771"/>
  <c r="F110" i="771"/>
  <c r="C110" i="771"/>
  <c r="Q109" i="771"/>
  <c r="P109" i="771"/>
  <c r="O109" i="771"/>
  <c r="N109" i="771"/>
  <c r="M109" i="771"/>
  <c r="K109" i="771"/>
  <c r="J109" i="771"/>
  <c r="I109" i="771"/>
  <c r="F109" i="771"/>
  <c r="C109" i="771"/>
  <c r="Q108" i="771"/>
  <c r="P108" i="771"/>
  <c r="O108" i="771"/>
  <c r="N108" i="771"/>
  <c r="M108" i="771"/>
  <c r="K108" i="771"/>
  <c r="J108" i="771"/>
  <c r="I108" i="771"/>
  <c r="F108" i="771"/>
  <c r="C108" i="771"/>
  <c r="Q107" i="771"/>
  <c r="P107" i="771"/>
  <c r="O107" i="771"/>
  <c r="N107" i="771"/>
  <c r="M107" i="771"/>
  <c r="K107" i="771"/>
  <c r="J107" i="771"/>
  <c r="I107" i="771"/>
  <c r="F107" i="771"/>
  <c r="C107" i="771"/>
  <c r="Q106" i="771"/>
  <c r="P106" i="771"/>
  <c r="O106" i="771"/>
  <c r="N106" i="771"/>
  <c r="M106" i="771"/>
  <c r="K106" i="771"/>
  <c r="J106" i="771"/>
  <c r="I106" i="771"/>
  <c r="F106" i="771"/>
  <c r="C106" i="771"/>
  <c r="Q105" i="771"/>
  <c r="P105" i="771"/>
  <c r="O105" i="771"/>
  <c r="N105" i="771"/>
  <c r="M105" i="771"/>
  <c r="K105" i="771"/>
  <c r="J105" i="771"/>
  <c r="I105" i="771"/>
  <c r="F105" i="771"/>
  <c r="C105" i="771"/>
  <c r="Q103" i="771"/>
  <c r="P103" i="771"/>
  <c r="O103" i="771"/>
  <c r="N103" i="771"/>
  <c r="M103" i="771"/>
  <c r="K103" i="771"/>
  <c r="J103" i="771"/>
  <c r="G103" i="771"/>
  <c r="F103" i="771"/>
  <c r="C103" i="771"/>
  <c r="Q101" i="771"/>
  <c r="P101" i="771"/>
  <c r="O101" i="771"/>
  <c r="N101" i="771"/>
  <c r="M101" i="771"/>
  <c r="K101" i="771"/>
  <c r="J101" i="771"/>
  <c r="I101" i="771"/>
  <c r="G101" i="771"/>
  <c r="F101" i="771"/>
  <c r="C101" i="771"/>
  <c r="Q99" i="771"/>
  <c r="P99" i="771" s="1"/>
  <c r="O99" i="771"/>
  <c r="N99" i="771"/>
  <c r="M99" i="771"/>
  <c r="K99" i="771"/>
  <c r="J99" i="771"/>
  <c r="I99" i="771"/>
  <c r="G99" i="771"/>
  <c r="F99" i="771"/>
  <c r="C99" i="771"/>
  <c r="Q98" i="771"/>
  <c r="P98" i="771"/>
  <c r="O98" i="771"/>
  <c r="N98" i="771"/>
  <c r="M98" i="771"/>
  <c r="K98" i="771"/>
  <c r="J98" i="771"/>
  <c r="I98" i="771"/>
  <c r="G98" i="771"/>
  <c r="F98" i="771"/>
  <c r="C98" i="771"/>
  <c r="Q97" i="771"/>
  <c r="P97" i="771" s="1"/>
  <c r="O97" i="771"/>
  <c r="N97" i="771"/>
  <c r="M97" i="771"/>
  <c r="K97" i="771"/>
  <c r="J97" i="771"/>
  <c r="I97" i="771"/>
  <c r="G97" i="771"/>
  <c r="F97" i="771"/>
  <c r="C97" i="771"/>
  <c r="Q95" i="771"/>
  <c r="P95" i="771"/>
  <c r="O95" i="771"/>
  <c r="N95" i="771"/>
  <c r="M95" i="771"/>
  <c r="K95" i="771"/>
  <c r="J95" i="771"/>
  <c r="I95" i="771"/>
  <c r="G95" i="771"/>
  <c r="F95" i="771"/>
  <c r="C95" i="771"/>
  <c r="Q93" i="771"/>
  <c r="P93" i="771" s="1"/>
  <c r="O93" i="771"/>
  <c r="N93" i="771"/>
  <c r="M93" i="771"/>
  <c r="K93" i="771"/>
  <c r="J93" i="771"/>
  <c r="I93" i="771"/>
  <c r="G93" i="771"/>
  <c r="F93" i="771"/>
  <c r="C93" i="771"/>
  <c r="Q92" i="771"/>
  <c r="P92" i="771"/>
  <c r="O92" i="771"/>
  <c r="N92" i="771"/>
  <c r="M92" i="771"/>
  <c r="K92" i="771"/>
  <c r="J92" i="771"/>
  <c r="I92" i="771"/>
  <c r="G92" i="771"/>
  <c r="F92" i="771"/>
  <c r="C92" i="771"/>
  <c r="Q91" i="771"/>
  <c r="P91" i="771" s="1"/>
  <c r="O91" i="771"/>
  <c r="N91" i="771"/>
  <c r="M91" i="771"/>
  <c r="K91" i="771"/>
  <c r="J91" i="771"/>
  <c r="I91" i="771"/>
  <c r="G91" i="771"/>
  <c r="F91" i="771"/>
  <c r="C91" i="771"/>
  <c r="Q90" i="771"/>
  <c r="P90" i="771"/>
  <c r="O90" i="771"/>
  <c r="N90" i="771"/>
  <c r="M90" i="771"/>
  <c r="K90" i="771"/>
  <c r="J90" i="771"/>
  <c r="I90" i="771"/>
  <c r="G90" i="771"/>
  <c r="F90" i="771"/>
  <c r="C90" i="771"/>
  <c r="Q89" i="771"/>
  <c r="P89" i="771" s="1"/>
  <c r="O89" i="771"/>
  <c r="N89" i="771"/>
  <c r="M89" i="771"/>
  <c r="K89" i="771"/>
  <c r="J89" i="771"/>
  <c r="I89" i="771"/>
  <c r="G89" i="771"/>
  <c r="F89" i="771"/>
  <c r="C89" i="771"/>
  <c r="Q87" i="771"/>
  <c r="P87" i="771"/>
  <c r="O87" i="771"/>
  <c r="N87" i="771"/>
  <c r="M87" i="771"/>
  <c r="K87" i="771"/>
  <c r="J87" i="771"/>
  <c r="I87" i="771"/>
  <c r="G87" i="771"/>
  <c r="F87" i="771"/>
  <c r="C87" i="771"/>
  <c r="Q86" i="771"/>
  <c r="P86" i="771" s="1"/>
  <c r="O86" i="771"/>
  <c r="N86" i="771"/>
  <c r="M86" i="771"/>
  <c r="K86" i="771"/>
  <c r="J86" i="771"/>
  <c r="I86" i="771"/>
  <c r="G86" i="771"/>
  <c r="F86" i="771"/>
  <c r="C86" i="771"/>
  <c r="Q85" i="771"/>
  <c r="P85" i="771"/>
  <c r="O85" i="771"/>
  <c r="N85" i="771"/>
  <c r="M85" i="771"/>
  <c r="K85" i="771"/>
  <c r="J85" i="771"/>
  <c r="I85" i="771"/>
  <c r="G85" i="771"/>
  <c r="F85" i="771"/>
  <c r="C85" i="771"/>
  <c r="Q84" i="771"/>
  <c r="P84" i="771" s="1"/>
  <c r="O84" i="771"/>
  <c r="N84" i="771"/>
  <c r="M84" i="771"/>
  <c r="K84" i="771"/>
  <c r="J84" i="771"/>
  <c r="I84" i="771"/>
  <c r="G84" i="771"/>
  <c r="F84" i="771"/>
  <c r="C84" i="771"/>
  <c r="Q83" i="771"/>
  <c r="P83" i="771"/>
  <c r="O83" i="771"/>
  <c r="N83" i="771"/>
  <c r="M83" i="771"/>
  <c r="K83" i="771"/>
  <c r="J83" i="771"/>
  <c r="I83" i="771"/>
  <c r="G83" i="771"/>
  <c r="F83" i="771"/>
  <c r="C83" i="771"/>
  <c r="Q81" i="771"/>
  <c r="P81" i="771" s="1"/>
  <c r="O81" i="771"/>
  <c r="N81" i="771"/>
  <c r="M81" i="771"/>
  <c r="K81" i="771"/>
  <c r="J81" i="771"/>
  <c r="I81" i="771"/>
  <c r="G81" i="771"/>
  <c r="F81" i="771"/>
  <c r="C81" i="771"/>
  <c r="Q80" i="771"/>
  <c r="P80" i="771"/>
  <c r="O80" i="771"/>
  <c r="N80" i="771"/>
  <c r="M80" i="771"/>
  <c r="K80" i="771"/>
  <c r="J80" i="771"/>
  <c r="I80" i="771"/>
  <c r="G80" i="771"/>
  <c r="F80" i="771"/>
  <c r="C80" i="771"/>
  <c r="Q79" i="771"/>
  <c r="P79" i="771" s="1"/>
  <c r="O79" i="771"/>
  <c r="N79" i="771"/>
  <c r="M79" i="771"/>
  <c r="K79" i="771"/>
  <c r="J79" i="771"/>
  <c r="I79" i="771"/>
  <c r="G79" i="771"/>
  <c r="F79" i="771"/>
  <c r="C79" i="771"/>
  <c r="Q77" i="771"/>
  <c r="P77" i="771"/>
  <c r="O77" i="771"/>
  <c r="N77" i="771"/>
  <c r="M77" i="771"/>
  <c r="K77" i="771"/>
  <c r="J77" i="771"/>
  <c r="I77" i="771"/>
  <c r="G77" i="771"/>
  <c r="F77" i="771"/>
  <c r="C77" i="771"/>
  <c r="Q76" i="771"/>
  <c r="P76" i="771" s="1"/>
  <c r="O76" i="771"/>
  <c r="N76" i="771"/>
  <c r="M76" i="771"/>
  <c r="K76" i="771"/>
  <c r="J76" i="771"/>
  <c r="I76" i="771"/>
  <c r="G76" i="771"/>
  <c r="F76" i="771"/>
  <c r="C76" i="771"/>
  <c r="Q75" i="771"/>
  <c r="P75" i="771"/>
  <c r="O75" i="771"/>
  <c r="N75" i="771"/>
  <c r="M75" i="771"/>
  <c r="K75" i="771"/>
  <c r="J75" i="771"/>
  <c r="I75" i="771"/>
  <c r="G75" i="771"/>
  <c r="F75" i="771"/>
  <c r="C75" i="771"/>
  <c r="Q74" i="771"/>
  <c r="P74" i="771" s="1"/>
  <c r="O74" i="771"/>
  <c r="N74" i="771"/>
  <c r="M74" i="771"/>
  <c r="K74" i="771"/>
  <c r="J74" i="771"/>
  <c r="I74" i="771"/>
  <c r="G74" i="771"/>
  <c r="F74" i="771"/>
  <c r="C74" i="771"/>
  <c r="Q73" i="771"/>
  <c r="P73" i="771"/>
  <c r="O73" i="771"/>
  <c r="N73" i="771"/>
  <c r="M73" i="771"/>
  <c r="K73" i="771"/>
  <c r="J73" i="771"/>
  <c r="I73" i="771"/>
  <c r="G73" i="771"/>
  <c r="F73" i="771"/>
  <c r="C73" i="771"/>
  <c r="Q72" i="771"/>
  <c r="P72" i="771" s="1"/>
  <c r="O72" i="771"/>
  <c r="N72" i="771"/>
  <c r="M72" i="771"/>
  <c r="K72" i="771"/>
  <c r="J72" i="771"/>
  <c r="I72" i="771"/>
  <c r="G72" i="771"/>
  <c r="F72" i="771"/>
  <c r="C72" i="771"/>
  <c r="Q71" i="771"/>
  <c r="P71" i="771"/>
  <c r="O71" i="771"/>
  <c r="N71" i="771"/>
  <c r="M71" i="771"/>
  <c r="K71" i="771"/>
  <c r="J71" i="771"/>
  <c r="I71" i="771"/>
  <c r="G71" i="771"/>
  <c r="F71" i="771"/>
  <c r="C71" i="771"/>
  <c r="Q70" i="771"/>
  <c r="P70" i="771" s="1"/>
  <c r="O70" i="771"/>
  <c r="N70" i="771"/>
  <c r="M70" i="771"/>
  <c r="K70" i="771"/>
  <c r="J70" i="771"/>
  <c r="I70" i="771"/>
  <c r="G70" i="771"/>
  <c r="F70" i="771"/>
  <c r="C70" i="771"/>
  <c r="Q69" i="771"/>
  <c r="P69" i="771"/>
  <c r="O69" i="771"/>
  <c r="N69" i="771"/>
  <c r="M69" i="771"/>
  <c r="K69" i="771"/>
  <c r="J69" i="771"/>
  <c r="I69" i="771"/>
  <c r="G69" i="771"/>
  <c r="F69" i="771"/>
  <c r="C69" i="771"/>
  <c r="Q68" i="771"/>
  <c r="P68" i="771" s="1"/>
  <c r="O68" i="771"/>
  <c r="N68" i="771"/>
  <c r="M68" i="771"/>
  <c r="K68" i="771"/>
  <c r="J68" i="771"/>
  <c r="I68" i="771"/>
  <c r="G68" i="771"/>
  <c r="F68" i="771"/>
  <c r="C68" i="771"/>
  <c r="Q67" i="771"/>
  <c r="P67" i="771"/>
  <c r="O67" i="771"/>
  <c r="N67" i="771"/>
  <c r="M67" i="771"/>
  <c r="K67" i="771"/>
  <c r="J67" i="771"/>
  <c r="I67" i="771"/>
  <c r="G67" i="771"/>
  <c r="F67" i="771"/>
  <c r="C67" i="771"/>
  <c r="Q65" i="771"/>
  <c r="P65" i="771" s="1"/>
  <c r="O65" i="771"/>
  <c r="N65" i="771"/>
  <c r="M65" i="771"/>
  <c r="K65" i="771"/>
  <c r="J65" i="771"/>
  <c r="I65" i="771"/>
  <c r="G65" i="771"/>
  <c r="F65" i="771"/>
  <c r="C65" i="771"/>
  <c r="Q64" i="771"/>
  <c r="P64" i="771"/>
  <c r="O64" i="771"/>
  <c r="N64" i="771"/>
  <c r="M64" i="771"/>
  <c r="K64" i="771"/>
  <c r="J64" i="771"/>
  <c r="I64" i="771"/>
  <c r="G64" i="771"/>
  <c r="F64" i="771"/>
  <c r="C64" i="771"/>
  <c r="Q63" i="771"/>
  <c r="P63" i="771" s="1"/>
  <c r="O63" i="771"/>
  <c r="N63" i="771"/>
  <c r="M63" i="771"/>
  <c r="K63" i="771"/>
  <c r="J63" i="771"/>
  <c r="I63" i="771"/>
  <c r="G63" i="771"/>
  <c r="F63" i="771"/>
  <c r="C63" i="771"/>
  <c r="Q62" i="771"/>
  <c r="P62" i="771"/>
  <c r="O62" i="771"/>
  <c r="N62" i="771"/>
  <c r="M62" i="771"/>
  <c r="K62" i="771"/>
  <c r="J62" i="771"/>
  <c r="I62" i="771"/>
  <c r="G62" i="771"/>
  <c r="F62" i="771"/>
  <c r="C62" i="771"/>
  <c r="Q61" i="771"/>
  <c r="P61" i="771" s="1"/>
  <c r="O61" i="771"/>
  <c r="N61" i="771"/>
  <c r="M61" i="771"/>
  <c r="K61" i="771"/>
  <c r="J61" i="771"/>
  <c r="I61" i="771"/>
  <c r="G61" i="771"/>
  <c r="F61" i="771"/>
  <c r="C61" i="771"/>
  <c r="Q60" i="771"/>
  <c r="P60" i="771"/>
  <c r="O60" i="771"/>
  <c r="N60" i="771"/>
  <c r="M60" i="771"/>
  <c r="K60" i="771"/>
  <c r="J60" i="771"/>
  <c r="I60" i="771"/>
  <c r="G60" i="771"/>
  <c r="F60" i="771"/>
  <c r="C60" i="771"/>
  <c r="Q59" i="771"/>
  <c r="P59" i="771" s="1"/>
  <c r="O59" i="771"/>
  <c r="N59" i="771"/>
  <c r="M59" i="771"/>
  <c r="K59" i="771"/>
  <c r="J59" i="771"/>
  <c r="I59" i="771"/>
  <c r="G59" i="771"/>
  <c r="F59" i="771"/>
  <c r="C59" i="771"/>
  <c r="Q58" i="771"/>
  <c r="P58" i="771"/>
  <c r="O58" i="771"/>
  <c r="N58" i="771"/>
  <c r="M58" i="771"/>
  <c r="K58" i="771"/>
  <c r="J58" i="771"/>
  <c r="I58" i="771"/>
  <c r="G58" i="771"/>
  <c r="F58" i="771"/>
  <c r="C58" i="771"/>
  <c r="Q57" i="771"/>
  <c r="P57" i="771" s="1"/>
  <c r="O57" i="771"/>
  <c r="N57" i="771"/>
  <c r="M57" i="771"/>
  <c r="K57" i="771"/>
  <c r="J57" i="771"/>
  <c r="I57" i="771"/>
  <c r="G57" i="771"/>
  <c r="F57" i="771"/>
  <c r="C57" i="771"/>
  <c r="Q56" i="771"/>
  <c r="P56" i="771"/>
  <c r="O56" i="771"/>
  <c r="N56" i="771"/>
  <c r="M56" i="771"/>
  <c r="K56" i="771"/>
  <c r="J56" i="771"/>
  <c r="I56" i="771"/>
  <c r="G56" i="771"/>
  <c r="F56" i="771"/>
  <c r="C56" i="771"/>
  <c r="Q55" i="771"/>
  <c r="P55" i="771" s="1"/>
  <c r="O55" i="771"/>
  <c r="N55" i="771"/>
  <c r="M55" i="771"/>
  <c r="K55" i="771"/>
  <c r="J55" i="771"/>
  <c r="I55" i="771"/>
  <c r="G55" i="771"/>
  <c r="F55" i="771"/>
  <c r="C55" i="771"/>
  <c r="Q54" i="771"/>
  <c r="P54" i="771"/>
  <c r="O54" i="771"/>
  <c r="N54" i="771"/>
  <c r="M54" i="771"/>
  <c r="K54" i="771"/>
  <c r="J54" i="771"/>
  <c r="I54" i="771"/>
  <c r="G54" i="771"/>
  <c r="F54" i="771"/>
  <c r="C54" i="771"/>
  <c r="Q53" i="771"/>
  <c r="P53" i="771" s="1"/>
  <c r="O53" i="771"/>
  <c r="N53" i="771"/>
  <c r="M53" i="771"/>
  <c r="K53" i="771"/>
  <c r="J53" i="771"/>
  <c r="I53" i="771"/>
  <c r="G53" i="771"/>
  <c r="F53" i="771"/>
  <c r="C53" i="771"/>
  <c r="Q52" i="771"/>
  <c r="P52" i="771"/>
  <c r="O52" i="771"/>
  <c r="N52" i="771"/>
  <c r="M52" i="771"/>
  <c r="K52" i="771"/>
  <c r="J52" i="771"/>
  <c r="I52" i="771"/>
  <c r="G52" i="771"/>
  <c r="F52" i="771"/>
  <c r="C52" i="771"/>
  <c r="Q51" i="771"/>
  <c r="P51" i="771" s="1"/>
  <c r="O51" i="771"/>
  <c r="N51" i="771"/>
  <c r="M51" i="771"/>
  <c r="K51" i="771"/>
  <c r="J51" i="771"/>
  <c r="I51" i="771"/>
  <c r="G51" i="771"/>
  <c r="F51" i="771"/>
  <c r="C51" i="771"/>
  <c r="Q50" i="771"/>
  <c r="P50" i="771"/>
  <c r="O50" i="771"/>
  <c r="N50" i="771"/>
  <c r="M50" i="771"/>
  <c r="K50" i="771"/>
  <c r="J50" i="771"/>
  <c r="I50" i="771"/>
  <c r="G50" i="771"/>
  <c r="F50" i="771"/>
  <c r="C50" i="771"/>
  <c r="Q49" i="771"/>
  <c r="P49" i="771" s="1"/>
  <c r="O49" i="771"/>
  <c r="N49" i="771"/>
  <c r="M49" i="771"/>
  <c r="K49" i="771"/>
  <c r="J49" i="771"/>
  <c r="I49" i="771"/>
  <c r="G49" i="771"/>
  <c r="F49" i="771"/>
  <c r="C49" i="771"/>
  <c r="Q48" i="771"/>
  <c r="P48" i="771"/>
  <c r="O48" i="771"/>
  <c r="N48" i="771"/>
  <c r="M48" i="771"/>
  <c r="K48" i="771"/>
  <c r="J48" i="771"/>
  <c r="I48" i="771"/>
  <c r="G48" i="771"/>
  <c r="F48" i="771"/>
  <c r="C48" i="771"/>
  <c r="Q47" i="771"/>
  <c r="P47" i="771" s="1"/>
  <c r="O47" i="771"/>
  <c r="N47" i="771"/>
  <c r="M47" i="771"/>
  <c r="K47" i="771"/>
  <c r="J47" i="771"/>
  <c r="I47" i="771"/>
  <c r="G47" i="771"/>
  <c r="F47" i="771"/>
  <c r="C47" i="771"/>
  <c r="Q46" i="771"/>
  <c r="P46" i="771"/>
  <c r="O46" i="771"/>
  <c r="N46" i="771"/>
  <c r="M46" i="771"/>
  <c r="K46" i="771"/>
  <c r="J46" i="771"/>
  <c r="I46" i="771"/>
  <c r="G46" i="771"/>
  <c r="F46" i="771"/>
  <c r="C46" i="771"/>
  <c r="Q45" i="771"/>
  <c r="P45" i="771" s="1"/>
  <c r="O45" i="771"/>
  <c r="N45" i="771"/>
  <c r="M45" i="771"/>
  <c r="K45" i="771"/>
  <c r="J45" i="771"/>
  <c r="I45" i="771"/>
  <c r="G45" i="771"/>
  <c r="F45" i="771"/>
  <c r="C45" i="771"/>
  <c r="Q44" i="771"/>
  <c r="P44" i="771"/>
  <c r="O44" i="771"/>
  <c r="N44" i="771"/>
  <c r="M44" i="771"/>
  <c r="K44" i="771"/>
  <c r="J44" i="771"/>
  <c r="I44" i="771"/>
  <c r="G44" i="771"/>
  <c r="F44" i="771"/>
  <c r="C44" i="771"/>
  <c r="Q43" i="771"/>
  <c r="P43" i="771" s="1"/>
  <c r="O43" i="771"/>
  <c r="N43" i="771"/>
  <c r="M43" i="771"/>
  <c r="K43" i="771"/>
  <c r="J43" i="771"/>
  <c r="I43" i="771"/>
  <c r="G43" i="771"/>
  <c r="F43" i="771"/>
  <c r="C43" i="771"/>
  <c r="Q42" i="771"/>
  <c r="P42" i="771"/>
  <c r="O42" i="771"/>
  <c r="N42" i="771"/>
  <c r="M42" i="771"/>
  <c r="K42" i="771"/>
  <c r="J42" i="771"/>
  <c r="I42" i="771"/>
  <c r="G42" i="771"/>
  <c r="F42" i="771"/>
  <c r="C42" i="771"/>
  <c r="Q41" i="771"/>
  <c r="P41" i="771" s="1"/>
  <c r="O41" i="771"/>
  <c r="N41" i="771"/>
  <c r="M41" i="771"/>
  <c r="K41" i="771"/>
  <c r="J41" i="771"/>
  <c r="I41" i="771"/>
  <c r="G41" i="771"/>
  <c r="F41" i="771"/>
  <c r="C41" i="771"/>
  <c r="Q40" i="771"/>
  <c r="P40" i="771"/>
  <c r="O40" i="771"/>
  <c r="N40" i="771"/>
  <c r="M40" i="771"/>
  <c r="K40" i="771"/>
  <c r="J40" i="771"/>
  <c r="I40" i="771"/>
  <c r="G40" i="771"/>
  <c r="F40" i="771"/>
  <c r="C40" i="771"/>
  <c r="Q39" i="771"/>
  <c r="P39" i="771" s="1"/>
  <c r="O39" i="771"/>
  <c r="N39" i="771"/>
  <c r="M39" i="771"/>
  <c r="K39" i="771"/>
  <c r="J39" i="771"/>
  <c r="I39" i="771"/>
  <c r="G39" i="771"/>
  <c r="F39" i="771"/>
  <c r="C39" i="771"/>
  <c r="Q38" i="771"/>
  <c r="P38" i="771"/>
  <c r="O38" i="771"/>
  <c r="N38" i="771"/>
  <c r="M38" i="771"/>
  <c r="K38" i="771"/>
  <c r="J38" i="771"/>
  <c r="I38" i="771"/>
  <c r="G38" i="771"/>
  <c r="F38" i="771"/>
  <c r="C38" i="771"/>
  <c r="Q37" i="771"/>
  <c r="P37" i="771" s="1"/>
  <c r="O37" i="771"/>
  <c r="N37" i="771"/>
  <c r="M37" i="771"/>
  <c r="K37" i="771"/>
  <c r="J37" i="771"/>
  <c r="I37" i="771"/>
  <c r="G37" i="771"/>
  <c r="F37" i="771"/>
  <c r="C37" i="771"/>
  <c r="Q36" i="771"/>
  <c r="P36" i="771"/>
  <c r="O36" i="771"/>
  <c r="N36" i="771"/>
  <c r="M36" i="771"/>
  <c r="K36" i="771"/>
  <c r="J36" i="771"/>
  <c r="I36" i="771"/>
  <c r="G36" i="771"/>
  <c r="F36" i="771"/>
  <c r="C36" i="771"/>
  <c r="Q35" i="771"/>
  <c r="P35" i="771" s="1"/>
  <c r="O35" i="771"/>
  <c r="N35" i="771"/>
  <c r="M35" i="771"/>
  <c r="K35" i="771"/>
  <c r="J35" i="771"/>
  <c r="I35" i="771"/>
  <c r="G35" i="771"/>
  <c r="F35" i="771"/>
  <c r="C35" i="771"/>
  <c r="Q34" i="771"/>
  <c r="P34" i="771"/>
  <c r="O34" i="771"/>
  <c r="N34" i="771"/>
  <c r="M34" i="771"/>
  <c r="K34" i="771"/>
  <c r="J34" i="771"/>
  <c r="I34" i="771"/>
  <c r="G34" i="771"/>
  <c r="F34" i="771"/>
  <c r="C34" i="771"/>
  <c r="Q33" i="771"/>
  <c r="P33" i="771" s="1"/>
  <c r="O33" i="771"/>
  <c r="N33" i="771"/>
  <c r="M33" i="771"/>
  <c r="K33" i="771"/>
  <c r="J33" i="771"/>
  <c r="I33" i="771"/>
  <c r="G33" i="771"/>
  <c r="F33" i="771"/>
  <c r="C33" i="771"/>
  <c r="Q32" i="771"/>
  <c r="P32" i="771"/>
  <c r="O32" i="771"/>
  <c r="N32" i="771"/>
  <c r="M32" i="771"/>
  <c r="K32" i="771"/>
  <c r="J32" i="771"/>
  <c r="I32" i="771"/>
  <c r="G32" i="771"/>
  <c r="F32" i="771"/>
  <c r="C32" i="771"/>
  <c r="Q31" i="771"/>
  <c r="P31" i="771" s="1"/>
  <c r="O31" i="771"/>
  <c r="N31" i="771"/>
  <c r="M31" i="771"/>
  <c r="K31" i="771"/>
  <c r="J31" i="771"/>
  <c r="I31" i="771"/>
  <c r="G31" i="771"/>
  <c r="F31" i="771"/>
  <c r="C31" i="771"/>
  <c r="Q30" i="771"/>
  <c r="P30" i="771"/>
  <c r="O30" i="771"/>
  <c r="N30" i="771"/>
  <c r="M30" i="771"/>
  <c r="K30" i="771"/>
  <c r="J30" i="771"/>
  <c r="I30" i="771"/>
  <c r="G30" i="771"/>
  <c r="F30" i="771"/>
  <c r="C30" i="771"/>
  <c r="Q29" i="771"/>
  <c r="P29" i="771" s="1"/>
  <c r="O29" i="771"/>
  <c r="N29" i="771"/>
  <c r="M29" i="771"/>
  <c r="K29" i="771"/>
  <c r="J29" i="771"/>
  <c r="I29" i="771"/>
  <c r="G29" i="771"/>
  <c r="F29" i="771"/>
  <c r="C29" i="771"/>
  <c r="Q28" i="771"/>
  <c r="P28" i="771"/>
  <c r="O28" i="771"/>
  <c r="N28" i="771"/>
  <c r="M28" i="771"/>
  <c r="K28" i="771"/>
  <c r="J28" i="771"/>
  <c r="I28" i="771"/>
  <c r="G28" i="771"/>
  <c r="F28" i="771"/>
  <c r="C28" i="771"/>
  <c r="Q27" i="771"/>
  <c r="P27" i="771" s="1"/>
  <c r="O27" i="771"/>
  <c r="N27" i="771"/>
  <c r="M27" i="771"/>
  <c r="K27" i="771"/>
  <c r="J27" i="771"/>
  <c r="I27" i="771"/>
  <c r="G27" i="771"/>
  <c r="F27" i="771"/>
  <c r="C27" i="771"/>
  <c r="Q26" i="771"/>
  <c r="P26" i="771"/>
  <c r="O26" i="771"/>
  <c r="N26" i="771"/>
  <c r="M26" i="771"/>
  <c r="K26" i="771"/>
  <c r="J26" i="771"/>
  <c r="I26" i="771"/>
  <c r="G26" i="771"/>
  <c r="F26" i="771"/>
  <c r="C26" i="771"/>
  <c r="Q25" i="771"/>
  <c r="P25" i="771" s="1"/>
  <c r="O25" i="771"/>
  <c r="N25" i="771"/>
  <c r="M25" i="771"/>
  <c r="K25" i="771"/>
  <c r="J25" i="771"/>
  <c r="I25" i="771"/>
  <c r="G25" i="771"/>
  <c r="F25" i="771"/>
  <c r="C25" i="771"/>
  <c r="Q24" i="771"/>
  <c r="P24" i="771"/>
  <c r="O24" i="771"/>
  <c r="N24" i="771"/>
  <c r="M24" i="771"/>
  <c r="K24" i="771"/>
  <c r="J24" i="771"/>
  <c r="I24" i="771"/>
  <c r="G24" i="771"/>
  <c r="F24" i="771"/>
  <c r="C24" i="771"/>
  <c r="Q23" i="771"/>
  <c r="P23" i="771" s="1"/>
  <c r="O23" i="771"/>
  <c r="N23" i="771"/>
  <c r="M23" i="771"/>
  <c r="K23" i="771"/>
  <c r="J23" i="771"/>
  <c r="I23" i="771"/>
  <c r="G23" i="771"/>
  <c r="F23" i="771"/>
  <c r="C23" i="771"/>
  <c r="Q22" i="771"/>
  <c r="P22" i="771"/>
  <c r="O22" i="771"/>
  <c r="N22" i="771"/>
  <c r="M22" i="771"/>
  <c r="K22" i="771"/>
  <c r="J22" i="771"/>
  <c r="I22" i="771"/>
  <c r="G22" i="771"/>
  <c r="F22" i="771"/>
  <c r="C22" i="771"/>
  <c r="Q21" i="771"/>
  <c r="P21" i="771" s="1"/>
  <c r="O21" i="771"/>
  <c r="N21" i="771"/>
  <c r="M21" i="771"/>
  <c r="K21" i="771"/>
  <c r="J21" i="771"/>
  <c r="I21" i="771"/>
  <c r="G21" i="771"/>
  <c r="F21" i="771"/>
  <c r="C21" i="771"/>
  <c r="Q20" i="771"/>
  <c r="P20" i="771"/>
  <c r="O20" i="771"/>
  <c r="N20" i="771"/>
  <c r="M20" i="771"/>
  <c r="K20" i="771"/>
  <c r="J20" i="771"/>
  <c r="I20" i="771"/>
  <c r="G20" i="771"/>
  <c r="F20" i="771"/>
  <c r="C20" i="771"/>
  <c r="Q19" i="771"/>
  <c r="P19" i="771" s="1"/>
  <c r="O19" i="771"/>
  <c r="N19" i="771"/>
  <c r="M19" i="771"/>
  <c r="K19" i="771"/>
  <c r="J19" i="771"/>
  <c r="I19" i="771"/>
  <c r="G19" i="771"/>
  <c r="F19" i="771"/>
  <c r="C19" i="771"/>
  <c r="Q18" i="771"/>
  <c r="P18" i="771"/>
  <c r="O18" i="771"/>
  <c r="N18" i="771"/>
  <c r="M18" i="771"/>
  <c r="K18" i="771"/>
  <c r="J18" i="771"/>
  <c r="I18" i="771"/>
  <c r="G18" i="771"/>
  <c r="F18" i="771"/>
  <c r="C18" i="771"/>
  <c r="Q17" i="771"/>
  <c r="P17" i="771" s="1"/>
  <c r="O17" i="771"/>
  <c r="N17" i="771"/>
  <c r="M17" i="771"/>
  <c r="K17" i="771"/>
  <c r="J17" i="771"/>
  <c r="I17" i="771"/>
  <c r="G17" i="771"/>
  <c r="F17" i="771"/>
  <c r="C17" i="771"/>
  <c r="Q16" i="771"/>
  <c r="P16" i="771"/>
  <c r="O16" i="771"/>
  <c r="N16" i="771"/>
  <c r="M16" i="771"/>
  <c r="K16" i="771"/>
  <c r="J16" i="771"/>
  <c r="I16" i="771"/>
  <c r="G16" i="771"/>
  <c r="F16" i="771"/>
  <c r="C16" i="771"/>
  <c r="Q15" i="771"/>
  <c r="P15" i="771" s="1"/>
  <c r="O15" i="771"/>
  <c r="N15" i="771"/>
  <c r="M15" i="771"/>
  <c r="K15" i="771"/>
  <c r="J15" i="771"/>
  <c r="I15" i="771"/>
  <c r="G15" i="771"/>
  <c r="F15" i="771"/>
  <c r="C15" i="771"/>
  <c r="Q14" i="771"/>
  <c r="P14" i="771"/>
  <c r="O14" i="771"/>
  <c r="N14" i="771"/>
  <c r="M14" i="771"/>
  <c r="K14" i="771"/>
  <c r="J14" i="771"/>
  <c r="I14" i="771"/>
  <c r="G14" i="771"/>
  <c r="F14" i="771"/>
  <c r="C14" i="771"/>
  <c r="Q13" i="771"/>
  <c r="P13" i="771" s="1"/>
  <c r="O13" i="771"/>
  <c r="N13" i="771"/>
  <c r="M13" i="771"/>
  <c r="K13" i="771"/>
  <c r="J13" i="771"/>
  <c r="I13" i="771"/>
  <c r="G13" i="771"/>
  <c r="F13" i="771"/>
  <c r="C13" i="771"/>
  <c r="Q12" i="771"/>
  <c r="P12" i="771"/>
  <c r="O12" i="771"/>
  <c r="N12" i="771"/>
  <c r="M12" i="771"/>
  <c r="K12" i="771"/>
  <c r="J12" i="771"/>
  <c r="I12" i="771"/>
  <c r="G12" i="771"/>
  <c r="F12" i="771"/>
  <c r="C12" i="771"/>
  <c r="Q11" i="771"/>
  <c r="P11" i="771" s="1"/>
  <c r="O11" i="771"/>
  <c r="N11" i="771"/>
  <c r="M11" i="771"/>
  <c r="K11" i="771"/>
  <c r="J11" i="771"/>
  <c r="I11" i="771"/>
  <c r="G11" i="771"/>
  <c r="F11" i="771"/>
  <c r="C11" i="771"/>
  <c r="Q10" i="771"/>
  <c r="P10" i="771"/>
  <c r="O10" i="771"/>
  <c r="N10" i="771"/>
  <c r="M10" i="771"/>
  <c r="K10" i="771"/>
  <c r="J10" i="771"/>
  <c r="I10" i="771"/>
  <c r="G10" i="771"/>
  <c r="F10" i="771"/>
  <c r="C10" i="771"/>
  <c r="Q9" i="771"/>
  <c r="P9" i="771" s="1"/>
  <c r="O9" i="771"/>
  <c r="N9" i="771"/>
  <c r="M9" i="771"/>
  <c r="K9" i="771"/>
  <c r="J9" i="771"/>
  <c r="I9" i="771"/>
  <c r="G9" i="771"/>
  <c r="F9" i="771"/>
  <c r="C9" i="771"/>
  <c r="Q8" i="771"/>
  <c r="P8" i="771"/>
  <c r="O8" i="771"/>
  <c r="N8" i="771"/>
  <c r="M8" i="771"/>
  <c r="K8" i="771"/>
  <c r="J8" i="771"/>
  <c r="I8" i="771"/>
  <c r="G8" i="771"/>
  <c r="F8" i="771"/>
  <c r="C8" i="771"/>
  <c r="Q7" i="771"/>
  <c r="P7" i="771" s="1"/>
  <c r="O7" i="771"/>
  <c r="N7" i="771"/>
  <c r="M7" i="771"/>
  <c r="K7" i="771"/>
  <c r="J7" i="771"/>
  <c r="I7" i="771"/>
  <c r="G7" i="771"/>
  <c r="F7" i="771"/>
  <c r="C7" i="771"/>
  <c r="Q6" i="771"/>
  <c r="P6" i="771"/>
  <c r="O6" i="771"/>
  <c r="N6" i="771"/>
  <c r="M6" i="771"/>
  <c r="K6" i="771"/>
  <c r="J6" i="771"/>
  <c r="I6" i="771"/>
  <c r="G6" i="771"/>
  <c r="F6" i="771"/>
  <c r="C6" i="771"/>
  <c r="Q5" i="771"/>
  <c r="P5" i="771" s="1"/>
  <c r="O5" i="771"/>
  <c r="N5" i="771"/>
  <c r="M5" i="771"/>
  <c r="K5" i="771"/>
  <c r="J5" i="771"/>
  <c r="I5" i="771"/>
  <c r="G5" i="771"/>
  <c r="F5" i="771"/>
  <c r="C5" i="771"/>
  <c r="Q4" i="771"/>
  <c r="P4" i="771"/>
  <c r="O4" i="771"/>
  <c r="N4" i="771"/>
  <c r="M4" i="771"/>
  <c r="K4" i="771"/>
  <c r="J4" i="771"/>
  <c r="I4" i="771"/>
  <c r="G4" i="771"/>
  <c r="F4" i="771"/>
  <c r="C4" i="771"/>
  <c r="Q3" i="771"/>
  <c r="P3" i="771" s="1"/>
  <c r="O3" i="771"/>
  <c r="N3" i="771"/>
  <c r="M3" i="771"/>
  <c r="K3" i="771"/>
  <c r="J3" i="771"/>
  <c r="I3" i="771"/>
  <c r="G3" i="771"/>
  <c r="F3" i="771"/>
  <c r="C3" i="771"/>
  <c r="T2" i="771"/>
  <c r="A3" i="771" s="1"/>
  <c r="A2" i="771"/>
  <c r="Q341" i="765"/>
  <c r="P341" i="765" s="1"/>
  <c r="O341" i="765"/>
  <c r="N341" i="765"/>
  <c r="M341" i="765"/>
  <c r="K341" i="765"/>
  <c r="J341" i="765"/>
  <c r="I341" i="765"/>
  <c r="G341" i="765"/>
  <c r="F341" i="765"/>
  <c r="C341" i="765"/>
  <c r="Q340" i="765"/>
  <c r="P340" i="765"/>
  <c r="O340" i="765"/>
  <c r="N340" i="765"/>
  <c r="M340" i="765"/>
  <c r="K340" i="765"/>
  <c r="J340" i="765"/>
  <c r="I340" i="765"/>
  <c r="G340" i="765"/>
  <c r="F340" i="765"/>
  <c r="C340" i="765"/>
  <c r="Q338" i="765"/>
  <c r="P338" i="765" s="1"/>
  <c r="O338" i="765"/>
  <c r="N338" i="765"/>
  <c r="M338" i="765"/>
  <c r="K338" i="765"/>
  <c r="J338" i="765"/>
  <c r="I338" i="765"/>
  <c r="G338" i="765"/>
  <c r="F338" i="765"/>
  <c r="C338" i="765"/>
  <c r="Q336" i="765"/>
  <c r="P336" i="765"/>
  <c r="O336" i="765"/>
  <c r="N336" i="765"/>
  <c r="M336" i="765"/>
  <c r="K336" i="765"/>
  <c r="J336" i="765"/>
  <c r="I336" i="765"/>
  <c r="C336" i="765"/>
  <c r="Q334" i="765"/>
  <c r="P334" i="765" s="1"/>
  <c r="O334" i="765"/>
  <c r="N334" i="765"/>
  <c r="M334" i="765"/>
  <c r="K334" i="765"/>
  <c r="J334" i="765"/>
  <c r="I334" i="765"/>
  <c r="G334" i="765"/>
  <c r="F334" i="765"/>
  <c r="C334" i="765"/>
  <c r="Q331" i="765"/>
  <c r="P331" i="765"/>
  <c r="O331" i="765"/>
  <c r="N331" i="765"/>
  <c r="M331" i="765"/>
  <c r="K331" i="765"/>
  <c r="J331" i="765"/>
  <c r="I331" i="765"/>
  <c r="G331" i="765"/>
  <c r="F331" i="765"/>
  <c r="C331" i="765"/>
  <c r="Q329" i="765"/>
  <c r="P329" i="765" s="1"/>
  <c r="O329" i="765"/>
  <c r="N329" i="765"/>
  <c r="M329" i="765"/>
  <c r="K329" i="765"/>
  <c r="J329" i="765"/>
  <c r="I329" i="765"/>
  <c r="G329" i="765"/>
  <c r="F329" i="765"/>
  <c r="C329" i="765"/>
  <c r="Q327" i="765"/>
  <c r="P327" i="765"/>
  <c r="O327" i="765"/>
  <c r="N327" i="765"/>
  <c r="M327" i="765"/>
  <c r="K327" i="765"/>
  <c r="J327" i="765"/>
  <c r="I327" i="765"/>
  <c r="C327" i="765"/>
  <c r="Q325" i="765"/>
  <c r="P325" i="765" s="1"/>
  <c r="O325" i="765"/>
  <c r="N325" i="765"/>
  <c r="M325" i="765"/>
  <c r="K325" i="765"/>
  <c r="J325" i="765"/>
  <c r="I325" i="765"/>
  <c r="G325" i="765"/>
  <c r="F325" i="765"/>
  <c r="C325" i="765"/>
  <c r="Q323" i="765"/>
  <c r="P323" i="765"/>
  <c r="O323" i="765"/>
  <c r="N323" i="765"/>
  <c r="M323" i="765"/>
  <c r="K323" i="765"/>
  <c r="J323" i="765"/>
  <c r="I323" i="765"/>
  <c r="G323" i="765"/>
  <c r="F323" i="765"/>
  <c r="C323" i="765"/>
  <c r="Q320" i="765"/>
  <c r="P320" i="765" s="1"/>
  <c r="O320" i="765"/>
  <c r="N320" i="765"/>
  <c r="M320" i="765"/>
  <c r="K320" i="765"/>
  <c r="J320" i="765"/>
  <c r="I320" i="765"/>
  <c r="G320" i="765"/>
  <c r="F320" i="765"/>
  <c r="C320" i="765"/>
  <c r="Q318" i="765"/>
  <c r="P318" i="765"/>
  <c r="O318" i="765"/>
  <c r="N318" i="765"/>
  <c r="M318" i="765"/>
  <c r="K318" i="765"/>
  <c r="J318" i="765"/>
  <c r="I318" i="765"/>
  <c r="G318" i="765"/>
  <c r="F318" i="765"/>
  <c r="C318" i="765"/>
  <c r="Q317" i="765"/>
  <c r="P317" i="765" s="1"/>
  <c r="O317" i="765"/>
  <c r="N317" i="765"/>
  <c r="M317" i="765"/>
  <c r="K317" i="765"/>
  <c r="J317" i="765"/>
  <c r="I317" i="765"/>
  <c r="G317" i="765"/>
  <c r="F317" i="765"/>
  <c r="C317" i="765"/>
  <c r="Q315" i="765"/>
  <c r="P315" i="765"/>
  <c r="O315" i="765"/>
  <c r="N315" i="765"/>
  <c r="M315" i="765"/>
  <c r="K315" i="765"/>
  <c r="J315" i="765"/>
  <c r="I315" i="765"/>
  <c r="G315" i="765"/>
  <c r="F315" i="765"/>
  <c r="C315" i="765"/>
  <c r="Q313" i="765"/>
  <c r="P313" i="765" s="1"/>
  <c r="O313" i="765"/>
  <c r="N313" i="765"/>
  <c r="M313" i="765"/>
  <c r="K313" i="765"/>
  <c r="J313" i="765"/>
  <c r="I313" i="765"/>
  <c r="C313" i="765"/>
  <c r="Q311" i="765"/>
  <c r="P311" i="765"/>
  <c r="O311" i="765"/>
  <c r="N311" i="765"/>
  <c r="M311" i="765"/>
  <c r="K311" i="765"/>
  <c r="J311" i="765"/>
  <c r="I311" i="765"/>
  <c r="G311" i="765"/>
  <c r="F311" i="765"/>
  <c r="C311" i="765"/>
  <c r="Q310" i="765"/>
  <c r="P310" i="765" s="1"/>
  <c r="O310" i="765"/>
  <c r="N310" i="765"/>
  <c r="M310" i="765"/>
  <c r="K310" i="765"/>
  <c r="J310" i="765"/>
  <c r="I310" i="765"/>
  <c r="G310" i="765"/>
  <c r="F310" i="765"/>
  <c r="C310" i="765"/>
  <c r="Q308" i="765"/>
  <c r="P308" i="765"/>
  <c r="O308" i="765"/>
  <c r="N308" i="765"/>
  <c r="M308" i="765"/>
  <c r="K308" i="765"/>
  <c r="J308" i="765"/>
  <c r="I308" i="765"/>
  <c r="G308" i="765"/>
  <c r="F308" i="765"/>
  <c r="C308" i="765"/>
  <c r="Q306" i="765"/>
  <c r="P306" i="765" s="1"/>
  <c r="O306" i="765"/>
  <c r="N306" i="765"/>
  <c r="M306" i="765"/>
  <c r="K306" i="765"/>
  <c r="J306" i="765"/>
  <c r="I306" i="765"/>
  <c r="G306" i="765"/>
  <c r="F306" i="765"/>
  <c r="C306" i="765"/>
  <c r="Q304" i="765"/>
  <c r="P304" i="765"/>
  <c r="O304" i="765"/>
  <c r="N304" i="765"/>
  <c r="M304" i="765"/>
  <c r="K304" i="765"/>
  <c r="J304" i="765"/>
  <c r="I304" i="765"/>
  <c r="G304" i="765"/>
  <c r="F304" i="765"/>
  <c r="C304" i="765"/>
  <c r="Q302" i="765"/>
  <c r="P302" i="765" s="1"/>
  <c r="O302" i="765"/>
  <c r="N302" i="765"/>
  <c r="M302" i="765"/>
  <c r="K302" i="765"/>
  <c r="J302" i="765"/>
  <c r="I302" i="765"/>
  <c r="G302" i="765"/>
  <c r="F302" i="765"/>
  <c r="C302" i="765"/>
  <c r="Q300" i="765"/>
  <c r="P300" i="765"/>
  <c r="O300" i="765"/>
  <c r="N300" i="765"/>
  <c r="M300" i="765"/>
  <c r="K300" i="765"/>
  <c r="J300" i="765"/>
  <c r="I300" i="765"/>
  <c r="G300" i="765"/>
  <c r="F300" i="765"/>
  <c r="C300" i="765"/>
  <c r="Q298" i="765"/>
  <c r="P298" i="765" s="1"/>
  <c r="O298" i="765"/>
  <c r="N298" i="765"/>
  <c r="M298" i="765"/>
  <c r="K298" i="765"/>
  <c r="J298" i="765"/>
  <c r="I298" i="765"/>
  <c r="G298" i="765"/>
  <c r="F298" i="765"/>
  <c r="C298" i="765"/>
  <c r="Q296" i="765"/>
  <c r="P296" i="765"/>
  <c r="O296" i="765"/>
  <c r="N296" i="765"/>
  <c r="M296" i="765"/>
  <c r="K296" i="765"/>
  <c r="J296" i="765"/>
  <c r="I296" i="765"/>
  <c r="G296" i="765"/>
  <c r="F296" i="765"/>
  <c r="C296" i="765"/>
  <c r="Q294" i="765"/>
  <c r="P294" i="765" s="1"/>
  <c r="O294" i="765"/>
  <c r="N294" i="765"/>
  <c r="M294" i="765"/>
  <c r="K294" i="765"/>
  <c r="J294" i="765"/>
  <c r="I294" i="765"/>
  <c r="G294" i="765"/>
  <c r="F294" i="765"/>
  <c r="C294" i="765"/>
  <c r="Q291" i="765"/>
  <c r="P291" i="765"/>
  <c r="O291" i="765"/>
  <c r="N291" i="765"/>
  <c r="M291" i="765"/>
  <c r="K291" i="765"/>
  <c r="J291" i="765"/>
  <c r="I291" i="765"/>
  <c r="G291" i="765"/>
  <c r="F291" i="765"/>
  <c r="C291" i="765"/>
  <c r="Q289" i="765"/>
  <c r="P289" i="765" s="1"/>
  <c r="O289" i="765"/>
  <c r="N289" i="765"/>
  <c r="M289" i="765"/>
  <c r="K289" i="765"/>
  <c r="J289" i="765"/>
  <c r="I289" i="765"/>
  <c r="G289" i="765"/>
  <c r="F289" i="765"/>
  <c r="C289" i="765"/>
  <c r="Q287" i="765"/>
  <c r="P287" i="765"/>
  <c r="O287" i="765"/>
  <c r="N287" i="765"/>
  <c r="M287" i="765"/>
  <c r="K287" i="765"/>
  <c r="J287" i="765"/>
  <c r="I287" i="765"/>
  <c r="C287" i="765"/>
  <c r="Q285" i="765"/>
  <c r="P285" i="765" s="1"/>
  <c r="O285" i="765"/>
  <c r="N285" i="765"/>
  <c r="M285" i="765"/>
  <c r="K285" i="765"/>
  <c r="J285" i="765"/>
  <c r="I285" i="765"/>
  <c r="G285" i="765"/>
  <c r="F285" i="765"/>
  <c r="C285" i="765"/>
  <c r="Q284" i="765"/>
  <c r="P284" i="765"/>
  <c r="O284" i="765"/>
  <c r="N284" i="765"/>
  <c r="M284" i="765"/>
  <c r="K284" i="765"/>
  <c r="J284" i="765"/>
  <c r="I284" i="765"/>
  <c r="G284" i="765"/>
  <c r="F284" i="765"/>
  <c r="C284" i="765"/>
  <c r="Q283" i="765"/>
  <c r="P283" i="765" s="1"/>
  <c r="O283" i="765"/>
  <c r="N283" i="765"/>
  <c r="M283" i="765"/>
  <c r="K283" i="765"/>
  <c r="J283" i="765"/>
  <c r="I283" i="765"/>
  <c r="G283" i="765"/>
  <c r="F283" i="765"/>
  <c r="C283" i="765"/>
  <c r="Q281" i="765"/>
  <c r="P281" i="765"/>
  <c r="O281" i="765"/>
  <c r="N281" i="765"/>
  <c r="M281" i="765"/>
  <c r="K281" i="765"/>
  <c r="J281" i="765"/>
  <c r="I281" i="765"/>
  <c r="G281" i="765"/>
  <c r="F281" i="765"/>
  <c r="C281" i="765"/>
  <c r="Q280" i="765"/>
  <c r="P280" i="765" s="1"/>
  <c r="O280" i="765"/>
  <c r="N280" i="765"/>
  <c r="M280" i="765"/>
  <c r="K280" i="765"/>
  <c r="J280" i="765"/>
  <c r="I280" i="765"/>
  <c r="G280" i="765"/>
  <c r="F280" i="765"/>
  <c r="C280" i="765"/>
  <c r="Q279" i="765"/>
  <c r="P279" i="765"/>
  <c r="O279" i="765"/>
  <c r="N279" i="765"/>
  <c r="M279" i="765"/>
  <c r="K279" i="765"/>
  <c r="J279" i="765"/>
  <c r="I279" i="765"/>
  <c r="G279" i="765"/>
  <c r="F279" i="765"/>
  <c r="C279" i="765"/>
  <c r="Q278" i="765"/>
  <c r="P278" i="765" s="1"/>
  <c r="O278" i="765"/>
  <c r="N278" i="765"/>
  <c r="M278" i="765"/>
  <c r="K278" i="765"/>
  <c r="J278" i="765"/>
  <c r="I278" i="765"/>
  <c r="G278" i="765"/>
  <c r="F278" i="765"/>
  <c r="C278" i="765"/>
  <c r="Q277" i="765"/>
  <c r="P277" i="765"/>
  <c r="O277" i="765"/>
  <c r="N277" i="765"/>
  <c r="M277" i="765"/>
  <c r="K277" i="765"/>
  <c r="J277" i="765"/>
  <c r="I277" i="765"/>
  <c r="G277" i="765"/>
  <c r="F277" i="765"/>
  <c r="C277" i="765"/>
  <c r="Q276" i="765"/>
  <c r="P276" i="765" s="1"/>
  <c r="O276" i="765"/>
  <c r="N276" i="765"/>
  <c r="M276" i="765"/>
  <c r="K276" i="765"/>
  <c r="J276" i="765"/>
  <c r="I276" i="765"/>
  <c r="G276" i="765"/>
  <c r="F276" i="765"/>
  <c r="C276" i="765"/>
  <c r="Q275" i="765"/>
  <c r="P275" i="765"/>
  <c r="O275" i="765"/>
  <c r="N275" i="765"/>
  <c r="M275" i="765"/>
  <c r="K275" i="765"/>
  <c r="J275" i="765"/>
  <c r="I275" i="765"/>
  <c r="G275" i="765"/>
  <c r="F275" i="765"/>
  <c r="C275" i="765"/>
  <c r="Q274" i="765"/>
  <c r="P274" i="765" s="1"/>
  <c r="O274" i="765"/>
  <c r="N274" i="765"/>
  <c r="M274" i="765"/>
  <c r="K274" i="765"/>
  <c r="J274" i="765"/>
  <c r="I274" i="765"/>
  <c r="G274" i="765"/>
  <c r="F274" i="765"/>
  <c r="C274" i="765"/>
  <c r="Q273" i="765"/>
  <c r="P273" i="765"/>
  <c r="O273" i="765"/>
  <c r="N273" i="765"/>
  <c r="M273" i="765"/>
  <c r="K273" i="765"/>
  <c r="J273" i="765"/>
  <c r="I273" i="765"/>
  <c r="G273" i="765"/>
  <c r="F273" i="765"/>
  <c r="C273" i="765"/>
  <c r="Q272" i="765"/>
  <c r="P272" i="765" s="1"/>
  <c r="O272" i="765"/>
  <c r="N272" i="765"/>
  <c r="M272" i="765"/>
  <c r="K272" i="765"/>
  <c r="J272" i="765"/>
  <c r="I272" i="765"/>
  <c r="G272" i="765"/>
  <c r="F272" i="765"/>
  <c r="C272" i="765"/>
  <c r="Q271" i="765"/>
  <c r="P271" i="765"/>
  <c r="O271" i="765"/>
  <c r="N271" i="765"/>
  <c r="M271" i="765"/>
  <c r="K271" i="765"/>
  <c r="J271" i="765"/>
  <c r="I271" i="765"/>
  <c r="G271" i="765"/>
  <c r="F271" i="765"/>
  <c r="C271" i="765"/>
  <c r="Q270" i="765"/>
  <c r="P270" i="765" s="1"/>
  <c r="O270" i="765"/>
  <c r="N270" i="765"/>
  <c r="M270" i="765"/>
  <c r="K270" i="765"/>
  <c r="J270" i="765"/>
  <c r="I270" i="765"/>
  <c r="G270" i="765"/>
  <c r="F270" i="765"/>
  <c r="C270" i="765"/>
  <c r="Q269" i="765"/>
  <c r="P269" i="765"/>
  <c r="O269" i="765"/>
  <c r="N269" i="765"/>
  <c r="M269" i="765"/>
  <c r="K269" i="765"/>
  <c r="J269" i="765"/>
  <c r="I269" i="765"/>
  <c r="G269" i="765"/>
  <c r="F269" i="765"/>
  <c r="C269" i="765"/>
  <c r="Q268" i="765"/>
  <c r="P268" i="765" s="1"/>
  <c r="O268" i="765"/>
  <c r="N268" i="765"/>
  <c r="M268" i="765"/>
  <c r="K268" i="765"/>
  <c r="J268" i="765"/>
  <c r="I268" i="765"/>
  <c r="G268" i="765"/>
  <c r="F268" i="765"/>
  <c r="C268" i="765"/>
  <c r="Q267" i="765"/>
  <c r="P267" i="765"/>
  <c r="O267" i="765"/>
  <c r="N267" i="765"/>
  <c r="M267" i="765"/>
  <c r="K267" i="765"/>
  <c r="J267" i="765"/>
  <c r="I267" i="765"/>
  <c r="G267" i="765"/>
  <c r="F267" i="765"/>
  <c r="C267" i="765"/>
  <c r="Q266" i="765"/>
  <c r="P266" i="765" s="1"/>
  <c r="O266" i="765"/>
  <c r="N266" i="765"/>
  <c r="M266" i="765"/>
  <c r="K266" i="765"/>
  <c r="J266" i="765"/>
  <c r="I266" i="765"/>
  <c r="G266" i="765"/>
  <c r="F266" i="765"/>
  <c r="C266" i="765"/>
  <c r="Q265" i="765"/>
  <c r="P265" i="765"/>
  <c r="O265" i="765"/>
  <c r="N265" i="765"/>
  <c r="M265" i="765"/>
  <c r="K265" i="765"/>
  <c r="J265" i="765"/>
  <c r="I265" i="765"/>
  <c r="G265" i="765"/>
  <c r="F265" i="765"/>
  <c r="C265" i="765"/>
  <c r="Q264" i="765"/>
  <c r="P264" i="765" s="1"/>
  <c r="O264" i="765"/>
  <c r="N264" i="765"/>
  <c r="M264" i="765"/>
  <c r="K264" i="765"/>
  <c r="J264" i="765"/>
  <c r="I264" i="765"/>
  <c r="G264" i="765"/>
  <c r="F264" i="765"/>
  <c r="C264" i="765"/>
  <c r="Q263" i="765"/>
  <c r="P263" i="765"/>
  <c r="O263" i="765"/>
  <c r="N263" i="765"/>
  <c r="M263" i="765"/>
  <c r="K263" i="765"/>
  <c r="J263" i="765"/>
  <c r="I263" i="765"/>
  <c r="G263" i="765"/>
  <c r="F263" i="765"/>
  <c r="C263" i="765"/>
  <c r="Q262" i="765"/>
  <c r="P262" i="765" s="1"/>
  <c r="O262" i="765"/>
  <c r="N262" i="765"/>
  <c r="M262" i="765"/>
  <c r="K262" i="765"/>
  <c r="J262" i="765"/>
  <c r="I262" i="765"/>
  <c r="G262" i="765"/>
  <c r="F262" i="765"/>
  <c r="C262" i="765"/>
  <c r="Q261" i="765"/>
  <c r="P261" i="765"/>
  <c r="O261" i="765"/>
  <c r="N261" i="765"/>
  <c r="M261" i="765"/>
  <c r="K261" i="765"/>
  <c r="J261" i="765"/>
  <c r="I261" i="765"/>
  <c r="G261" i="765"/>
  <c r="F261" i="765"/>
  <c r="C261" i="765"/>
  <c r="Q259" i="765"/>
  <c r="P259" i="765" s="1"/>
  <c r="O259" i="765"/>
  <c r="N259" i="765"/>
  <c r="M259" i="765"/>
  <c r="K259" i="765"/>
  <c r="J259" i="765"/>
  <c r="I259" i="765"/>
  <c r="G259" i="765"/>
  <c r="F259" i="765"/>
  <c r="C259" i="765"/>
  <c r="Q256" i="765"/>
  <c r="P256" i="765"/>
  <c r="O256" i="765"/>
  <c r="N256" i="765"/>
  <c r="M256" i="765"/>
  <c r="K256" i="765"/>
  <c r="J256" i="765"/>
  <c r="I256" i="765"/>
  <c r="G256" i="765"/>
  <c r="F256" i="765"/>
  <c r="C256" i="765"/>
  <c r="Q254" i="765"/>
  <c r="P254" i="765" s="1"/>
  <c r="O254" i="765"/>
  <c r="N254" i="765"/>
  <c r="M254" i="765"/>
  <c r="K254" i="765"/>
  <c r="J254" i="765"/>
  <c r="I254" i="765"/>
  <c r="G254" i="765"/>
  <c r="F254" i="765"/>
  <c r="C254" i="765"/>
  <c r="Q252" i="765"/>
  <c r="P252" i="765"/>
  <c r="O252" i="765"/>
  <c r="N252" i="765"/>
  <c r="M252" i="765"/>
  <c r="K252" i="765"/>
  <c r="J252" i="765"/>
  <c r="I252" i="765"/>
  <c r="C252" i="765"/>
  <c r="Q251" i="765"/>
  <c r="P251" i="765" s="1"/>
  <c r="O251" i="765"/>
  <c r="N251" i="765"/>
  <c r="M251" i="765"/>
  <c r="K251" i="765"/>
  <c r="J251" i="765"/>
  <c r="I251" i="765"/>
  <c r="F251" i="765"/>
  <c r="C251" i="765"/>
  <c r="Q250" i="765"/>
  <c r="P250" i="765" s="1"/>
  <c r="O250" i="765"/>
  <c r="N250" i="765"/>
  <c r="M250" i="765"/>
  <c r="K250" i="765"/>
  <c r="J250" i="765"/>
  <c r="I250" i="765"/>
  <c r="F250" i="765"/>
  <c r="C250" i="765"/>
  <c r="Q249" i="765"/>
  <c r="P249" i="765" s="1"/>
  <c r="O249" i="765"/>
  <c r="N249" i="765"/>
  <c r="M249" i="765"/>
  <c r="K249" i="765"/>
  <c r="J249" i="765"/>
  <c r="I249" i="765"/>
  <c r="F249" i="765"/>
  <c r="C249" i="765"/>
  <c r="Q248" i="765"/>
  <c r="P248" i="765" s="1"/>
  <c r="O248" i="765"/>
  <c r="N248" i="765"/>
  <c r="M248" i="765"/>
  <c r="K248" i="765"/>
  <c r="J248" i="765"/>
  <c r="I248" i="765"/>
  <c r="F248" i="765"/>
  <c r="C248" i="765"/>
  <c r="Q246" i="765"/>
  <c r="P246" i="765" s="1"/>
  <c r="O246" i="765"/>
  <c r="N246" i="765"/>
  <c r="M246" i="765"/>
  <c r="K246" i="765"/>
  <c r="J246" i="765"/>
  <c r="I246" i="765"/>
  <c r="G246" i="765"/>
  <c r="F246" i="765"/>
  <c r="C246" i="765"/>
  <c r="Q245" i="765"/>
  <c r="P245" i="765"/>
  <c r="O245" i="765"/>
  <c r="N245" i="765"/>
  <c r="M245" i="765"/>
  <c r="K245" i="765"/>
  <c r="J245" i="765"/>
  <c r="I245" i="765"/>
  <c r="G245" i="765"/>
  <c r="F245" i="765"/>
  <c r="C245" i="765"/>
  <c r="Q244" i="765"/>
  <c r="P244" i="765" s="1"/>
  <c r="O244" i="765"/>
  <c r="N244" i="765"/>
  <c r="M244" i="765"/>
  <c r="K244" i="765"/>
  <c r="J244" i="765"/>
  <c r="I244" i="765"/>
  <c r="G244" i="765"/>
  <c r="F244" i="765"/>
  <c r="C244" i="765"/>
  <c r="Q243" i="765"/>
  <c r="P243" i="765"/>
  <c r="O243" i="765"/>
  <c r="N243" i="765"/>
  <c r="M243" i="765"/>
  <c r="K243" i="765"/>
  <c r="J243" i="765"/>
  <c r="I243" i="765"/>
  <c r="G243" i="765"/>
  <c r="F243" i="765"/>
  <c r="C243" i="765"/>
  <c r="Q242" i="765"/>
  <c r="P242" i="765" s="1"/>
  <c r="O242" i="765"/>
  <c r="N242" i="765"/>
  <c r="M242" i="765"/>
  <c r="K242" i="765"/>
  <c r="J242" i="765"/>
  <c r="I242" i="765"/>
  <c r="G242" i="765"/>
  <c r="F242" i="765"/>
  <c r="C242" i="765"/>
  <c r="Q241" i="765"/>
  <c r="P241" i="765"/>
  <c r="O241" i="765"/>
  <c r="N241" i="765"/>
  <c r="M241" i="765"/>
  <c r="K241" i="765"/>
  <c r="J241" i="765"/>
  <c r="I241" i="765"/>
  <c r="G241" i="765"/>
  <c r="F241" i="765"/>
  <c r="C241" i="765"/>
  <c r="Q240" i="765"/>
  <c r="P240" i="765" s="1"/>
  <c r="O240" i="765"/>
  <c r="N240" i="765"/>
  <c r="M240" i="765"/>
  <c r="K240" i="765"/>
  <c r="J240" i="765"/>
  <c r="I240" i="765"/>
  <c r="G240" i="765"/>
  <c r="F240" i="765"/>
  <c r="C240" i="765"/>
  <c r="Q239" i="765"/>
  <c r="P239" i="765"/>
  <c r="O239" i="765"/>
  <c r="N239" i="765"/>
  <c r="M239" i="765"/>
  <c r="K239" i="765"/>
  <c r="J239" i="765"/>
  <c r="I239" i="765"/>
  <c r="G239" i="765"/>
  <c r="F239" i="765"/>
  <c r="C239" i="765"/>
  <c r="Q238" i="765"/>
  <c r="P238" i="765" s="1"/>
  <c r="O238" i="765"/>
  <c r="N238" i="765"/>
  <c r="M238" i="765"/>
  <c r="K238" i="765"/>
  <c r="J238" i="765"/>
  <c r="I238" i="765"/>
  <c r="G238" i="765"/>
  <c r="F238" i="765"/>
  <c r="C238" i="765"/>
  <c r="Q237" i="765"/>
  <c r="P237" i="765"/>
  <c r="O237" i="765"/>
  <c r="N237" i="765"/>
  <c r="M237" i="765"/>
  <c r="K237" i="765"/>
  <c r="J237" i="765"/>
  <c r="I237" i="765"/>
  <c r="G237" i="765"/>
  <c r="F237" i="765"/>
  <c r="C237" i="765"/>
  <c r="Q236" i="765"/>
  <c r="P236" i="765" s="1"/>
  <c r="O236" i="765"/>
  <c r="N236" i="765"/>
  <c r="M236" i="765"/>
  <c r="K236" i="765"/>
  <c r="J236" i="765"/>
  <c r="I236" i="765"/>
  <c r="G236" i="765"/>
  <c r="F236" i="765"/>
  <c r="C236" i="765"/>
  <c r="Q235" i="765"/>
  <c r="P235" i="765"/>
  <c r="O235" i="765"/>
  <c r="N235" i="765"/>
  <c r="M235" i="765"/>
  <c r="K235" i="765"/>
  <c r="J235" i="765"/>
  <c r="I235" i="765"/>
  <c r="G235" i="765"/>
  <c r="F235" i="765"/>
  <c r="C235" i="765"/>
  <c r="Q234" i="765"/>
  <c r="P234" i="765" s="1"/>
  <c r="O234" i="765"/>
  <c r="N234" i="765"/>
  <c r="M234" i="765"/>
  <c r="K234" i="765"/>
  <c r="J234" i="765"/>
  <c r="I234" i="765"/>
  <c r="G234" i="765"/>
  <c r="F234" i="765"/>
  <c r="C234" i="765"/>
  <c r="Q233" i="765"/>
  <c r="P233" i="765"/>
  <c r="O233" i="765"/>
  <c r="N233" i="765"/>
  <c r="M233" i="765"/>
  <c r="K233" i="765"/>
  <c r="J233" i="765"/>
  <c r="I233" i="765"/>
  <c r="G233" i="765"/>
  <c r="F233" i="765"/>
  <c r="C233" i="765"/>
  <c r="Q232" i="765"/>
  <c r="P232" i="765" s="1"/>
  <c r="O232" i="765"/>
  <c r="N232" i="765"/>
  <c r="M232" i="765"/>
  <c r="K232" i="765"/>
  <c r="J232" i="765"/>
  <c r="I232" i="765"/>
  <c r="G232" i="765"/>
  <c r="F232" i="765"/>
  <c r="C232" i="765"/>
  <c r="Q231" i="765"/>
  <c r="P231" i="765"/>
  <c r="O231" i="765"/>
  <c r="N231" i="765"/>
  <c r="M231" i="765"/>
  <c r="K231" i="765"/>
  <c r="J231" i="765"/>
  <c r="I231" i="765"/>
  <c r="G231" i="765"/>
  <c r="F231" i="765"/>
  <c r="C231" i="765"/>
  <c r="Q230" i="765"/>
  <c r="P230" i="765" s="1"/>
  <c r="O230" i="765"/>
  <c r="N230" i="765"/>
  <c r="M230" i="765"/>
  <c r="K230" i="765"/>
  <c r="J230" i="765"/>
  <c r="I230" i="765"/>
  <c r="G230" i="765"/>
  <c r="F230" i="765"/>
  <c r="C230" i="765"/>
  <c r="Q229" i="765"/>
  <c r="P229" i="765"/>
  <c r="O229" i="765"/>
  <c r="N229" i="765"/>
  <c r="M229" i="765"/>
  <c r="K229" i="765"/>
  <c r="J229" i="765"/>
  <c r="I229" i="765"/>
  <c r="G229" i="765"/>
  <c r="F229" i="765"/>
  <c r="C229" i="765"/>
  <c r="Q228" i="765"/>
  <c r="P228" i="765" s="1"/>
  <c r="O228" i="765"/>
  <c r="N228" i="765"/>
  <c r="M228" i="765"/>
  <c r="K228" i="765"/>
  <c r="J228" i="765"/>
  <c r="I228" i="765"/>
  <c r="G228" i="765"/>
  <c r="F228" i="765"/>
  <c r="C228" i="765"/>
  <c r="Q227" i="765"/>
  <c r="P227" i="765"/>
  <c r="O227" i="765"/>
  <c r="N227" i="765"/>
  <c r="M227" i="765"/>
  <c r="K227" i="765"/>
  <c r="J227" i="765"/>
  <c r="I227" i="765"/>
  <c r="G227" i="765"/>
  <c r="F227" i="765"/>
  <c r="C227" i="765"/>
  <c r="Q226" i="765"/>
  <c r="P226" i="765" s="1"/>
  <c r="O226" i="765"/>
  <c r="N226" i="765"/>
  <c r="M226" i="765"/>
  <c r="K226" i="765"/>
  <c r="J226" i="765"/>
  <c r="I226" i="765"/>
  <c r="G226" i="765"/>
  <c r="F226" i="765"/>
  <c r="C226" i="765"/>
  <c r="Q225" i="765"/>
  <c r="P225" i="765"/>
  <c r="O225" i="765"/>
  <c r="N225" i="765"/>
  <c r="M225" i="765"/>
  <c r="K225" i="765"/>
  <c r="J225" i="765"/>
  <c r="I225" i="765"/>
  <c r="G225" i="765"/>
  <c r="F225" i="765"/>
  <c r="C225" i="765"/>
  <c r="Q224" i="765"/>
  <c r="P224" i="765" s="1"/>
  <c r="O224" i="765"/>
  <c r="N224" i="765"/>
  <c r="M224" i="765"/>
  <c r="K224" i="765"/>
  <c r="J224" i="765"/>
  <c r="I224" i="765"/>
  <c r="G224" i="765"/>
  <c r="F224" i="765"/>
  <c r="C224" i="765"/>
  <c r="Q223" i="765"/>
  <c r="P223" i="765"/>
  <c r="O223" i="765"/>
  <c r="N223" i="765"/>
  <c r="M223" i="765"/>
  <c r="K223" i="765"/>
  <c r="J223" i="765"/>
  <c r="I223" i="765"/>
  <c r="G223" i="765"/>
  <c r="F223" i="765"/>
  <c r="C223" i="765"/>
  <c r="Q222" i="765"/>
  <c r="P222" i="765" s="1"/>
  <c r="O222" i="765"/>
  <c r="N222" i="765"/>
  <c r="M222" i="765"/>
  <c r="K222" i="765"/>
  <c r="J222" i="765"/>
  <c r="I222" i="765"/>
  <c r="G222" i="765"/>
  <c r="F222" i="765"/>
  <c r="C222" i="765"/>
  <c r="Q221" i="765"/>
  <c r="P221" i="765"/>
  <c r="O221" i="765"/>
  <c r="N221" i="765"/>
  <c r="M221" i="765"/>
  <c r="K221" i="765"/>
  <c r="J221" i="765"/>
  <c r="I221" i="765"/>
  <c r="G221" i="765"/>
  <c r="F221" i="765"/>
  <c r="C221" i="765"/>
  <c r="Q220" i="765"/>
  <c r="P220" i="765" s="1"/>
  <c r="O220" i="765"/>
  <c r="N220" i="765"/>
  <c r="M220" i="765"/>
  <c r="K220" i="765"/>
  <c r="J220" i="765"/>
  <c r="I220" i="765"/>
  <c r="G220" i="765"/>
  <c r="F220" i="765"/>
  <c r="C220" i="765"/>
  <c r="Q219" i="765"/>
  <c r="P219" i="765"/>
  <c r="O219" i="765"/>
  <c r="N219" i="765"/>
  <c r="M219" i="765"/>
  <c r="K219" i="765"/>
  <c r="J219" i="765"/>
  <c r="I219" i="765"/>
  <c r="G219" i="765"/>
  <c r="F219" i="765"/>
  <c r="C219" i="765"/>
  <c r="Q218" i="765"/>
  <c r="P218" i="765" s="1"/>
  <c r="O218" i="765"/>
  <c r="N218" i="765"/>
  <c r="M218" i="765"/>
  <c r="K218" i="765"/>
  <c r="J218" i="765"/>
  <c r="I218" i="765"/>
  <c r="G218" i="765"/>
  <c r="F218" i="765"/>
  <c r="C218" i="765"/>
  <c r="Q217" i="765"/>
  <c r="P217" i="765"/>
  <c r="O217" i="765"/>
  <c r="N217" i="765"/>
  <c r="M217" i="765"/>
  <c r="K217" i="765"/>
  <c r="J217" i="765"/>
  <c r="I217" i="765"/>
  <c r="G217" i="765"/>
  <c r="F217" i="765"/>
  <c r="C217" i="765"/>
  <c r="Q216" i="765"/>
  <c r="P216" i="765" s="1"/>
  <c r="O216" i="765"/>
  <c r="N216" i="765"/>
  <c r="M216" i="765"/>
  <c r="K216" i="765"/>
  <c r="J216" i="765"/>
  <c r="I216" i="765"/>
  <c r="G216" i="765"/>
  <c r="F216" i="765"/>
  <c r="C216" i="765"/>
  <c r="Q215" i="765"/>
  <c r="P215" i="765"/>
  <c r="O215" i="765"/>
  <c r="N215" i="765"/>
  <c r="M215" i="765"/>
  <c r="K215" i="765"/>
  <c r="J215" i="765"/>
  <c r="I215" i="765"/>
  <c r="G215" i="765"/>
  <c r="F215" i="765"/>
  <c r="C215" i="765"/>
  <c r="Q214" i="765"/>
  <c r="P214" i="765" s="1"/>
  <c r="O214" i="765"/>
  <c r="N214" i="765"/>
  <c r="M214" i="765"/>
  <c r="K214" i="765"/>
  <c r="J214" i="765"/>
  <c r="I214" i="765"/>
  <c r="G214" i="765"/>
  <c r="F214" i="765"/>
  <c r="C214" i="765"/>
  <c r="Q213" i="765"/>
  <c r="P213" i="765"/>
  <c r="O213" i="765"/>
  <c r="N213" i="765"/>
  <c r="M213" i="765"/>
  <c r="K213" i="765"/>
  <c r="J213" i="765"/>
  <c r="I213" i="765"/>
  <c r="G213" i="765"/>
  <c r="F213" i="765"/>
  <c r="C213" i="765"/>
  <c r="Q212" i="765"/>
  <c r="P212" i="765" s="1"/>
  <c r="O212" i="765"/>
  <c r="N212" i="765"/>
  <c r="M212" i="765"/>
  <c r="K212" i="765"/>
  <c r="J212" i="765"/>
  <c r="I212" i="765"/>
  <c r="G212" i="765"/>
  <c r="F212" i="765"/>
  <c r="C212" i="765"/>
  <c r="Q211" i="765"/>
  <c r="P211" i="765"/>
  <c r="O211" i="765"/>
  <c r="N211" i="765"/>
  <c r="M211" i="765"/>
  <c r="K211" i="765"/>
  <c r="J211" i="765"/>
  <c r="I211" i="765"/>
  <c r="G211" i="765"/>
  <c r="F211" i="765"/>
  <c r="C211" i="765"/>
  <c r="Q210" i="765"/>
  <c r="P210" i="765" s="1"/>
  <c r="O210" i="765"/>
  <c r="N210" i="765"/>
  <c r="M210" i="765"/>
  <c r="K210" i="765"/>
  <c r="J210" i="765"/>
  <c r="I210" i="765"/>
  <c r="G210" i="765"/>
  <c r="F210" i="765"/>
  <c r="C210" i="765"/>
  <c r="Q209" i="765"/>
  <c r="P209" i="765"/>
  <c r="O209" i="765"/>
  <c r="N209" i="765"/>
  <c r="M209" i="765"/>
  <c r="K209" i="765"/>
  <c r="J209" i="765"/>
  <c r="I209" i="765"/>
  <c r="G209" i="765"/>
  <c r="F209" i="765"/>
  <c r="C209" i="765"/>
  <c r="Q208" i="765"/>
  <c r="P208" i="765" s="1"/>
  <c r="O208" i="765"/>
  <c r="N208" i="765"/>
  <c r="M208" i="765"/>
  <c r="K208" i="765"/>
  <c r="J208" i="765"/>
  <c r="I208" i="765"/>
  <c r="G208" i="765"/>
  <c r="F208" i="765"/>
  <c r="C208" i="765"/>
  <c r="Q207" i="765"/>
  <c r="P207" i="765"/>
  <c r="O207" i="765"/>
  <c r="N207" i="765"/>
  <c r="M207" i="765"/>
  <c r="K207" i="765"/>
  <c r="J207" i="765"/>
  <c r="I207" i="765"/>
  <c r="G207" i="765"/>
  <c r="F207" i="765"/>
  <c r="C207" i="765"/>
  <c r="Q206" i="765"/>
  <c r="P206" i="765" s="1"/>
  <c r="O206" i="765"/>
  <c r="N206" i="765"/>
  <c r="M206" i="765"/>
  <c r="K206" i="765"/>
  <c r="J206" i="765"/>
  <c r="I206" i="765"/>
  <c r="G206" i="765"/>
  <c r="F206" i="765"/>
  <c r="C206" i="765"/>
  <c r="Q205" i="765"/>
  <c r="P205" i="765"/>
  <c r="O205" i="765"/>
  <c r="N205" i="765"/>
  <c r="M205" i="765"/>
  <c r="K205" i="765"/>
  <c r="J205" i="765"/>
  <c r="I205" i="765"/>
  <c r="G205" i="765"/>
  <c r="F205" i="765"/>
  <c r="C205" i="765"/>
  <c r="Q204" i="765"/>
  <c r="P204" i="765" s="1"/>
  <c r="O204" i="765"/>
  <c r="N204" i="765"/>
  <c r="M204" i="765"/>
  <c r="K204" i="765"/>
  <c r="J204" i="765"/>
  <c r="I204" i="765"/>
  <c r="G204" i="765"/>
  <c r="F204" i="765"/>
  <c r="C204" i="765"/>
  <c r="Q203" i="765"/>
  <c r="P203" i="765"/>
  <c r="O203" i="765"/>
  <c r="N203" i="765"/>
  <c r="M203" i="765"/>
  <c r="K203" i="765"/>
  <c r="J203" i="765"/>
  <c r="I203" i="765"/>
  <c r="G203" i="765"/>
  <c r="F203" i="765"/>
  <c r="C203" i="765"/>
  <c r="Q202" i="765"/>
  <c r="P202" i="765" s="1"/>
  <c r="O202" i="765"/>
  <c r="N202" i="765"/>
  <c r="M202" i="765"/>
  <c r="K202" i="765"/>
  <c r="J202" i="765"/>
  <c r="I202" i="765"/>
  <c r="G202" i="765"/>
  <c r="F202" i="765"/>
  <c r="C202" i="765"/>
  <c r="Q201" i="765"/>
  <c r="P201" i="765"/>
  <c r="O201" i="765"/>
  <c r="N201" i="765"/>
  <c r="M201" i="765"/>
  <c r="K201" i="765"/>
  <c r="J201" i="765"/>
  <c r="I201" i="765"/>
  <c r="G201" i="765"/>
  <c r="F201" i="765"/>
  <c r="C201" i="765"/>
  <c r="Q200" i="765"/>
  <c r="P200" i="765" s="1"/>
  <c r="O200" i="765"/>
  <c r="N200" i="765"/>
  <c r="M200" i="765"/>
  <c r="K200" i="765"/>
  <c r="J200" i="765"/>
  <c r="I200" i="765"/>
  <c r="G200" i="765"/>
  <c r="F200" i="765"/>
  <c r="C200" i="765"/>
  <c r="Q199" i="765"/>
  <c r="P199" i="765"/>
  <c r="O199" i="765"/>
  <c r="N199" i="765"/>
  <c r="M199" i="765"/>
  <c r="K199" i="765"/>
  <c r="J199" i="765"/>
  <c r="I199" i="765"/>
  <c r="G199" i="765"/>
  <c r="F199" i="765"/>
  <c r="C199" i="765"/>
  <c r="Q198" i="765"/>
  <c r="P198" i="765" s="1"/>
  <c r="O198" i="765"/>
  <c r="N198" i="765"/>
  <c r="M198" i="765"/>
  <c r="K198" i="765"/>
  <c r="J198" i="765"/>
  <c r="I198" i="765"/>
  <c r="G198" i="765"/>
  <c r="F198" i="765"/>
  <c r="C198" i="765"/>
  <c r="Q197" i="765"/>
  <c r="P197" i="765"/>
  <c r="O197" i="765"/>
  <c r="N197" i="765"/>
  <c r="M197" i="765"/>
  <c r="K197" i="765"/>
  <c r="J197" i="765"/>
  <c r="I197" i="765"/>
  <c r="G197" i="765"/>
  <c r="F197" i="765"/>
  <c r="C197" i="765"/>
  <c r="Q194" i="765"/>
  <c r="P194" i="765" s="1"/>
  <c r="O194" i="765"/>
  <c r="N194" i="765"/>
  <c r="M194" i="765"/>
  <c r="K194" i="765"/>
  <c r="J194" i="765"/>
  <c r="I194" i="765"/>
  <c r="G194" i="765"/>
  <c r="F194" i="765"/>
  <c r="C194" i="765"/>
  <c r="Q192" i="765"/>
  <c r="P192" i="765"/>
  <c r="O192" i="765"/>
  <c r="N192" i="765"/>
  <c r="M192" i="765"/>
  <c r="K192" i="765"/>
  <c r="J192" i="765"/>
  <c r="I192" i="765"/>
  <c r="G192" i="765"/>
  <c r="F192" i="765"/>
  <c r="C192" i="765"/>
  <c r="Q190" i="765"/>
  <c r="P190" i="765" s="1"/>
  <c r="O190" i="765"/>
  <c r="N190" i="765"/>
  <c r="M190" i="765"/>
  <c r="K190" i="765"/>
  <c r="J190" i="765"/>
  <c r="I190" i="765"/>
  <c r="G190" i="765"/>
  <c r="F190" i="765"/>
  <c r="C190" i="765"/>
  <c r="Q189" i="765"/>
  <c r="P189" i="765"/>
  <c r="O189" i="765"/>
  <c r="N189" i="765"/>
  <c r="M189" i="765"/>
  <c r="K189" i="765"/>
  <c r="J189" i="765"/>
  <c r="I189" i="765"/>
  <c r="G189" i="765"/>
  <c r="F189" i="765"/>
  <c r="C189" i="765"/>
  <c r="Q188" i="765"/>
  <c r="P188" i="765" s="1"/>
  <c r="O188" i="765"/>
  <c r="N188" i="765"/>
  <c r="M188" i="765"/>
  <c r="K188" i="765"/>
  <c r="J188" i="765"/>
  <c r="I188" i="765"/>
  <c r="G188" i="765"/>
  <c r="F188" i="765"/>
  <c r="C188" i="765"/>
  <c r="Q187" i="765"/>
  <c r="P187" i="765"/>
  <c r="O187" i="765"/>
  <c r="N187" i="765"/>
  <c r="M187" i="765"/>
  <c r="K187" i="765"/>
  <c r="J187" i="765"/>
  <c r="I187" i="765"/>
  <c r="G187" i="765"/>
  <c r="F187" i="765"/>
  <c r="C187" i="765"/>
  <c r="Q186" i="765"/>
  <c r="P186" i="765" s="1"/>
  <c r="O186" i="765"/>
  <c r="N186" i="765"/>
  <c r="M186" i="765"/>
  <c r="K186" i="765"/>
  <c r="J186" i="765"/>
  <c r="I186" i="765"/>
  <c r="G186" i="765"/>
  <c r="F186" i="765"/>
  <c r="C186" i="765"/>
  <c r="Q185" i="765"/>
  <c r="P185" i="765"/>
  <c r="O185" i="765"/>
  <c r="N185" i="765"/>
  <c r="M185" i="765"/>
  <c r="K185" i="765"/>
  <c r="J185" i="765"/>
  <c r="I185" i="765"/>
  <c r="G185" i="765"/>
  <c r="F185" i="765"/>
  <c r="C185" i="765"/>
  <c r="Q184" i="765"/>
  <c r="P184" i="765" s="1"/>
  <c r="O184" i="765"/>
  <c r="N184" i="765"/>
  <c r="M184" i="765"/>
  <c r="K184" i="765"/>
  <c r="J184" i="765"/>
  <c r="I184" i="765"/>
  <c r="G184" i="765"/>
  <c r="F184" i="765"/>
  <c r="C184" i="765"/>
  <c r="Q183" i="765"/>
  <c r="P183" i="765"/>
  <c r="O183" i="765"/>
  <c r="N183" i="765"/>
  <c r="M183" i="765"/>
  <c r="K183" i="765"/>
  <c r="J183" i="765"/>
  <c r="I183" i="765"/>
  <c r="G183" i="765"/>
  <c r="F183" i="765"/>
  <c r="C183" i="765"/>
  <c r="Q182" i="765"/>
  <c r="P182" i="765" s="1"/>
  <c r="O182" i="765"/>
  <c r="N182" i="765"/>
  <c r="M182" i="765"/>
  <c r="K182" i="765"/>
  <c r="J182" i="765"/>
  <c r="I182" i="765"/>
  <c r="G182" i="765"/>
  <c r="F182" i="765"/>
  <c r="C182" i="765"/>
  <c r="Q181" i="765"/>
  <c r="P181" i="765"/>
  <c r="O181" i="765"/>
  <c r="N181" i="765"/>
  <c r="M181" i="765"/>
  <c r="K181" i="765"/>
  <c r="J181" i="765"/>
  <c r="I181" i="765"/>
  <c r="G181" i="765"/>
  <c r="F181" i="765"/>
  <c r="C181" i="765"/>
  <c r="Q180" i="765"/>
  <c r="P180" i="765" s="1"/>
  <c r="O180" i="765"/>
  <c r="N180" i="765"/>
  <c r="M180" i="765"/>
  <c r="K180" i="765"/>
  <c r="J180" i="765"/>
  <c r="I180" i="765"/>
  <c r="G180" i="765"/>
  <c r="F180" i="765"/>
  <c r="C180" i="765"/>
  <c r="Q179" i="765"/>
  <c r="P179" i="765"/>
  <c r="O179" i="765"/>
  <c r="N179" i="765"/>
  <c r="M179" i="765"/>
  <c r="K179" i="765"/>
  <c r="J179" i="765"/>
  <c r="I179" i="765"/>
  <c r="G179" i="765"/>
  <c r="F179" i="765"/>
  <c r="C179" i="765"/>
  <c r="Q178" i="765"/>
  <c r="P178" i="765" s="1"/>
  <c r="O178" i="765"/>
  <c r="N178" i="765"/>
  <c r="M178" i="765"/>
  <c r="K178" i="765"/>
  <c r="J178" i="765"/>
  <c r="I178" i="765"/>
  <c r="G178" i="765"/>
  <c r="F178" i="765"/>
  <c r="C178" i="765"/>
  <c r="Q177" i="765"/>
  <c r="P177" i="765"/>
  <c r="O177" i="765"/>
  <c r="N177" i="765"/>
  <c r="M177" i="765"/>
  <c r="K177" i="765"/>
  <c r="J177" i="765"/>
  <c r="I177" i="765"/>
  <c r="G177" i="765"/>
  <c r="F177" i="765"/>
  <c r="C177" i="765"/>
  <c r="Q176" i="765"/>
  <c r="P176" i="765" s="1"/>
  <c r="O176" i="765"/>
  <c r="N176" i="765"/>
  <c r="M176" i="765"/>
  <c r="K176" i="765"/>
  <c r="J176" i="765"/>
  <c r="I176" i="765"/>
  <c r="G176" i="765"/>
  <c r="F176" i="765"/>
  <c r="C176" i="765"/>
  <c r="Q175" i="765"/>
  <c r="P175" i="765"/>
  <c r="O175" i="765"/>
  <c r="N175" i="765"/>
  <c r="M175" i="765"/>
  <c r="K175" i="765"/>
  <c r="J175" i="765"/>
  <c r="I175" i="765"/>
  <c r="G175" i="765"/>
  <c r="F175" i="765"/>
  <c r="C175" i="765"/>
  <c r="Q174" i="765"/>
  <c r="P174" i="765" s="1"/>
  <c r="O174" i="765"/>
  <c r="N174" i="765"/>
  <c r="M174" i="765"/>
  <c r="K174" i="765"/>
  <c r="J174" i="765"/>
  <c r="I174" i="765"/>
  <c r="G174" i="765"/>
  <c r="F174" i="765"/>
  <c r="C174" i="765"/>
  <c r="Q172" i="765"/>
  <c r="P172" i="765"/>
  <c r="O172" i="765"/>
  <c r="N172" i="765"/>
  <c r="M172" i="765"/>
  <c r="K172" i="765"/>
  <c r="J172" i="765"/>
  <c r="I172" i="765"/>
  <c r="G172" i="765"/>
  <c r="F172" i="765"/>
  <c r="C172" i="765"/>
  <c r="Q171" i="765"/>
  <c r="P171" i="765" s="1"/>
  <c r="O171" i="765"/>
  <c r="N171" i="765"/>
  <c r="M171" i="765"/>
  <c r="K171" i="765"/>
  <c r="J171" i="765"/>
  <c r="I171" i="765"/>
  <c r="G171" i="765"/>
  <c r="F171" i="765"/>
  <c r="C171" i="765"/>
  <c r="Q170" i="765"/>
  <c r="P170" i="765"/>
  <c r="O170" i="765"/>
  <c r="N170" i="765"/>
  <c r="M170" i="765"/>
  <c r="K170" i="765"/>
  <c r="J170" i="765"/>
  <c r="I170" i="765"/>
  <c r="G170" i="765"/>
  <c r="F170" i="765"/>
  <c r="C170" i="765"/>
  <c r="Q169" i="765"/>
  <c r="P169" i="765" s="1"/>
  <c r="O169" i="765"/>
  <c r="N169" i="765"/>
  <c r="M169" i="765"/>
  <c r="K169" i="765"/>
  <c r="J169" i="765"/>
  <c r="I169" i="765"/>
  <c r="G169" i="765"/>
  <c r="F169" i="765"/>
  <c r="C169" i="765"/>
  <c r="Q168" i="765"/>
  <c r="P168" i="765"/>
  <c r="O168" i="765"/>
  <c r="N168" i="765"/>
  <c r="M168" i="765"/>
  <c r="K168" i="765"/>
  <c r="J168" i="765"/>
  <c r="I168" i="765"/>
  <c r="G168" i="765"/>
  <c r="F168" i="765"/>
  <c r="C168" i="765"/>
  <c r="Q167" i="765"/>
  <c r="P167" i="765" s="1"/>
  <c r="O167" i="765"/>
  <c r="N167" i="765"/>
  <c r="M167" i="765"/>
  <c r="K167" i="765"/>
  <c r="J167" i="765"/>
  <c r="I167" i="765"/>
  <c r="G167" i="765"/>
  <c r="F167" i="765"/>
  <c r="C167" i="765"/>
  <c r="Q166" i="765"/>
  <c r="P166" i="765"/>
  <c r="O166" i="765"/>
  <c r="N166" i="765"/>
  <c r="M166" i="765"/>
  <c r="K166" i="765"/>
  <c r="J166" i="765"/>
  <c r="I166" i="765"/>
  <c r="G166" i="765"/>
  <c r="F166" i="765"/>
  <c r="C166" i="765"/>
  <c r="Q165" i="765"/>
  <c r="P165" i="765" s="1"/>
  <c r="O165" i="765"/>
  <c r="N165" i="765"/>
  <c r="M165" i="765"/>
  <c r="K165" i="765"/>
  <c r="J165" i="765"/>
  <c r="I165" i="765"/>
  <c r="G165" i="765"/>
  <c r="F165" i="765"/>
  <c r="C165" i="765"/>
  <c r="Q164" i="765"/>
  <c r="P164" i="765"/>
  <c r="O164" i="765"/>
  <c r="N164" i="765"/>
  <c r="M164" i="765"/>
  <c r="K164" i="765"/>
  <c r="J164" i="765"/>
  <c r="I164" i="765"/>
  <c r="G164" i="765"/>
  <c r="F164" i="765"/>
  <c r="C164" i="765"/>
  <c r="Q163" i="765"/>
  <c r="P163" i="765" s="1"/>
  <c r="O163" i="765"/>
  <c r="N163" i="765"/>
  <c r="M163" i="765"/>
  <c r="K163" i="765"/>
  <c r="J163" i="765"/>
  <c r="I163" i="765"/>
  <c r="G163" i="765"/>
  <c r="F163" i="765"/>
  <c r="C163" i="765"/>
  <c r="Q162" i="765"/>
  <c r="P162" i="765"/>
  <c r="O162" i="765"/>
  <c r="N162" i="765"/>
  <c r="M162" i="765"/>
  <c r="K162" i="765"/>
  <c r="J162" i="765"/>
  <c r="I162" i="765"/>
  <c r="G162" i="765"/>
  <c r="F162" i="765"/>
  <c r="C162" i="765"/>
  <c r="Q161" i="765"/>
  <c r="P161" i="765" s="1"/>
  <c r="O161" i="765"/>
  <c r="N161" i="765"/>
  <c r="M161" i="765"/>
  <c r="K161" i="765"/>
  <c r="J161" i="765"/>
  <c r="I161" i="765"/>
  <c r="G161" i="765"/>
  <c r="F161" i="765"/>
  <c r="C161" i="765"/>
  <c r="Q160" i="765"/>
  <c r="P160" i="765"/>
  <c r="O160" i="765"/>
  <c r="N160" i="765"/>
  <c r="M160" i="765"/>
  <c r="K160" i="765"/>
  <c r="J160" i="765"/>
  <c r="I160" i="765"/>
  <c r="G160" i="765"/>
  <c r="F160" i="765"/>
  <c r="C160" i="765"/>
  <c r="Q159" i="765"/>
  <c r="P159" i="765" s="1"/>
  <c r="O159" i="765"/>
  <c r="N159" i="765"/>
  <c r="M159" i="765"/>
  <c r="K159" i="765"/>
  <c r="J159" i="765"/>
  <c r="I159" i="765"/>
  <c r="G159" i="765"/>
  <c r="F159" i="765"/>
  <c r="C159" i="765"/>
  <c r="Q158" i="765"/>
  <c r="P158" i="765"/>
  <c r="O158" i="765"/>
  <c r="N158" i="765"/>
  <c r="M158" i="765"/>
  <c r="K158" i="765"/>
  <c r="J158" i="765"/>
  <c r="I158" i="765"/>
  <c r="G158" i="765"/>
  <c r="F158" i="765"/>
  <c r="C158" i="765"/>
  <c r="Q156" i="765"/>
  <c r="P156" i="765" s="1"/>
  <c r="O156" i="765"/>
  <c r="N156" i="765"/>
  <c r="M156" i="765"/>
  <c r="K156" i="765"/>
  <c r="J156" i="765"/>
  <c r="I156" i="765"/>
  <c r="G156" i="765"/>
  <c r="F156" i="765"/>
  <c r="C156" i="765"/>
  <c r="Q155" i="765"/>
  <c r="P155" i="765"/>
  <c r="O155" i="765"/>
  <c r="N155" i="765"/>
  <c r="M155" i="765"/>
  <c r="K155" i="765"/>
  <c r="J155" i="765"/>
  <c r="I155" i="765"/>
  <c r="G155" i="765"/>
  <c r="F155" i="765"/>
  <c r="C155" i="765"/>
  <c r="Q154" i="765"/>
  <c r="P154" i="765" s="1"/>
  <c r="O154" i="765"/>
  <c r="N154" i="765"/>
  <c r="M154" i="765"/>
  <c r="K154" i="765"/>
  <c r="J154" i="765"/>
  <c r="I154" i="765"/>
  <c r="G154" i="765"/>
  <c r="F154" i="765"/>
  <c r="C154" i="765"/>
  <c r="Q153" i="765"/>
  <c r="P153" i="765"/>
  <c r="O153" i="765"/>
  <c r="N153" i="765"/>
  <c r="M153" i="765"/>
  <c r="K153" i="765"/>
  <c r="J153" i="765"/>
  <c r="I153" i="765"/>
  <c r="G153" i="765"/>
  <c r="F153" i="765"/>
  <c r="C153" i="765"/>
  <c r="Q152" i="765"/>
  <c r="P152" i="765" s="1"/>
  <c r="O152" i="765"/>
  <c r="N152" i="765"/>
  <c r="M152" i="765"/>
  <c r="K152" i="765"/>
  <c r="J152" i="765"/>
  <c r="I152" i="765"/>
  <c r="G152" i="765"/>
  <c r="F152" i="765"/>
  <c r="C152" i="765"/>
  <c r="Q151" i="765"/>
  <c r="P151" i="765"/>
  <c r="O151" i="765"/>
  <c r="N151" i="765"/>
  <c r="M151" i="765"/>
  <c r="K151" i="765"/>
  <c r="J151" i="765"/>
  <c r="I151" i="765"/>
  <c r="G151" i="765"/>
  <c r="F151" i="765"/>
  <c r="C151" i="765"/>
  <c r="Q150" i="765"/>
  <c r="P150" i="765" s="1"/>
  <c r="O150" i="765"/>
  <c r="N150" i="765"/>
  <c r="M150" i="765"/>
  <c r="K150" i="765"/>
  <c r="J150" i="765"/>
  <c r="I150" i="765"/>
  <c r="G150" i="765"/>
  <c r="F150" i="765"/>
  <c r="C150" i="765"/>
  <c r="Q149" i="765"/>
  <c r="P149" i="765"/>
  <c r="O149" i="765"/>
  <c r="N149" i="765"/>
  <c r="M149" i="765"/>
  <c r="K149" i="765"/>
  <c r="J149" i="765"/>
  <c r="I149" i="765"/>
  <c r="G149" i="765"/>
  <c r="F149" i="765"/>
  <c r="C149" i="765"/>
  <c r="Q148" i="765"/>
  <c r="P148" i="765" s="1"/>
  <c r="O148" i="765"/>
  <c r="N148" i="765"/>
  <c r="M148" i="765"/>
  <c r="K148" i="765"/>
  <c r="J148" i="765"/>
  <c r="I148" i="765"/>
  <c r="G148" i="765"/>
  <c r="F148" i="765"/>
  <c r="C148" i="765"/>
  <c r="Q147" i="765"/>
  <c r="P147" i="765"/>
  <c r="O147" i="765"/>
  <c r="N147" i="765"/>
  <c r="M147" i="765"/>
  <c r="K147" i="765"/>
  <c r="J147" i="765"/>
  <c r="I147" i="765"/>
  <c r="G147" i="765"/>
  <c r="F147" i="765"/>
  <c r="C147" i="765"/>
  <c r="Q146" i="765"/>
  <c r="P146" i="765" s="1"/>
  <c r="O146" i="765"/>
  <c r="N146" i="765"/>
  <c r="M146" i="765"/>
  <c r="K146" i="765"/>
  <c r="J146" i="765"/>
  <c r="I146" i="765"/>
  <c r="G146" i="765"/>
  <c r="F146" i="765"/>
  <c r="C146" i="765"/>
  <c r="Q145" i="765"/>
  <c r="P145" i="765"/>
  <c r="O145" i="765"/>
  <c r="N145" i="765"/>
  <c r="M145" i="765"/>
  <c r="K145" i="765"/>
  <c r="J145" i="765"/>
  <c r="I145" i="765"/>
  <c r="G145" i="765"/>
  <c r="F145" i="765"/>
  <c r="C145" i="765"/>
  <c r="Q144" i="765"/>
  <c r="P144" i="765" s="1"/>
  <c r="O144" i="765"/>
  <c r="N144" i="765"/>
  <c r="M144" i="765"/>
  <c r="K144" i="765"/>
  <c r="J144" i="765"/>
  <c r="I144" i="765"/>
  <c r="G144" i="765"/>
  <c r="F144" i="765"/>
  <c r="C144" i="765"/>
  <c r="Q143" i="765"/>
  <c r="P143" i="765"/>
  <c r="O143" i="765"/>
  <c r="N143" i="765"/>
  <c r="M143" i="765"/>
  <c r="K143" i="765"/>
  <c r="J143" i="765"/>
  <c r="I143" i="765"/>
  <c r="G143" i="765"/>
  <c r="F143" i="765"/>
  <c r="C143" i="765"/>
  <c r="Q142" i="765"/>
  <c r="P142" i="765" s="1"/>
  <c r="O142" i="765"/>
  <c r="N142" i="765"/>
  <c r="M142" i="765"/>
  <c r="K142" i="765"/>
  <c r="J142" i="765"/>
  <c r="I142" i="765"/>
  <c r="G142" i="765"/>
  <c r="F142" i="765"/>
  <c r="C142" i="765"/>
  <c r="Q141" i="765"/>
  <c r="P141" i="765"/>
  <c r="O141" i="765"/>
  <c r="N141" i="765"/>
  <c r="M141" i="765"/>
  <c r="K141" i="765"/>
  <c r="J141" i="765"/>
  <c r="I141" i="765"/>
  <c r="G141" i="765"/>
  <c r="F141" i="765"/>
  <c r="C141" i="765"/>
  <c r="Q140" i="765"/>
  <c r="P140" i="765" s="1"/>
  <c r="O140" i="765"/>
  <c r="N140" i="765"/>
  <c r="M140" i="765"/>
  <c r="K140" i="765"/>
  <c r="J140" i="765"/>
  <c r="I140" i="765"/>
  <c r="G140" i="765"/>
  <c r="F140" i="765"/>
  <c r="C140" i="765"/>
  <c r="Q139" i="765"/>
  <c r="P139" i="765"/>
  <c r="O139" i="765"/>
  <c r="N139" i="765"/>
  <c r="M139" i="765"/>
  <c r="K139" i="765"/>
  <c r="J139" i="765"/>
  <c r="I139" i="765"/>
  <c r="G139" i="765"/>
  <c r="F139" i="765"/>
  <c r="C139" i="765"/>
  <c r="Q137" i="765"/>
  <c r="P137" i="765" s="1"/>
  <c r="O137" i="765"/>
  <c r="N137" i="765"/>
  <c r="M137" i="765"/>
  <c r="K137" i="765"/>
  <c r="J137" i="765"/>
  <c r="I137" i="765"/>
  <c r="G137" i="765"/>
  <c r="F137" i="765"/>
  <c r="C137" i="765"/>
  <c r="Q136" i="765"/>
  <c r="P136" i="765"/>
  <c r="O136" i="765"/>
  <c r="N136" i="765"/>
  <c r="M136" i="765"/>
  <c r="K136" i="765"/>
  <c r="J136" i="765"/>
  <c r="I136" i="765"/>
  <c r="G136" i="765"/>
  <c r="F136" i="765"/>
  <c r="C136" i="765"/>
  <c r="Q135" i="765"/>
  <c r="P135" i="765" s="1"/>
  <c r="O135" i="765"/>
  <c r="N135" i="765"/>
  <c r="M135" i="765"/>
  <c r="K135" i="765"/>
  <c r="J135" i="765"/>
  <c r="I135" i="765"/>
  <c r="G135" i="765"/>
  <c r="F135" i="765"/>
  <c r="C135" i="765"/>
  <c r="Q132" i="765"/>
  <c r="P132" i="765"/>
  <c r="O132" i="765"/>
  <c r="N132" i="765"/>
  <c r="M132" i="765"/>
  <c r="K132" i="765"/>
  <c r="J132" i="765"/>
  <c r="I132" i="765"/>
  <c r="C132" i="765"/>
  <c r="Q131" i="765"/>
  <c r="P131" i="765" s="1"/>
  <c r="O131" i="765"/>
  <c r="N131" i="765"/>
  <c r="M131" i="765"/>
  <c r="K131" i="765"/>
  <c r="J131" i="765"/>
  <c r="I131" i="765"/>
  <c r="F131" i="765"/>
  <c r="C131" i="765"/>
  <c r="Q130" i="765"/>
  <c r="P130" i="765" s="1"/>
  <c r="O130" i="765"/>
  <c r="N130" i="765"/>
  <c r="M130" i="765"/>
  <c r="K130" i="765"/>
  <c r="J130" i="765"/>
  <c r="I130" i="765"/>
  <c r="F130" i="765"/>
  <c r="C130" i="765"/>
  <c r="Q129" i="765"/>
  <c r="P129" i="765" s="1"/>
  <c r="O129" i="765"/>
  <c r="N129" i="765"/>
  <c r="M129" i="765"/>
  <c r="K129" i="765"/>
  <c r="J129" i="765"/>
  <c r="I129" i="765"/>
  <c r="F129" i="765"/>
  <c r="C129" i="765"/>
  <c r="Q128" i="765"/>
  <c r="P128" i="765" s="1"/>
  <c r="O128" i="765"/>
  <c r="N128" i="765"/>
  <c r="M128" i="765"/>
  <c r="K128" i="765"/>
  <c r="J128" i="765"/>
  <c r="I128" i="765"/>
  <c r="F128" i="765"/>
  <c r="C128" i="765"/>
  <c r="Q127" i="765"/>
  <c r="P127" i="765" s="1"/>
  <c r="O127" i="765"/>
  <c r="N127" i="765"/>
  <c r="M127" i="765"/>
  <c r="K127" i="765"/>
  <c r="J127" i="765"/>
  <c r="I127" i="765"/>
  <c r="F127" i="765"/>
  <c r="C127" i="765"/>
  <c r="Q126" i="765"/>
  <c r="P126" i="765" s="1"/>
  <c r="O126" i="765"/>
  <c r="N126" i="765"/>
  <c r="M126" i="765"/>
  <c r="K126" i="765"/>
  <c r="J126" i="765"/>
  <c r="I126" i="765"/>
  <c r="F126" i="765"/>
  <c r="C126" i="765"/>
  <c r="Q125" i="765"/>
  <c r="P125" i="765" s="1"/>
  <c r="O125" i="765"/>
  <c r="N125" i="765"/>
  <c r="M125" i="765"/>
  <c r="K125" i="765"/>
  <c r="J125" i="765"/>
  <c r="I125" i="765"/>
  <c r="F125" i="765"/>
  <c r="C125" i="765"/>
  <c r="Q124" i="765"/>
  <c r="P124" i="765" s="1"/>
  <c r="O124" i="765"/>
  <c r="N124" i="765"/>
  <c r="M124" i="765"/>
  <c r="K124" i="765"/>
  <c r="J124" i="765"/>
  <c r="I124" i="765"/>
  <c r="F124" i="765"/>
  <c r="C124" i="765"/>
  <c r="Q123" i="765"/>
  <c r="P123" i="765" s="1"/>
  <c r="O123" i="765"/>
  <c r="N123" i="765"/>
  <c r="M123" i="765"/>
  <c r="K123" i="765"/>
  <c r="J123" i="765"/>
  <c r="I123" i="765"/>
  <c r="F123" i="765"/>
  <c r="C123" i="765"/>
  <c r="Q122" i="765"/>
  <c r="P122" i="765" s="1"/>
  <c r="O122" i="765"/>
  <c r="N122" i="765"/>
  <c r="M122" i="765"/>
  <c r="K122" i="765"/>
  <c r="J122" i="765"/>
  <c r="I122" i="765"/>
  <c r="F122" i="765"/>
  <c r="C122" i="765"/>
  <c r="Q121" i="765"/>
  <c r="P121" i="765" s="1"/>
  <c r="O121" i="765"/>
  <c r="N121" i="765"/>
  <c r="M121" i="765"/>
  <c r="K121" i="765"/>
  <c r="J121" i="765"/>
  <c r="I121" i="765"/>
  <c r="F121" i="765"/>
  <c r="C121" i="765"/>
  <c r="Q120" i="765"/>
  <c r="P120" i="765" s="1"/>
  <c r="O120" i="765"/>
  <c r="N120" i="765"/>
  <c r="M120" i="765"/>
  <c r="K120" i="765"/>
  <c r="J120" i="765"/>
  <c r="I120" i="765"/>
  <c r="F120" i="765"/>
  <c r="C120" i="765"/>
  <c r="Q119" i="765"/>
  <c r="P119" i="765" s="1"/>
  <c r="O119" i="765"/>
  <c r="N119" i="765"/>
  <c r="M119" i="765"/>
  <c r="K119" i="765"/>
  <c r="J119" i="765"/>
  <c r="I119" i="765"/>
  <c r="F119" i="765"/>
  <c r="C119" i="765"/>
  <c r="Q118" i="765"/>
  <c r="P118" i="765" s="1"/>
  <c r="O118" i="765"/>
  <c r="N118" i="765"/>
  <c r="M118" i="765"/>
  <c r="K118" i="765"/>
  <c r="J118" i="765"/>
  <c r="I118" i="765"/>
  <c r="F118" i="765"/>
  <c r="C118" i="765"/>
  <c r="Q117" i="765"/>
  <c r="P117" i="765" s="1"/>
  <c r="O117" i="765"/>
  <c r="N117" i="765"/>
  <c r="M117" i="765"/>
  <c r="K117" i="765"/>
  <c r="J117" i="765"/>
  <c r="I117" i="765"/>
  <c r="F117" i="765"/>
  <c r="C117" i="765"/>
  <c r="Q116" i="765"/>
  <c r="P116" i="765" s="1"/>
  <c r="O116" i="765"/>
  <c r="N116" i="765"/>
  <c r="M116" i="765"/>
  <c r="K116" i="765"/>
  <c r="J116" i="765"/>
  <c r="I116" i="765"/>
  <c r="F116" i="765"/>
  <c r="C116" i="765"/>
  <c r="Q115" i="765"/>
  <c r="P115" i="765" s="1"/>
  <c r="O115" i="765"/>
  <c r="N115" i="765"/>
  <c r="M115" i="765"/>
  <c r="K115" i="765"/>
  <c r="J115" i="765"/>
  <c r="I115" i="765"/>
  <c r="F115" i="765"/>
  <c r="C115" i="765"/>
  <c r="Q114" i="765"/>
  <c r="P114" i="765" s="1"/>
  <c r="O114" i="765"/>
  <c r="N114" i="765"/>
  <c r="M114" i="765"/>
  <c r="K114" i="765"/>
  <c r="J114" i="765"/>
  <c r="I114" i="765"/>
  <c r="F114" i="765"/>
  <c r="C114" i="765"/>
  <c r="Q113" i="765"/>
  <c r="P113" i="765" s="1"/>
  <c r="O113" i="765"/>
  <c r="N113" i="765"/>
  <c r="M113" i="765"/>
  <c r="K113" i="765"/>
  <c r="J113" i="765"/>
  <c r="I113" i="765"/>
  <c r="F113" i="765"/>
  <c r="C113" i="765"/>
  <c r="Q112" i="765"/>
  <c r="P112" i="765" s="1"/>
  <c r="O112" i="765"/>
  <c r="N112" i="765"/>
  <c r="M112" i="765"/>
  <c r="K112" i="765"/>
  <c r="J112" i="765"/>
  <c r="I112" i="765"/>
  <c r="F112" i="765"/>
  <c r="C112" i="765"/>
  <c r="Q111" i="765"/>
  <c r="P111" i="765" s="1"/>
  <c r="O111" i="765"/>
  <c r="N111" i="765"/>
  <c r="M111" i="765"/>
  <c r="K111" i="765"/>
  <c r="J111" i="765"/>
  <c r="I111" i="765"/>
  <c r="F111" i="765"/>
  <c r="C111" i="765"/>
  <c r="Q110" i="765"/>
  <c r="P110" i="765" s="1"/>
  <c r="O110" i="765"/>
  <c r="N110" i="765"/>
  <c r="M110" i="765"/>
  <c r="K110" i="765"/>
  <c r="J110" i="765"/>
  <c r="I110" i="765"/>
  <c r="F110" i="765"/>
  <c r="C110" i="765"/>
  <c r="Q109" i="765"/>
  <c r="P109" i="765" s="1"/>
  <c r="O109" i="765"/>
  <c r="N109" i="765"/>
  <c r="M109" i="765"/>
  <c r="K109" i="765"/>
  <c r="J109" i="765"/>
  <c r="I109" i="765"/>
  <c r="F109" i="765"/>
  <c r="C109" i="765"/>
  <c r="Q108" i="765"/>
  <c r="P108" i="765" s="1"/>
  <c r="O108" i="765"/>
  <c r="N108" i="765"/>
  <c r="M108" i="765"/>
  <c r="K108" i="765"/>
  <c r="J108" i="765"/>
  <c r="I108" i="765"/>
  <c r="F108" i="765"/>
  <c r="C108" i="765"/>
  <c r="Q107" i="765"/>
  <c r="P107" i="765" s="1"/>
  <c r="O107" i="765"/>
  <c r="N107" i="765"/>
  <c r="M107" i="765"/>
  <c r="K107" i="765"/>
  <c r="J107" i="765"/>
  <c r="I107" i="765"/>
  <c r="F107" i="765"/>
  <c r="C107" i="765"/>
  <c r="Q105" i="765"/>
  <c r="P105" i="765" s="1"/>
  <c r="O105" i="765"/>
  <c r="N105" i="765"/>
  <c r="M105" i="765"/>
  <c r="K105" i="765"/>
  <c r="J105" i="765"/>
  <c r="G105" i="765"/>
  <c r="F105" i="765"/>
  <c r="C105" i="765"/>
  <c r="Q103" i="765"/>
  <c r="P103" i="765" s="1"/>
  <c r="O103" i="765"/>
  <c r="N103" i="765"/>
  <c r="M103" i="765"/>
  <c r="K103" i="765"/>
  <c r="J103" i="765"/>
  <c r="I103" i="765"/>
  <c r="G103" i="765"/>
  <c r="F103" i="765"/>
  <c r="C103" i="765"/>
  <c r="Q101" i="765"/>
  <c r="P101" i="765"/>
  <c r="O101" i="765"/>
  <c r="N101" i="765"/>
  <c r="M101" i="765"/>
  <c r="K101" i="765"/>
  <c r="J101" i="765"/>
  <c r="I101" i="765"/>
  <c r="G101" i="765"/>
  <c r="F101" i="765"/>
  <c r="C101" i="765"/>
  <c r="Q100" i="765"/>
  <c r="P100" i="765" s="1"/>
  <c r="O100" i="765"/>
  <c r="N100" i="765"/>
  <c r="M100" i="765"/>
  <c r="K100" i="765"/>
  <c r="J100" i="765"/>
  <c r="I100" i="765"/>
  <c r="G100" i="765"/>
  <c r="F100" i="765"/>
  <c r="C100" i="765"/>
  <c r="Q99" i="765"/>
  <c r="P99" i="765"/>
  <c r="O99" i="765"/>
  <c r="N99" i="765"/>
  <c r="M99" i="765"/>
  <c r="K99" i="765"/>
  <c r="J99" i="765"/>
  <c r="I99" i="765"/>
  <c r="G99" i="765"/>
  <c r="F99" i="765"/>
  <c r="C99" i="765"/>
  <c r="Q97" i="765"/>
  <c r="P97" i="765" s="1"/>
  <c r="O97" i="765"/>
  <c r="N97" i="765"/>
  <c r="M97" i="765"/>
  <c r="K97" i="765"/>
  <c r="J97" i="765"/>
  <c r="I97" i="765"/>
  <c r="G97" i="765"/>
  <c r="F97" i="765"/>
  <c r="C97" i="765"/>
  <c r="Q95" i="765"/>
  <c r="P95" i="765"/>
  <c r="O95" i="765"/>
  <c r="N95" i="765"/>
  <c r="M95" i="765"/>
  <c r="K95" i="765"/>
  <c r="J95" i="765"/>
  <c r="I95" i="765"/>
  <c r="G95" i="765"/>
  <c r="F95" i="765"/>
  <c r="C95" i="765"/>
  <c r="Q94" i="765"/>
  <c r="P94" i="765" s="1"/>
  <c r="O94" i="765"/>
  <c r="N94" i="765"/>
  <c r="M94" i="765"/>
  <c r="K94" i="765"/>
  <c r="J94" i="765"/>
  <c r="I94" i="765"/>
  <c r="G94" i="765"/>
  <c r="F94" i="765"/>
  <c r="C94" i="765"/>
  <c r="Q93" i="765"/>
  <c r="P93" i="765"/>
  <c r="O93" i="765"/>
  <c r="N93" i="765"/>
  <c r="M93" i="765"/>
  <c r="K93" i="765"/>
  <c r="J93" i="765"/>
  <c r="I93" i="765"/>
  <c r="G93" i="765"/>
  <c r="F93" i="765"/>
  <c r="C93" i="765"/>
  <c r="Q92" i="765"/>
  <c r="P92" i="765" s="1"/>
  <c r="O92" i="765"/>
  <c r="N92" i="765"/>
  <c r="M92" i="765"/>
  <c r="K92" i="765"/>
  <c r="J92" i="765"/>
  <c r="I92" i="765"/>
  <c r="G92" i="765"/>
  <c r="F92" i="765"/>
  <c r="C92" i="765"/>
  <c r="Q91" i="765"/>
  <c r="P91" i="765"/>
  <c r="O91" i="765"/>
  <c r="N91" i="765"/>
  <c r="M91" i="765"/>
  <c r="K91" i="765"/>
  <c r="J91" i="765"/>
  <c r="I91" i="765"/>
  <c r="G91" i="765"/>
  <c r="F91" i="765"/>
  <c r="C91" i="765"/>
  <c r="Q89" i="765"/>
  <c r="P89" i="765" s="1"/>
  <c r="O89" i="765"/>
  <c r="N89" i="765"/>
  <c r="M89" i="765"/>
  <c r="K89" i="765"/>
  <c r="J89" i="765"/>
  <c r="I89" i="765"/>
  <c r="G89" i="765"/>
  <c r="F89" i="765"/>
  <c r="C89" i="765"/>
  <c r="Q88" i="765"/>
  <c r="P88" i="765"/>
  <c r="O88" i="765"/>
  <c r="N88" i="765"/>
  <c r="M88" i="765"/>
  <c r="K88" i="765"/>
  <c r="J88" i="765"/>
  <c r="I88" i="765"/>
  <c r="G88" i="765"/>
  <c r="F88" i="765"/>
  <c r="C88" i="765"/>
  <c r="Q87" i="765"/>
  <c r="P87" i="765" s="1"/>
  <c r="O87" i="765"/>
  <c r="N87" i="765"/>
  <c r="M87" i="765"/>
  <c r="K87" i="765"/>
  <c r="J87" i="765"/>
  <c r="I87" i="765"/>
  <c r="G87" i="765"/>
  <c r="F87" i="765"/>
  <c r="C87" i="765"/>
  <c r="Q86" i="765"/>
  <c r="P86" i="765"/>
  <c r="O86" i="765"/>
  <c r="N86" i="765"/>
  <c r="M86" i="765"/>
  <c r="K86" i="765"/>
  <c r="J86" i="765"/>
  <c r="I86" i="765"/>
  <c r="G86" i="765"/>
  <c r="F86" i="765"/>
  <c r="C86" i="765"/>
  <c r="Q85" i="765"/>
  <c r="P85" i="765" s="1"/>
  <c r="O85" i="765"/>
  <c r="N85" i="765"/>
  <c r="M85" i="765"/>
  <c r="K85" i="765"/>
  <c r="J85" i="765"/>
  <c r="I85" i="765"/>
  <c r="G85" i="765"/>
  <c r="F85" i="765"/>
  <c r="C85" i="765"/>
  <c r="Q84" i="765"/>
  <c r="P84" i="765"/>
  <c r="O84" i="765"/>
  <c r="N84" i="765"/>
  <c r="M84" i="765"/>
  <c r="K84" i="765"/>
  <c r="J84" i="765"/>
  <c r="I84" i="765"/>
  <c r="G84" i="765"/>
  <c r="F84" i="765"/>
  <c r="C84" i="765"/>
  <c r="Q83" i="765"/>
  <c r="P83" i="765" s="1"/>
  <c r="O83" i="765"/>
  <c r="N83" i="765"/>
  <c r="M83" i="765"/>
  <c r="K83" i="765"/>
  <c r="J83" i="765"/>
  <c r="I83" i="765"/>
  <c r="G83" i="765"/>
  <c r="F83" i="765"/>
  <c r="C83" i="765"/>
  <c r="Q81" i="765"/>
  <c r="P81" i="765"/>
  <c r="O81" i="765"/>
  <c r="N81" i="765"/>
  <c r="M81" i="765"/>
  <c r="K81" i="765"/>
  <c r="J81" i="765"/>
  <c r="I81" i="765"/>
  <c r="G81" i="765"/>
  <c r="F81" i="765"/>
  <c r="C81" i="765"/>
  <c r="Q80" i="765"/>
  <c r="P80" i="765" s="1"/>
  <c r="O80" i="765"/>
  <c r="N80" i="765"/>
  <c r="M80" i="765"/>
  <c r="K80" i="765"/>
  <c r="J80" i="765"/>
  <c r="I80" i="765"/>
  <c r="G80" i="765"/>
  <c r="F80" i="765"/>
  <c r="C80" i="765"/>
  <c r="Q79" i="765"/>
  <c r="P79" i="765"/>
  <c r="O79" i="765"/>
  <c r="N79" i="765"/>
  <c r="M79" i="765"/>
  <c r="K79" i="765"/>
  <c r="J79" i="765"/>
  <c r="I79" i="765"/>
  <c r="G79" i="765"/>
  <c r="F79" i="765"/>
  <c r="C79" i="765"/>
  <c r="Q77" i="765"/>
  <c r="P77" i="765" s="1"/>
  <c r="O77" i="765"/>
  <c r="N77" i="765"/>
  <c r="M77" i="765"/>
  <c r="K77" i="765"/>
  <c r="J77" i="765"/>
  <c r="I77" i="765"/>
  <c r="G77" i="765"/>
  <c r="F77" i="765"/>
  <c r="C77" i="765"/>
  <c r="Q76" i="765"/>
  <c r="P76" i="765"/>
  <c r="O76" i="765"/>
  <c r="N76" i="765"/>
  <c r="M76" i="765"/>
  <c r="K76" i="765"/>
  <c r="J76" i="765"/>
  <c r="I76" i="765"/>
  <c r="G76" i="765"/>
  <c r="F76" i="765"/>
  <c r="C76" i="765"/>
  <c r="Q75" i="765"/>
  <c r="P75" i="765" s="1"/>
  <c r="O75" i="765"/>
  <c r="N75" i="765"/>
  <c r="M75" i="765"/>
  <c r="K75" i="765"/>
  <c r="J75" i="765"/>
  <c r="I75" i="765"/>
  <c r="G75" i="765"/>
  <c r="F75" i="765"/>
  <c r="C75" i="765"/>
  <c r="Q74" i="765"/>
  <c r="P74" i="765"/>
  <c r="O74" i="765"/>
  <c r="N74" i="765"/>
  <c r="M74" i="765"/>
  <c r="K74" i="765"/>
  <c r="J74" i="765"/>
  <c r="I74" i="765"/>
  <c r="G74" i="765"/>
  <c r="F74" i="765"/>
  <c r="C74" i="765"/>
  <c r="Q73" i="765"/>
  <c r="P73" i="765" s="1"/>
  <c r="O73" i="765"/>
  <c r="N73" i="765"/>
  <c r="M73" i="765"/>
  <c r="K73" i="765"/>
  <c r="J73" i="765"/>
  <c r="I73" i="765"/>
  <c r="G73" i="765"/>
  <c r="F73" i="765"/>
  <c r="C73" i="765"/>
  <c r="Q72" i="765"/>
  <c r="P72" i="765"/>
  <c r="O72" i="765"/>
  <c r="N72" i="765"/>
  <c r="M72" i="765"/>
  <c r="K72" i="765"/>
  <c r="J72" i="765"/>
  <c r="I72" i="765"/>
  <c r="G72" i="765"/>
  <c r="F72" i="765"/>
  <c r="C72" i="765"/>
  <c r="Q71" i="765"/>
  <c r="P71" i="765" s="1"/>
  <c r="O71" i="765"/>
  <c r="N71" i="765"/>
  <c r="M71" i="765"/>
  <c r="K71" i="765"/>
  <c r="J71" i="765"/>
  <c r="I71" i="765"/>
  <c r="G71" i="765"/>
  <c r="F71" i="765"/>
  <c r="C71" i="765"/>
  <c r="Q70" i="765"/>
  <c r="P70" i="765"/>
  <c r="O70" i="765"/>
  <c r="N70" i="765"/>
  <c r="M70" i="765"/>
  <c r="K70" i="765"/>
  <c r="J70" i="765"/>
  <c r="I70" i="765"/>
  <c r="G70" i="765"/>
  <c r="F70" i="765"/>
  <c r="C70" i="765"/>
  <c r="Q69" i="765"/>
  <c r="P69" i="765" s="1"/>
  <c r="O69" i="765"/>
  <c r="N69" i="765"/>
  <c r="M69" i="765"/>
  <c r="K69" i="765"/>
  <c r="J69" i="765"/>
  <c r="I69" i="765"/>
  <c r="G69" i="765"/>
  <c r="F69" i="765"/>
  <c r="C69" i="765"/>
  <c r="Q68" i="765"/>
  <c r="P68" i="765"/>
  <c r="O68" i="765"/>
  <c r="N68" i="765"/>
  <c r="M68" i="765"/>
  <c r="K68" i="765"/>
  <c r="J68" i="765"/>
  <c r="I68" i="765"/>
  <c r="G68" i="765"/>
  <c r="F68" i="765"/>
  <c r="C68" i="765"/>
  <c r="Q67" i="765"/>
  <c r="P67" i="765" s="1"/>
  <c r="O67" i="765"/>
  <c r="N67" i="765"/>
  <c r="M67" i="765"/>
  <c r="K67" i="765"/>
  <c r="J67" i="765"/>
  <c r="I67" i="765"/>
  <c r="G67" i="765"/>
  <c r="F67" i="765"/>
  <c r="C67" i="765"/>
  <c r="Q65" i="765"/>
  <c r="P65" i="765"/>
  <c r="O65" i="765"/>
  <c r="N65" i="765"/>
  <c r="M65" i="765"/>
  <c r="K65" i="765"/>
  <c r="J65" i="765"/>
  <c r="I65" i="765"/>
  <c r="G65" i="765"/>
  <c r="F65" i="765"/>
  <c r="C65" i="765"/>
  <c r="Q64" i="765"/>
  <c r="P64" i="765" s="1"/>
  <c r="O64" i="765"/>
  <c r="N64" i="765"/>
  <c r="M64" i="765"/>
  <c r="K64" i="765"/>
  <c r="J64" i="765"/>
  <c r="I64" i="765"/>
  <c r="G64" i="765"/>
  <c r="F64" i="765"/>
  <c r="C64" i="765"/>
  <c r="Q63" i="765"/>
  <c r="P63" i="765"/>
  <c r="O63" i="765"/>
  <c r="N63" i="765"/>
  <c r="M63" i="765"/>
  <c r="K63" i="765"/>
  <c r="J63" i="765"/>
  <c r="I63" i="765"/>
  <c r="G63" i="765"/>
  <c r="F63" i="765"/>
  <c r="C63" i="765"/>
  <c r="Q62" i="765"/>
  <c r="P62" i="765" s="1"/>
  <c r="O62" i="765"/>
  <c r="N62" i="765"/>
  <c r="M62" i="765"/>
  <c r="K62" i="765"/>
  <c r="J62" i="765"/>
  <c r="I62" i="765"/>
  <c r="G62" i="765"/>
  <c r="F62" i="765"/>
  <c r="C62" i="765"/>
  <c r="Q61" i="765"/>
  <c r="P61" i="765"/>
  <c r="O61" i="765"/>
  <c r="N61" i="765"/>
  <c r="M61" i="765"/>
  <c r="K61" i="765"/>
  <c r="J61" i="765"/>
  <c r="I61" i="765"/>
  <c r="G61" i="765"/>
  <c r="F61" i="765"/>
  <c r="C61" i="765"/>
  <c r="Q60" i="765"/>
  <c r="P60" i="765" s="1"/>
  <c r="O60" i="765"/>
  <c r="N60" i="765"/>
  <c r="M60" i="765"/>
  <c r="K60" i="765"/>
  <c r="J60" i="765"/>
  <c r="I60" i="765"/>
  <c r="G60" i="765"/>
  <c r="F60" i="765"/>
  <c r="C60" i="765"/>
  <c r="Q59" i="765"/>
  <c r="P59" i="765"/>
  <c r="O59" i="765"/>
  <c r="N59" i="765"/>
  <c r="M59" i="765"/>
  <c r="K59" i="765"/>
  <c r="J59" i="765"/>
  <c r="I59" i="765"/>
  <c r="G59" i="765"/>
  <c r="F59" i="765"/>
  <c r="C59" i="765"/>
  <c r="Q58" i="765"/>
  <c r="P58" i="765" s="1"/>
  <c r="O58" i="765"/>
  <c r="N58" i="765"/>
  <c r="M58" i="765"/>
  <c r="K58" i="765"/>
  <c r="J58" i="765"/>
  <c r="I58" i="765"/>
  <c r="G58" i="765"/>
  <c r="F58" i="765"/>
  <c r="C58" i="765"/>
  <c r="Q57" i="765"/>
  <c r="P57" i="765"/>
  <c r="O57" i="765"/>
  <c r="N57" i="765"/>
  <c r="M57" i="765"/>
  <c r="K57" i="765"/>
  <c r="J57" i="765"/>
  <c r="I57" i="765"/>
  <c r="G57" i="765"/>
  <c r="F57" i="765"/>
  <c r="C57" i="765"/>
  <c r="Q56" i="765"/>
  <c r="P56" i="765" s="1"/>
  <c r="O56" i="765"/>
  <c r="N56" i="765"/>
  <c r="M56" i="765"/>
  <c r="K56" i="765"/>
  <c r="J56" i="765"/>
  <c r="I56" i="765"/>
  <c r="G56" i="765"/>
  <c r="F56" i="765"/>
  <c r="C56" i="765"/>
  <c r="Q55" i="765"/>
  <c r="P55" i="765"/>
  <c r="O55" i="765"/>
  <c r="N55" i="765"/>
  <c r="M55" i="765"/>
  <c r="K55" i="765"/>
  <c r="J55" i="765"/>
  <c r="I55" i="765"/>
  <c r="G55" i="765"/>
  <c r="F55" i="765"/>
  <c r="C55" i="765"/>
  <c r="Q54" i="765"/>
  <c r="P54" i="765" s="1"/>
  <c r="O54" i="765"/>
  <c r="N54" i="765"/>
  <c r="M54" i="765"/>
  <c r="K54" i="765"/>
  <c r="J54" i="765"/>
  <c r="I54" i="765"/>
  <c r="G54" i="765"/>
  <c r="F54" i="765"/>
  <c r="C54" i="765"/>
  <c r="Q53" i="765"/>
  <c r="P53" i="765"/>
  <c r="O53" i="765"/>
  <c r="N53" i="765"/>
  <c r="M53" i="765"/>
  <c r="K53" i="765"/>
  <c r="J53" i="765"/>
  <c r="I53" i="765"/>
  <c r="G53" i="765"/>
  <c r="F53" i="765"/>
  <c r="C53" i="765"/>
  <c r="Q52" i="765"/>
  <c r="P52" i="765" s="1"/>
  <c r="O52" i="765"/>
  <c r="N52" i="765"/>
  <c r="M52" i="765"/>
  <c r="K52" i="765"/>
  <c r="J52" i="765"/>
  <c r="I52" i="765"/>
  <c r="G52" i="765"/>
  <c r="F52" i="765"/>
  <c r="C52" i="765"/>
  <c r="Q51" i="765"/>
  <c r="P51" i="765"/>
  <c r="O51" i="765"/>
  <c r="N51" i="765"/>
  <c r="M51" i="765"/>
  <c r="K51" i="765"/>
  <c r="J51" i="765"/>
  <c r="I51" i="765"/>
  <c r="G51" i="765"/>
  <c r="F51" i="765"/>
  <c r="C51" i="765"/>
  <c r="Q50" i="765"/>
  <c r="P50" i="765"/>
  <c r="O50" i="765"/>
  <c r="N50" i="765"/>
  <c r="M50" i="765"/>
  <c r="K50" i="765"/>
  <c r="J50" i="765"/>
  <c r="I50" i="765"/>
  <c r="G50" i="765"/>
  <c r="F50" i="765"/>
  <c r="C50" i="765"/>
  <c r="Q49" i="765"/>
  <c r="P49" i="765"/>
  <c r="O49" i="765"/>
  <c r="N49" i="765"/>
  <c r="M49" i="765"/>
  <c r="K49" i="765"/>
  <c r="J49" i="765"/>
  <c r="I49" i="765"/>
  <c r="G49" i="765"/>
  <c r="F49" i="765"/>
  <c r="C49" i="765"/>
  <c r="Q48" i="765"/>
  <c r="P48" i="765" s="1"/>
  <c r="O48" i="765"/>
  <c r="N48" i="765"/>
  <c r="M48" i="765"/>
  <c r="K48" i="765"/>
  <c r="J48" i="765"/>
  <c r="I48" i="765"/>
  <c r="G48" i="765"/>
  <c r="F48" i="765"/>
  <c r="C48" i="765"/>
  <c r="Q47" i="765"/>
  <c r="P47" i="765"/>
  <c r="O47" i="765"/>
  <c r="N47" i="765"/>
  <c r="M47" i="765"/>
  <c r="K47" i="765"/>
  <c r="J47" i="765"/>
  <c r="I47" i="765"/>
  <c r="G47" i="765"/>
  <c r="F47" i="765"/>
  <c r="C47" i="765"/>
  <c r="Q46" i="765"/>
  <c r="P46" i="765" s="1"/>
  <c r="O46" i="765"/>
  <c r="N46" i="765"/>
  <c r="M46" i="765"/>
  <c r="K46" i="765"/>
  <c r="J46" i="765"/>
  <c r="I46" i="765"/>
  <c r="G46" i="765"/>
  <c r="F46" i="765"/>
  <c r="C46" i="765"/>
  <c r="Q45" i="765"/>
  <c r="P45" i="765" s="1"/>
  <c r="O45" i="765"/>
  <c r="N45" i="765"/>
  <c r="M45" i="765"/>
  <c r="K45" i="765"/>
  <c r="J45" i="765"/>
  <c r="I45" i="765"/>
  <c r="G45" i="765"/>
  <c r="F45" i="765"/>
  <c r="C45" i="765"/>
  <c r="Q44" i="765"/>
  <c r="P44" i="765" s="1"/>
  <c r="O44" i="765"/>
  <c r="N44" i="765"/>
  <c r="M44" i="765"/>
  <c r="K44" i="765"/>
  <c r="J44" i="765"/>
  <c r="I44" i="765"/>
  <c r="G44" i="765"/>
  <c r="F44" i="765"/>
  <c r="C44" i="765"/>
  <c r="Q43" i="765"/>
  <c r="P43" i="765"/>
  <c r="O43" i="765"/>
  <c r="N43" i="765"/>
  <c r="M43" i="765"/>
  <c r="K43" i="765"/>
  <c r="J43" i="765"/>
  <c r="I43" i="765"/>
  <c r="G43" i="765"/>
  <c r="F43" i="765"/>
  <c r="C43" i="765"/>
  <c r="Q42" i="765"/>
  <c r="P42" i="765"/>
  <c r="O42" i="765"/>
  <c r="N42" i="765"/>
  <c r="M42" i="765"/>
  <c r="K42" i="765"/>
  <c r="J42" i="765"/>
  <c r="I42" i="765"/>
  <c r="G42" i="765"/>
  <c r="F42" i="765"/>
  <c r="C42" i="765"/>
  <c r="Q41" i="765"/>
  <c r="P41" i="765"/>
  <c r="O41" i="765"/>
  <c r="N41" i="765"/>
  <c r="M41" i="765"/>
  <c r="K41" i="765"/>
  <c r="J41" i="765"/>
  <c r="I41" i="765"/>
  <c r="G41" i="765"/>
  <c r="F41" i="765"/>
  <c r="C41" i="765"/>
  <c r="Q40" i="765"/>
  <c r="P40" i="765" s="1"/>
  <c r="O40" i="765"/>
  <c r="N40" i="765"/>
  <c r="M40" i="765"/>
  <c r="K40" i="765"/>
  <c r="J40" i="765"/>
  <c r="I40" i="765"/>
  <c r="G40" i="765"/>
  <c r="F40" i="765"/>
  <c r="C40" i="765"/>
  <c r="Q39" i="765"/>
  <c r="P39" i="765"/>
  <c r="O39" i="765"/>
  <c r="N39" i="765"/>
  <c r="M39" i="765"/>
  <c r="K39" i="765"/>
  <c r="J39" i="765"/>
  <c r="I39" i="765"/>
  <c r="G39" i="765"/>
  <c r="F39" i="765"/>
  <c r="C39" i="765"/>
  <c r="Q38" i="765"/>
  <c r="P38" i="765" s="1"/>
  <c r="O38" i="765"/>
  <c r="N38" i="765"/>
  <c r="M38" i="765"/>
  <c r="K38" i="765"/>
  <c r="J38" i="765"/>
  <c r="I38" i="765"/>
  <c r="G38" i="765"/>
  <c r="F38" i="765"/>
  <c r="C38" i="765"/>
  <c r="Q37" i="765"/>
  <c r="P37" i="765" s="1"/>
  <c r="O37" i="765"/>
  <c r="N37" i="765"/>
  <c r="M37" i="765"/>
  <c r="K37" i="765"/>
  <c r="J37" i="765"/>
  <c r="I37" i="765"/>
  <c r="G37" i="765"/>
  <c r="F37" i="765"/>
  <c r="C37" i="765"/>
  <c r="Q36" i="765"/>
  <c r="P36" i="765" s="1"/>
  <c r="O36" i="765"/>
  <c r="N36" i="765"/>
  <c r="M36" i="765"/>
  <c r="K36" i="765"/>
  <c r="J36" i="765"/>
  <c r="I36" i="765"/>
  <c r="G36" i="765"/>
  <c r="F36" i="765"/>
  <c r="C36" i="765"/>
  <c r="Q35" i="765"/>
  <c r="P35" i="765"/>
  <c r="O35" i="765"/>
  <c r="N35" i="765"/>
  <c r="M35" i="765"/>
  <c r="K35" i="765"/>
  <c r="J35" i="765"/>
  <c r="I35" i="765"/>
  <c r="G35" i="765"/>
  <c r="F35" i="765"/>
  <c r="C35" i="765"/>
  <c r="Q34" i="765"/>
  <c r="P34" i="765"/>
  <c r="O34" i="765"/>
  <c r="N34" i="765"/>
  <c r="M34" i="765"/>
  <c r="K34" i="765"/>
  <c r="J34" i="765"/>
  <c r="I34" i="765"/>
  <c r="G34" i="765"/>
  <c r="F34" i="765"/>
  <c r="C34" i="765"/>
  <c r="Q33" i="765"/>
  <c r="P33" i="765"/>
  <c r="O33" i="765"/>
  <c r="N33" i="765"/>
  <c r="M33" i="765"/>
  <c r="K33" i="765"/>
  <c r="J33" i="765"/>
  <c r="I33" i="765"/>
  <c r="G33" i="765"/>
  <c r="F33" i="765"/>
  <c r="C33" i="765"/>
  <c r="Q32" i="765"/>
  <c r="P32" i="765" s="1"/>
  <c r="O32" i="765"/>
  <c r="N32" i="765"/>
  <c r="M32" i="765"/>
  <c r="K32" i="765"/>
  <c r="J32" i="765"/>
  <c r="I32" i="765"/>
  <c r="G32" i="765"/>
  <c r="F32" i="765"/>
  <c r="C32" i="765"/>
  <c r="Q31" i="765"/>
  <c r="P31" i="765"/>
  <c r="O31" i="765"/>
  <c r="N31" i="765"/>
  <c r="M31" i="765"/>
  <c r="K31" i="765"/>
  <c r="J31" i="765"/>
  <c r="I31" i="765"/>
  <c r="G31" i="765"/>
  <c r="F31" i="765"/>
  <c r="C31" i="765"/>
  <c r="Q30" i="765"/>
  <c r="P30" i="765" s="1"/>
  <c r="O30" i="765"/>
  <c r="N30" i="765"/>
  <c r="M30" i="765"/>
  <c r="K30" i="765"/>
  <c r="J30" i="765"/>
  <c r="I30" i="765"/>
  <c r="G30" i="765"/>
  <c r="F30" i="765"/>
  <c r="C30" i="765"/>
  <c r="Q29" i="765"/>
  <c r="P29" i="765" s="1"/>
  <c r="O29" i="765"/>
  <c r="N29" i="765"/>
  <c r="M29" i="765"/>
  <c r="K29" i="765"/>
  <c r="J29" i="765"/>
  <c r="I29" i="765"/>
  <c r="G29" i="765"/>
  <c r="F29" i="765"/>
  <c r="C29" i="765"/>
  <c r="Q28" i="765"/>
  <c r="P28" i="765" s="1"/>
  <c r="O28" i="765"/>
  <c r="N28" i="765"/>
  <c r="M28" i="765"/>
  <c r="K28" i="765"/>
  <c r="J28" i="765"/>
  <c r="I28" i="765"/>
  <c r="G28" i="765"/>
  <c r="F28" i="765"/>
  <c r="C28" i="765"/>
  <c r="Q27" i="765"/>
  <c r="P27" i="765"/>
  <c r="O27" i="765"/>
  <c r="N27" i="765"/>
  <c r="M27" i="765"/>
  <c r="K27" i="765"/>
  <c r="J27" i="765"/>
  <c r="I27" i="765"/>
  <c r="G27" i="765"/>
  <c r="F27" i="765"/>
  <c r="C27" i="765"/>
  <c r="Q26" i="765"/>
  <c r="P26" i="765"/>
  <c r="O26" i="765"/>
  <c r="N26" i="765"/>
  <c r="M26" i="765"/>
  <c r="K26" i="765"/>
  <c r="J26" i="765"/>
  <c r="I26" i="765"/>
  <c r="G26" i="765"/>
  <c r="F26" i="765"/>
  <c r="C26" i="765"/>
  <c r="Q25" i="765"/>
  <c r="P25" i="765"/>
  <c r="O25" i="765"/>
  <c r="N25" i="765"/>
  <c r="M25" i="765"/>
  <c r="K25" i="765"/>
  <c r="J25" i="765"/>
  <c r="I25" i="765"/>
  <c r="G25" i="765"/>
  <c r="F25" i="765"/>
  <c r="C25" i="765"/>
  <c r="Q24" i="765"/>
  <c r="P24" i="765" s="1"/>
  <c r="O24" i="765"/>
  <c r="N24" i="765"/>
  <c r="M24" i="765"/>
  <c r="K24" i="765"/>
  <c r="J24" i="765"/>
  <c r="I24" i="765"/>
  <c r="G24" i="765"/>
  <c r="F24" i="765"/>
  <c r="C24" i="765"/>
  <c r="Q23" i="765"/>
  <c r="P23" i="765"/>
  <c r="O23" i="765"/>
  <c r="N23" i="765"/>
  <c r="M23" i="765"/>
  <c r="K23" i="765"/>
  <c r="J23" i="765"/>
  <c r="I23" i="765"/>
  <c r="G23" i="765"/>
  <c r="F23" i="765"/>
  <c r="C23" i="765"/>
  <c r="Q22" i="765"/>
  <c r="P22" i="765" s="1"/>
  <c r="O22" i="765"/>
  <c r="N22" i="765"/>
  <c r="M22" i="765"/>
  <c r="K22" i="765"/>
  <c r="J22" i="765"/>
  <c r="I22" i="765"/>
  <c r="G22" i="765"/>
  <c r="F22" i="765"/>
  <c r="C22" i="765"/>
  <c r="Q21" i="765"/>
  <c r="P21" i="765" s="1"/>
  <c r="O21" i="765"/>
  <c r="N21" i="765"/>
  <c r="M21" i="765"/>
  <c r="K21" i="765"/>
  <c r="J21" i="765"/>
  <c r="I21" i="765"/>
  <c r="G21" i="765"/>
  <c r="F21" i="765"/>
  <c r="C21" i="765"/>
  <c r="Q20" i="765"/>
  <c r="P20" i="765" s="1"/>
  <c r="O20" i="765"/>
  <c r="N20" i="765"/>
  <c r="M20" i="765"/>
  <c r="K20" i="765"/>
  <c r="J20" i="765"/>
  <c r="I20" i="765"/>
  <c r="G20" i="765"/>
  <c r="F20" i="765"/>
  <c r="C20" i="765"/>
  <c r="Q19" i="765"/>
  <c r="P19" i="765"/>
  <c r="O19" i="765"/>
  <c r="N19" i="765"/>
  <c r="M19" i="765"/>
  <c r="K19" i="765"/>
  <c r="J19" i="765"/>
  <c r="I19" i="765"/>
  <c r="G19" i="765"/>
  <c r="F19" i="765"/>
  <c r="C19" i="765"/>
  <c r="Q18" i="765"/>
  <c r="P18" i="765"/>
  <c r="O18" i="765"/>
  <c r="N18" i="765"/>
  <c r="M18" i="765"/>
  <c r="K18" i="765"/>
  <c r="J18" i="765"/>
  <c r="I18" i="765"/>
  <c r="G18" i="765"/>
  <c r="F18" i="765"/>
  <c r="C18" i="765"/>
  <c r="Q17" i="765"/>
  <c r="P17" i="765"/>
  <c r="O17" i="765"/>
  <c r="N17" i="765"/>
  <c r="M17" i="765"/>
  <c r="K17" i="765"/>
  <c r="J17" i="765"/>
  <c r="I17" i="765"/>
  <c r="G17" i="765"/>
  <c r="F17" i="765"/>
  <c r="C17" i="765"/>
  <c r="Q16" i="765"/>
  <c r="P16" i="765" s="1"/>
  <c r="O16" i="765"/>
  <c r="N16" i="765"/>
  <c r="M16" i="765"/>
  <c r="K16" i="765"/>
  <c r="J16" i="765"/>
  <c r="I16" i="765"/>
  <c r="G16" i="765"/>
  <c r="F16" i="765"/>
  <c r="C16" i="765"/>
  <c r="Q15" i="765"/>
  <c r="P15" i="765"/>
  <c r="O15" i="765"/>
  <c r="N15" i="765"/>
  <c r="M15" i="765"/>
  <c r="K15" i="765"/>
  <c r="J15" i="765"/>
  <c r="I15" i="765"/>
  <c r="G15" i="765"/>
  <c r="F15" i="765"/>
  <c r="C15" i="765"/>
  <c r="Q14" i="765"/>
  <c r="P14" i="765" s="1"/>
  <c r="O14" i="765"/>
  <c r="N14" i="765"/>
  <c r="M14" i="765"/>
  <c r="K14" i="765"/>
  <c r="J14" i="765"/>
  <c r="I14" i="765"/>
  <c r="G14" i="765"/>
  <c r="F14" i="765"/>
  <c r="C14" i="765"/>
  <c r="Q13" i="765"/>
  <c r="P13" i="765"/>
  <c r="O13" i="765"/>
  <c r="N13" i="765"/>
  <c r="M13" i="765"/>
  <c r="K13" i="765"/>
  <c r="J13" i="765"/>
  <c r="I13" i="765"/>
  <c r="G13" i="765"/>
  <c r="F13" i="765"/>
  <c r="C13" i="765"/>
  <c r="Q12" i="765"/>
  <c r="P12" i="765" s="1"/>
  <c r="O12" i="765"/>
  <c r="N12" i="765"/>
  <c r="M12" i="765"/>
  <c r="K12" i="765"/>
  <c r="J12" i="765"/>
  <c r="I12" i="765"/>
  <c r="G12" i="765"/>
  <c r="F12" i="765"/>
  <c r="C12" i="765"/>
  <c r="Q11" i="765"/>
  <c r="P11" i="765"/>
  <c r="O11" i="765"/>
  <c r="N11" i="765"/>
  <c r="M11" i="765"/>
  <c r="K11" i="765"/>
  <c r="J11" i="765"/>
  <c r="I11" i="765"/>
  <c r="G11" i="765"/>
  <c r="F11" i="765"/>
  <c r="C11" i="765"/>
  <c r="Q10" i="765"/>
  <c r="P10" i="765" s="1"/>
  <c r="O10" i="765"/>
  <c r="N10" i="765"/>
  <c r="M10" i="765"/>
  <c r="K10" i="765"/>
  <c r="J10" i="765"/>
  <c r="I10" i="765"/>
  <c r="G10" i="765"/>
  <c r="F10" i="765"/>
  <c r="C10" i="765"/>
  <c r="Q9" i="765"/>
  <c r="P9" i="765"/>
  <c r="O9" i="765"/>
  <c r="N9" i="765"/>
  <c r="M9" i="765"/>
  <c r="K9" i="765"/>
  <c r="J9" i="765"/>
  <c r="I9" i="765"/>
  <c r="G9" i="765"/>
  <c r="F9" i="765"/>
  <c r="C9" i="765"/>
  <c r="Q8" i="765"/>
  <c r="P8" i="765" s="1"/>
  <c r="O8" i="765"/>
  <c r="N8" i="765"/>
  <c r="M8" i="765"/>
  <c r="K8" i="765"/>
  <c r="J8" i="765"/>
  <c r="I8" i="765"/>
  <c r="G8" i="765"/>
  <c r="F8" i="765"/>
  <c r="C8" i="765"/>
  <c r="Q7" i="765"/>
  <c r="P7" i="765"/>
  <c r="O7" i="765"/>
  <c r="N7" i="765"/>
  <c r="M7" i="765"/>
  <c r="K7" i="765"/>
  <c r="J7" i="765"/>
  <c r="I7" i="765"/>
  <c r="G7" i="765"/>
  <c r="F7" i="765"/>
  <c r="C7" i="765"/>
  <c r="Q6" i="765"/>
  <c r="P6" i="765" s="1"/>
  <c r="O6" i="765"/>
  <c r="N6" i="765"/>
  <c r="M6" i="765"/>
  <c r="K6" i="765"/>
  <c r="J6" i="765"/>
  <c r="I6" i="765"/>
  <c r="G6" i="765"/>
  <c r="F6" i="765"/>
  <c r="C6" i="765"/>
  <c r="Q5" i="765"/>
  <c r="P5" i="765"/>
  <c r="O5" i="765"/>
  <c r="N5" i="765"/>
  <c r="M5" i="765"/>
  <c r="K5" i="765"/>
  <c r="J5" i="765"/>
  <c r="I5" i="765"/>
  <c r="G5" i="765"/>
  <c r="F5" i="765"/>
  <c r="C5" i="765"/>
  <c r="Q4" i="765"/>
  <c r="P4" i="765" s="1"/>
  <c r="O4" i="765"/>
  <c r="N4" i="765"/>
  <c r="M4" i="765"/>
  <c r="K4" i="765"/>
  <c r="J4" i="765"/>
  <c r="I4" i="765"/>
  <c r="G4" i="765"/>
  <c r="F4" i="765"/>
  <c r="C4" i="765"/>
  <c r="Q3" i="765"/>
  <c r="P3" i="765"/>
  <c r="O3" i="765"/>
  <c r="N3" i="765"/>
  <c r="M3" i="765"/>
  <c r="K3" i="765"/>
  <c r="J3" i="765"/>
  <c r="I3" i="765"/>
  <c r="G3" i="765"/>
  <c r="F3" i="765"/>
  <c r="C3" i="765"/>
  <c r="Q114" i="770"/>
  <c r="P114" i="770" s="1"/>
  <c r="O114" i="770"/>
  <c r="N114" i="770"/>
  <c r="M114" i="770"/>
  <c r="K114" i="770"/>
  <c r="J114" i="770"/>
  <c r="I114" i="770"/>
  <c r="G114" i="770"/>
  <c r="F114" i="770"/>
  <c r="C114" i="770"/>
  <c r="Q112" i="770"/>
  <c r="P112" i="770"/>
  <c r="O112" i="770"/>
  <c r="N112" i="770"/>
  <c r="M112" i="770"/>
  <c r="K112" i="770"/>
  <c r="J112" i="770"/>
  <c r="I112" i="770"/>
  <c r="G112" i="770"/>
  <c r="F112" i="770"/>
  <c r="C112" i="770"/>
  <c r="Q111" i="770"/>
  <c r="P111" i="770"/>
  <c r="O111" i="770"/>
  <c r="N111" i="770"/>
  <c r="M111" i="770"/>
  <c r="K111" i="770"/>
  <c r="J111" i="770"/>
  <c r="I111" i="770"/>
  <c r="G111" i="770"/>
  <c r="F111" i="770"/>
  <c r="C111" i="770"/>
  <c r="Q109" i="770"/>
  <c r="P109" i="770" s="1"/>
  <c r="O109" i="770"/>
  <c r="N109" i="770"/>
  <c r="M109" i="770"/>
  <c r="K109" i="770"/>
  <c r="J109" i="770"/>
  <c r="I109" i="770"/>
  <c r="G109" i="770"/>
  <c r="F109" i="770"/>
  <c r="C109" i="770"/>
  <c r="Q107" i="770"/>
  <c r="P107" i="770" s="1"/>
  <c r="O107" i="770"/>
  <c r="N107" i="770"/>
  <c r="M107" i="770"/>
  <c r="K107" i="770"/>
  <c r="J107" i="770"/>
  <c r="I107" i="770"/>
  <c r="G107" i="770"/>
  <c r="F107" i="770"/>
  <c r="C107" i="770"/>
  <c r="Q105" i="770"/>
  <c r="P105" i="770"/>
  <c r="O105" i="770"/>
  <c r="N105" i="770"/>
  <c r="M105" i="770"/>
  <c r="K105" i="770"/>
  <c r="J105" i="770"/>
  <c r="I105" i="770"/>
  <c r="G105" i="770"/>
  <c r="F105" i="770"/>
  <c r="C105" i="770"/>
  <c r="Q103" i="770"/>
  <c r="P103" i="770" s="1"/>
  <c r="O103" i="770"/>
  <c r="N103" i="770"/>
  <c r="M103" i="770"/>
  <c r="K103" i="770"/>
  <c r="J103" i="770"/>
  <c r="I103" i="770"/>
  <c r="G103" i="770"/>
  <c r="F103" i="770"/>
  <c r="C103" i="770"/>
  <c r="Q101" i="770"/>
  <c r="P101" i="770"/>
  <c r="O101" i="770"/>
  <c r="N101" i="770"/>
  <c r="M101" i="770"/>
  <c r="K101" i="770"/>
  <c r="J101" i="770"/>
  <c r="I101" i="770"/>
  <c r="C101" i="770"/>
  <c r="Q99" i="770"/>
  <c r="P99" i="770"/>
  <c r="O99" i="770"/>
  <c r="N99" i="770"/>
  <c r="M99" i="770"/>
  <c r="K99" i="770"/>
  <c r="J99" i="770"/>
  <c r="I99" i="770"/>
  <c r="G99" i="770"/>
  <c r="F99" i="770"/>
  <c r="C99" i="770"/>
  <c r="Q97" i="770"/>
  <c r="P97" i="770" s="1"/>
  <c r="O97" i="770"/>
  <c r="N97" i="770"/>
  <c r="M97" i="770"/>
  <c r="K97" i="770"/>
  <c r="J97" i="770"/>
  <c r="I97" i="770"/>
  <c r="G97" i="770"/>
  <c r="F97" i="770"/>
  <c r="C97" i="770"/>
  <c r="Q94" i="770"/>
  <c r="P94" i="770" s="1"/>
  <c r="O94" i="770"/>
  <c r="N94" i="770"/>
  <c r="M94" i="770"/>
  <c r="K94" i="770"/>
  <c r="J94" i="770"/>
  <c r="I94" i="770"/>
  <c r="G94" i="770"/>
  <c r="F94" i="770"/>
  <c r="C94" i="770"/>
  <c r="Q92" i="770"/>
  <c r="P92" i="770"/>
  <c r="O92" i="770"/>
  <c r="N92" i="770"/>
  <c r="M92" i="770"/>
  <c r="K92" i="770"/>
  <c r="J92" i="770"/>
  <c r="I92" i="770"/>
  <c r="G92" i="770"/>
  <c r="F92" i="770"/>
  <c r="C92" i="770"/>
  <c r="Q91" i="770"/>
  <c r="P91" i="770" s="1"/>
  <c r="O91" i="770"/>
  <c r="N91" i="770"/>
  <c r="M91" i="770"/>
  <c r="K91" i="770"/>
  <c r="J91" i="770"/>
  <c r="I91" i="770"/>
  <c r="G91" i="770"/>
  <c r="F91" i="770"/>
  <c r="C91" i="770"/>
  <c r="Q89" i="770"/>
  <c r="P89" i="770"/>
  <c r="O89" i="770"/>
  <c r="N89" i="770"/>
  <c r="M89" i="770"/>
  <c r="K89" i="770"/>
  <c r="J89" i="770"/>
  <c r="I89" i="770"/>
  <c r="G89" i="770"/>
  <c r="F89" i="770"/>
  <c r="C89" i="770"/>
  <c r="Q87" i="770"/>
  <c r="P87" i="770"/>
  <c r="O87" i="770"/>
  <c r="N87" i="770"/>
  <c r="M87" i="770"/>
  <c r="K87" i="770"/>
  <c r="J87" i="770"/>
  <c r="I87" i="770"/>
  <c r="G87" i="770"/>
  <c r="F87" i="770"/>
  <c r="C87" i="770"/>
  <c r="Q85" i="770"/>
  <c r="P85" i="770"/>
  <c r="O85" i="770"/>
  <c r="N85" i="770"/>
  <c r="M85" i="770"/>
  <c r="K85" i="770"/>
  <c r="J85" i="770"/>
  <c r="I85" i="770"/>
  <c r="G85" i="770"/>
  <c r="F85" i="770"/>
  <c r="C85" i="770"/>
  <c r="Q83" i="770"/>
  <c r="P83" i="770"/>
  <c r="O83" i="770"/>
  <c r="N83" i="770"/>
  <c r="M83" i="770"/>
  <c r="K83" i="770"/>
  <c r="J83" i="770"/>
  <c r="I83" i="770"/>
  <c r="G83" i="770"/>
  <c r="F83" i="770"/>
  <c r="C83" i="770"/>
  <c r="Q81" i="770"/>
  <c r="P81" i="770" s="1"/>
  <c r="O81" i="770"/>
  <c r="N81" i="770"/>
  <c r="M81" i="770"/>
  <c r="K81" i="770"/>
  <c r="J81" i="770"/>
  <c r="I81" i="770"/>
  <c r="C81" i="770"/>
  <c r="Q79" i="770"/>
  <c r="P79" i="770" s="1"/>
  <c r="O79" i="770"/>
  <c r="N79" i="770"/>
  <c r="M79" i="770"/>
  <c r="K79" i="770"/>
  <c r="J79" i="770"/>
  <c r="I79" i="770"/>
  <c r="G79" i="770"/>
  <c r="F79" i="770"/>
  <c r="C79" i="770"/>
  <c r="Q77" i="770"/>
  <c r="P77" i="770"/>
  <c r="O77" i="770"/>
  <c r="N77" i="770"/>
  <c r="M77" i="770"/>
  <c r="K77" i="770"/>
  <c r="J77" i="770"/>
  <c r="I77" i="770"/>
  <c r="G77" i="770"/>
  <c r="F77" i="770"/>
  <c r="C77" i="770"/>
  <c r="Q74" i="770"/>
  <c r="P74" i="770"/>
  <c r="O74" i="770"/>
  <c r="N74" i="770"/>
  <c r="M74" i="770"/>
  <c r="K74" i="770"/>
  <c r="J74" i="770"/>
  <c r="I74" i="770"/>
  <c r="G74" i="770"/>
  <c r="F74" i="770"/>
  <c r="C74" i="770"/>
  <c r="Q72" i="770"/>
  <c r="P72" i="770"/>
  <c r="O72" i="770"/>
  <c r="N72" i="770"/>
  <c r="M72" i="770"/>
  <c r="K72" i="770"/>
  <c r="J72" i="770"/>
  <c r="I72" i="770"/>
  <c r="G72" i="770"/>
  <c r="F72" i="770"/>
  <c r="C72" i="770"/>
  <c r="Q71" i="770"/>
  <c r="P71" i="770"/>
  <c r="O71" i="770"/>
  <c r="N71" i="770"/>
  <c r="M71" i="770"/>
  <c r="K71" i="770"/>
  <c r="J71" i="770"/>
  <c r="I71" i="770"/>
  <c r="G71" i="770"/>
  <c r="F71" i="770"/>
  <c r="C71" i="770"/>
  <c r="Q70" i="770"/>
  <c r="P70" i="770" s="1"/>
  <c r="O70" i="770"/>
  <c r="N70" i="770"/>
  <c r="M70" i="770"/>
  <c r="K70" i="770"/>
  <c r="J70" i="770"/>
  <c r="I70" i="770"/>
  <c r="G70" i="770"/>
  <c r="F70" i="770"/>
  <c r="C70" i="770"/>
  <c r="Q68" i="770"/>
  <c r="P68" i="770" s="1"/>
  <c r="O68" i="770"/>
  <c r="N68" i="770"/>
  <c r="M68" i="770"/>
  <c r="K68" i="770"/>
  <c r="J68" i="770"/>
  <c r="I68" i="770"/>
  <c r="G68" i="770"/>
  <c r="F68" i="770"/>
  <c r="C68" i="770"/>
  <c r="Q66" i="770"/>
  <c r="P66" i="770"/>
  <c r="O66" i="770"/>
  <c r="N66" i="770"/>
  <c r="M66" i="770"/>
  <c r="K66" i="770"/>
  <c r="J66" i="770"/>
  <c r="I66" i="770"/>
  <c r="G66" i="770"/>
  <c r="F66" i="770"/>
  <c r="C66" i="770"/>
  <c r="Q64" i="770"/>
  <c r="P64" i="770" s="1"/>
  <c r="O64" i="770"/>
  <c r="N64" i="770"/>
  <c r="M64" i="770"/>
  <c r="K64" i="770"/>
  <c r="J64" i="770"/>
  <c r="I64" i="770"/>
  <c r="G64" i="770"/>
  <c r="F64" i="770"/>
  <c r="C64" i="770"/>
  <c r="Q62" i="770"/>
  <c r="P62" i="770" s="1"/>
  <c r="O62" i="770"/>
  <c r="N62" i="770"/>
  <c r="M62" i="770"/>
  <c r="K62" i="770"/>
  <c r="J62" i="770"/>
  <c r="I62" i="770"/>
  <c r="G62" i="770"/>
  <c r="F62" i="770"/>
  <c r="C62" i="770"/>
  <c r="Q60" i="770"/>
  <c r="P60" i="770"/>
  <c r="O60" i="770"/>
  <c r="N60" i="770"/>
  <c r="M60" i="770"/>
  <c r="K60" i="770"/>
  <c r="J60" i="770"/>
  <c r="I60" i="770"/>
  <c r="G60" i="770"/>
  <c r="F60" i="770"/>
  <c r="C60" i="770"/>
  <c r="Q58" i="770"/>
  <c r="P58" i="770"/>
  <c r="O58" i="770"/>
  <c r="N58" i="770"/>
  <c r="M58" i="770"/>
  <c r="K58" i="770"/>
  <c r="J58" i="770"/>
  <c r="I58" i="770"/>
  <c r="G58" i="770"/>
  <c r="F58" i="770"/>
  <c r="C58" i="770"/>
  <c r="Q56" i="770"/>
  <c r="P56" i="770"/>
  <c r="O56" i="770"/>
  <c r="N56" i="770"/>
  <c r="M56" i="770"/>
  <c r="K56" i="770"/>
  <c r="J56" i="770"/>
  <c r="I56" i="770"/>
  <c r="G56" i="770"/>
  <c r="F56" i="770"/>
  <c r="C56" i="770"/>
  <c r="Q54" i="770"/>
  <c r="P54" i="770" s="1"/>
  <c r="O54" i="770"/>
  <c r="N54" i="770"/>
  <c r="M54" i="770"/>
  <c r="K54" i="770"/>
  <c r="J54" i="770"/>
  <c r="I54" i="770"/>
  <c r="C54" i="770"/>
  <c r="Q52" i="770"/>
  <c r="P52" i="770" s="1"/>
  <c r="O52" i="770"/>
  <c r="N52" i="770"/>
  <c r="M52" i="770"/>
  <c r="K52" i="770"/>
  <c r="J52" i="770"/>
  <c r="I52" i="770"/>
  <c r="G52" i="770"/>
  <c r="F52" i="770"/>
  <c r="C52" i="770"/>
  <c r="Q51" i="770"/>
  <c r="P51" i="770" s="1"/>
  <c r="O51" i="770"/>
  <c r="N51" i="770"/>
  <c r="M51" i="770"/>
  <c r="K51" i="770"/>
  <c r="J51" i="770"/>
  <c r="I51" i="770"/>
  <c r="G51" i="770"/>
  <c r="F51" i="770"/>
  <c r="C51" i="770"/>
  <c r="Q48" i="770"/>
  <c r="P48" i="770"/>
  <c r="O48" i="770"/>
  <c r="N48" i="770"/>
  <c r="M48" i="770"/>
  <c r="K48" i="770"/>
  <c r="J48" i="770"/>
  <c r="I48" i="770"/>
  <c r="G48" i="770"/>
  <c r="F48" i="770"/>
  <c r="C48" i="770"/>
  <c r="Q47" i="770"/>
  <c r="P47" i="770"/>
  <c r="O47" i="770"/>
  <c r="N47" i="770"/>
  <c r="M47" i="770"/>
  <c r="K47" i="770"/>
  <c r="J47" i="770"/>
  <c r="I47" i="770"/>
  <c r="G47" i="770"/>
  <c r="F47" i="770"/>
  <c r="C47" i="770"/>
  <c r="Q46" i="770"/>
  <c r="P46" i="770"/>
  <c r="O46" i="770"/>
  <c r="N46" i="770"/>
  <c r="M46" i="770"/>
  <c r="K46" i="770"/>
  <c r="J46" i="770"/>
  <c r="I46" i="770"/>
  <c r="G46" i="770"/>
  <c r="F46" i="770"/>
  <c r="C46" i="770"/>
  <c r="Q45" i="770"/>
  <c r="P45" i="770" s="1"/>
  <c r="O45" i="770"/>
  <c r="N45" i="770"/>
  <c r="M45" i="770"/>
  <c r="K45" i="770"/>
  <c r="J45" i="770"/>
  <c r="I45" i="770"/>
  <c r="G45" i="770"/>
  <c r="F45" i="770"/>
  <c r="C45" i="770"/>
  <c r="Q44" i="770"/>
  <c r="P44" i="770" s="1"/>
  <c r="O44" i="770"/>
  <c r="N44" i="770"/>
  <c r="M44" i="770"/>
  <c r="K44" i="770"/>
  <c r="J44" i="770"/>
  <c r="I44" i="770"/>
  <c r="G44" i="770"/>
  <c r="F44" i="770"/>
  <c r="C44" i="770"/>
  <c r="Q43" i="770"/>
  <c r="P43" i="770"/>
  <c r="O43" i="770"/>
  <c r="N43" i="770"/>
  <c r="M43" i="770"/>
  <c r="K43" i="770"/>
  <c r="J43" i="770"/>
  <c r="I43" i="770"/>
  <c r="G43" i="770"/>
  <c r="F43" i="770"/>
  <c r="C43" i="770"/>
  <c r="Q42" i="770"/>
  <c r="P42" i="770" s="1"/>
  <c r="O42" i="770"/>
  <c r="N42" i="770"/>
  <c r="M42" i="770"/>
  <c r="K42" i="770"/>
  <c r="J42" i="770"/>
  <c r="I42" i="770"/>
  <c r="G42" i="770"/>
  <c r="F42" i="770"/>
  <c r="C42" i="770"/>
  <c r="Q41" i="770"/>
  <c r="P41" i="770" s="1"/>
  <c r="O41" i="770"/>
  <c r="N41" i="770"/>
  <c r="M41" i="770"/>
  <c r="K41" i="770"/>
  <c r="J41" i="770"/>
  <c r="I41" i="770"/>
  <c r="G41" i="770"/>
  <c r="F41" i="770"/>
  <c r="C41" i="770"/>
  <c r="Q40" i="770"/>
  <c r="P40" i="770"/>
  <c r="O40" i="770"/>
  <c r="N40" i="770"/>
  <c r="M40" i="770"/>
  <c r="K40" i="770"/>
  <c r="J40" i="770"/>
  <c r="I40" i="770"/>
  <c r="G40" i="770"/>
  <c r="F40" i="770"/>
  <c r="C40" i="770"/>
  <c r="Q39" i="770"/>
  <c r="P39" i="770"/>
  <c r="O39" i="770"/>
  <c r="N39" i="770"/>
  <c r="M39" i="770"/>
  <c r="K39" i="770"/>
  <c r="J39" i="770"/>
  <c r="I39" i="770"/>
  <c r="G39" i="770"/>
  <c r="F39" i="770"/>
  <c r="C39" i="770"/>
  <c r="Q38" i="770"/>
  <c r="P38" i="770"/>
  <c r="O38" i="770"/>
  <c r="N38" i="770"/>
  <c r="M38" i="770"/>
  <c r="K38" i="770"/>
  <c r="J38" i="770"/>
  <c r="I38" i="770"/>
  <c r="G38" i="770"/>
  <c r="F38" i="770"/>
  <c r="C38" i="770"/>
  <c r="Q37" i="770"/>
  <c r="P37" i="770" s="1"/>
  <c r="O37" i="770"/>
  <c r="N37" i="770"/>
  <c r="M37" i="770"/>
  <c r="K37" i="770"/>
  <c r="J37" i="770"/>
  <c r="I37" i="770"/>
  <c r="G37" i="770"/>
  <c r="F37" i="770"/>
  <c r="C37" i="770"/>
  <c r="Q36" i="770"/>
  <c r="P36" i="770" s="1"/>
  <c r="O36" i="770"/>
  <c r="N36" i="770"/>
  <c r="M36" i="770"/>
  <c r="K36" i="770"/>
  <c r="J36" i="770"/>
  <c r="I36" i="770"/>
  <c r="G36" i="770"/>
  <c r="F36" i="770"/>
  <c r="C36" i="770"/>
  <c r="Q33" i="770"/>
  <c r="P33" i="770"/>
  <c r="O33" i="770"/>
  <c r="N33" i="770"/>
  <c r="M33" i="770"/>
  <c r="K33" i="770"/>
  <c r="J33" i="770"/>
  <c r="I33" i="770"/>
  <c r="G33" i="770"/>
  <c r="F33" i="770"/>
  <c r="C33" i="770"/>
  <c r="Q31" i="770"/>
  <c r="P31" i="770" s="1"/>
  <c r="O31" i="770"/>
  <c r="N31" i="770"/>
  <c r="M31" i="770"/>
  <c r="K31" i="770"/>
  <c r="J31" i="770"/>
  <c r="I31" i="770"/>
  <c r="G31" i="770"/>
  <c r="F31" i="770"/>
  <c r="C31" i="770"/>
  <c r="Q29" i="770"/>
  <c r="P29" i="770" s="1"/>
  <c r="O29" i="770"/>
  <c r="N29" i="770"/>
  <c r="M29" i="770"/>
  <c r="K29" i="770"/>
  <c r="J29" i="770"/>
  <c r="I29" i="770"/>
  <c r="G29" i="770"/>
  <c r="F29" i="770"/>
  <c r="C29" i="770"/>
  <c r="Q28" i="770"/>
  <c r="P28" i="770"/>
  <c r="O28" i="770"/>
  <c r="N28" i="770"/>
  <c r="M28" i="770"/>
  <c r="K28" i="770"/>
  <c r="J28" i="770"/>
  <c r="I28" i="770"/>
  <c r="G28" i="770"/>
  <c r="F28" i="770"/>
  <c r="C28" i="770"/>
  <c r="Q27" i="770"/>
  <c r="P27" i="770"/>
  <c r="O27" i="770"/>
  <c r="N27" i="770"/>
  <c r="M27" i="770"/>
  <c r="K27" i="770"/>
  <c r="J27" i="770"/>
  <c r="I27" i="770"/>
  <c r="G27" i="770"/>
  <c r="F27" i="770"/>
  <c r="C27" i="770"/>
  <c r="Q26" i="770"/>
  <c r="P26" i="770"/>
  <c r="O26" i="770"/>
  <c r="N26" i="770"/>
  <c r="M26" i="770"/>
  <c r="K26" i="770"/>
  <c r="J26" i="770"/>
  <c r="I26" i="770"/>
  <c r="G26" i="770"/>
  <c r="F26" i="770"/>
  <c r="C26" i="770"/>
  <c r="Q25" i="770"/>
  <c r="P25" i="770" s="1"/>
  <c r="O25" i="770"/>
  <c r="N25" i="770"/>
  <c r="M25" i="770"/>
  <c r="K25" i="770"/>
  <c r="J25" i="770"/>
  <c r="I25" i="770"/>
  <c r="G25" i="770"/>
  <c r="F25" i="770"/>
  <c r="C25" i="770"/>
  <c r="Q24" i="770"/>
  <c r="P24" i="770" s="1"/>
  <c r="O24" i="770"/>
  <c r="N24" i="770"/>
  <c r="M24" i="770"/>
  <c r="K24" i="770"/>
  <c r="J24" i="770"/>
  <c r="I24" i="770"/>
  <c r="G24" i="770"/>
  <c r="F24" i="770"/>
  <c r="C24" i="770"/>
  <c r="Q23" i="770"/>
  <c r="P23" i="770"/>
  <c r="O23" i="770"/>
  <c r="N23" i="770"/>
  <c r="M23" i="770"/>
  <c r="K23" i="770"/>
  <c r="J23" i="770"/>
  <c r="I23" i="770"/>
  <c r="G23" i="770"/>
  <c r="F23" i="770"/>
  <c r="C23" i="770"/>
  <c r="Q21" i="770"/>
  <c r="P21" i="770"/>
  <c r="O21" i="770"/>
  <c r="N21" i="770"/>
  <c r="M21" i="770"/>
  <c r="K21" i="770"/>
  <c r="J21" i="770"/>
  <c r="I21" i="770"/>
  <c r="F21" i="770"/>
  <c r="C21" i="770"/>
  <c r="Q20" i="770"/>
  <c r="P20" i="770" s="1"/>
  <c r="O20" i="770"/>
  <c r="N20" i="770"/>
  <c r="M20" i="770"/>
  <c r="K20" i="770"/>
  <c r="J20" i="770"/>
  <c r="I20" i="770"/>
  <c r="F20" i="770"/>
  <c r="C20" i="770"/>
  <c r="Q19" i="770"/>
  <c r="P19" i="770"/>
  <c r="O19" i="770"/>
  <c r="N19" i="770"/>
  <c r="M19" i="770"/>
  <c r="K19" i="770"/>
  <c r="J19" i="770"/>
  <c r="I19" i="770"/>
  <c r="F19" i="770"/>
  <c r="C19" i="770"/>
  <c r="Q18" i="770"/>
  <c r="P18" i="770" s="1"/>
  <c r="O18" i="770"/>
  <c r="N18" i="770"/>
  <c r="M18" i="770"/>
  <c r="K18" i="770"/>
  <c r="J18" i="770"/>
  <c r="I18" i="770"/>
  <c r="F18" i="770"/>
  <c r="C18" i="770"/>
  <c r="Q17" i="770"/>
  <c r="P17" i="770"/>
  <c r="O17" i="770"/>
  <c r="N17" i="770"/>
  <c r="M17" i="770"/>
  <c r="K17" i="770"/>
  <c r="J17" i="770"/>
  <c r="I17" i="770"/>
  <c r="F17" i="770"/>
  <c r="C17" i="770"/>
  <c r="Q16" i="770"/>
  <c r="P16" i="770" s="1"/>
  <c r="O16" i="770"/>
  <c r="N16" i="770"/>
  <c r="M16" i="770"/>
  <c r="K16" i="770"/>
  <c r="J16" i="770"/>
  <c r="I16" i="770"/>
  <c r="F16" i="770"/>
  <c r="C16" i="770"/>
  <c r="Q15" i="770"/>
  <c r="P15" i="770"/>
  <c r="O15" i="770"/>
  <c r="N15" i="770"/>
  <c r="M15" i="770"/>
  <c r="K15" i="770"/>
  <c r="J15" i="770"/>
  <c r="I15" i="770"/>
  <c r="G15" i="770"/>
  <c r="F15" i="770"/>
  <c r="C15" i="770"/>
  <c r="Q14" i="770"/>
  <c r="P14" i="770"/>
  <c r="O14" i="770"/>
  <c r="N14" i="770"/>
  <c r="M14" i="770"/>
  <c r="K14" i="770"/>
  <c r="J14" i="770"/>
  <c r="I14" i="770"/>
  <c r="G14" i="770"/>
  <c r="F14" i="770"/>
  <c r="C14" i="770"/>
  <c r="Q13" i="770"/>
  <c r="P13" i="770"/>
  <c r="O13" i="770"/>
  <c r="N13" i="770"/>
  <c r="M13" i="770"/>
  <c r="K13" i="770"/>
  <c r="J13" i="770"/>
  <c r="I13" i="770"/>
  <c r="G13" i="770"/>
  <c r="F13" i="770"/>
  <c r="C13" i="770"/>
  <c r="Q12" i="770"/>
  <c r="P12" i="770"/>
  <c r="O12" i="770"/>
  <c r="N12" i="770"/>
  <c r="M12" i="770"/>
  <c r="K12" i="770"/>
  <c r="J12" i="770"/>
  <c r="I12" i="770"/>
  <c r="G12" i="770"/>
  <c r="F12" i="770"/>
  <c r="C12" i="770"/>
  <c r="Q11" i="770"/>
  <c r="P11" i="770" s="1"/>
  <c r="O11" i="770"/>
  <c r="N11" i="770"/>
  <c r="M11" i="770"/>
  <c r="K11" i="770"/>
  <c r="J11" i="770"/>
  <c r="I11" i="770"/>
  <c r="G11" i="770"/>
  <c r="F11" i="770"/>
  <c r="C11" i="770"/>
  <c r="Q10" i="770"/>
  <c r="P10" i="770"/>
  <c r="O10" i="770"/>
  <c r="N10" i="770"/>
  <c r="M10" i="770"/>
  <c r="K10" i="770"/>
  <c r="J10" i="770"/>
  <c r="I10" i="770"/>
  <c r="G10" i="770"/>
  <c r="F10" i="770"/>
  <c r="C10" i="770"/>
  <c r="Q9" i="770"/>
  <c r="P9" i="770" s="1"/>
  <c r="O9" i="770"/>
  <c r="N9" i="770"/>
  <c r="M9" i="770"/>
  <c r="K9" i="770"/>
  <c r="J9" i="770"/>
  <c r="I9" i="770"/>
  <c r="G9" i="770"/>
  <c r="F9" i="770"/>
  <c r="C9" i="770"/>
  <c r="Q8" i="770"/>
  <c r="P8" i="770"/>
  <c r="O8" i="770"/>
  <c r="N8" i="770"/>
  <c r="M8" i="770"/>
  <c r="K8" i="770"/>
  <c r="J8" i="770"/>
  <c r="I8" i="770"/>
  <c r="G8" i="770"/>
  <c r="F8" i="770"/>
  <c r="C8" i="770"/>
  <c r="Q7" i="770"/>
  <c r="P7" i="770"/>
  <c r="O7" i="770"/>
  <c r="N7" i="770"/>
  <c r="M7" i="770"/>
  <c r="K7" i="770"/>
  <c r="J7" i="770"/>
  <c r="I7" i="770"/>
  <c r="G7" i="770"/>
  <c r="F7" i="770"/>
  <c r="C7" i="770"/>
  <c r="Q6" i="770"/>
  <c r="P6" i="770"/>
  <c r="O6" i="770"/>
  <c r="N6" i="770"/>
  <c r="M6" i="770"/>
  <c r="K6" i="770"/>
  <c r="J6" i="770"/>
  <c r="I6" i="770"/>
  <c r="G6" i="770"/>
  <c r="F6" i="770"/>
  <c r="C6" i="770"/>
  <c r="Q5" i="770"/>
  <c r="P5" i="770"/>
  <c r="O5" i="770"/>
  <c r="N5" i="770"/>
  <c r="M5" i="770"/>
  <c r="K5" i="770"/>
  <c r="J5" i="770"/>
  <c r="I5" i="770"/>
  <c r="G5" i="770"/>
  <c r="F5" i="770"/>
  <c r="C5" i="770"/>
  <c r="Q4" i="770"/>
  <c r="P4" i="770" s="1"/>
  <c r="O4" i="770"/>
  <c r="N4" i="770"/>
  <c r="M4" i="770"/>
  <c r="K4" i="770"/>
  <c r="J4" i="770"/>
  <c r="I4" i="770"/>
  <c r="G4" i="770"/>
  <c r="F4" i="770"/>
  <c r="C4" i="770"/>
  <c r="Q3" i="770"/>
  <c r="P3" i="770" s="1"/>
  <c r="O3" i="770"/>
  <c r="N3" i="770"/>
  <c r="M3" i="770"/>
  <c r="K3" i="770"/>
  <c r="J3" i="770"/>
  <c r="I3" i="770"/>
  <c r="G3" i="770"/>
  <c r="F3" i="770"/>
  <c r="C3" i="770"/>
  <c r="Q2" i="770"/>
  <c r="P2" i="770"/>
  <c r="O2" i="770"/>
  <c r="N2" i="770"/>
  <c r="M2" i="770"/>
  <c r="K2" i="770"/>
  <c r="J2" i="770"/>
  <c r="I2" i="770"/>
  <c r="T2" i="770" s="1"/>
  <c r="G2" i="770"/>
  <c r="F2" i="770"/>
  <c r="C2" i="770"/>
  <c r="A2" i="770"/>
  <c r="Q80" i="764"/>
  <c r="P80" i="764" s="1"/>
  <c r="O80" i="764"/>
  <c r="N80" i="764"/>
  <c r="M80" i="764"/>
  <c r="K80" i="764"/>
  <c r="J80" i="764"/>
  <c r="I80" i="764"/>
  <c r="G80" i="764"/>
  <c r="F80" i="764"/>
  <c r="C80" i="764"/>
  <c r="Q78" i="764"/>
  <c r="P78" i="764" s="1"/>
  <c r="O78" i="764"/>
  <c r="N78" i="764"/>
  <c r="M78" i="764"/>
  <c r="K78" i="764"/>
  <c r="J78" i="764"/>
  <c r="I78" i="764"/>
  <c r="G78" i="764"/>
  <c r="F78" i="764"/>
  <c r="C78" i="764"/>
  <c r="Q77" i="764"/>
  <c r="P77" i="764" s="1"/>
  <c r="O77" i="764"/>
  <c r="N77" i="764"/>
  <c r="M77" i="764"/>
  <c r="K77" i="764"/>
  <c r="J77" i="764"/>
  <c r="I77" i="764"/>
  <c r="G77" i="764"/>
  <c r="F77" i="764"/>
  <c r="C77" i="764"/>
  <c r="Q75" i="764"/>
  <c r="P75" i="764" s="1"/>
  <c r="O75" i="764"/>
  <c r="N75" i="764"/>
  <c r="M75" i="764"/>
  <c r="K75" i="764"/>
  <c r="J75" i="764"/>
  <c r="I75" i="764"/>
  <c r="G75" i="764"/>
  <c r="F75" i="764"/>
  <c r="C75" i="764"/>
  <c r="Q73" i="764"/>
  <c r="P73" i="764" s="1"/>
  <c r="O73" i="764"/>
  <c r="N73" i="764"/>
  <c r="M73" i="764"/>
  <c r="K73" i="764"/>
  <c r="J73" i="764"/>
  <c r="I73" i="764"/>
  <c r="G73" i="764"/>
  <c r="F73" i="764"/>
  <c r="C73" i="764"/>
  <c r="Q71" i="764"/>
  <c r="P71" i="764" s="1"/>
  <c r="O71" i="764"/>
  <c r="N71" i="764"/>
  <c r="M71" i="764"/>
  <c r="K71" i="764"/>
  <c r="J71" i="764"/>
  <c r="I71" i="764"/>
  <c r="G71" i="764"/>
  <c r="F71" i="764"/>
  <c r="C71" i="764"/>
  <c r="Q69" i="764"/>
  <c r="P69" i="764" s="1"/>
  <c r="O69" i="764"/>
  <c r="N69" i="764"/>
  <c r="M69" i="764"/>
  <c r="K69" i="764"/>
  <c r="J69" i="764"/>
  <c r="I69" i="764"/>
  <c r="G69" i="764"/>
  <c r="F69" i="764"/>
  <c r="C69" i="764"/>
  <c r="Q67" i="764"/>
  <c r="P67" i="764" s="1"/>
  <c r="O67" i="764"/>
  <c r="N67" i="764"/>
  <c r="M67" i="764"/>
  <c r="K67" i="764"/>
  <c r="J67" i="764"/>
  <c r="I67" i="764"/>
  <c r="C67" i="764"/>
  <c r="Q65" i="764"/>
  <c r="P65" i="764" s="1"/>
  <c r="O65" i="764"/>
  <c r="N65" i="764"/>
  <c r="M65" i="764"/>
  <c r="K65" i="764"/>
  <c r="J65" i="764"/>
  <c r="I65" i="764"/>
  <c r="G65" i="764"/>
  <c r="F65" i="764"/>
  <c r="C65" i="764"/>
  <c r="Q63" i="764"/>
  <c r="P63" i="764" s="1"/>
  <c r="O63" i="764"/>
  <c r="N63" i="764"/>
  <c r="M63" i="764"/>
  <c r="K63" i="764"/>
  <c r="J63" i="764"/>
  <c r="I63" i="764"/>
  <c r="G63" i="764"/>
  <c r="F63" i="764"/>
  <c r="C63" i="764"/>
  <c r="Q60" i="764"/>
  <c r="P60" i="764" s="1"/>
  <c r="O60" i="764"/>
  <c r="N60" i="764"/>
  <c r="M60" i="764"/>
  <c r="K60" i="764"/>
  <c r="J60" i="764"/>
  <c r="I60" i="764"/>
  <c r="G60" i="764"/>
  <c r="F60" i="764"/>
  <c r="C60" i="764"/>
  <c r="Q58" i="764"/>
  <c r="P58" i="764" s="1"/>
  <c r="O58" i="764"/>
  <c r="N58" i="764"/>
  <c r="M58" i="764"/>
  <c r="K58" i="764"/>
  <c r="J58" i="764"/>
  <c r="I58" i="764"/>
  <c r="G58" i="764"/>
  <c r="F58" i="764"/>
  <c r="C58" i="764"/>
  <c r="Q57" i="764"/>
  <c r="P57" i="764" s="1"/>
  <c r="O57" i="764"/>
  <c r="N57" i="764"/>
  <c r="M57" i="764"/>
  <c r="K57" i="764"/>
  <c r="J57" i="764"/>
  <c r="I57" i="764"/>
  <c r="G57" i="764"/>
  <c r="F57" i="764"/>
  <c r="C57" i="764"/>
  <c r="Q55" i="764"/>
  <c r="P55" i="764" s="1"/>
  <c r="O55" i="764"/>
  <c r="N55" i="764"/>
  <c r="M55" i="764"/>
  <c r="K55" i="764"/>
  <c r="J55" i="764"/>
  <c r="I55" i="764"/>
  <c r="G55" i="764"/>
  <c r="F55" i="764"/>
  <c r="C55" i="764"/>
  <c r="Q53" i="764"/>
  <c r="P53" i="764" s="1"/>
  <c r="O53" i="764"/>
  <c r="N53" i="764"/>
  <c r="M53" i="764"/>
  <c r="K53" i="764"/>
  <c r="J53" i="764"/>
  <c r="I53" i="764"/>
  <c r="G53" i="764"/>
  <c r="F53" i="764"/>
  <c r="C53" i="764"/>
  <c r="Q51" i="764"/>
  <c r="P51" i="764" s="1"/>
  <c r="O51" i="764"/>
  <c r="N51" i="764"/>
  <c r="M51" i="764"/>
  <c r="K51" i="764"/>
  <c r="J51" i="764"/>
  <c r="I51" i="764"/>
  <c r="G51" i="764"/>
  <c r="F51" i="764"/>
  <c r="C51" i="764"/>
  <c r="Q49" i="764"/>
  <c r="P49" i="764" s="1"/>
  <c r="O49" i="764"/>
  <c r="N49" i="764"/>
  <c r="M49" i="764"/>
  <c r="K49" i="764"/>
  <c r="J49" i="764"/>
  <c r="I49" i="764"/>
  <c r="G49" i="764"/>
  <c r="F49" i="764"/>
  <c r="C49" i="764"/>
  <c r="Q47" i="764"/>
  <c r="P47" i="764" s="1"/>
  <c r="O47" i="764"/>
  <c r="N47" i="764"/>
  <c r="M47" i="764"/>
  <c r="K47" i="764"/>
  <c r="J47" i="764"/>
  <c r="I47" i="764"/>
  <c r="C47" i="764"/>
  <c r="Q45" i="764"/>
  <c r="P45" i="764" s="1"/>
  <c r="O45" i="764"/>
  <c r="N45" i="764"/>
  <c r="M45" i="764"/>
  <c r="K45" i="764"/>
  <c r="J45" i="764"/>
  <c r="I45" i="764"/>
  <c r="G45" i="764"/>
  <c r="F45" i="764"/>
  <c r="C45" i="764"/>
  <c r="Q43" i="764"/>
  <c r="P43" i="764"/>
  <c r="O43" i="764"/>
  <c r="N43" i="764"/>
  <c r="M43" i="764"/>
  <c r="K43" i="764"/>
  <c r="J43" i="764"/>
  <c r="I43" i="764"/>
  <c r="G43" i="764"/>
  <c r="F43" i="764"/>
  <c r="C43" i="764"/>
  <c r="Q40" i="764"/>
  <c r="P40" i="764" s="1"/>
  <c r="O40" i="764"/>
  <c r="N40" i="764"/>
  <c r="M40" i="764"/>
  <c r="K40" i="764"/>
  <c r="J40" i="764"/>
  <c r="I40" i="764"/>
  <c r="G40" i="764"/>
  <c r="F40" i="764"/>
  <c r="C40" i="764"/>
  <c r="Q38" i="764"/>
  <c r="P38" i="764" s="1"/>
  <c r="O38" i="764"/>
  <c r="N38" i="764"/>
  <c r="M38" i="764"/>
  <c r="K38" i="764"/>
  <c r="J38" i="764"/>
  <c r="I38" i="764"/>
  <c r="G38" i="764"/>
  <c r="F38" i="764"/>
  <c r="C38" i="764"/>
  <c r="Q37" i="764"/>
  <c r="P37" i="764" s="1"/>
  <c r="O37" i="764"/>
  <c r="N37" i="764"/>
  <c r="M37" i="764"/>
  <c r="K37" i="764"/>
  <c r="J37" i="764"/>
  <c r="I37" i="764"/>
  <c r="G37" i="764"/>
  <c r="F37" i="764"/>
  <c r="C37" i="764"/>
  <c r="Q36" i="764"/>
  <c r="P36" i="764" s="1"/>
  <c r="O36" i="764"/>
  <c r="N36" i="764"/>
  <c r="M36" i="764"/>
  <c r="K36" i="764"/>
  <c r="J36" i="764"/>
  <c r="I36" i="764"/>
  <c r="G36" i="764"/>
  <c r="F36" i="764"/>
  <c r="C36" i="764"/>
  <c r="Q34" i="764"/>
  <c r="P34" i="764" s="1"/>
  <c r="O34" i="764"/>
  <c r="N34" i="764"/>
  <c r="M34" i="764"/>
  <c r="K34" i="764"/>
  <c r="J34" i="764"/>
  <c r="I34" i="764"/>
  <c r="G34" i="764"/>
  <c r="F34" i="764"/>
  <c r="C34" i="764"/>
  <c r="Q32" i="764"/>
  <c r="P32" i="764" s="1"/>
  <c r="O32" i="764"/>
  <c r="N32" i="764"/>
  <c r="M32" i="764"/>
  <c r="K32" i="764"/>
  <c r="J32" i="764"/>
  <c r="I32" i="764"/>
  <c r="G32" i="764"/>
  <c r="F32" i="764"/>
  <c r="C32" i="764"/>
  <c r="Q30" i="764"/>
  <c r="P30" i="764" s="1"/>
  <c r="O30" i="764"/>
  <c r="N30" i="764"/>
  <c r="M30" i="764"/>
  <c r="K30" i="764"/>
  <c r="J30" i="764"/>
  <c r="I30" i="764"/>
  <c r="G30" i="764"/>
  <c r="F30" i="764"/>
  <c r="C30" i="764"/>
  <c r="Q28" i="764"/>
  <c r="P28" i="764" s="1"/>
  <c r="O28" i="764"/>
  <c r="N28" i="764"/>
  <c r="M28" i="764"/>
  <c r="K28" i="764"/>
  <c r="J28" i="764"/>
  <c r="I28" i="764"/>
  <c r="G28" i="764"/>
  <c r="F28" i="764"/>
  <c r="C28" i="764"/>
  <c r="Q26" i="764"/>
  <c r="P26" i="764" s="1"/>
  <c r="O26" i="764"/>
  <c r="N26" i="764"/>
  <c r="M26" i="764"/>
  <c r="K26" i="764"/>
  <c r="J26" i="764"/>
  <c r="I26" i="764"/>
  <c r="G26" i="764"/>
  <c r="F26" i="764"/>
  <c r="C26" i="764"/>
  <c r="Q24" i="764"/>
  <c r="P24" i="764" s="1"/>
  <c r="O24" i="764"/>
  <c r="N24" i="764"/>
  <c r="M24" i="764"/>
  <c r="K24" i="764"/>
  <c r="J24" i="764"/>
  <c r="I24" i="764"/>
  <c r="G24" i="764"/>
  <c r="F24" i="764"/>
  <c r="C24" i="764"/>
  <c r="Q22" i="764"/>
  <c r="P22" i="764" s="1"/>
  <c r="O22" i="764"/>
  <c r="N22" i="764"/>
  <c r="M22" i="764"/>
  <c r="K22" i="764"/>
  <c r="J22" i="764"/>
  <c r="I22" i="764"/>
  <c r="G22" i="764"/>
  <c r="F22" i="764"/>
  <c r="C22" i="764"/>
  <c r="Q20" i="764"/>
  <c r="P20" i="764" s="1"/>
  <c r="O20" i="764"/>
  <c r="N20" i="764"/>
  <c r="M20" i="764"/>
  <c r="K20" i="764"/>
  <c r="J20" i="764"/>
  <c r="I20" i="764"/>
  <c r="C20" i="764"/>
  <c r="Q18" i="764"/>
  <c r="P18" i="764" s="1"/>
  <c r="O18" i="764"/>
  <c r="N18" i="764"/>
  <c r="M18" i="764"/>
  <c r="K18" i="764"/>
  <c r="J18" i="764"/>
  <c r="I18" i="764"/>
  <c r="G18" i="764"/>
  <c r="F18" i="764"/>
  <c r="C18" i="764"/>
  <c r="Q17" i="764"/>
  <c r="P17" i="764" s="1"/>
  <c r="O17" i="764"/>
  <c r="N17" i="764"/>
  <c r="M17" i="764"/>
  <c r="K17" i="764"/>
  <c r="J17" i="764"/>
  <c r="I17" i="764"/>
  <c r="G17" i="764"/>
  <c r="F17" i="764"/>
  <c r="C17" i="764"/>
  <c r="Q14" i="764"/>
  <c r="P14" i="764" s="1"/>
  <c r="O14" i="764"/>
  <c r="N14" i="764"/>
  <c r="M14" i="764"/>
  <c r="K14" i="764"/>
  <c r="J14" i="764"/>
  <c r="I14" i="764"/>
  <c r="G14" i="764"/>
  <c r="F14" i="764"/>
  <c r="C14" i="764"/>
  <c r="Q13" i="764"/>
  <c r="P13" i="764" s="1"/>
  <c r="O13" i="764"/>
  <c r="N13" i="764"/>
  <c r="M13" i="764"/>
  <c r="K13" i="764"/>
  <c r="J13" i="764"/>
  <c r="I13" i="764"/>
  <c r="G13" i="764"/>
  <c r="F13" i="764"/>
  <c r="C13" i="764"/>
  <c r="Q12" i="764"/>
  <c r="P12" i="764" s="1"/>
  <c r="O12" i="764"/>
  <c r="N12" i="764"/>
  <c r="M12" i="764"/>
  <c r="K12" i="764"/>
  <c r="J12" i="764"/>
  <c r="I12" i="764"/>
  <c r="G12" i="764"/>
  <c r="F12" i="764"/>
  <c r="C12" i="764"/>
  <c r="Q11" i="764"/>
  <c r="P11" i="764"/>
  <c r="O11" i="764"/>
  <c r="N11" i="764"/>
  <c r="M11" i="764"/>
  <c r="K11" i="764"/>
  <c r="J11" i="764"/>
  <c r="I11" i="764"/>
  <c r="G11" i="764"/>
  <c r="F11" i="764"/>
  <c r="C11" i="764"/>
  <c r="Q10" i="764"/>
  <c r="P10" i="764" s="1"/>
  <c r="O10" i="764"/>
  <c r="N10" i="764"/>
  <c r="M10" i="764"/>
  <c r="K10" i="764"/>
  <c r="J10" i="764"/>
  <c r="I10" i="764"/>
  <c r="G10" i="764"/>
  <c r="F10" i="764"/>
  <c r="C10" i="764"/>
  <c r="Q9" i="764"/>
  <c r="P9" i="764" s="1"/>
  <c r="O9" i="764"/>
  <c r="N9" i="764"/>
  <c r="M9" i="764"/>
  <c r="K9" i="764"/>
  <c r="J9" i="764"/>
  <c r="I9" i="764"/>
  <c r="G9" i="764"/>
  <c r="F9" i="764"/>
  <c r="C9" i="764"/>
  <c r="Q8" i="764"/>
  <c r="P8" i="764" s="1"/>
  <c r="O8" i="764"/>
  <c r="N8" i="764"/>
  <c r="M8" i="764"/>
  <c r="K8" i="764"/>
  <c r="J8" i="764"/>
  <c r="I8" i="764"/>
  <c r="G8" i="764"/>
  <c r="F8" i="764"/>
  <c r="C8" i="764"/>
  <c r="Q7" i="764"/>
  <c r="P7" i="764" s="1"/>
  <c r="O7" i="764"/>
  <c r="N7" i="764"/>
  <c r="M7" i="764"/>
  <c r="K7" i="764"/>
  <c r="J7" i="764"/>
  <c r="I7" i="764"/>
  <c r="G7" i="764"/>
  <c r="F7" i="764"/>
  <c r="C7" i="764"/>
  <c r="Q6" i="764"/>
  <c r="P6" i="764" s="1"/>
  <c r="O6" i="764"/>
  <c r="N6" i="764"/>
  <c r="M6" i="764"/>
  <c r="K6" i="764"/>
  <c r="J6" i="764"/>
  <c r="I6" i="764"/>
  <c r="G6" i="764"/>
  <c r="F6" i="764"/>
  <c r="C6" i="764"/>
  <c r="Q5" i="764"/>
  <c r="P5" i="764" s="1"/>
  <c r="O5" i="764"/>
  <c r="N5" i="764"/>
  <c r="M5" i="764"/>
  <c r="K5" i="764"/>
  <c r="J5" i="764"/>
  <c r="I5" i="764"/>
  <c r="G5" i="764"/>
  <c r="F5" i="764"/>
  <c r="C5" i="764"/>
  <c r="Q4" i="764"/>
  <c r="P4" i="764" s="1"/>
  <c r="O4" i="764"/>
  <c r="N4" i="764"/>
  <c r="M4" i="764"/>
  <c r="K4" i="764"/>
  <c r="J4" i="764"/>
  <c r="I4" i="764"/>
  <c r="G4" i="764"/>
  <c r="F4" i="764"/>
  <c r="C4" i="764"/>
  <c r="Q3" i="764"/>
  <c r="P3" i="764" s="1"/>
  <c r="O3" i="764"/>
  <c r="N3" i="764"/>
  <c r="M3" i="764"/>
  <c r="K3" i="764"/>
  <c r="J3" i="764"/>
  <c r="I3" i="764"/>
  <c r="G3" i="764"/>
  <c r="F3" i="764"/>
  <c r="C3" i="764"/>
  <c r="Q2" i="764"/>
  <c r="P2" i="764" s="1"/>
  <c r="O2" i="764"/>
  <c r="N2" i="764"/>
  <c r="M2" i="764"/>
  <c r="K2" i="764"/>
  <c r="J2" i="764"/>
  <c r="I2" i="764"/>
  <c r="T2" i="764" s="1"/>
  <c r="G2" i="764"/>
  <c r="F2" i="764"/>
  <c r="C2" i="764"/>
  <c r="AF64" i="769"/>
  <c r="T64" i="769"/>
  <c r="A64" i="769"/>
  <c r="AF57" i="769"/>
  <c r="Q57" i="769"/>
  <c r="P57" i="769"/>
  <c r="O57" i="769"/>
  <c r="N57" i="769"/>
  <c r="M57" i="769"/>
  <c r="K57" i="769"/>
  <c r="J57" i="769"/>
  <c r="I57" i="769"/>
  <c r="G57" i="769"/>
  <c r="F57" i="769"/>
  <c r="C57" i="769"/>
  <c r="Q55" i="769"/>
  <c r="P55" i="769"/>
  <c r="O55" i="769"/>
  <c r="N55" i="769"/>
  <c r="M55" i="769"/>
  <c r="K55" i="769"/>
  <c r="I55" i="769"/>
  <c r="F55" i="769"/>
  <c r="C55" i="769"/>
  <c r="Q54" i="769"/>
  <c r="P54" i="769" s="1"/>
  <c r="N54" i="769"/>
  <c r="M54" i="769"/>
  <c r="K54" i="769"/>
  <c r="I54" i="769"/>
  <c r="Q53" i="769"/>
  <c r="P53" i="769" s="1"/>
  <c r="O53" i="769"/>
  <c r="N53" i="769"/>
  <c r="M53" i="769"/>
  <c r="K53" i="769"/>
  <c r="I53" i="769"/>
  <c r="F53" i="769"/>
  <c r="C53" i="769"/>
  <c r="Q52" i="769"/>
  <c r="P52" i="769"/>
  <c r="O52" i="769"/>
  <c r="N52" i="769"/>
  <c r="M52" i="769"/>
  <c r="K52" i="769"/>
  <c r="I52" i="769"/>
  <c r="F52" i="769"/>
  <c r="C52" i="769"/>
  <c r="Q51" i="769"/>
  <c r="P51" i="769" s="1"/>
  <c r="O51" i="769"/>
  <c r="N51" i="769"/>
  <c r="M51" i="769"/>
  <c r="K51" i="769"/>
  <c r="I51" i="769"/>
  <c r="F51" i="769"/>
  <c r="C51" i="769"/>
  <c r="Q50" i="769"/>
  <c r="P50" i="769"/>
  <c r="O50" i="769"/>
  <c r="N50" i="769"/>
  <c r="M50" i="769"/>
  <c r="K50" i="769"/>
  <c r="J50" i="769"/>
  <c r="I50" i="769"/>
  <c r="G50" i="769"/>
  <c r="F50" i="769"/>
  <c r="C50" i="769"/>
  <c r="AF49" i="769"/>
  <c r="Q49" i="769"/>
  <c r="P49" i="769" s="1"/>
  <c r="O49" i="769"/>
  <c r="N49" i="769"/>
  <c r="K49" i="769"/>
  <c r="J49" i="769"/>
  <c r="I49" i="769"/>
  <c r="G49" i="769"/>
  <c r="F49" i="769"/>
  <c r="C49" i="769"/>
  <c r="AF47" i="769"/>
  <c r="Q47" i="769"/>
  <c r="P47" i="769"/>
  <c r="O47" i="769"/>
  <c r="N47" i="769"/>
  <c r="M47" i="769"/>
  <c r="K47" i="769"/>
  <c r="J47" i="769"/>
  <c r="I47" i="769"/>
  <c r="G47" i="769"/>
  <c r="F47" i="769"/>
  <c r="C47" i="769"/>
  <c r="Q46" i="769"/>
  <c r="P46" i="769" s="1"/>
  <c r="O46" i="769"/>
  <c r="N46" i="769"/>
  <c r="M46" i="769"/>
  <c r="K46" i="769"/>
  <c r="I46" i="769"/>
  <c r="F46" i="769"/>
  <c r="C46" i="769"/>
  <c r="Q45" i="769"/>
  <c r="P45" i="769"/>
  <c r="O45" i="769"/>
  <c r="N45" i="769"/>
  <c r="M45" i="769"/>
  <c r="K45" i="769"/>
  <c r="I45" i="769"/>
  <c r="F45" i="769"/>
  <c r="C45" i="769"/>
  <c r="Q44" i="769"/>
  <c r="P44" i="769" s="1"/>
  <c r="N44" i="769"/>
  <c r="M44" i="769"/>
  <c r="K44" i="769"/>
  <c r="I44" i="769"/>
  <c r="Q43" i="769"/>
  <c r="P43" i="769" s="1"/>
  <c r="O43" i="769"/>
  <c r="N43" i="769"/>
  <c r="M43" i="769"/>
  <c r="K43" i="769"/>
  <c r="I43" i="769"/>
  <c r="F43" i="769"/>
  <c r="C43" i="769"/>
  <c r="Q42" i="769"/>
  <c r="P42" i="769"/>
  <c r="O42" i="769"/>
  <c r="N42" i="769"/>
  <c r="M42" i="769"/>
  <c r="K42" i="769"/>
  <c r="I42" i="769"/>
  <c r="F42" i="769"/>
  <c r="C42" i="769"/>
  <c r="Q41" i="769"/>
  <c r="P41" i="769" s="1"/>
  <c r="O41" i="769"/>
  <c r="N41" i="769"/>
  <c r="M41" i="769"/>
  <c r="K41" i="769"/>
  <c r="I41" i="769"/>
  <c r="F41" i="769"/>
  <c r="C41" i="769"/>
  <c r="Q40" i="769"/>
  <c r="P40" i="769" s="1"/>
  <c r="O40" i="769"/>
  <c r="N40" i="769"/>
  <c r="M40" i="769"/>
  <c r="K40" i="769"/>
  <c r="I40" i="769"/>
  <c r="F40" i="769"/>
  <c r="Q39" i="769"/>
  <c r="P39" i="769" s="1"/>
  <c r="O39" i="769"/>
  <c r="N39" i="769"/>
  <c r="M39" i="769"/>
  <c r="K39" i="769"/>
  <c r="J39" i="769"/>
  <c r="I39" i="769"/>
  <c r="G39" i="769"/>
  <c r="F39" i="769"/>
  <c r="C39" i="769"/>
  <c r="AF38" i="769"/>
  <c r="Q38" i="769"/>
  <c r="P38" i="769" s="1"/>
  <c r="O38" i="769"/>
  <c r="N38" i="769"/>
  <c r="K38" i="769"/>
  <c r="J38" i="769"/>
  <c r="I38" i="769"/>
  <c r="G38" i="769"/>
  <c r="F38" i="769"/>
  <c r="C38" i="769"/>
  <c r="AF37" i="769"/>
  <c r="Q37" i="769"/>
  <c r="P37" i="769" s="1"/>
  <c r="O37" i="769"/>
  <c r="N37" i="769"/>
  <c r="M37" i="769"/>
  <c r="K37" i="769"/>
  <c r="J37" i="769"/>
  <c r="I37" i="769"/>
  <c r="G37" i="769"/>
  <c r="F37" i="769"/>
  <c r="C37" i="769"/>
  <c r="AF36" i="769"/>
  <c r="Q36" i="769"/>
  <c r="P36" i="769"/>
  <c r="O36" i="769"/>
  <c r="N36" i="769"/>
  <c r="M36" i="769"/>
  <c r="K36" i="769"/>
  <c r="J36" i="769"/>
  <c r="I36" i="769"/>
  <c r="G36" i="769"/>
  <c r="F36" i="769"/>
  <c r="C36" i="769"/>
  <c r="AF35" i="769"/>
  <c r="Q35" i="769"/>
  <c r="P35" i="769" s="1"/>
  <c r="O35" i="769"/>
  <c r="N35" i="769"/>
  <c r="M35" i="769"/>
  <c r="K35" i="769"/>
  <c r="J35" i="769"/>
  <c r="I35" i="769"/>
  <c r="G35" i="769"/>
  <c r="F35" i="769"/>
  <c r="C35" i="769"/>
  <c r="AF34" i="769"/>
  <c r="Q34" i="769"/>
  <c r="P34" i="769"/>
  <c r="O34" i="769"/>
  <c r="N34" i="769"/>
  <c r="M34" i="769"/>
  <c r="K34" i="769"/>
  <c r="J34" i="769"/>
  <c r="I34" i="769"/>
  <c r="G34" i="769"/>
  <c r="F34" i="769"/>
  <c r="C34" i="769"/>
  <c r="AF33" i="769"/>
  <c r="Q33" i="769"/>
  <c r="P33" i="769"/>
  <c r="O33" i="769"/>
  <c r="N33" i="769"/>
  <c r="M33" i="769"/>
  <c r="K33" i="769"/>
  <c r="J33" i="769"/>
  <c r="I33" i="769"/>
  <c r="G33" i="769"/>
  <c r="F33" i="769"/>
  <c r="C33" i="769"/>
  <c r="AF32" i="769"/>
  <c r="Q32" i="769"/>
  <c r="P32" i="769"/>
  <c r="O32" i="769"/>
  <c r="N32" i="769"/>
  <c r="M32" i="769"/>
  <c r="K32" i="769"/>
  <c r="J32" i="769"/>
  <c r="I32" i="769"/>
  <c r="G32" i="769"/>
  <c r="F32" i="769"/>
  <c r="C32" i="769"/>
  <c r="AF31" i="769"/>
  <c r="Q31" i="769"/>
  <c r="P31" i="769"/>
  <c r="O31" i="769"/>
  <c r="N31" i="769"/>
  <c r="M31" i="769"/>
  <c r="K31" i="769"/>
  <c r="J31" i="769"/>
  <c r="I31" i="769"/>
  <c r="G31" i="769"/>
  <c r="F31" i="769"/>
  <c r="C31" i="769"/>
  <c r="Q30" i="769"/>
  <c r="P30" i="769"/>
  <c r="O30" i="769"/>
  <c r="N30" i="769"/>
  <c r="M30" i="769"/>
  <c r="K30" i="769"/>
  <c r="I30" i="769"/>
  <c r="F30" i="769"/>
  <c r="C30" i="769"/>
  <c r="Q29" i="769"/>
  <c r="P29" i="769"/>
  <c r="O29" i="769"/>
  <c r="N29" i="769"/>
  <c r="M29" i="769"/>
  <c r="K29" i="769"/>
  <c r="I29" i="769"/>
  <c r="F29" i="769"/>
  <c r="C29" i="769"/>
  <c r="Q28" i="769"/>
  <c r="P28" i="769" s="1"/>
  <c r="O28" i="769"/>
  <c r="N28" i="769"/>
  <c r="M28" i="769"/>
  <c r="K28" i="769"/>
  <c r="I28" i="769"/>
  <c r="F28" i="769"/>
  <c r="C28" i="769"/>
  <c r="Q27" i="769"/>
  <c r="P27" i="769" s="1"/>
  <c r="O27" i="769"/>
  <c r="N27" i="769"/>
  <c r="M27" i="769"/>
  <c r="K27" i="769"/>
  <c r="J27" i="769"/>
  <c r="I27" i="769"/>
  <c r="G27" i="769"/>
  <c r="F27" i="769"/>
  <c r="C27" i="769"/>
  <c r="Q26" i="769"/>
  <c r="P26" i="769" s="1"/>
  <c r="O26" i="769"/>
  <c r="N26" i="769"/>
  <c r="M26" i="769"/>
  <c r="K26" i="769"/>
  <c r="J26" i="769"/>
  <c r="I26" i="769"/>
  <c r="G26" i="769"/>
  <c r="F26" i="769"/>
  <c r="C26" i="769"/>
  <c r="Q25" i="769"/>
  <c r="P25" i="769"/>
  <c r="N25" i="769"/>
  <c r="M25" i="769"/>
  <c r="K25" i="769"/>
  <c r="I25" i="769"/>
  <c r="Q24" i="769"/>
  <c r="P24" i="769" s="1"/>
  <c r="O24" i="769"/>
  <c r="N24" i="769"/>
  <c r="M24" i="769"/>
  <c r="K24" i="769"/>
  <c r="I24" i="769"/>
  <c r="F24" i="769"/>
  <c r="Q23" i="769"/>
  <c r="P23" i="769" s="1"/>
  <c r="O23" i="769"/>
  <c r="N23" i="769"/>
  <c r="M23" i="769"/>
  <c r="K23" i="769"/>
  <c r="I23" i="769"/>
  <c r="F23" i="769"/>
  <c r="Q22" i="769"/>
  <c r="P22" i="769" s="1"/>
  <c r="O22" i="769"/>
  <c r="N22" i="769"/>
  <c r="M22" i="769"/>
  <c r="K22" i="769"/>
  <c r="I22" i="769"/>
  <c r="F22" i="769"/>
  <c r="Q21" i="769"/>
  <c r="P21" i="769" s="1"/>
  <c r="O21" i="769"/>
  <c r="N21" i="769"/>
  <c r="M21" i="769"/>
  <c r="K21" i="769"/>
  <c r="I21" i="769"/>
  <c r="F21" i="769"/>
  <c r="Q20" i="769"/>
  <c r="P20" i="769" s="1"/>
  <c r="O20" i="769"/>
  <c r="N20" i="769"/>
  <c r="M20" i="769"/>
  <c r="K20" i="769"/>
  <c r="I20" i="769"/>
  <c r="F20" i="769"/>
  <c r="Q19" i="769"/>
  <c r="P19" i="769" s="1"/>
  <c r="O19" i="769"/>
  <c r="N19" i="769"/>
  <c r="M19" i="769"/>
  <c r="K19" i="769"/>
  <c r="I19" i="769"/>
  <c r="Q18" i="769"/>
  <c r="P18" i="769" s="1"/>
  <c r="O18" i="769"/>
  <c r="N18" i="769"/>
  <c r="M18" i="769"/>
  <c r="K18" i="769"/>
  <c r="I18" i="769"/>
  <c r="Q17" i="769"/>
  <c r="P17" i="769"/>
  <c r="O17" i="769"/>
  <c r="N17" i="769"/>
  <c r="M17" i="769"/>
  <c r="K17" i="769"/>
  <c r="I17" i="769"/>
  <c r="Q16" i="769"/>
  <c r="P16" i="769"/>
  <c r="O16" i="769"/>
  <c r="N16" i="769"/>
  <c r="M16" i="769"/>
  <c r="K16" i="769"/>
  <c r="I16" i="769"/>
  <c r="Q15" i="769"/>
  <c r="P15" i="769" s="1"/>
  <c r="O15" i="769"/>
  <c r="N15" i="769"/>
  <c r="M15" i="769"/>
  <c r="K15" i="769"/>
  <c r="J15" i="769"/>
  <c r="I15" i="769"/>
  <c r="G15" i="769"/>
  <c r="F15" i="769"/>
  <c r="C15" i="769"/>
  <c r="Q14" i="769"/>
  <c r="P14" i="769" s="1"/>
  <c r="O14" i="769"/>
  <c r="N14" i="769"/>
  <c r="M14" i="769"/>
  <c r="K14" i="769"/>
  <c r="J14" i="769"/>
  <c r="I14" i="769"/>
  <c r="G14" i="769"/>
  <c r="F14" i="769"/>
  <c r="C14" i="769"/>
  <c r="Q13" i="769"/>
  <c r="P13" i="769"/>
  <c r="O13" i="769"/>
  <c r="N13" i="769"/>
  <c r="M13" i="769"/>
  <c r="K13" i="769"/>
  <c r="J13" i="769"/>
  <c r="I13" i="769"/>
  <c r="G13" i="769"/>
  <c r="F13" i="769"/>
  <c r="C13" i="769"/>
  <c r="Q12" i="769"/>
  <c r="P12" i="769"/>
  <c r="O12" i="769"/>
  <c r="N12" i="769"/>
  <c r="M12" i="769"/>
  <c r="K12" i="769"/>
  <c r="J12" i="769"/>
  <c r="I12" i="769"/>
  <c r="G12" i="769"/>
  <c r="F12" i="769"/>
  <c r="C12" i="769"/>
  <c r="Q10" i="769"/>
  <c r="P10" i="769" s="1"/>
  <c r="O10" i="769"/>
  <c r="N10" i="769"/>
  <c r="M10" i="769"/>
  <c r="K10" i="769"/>
  <c r="J10" i="769"/>
  <c r="I10" i="769"/>
  <c r="G10" i="769"/>
  <c r="F10" i="769"/>
  <c r="C10" i="769"/>
  <c r="Q8" i="769"/>
  <c r="P8" i="769" s="1"/>
  <c r="O8" i="769"/>
  <c r="N8" i="769"/>
  <c r="M8" i="769"/>
  <c r="K8" i="769"/>
  <c r="J8" i="769"/>
  <c r="I8" i="769"/>
  <c r="G8" i="769"/>
  <c r="F8" i="769"/>
  <c r="C8" i="769"/>
  <c r="Q7" i="769"/>
  <c r="P7" i="769"/>
  <c r="O7" i="769"/>
  <c r="N7" i="769"/>
  <c r="M7" i="769"/>
  <c r="K7" i="769"/>
  <c r="J7" i="769"/>
  <c r="I7" i="769"/>
  <c r="G7" i="769"/>
  <c r="F7" i="769"/>
  <c r="C7" i="769"/>
  <c r="Q6" i="769"/>
  <c r="P6" i="769"/>
  <c r="O6" i="769"/>
  <c r="N6" i="769"/>
  <c r="M6" i="769"/>
  <c r="K6" i="769"/>
  <c r="J6" i="769"/>
  <c r="I6" i="769"/>
  <c r="G6" i="769"/>
  <c r="F6" i="769"/>
  <c r="C6" i="769"/>
  <c r="AF5" i="769"/>
  <c r="Q5" i="769"/>
  <c r="P5" i="769"/>
  <c r="O5" i="769"/>
  <c r="N5" i="769"/>
  <c r="K5" i="769"/>
  <c r="J5" i="769"/>
  <c r="I5" i="769"/>
  <c r="G5" i="769"/>
  <c r="F5" i="769"/>
  <c r="C5" i="769"/>
  <c r="AF4" i="769"/>
  <c r="Q4" i="769"/>
  <c r="P4" i="769" s="1"/>
  <c r="O4" i="769"/>
  <c r="N4" i="769"/>
  <c r="K4" i="769"/>
  <c r="J4" i="769"/>
  <c r="I4" i="769"/>
  <c r="G4" i="769"/>
  <c r="F4" i="769"/>
  <c r="C4" i="769"/>
  <c r="AF3" i="769"/>
  <c r="Q3" i="769"/>
  <c r="P3" i="769" s="1"/>
  <c r="O3" i="769"/>
  <c r="N3" i="769"/>
  <c r="K3" i="769"/>
  <c r="J3" i="769"/>
  <c r="I3" i="769"/>
  <c r="G3" i="769"/>
  <c r="F3" i="769"/>
  <c r="C3" i="769"/>
  <c r="AF2" i="769"/>
  <c r="Q2" i="769"/>
  <c r="P2" i="769"/>
  <c r="O2" i="769"/>
  <c r="N2" i="769"/>
  <c r="M2" i="769"/>
  <c r="K2" i="769"/>
  <c r="J2" i="769"/>
  <c r="I2" i="769"/>
  <c r="T2" i="769" s="1"/>
  <c r="T3" i="769" s="1"/>
  <c r="T4" i="769" s="1"/>
  <c r="G2" i="769"/>
  <c r="F2" i="769"/>
  <c r="C2" i="769"/>
  <c r="A2" i="769"/>
  <c r="AF63" i="732"/>
  <c r="T63" i="732"/>
  <c r="A63" i="732"/>
  <c r="AF60" i="732"/>
  <c r="Q60" i="732"/>
  <c r="P60" i="732" s="1"/>
  <c r="O60" i="732"/>
  <c r="N60" i="732"/>
  <c r="M60" i="732"/>
  <c r="K60" i="732"/>
  <c r="J60" i="732"/>
  <c r="I60" i="732"/>
  <c r="G60" i="732"/>
  <c r="F60" i="732"/>
  <c r="C60" i="732"/>
  <c r="Q59" i="732"/>
  <c r="P59" i="732" s="1"/>
  <c r="O59" i="732"/>
  <c r="N59" i="732"/>
  <c r="M59" i="732"/>
  <c r="K59" i="732"/>
  <c r="I59" i="732"/>
  <c r="F59" i="732"/>
  <c r="C59" i="732"/>
  <c r="Q58" i="732"/>
  <c r="P58" i="732" s="1"/>
  <c r="O58" i="732"/>
  <c r="N58" i="732"/>
  <c r="M58" i="732"/>
  <c r="K58" i="732"/>
  <c r="I58" i="732"/>
  <c r="F58" i="732"/>
  <c r="C58" i="732"/>
  <c r="Q57" i="732"/>
  <c r="P57" i="732" s="1"/>
  <c r="O57" i="732"/>
  <c r="N57" i="732"/>
  <c r="M57" i="732"/>
  <c r="K57" i="732"/>
  <c r="I57" i="732"/>
  <c r="F57" i="732"/>
  <c r="C57" i="732"/>
  <c r="Q56" i="732"/>
  <c r="P56" i="732" s="1"/>
  <c r="N56" i="732"/>
  <c r="M56" i="732"/>
  <c r="K56" i="732"/>
  <c r="I56" i="732"/>
  <c r="Q55" i="732"/>
  <c r="P55" i="732" s="1"/>
  <c r="O55" i="732"/>
  <c r="N55" i="732"/>
  <c r="M55" i="732"/>
  <c r="K55" i="732"/>
  <c r="I55" i="732"/>
  <c r="F55" i="732"/>
  <c r="Q54" i="732"/>
  <c r="P54" i="732" s="1"/>
  <c r="O54" i="732"/>
  <c r="N54" i="732"/>
  <c r="M54" i="732"/>
  <c r="K54" i="732"/>
  <c r="J54" i="732"/>
  <c r="I54" i="732"/>
  <c r="G54" i="732"/>
  <c r="F54" i="732"/>
  <c r="C54" i="732"/>
  <c r="AF53" i="732"/>
  <c r="Q53" i="732"/>
  <c r="P53" i="732" s="1"/>
  <c r="O53" i="732"/>
  <c r="N53" i="732"/>
  <c r="K53" i="732"/>
  <c r="J53" i="732"/>
  <c r="I53" i="732"/>
  <c r="G53" i="732"/>
  <c r="F53" i="732"/>
  <c r="C53" i="732"/>
  <c r="AF52" i="732"/>
  <c r="Q52" i="732"/>
  <c r="P52" i="732" s="1"/>
  <c r="O52" i="732"/>
  <c r="N52" i="732"/>
  <c r="M52" i="732"/>
  <c r="K52" i="732"/>
  <c r="J52" i="732"/>
  <c r="I52" i="732"/>
  <c r="G52" i="732"/>
  <c r="F52" i="732"/>
  <c r="C52" i="732"/>
  <c r="Q51" i="732"/>
  <c r="P51" i="732" s="1"/>
  <c r="O51" i="732"/>
  <c r="N51" i="732"/>
  <c r="M51" i="732"/>
  <c r="K51" i="732"/>
  <c r="I51" i="732"/>
  <c r="F51" i="732"/>
  <c r="C51" i="732"/>
  <c r="Q50" i="732"/>
  <c r="P50" i="732" s="1"/>
  <c r="O50" i="732"/>
  <c r="N50" i="732"/>
  <c r="M50" i="732"/>
  <c r="K50" i="732"/>
  <c r="I50" i="732"/>
  <c r="F50" i="732"/>
  <c r="C50" i="732"/>
  <c r="Q49" i="732"/>
  <c r="P49" i="732" s="1"/>
  <c r="O49" i="732"/>
  <c r="N49" i="732"/>
  <c r="M49" i="732"/>
  <c r="K49" i="732"/>
  <c r="I49" i="732"/>
  <c r="F49" i="732"/>
  <c r="C49" i="732"/>
  <c r="Q48" i="732"/>
  <c r="P48" i="732" s="1"/>
  <c r="N48" i="732"/>
  <c r="M48" i="732"/>
  <c r="K48" i="732"/>
  <c r="I48" i="732"/>
  <c r="Q47" i="732"/>
  <c r="P47" i="732" s="1"/>
  <c r="O47" i="732"/>
  <c r="N47" i="732"/>
  <c r="M47" i="732"/>
  <c r="K47" i="732"/>
  <c r="I47" i="732"/>
  <c r="F47" i="732"/>
  <c r="C47" i="732"/>
  <c r="Q46" i="732"/>
  <c r="P46" i="732" s="1"/>
  <c r="O46" i="732"/>
  <c r="N46" i="732"/>
  <c r="M46" i="732"/>
  <c r="K46" i="732"/>
  <c r="I46" i="732"/>
  <c r="F46" i="732"/>
  <c r="Q45" i="732"/>
  <c r="P45" i="732" s="1"/>
  <c r="O45" i="732"/>
  <c r="N45" i="732"/>
  <c r="M45" i="732"/>
  <c r="K45" i="732"/>
  <c r="J45" i="732"/>
  <c r="I45" i="732"/>
  <c r="G45" i="732"/>
  <c r="F45" i="732"/>
  <c r="C45" i="732"/>
  <c r="AF44" i="732"/>
  <c r="Q44" i="732"/>
  <c r="P44" i="732" s="1"/>
  <c r="O44" i="732"/>
  <c r="N44" i="732"/>
  <c r="K44" i="732"/>
  <c r="J44" i="732"/>
  <c r="I44" i="732"/>
  <c r="G44" i="732"/>
  <c r="F44" i="732"/>
  <c r="C44" i="732"/>
  <c r="AF43" i="732"/>
  <c r="Q43" i="732"/>
  <c r="P43" i="732" s="1"/>
  <c r="O43" i="732"/>
  <c r="N43" i="732"/>
  <c r="M43" i="732"/>
  <c r="K43" i="732"/>
  <c r="J43" i="732"/>
  <c r="I43" i="732"/>
  <c r="G43" i="732"/>
  <c r="F43" i="732"/>
  <c r="C43" i="732"/>
  <c r="Q42" i="732"/>
  <c r="P42" i="732" s="1"/>
  <c r="O42" i="732"/>
  <c r="N42" i="732"/>
  <c r="M42" i="732"/>
  <c r="K42" i="732"/>
  <c r="I42" i="732"/>
  <c r="F42" i="732"/>
  <c r="C42" i="732"/>
  <c r="Q41" i="732"/>
  <c r="P41" i="732" s="1"/>
  <c r="O41" i="732"/>
  <c r="N41" i="732"/>
  <c r="M41" i="732"/>
  <c r="K41" i="732"/>
  <c r="I41" i="732"/>
  <c r="F41" i="732"/>
  <c r="C41" i="732"/>
  <c r="Q40" i="732"/>
  <c r="P40" i="732" s="1"/>
  <c r="O40" i="732"/>
  <c r="N40" i="732"/>
  <c r="M40" i="732"/>
  <c r="K40" i="732"/>
  <c r="I40" i="732"/>
  <c r="F40" i="732"/>
  <c r="C40" i="732"/>
  <c r="Q39" i="732"/>
  <c r="P39" i="732" s="1"/>
  <c r="N39" i="732"/>
  <c r="M39" i="732"/>
  <c r="K39" i="732"/>
  <c r="I39" i="732"/>
  <c r="Q38" i="732"/>
  <c r="P38" i="732" s="1"/>
  <c r="O38" i="732"/>
  <c r="N38" i="732"/>
  <c r="M38" i="732"/>
  <c r="K38" i="732"/>
  <c r="I38" i="732"/>
  <c r="F38" i="732"/>
  <c r="Q37" i="732"/>
  <c r="P37" i="732" s="1"/>
  <c r="O37" i="732"/>
  <c r="N37" i="732"/>
  <c r="M37" i="732"/>
  <c r="K37" i="732"/>
  <c r="J37" i="732"/>
  <c r="I37" i="732"/>
  <c r="G37" i="732"/>
  <c r="F37" i="732"/>
  <c r="C37" i="732"/>
  <c r="AF36" i="732"/>
  <c r="Q36" i="732"/>
  <c r="P36" i="732" s="1"/>
  <c r="O36" i="732"/>
  <c r="N36" i="732"/>
  <c r="K36" i="732"/>
  <c r="J36" i="732"/>
  <c r="I36" i="732"/>
  <c r="G36" i="732"/>
  <c r="F36" i="732"/>
  <c r="C36" i="732"/>
  <c r="AF34" i="732"/>
  <c r="Q34" i="732"/>
  <c r="P34" i="732" s="1"/>
  <c r="O34" i="732"/>
  <c r="N34" i="732"/>
  <c r="M34" i="732"/>
  <c r="K34" i="732"/>
  <c r="J34" i="732"/>
  <c r="I34" i="732"/>
  <c r="G34" i="732"/>
  <c r="F34" i="732"/>
  <c r="C34" i="732"/>
  <c r="Q32" i="732"/>
  <c r="P32" i="732" s="1"/>
  <c r="O32" i="732"/>
  <c r="N32" i="732"/>
  <c r="M32" i="732"/>
  <c r="K32" i="732"/>
  <c r="I32" i="732"/>
  <c r="F32" i="732"/>
  <c r="C32" i="732"/>
  <c r="Q31" i="732"/>
  <c r="P31" i="732" s="1"/>
  <c r="N31" i="732"/>
  <c r="M31" i="732"/>
  <c r="K31" i="732"/>
  <c r="I31" i="732"/>
  <c r="Q30" i="732"/>
  <c r="P30" i="732" s="1"/>
  <c r="O30" i="732"/>
  <c r="N30" i="732"/>
  <c r="M30" i="732"/>
  <c r="K30" i="732"/>
  <c r="I30" i="732"/>
  <c r="F30" i="732"/>
  <c r="C30" i="732"/>
  <c r="Q29" i="732"/>
  <c r="P29" i="732" s="1"/>
  <c r="O29" i="732"/>
  <c r="N29" i="732"/>
  <c r="M29" i="732"/>
  <c r="K29" i="732"/>
  <c r="I29" i="732"/>
  <c r="F29" i="732"/>
  <c r="C29" i="732"/>
  <c r="Q28" i="732"/>
  <c r="P28" i="732" s="1"/>
  <c r="O28" i="732"/>
  <c r="N28" i="732"/>
  <c r="M28" i="732"/>
  <c r="K28" i="732"/>
  <c r="I28" i="732"/>
  <c r="F28" i="732"/>
  <c r="C28" i="732"/>
  <c r="Q27" i="732"/>
  <c r="P27" i="732" s="1"/>
  <c r="O27" i="732"/>
  <c r="N27" i="732"/>
  <c r="M27" i="732"/>
  <c r="K27" i="732"/>
  <c r="J27" i="732"/>
  <c r="I27" i="732"/>
  <c r="G27" i="732"/>
  <c r="F27" i="732"/>
  <c r="C27" i="732"/>
  <c r="AF26" i="732"/>
  <c r="Q26" i="732"/>
  <c r="P26" i="732" s="1"/>
  <c r="O26" i="732"/>
  <c r="N26" i="732"/>
  <c r="K26" i="732"/>
  <c r="J26" i="732"/>
  <c r="I26" i="732"/>
  <c r="G26" i="732"/>
  <c r="F26" i="732"/>
  <c r="C26" i="732"/>
  <c r="AF19" i="732"/>
  <c r="Q19" i="732"/>
  <c r="P19" i="732" s="1"/>
  <c r="O19" i="732"/>
  <c r="N19" i="732"/>
  <c r="M19" i="732"/>
  <c r="K19" i="732"/>
  <c r="J19" i="732"/>
  <c r="I19" i="732"/>
  <c r="G19" i="732"/>
  <c r="F19" i="732"/>
  <c r="C19" i="732"/>
  <c r="Q18" i="732"/>
  <c r="P18" i="732" s="1"/>
  <c r="O18" i="732"/>
  <c r="N18" i="732"/>
  <c r="M18" i="732"/>
  <c r="K18" i="732"/>
  <c r="I18" i="732"/>
  <c r="F18" i="732"/>
  <c r="C18" i="732"/>
  <c r="Q17" i="732"/>
  <c r="P17" i="732" s="1"/>
  <c r="O17" i="732"/>
  <c r="N17" i="732"/>
  <c r="M17" i="732"/>
  <c r="K17" i="732"/>
  <c r="I17" i="732"/>
  <c r="F17" i="732"/>
  <c r="C17" i="732"/>
  <c r="Q16" i="732"/>
  <c r="P16" i="732" s="1"/>
  <c r="N16" i="732"/>
  <c r="M16" i="732"/>
  <c r="K16" i="732"/>
  <c r="I16" i="732"/>
  <c r="Q15" i="732"/>
  <c r="P15" i="732" s="1"/>
  <c r="O15" i="732"/>
  <c r="N15" i="732"/>
  <c r="M15" i="732"/>
  <c r="K15" i="732"/>
  <c r="I15" i="732"/>
  <c r="F15" i="732"/>
  <c r="C15" i="732"/>
  <c r="Q14" i="732"/>
  <c r="P14" i="732" s="1"/>
  <c r="O14" i="732"/>
  <c r="N14" i="732"/>
  <c r="M14" i="732"/>
  <c r="K14" i="732"/>
  <c r="I14" i="732"/>
  <c r="F14" i="732"/>
  <c r="C14" i="732"/>
  <c r="Q13" i="732"/>
  <c r="P13" i="732" s="1"/>
  <c r="O13" i="732"/>
  <c r="N13" i="732"/>
  <c r="M13" i="732"/>
  <c r="K13" i="732"/>
  <c r="I13" i="732"/>
  <c r="F13" i="732"/>
  <c r="C13" i="732"/>
  <c r="Q12" i="732"/>
  <c r="P12" i="732" s="1"/>
  <c r="O12" i="732"/>
  <c r="N12" i="732"/>
  <c r="M12" i="732"/>
  <c r="K12" i="732"/>
  <c r="I12" i="732"/>
  <c r="F12" i="732"/>
  <c r="Q11" i="732"/>
  <c r="P11" i="732" s="1"/>
  <c r="O11" i="732"/>
  <c r="N11" i="732"/>
  <c r="M11" i="732"/>
  <c r="K11" i="732"/>
  <c r="J11" i="732"/>
  <c r="I11" i="732"/>
  <c r="G11" i="732"/>
  <c r="F11" i="732"/>
  <c r="C11" i="732"/>
  <c r="AF10" i="732"/>
  <c r="Q10" i="732"/>
  <c r="P10" i="732" s="1"/>
  <c r="O10" i="732"/>
  <c r="N10" i="732"/>
  <c r="K10" i="732"/>
  <c r="J10" i="732"/>
  <c r="I10" i="732"/>
  <c r="G10" i="732"/>
  <c r="F10" i="732"/>
  <c r="C10" i="732"/>
  <c r="AF9" i="732"/>
  <c r="Q9" i="732"/>
  <c r="P9" i="732" s="1"/>
  <c r="O9" i="732"/>
  <c r="N9" i="732"/>
  <c r="M9" i="732"/>
  <c r="K9" i="732"/>
  <c r="J9" i="732"/>
  <c r="I9" i="732"/>
  <c r="G9" i="732"/>
  <c r="F9" i="732"/>
  <c r="C9" i="732"/>
  <c r="AF8" i="732"/>
  <c r="Q8" i="732"/>
  <c r="P8" i="732" s="1"/>
  <c r="O8" i="732"/>
  <c r="N8" i="732"/>
  <c r="M8" i="732"/>
  <c r="K8" i="732"/>
  <c r="J8" i="732"/>
  <c r="I8" i="732"/>
  <c r="G8" i="732"/>
  <c r="F8" i="732"/>
  <c r="C8" i="732"/>
  <c r="AF7" i="732"/>
  <c r="Q7" i="732"/>
  <c r="P7" i="732" s="1"/>
  <c r="O7" i="732"/>
  <c r="N7" i="732"/>
  <c r="M7" i="732"/>
  <c r="K7" i="732"/>
  <c r="J7" i="732"/>
  <c r="I7" i="732"/>
  <c r="G7" i="732"/>
  <c r="F7" i="732"/>
  <c r="C7" i="732"/>
  <c r="AF6" i="732"/>
  <c r="Q6" i="732"/>
  <c r="P6" i="732" s="1"/>
  <c r="O6" i="732"/>
  <c r="N6" i="732"/>
  <c r="M6" i="732"/>
  <c r="K6" i="732"/>
  <c r="J6" i="732"/>
  <c r="I6" i="732"/>
  <c r="G6" i="732"/>
  <c r="F6" i="732"/>
  <c r="C6" i="732"/>
  <c r="AF5" i="732"/>
  <c r="Q5" i="732"/>
  <c r="P5" i="732" s="1"/>
  <c r="O5" i="732"/>
  <c r="N5" i="732"/>
  <c r="M5" i="732"/>
  <c r="K5" i="732"/>
  <c r="J5" i="732"/>
  <c r="I5" i="732"/>
  <c r="G5" i="732"/>
  <c r="F5" i="732"/>
  <c r="C5" i="732"/>
  <c r="Q4" i="732"/>
  <c r="P4" i="732" s="1"/>
  <c r="O4" i="732"/>
  <c r="N4" i="732"/>
  <c r="M4" i="732"/>
  <c r="K4" i="732"/>
  <c r="I4" i="732"/>
  <c r="F4" i="732"/>
  <c r="C4" i="732"/>
  <c r="Q3" i="732"/>
  <c r="P3" i="732" s="1"/>
  <c r="O3" i="732"/>
  <c r="N3" i="732"/>
  <c r="M3" i="732"/>
  <c r="K3" i="732"/>
  <c r="I3" i="732"/>
  <c r="F3" i="732"/>
  <c r="C3" i="732"/>
  <c r="Q2" i="732"/>
  <c r="P2" i="732" s="1"/>
  <c r="O2" i="732"/>
  <c r="N2" i="732"/>
  <c r="M2" i="732"/>
  <c r="K2" i="732"/>
  <c r="I2" i="732"/>
  <c r="T2" i="732" s="1"/>
  <c r="F2" i="732"/>
  <c r="C2" i="732"/>
  <c r="Q39" i="768"/>
  <c r="P39" i="768" s="1"/>
  <c r="O39" i="768"/>
  <c r="N39" i="768"/>
  <c r="M39" i="768"/>
  <c r="K39" i="768"/>
  <c r="J39" i="768"/>
  <c r="I39" i="768"/>
  <c r="G39" i="768"/>
  <c r="F39" i="768"/>
  <c r="C39" i="768"/>
  <c r="Q38" i="768"/>
  <c r="P38" i="768" s="1"/>
  <c r="O38" i="768"/>
  <c r="N38" i="768"/>
  <c r="M38" i="768"/>
  <c r="K38" i="768"/>
  <c r="J38" i="768"/>
  <c r="I38" i="768"/>
  <c r="G38" i="768"/>
  <c r="F38" i="768"/>
  <c r="C38" i="768"/>
  <c r="Q37" i="768"/>
  <c r="P37" i="768"/>
  <c r="O37" i="768"/>
  <c r="N37" i="768"/>
  <c r="M37" i="768"/>
  <c r="K37" i="768"/>
  <c r="J37" i="768"/>
  <c r="I37" i="768"/>
  <c r="G37" i="768"/>
  <c r="F37" i="768"/>
  <c r="C37" i="768"/>
  <c r="Q36" i="768"/>
  <c r="P36" i="768"/>
  <c r="O36" i="768"/>
  <c r="N36" i="768"/>
  <c r="M36" i="768"/>
  <c r="K36" i="768"/>
  <c r="J36" i="768"/>
  <c r="I36" i="768"/>
  <c r="G36" i="768"/>
  <c r="F36" i="768"/>
  <c r="C36" i="768"/>
  <c r="Q35" i="768"/>
  <c r="P35" i="768" s="1"/>
  <c r="O35" i="768"/>
  <c r="N35" i="768"/>
  <c r="M35" i="768"/>
  <c r="K35" i="768"/>
  <c r="J35" i="768"/>
  <c r="I35" i="768"/>
  <c r="G35" i="768"/>
  <c r="F35" i="768"/>
  <c r="C35" i="768"/>
  <c r="Q34" i="768"/>
  <c r="P34" i="768"/>
  <c r="O34" i="768"/>
  <c r="N34" i="768"/>
  <c r="M34" i="768"/>
  <c r="K34" i="768"/>
  <c r="J34" i="768"/>
  <c r="I34" i="768"/>
  <c r="G34" i="768"/>
  <c r="F34" i="768"/>
  <c r="C34" i="768"/>
  <c r="Q32" i="768"/>
  <c r="P32" i="768"/>
  <c r="O32" i="768"/>
  <c r="N32" i="768"/>
  <c r="M32" i="768"/>
  <c r="K32" i="768"/>
  <c r="J32" i="768"/>
  <c r="I32" i="768"/>
  <c r="G32" i="768"/>
  <c r="F32" i="768"/>
  <c r="C32" i="768"/>
  <c r="Q31" i="768"/>
  <c r="P31" i="768"/>
  <c r="O31" i="768"/>
  <c r="N31" i="768"/>
  <c r="M31" i="768"/>
  <c r="K31" i="768"/>
  <c r="J31" i="768"/>
  <c r="I31" i="768"/>
  <c r="G31" i="768"/>
  <c r="F31" i="768"/>
  <c r="C31" i="768"/>
  <c r="Q30" i="768"/>
  <c r="P30" i="768" s="1"/>
  <c r="O30" i="768"/>
  <c r="N30" i="768"/>
  <c r="M30" i="768"/>
  <c r="K30" i="768"/>
  <c r="J30" i="768"/>
  <c r="I30" i="768"/>
  <c r="G30" i="768"/>
  <c r="F30" i="768"/>
  <c r="C30" i="768"/>
  <c r="Q29" i="768"/>
  <c r="P29" i="768" s="1"/>
  <c r="O29" i="768"/>
  <c r="N29" i="768"/>
  <c r="M29" i="768"/>
  <c r="K29" i="768"/>
  <c r="J29" i="768"/>
  <c r="I29" i="768"/>
  <c r="G29" i="768"/>
  <c r="F29" i="768"/>
  <c r="C29" i="768"/>
  <c r="Q27" i="768"/>
  <c r="P27" i="768"/>
  <c r="O27" i="768"/>
  <c r="N27" i="768"/>
  <c r="M27" i="768"/>
  <c r="K27" i="768"/>
  <c r="J27" i="768"/>
  <c r="I27" i="768"/>
  <c r="G27" i="768"/>
  <c r="F27" i="768"/>
  <c r="C27" i="768"/>
  <c r="Q26" i="768"/>
  <c r="P26" i="768"/>
  <c r="O26" i="768"/>
  <c r="N26" i="768"/>
  <c r="M26" i="768"/>
  <c r="K26" i="768"/>
  <c r="J26" i="768"/>
  <c r="I26" i="768"/>
  <c r="G26" i="768"/>
  <c r="F26" i="768"/>
  <c r="C26" i="768"/>
  <c r="Q25" i="768"/>
  <c r="P25" i="768" s="1"/>
  <c r="O25" i="768"/>
  <c r="N25" i="768"/>
  <c r="M25" i="768"/>
  <c r="K25" i="768"/>
  <c r="J25" i="768"/>
  <c r="I25" i="768"/>
  <c r="G25" i="768"/>
  <c r="F25" i="768"/>
  <c r="C25" i="768"/>
  <c r="Q24" i="768"/>
  <c r="P24" i="768"/>
  <c r="O24" i="768"/>
  <c r="N24" i="768"/>
  <c r="M24" i="768"/>
  <c r="K24" i="768"/>
  <c r="J24" i="768"/>
  <c r="I24" i="768"/>
  <c r="G24" i="768"/>
  <c r="F24" i="768"/>
  <c r="C24" i="768"/>
  <c r="Q23" i="768"/>
  <c r="P23" i="768"/>
  <c r="O23" i="768"/>
  <c r="N23" i="768"/>
  <c r="M23" i="768"/>
  <c r="K23" i="768"/>
  <c r="J23" i="768"/>
  <c r="I23" i="768"/>
  <c r="G23" i="768"/>
  <c r="F23" i="768"/>
  <c r="C23" i="768"/>
  <c r="Q22" i="768"/>
  <c r="P22" i="768"/>
  <c r="O22" i="768"/>
  <c r="N22" i="768"/>
  <c r="M22" i="768"/>
  <c r="K22" i="768"/>
  <c r="J22" i="768"/>
  <c r="I22" i="768"/>
  <c r="G22" i="768"/>
  <c r="F22" i="768"/>
  <c r="C22" i="768"/>
  <c r="Q21" i="768"/>
  <c r="P21" i="768" s="1"/>
  <c r="O21" i="768"/>
  <c r="N21" i="768"/>
  <c r="M21" i="768"/>
  <c r="K21" i="768"/>
  <c r="J21" i="768"/>
  <c r="I21" i="768"/>
  <c r="G21" i="768"/>
  <c r="F21" i="768"/>
  <c r="C21" i="768"/>
  <c r="Q20" i="768"/>
  <c r="P20" i="768" s="1"/>
  <c r="O20" i="768"/>
  <c r="N20" i="768"/>
  <c r="M20" i="768"/>
  <c r="K20" i="768"/>
  <c r="J20" i="768"/>
  <c r="I20" i="768"/>
  <c r="G20" i="768"/>
  <c r="F20" i="768"/>
  <c r="C20" i="768"/>
  <c r="Q19" i="768"/>
  <c r="P19" i="768" s="1"/>
  <c r="O19" i="768"/>
  <c r="N19" i="768"/>
  <c r="M19" i="768"/>
  <c r="K19" i="768"/>
  <c r="J19" i="768"/>
  <c r="I19" i="768"/>
  <c r="G19" i="768"/>
  <c r="F19" i="768"/>
  <c r="C19" i="768"/>
  <c r="Q18" i="768"/>
  <c r="P18" i="768"/>
  <c r="O18" i="768"/>
  <c r="N18" i="768"/>
  <c r="M18" i="768"/>
  <c r="K18" i="768"/>
  <c r="J18" i="768"/>
  <c r="I18" i="768"/>
  <c r="G18" i="768"/>
  <c r="F18" i="768"/>
  <c r="C18" i="768"/>
  <c r="Q17" i="768"/>
  <c r="P17" i="768"/>
  <c r="O17" i="768"/>
  <c r="N17" i="768"/>
  <c r="M17" i="768"/>
  <c r="K17" i="768"/>
  <c r="J17" i="768"/>
  <c r="I17" i="768"/>
  <c r="G17" i="768"/>
  <c r="F17" i="768"/>
  <c r="C17" i="768"/>
  <c r="Q16" i="768"/>
  <c r="P16" i="768"/>
  <c r="O16" i="768"/>
  <c r="N16" i="768"/>
  <c r="M16" i="768"/>
  <c r="K16" i="768"/>
  <c r="J16" i="768"/>
  <c r="I16" i="768"/>
  <c r="G16" i="768"/>
  <c r="F16" i="768"/>
  <c r="C16" i="768"/>
  <c r="Q15" i="768"/>
  <c r="P15" i="768"/>
  <c r="O15" i="768"/>
  <c r="N15" i="768"/>
  <c r="M15" i="768"/>
  <c r="K15" i="768"/>
  <c r="J15" i="768"/>
  <c r="I15" i="768"/>
  <c r="G15" i="768"/>
  <c r="F15" i="768"/>
  <c r="C15" i="768"/>
  <c r="Q14" i="768"/>
  <c r="P14" i="768"/>
  <c r="O14" i="768"/>
  <c r="N14" i="768"/>
  <c r="M14" i="768"/>
  <c r="K14" i="768"/>
  <c r="J14" i="768"/>
  <c r="I14" i="768"/>
  <c r="G14" i="768"/>
  <c r="F14" i="768"/>
  <c r="C14" i="768"/>
  <c r="Q13" i="768"/>
  <c r="P13" i="768" s="1"/>
  <c r="O13" i="768"/>
  <c r="N13" i="768"/>
  <c r="M13" i="768"/>
  <c r="K13" i="768"/>
  <c r="J13" i="768"/>
  <c r="I13" i="768"/>
  <c r="G13" i="768"/>
  <c r="F13" i="768"/>
  <c r="C13" i="768"/>
  <c r="Q12" i="768"/>
  <c r="P12" i="768" s="1"/>
  <c r="O12" i="768"/>
  <c r="N12" i="768"/>
  <c r="M12" i="768"/>
  <c r="K12" i="768"/>
  <c r="J12" i="768"/>
  <c r="I12" i="768"/>
  <c r="G12" i="768"/>
  <c r="F12" i="768"/>
  <c r="C12" i="768"/>
  <c r="Q11" i="768"/>
  <c r="P11" i="768" s="1"/>
  <c r="O11" i="768"/>
  <c r="N11" i="768"/>
  <c r="M11" i="768"/>
  <c r="K11" i="768"/>
  <c r="J11" i="768"/>
  <c r="I11" i="768"/>
  <c r="G11" i="768"/>
  <c r="F11" i="768"/>
  <c r="C11" i="768"/>
  <c r="Q10" i="768"/>
  <c r="P10" i="768"/>
  <c r="O10" i="768"/>
  <c r="N10" i="768"/>
  <c r="M10" i="768"/>
  <c r="K10" i="768"/>
  <c r="J10" i="768"/>
  <c r="I10" i="768"/>
  <c r="G10" i="768"/>
  <c r="F10" i="768"/>
  <c r="C10" i="768"/>
  <c r="Q9" i="768"/>
  <c r="P9" i="768"/>
  <c r="O9" i="768"/>
  <c r="N9" i="768"/>
  <c r="M9" i="768"/>
  <c r="K9" i="768"/>
  <c r="J9" i="768"/>
  <c r="I9" i="768"/>
  <c r="G9" i="768"/>
  <c r="F9" i="768"/>
  <c r="C9" i="768"/>
  <c r="Q8" i="768"/>
  <c r="P8" i="768"/>
  <c r="O8" i="768"/>
  <c r="N8" i="768"/>
  <c r="M8" i="768"/>
  <c r="K8" i="768"/>
  <c r="J8" i="768"/>
  <c r="I8" i="768"/>
  <c r="G8" i="768"/>
  <c r="F8" i="768"/>
  <c r="C8" i="768"/>
  <c r="Q7" i="768"/>
  <c r="P7" i="768"/>
  <c r="O7" i="768"/>
  <c r="N7" i="768"/>
  <c r="M7" i="768"/>
  <c r="K7" i="768"/>
  <c r="J7" i="768"/>
  <c r="I7" i="768"/>
  <c r="G7" i="768"/>
  <c r="F7" i="768"/>
  <c r="C7" i="768"/>
  <c r="Q5" i="768"/>
  <c r="P5" i="768"/>
  <c r="O5" i="768"/>
  <c r="N5" i="768"/>
  <c r="M5" i="768"/>
  <c r="K5" i="768"/>
  <c r="J5" i="768"/>
  <c r="I5" i="768"/>
  <c r="G5" i="768"/>
  <c r="F5" i="768"/>
  <c r="C5" i="768"/>
  <c r="Q4" i="768"/>
  <c r="P4" i="768" s="1"/>
  <c r="O4" i="768"/>
  <c r="N4" i="768"/>
  <c r="M4" i="768"/>
  <c r="K4" i="768"/>
  <c r="J4" i="768"/>
  <c r="I4" i="768"/>
  <c r="G4" i="768"/>
  <c r="F4" i="768"/>
  <c r="C4" i="768"/>
  <c r="Q3" i="768"/>
  <c r="P3" i="768" s="1"/>
  <c r="O3" i="768"/>
  <c r="N3" i="768"/>
  <c r="M3" i="768"/>
  <c r="K3" i="768"/>
  <c r="J3" i="768"/>
  <c r="I3" i="768"/>
  <c r="G3" i="768"/>
  <c r="F3" i="768"/>
  <c r="C3" i="768"/>
  <c r="T2" i="768"/>
  <c r="A3" i="768" s="1"/>
  <c r="A2" i="768"/>
  <c r="Q37" i="756"/>
  <c r="P37" i="756" s="1"/>
  <c r="O37" i="756"/>
  <c r="N37" i="756"/>
  <c r="M37" i="756"/>
  <c r="K37" i="756"/>
  <c r="J37" i="756"/>
  <c r="I37" i="756"/>
  <c r="G37" i="756"/>
  <c r="F37" i="756"/>
  <c r="C37" i="756"/>
  <c r="Q36" i="756"/>
  <c r="P36" i="756" s="1"/>
  <c r="O36" i="756"/>
  <c r="N36" i="756"/>
  <c r="M36" i="756"/>
  <c r="K36" i="756"/>
  <c r="J36" i="756"/>
  <c r="I36" i="756"/>
  <c r="G36" i="756"/>
  <c r="F36" i="756"/>
  <c r="C36" i="756"/>
  <c r="Q35" i="756"/>
  <c r="P35" i="756" s="1"/>
  <c r="O35" i="756"/>
  <c r="N35" i="756"/>
  <c r="M35" i="756"/>
  <c r="K35" i="756"/>
  <c r="J35" i="756"/>
  <c r="I35" i="756"/>
  <c r="G35" i="756"/>
  <c r="F35" i="756"/>
  <c r="C35" i="756"/>
  <c r="Q34" i="756"/>
  <c r="P34" i="756" s="1"/>
  <c r="O34" i="756"/>
  <c r="N34" i="756"/>
  <c r="M34" i="756"/>
  <c r="K34" i="756"/>
  <c r="J34" i="756"/>
  <c r="I34" i="756"/>
  <c r="G34" i="756"/>
  <c r="F34" i="756"/>
  <c r="C34" i="756"/>
  <c r="Q33" i="756"/>
  <c r="P33" i="756" s="1"/>
  <c r="O33" i="756"/>
  <c r="N33" i="756"/>
  <c r="M33" i="756"/>
  <c r="K33" i="756"/>
  <c r="J33" i="756"/>
  <c r="I33" i="756"/>
  <c r="G33" i="756"/>
  <c r="F33" i="756"/>
  <c r="C33" i="756"/>
  <c r="Q32" i="756"/>
  <c r="P32" i="756" s="1"/>
  <c r="O32" i="756"/>
  <c r="N32" i="756"/>
  <c r="M32" i="756"/>
  <c r="K32" i="756"/>
  <c r="J32" i="756"/>
  <c r="I32" i="756"/>
  <c r="G32" i="756"/>
  <c r="F32" i="756"/>
  <c r="C32" i="756"/>
  <c r="Q30" i="756"/>
  <c r="P30" i="756" s="1"/>
  <c r="O30" i="756"/>
  <c r="N30" i="756"/>
  <c r="M30" i="756"/>
  <c r="K30" i="756"/>
  <c r="J30" i="756"/>
  <c r="I30" i="756"/>
  <c r="G30" i="756"/>
  <c r="F30" i="756"/>
  <c r="C30" i="756"/>
  <c r="Q28" i="756"/>
  <c r="P28" i="756" s="1"/>
  <c r="O28" i="756"/>
  <c r="N28" i="756"/>
  <c r="M28" i="756"/>
  <c r="K28" i="756"/>
  <c r="J28" i="756"/>
  <c r="I28" i="756"/>
  <c r="G28" i="756"/>
  <c r="F28" i="756"/>
  <c r="C28" i="756"/>
  <c r="Q29" i="756"/>
  <c r="P29" i="756" s="1"/>
  <c r="O29" i="756"/>
  <c r="N29" i="756"/>
  <c r="M29" i="756"/>
  <c r="K29" i="756"/>
  <c r="J29" i="756"/>
  <c r="I29" i="756"/>
  <c r="G29" i="756"/>
  <c r="F29" i="756"/>
  <c r="C29" i="756"/>
  <c r="Q19" i="756"/>
  <c r="P19" i="756" s="1"/>
  <c r="O19" i="756"/>
  <c r="N19" i="756"/>
  <c r="M19" i="756"/>
  <c r="K19" i="756"/>
  <c r="J19" i="756"/>
  <c r="I19" i="756"/>
  <c r="G19" i="756"/>
  <c r="F19" i="756"/>
  <c r="C19" i="756"/>
  <c r="Q18" i="756"/>
  <c r="P18" i="756" s="1"/>
  <c r="O18" i="756"/>
  <c r="N18" i="756"/>
  <c r="M18" i="756"/>
  <c r="K18" i="756"/>
  <c r="J18" i="756"/>
  <c r="I18" i="756"/>
  <c r="G18" i="756"/>
  <c r="F18" i="756"/>
  <c r="C18" i="756"/>
  <c r="Q17" i="756"/>
  <c r="P17" i="756" s="1"/>
  <c r="O17" i="756"/>
  <c r="N17" i="756"/>
  <c r="M17" i="756"/>
  <c r="K17" i="756"/>
  <c r="J17" i="756"/>
  <c r="I17" i="756"/>
  <c r="G17" i="756"/>
  <c r="F17" i="756"/>
  <c r="C17" i="756"/>
  <c r="Q16" i="756"/>
  <c r="P16" i="756" s="1"/>
  <c r="O16" i="756"/>
  <c r="N16" i="756"/>
  <c r="M16" i="756"/>
  <c r="K16" i="756"/>
  <c r="J16" i="756"/>
  <c r="I16" i="756"/>
  <c r="G16" i="756"/>
  <c r="F16" i="756"/>
  <c r="C16" i="756"/>
  <c r="Q15" i="756"/>
  <c r="P15" i="756" s="1"/>
  <c r="O15" i="756"/>
  <c r="N15" i="756"/>
  <c r="M15" i="756"/>
  <c r="K15" i="756"/>
  <c r="J15" i="756"/>
  <c r="I15" i="756"/>
  <c r="G15" i="756"/>
  <c r="F15" i="756"/>
  <c r="C15" i="756"/>
  <c r="Q14" i="756"/>
  <c r="P14" i="756" s="1"/>
  <c r="O14" i="756"/>
  <c r="N14" i="756"/>
  <c r="M14" i="756"/>
  <c r="K14" i="756"/>
  <c r="J14" i="756"/>
  <c r="I14" i="756"/>
  <c r="G14" i="756"/>
  <c r="F14" i="756"/>
  <c r="C14" i="756"/>
  <c r="Q13" i="756"/>
  <c r="P13" i="756" s="1"/>
  <c r="O13" i="756"/>
  <c r="N13" i="756"/>
  <c r="M13" i="756"/>
  <c r="K13" i="756"/>
  <c r="J13" i="756"/>
  <c r="I13" i="756"/>
  <c r="G13" i="756"/>
  <c r="F13" i="756"/>
  <c r="C13" i="756"/>
  <c r="Q12" i="756"/>
  <c r="P12" i="756" s="1"/>
  <c r="O12" i="756"/>
  <c r="N12" i="756"/>
  <c r="M12" i="756"/>
  <c r="K12" i="756"/>
  <c r="J12" i="756"/>
  <c r="I12" i="756"/>
  <c r="G12" i="756"/>
  <c r="F12" i="756"/>
  <c r="C12" i="756"/>
  <c r="Q11" i="756"/>
  <c r="P11" i="756" s="1"/>
  <c r="O11" i="756"/>
  <c r="N11" i="756"/>
  <c r="M11" i="756"/>
  <c r="K11" i="756"/>
  <c r="J11" i="756"/>
  <c r="I11" i="756"/>
  <c r="G11" i="756"/>
  <c r="F11" i="756"/>
  <c r="C11" i="756"/>
  <c r="Q10" i="756"/>
  <c r="P10" i="756" s="1"/>
  <c r="O10" i="756"/>
  <c r="N10" i="756"/>
  <c r="M10" i="756"/>
  <c r="K10" i="756"/>
  <c r="J10" i="756"/>
  <c r="I10" i="756"/>
  <c r="G10" i="756"/>
  <c r="F10" i="756"/>
  <c r="C10" i="756"/>
  <c r="Q9" i="756"/>
  <c r="P9" i="756" s="1"/>
  <c r="O9" i="756"/>
  <c r="N9" i="756"/>
  <c r="M9" i="756"/>
  <c r="K9" i="756"/>
  <c r="J9" i="756"/>
  <c r="I9" i="756"/>
  <c r="G9" i="756"/>
  <c r="F9" i="756"/>
  <c r="C9" i="756"/>
  <c r="Q8" i="756"/>
  <c r="P8" i="756" s="1"/>
  <c r="O8" i="756"/>
  <c r="N8" i="756"/>
  <c r="M8" i="756"/>
  <c r="K8" i="756"/>
  <c r="J8" i="756"/>
  <c r="I8" i="756"/>
  <c r="G8" i="756"/>
  <c r="F8" i="756"/>
  <c r="C8" i="756"/>
  <c r="Q7" i="756"/>
  <c r="P7" i="756" s="1"/>
  <c r="O7" i="756"/>
  <c r="N7" i="756"/>
  <c r="M7" i="756"/>
  <c r="K7" i="756"/>
  <c r="J7" i="756"/>
  <c r="I7" i="756"/>
  <c r="G7" i="756"/>
  <c r="F7" i="756"/>
  <c r="C7" i="756"/>
  <c r="Q6" i="756"/>
  <c r="P6" i="756"/>
  <c r="O6" i="756"/>
  <c r="N6" i="756"/>
  <c r="M6" i="756"/>
  <c r="K6" i="756"/>
  <c r="J6" i="756"/>
  <c r="I6" i="756"/>
  <c r="G6" i="756"/>
  <c r="F6" i="756"/>
  <c r="C6" i="756"/>
  <c r="Q5" i="756"/>
  <c r="P5" i="756" s="1"/>
  <c r="O5" i="756"/>
  <c r="N5" i="756"/>
  <c r="M5" i="756"/>
  <c r="K5" i="756"/>
  <c r="J5" i="756"/>
  <c r="I5" i="756"/>
  <c r="G5" i="756"/>
  <c r="F5" i="756"/>
  <c r="C5" i="756"/>
  <c r="Q4" i="756"/>
  <c r="P4" i="756" s="1"/>
  <c r="O4" i="756"/>
  <c r="N4" i="756"/>
  <c r="M4" i="756"/>
  <c r="K4" i="756"/>
  <c r="J4" i="756"/>
  <c r="I4" i="756"/>
  <c r="G4" i="756"/>
  <c r="F4" i="756"/>
  <c r="C4" i="756"/>
  <c r="Q3" i="756"/>
  <c r="P3" i="756" s="1"/>
  <c r="O3" i="756"/>
  <c r="N3" i="756"/>
  <c r="M3" i="756"/>
  <c r="K3" i="756"/>
  <c r="J3" i="756"/>
  <c r="I3" i="756"/>
  <c r="G3" i="756"/>
  <c r="F3" i="756"/>
  <c r="C3" i="756"/>
  <c r="Q2" i="756"/>
  <c r="P2" i="756" s="1"/>
  <c r="O2" i="756"/>
  <c r="N2" i="756"/>
  <c r="M2" i="756"/>
  <c r="K2" i="756"/>
  <c r="J2" i="756"/>
  <c r="I2" i="756"/>
  <c r="T2" i="756" s="1"/>
  <c r="G2" i="756"/>
  <c r="F2" i="756"/>
  <c r="C2" i="756"/>
  <c r="W131" i="767"/>
  <c r="W130" i="767"/>
  <c r="T130" i="767"/>
  <c r="T131" i="767" s="1"/>
  <c r="A130" i="767"/>
  <c r="Q80" i="767"/>
  <c r="P80" i="767" s="1"/>
  <c r="O80" i="767"/>
  <c r="K80" i="767"/>
  <c r="I80" i="767"/>
  <c r="F80" i="767"/>
  <c r="C80" i="767"/>
  <c r="W79" i="767"/>
  <c r="Q79" i="767"/>
  <c r="P79" i="767" s="1"/>
  <c r="O79" i="767"/>
  <c r="N79" i="767"/>
  <c r="M79" i="767"/>
  <c r="K79" i="767"/>
  <c r="J79" i="767"/>
  <c r="I79" i="767"/>
  <c r="G79" i="767"/>
  <c r="F79" i="767"/>
  <c r="C79" i="767"/>
  <c r="W78" i="767"/>
  <c r="Q78" i="767"/>
  <c r="P78" i="767"/>
  <c r="O78" i="767"/>
  <c r="N78" i="767"/>
  <c r="M78" i="767"/>
  <c r="K78" i="767"/>
  <c r="J78" i="767"/>
  <c r="I78" i="767"/>
  <c r="F78" i="767"/>
  <c r="C78" i="767"/>
  <c r="W77" i="767"/>
  <c r="Q77" i="767"/>
  <c r="P77" i="767"/>
  <c r="O77" i="767"/>
  <c r="N77" i="767"/>
  <c r="M77" i="767"/>
  <c r="K77" i="767"/>
  <c r="J77" i="767"/>
  <c r="I77" i="767"/>
  <c r="F77" i="767"/>
  <c r="C77" i="767"/>
  <c r="Q75" i="767"/>
  <c r="P75" i="767"/>
  <c r="O75" i="767"/>
  <c r="N75" i="767"/>
  <c r="M75" i="767"/>
  <c r="K75" i="767"/>
  <c r="J75" i="767"/>
  <c r="I75" i="767"/>
  <c r="G75" i="767"/>
  <c r="F75" i="767"/>
  <c r="C75" i="767"/>
  <c r="W74" i="767"/>
  <c r="Q74" i="767"/>
  <c r="P74" i="767" s="1"/>
  <c r="O74" i="767"/>
  <c r="N74" i="767"/>
  <c r="M74" i="767"/>
  <c r="K74" i="767"/>
  <c r="J74" i="767"/>
  <c r="I74" i="767"/>
  <c r="G74" i="767"/>
  <c r="F74" i="767"/>
  <c r="C74" i="767"/>
  <c r="W73" i="767"/>
  <c r="Q73" i="767"/>
  <c r="P73" i="767"/>
  <c r="O73" i="767"/>
  <c r="N73" i="767"/>
  <c r="M73" i="767"/>
  <c r="K73" i="767"/>
  <c r="J73" i="767"/>
  <c r="I73" i="767"/>
  <c r="G73" i="767"/>
  <c r="F73" i="767"/>
  <c r="C73" i="767"/>
  <c r="W72" i="767"/>
  <c r="Q72" i="767"/>
  <c r="P72" i="767" s="1"/>
  <c r="O72" i="767"/>
  <c r="N72" i="767"/>
  <c r="M72" i="767"/>
  <c r="K72" i="767"/>
  <c r="J72" i="767"/>
  <c r="I72" i="767"/>
  <c r="G72" i="767"/>
  <c r="F72" i="767"/>
  <c r="C72" i="767"/>
  <c r="W71" i="767"/>
  <c r="Q71" i="767"/>
  <c r="P71" i="767"/>
  <c r="O71" i="767"/>
  <c r="N71" i="767"/>
  <c r="M71" i="767"/>
  <c r="K71" i="767"/>
  <c r="J71" i="767"/>
  <c r="I71" i="767"/>
  <c r="G71" i="767"/>
  <c r="F71" i="767"/>
  <c r="C71" i="767"/>
  <c r="W70" i="767"/>
  <c r="Q70" i="767"/>
  <c r="P70" i="767" s="1"/>
  <c r="O70" i="767"/>
  <c r="N70" i="767"/>
  <c r="M70" i="767"/>
  <c r="K70" i="767"/>
  <c r="J70" i="767"/>
  <c r="I70" i="767"/>
  <c r="G70" i="767"/>
  <c r="F70" i="767"/>
  <c r="C70" i="767"/>
  <c r="Q69" i="767"/>
  <c r="P69" i="767" s="1"/>
  <c r="O69" i="767"/>
  <c r="K69" i="767"/>
  <c r="I69" i="767"/>
  <c r="F69" i="767"/>
  <c r="C69" i="767"/>
  <c r="W68" i="767"/>
  <c r="Q68" i="767"/>
  <c r="P68" i="767" s="1"/>
  <c r="O68" i="767"/>
  <c r="N68" i="767"/>
  <c r="M68" i="767"/>
  <c r="K68" i="767"/>
  <c r="J68" i="767"/>
  <c r="I68" i="767"/>
  <c r="G68" i="767"/>
  <c r="F68" i="767"/>
  <c r="C68" i="767"/>
  <c r="W67" i="767"/>
  <c r="Q67" i="767"/>
  <c r="P67" i="767"/>
  <c r="O67" i="767"/>
  <c r="N67" i="767"/>
  <c r="M67" i="767"/>
  <c r="K67" i="767"/>
  <c r="J67" i="767"/>
  <c r="I67" i="767"/>
  <c r="F67" i="767"/>
  <c r="C67" i="767"/>
  <c r="W66" i="767"/>
  <c r="Q66" i="767"/>
  <c r="P66" i="767"/>
  <c r="O66" i="767"/>
  <c r="N66" i="767"/>
  <c r="M66" i="767"/>
  <c r="K66" i="767"/>
  <c r="J66" i="767"/>
  <c r="I66" i="767"/>
  <c r="F66" i="767"/>
  <c r="C66" i="767"/>
  <c r="Q65" i="767"/>
  <c r="P65" i="767" s="1"/>
  <c r="O65" i="767"/>
  <c r="N65" i="767"/>
  <c r="M65" i="767"/>
  <c r="K65" i="767"/>
  <c r="J65" i="767"/>
  <c r="I65" i="767"/>
  <c r="G65" i="767"/>
  <c r="F65" i="767"/>
  <c r="C65" i="767"/>
  <c r="W64" i="767"/>
  <c r="Q64" i="767"/>
  <c r="P64" i="767" s="1"/>
  <c r="O64" i="767"/>
  <c r="N64" i="767"/>
  <c r="M64" i="767"/>
  <c r="K64" i="767"/>
  <c r="J64" i="767"/>
  <c r="I64" i="767"/>
  <c r="G64" i="767"/>
  <c r="F64" i="767"/>
  <c r="C64" i="767"/>
  <c r="W63" i="767"/>
  <c r="Q63" i="767"/>
  <c r="P63" i="767" s="1"/>
  <c r="O63" i="767"/>
  <c r="N63" i="767"/>
  <c r="M63" i="767"/>
  <c r="K63" i="767"/>
  <c r="J63" i="767"/>
  <c r="I63" i="767"/>
  <c r="G63" i="767"/>
  <c r="F63" i="767"/>
  <c r="C63" i="767"/>
  <c r="W62" i="767"/>
  <c r="Q62" i="767"/>
  <c r="P62" i="767" s="1"/>
  <c r="O62" i="767"/>
  <c r="N62" i="767"/>
  <c r="M62" i="767"/>
  <c r="K62" i="767"/>
  <c r="J62" i="767"/>
  <c r="I62" i="767"/>
  <c r="G62" i="767"/>
  <c r="F62" i="767"/>
  <c r="C62" i="767"/>
  <c r="W61" i="767"/>
  <c r="Q61" i="767"/>
  <c r="P61" i="767" s="1"/>
  <c r="O61" i="767"/>
  <c r="N61" i="767"/>
  <c r="M61" i="767"/>
  <c r="K61" i="767"/>
  <c r="J61" i="767"/>
  <c r="I61" i="767"/>
  <c r="G61" i="767"/>
  <c r="F61" i="767"/>
  <c r="C61" i="767"/>
  <c r="Q60" i="767"/>
  <c r="P60" i="767"/>
  <c r="O60" i="767"/>
  <c r="K60" i="767"/>
  <c r="I60" i="767"/>
  <c r="F60" i="767"/>
  <c r="C60" i="767"/>
  <c r="W59" i="767"/>
  <c r="Q59" i="767"/>
  <c r="P59" i="767"/>
  <c r="O59" i="767"/>
  <c r="N59" i="767"/>
  <c r="M59" i="767"/>
  <c r="K59" i="767"/>
  <c r="J59" i="767"/>
  <c r="I59" i="767"/>
  <c r="G59" i="767"/>
  <c r="F59" i="767"/>
  <c r="C59" i="767"/>
  <c r="W57" i="767"/>
  <c r="Q57" i="767"/>
  <c r="P57" i="767" s="1"/>
  <c r="O57" i="767"/>
  <c r="N57" i="767"/>
  <c r="M57" i="767"/>
  <c r="K57" i="767"/>
  <c r="J57" i="767"/>
  <c r="I57" i="767"/>
  <c r="F57" i="767"/>
  <c r="C57" i="767"/>
  <c r="W56" i="767"/>
  <c r="Q56" i="767"/>
  <c r="P56" i="767" s="1"/>
  <c r="O56" i="767"/>
  <c r="N56" i="767"/>
  <c r="M56" i="767"/>
  <c r="K56" i="767"/>
  <c r="J56" i="767"/>
  <c r="I56" i="767"/>
  <c r="F56" i="767"/>
  <c r="C56" i="767"/>
  <c r="Q55" i="767"/>
  <c r="P55" i="767" s="1"/>
  <c r="O55" i="767"/>
  <c r="N55" i="767"/>
  <c r="M55" i="767"/>
  <c r="K55" i="767"/>
  <c r="J55" i="767"/>
  <c r="I55" i="767"/>
  <c r="G55" i="767"/>
  <c r="F55" i="767"/>
  <c r="C55" i="767"/>
  <c r="W54" i="767"/>
  <c r="Q54" i="767"/>
  <c r="P54" i="767"/>
  <c r="O54" i="767"/>
  <c r="N54" i="767"/>
  <c r="M54" i="767"/>
  <c r="K54" i="767"/>
  <c r="J54" i="767"/>
  <c r="I54" i="767"/>
  <c r="G54" i="767"/>
  <c r="F54" i="767"/>
  <c r="C54" i="767"/>
  <c r="W53" i="767"/>
  <c r="Q53" i="767"/>
  <c r="P53" i="767" s="1"/>
  <c r="O53" i="767"/>
  <c r="N53" i="767"/>
  <c r="M53" i="767"/>
  <c r="K53" i="767"/>
  <c r="J53" i="767"/>
  <c r="I53" i="767"/>
  <c r="G53" i="767"/>
  <c r="F53" i="767"/>
  <c r="C53" i="767"/>
  <c r="W52" i="767"/>
  <c r="Q52" i="767"/>
  <c r="P52" i="767"/>
  <c r="O52" i="767"/>
  <c r="N52" i="767"/>
  <c r="M52" i="767"/>
  <c r="K52" i="767"/>
  <c r="J52" i="767"/>
  <c r="I52" i="767"/>
  <c r="G52" i="767"/>
  <c r="F52" i="767"/>
  <c r="C52" i="767"/>
  <c r="W51" i="767"/>
  <c r="Q51" i="767"/>
  <c r="P51" i="767" s="1"/>
  <c r="O51" i="767"/>
  <c r="N51" i="767"/>
  <c r="M51" i="767"/>
  <c r="K51" i="767"/>
  <c r="J51" i="767"/>
  <c r="I51" i="767"/>
  <c r="G51" i="767"/>
  <c r="F51" i="767"/>
  <c r="C51" i="767"/>
  <c r="W50" i="767"/>
  <c r="Q50" i="767"/>
  <c r="P50" i="767"/>
  <c r="O50" i="767"/>
  <c r="N50" i="767"/>
  <c r="M50" i="767"/>
  <c r="K50" i="767"/>
  <c r="J50" i="767"/>
  <c r="I50" i="767"/>
  <c r="G50" i="767"/>
  <c r="F50" i="767"/>
  <c r="C50" i="767"/>
  <c r="W49" i="767"/>
  <c r="Q49" i="767"/>
  <c r="P49" i="767" s="1"/>
  <c r="O49" i="767"/>
  <c r="N49" i="767"/>
  <c r="M49" i="767"/>
  <c r="K49" i="767"/>
  <c r="J49" i="767"/>
  <c r="I49" i="767"/>
  <c r="G49" i="767"/>
  <c r="F49" i="767"/>
  <c r="C49" i="767"/>
  <c r="W48" i="767"/>
  <c r="Q48" i="767"/>
  <c r="P48" i="767"/>
  <c r="O48" i="767"/>
  <c r="N48" i="767"/>
  <c r="M48" i="767"/>
  <c r="K48" i="767"/>
  <c r="J48" i="767"/>
  <c r="I48" i="767"/>
  <c r="G48" i="767"/>
  <c r="F48" i="767"/>
  <c r="W47" i="767"/>
  <c r="Q47" i="767"/>
  <c r="P47" i="767"/>
  <c r="O47" i="767"/>
  <c r="N47" i="767"/>
  <c r="M47" i="767"/>
  <c r="K47" i="767"/>
  <c r="J47" i="767"/>
  <c r="I47" i="767"/>
  <c r="G47" i="767"/>
  <c r="F47" i="767"/>
  <c r="C47" i="767"/>
  <c r="Q46" i="767"/>
  <c r="P46" i="767"/>
  <c r="O46" i="767"/>
  <c r="K46" i="767"/>
  <c r="I46" i="767"/>
  <c r="F46" i="767"/>
  <c r="C46" i="767"/>
  <c r="W45" i="767"/>
  <c r="Q45" i="767"/>
  <c r="P45" i="767"/>
  <c r="O45" i="767"/>
  <c r="N45" i="767"/>
  <c r="M45" i="767"/>
  <c r="K45" i="767"/>
  <c r="J45" i="767"/>
  <c r="I45" i="767"/>
  <c r="F45" i="767"/>
  <c r="C45" i="767"/>
  <c r="W44" i="767"/>
  <c r="Q44" i="767"/>
  <c r="P44" i="767" s="1"/>
  <c r="O44" i="767"/>
  <c r="N44" i="767"/>
  <c r="M44" i="767"/>
  <c r="K44" i="767"/>
  <c r="J44" i="767"/>
  <c r="I44" i="767"/>
  <c r="F44" i="767"/>
  <c r="C44" i="767"/>
  <c r="W43" i="767"/>
  <c r="Q43" i="767"/>
  <c r="P43" i="767" s="1"/>
  <c r="O43" i="767"/>
  <c r="N43" i="767"/>
  <c r="M43" i="767"/>
  <c r="K43" i="767"/>
  <c r="J43" i="767"/>
  <c r="I43" i="767"/>
  <c r="G43" i="767"/>
  <c r="F43" i="767"/>
  <c r="C43" i="767"/>
  <c r="W42" i="767"/>
  <c r="Q42" i="767"/>
  <c r="P42" i="767"/>
  <c r="O42" i="767"/>
  <c r="N42" i="767"/>
  <c r="M42" i="767"/>
  <c r="K42" i="767"/>
  <c r="J42" i="767"/>
  <c r="I42" i="767"/>
  <c r="G42" i="767"/>
  <c r="F42" i="767"/>
  <c r="C42" i="767"/>
  <c r="W41" i="767"/>
  <c r="Q41" i="767"/>
  <c r="P41" i="767" s="1"/>
  <c r="O41" i="767"/>
  <c r="N41" i="767"/>
  <c r="M41" i="767"/>
  <c r="K41" i="767"/>
  <c r="J41" i="767"/>
  <c r="I41" i="767"/>
  <c r="G41" i="767"/>
  <c r="F41" i="767"/>
  <c r="C41" i="767"/>
  <c r="W40" i="767"/>
  <c r="Q40" i="767"/>
  <c r="P40" i="767"/>
  <c r="O40" i="767"/>
  <c r="N40" i="767"/>
  <c r="M40" i="767"/>
  <c r="K40" i="767"/>
  <c r="J40" i="767"/>
  <c r="I40" i="767"/>
  <c r="G40" i="767"/>
  <c r="F40" i="767"/>
  <c r="C40" i="767"/>
  <c r="W39" i="767"/>
  <c r="Q39" i="767"/>
  <c r="P39" i="767" s="1"/>
  <c r="O39" i="767"/>
  <c r="N39" i="767"/>
  <c r="M39" i="767"/>
  <c r="K39" i="767"/>
  <c r="J39" i="767"/>
  <c r="I39" i="767"/>
  <c r="G39" i="767"/>
  <c r="F39" i="767"/>
  <c r="C39" i="767"/>
  <c r="Q38" i="767"/>
  <c r="P38" i="767" s="1"/>
  <c r="O38" i="767"/>
  <c r="K38" i="767"/>
  <c r="I38" i="767"/>
  <c r="F38" i="767"/>
  <c r="C38" i="767"/>
  <c r="W37" i="767"/>
  <c r="Q37" i="767"/>
  <c r="P37" i="767" s="1"/>
  <c r="O37" i="767"/>
  <c r="N37" i="767"/>
  <c r="M37" i="767"/>
  <c r="K37" i="767"/>
  <c r="J37" i="767"/>
  <c r="I37" i="767"/>
  <c r="F37" i="767"/>
  <c r="C37" i="767"/>
  <c r="W36" i="767"/>
  <c r="Q36" i="767"/>
  <c r="P36" i="767" s="1"/>
  <c r="O36" i="767"/>
  <c r="N36" i="767"/>
  <c r="M36" i="767"/>
  <c r="K36" i="767"/>
  <c r="J36" i="767"/>
  <c r="I36" i="767"/>
  <c r="F36" i="767"/>
  <c r="C36" i="767"/>
  <c r="W35" i="767"/>
  <c r="Q35" i="767"/>
  <c r="P35" i="767" s="1"/>
  <c r="O35" i="767"/>
  <c r="N35" i="767"/>
  <c r="M35" i="767"/>
  <c r="K35" i="767"/>
  <c r="J35" i="767"/>
  <c r="I35" i="767"/>
  <c r="G35" i="767"/>
  <c r="F35" i="767"/>
  <c r="C35" i="767"/>
  <c r="W34" i="767"/>
  <c r="Q34" i="767"/>
  <c r="P34" i="767" s="1"/>
  <c r="O34" i="767"/>
  <c r="N34" i="767"/>
  <c r="M34" i="767"/>
  <c r="K34" i="767"/>
  <c r="J34" i="767"/>
  <c r="I34" i="767"/>
  <c r="G34" i="767"/>
  <c r="F34" i="767"/>
  <c r="C34" i="767"/>
  <c r="W33" i="767"/>
  <c r="Q33" i="767"/>
  <c r="P33" i="767" s="1"/>
  <c r="O33" i="767"/>
  <c r="N33" i="767"/>
  <c r="M33" i="767"/>
  <c r="K33" i="767"/>
  <c r="J33" i="767"/>
  <c r="I33" i="767"/>
  <c r="G33" i="767"/>
  <c r="F33" i="767"/>
  <c r="C33" i="767"/>
  <c r="W32" i="767"/>
  <c r="Q32" i="767"/>
  <c r="P32" i="767" s="1"/>
  <c r="O32" i="767"/>
  <c r="N32" i="767"/>
  <c r="M32" i="767"/>
  <c r="K32" i="767"/>
  <c r="J32" i="767"/>
  <c r="I32" i="767"/>
  <c r="G32" i="767"/>
  <c r="F32" i="767"/>
  <c r="C32" i="767"/>
  <c r="W31" i="767"/>
  <c r="Q31" i="767"/>
  <c r="P31" i="767" s="1"/>
  <c r="O31" i="767"/>
  <c r="N31" i="767"/>
  <c r="M31" i="767"/>
  <c r="K31" i="767"/>
  <c r="J31" i="767"/>
  <c r="I31" i="767"/>
  <c r="G31" i="767"/>
  <c r="F31" i="767"/>
  <c r="C31" i="767"/>
  <c r="Q30" i="767"/>
  <c r="P30" i="767"/>
  <c r="O30" i="767"/>
  <c r="K30" i="767"/>
  <c r="I30" i="767"/>
  <c r="F30" i="767"/>
  <c r="C30" i="767"/>
  <c r="Q29" i="767"/>
  <c r="P29" i="767" s="1"/>
  <c r="O29" i="767"/>
  <c r="K29" i="767"/>
  <c r="I29" i="767"/>
  <c r="F29" i="767"/>
  <c r="C29" i="767"/>
  <c r="Q28" i="767"/>
  <c r="P28" i="767"/>
  <c r="O28" i="767"/>
  <c r="K28" i="767"/>
  <c r="I28" i="767"/>
  <c r="F28" i="767"/>
  <c r="C28" i="767"/>
  <c r="Q27" i="767"/>
  <c r="P27" i="767" s="1"/>
  <c r="O27" i="767"/>
  <c r="K27" i="767"/>
  <c r="I27" i="767"/>
  <c r="F27" i="767"/>
  <c r="C27" i="767"/>
  <c r="Q26" i="767"/>
  <c r="P26" i="767" s="1"/>
  <c r="O26" i="767"/>
  <c r="K26" i="767"/>
  <c r="I26" i="767"/>
  <c r="F26" i="767"/>
  <c r="C26" i="767"/>
  <c r="Q25" i="767"/>
  <c r="P25" i="767"/>
  <c r="O25" i="767"/>
  <c r="K25" i="767"/>
  <c r="I25" i="767"/>
  <c r="F25" i="767"/>
  <c r="C25" i="767"/>
  <c r="Q24" i="767"/>
  <c r="P24" i="767" s="1"/>
  <c r="O24" i="767"/>
  <c r="K24" i="767"/>
  <c r="I24" i="767"/>
  <c r="F24" i="767"/>
  <c r="C24" i="767"/>
  <c r="Q23" i="767"/>
  <c r="P23" i="767" s="1"/>
  <c r="O23" i="767"/>
  <c r="K23" i="767"/>
  <c r="I23" i="767"/>
  <c r="F23" i="767"/>
  <c r="C23" i="767"/>
  <c r="Q22" i="767"/>
  <c r="P22" i="767"/>
  <c r="O22" i="767"/>
  <c r="K22" i="767"/>
  <c r="I22" i="767"/>
  <c r="F22" i="767"/>
  <c r="C22" i="767"/>
  <c r="Q21" i="767"/>
  <c r="P21" i="767" s="1"/>
  <c r="O21" i="767"/>
  <c r="N21" i="767"/>
  <c r="M21" i="767"/>
  <c r="K21" i="767"/>
  <c r="J21" i="767"/>
  <c r="I21" i="767"/>
  <c r="G21" i="767"/>
  <c r="F21" i="767"/>
  <c r="C21" i="767"/>
  <c r="W20" i="767"/>
  <c r="Q20" i="767"/>
  <c r="P20" i="767" s="1"/>
  <c r="O20" i="767"/>
  <c r="N20" i="767"/>
  <c r="M20" i="767"/>
  <c r="K20" i="767"/>
  <c r="J20" i="767"/>
  <c r="I20" i="767"/>
  <c r="F20" i="767"/>
  <c r="C20" i="767"/>
  <c r="W19" i="767"/>
  <c r="Q19" i="767"/>
  <c r="P19" i="767" s="1"/>
  <c r="O19" i="767"/>
  <c r="N19" i="767"/>
  <c r="M19" i="767"/>
  <c r="K19" i="767"/>
  <c r="J19" i="767"/>
  <c r="I19" i="767"/>
  <c r="G19" i="767"/>
  <c r="F19" i="767"/>
  <c r="C19" i="767"/>
  <c r="Q18" i="767"/>
  <c r="P18" i="767" s="1"/>
  <c r="O18" i="767"/>
  <c r="N18" i="767"/>
  <c r="M18" i="767"/>
  <c r="K18" i="767"/>
  <c r="J18" i="767"/>
  <c r="I18" i="767"/>
  <c r="G18" i="767"/>
  <c r="F18" i="767"/>
  <c r="C18" i="767"/>
  <c r="Q17" i="767"/>
  <c r="P17" i="767" s="1"/>
  <c r="O17" i="767"/>
  <c r="N17" i="767"/>
  <c r="M17" i="767"/>
  <c r="K17" i="767"/>
  <c r="J17" i="767"/>
  <c r="I17" i="767"/>
  <c r="G17" i="767"/>
  <c r="F17" i="767"/>
  <c r="C17" i="767"/>
  <c r="Q16" i="767"/>
  <c r="P16" i="767" s="1"/>
  <c r="O16" i="767"/>
  <c r="N16" i="767"/>
  <c r="M16" i="767"/>
  <c r="K16" i="767"/>
  <c r="J16" i="767"/>
  <c r="I16" i="767"/>
  <c r="G16" i="767"/>
  <c r="F16" i="767"/>
  <c r="C16" i="767"/>
  <c r="Q15" i="767"/>
  <c r="P15" i="767"/>
  <c r="O15" i="767"/>
  <c r="N15" i="767"/>
  <c r="M15" i="767"/>
  <c r="K15" i="767"/>
  <c r="J15" i="767"/>
  <c r="I15" i="767"/>
  <c r="G15" i="767"/>
  <c r="F15" i="767"/>
  <c r="C15" i="767"/>
  <c r="W14" i="767"/>
  <c r="Q14" i="767"/>
  <c r="P14" i="767" s="1"/>
  <c r="O14" i="767"/>
  <c r="N14" i="767"/>
  <c r="M14" i="767"/>
  <c r="K14" i="767"/>
  <c r="J14" i="767"/>
  <c r="I14" i="767"/>
  <c r="G14" i="767"/>
  <c r="F14" i="767"/>
  <c r="C14" i="767"/>
  <c r="W13" i="767"/>
  <c r="Q13" i="767"/>
  <c r="P13" i="767" s="1"/>
  <c r="O13" i="767"/>
  <c r="N13" i="767"/>
  <c r="M13" i="767"/>
  <c r="K13" i="767"/>
  <c r="J13" i="767"/>
  <c r="I13" i="767"/>
  <c r="G13" i="767"/>
  <c r="F13" i="767"/>
  <c r="C13" i="767"/>
  <c r="W12" i="767"/>
  <c r="Q12" i="767"/>
  <c r="P12" i="767"/>
  <c r="O12" i="767"/>
  <c r="N12" i="767"/>
  <c r="M12" i="767"/>
  <c r="K12" i="767"/>
  <c r="J12" i="767"/>
  <c r="I12" i="767"/>
  <c r="G12" i="767"/>
  <c r="F12" i="767"/>
  <c r="C12" i="767"/>
  <c r="W11" i="767"/>
  <c r="Q11" i="767"/>
  <c r="P11" i="767"/>
  <c r="O11" i="767"/>
  <c r="N11" i="767"/>
  <c r="M11" i="767"/>
  <c r="K11" i="767"/>
  <c r="J11" i="767"/>
  <c r="I11" i="767"/>
  <c r="G11" i="767"/>
  <c r="F11" i="767"/>
  <c r="C11" i="767"/>
  <c r="W10" i="767"/>
  <c r="Q10" i="767"/>
  <c r="P10" i="767" s="1"/>
  <c r="O10" i="767"/>
  <c r="N10" i="767"/>
  <c r="M10" i="767"/>
  <c r="K10" i="767"/>
  <c r="J10" i="767"/>
  <c r="I10" i="767"/>
  <c r="G10" i="767"/>
  <c r="F10" i="767"/>
  <c r="C10" i="767"/>
  <c r="W9" i="767"/>
  <c r="Q9" i="767"/>
  <c r="P9" i="767" s="1"/>
  <c r="O9" i="767"/>
  <c r="N9" i="767"/>
  <c r="M9" i="767"/>
  <c r="K9" i="767"/>
  <c r="J9" i="767"/>
  <c r="I9" i="767"/>
  <c r="F9" i="767"/>
  <c r="C9" i="767"/>
  <c r="W8" i="767"/>
  <c r="Q8" i="767"/>
  <c r="P8" i="767" s="1"/>
  <c r="O8" i="767"/>
  <c r="N8" i="767"/>
  <c r="M8" i="767"/>
  <c r="K8" i="767"/>
  <c r="J8" i="767"/>
  <c r="I8" i="767"/>
  <c r="F8" i="767"/>
  <c r="C8" i="767"/>
  <c r="W7" i="767"/>
  <c r="Q7" i="767"/>
  <c r="P7" i="767" s="1"/>
  <c r="O7" i="767"/>
  <c r="N7" i="767"/>
  <c r="M7" i="767"/>
  <c r="K7" i="767"/>
  <c r="J7" i="767"/>
  <c r="I7" i="767"/>
  <c r="G7" i="767"/>
  <c r="F7" i="767"/>
  <c r="C7" i="767"/>
  <c r="Q6" i="767"/>
  <c r="P6" i="767" s="1"/>
  <c r="O6" i="767"/>
  <c r="K6" i="767"/>
  <c r="I6" i="767"/>
  <c r="F6" i="767"/>
  <c r="C6" i="767"/>
  <c r="Q4" i="767"/>
  <c r="P4" i="767" s="1"/>
  <c r="O4" i="767"/>
  <c r="K4" i="767"/>
  <c r="I4" i="767"/>
  <c r="F4" i="767"/>
  <c r="C4" i="767"/>
  <c r="Q3" i="767"/>
  <c r="P3" i="767" s="1"/>
  <c r="O3" i="767"/>
  <c r="K3" i="767"/>
  <c r="I3" i="767"/>
  <c r="F3" i="767"/>
  <c r="C3" i="767"/>
  <c r="Q2" i="767"/>
  <c r="P2" i="767"/>
  <c r="O2" i="767"/>
  <c r="K2" i="767"/>
  <c r="I2" i="767"/>
  <c r="T2" i="767" s="1"/>
  <c r="F2" i="767"/>
  <c r="C2" i="767"/>
  <c r="A2" i="767"/>
  <c r="W135" i="763"/>
  <c r="W134" i="763"/>
  <c r="T134" i="763"/>
  <c r="A135" i="763" s="1"/>
  <c r="A134" i="763"/>
  <c r="Q84" i="763"/>
  <c r="P84" i="763" s="1"/>
  <c r="O84" i="763"/>
  <c r="K84" i="763"/>
  <c r="I84" i="763"/>
  <c r="F84" i="763"/>
  <c r="C84" i="763"/>
  <c r="W83" i="763"/>
  <c r="Q83" i="763"/>
  <c r="P83" i="763" s="1"/>
  <c r="O83" i="763"/>
  <c r="N83" i="763"/>
  <c r="M83" i="763"/>
  <c r="K83" i="763"/>
  <c r="J83" i="763"/>
  <c r="I83" i="763"/>
  <c r="G83" i="763"/>
  <c r="F83" i="763"/>
  <c r="C83" i="763"/>
  <c r="W82" i="763"/>
  <c r="Q82" i="763"/>
  <c r="P82" i="763" s="1"/>
  <c r="O82" i="763"/>
  <c r="N82" i="763"/>
  <c r="M82" i="763"/>
  <c r="K82" i="763"/>
  <c r="J82" i="763"/>
  <c r="I82" i="763"/>
  <c r="F82" i="763"/>
  <c r="C82" i="763"/>
  <c r="W81" i="763"/>
  <c r="Q81" i="763"/>
  <c r="P81" i="763" s="1"/>
  <c r="O81" i="763"/>
  <c r="N81" i="763"/>
  <c r="M81" i="763"/>
  <c r="K81" i="763"/>
  <c r="J81" i="763"/>
  <c r="I81" i="763"/>
  <c r="F81" i="763"/>
  <c r="C81" i="763"/>
  <c r="Q79" i="763"/>
  <c r="P79" i="763" s="1"/>
  <c r="O79" i="763"/>
  <c r="N79" i="763"/>
  <c r="M79" i="763"/>
  <c r="K79" i="763"/>
  <c r="J79" i="763"/>
  <c r="I79" i="763"/>
  <c r="G79" i="763"/>
  <c r="F79" i="763"/>
  <c r="C79" i="763"/>
  <c r="W78" i="763"/>
  <c r="Q78" i="763"/>
  <c r="P78" i="763" s="1"/>
  <c r="O78" i="763"/>
  <c r="N78" i="763"/>
  <c r="M78" i="763"/>
  <c r="K78" i="763"/>
  <c r="J78" i="763"/>
  <c r="I78" i="763"/>
  <c r="G78" i="763"/>
  <c r="F78" i="763"/>
  <c r="C78" i="763"/>
  <c r="W77" i="763"/>
  <c r="Q77" i="763"/>
  <c r="P77" i="763" s="1"/>
  <c r="O77" i="763"/>
  <c r="N77" i="763"/>
  <c r="M77" i="763"/>
  <c r="K77" i="763"/>
  <c r="J77" i="763"/>
  <c r="I77" i="763"/>
  <c r="G77" i="763"/>
  <c r="F77" i="763"/>
  <c r="C77" i="763"/>
  <c r="W76" i="763"/>
  <c r="Q76" i="763"/>
  <c r="P76" i="763" s="1"/>
  <c r="O76" i="763"/>
  <c r="N76" i="763"/>
  <c r="M76" i="763"/>
  <c r="K76" i="763"/>
  <c r="J76" i="763"/>
  <c r="I76" i="763"/>
  <c r="G76" i="763"/>
  <c r="F76" i="763"/>
  <c r="C76" i="763"/>
  <c r="W75" i="763"/>
  <c r="Q75" i="763"/>
  <c r="P75" i="763" s="1"/>
  <c r="O75" i="763"/>
  <c r="N75" i="763"/>
  <c r="M75" i="763"/>
  <c r="K75" i="763"/>
  <c r="J75" i="763"/>
  <c r="I75" i="763"/>
  <c r="G75" i="763"/>
  <c r="F75" i="763"/>
  <c r="C75" i="763"/>
  <c r="W74" i="763"/>
  <c r="Q74" i="763"/>
  <c r="P74" i="763" s="1"/>
  <c r="O74" i="763"/>
  <c r="N74" i="763"/>
  <c r="M74" i="763"/>
  <c r="K74" i="763"/>
  <c r="J74" i="763"/>
  <c r="I74" i="763"/>
  <c r="G74" i="763"/>
  <c r="F74" i="763"/>
  <c r="C74" i="763"/>
  <c r="Q73" i="763"/>
  <c r="P73" i="763" s="1"/>
  <c r="O73" i="763"/>
  <c r="K73" i="763"/>
  <c r="I73" i="763"/>
  <c r="F73" i="763"/>
  <c r="C73" i="763"/>
  <c r="W72" i="763"/>
  <c r="Q72" i="763"/>
  <c r="P72" i="763" s="1"/>
  <c r="O72" i="763"/>
  <c r="N72" i="763"/>
  <c r="M72" i="763"/>
  <c r="K72" i="763"/>
  <c r="J72" i="763"/>
  <c r="I72" i="763"/>
  <c r="G72" i="763"/>
  <c r="F72" i="763"/>
  <c r="C72" i="763"/>
  <c r="W71" i="763"/>
  <c r="Q71" i="763"/>
  <c r="P71" i="763" s="1"/>
  <c r="O71" i="763"/>
  <c r="N71" i="763"/>
  <c r="M71" i="763"/>
  <c r="K71" i="763"/>
  <c r="J71" i="763"/>
  <c r="I71" i="763"/>
  <c r="F71" i="763"/>
  <c r="C71" i="763"/>
  <c r="W70" i="763"/>
  <c r="Q70" i="763"/>
  <c r="P70" i="763" s="1"/>
  <c r="O70" i="763"/>
  <c r="N70" i="763"/>
  <c r="M70" i="763"/>
  <c r="K70" i="763"/>
  <c r="J70" i="763"/>
  <c r="I70" i="763"/>
  <c r="F70" i="763"/>
  <c r="C70" i="763"/>
  <c r="Q69" i="763"/>
  <c r="P69" i="763" s="1"/>
  <c r="O69" i="763"/>
  <c r="N69" i="763"/>
  <c r="M69" i="763"/>
  <c r="K69" i="763"/>
  <c r="J69" i="763"/>
  <c r="I69" i="763"/>
  <c r="G69" i="763"/>
  <c r="F69" i="763"/>
  <c r="C69" i="763"/>
  <c r="W68" i="763"/>
  <c r="Q68" i="763"/>
  <c r="P68" i="763" s="1"/>
  <c r="O68" i="763"/>
  <c r="N68" i="763"/>
  <c r="M68" i="763"/>
  <c r="K68" i="763"/>
  <c r="J68" i="763"/>
  <c r="I68" i="763"/>
  <c r="G68" i="763"/>
  <c r="F68" i="763"/>
  <c r="C68" i="763"/>
  <c r="W67" i="763"/>
  <c r="Q67" i="763"/>
  <c r="P67" i="763" s="1"/>
  <c r="O67" i="763"/>
  <c r="N67" i="763"/>
  <c r="M67" i="763"/>
  <c r="K67" i="763"/>
  <c r="J67" i="763"/>
  <c r="I67" i="763"/>
  <c r="G67" i="763"/>
  <c r="F67" i="763"/>
  <c r="C67" i="763"/>
  <c r="W66" i="763"/>
  <c r="Q66" i="763"/>
  <c r="P66" i="763" s="1"/>
  <c r="O66" i="763"/>
  <c r="N66" i="763"/>
  <c r="M66" i="763"/>
  <c r="K66" i="763"/>
  <c r="J66" i="763"/>
  <c r="I66" i="763"/>
  <c r="G66" i="763"/>
  <c r="F66" i="763"/>
  <c r="C66" i="763"/>
  <c r="W65" i="763"/>
  <c r="Q65" i="763"/>
  <c r="P65" i="763" s="1"/>
  <c r="O65" i="763"/>
  <c r="N65" i="763"/>
  <c r="M65" i="763"/>
  <c r="K65" i="763"/>
  <c r="J65" i="763"/>
  <c r="I65" i="763"/>
  <c r="G65" i="763"/>
  <c r="F65" i="763"/>
  <c r="C65" i="763"/>
  <c r="Q64" i="763"/>
  <c r="P64" i="763" s="1"/>
  <c r="O64" i="763"/>
  <c r="K64" i="763"/>
  <c r="I64" i="763"/>
  <c r="F64" i="763"/>
  <c r="C64" i="763"/>
  <c r="W63" i="763"/>
  <c r="Q63" i="763"/>
  <c r="P63" i="763" s="1"/>
  <c r="O63" i="763"/>
  <c r="N63" i="763"/>
  <c r="M63" i="763"/>
  <c r="K63" i="763"/>
  <c r="J63" i="763"/>
  <c r="I63" i="763"/>
  <c r="G63" i="763"/>
  <c r="F63" i="763"/>
  <c r="C63" i="763"/>
  <c r="W62" i="763"/>
  <c r="Q62" i="763"/>
  <c r="P62" i="763" s="1"/>
  <c r="O62" i="763"/>
  <c r="N62" i="763"/>
  <c r="M62" i="763"/>
  <c r="K62" i="763"/>
  <c r="J62" i="763"/>
  <c r="I62" i="763"/>
  <c r="G62" i="763"/>
  <c r="F62" i="763"/>
  <c r="C62" i="763"/>
  <c r="W59" i="763"/>
  <c r="Q59" i="763"/>
  <c r="P59" i="763" s="1"/>
  <c r="O59" i="763"/>
  <c r="N59" i="763"/>
  <c r="M59" i="763"/>
  <c r="K59" i="763"/>
  <c r="J59" i="763"/>
  <c r="I59" i="763"/>
  <c r="F59" i="763"/>
  <c r="C59" i="763"/>
  <c r="W58" i="763"/>
  <c r="Q58" i="763"/>
  <c r="P58" i="763" s="1"/>
  <c r="O58" i="763"/>
  <c r="N58" i="763"/>
  <c r="M58" i="763"/>
  <c r="K58" i="763"/>
  <c r="J58" i="763"/>
  <c r="I58" i="763"/>
  <c r="F58" i="763"/>
  <c r="C58" i="763"/>
  <c r="Q56" i="763"/>
  <c r="P56" i="763" s="1"/>
  <c r="O56" i="763"/>
  <c r="N56" i="763"/>
  <c r="M56" i="763"/>
  <c r="K56" i="763"/>
  <c r="J56" i="763"/>
  <c r="I56" i="763"/>
  <c r="G56" i="763"/>
  <c r="F56" i="763"/>
  <c r="C56" i="763"/>
  <c r="W54" i="763"/>
  <c r="Q54" i="763"/>
  <c r="P54" i="763" s="1"/>
  <c r="O54" i="763"/>
  <c r="N54" i="763"/>
  <c r="M54" i="763"/>
  <c r="K54" i="763"/>
  <c r="J54" i="763"/>
  <c r="I54" i="763"/>
  <c r="G54" i="763"/>
  <c r="F54" i="763"/>
  <c r="C54" i="763"/>
  <c r="W53" i="763"/>
  <c r="Q53" i="763"/>
  <c r="P53" i="763" s="1"/>
  <c r="O53" i="763"/>
  <c r="N53" i="763"/>
  <c r="M53" i="763"/>
  <c r="K53" i="763"/>
  <c r="J53" i="763"/>
  <c r="I53" i="763"/>
  <c r="G53" i="763"/>
  <c r="F53" i="763"/>
  <c r="C53" i="763"/>
  <c r="W52" i="763"/>
  <c r="Q52" i="763"/>
  <c r="P52" i="763" s="1"/>
  <c r="O52" i="763"/>
  <c r="N52" i="763"/>
  <c r="M52" i="763"/>
  <c r="K52" i="763"/>
  <c r="J52" i="763"/>
  <c r="I52" i="763"/>
  <c r="G52" i="763"/>
  <c r="F52" i="763"/>
  <c r="C52" i="763"/>
  <c r="W51" i="763"/>
  <c r="Q51" i="763"/>
  <c r="P51" i="763" s="1"/>
  <c r="O51" i="763"/>
  <c r="N51" i="763"/>
  <c r="M51" i="763"/>
  <c r="K51" i="763"/>
  <c r="J51" i="763"/>
  <c r="I51" i="763"/>
  <c r="G51" i="763"/>
  <c r="F51" i="763"/>
  <c r="C51" i="763"/>
  <c r="W50" i="763"/>
  <c r="Q50" i="763"/>
  <c r="P50" i="763" s="1"/>
  <c r="O50" i="763"/>
  <c r="N50" i="763"/>
  <c r="M50" i="763"/>
  <c r="K50" i="763"/>
  <c r="J50" i="763"/>
  <c r="I50" i="763"/>
  <c r="G50" i="763"/>
  <c r="F50" i="763"/>
  <c r="C50" i="763"/>
  <c r="W49" i="763"/>
  <c r="Q49" i="763"/>
  <c r="P49" i="763" s="1"/>
  <c r="O49" i="763"/>
  <c r="N49" i="763"/>
  <c r="M49" i="763"/>
  <c r="K49" i="763"/>
  <c r="J49" i="763"/>
  <c r="I49" i="763"/>
  <c r="G49" i="763"/>
  <c r="F49" i="763"/>
  <c r="W48" i="763"/>
  <c r="Q48" i="763"/>
  <c r="P48" i="763" s="1"/>
  <c r="O48" i="763"/>
  <c r="N48" i="763"/>
  <c r="M48" i="763"/>
  <c r="K48" i="763"/>
  <c r="J48" i="763"/>
  <c r="I48" i="763"/>
  <c r="G48" i="763"/>
  <c r="F48" i="763"/>
  <c r="C48" i="763"/>
  <c r="Q47" i="763"/>
  <c r="P47" i="763" s="1"/>
  <c r="O47" i="763"/>
  <c r="K47" i="763"/>
  <c r="I47" i="763"/>
  <c r="F47" i="763"/>
  <c r="C47" i="763"/>
  <c r="W46" i="763"/>
  <c r="Q46" i="763"/>
  <c r="P46" i="763" s="1"/>
  <c r="O46" i="763"/>
  <c r="N46" i="763"/>
  <c r="M46" i="763"/>
  <c r="K46" i="763"/>
  <c r="J46" i="763"/>
  <c r="I46" i="763"/>
  <c r="F46" i="763"/>
  <c r="C46" i="763"/>
  <c r="W57" i="763"/>
  <c r="Q57" i="763"/>
  <c r="P57" i="763" s="1"/>
  <c r="O57" i="763"/>
  <c r="N57" i="763"/>
  <c r="M57" i="763"/>
  <c r="K57" i="763"/>
  <c r="J57" i="763"/>
  <c r="I57" i="763"/>
  <c r="F57" i="763"/>
  <c r="C57" i="763"/>
  <c r="W44" i="763"/>
  <c r="Q44" i="763"/>
  <c r="P44" i="763" s="1"/>
  <c r="O44" i="763"/>
  <c r="N44" i="763"/>
  <c r="M44" i="763"/>
  <c r="K44" i="763"/>
  <c r="J44" i="763"/>
  <c r="I44" i="763"/>
  <c r="G44" i="763"/>
  <c r="F44" i="763"/>
  <c r="C44" i="763"/>
  <c r="W43" i="763"/>
  <c r="Q43" i="763"/>
  <c r="P43" i="763" s="1"/>
  <c r="O43" i="763"/>
  <c r="N43" i="763"/>
  <c r="M43" i="763"/>
  <c r="K43" i="763"/>
  <c r="J43" i="763"/>
  <c r="I43" i="763"/>
  <c r="G43" i="763"/>
  <c r="F43" i="763"/>
  <c r="C43" i="763"/>
  <c r="W42" i="763"/>
  <c r="Q42" i="763"/>
  <c r="P42" i="763" s="1"/>
  <c r="O42" i="763"/>
  <c r="N42" i="763"/>
  <c r="M42" i="763"/>
  <c r="K42" i="763"/>
  <c r="J42" i="763"/>
  <c r="I42" i="763"/>
  <c r="G42" i="763"/>
  <c r="F42" i="763"/>
  <c r="C42" i="763"/>
  <c r="W41" i="763"/>
  <c r="Q41" i="763"/>
  <c r="P41" i="763" s="1"/>
  <c r="O41" i="763"/>
  <c r="N41" i="763"/>
  <c r="M41" i="763"/>
  <c r="K41" i="763"/>
  <c r="J41" i="763"/>
  <c r="I41" i="763"/>
  <c r="G41" i="763"/>
  <c r="F41" i="763"/>
  <c r="C41" i="763"/>
  <c r="W40" i="763"/>
  <c r="Q40" i="763"/>
  <c r="P40" i="763" s="1"/>
  <c r="O40" i="763"/>
  <c r="N40" i="763"/>
  <c r="M40" i="763"/>
  <c r="K40" i="763"/>
  <c r="J40" i="763"/>
  <c r="I40" i="763"/>
  <c r="G40" i="763"/>
  <c r="F40" i="763"/>
  <c r="C40" i="763"/>
  <c r="Q32" i="763"/>
  <c r="P32" i="763" s="1"/>
  <c r="O32" i="763"/>
  <c r="K32" i="763"/>
  <c r="I32" i="763"/>
  <c r="F32" i="763"/>
  <c r="C32" i="763"/>
  <c r="W29" i="763"/>
  <c r="Q29" i="763"/>
  <c r="P29" i="763" s="1"/>
  <c r="O29" i="763"/>
  <c r="N29" i="763"/>
  <c r="M29" i="763"/>
  <c r="K29" i="763"/>
  <c r="J29" i="763"/>
  <c r="I29" i="763"/>
  <c r="G29" i="763"/>
  <c r="F29" i="763"/>
  <c r="C29" i="763"/>
  <c r="W28" i="763"/>
  <c r="Q28" i="763"/>
  <c r="P28" i="763" s="1"/>
  <c r="O28" i="763"/>
  <c r="N28" i="763"/>
  <c r="M28" i="763"/>
  <c r="K28" i="763"/>
  <c r="J28" i="763"/>
  <c r="I28" i="763"/>
  <c r="G28" i="763"/>
  <c r="F28" i="763"/>
  <c r="C28" i="763"/>
  <c r="W27" i="763"/>
  <c r="Q27" i="763"/>
  <c r="P27" i="763" s="1"/>
  <c r="O27" i="763"/>
  <c r="N27" i="763"/>
  <c r="M27" i="763"/>
  <c r="K27" i="763"/>
  <c r="J27" i="763"/>
  <c r="I27" i="763"/>
  <c r="G27" i="763"/>
  <c r="F27" i="763"/>
  <c r="C27" i="763"/>
  <c r="W26" i="763"/>
  <c r="Q26" i="763"/>
  <c r="P26" i="763" s="1"/>
  <c r="O26" i="763"/>
  <c r="N26" i="763"/>
  <c r="M26" i="763"/>
  <c r="K26" i="763"/>
  <c r="J26" i="763"/>
  <c r="I26" i="763"/>
  <c r="G26" i="763"/>
  <c r="F26" i="763"/>
  <c r="C26" i="763"/>
  <c r="Q25" i="763"/>
  <c r="P25" i="763" s="1"/>
  <c r="O25" i="763"/>
  <c r="K25" i="763"/>
  <c r="I25" i="763"/>
  <c r="F25" i="763"/>
  <c r="C25" i="763"/>
  <c r="Q23" i="763"/>
  <c r="P23" i="763" s="1"/>
  <c r="O23" i="763"/>
  <c r="K23" i="763"/>
  <c r="I23" i="763"/>
  <c r="F23" i="763"/>
  <c r="C23" i="763"/>
  <c r="W22" i="763"/>
  <c r="Q22" i="763"/>
  <c r="P22" i="763" s="1"/>
  <c r="O22" i="763"/>
  <c r="N22" i="763"/>
  <c r="M22" i="763"/>
  <c r="K22" i="763"/>
  <c r="J22" i="763"/>
  <c r="I22" i="763"/>
  <c r="G22" i="763"/>
  <c r="F22" i="763"/>
  <c r="C22" i="763"/>
  <c r="Q21" i="763"/>
  <c r="P21" i="763" s="1"/>
  <c r="O21" i="763"/>
  <c r="K21" i="763"/>
  <c r="I21" i="763"/>
  <c r="F21" i="763"/>
  <c r="C21" i="763"/>
  <c r="Q20" i="763"/>
  <c r="P20" i="763" s="1"/>
  <c r="O20" i="763"/>
  <c r="K20" i="763"/>
  <c r="I20" i="763"/>
  <c r="F20" i="763"/>
  <c r="C20" i="763"/>
  <c r="Q19" i="763"/>
  <c r="P19" i="763" s="1"/>
  <c r="O19" i="763"/>
  <c r="K19" i="763"/>
  <c r="I19" i="763"/>
  <c r="F19" i="763"/>
  <c r="C19" i="763"/>
  <c r="Q18" i="763"/>
  <c r="P18" i="763" s="1"/>
  <c r="O18" i="763"/>
  <c r="K18" i="763"/>
  <c r="I18" i="763"/>
  <c r="F18" i="763"/>
  <c r="C18" i="763"/>
  <c r="Q17" i="763"/>
  <c r="P17" i="763" s="1"/>
  <c r="O17" i="763"/>
  <c r="K17" i="763"/>
  <c r="I17" i="763"/>
  <c r="F17" i="763"/>
  <c r="C17" i="763"/>
  <c r="Q16" i="763"/>
  <c r="P16" i="763" s="1"/>
  <c r="O16" i="763"/>
  <c r="K16" i="763"/>
  <c r="I16" i="763"/>
  <c r="F16" i="763"/>
  <c r="C16" i="763"/>
  <c r="Q15" i="763"/>
  <c r="P15" i="763" s="1"/>
  <c r="O15" i="763"/>
  <c r="K15" i="763"/>
  <c r="I15" i="763"/>
  <c r="F15" i="763"/>
  <c r="C15" i="763"/>
  <c r="Q14" i="763"/>
  <c r="P14" i="763" s="1"/>
  <c r="O14" i="763"/>
  <c r="N14" i="763"/>
  <c r="M14" i="763"/>
  <c r="K14" i="763"/>
  <c r="J14" i="763"/>
  <c r="I14" i="763"/>
  <c r="G14" i="763"/>
  <c r="F14" i="763"/>
  <c r="C14" i="763"/>
  <c r="W13" i="763"/>
  <c r="Q13" i="763"/>
  <c r="P13" i="763" s="1"/>
  <c r="O13" i="763"/>
  <c r="N13" i="763"/>
  <c r="M13" i="763"/>
  <c r="K13" i="763"/>
  <c r="J13" i="763"/>
  <c r="I13" i="763"/>
  <c r="F13" i="763"/>
  <c r="C13" i="763"/>
  <c r="W12" i="763"/>
  <c r="Q12" i="763"/>
  <c r="P12" i="763" s="1"/>
  <c r="O12" i="763"/>
  <c r="N12" i="763"/>
  <c r="M12" i="763"/>
  <c r="K12" i="763"/>
  <c r="J12" i="763"/>
  <c r="I12" i="763"/>
  <c r="G12" i="763"/>
  <c r="F12" i="763"/>
  <c r="C12" i="763"/>
  <c r="Q11" i="763"/>
  <c r="P11" i="763" s="1"/>
  <c r="O11" i="763"/>
  <c r="N11" i="763"/>
  <c r="M11" i="763"/>
  <c r="K11" i="763"/>
  <c r="J11" i="763"/>
  <c r="I11" i="763"/>
  <c r="G11" i="763"/>
  <c r="F11" i="763"/>
  <c r="C11" i="763"/>
  <c r="Q10" i="763"/>
  <c r="P10" i="763" s="1"/>
  <c r="O10" i="763"/>
  <c r="N10" i="763"/>
  <c r="M10" i="763"/>
  <c r="K10" i="763"/>
  <c r="J10" i="763"/>
  <c r="I10" i="763"/>
  <c r="G10" i="763"/>
  <c r="F10" i="763"/>
  <c r="C10" i="763"/>
  <c r="Q9" i="763"/>
  <c r="P9" i="763" s="1"/>
  <c r="O9" i="763"/>
  <c r="N9" i="763"/>
  <c r="M9" i="763"/>
  <c r="K9" i="763"/>
  <c r="J9" i="763"/>
  <c r="I9" i="763"/>
  <c r="G9" i="763"/>
  <c r="F9" i="763"/>
  <c r="C9" i="763"/>
  <c r="Q8" i="763"/>
  <c r="P8" i="763" s="1"/>
  <c r="O8" i="763"/>
  <c r="N8" i="763"/>
  <c r="M8" i="763"/>
  <c r="K8" i="763"/>
  <c r="J8" i="763"/>
  <c r="I8" i="763"/>
  <c r="G8" i="763"/>
  <c r="F8" i="763"/>
  <c r="C8" i="763"/>
  <c r="W7" i="763"/>
  <c r="Q7" i="763"/>
  <c r="P7" i="763" s="1"/>
  <c r="O7" i="763"/>
  <c r="N7" i="763"/>
  <c r="M7" i="763"/>
  <c r="K7" i="763"/>
  <c r="J7" i="763"/>
  <c r="I7" i="763"/>
  <c r="G7" i="763"/>
  <c r="F7" i="763"/>
  <c r="C7" i="763"/>
  <c r="W6" i="763"/>
  <c r="Q6" i="763"/>
  <c r="P6" i="763" s="1"/>
  <c r="O6" i="763"/>
  <c r="N6" i="763"/>
  <c r="M6" i="763"/>
  <c r="K6" i="763"/>
  <c r="J6" i="763"/>
  <c r="I6" i="763"/>
  <c r="G6" i="763"/>
  <c r="F6" i="763"/>
  <c r="C6" i="763"/>
  <c r="W5" i="763"/>
  <c r="Q5" i="763"/>
  <c r="P5" i="763" s="1"/>
  <c r="O5" i="763"/>
  <c r="N5" i="763"/>
  <c r="M5" i="763"/>
  <c r="K5" i="763"/>
  <c r="J5" i="763"/>
  <c r="I5" i="763"/>
  <c r="G5" i="763"/>
  <c r="F5" i="763"/>
  <c r="C5" i="763"/>
  <c r="W4" i="763"/>
  <c r="Q4" i="763"/>
  <c r="P4" i="763" s="1"/>
  <c r="O4" i="763"/>
  <c r="N4" i="763"/>
  <c r="M4" i="763"/>
  <c r="K4" i="763"/>
  <c r="J4" i="763"/>
  <c r="I4" i="763"/>
  <c r="G4" i="763"/>
  <c r="F4" i="763"/>
  <c r="C4" i="763"/>
  <c r="W3" i="763"/>
  <c r="Q3" i="763"/>
  <c r="P3" i="763" s="1"/>
  <c r="O3" i="763"/>
  <c r="N3" i="763"/>
  <c r="M3" i="763"/>
  <c r="K3" i="763"/>
  <c r="J3" i="763"/>
  <c r="I3" i="763"/>
  <c r="G3" i="763"/>
  <c r="F3" i="763"/>
  <c r="C3" i="763"/>
  <c r="W2" i="763"/>
  <c r="Q2" i="763"/>
  <c r="P2" i="763" s="1"/>
  <c r="O2" i="763"/>
  <c r="N2" i="763"/>
  <c r="M2" i="763"/>
  <c r="K2" i="763"/>
  <c r="J2" i="763"/>
  <c r="I2" i="763"/>
  <c r="T2" i="763" s="1"/>
  <c r="F2" i="763"/>
  <c r="C2" i="763"/>
  <c r="Q40" i="766"/>
  <c r="P40" i="766"/>
  <c r="O40" i="766"/>
  <c r="N40" i="766"/>
  <c r="M40" i="766"/>
  <c r="K40" i="766"/>
  <c r="J40" i="766"/>
  <c r="I40" i="766"/>
  <c r="G40" i="766"/>
  <c r="F40" i="766"/>
  <c r="C40" i="766"/>
  <c r="Q39" i="766"/>
  <c r="P39" i="766"/>
  <c r="O39" i="766"/>
  <c r="K39" i="766"/>
  <c r="I39" i="766"/>
  <c r="F39" i="766"/>
  <c r="C39" i="766"/>
  <c r="Q38" i="766"/>
  <c r="P38" i="766" s="1"/>
  <c r="O38" i="766"/>
  <c r="N38" i="766"/>
  <c r="M38" i="766"/>
  <c r="K38" i="766"/>
  <c r="J38" i="766"/>
  <c r="I38" i="766"/>
  <c r="G38" i="766"/>
  <c r="F38" i="766"/>
  <c r="C38" i="766"/>
  <c r="Q37" i="766"/>
  <c r="P37" i="766" s="1"/>
  <c r="O37" i="766"/>
  <c r="K37" i="766"/>
  <c r="I37" i="766"/>
  <c r="F37" i="766"/>
  <c r="C37" i="766"/>
  <c r="Q36" i="766"/>
  <c r="P36" i="766" s="1"/>
  <c r="O36" i="766"/>
  <c r="N36" i="766"/>
  <c r="M36" i="766"/>
  <c r="K36" i="766"/>
  <c r="J36" i="766"/>
  <c r="I36" i="766"/>
  <c r="G36" i="766"/>
  <c r="F36" i="766"/>
  <c r="C36" i="766"/>
  <c r="Q35" i="766"/>
  <c r="P35" i="766" s="1"/>
  <c r="O35" i="766"/>
  <c r="K35" i="766"/>
  <c r="I35" i="766"/>
  <c r="F35" i="766"/>
  <c r="C35" i="766"/>
  <c r="Q34" i="766"/>
  <c r="P34" i="766"/>
  <c r="O34" i="766"/>
  <c r="N34" i="766"/>
  <c r="M34" i="766"/>
  <c r="K34" i="766"/>
  <c r="J34" i="766"/>
  <c r="I34" i="766"/>
  <c r="G34" i="766"/>
  <c r="F34" i="766"/>
  <c r="C34" i="766"/>
  <c r="I33" i="766"/>
  <c r="Q32" i="766"/>
  <c r="P32" i="766"/>
  <c r="O32" i="766"/>
  <c r="N32" i="766"/>
  <c r="M32" i="766"/>
  <c r="K32" i="766"/>
  <c r="J32" i="766"/>
  <c r="I32" i="766"/>
  <c r="G32" i="766"/>
  <c r="F32" i="766"/>
  <c r="C32" i="766"/>
  <c r="Q31" i="766"/>
  <c r="P31" i="766" s="1"/>
  <c r="O31" i="766"/>
  <c r="K31" i="766"/>
  <c r="I31" i="766"/>
  <c r="F31" i="766"/>
  <c r="C31" i="766"/>
  <c r="Q30" i="766"/>
  <c r="P30" i="766"/>
  <c r="O30" i="766"/>
  <c r="N30" i="766"/>
  <c r="M30" i="766"/>
  <c r="K30" i="766"/>
  <c r="J30" i="766"/>
  <c r="I30" i="766"/>
  <c r="G30" i="766"/>
  <c r="F30" i="766"/>
  <c r="C30" i="766"/>
  <c r="Q29" i="766"/>
  <c r="P29" i="766"/>
  <c r="O29" i="766"/>
  <c r="K29" i="766"/>
  <c r="I29" i="766"/>
  <c r="F29" i="766"/>
  <c r="C29" i="766"/>
  <c r="Q28" i="766"/>
  <c r="P28" i="766" s="1"/>
  <c r="O28" i="766"/>
  <c r="N28" i="766"/>
  <c r="M28" i="766"/>
  <c r="K28" i="766"/>
  <c r="J28" i="766"/>
  <c r="I28" i="766"/>
  <c r="G28" i="766"/>
  <c r="F28" i="766"/>
  <c r="C28" i="766"/>
  <c r="Q27" i="766"/>
  <c r="P27" i="766" s="1"/>
  <c r="O27" i="766"/>
  <c r="N27" i="766"/>
  <c r="M27" i="766"/>
  <c r="K27" i="766"/>
  <c r="J27" i="766"/>
  <c r="I27" i="766"/>
  <c r="G27" i="766"/>
  <c r="F27" i="766"/>
  <c r="C27" i="766"/>
  <c r="Q26" i="766"/>
  <c r="P26" i="766"/>
  <c r="O26" i="766"/>
  <c r="N26" i="766"/>
  <c r="M26" i="766"/>
  <c r="K26" i="766"/>
  <c r="J26" i="766"/>
  <c r="I26" i="766"/>
  <c r="G26" i="766"/>
  <c r="F26" i="766"/>
  <c r="C26" i="766"/>
  <c r="Q25" i="766"/>
  <c r="P25" i="766"/>
  <c r="O25" i="766"/>
  <c r="N25" i="766"/>
  <c r="M25" i="766"/>
  <c r="K25" i="766"/>
  <c r="J25" i="766"/>
  <c r="I25" i="766"/>
  <c r="G25" i="766"/>
  <c r="F25" i="766"/>
  <c r="C25" i="766"/>
  <c r="Q24" i="766"/>
  <c r="P24" i="766"/>
  <c r="O24" i="766"/>
  <c r="N24" i="766"/>
  <c r="M24" i="766"/>
  <c r="K24" i="766"/>
  <c r="J24" i="766"/>
  <c r="I24" i="766"/>
  <c r="G24" i="766"/>
  <c r="F24" i="766"/>
  <c r="C24" i="766"/>
  <c r="Q23" i="766"/>
  <c r="P23" i="766"/>
  <c r="O23" i="766"/>
  <c r="N23" i="766"/>
  <c r="M23" i="766"/>
  <c r="K23" i="766"/>
  <c r="J23" i="766"/>
  <c r="I23" i="766"/>
  <c r="G23" i="766"/>
  <c r="F23" i="766"/>
  <c r="C23" i="766"/>
  <c r="Q22" i="766"/>
  <c r="P22" i="766" s="1"/>
  <c r="O22" i="766"/>
  <c r="N22" i="766"/>
  <c r="M22" i="766"/>
  <c r="K22" i="766"/>
  <c r="J22" i="766"/>
  <c r="I22" i="766"/>
  <c r="G22" i="766"/>
  <c r="F22" i="766"/>
  <c r="C22" i="766"/>
  <c r="Q21" i="766"/>
  <c r="P21" i="766" s="1"/>
  <c r="O21" i="766"/>
  <c r="N21" i="766"/>
  <c r="M21" i="766"/>
  <c r="K21" i="766"/>
  <c r="J21" i="766"/>
  <c r="I21" i="766"/>
  <c r="G21" i="766"/>
  <c r="F21" i="766"/>
  <c r="C21" i="766"/>
  <c r="Q20" i="766"/>
  <c r="P20" i="766" s="1"/>
  <c r="O20" i="766"/>
  <c r="N20" i="766"/>
  <c r="M20" i="766"/>
  <c r="K20" i="766"/>
  <c r="J20" i="766"/>
  <c r="I20" i="766"/>
  <c r="G20" i="766"/>
  <c r="F20" i="766"/>
  <c r="C20" i="766"/>
  <c r="Q19" i="766"/>
  <c r="P19" i="766" s="1"/>
  <c r="O19" i="766"/>
  <c r="N19" i="766"/>
  <c r="M19" i="766"/>
  <c r="K19" i="766"/>
  <c r="J19" i="766"/>
  <c r="I19" i="766"/>
  <c r="G19" i="766"/>
  <c r="F19" i="766"/>
  <c r="C19" i="766"/>
  <c r="Q18" i="766"/>
  <c r="P18" i="766"/>
  <c r="O18" i="766"/>
  <c r="N18" i="766"/>
  <c r="M18" i="766"/>
  <c r="K18" i="766"/>
  <c r="J18" i="766"/>
  <c r="I18" i="766"/>
  <c r="G18" i="766"/>
  <c r="F18" i="766"/>
  <c r="C18" i="766"/>
  <c r="Q17" i="766"/>
  <c r="P17" i="766"/>
  <c r="O17" i="766"/>
  <c r="N17" i="766"/>
  <c r="M17" i="766"/>
  <c r="K17" i="766"/>
  <c r="J17" i="766"/>
  <c r="I17" i="766"/>
  <c r="G17" i="766"/>
  <c r="F17" i="766"/>
  <c r="C17" i="766"/>
  <c r="Q16" i="766"/>
  <c r="P16" i="766"/>
  <c r="O16" i="766"/>
  <c r="N16" i="766"/>
  <c r="M16" i="766"/>
  <c r="K16" i="766"/>
  <c r="J16" i="766"/>
  <c r="I16" i="766"/>
  <c r="G16" i="766"/>
  <c r="F16" i="766"/>
  <c r="C16" i="766"/>
  <c r="Q15" i="766"/>
  <c r="P15" i="766"/>
  <c r="O15" i="766"/>
  <c r="N15" i="766"/>
  <c r="M15" i="766"/>
  <c r="K15" i="766"/>
  <c r="J15" i="766"/>
  <c r="I15" i="766"/>
  <c r="G15" i="766"/>
  <c r="F15" i="766"/>
  <c r="C15" i="766"/>
  <c r="Q14" i="766"/>
  <c r="P14" i="766" s="1"/>
  <c r="O14" i="766"/>
  <c r="N14" i="766"/>
  <c r="M14" i="766"/>
  <c r="K14" i="766"/>
  <c r="J14" i="766"/>
  <c r="I14" i="766"/>
  <c r="G14" i="766"/>
  <c r="F14" i="766"/>
  <c r="C14" i="766"/>
  <c r="Q13" i="766"/>
  <c r="P13" i="766" s="1"/>
  <c r="O13" i="766"/>
  <c r="N13" i="766"/>
  <c r="M13" i="766"/>
  <c r="K13" i="766"/>
  <c r="J13" i="766"/>
  <c r="I13" i="766"/>
  <c r="G13" i="766"/>
  <c r="F13" i="766"/>
  <c r="C13" i="766"/>
  <c r="Q11" i="766"/>
  <c r="P11" i="766"/>
  <c r="O11" i="766"/>
  <c r="N11" i="766"/>
  <c r="M11" i="766"/>
  <c r="K11" i="766"/>
  <c r="J11" i="766"/>
  <c r="I11" i="766"/>
  <c r="G11" i="766"/>
  <c r="F11" i="766"/>
  <c r="C11" i="766"/>
  <c r="Q10" i="766"/>
  <c r="P10" i="766"/>
  <c r="O10" i="766"/>
  <c r="N10" i="766"/>
  <c r="M10" i="766"/>
  <c r="K10" i="766"/>
  <c r="J10" i="766"/>
  <c r="I10" i="766"/>
  <c r="G10" i="766"/>
  <c r="F10" i="766"/>
  <c r="C10" i="766"/>
  <c r="Q9" i="766"/>
  <c r="P9" i="766"/>
  <c r="O9" i="766"/>
  <c r="N9" i="766"/>
  <c r="M9" i="766"/>
  <c r="K9" i="766"/>
  <c r="J9" i="766"/>
  <c r="I9" i="766"/>
  <c r="G9" i="766"/>
  <c r="F9" i="766"/>
  <c r="C9" i="766"/>
  <c r="Q8" i="766"/>
  <c r="P8" i="766" s="1"/>
  <c r="O8" i="766"/>
  <c r="N8" i="766"/>
  <c r="M8" i="766"/>
  <c r="K8" i="766"/>
  <c r="J8" i="766"/>
  <c r="I8" i="766"/>
  <c r="G8" i="766"/>
  <c r="F8" i="766"/>
  <c r="C8" i="766"/>
  <c r="Q7" i="766"/>
  <c r="P7" i="766" s="1"/>
  <c r="O7" i="766"/>
  <c r="N7" i="766"/>
  <c r="M7" i="766"/>
  <c r="K7" i="766"/>
  <c r="J7" i="766"/>
  <c r="I7" i="766"/>
  <c r="G7" i="766"/>
  <c r="F7" i="766"/>
  <c r="C7" i="766"/>
  <c r="Q6" i="766"/>
  <c r="P6" i="766" s="1"/>
  <c r="O6" i="766"/>
  <c r="N6" i="766"/>
  <c r="M6" i="766"/>
  <c r="K6" i="766"/>
  <c r="J6" i="766"/>
  <c r="I6" i="766"/>
  <c r="G6" i="766"/>
  <c r="F6" i="766"/>
  <c r="C6" i="766"/>
  <c r="Q4" i="766"/>
  <c r="P4" i="766"/>
  <c r="O4" i="766"/>
  <c r="N4" i="766"/>
  <c r="M4" i="766"/>
  <c r="K4" i="766"/>
  <c r="J4" i="766"/>
  <c r="I4" i="766"/>
  <c r="G4" i="766"/>
  <c r="F4" i="766"/>
  <c r="C4" i="766"/>
  <c r="Q3" i="766"/>
  <c r="P3" i="766"/>
  <c r="O3" i="766"/>
  <c r="N3" i="766"/>
  <c r="M3" i="766"/>
  <c r="K3" i="766"/>
  <c r="J3" i="766"/>
  <c r="I3" i="766"/>
  <c r="G3" i="766"/>
  <c r="F3" i="766"/>
  <c r="C3" i="766"/>
  <c r="Q2" i="766"/>
  <c r="P2" i="766"/>
  <c r="O2" i="766"/>
  <c r="N2" i="766"/>
  <c r="M2" i="766"/>
  <c r="K2" i="766"/>
  <c r="J2" i="766"/>
  <c r="I2" i="766"/>
  <c r="T2" i="766" s="1"/>
  <c r="G2" i="766"/>
  <c r="F2" i="766"/>
  <c r="C2" i="766"/>
  <c r="A2" i="766"/>
  <c r="Q45" i="755"/>
  <c r="P45" i="755" s="1"/>
  <c r="O45" i="755"/>
  <c r="N45" i="755"/>
  <c r="M45" i="755"/>
  <c r="K45" i="755"/>
  <c r="J45" i="755"/>
  <c r="I45" i="755"/>
  <c r="G45" i="755"/>
  <c r="F45" i="755"/>
  <c r="C45" i="755"/>
  <c r="Q44" i="755"/>
  <c r="P44" i="755" s="1"/>
  <c r="O44" i="755"/>
  <c r="K44" i="755"/>
  <c r="I44" i="755"/>
  <c r="F44" i="755"/>
  <c r="C44" i="755"/>
  <c r="Q43" i="755"/>
  <c r="P43" i="755" s="1"/>
  <c r="O43" i="755"/>
  <c r="N43" i="755"/>
  <c r="M43" i="755"/>
  <c r="K43" i="755"/>
  <c r="J43" i="755"/>
  <c r="I43" i="755"/>
  <c r="G43" i="755"/>
  <c r="F43" i="755"/>
  <c r="C43" i="755"/>
  <c r="Q42" i="755"/>
  <c r="P42" i="755" s="1"/>
  <c r="O42" i="755"/>
  <c r="K42" i="755"/>
  <c r="I42" i="755"/>
  <c r="F42" i="755"/>
  <c r="C42" i="755"/>
  <c r="Q41" i="755"/>
  <c r="P41" i="755" s="1"/>
  <c r="O41" i="755"/>
  <c r="N41" i="755"/>
  <c r="M41" i="755"/>
  <c r="K41" i="755"/>
  <c r="J41" i="755"/>
  <c r="I41" i="755"/>
  <c r="G41" i="755"/>
  <c r="F41" i="755"/>
  <c r="C41" i="755"/>
  <c r="Q40" i="755"/>
  <c r="P40" i="755" s="1"/>
  <c r="O40" i="755"/>
  <c r="K40" i="755"/>
  <c r="I40" i="755"/>
  <c r="F40" i="755"/>
  <c r="C40" i="755"/>
  <c r="Q31" i="755"/>
  <c r="P31" i="755" s="1"/>
  <c r="O31" i="755"/>
  <c r="N31" i="755"/>
  <c r="M31" i="755"/>
  <c r="K31" i="755"/>
  <c r="J31" i="755"/>
  <c r="I31" i="755"/>
  <c r="G31" i="755"/>
  <c r="F31" i="755"/>
  <c r="C31" i="755"/>
  <c r="I38" i="755"/>
  <c r="C26" i="755"/>
  <c r="Q39" i="755"/>
  <c r="P39" i="755" s="1"/>
  <c r="O39" i="755"/>
  <c r="K39" i="755"/>
  <c r="I39" i="755"/>
  <c r="F39" i="755"/>
  <c r="C39" i="755"/>
  <c r="Q21" i="755"/>
  <c r="P21" i="755" s="1"/>
  <c r="O21" i="755"/>
  <c r="N21" i="755"/>
  <c r="M21" i="755"/>
  <c r="K21" i="755"/>
  <c r="J21" i="755"/>
  <c r="I21" i="755"/>
  <c r="G21" i="755"/>
  <c r="F21" i="755"/>
  <c r="C21" i="755"/>
  <c r="Q20" i="755"/>
  <c r="P20" i="755" s="1"/>
  <c r="O20" i="755"/>
  <c r="N20" i="755"/>
  <c r="M20" i="755"/>
  <c r="K20" i="755"/>
  <c r="J20" i="755"/>
  <c r="I20" i="755"/>
  <c r="G20" i="755"/>
  <c r="F20" i="755"/>
  <c r="C20" i="755"/>
  <c r="Q19" i="755"/>
  <c r="P19" i="755" s="1"/>
  <c r="O19" i="755"/>
  <c r="N19" i="755"/>
  <c r="M19" i="755"/>
  <c r="K19" i="755"/>
  <c r="J19" i="755"/>
  <c r="I19" i="755"/>
  <c r="G19" i="755"/>
  <c r="F19" i="755"/>
  <c r="C19" i="755"/>
  <c r="Q18" i="755"/>
  <c r="P18" i="755" s="1"/>
  <c r="O18" i="755"/>
  <c r="N18" i="755"/>
  <c r="M18" i="755"/>
  <c r="K18" i="755"/>
  <c r="J18" i="755"/>
  <c r="I18" i="755"/>
  <c r="G18" i="755"/>
  <c r="F18" i="755"/>
  <c r="C18" i="755"/>
  <c r="Q17" i="755"/>
  <c r="P17" i="755" s="1"/>
  <c r="O17" i="755"/>
  <c r="N17" i="755"/>
  <c r="M17" i="755"/>
  <c r="K17" i="755"/>
  <c r="J17" i="755"/>
  <c r="I17" i="755"/>
  <c r="G17" i="755"/>
  <c r="F17" i="755"/>
  <c r="C17" i="755"/>
  <c r="Q16" i="755"/>
  <c r="P16" i="755" s="1"/>
  <c r="O16" i="755"/>
  <c r="N16" i="755"/>
  <c r="M16" i="755"/>
  <c r="K16" i="755"/>
  <c r="J16" i="755"/>
  <c r="I16" i="755"/>
  <c r="G16" i="755"/>
  <c r="F16" i="755"/>
  <c r="C16" i="755"/>
  <c r="Q15" i="755"/>
  <c r="P15" i="755" s="1"/>
  <c r="O15" i="755"/>
  <c r="N15" i="755"/>
  <c r="M15" i="755"/>
  <c r="K15" i="755"/>
  <c r="J15" i="755"/>
  <c r="I15" i="755"/>
  <c r="G15" i="755"/>
  <c r="F15" i="755"/>
  <c r="C15" i="755"/>
  <c r="Q14" i="755"/>
  <c r="P14" i="755" s="1"/>
  <c r="O14" i="755"/>
  <c r="N14" i="755"/>
  <c r="M14" i="755"/>
  <c r="K14" i="755"/>
  <c r="J14" i="755"/>
  <c r="I14" i="755"/>
  <c r="G14" i="755"/>
  <c r="F14" i="755"/>
  <c r="C14" i="755"/>
  <c r="Q13" i="755"/>
  <c r="P13" i="755" s="1"/>
  <c r="O13" i="755"/>
  <c r="N13" i="755"/>
  <c r="M13" i="755"/>
  <c r="K13" i="755"/>
  <c r="J13" i="755"/>
  <c r="I13" i="755"/>
  <c r="G13" i="755"/>
  <c r="F13" i="755"/>
  <c r="C13" i="755"/>
  <c r="Q12" i="755"/>
  <c r="P12" i="755" s="1"/>
  <c r="O12" i="755"/>
  <c r="N12" i="755"/>
  <c r="M12" i="755"/>
  <c r="K12" i="755"/>
  <c r="J12" i="755"/>
  <c r="I12" i="755"/>
  <c r="G12" i="755"/>
  <c r="F12" i="755"/>
  <c r="C12" i="755"/>
  <c r="Q11" i="755"/>
  <c r="P11" i="755" s="1"/>
  <c r="O11" i="755"/>
  <c r="N11" i="755"/>
  <c r="M11" i="755"/>
  <c r="K11" i="755"/>
  <c r="J11" i="755"/>
  <c r="I11" i="755"/>
  <c r="G11" i="755"/>
  <c r="F11" i="755"/>
  <c r="C11" i="755"/>
  <c r="Q10" i="755"/>
  <c r="P10" i="755" s="1"/>
  <c r="O10" i="755"/>
  <c r="N10" i="755"/>
  <c r="M10" i="755"/>
  <c r="K10" i="755"/>
  <c r="J10" i="755"/>
  <c r="I10" i="755"/>
  <c r="G10" i="755"/>
  <c r="F10" i="755"/>
  <c r="C10" i="755"/>
  <c r="Q9" i="755"/>
  <c r="P9" i="755" s="1"/>
  <c r="O9" i="755"/>
  <c r="N9" i="755"/>
  <c r="M9" i="755"/>
  <c r="K9" i="755"/>
  <c r="J9" i="755"/>
  <c r="I9" i="755"/>
  <c r="G9" i="755"/>
  <c r="F9" i="755"/>
  <c r="C9" i="755"/>
  <c r="Q8" i="755"/>
  <c r="P8" i="755" s="1"/>
  <c r="O8" i="755"/>
  <c r="N8" i="755"/>
  <c r="M8" i="755"/>
  <c r="K8" i="755"/>
  <c r="J8" i="755"/>
  <c r="I8" i="755"/>
  <c r="G8" i="755"/>
  <c r="F8" i="755"/>
  <c r="C8" i="755"/>
  <c r="Q7" i="755"/>
  <c r="P7" i="755" s="1"/>
  <c r="O7" i="755"/>
  <c r="N7" i="755"/>
  <c r="M7" i="755"/>
  <c r="K7" i="755"/>
  <c r="J7" i="755"/>
  <c r="I7" i="755"/>
  <c r="G7" i="755"/>
  <c r="F7" i="755"/>
  <c r="C7" i="755"/>
  <c r="Q6" i="755"/>
  <c r="P6" i="755" s="1"/>
  <c r="O6" i="755"/>
  <c r="N6" i="755"/>
  <c r="M6" i="755"/>
  <c r="K6" i="755"/>
  <c r="J6" i="755"/>
  <c r="I6" i="755"/>
  <c r="G6" i="755"/>
  <c r="F6" i="755"/>
  <c r="C6" i="755"/>
  <c r="Q5" i="755"/>
  <c r="P5" i="755" s="1"/>
  <c r="O5" i="755"/>
  <c r="N5" i="755"/>
  <c r="M5" i="755"/>
  <c r="K5" i="755"/>
  <c r="J5" i="755"/>
  <c r="I5" i="755"/>
  <c r="G5" i="755"/>
  <c r="F5" i="755"/>
  <c r="C5" i="755"/>
  <c r="Q2" i="755"/>
  <c r="P2" i="755" s="1"/>
  <c r="O2" i="755"/>
  <c r="N2" i="755"/>
  <c r="M2" i="755"/>
  <c r="K2" i="755"/>
  <c r="J2" i="755"/>
  <c r="I2" i="755"/>
  <c r="T2" i="755" s="1"/>
  <c r="G2" i="755"/>
  <c r="F2" i="755"/>
  <c r="C2" i="755"/>
  <c r="A3" i="770" l="1"/>
  <c r="T3" i="770"/>
  <c r="A3" i="766"/>
  <c r="T3" i="766"/>
  <c r="T3" i="767"/>
  <c r="A3" i="767"/>
  <c r="A131" i="767"/>
  <c r="T3" i="768"/>
  <c r="T4" i="768" s="1"/>
  <c r="T3" i="771"/>
  <c r="T3" i="732"/>
  <c r="A3" i="769"/>
  <c r="A4" i="769"/>
  <c r="A5" i="769"/>
  <c r="T5" i="769"/>
  <c r="T135" i="763"/>
  <c r="T4" i="767" l="1"/>
  <c r="A4" i="767"/>
  <c r="A4" i="771"/>
  <c r="T4" i="771"/>
  <c r="A4" i="770"/>
  <c r="T4" i="770"/>
  <c r="A4" i="768"/>
  <c r="T4" i="766"/>
  <c r="A4" i="766"/>
  <c r="A3" i="732"/>
  <c r="T4" i="732"/>
  <c r="A4" i="732"/>
  <c r="A3" i="756"/>
  <c r="T6" i="769"/>
  <c r="A6" i="769"/>
  <c r="T5" i="768"/>
  <c r="A5" i="768"/>
  <c r="A5" i="766" l="1"/>
  <c r="T5" i="766"/>
  <c r="T5" i="770"/>
  <c r="A5" i="770"/>
  <c r="T5" i="771"/>
  <c r="A5" i="771"/>
  <c r="T5" i="767"/>
  <c r="A5" i="767"/>
  <c r="T5" i="732"/>
  <c r="A5" i="732"/>
  <c r="T3" i="756"/>
  <c r="T6" i="768"/>
  <c r="A6" i="768"/>
  <c r="T7" i="769"/>
  <c r="A7" i="769"/>
  <c r="T6" i="767" l="1"/>
  <c r="A6" i="767"/>
  <c r="A6" i="771"/>
  <c r="T6" i="771"/>
  <c r="A6" i="770"/>
  <c r="T6" i="770"/>
  <c r="T6" i="766"/>
  <c r="A6" i="766"/>
  <c r="A4" i="756"/>
  <c r="T4" i="756"/>
  <c r="T6" i="732"/>
  <c r="A6" i="732"/>
  <c r="A3" i="772"/>
  <c r="T3" i="772"/>
  <c r="T7" i="768"/>
  <c r="A7" i="768"/>
  <c r="T8" i="769"/>
  <c r="A8" i="769"/>
  <c r="A7" i="766" l="1"/>
  <c r="T7" i="766"/>
  <c r="T7" i="770"/>
  <c r="A7" i="770"/>
  <c r="T7" i="771"/>
  <c r="A7" i="771"/>
  <c r="A7" i="767"/>
  <c r="T7" i="767"/>
  <c r="T5" i="756"/>
  <c r="A5" i="756"/>
  <c r="T7" i="732"/>
  <c r="A7" i="732"/>
  <c r="T4" i="772"/>
  <c r="A4" i="772"/>
  <c r="T9" i="769"/>
  <c r="A9" i="769"/>
  <c r="T8" i="768"/>
  <c r="A8" i="768"/>
  <c r="T8" i="767" l="1"/>
  <c r="A8" i="767"/>
  <c r="T8" i="771"/>
  <c r="A8" i="771"/>
  <c r="T8" i="766"/>
  <c r="A8" i="766"/>
  <c r="T8" i="770"/>
  <c r="A8" i="770"/>
  <c r="T6" i="756"/>
  <c r="A6" i="756"/>
  <c r="T8" i="732"/>
  <c r="A8" i="732"/>
  <c r="T3" i="763"/>
  <c r="A3" i="763"/>
  <c r="T5" i="772"/>
  <c r="A5" i="772"/>
  <c r="T9" i="768"/>
  <c r="A9" i="768"/>
  <c r="T10" i="769"/>
  <c r="A10" i="769"/>
  <c r="T3" i="764"/>
  <c r="A3" i="764"/>
  <c r="A9" i="770" l="1"/>
  <c r="T9" i="770"/>
  <c r="T4" i="763"/>
  <c r="A4" i="763"/>
  <c r="T9" i="766"/>
  <c r="A9" i="766"/>
  <c r="A9" i="771"/>
  <c r="T9" i="771"/>
  <c r="A9" i="767"/>
  <c r="T9" i="767"/>
  <c r="T7" i="756"/>
  <c r="A7" i="756"/>
  <c r="T9" i="732"/>
  <c r="A9" i="732"/>
  <c r="T3" i="755"/>
  <c r="A3" i="755"/>
  <c r="A6" i="772"/>
  <c r="T6" i="772"/>
  <c r="A4" i="764"/>
  <c r="T4" i="764"/>
  <c r="T11" i="769"/>
  <c r="A11" i="769"/>
  <c r="T10" i="768"/>
  <c r="A10" i="768"/>
  <c r="T10" i="771" l="1"/>
  <c r="A10" i="771"/>
  <c r="T5" i="763"/>
  <c r="A5" i="763"/>
  <c r="A10" i="766"/>
  <c r="T10" i="766"/>
  <c r="A10" i="767"/>
  <c r="T10" i="767"/>
  <c r="T10" i="770"/>
  <c r="A10" i="770"/>
  <c r="T8" i="756"/>
  <c r="A8" i="756"/>
  <c r="A4" i="755"/>
  <c r="T4" i="755"/>
  <c r="T10" i="732"/>
  <c r="A10" i="732"/>
  <c r="A7" i="772"/>
  <c r="T7" i="772"/>
  <c r="T5" i="764"/>
  <c r="A5" i="764"/>
  <c r="T12" i="769"/>
  <c r="A12" i="769"/>
  <c r="T11" i="768"/>
  <c r="A11" i="768"/>
  <c r="T11" i="767" l="1"/>
  <c r="A11" i="767"/>
  <c r="T11" i="766"/>
  <c r="A11" i="766"/>
  <c r="T6" i="763"/>
  <c r="A6" i="763"/>
  <c r="A11" i="770"/>
  <c r="T11" i="770"/>
  <c r="A11" i="771"/>
  <c r="T11" i="771"/>
  <c r="T9" i="756"/>
  <c r="A9" i="756"/>
  <c r="A5" i="755"/>
  <c r="T5" i="755"/>
  <c r="T11" i="732"/>
  <c r="A11" i="732"/>
  <c r="A8" i="772"/>
  <c r="T8" i="772"/>
  <c r="A6" i="764"/>
  <c r="T6" i="764"/>
  <c r="T12" i="768"/>
  <c r="A12" i="768"/>
  <c r="T13" i="769"/>
  <c r="A13" i="769"/>
  <c r="A12" i="766" l="1"/>
  <c r="T12" i="766"/>
  <c r="A12" i="771"/>
  <c r="T12" i="771"/>
  <c r="A12" i="770"/>
  <c r="T12" i="770"/>
  <c r="T7" i="763"/>
  <c r="A7" i="763"/>
  <c r="T12" i="767"/>
  <c r="A12" i="767"/>
  <c r="T3" i="773"/>
  <c r="A3" i="773"/>
  <c r="T10" i="756"/>
  <c r="A10" i="756"/>
  <c r="T6" i="755"/>
  <c r="A6" i="755"/>
  <c r="T12" i="732"/>
  <c r="A12" i="732"/>
  <c r="A9" i="772"/>
  <c r="T9" i="772"/>
  <c r="A7" i="764"/>
  <c r="T7" i="764"/>
  <c r="T14" i="769"/>
  <c r="A14" i="769"/>
  <c r="T13" i="768"/>
  <c r="A13" i="768"/>
  <c r="T8" i="763" l="1"/>
  <c r="A8" i="763"/>
  <c r="T13" i="770"/>
  <c r="A13" i="770"/>
  <c r="T13" i="766"/>
  <c r="A13" i="766"/>
  <c r="T4" i="773"/>
  <c r="A4" i="773"/>
  <c r="T13" i="771"/>
  <c r="A13" i="771"/>
  <c r="A13" i="767"/>
  <c r="T13" i="767"/>
  <c r="T11" i="756"/>
  <c r="A11" i="756"/>
  <c r="T7" i="755"/>
  <c r="A7" i="755"/>
  <c r="T13" i="732"/>
  <c r="A13" i="732"/>
  <c r="A10" i="772"/>
  <c r="T10" i="772"/>
  <c r="T8" i="764"/>
  <c r="A8" i="764"/>
  <c r="T14" i="768"/>
  <c r="A14" i="768"/>
  <c r="T15" i="769"/>
  <c r="A15" i="769"/>
  <c r="T5" i="773" l="1"/>
  <c r="A5" i="773"/>
  <c r="A14" i="766"/>
  <c r="T14" i="766"/>
  <c r="A14" i="770"/>
  <c r="T14" i="770"/>
  <c r="A14" i="767"/>
  <c r="T14" i="767"/>
  <c r="A14" i="771"/>
  <c r="T14" i="771"/>
  <c r="T9" i="763"/>
  <c r="A9" i="763"/>
  <c r="T12" i="756"/>
  <c r="A12" i="756"/>
  <c r="T8" i="755"/>
  <c r="A8" i="755"/>
  <c r="T14" i="732"/>
  <c r="A14" i="732"/>
  <c r="A11" i="772"/>
  <c r="T11" i="772"/>
  <c r="T9" i="764"/>
  <c r="A9" i="764"/>
  <c r="T16" i="769"/>
  <c r="A16" i="769"/>
  <c r="T15" i="768"/>
  <c r="A15" i="768"/>
  <c r="T15" i="767" l="1"/>
  <c r="A15" i="767"/>
  <c r="T15" i="770"/>
  <c r="A15" i="770"/>
  <c r="T15" i="766"/>
  <c r="A15" i="766"/>
  <c r="T15" i="771"/>
  <c r="A15" i="771"/>
  <c r="T10" i="763"/>
  <c r="A10" i="763"/>
  <c r="T6" i="773"/>
  <c r="A6" i="773"/>
  <c r="T13" i="756"/>
  <c r="A13" i="756"/>
  <c r="T9" i="755"/>
  <c r="A9" i="755"/>
  <c r="T15" i="732"/>
  <c r="A15" i="732"/>
  <c r="A12" i="772"/>
  <c r="T12" i="772"/>
  <c r="T10" i="764"/>
  <c r="A10" i="764"/>
  <c r="T16" i="768"/>
  <c r="A16" i="768"/>
  <c r="T17" i="769"/>
  <c r="A17" i="769"/>
  <c r="T16" i="771" l="1"/>
  <c r="A16" i="771"/>
  <c r="A7" i="773"/>
  <c r="T7" i="773"/>
  <c r="T16" i="770"/>
  <c r="A16" i="770"/>
  <c r="T16" i="766"/>
  <c r="A16" i="766"/>
  <c r="T11" i="763"/>
  <c r="A11" i="763"/>
  <c r="A16" i="767"/>
  <c r="T16" i="767"/>
  <c r="T14" i="756"/>
  <c r="A14" i="756"/>
  <c r="T10" i="755"/>
  <c r="A10" i="755"/>
  <c r="T16" i="732"/>
  <c r="A16" i="732"/>
  <c r="T13" i="772"/>
  <c r="A13" i="772"/>
  <c r="A11" i="764"/>
  <c r="T11" i="764"/>
  <c r="T18" i="769"/>
  <c r="A18" i="769"/>
  <c r="T17" i="768"/>
  <c r="A17" i="768"/>
  <c r="A17" i="766" l="1"/>
  <c r="T17" i="766"/>
  <c r="T17" i="770"/>
  <c r="A17" i="770"/>
  <c r="A17" i="767"/>
  <c r="T17" i="767"/>
  <c r="T8" i="773"/>
  <c r="A8" i="773"/>
  <c r="T12" i="763"/>
  <c r="A12" i="763"/>
  <c r="A17" i="771"/>
  <c r="T17" i="771"/>
  <c r="T15" i="756"/>
  <c r="A15" i="756"/>
  <c r="T11" i="755"/>
  <c r="A11" i="755"/>
  <c r="T17" i="732"/>
  <c r="A17" i="732"/>
  <c r="T14" i="772"/>
  <c r="A14" i="772"/>
  <c r="T12" i="764"/>
  <c r="A12" i="764"/>
  <c r="T18" i="768"/>
  <c r="A18" i="768"/>
  <c r="T19" i="769"/>
  <c r="A19" i="769"/>
  <c r="T9" i="773" l="1"/>
  <c r="A9" i="773"/>
  <c r="T18" i="767"/>
  <c r="A18" i="767"/>
  <c r="T18" i="771"/>
  <c r="A18" i="771"/>
  <c r="T18" i="770"/>
  <c r="A18" i="770"/>
  <c r="T18" i="766"/>
  <c r="A18" i="766"/>
  <c r="T13" i="763"/>
  <c r="A13" i="763"/>
  <c r="T16" i="756"/>
  <c r="A16" i="756"/>
  <c r="T12" i="755"/>
  <c r="A12" i="755"/>
  <c r="T18" i="732"/>
  <c r="A18" i="732"/>
  <c r="T15" i="772"/>
  <c r="A15" i="772"/>
  <c r="A13" i="764"/>
  <c r="T13" i="764"/>
  <c r="A20" i="769"/>
  <c r="T20" i="769"/>
  <c r="T19" i="768"/>
  <c r="A19" i="768"/>
  <c r="T19" i="770" l="1"/>
  <c r="A19" i="770"/>
  <c r="T14" i="763"/>
  <c r="A14" i="763"/>
  <c r="A19" i="771"/>
  <c r="T19" i="771"/>
  <c r="A19" i="767"/>
  <c r="T19" i="767"/>
  <c r="A19" i="766"/>
  <c r="T19" i="766"/>
  <c r="T10" i="773"/>
  <c r="A10" i="773"/>
  <c r="T17" i="756"/>
  <c r="A17" i="756"/>
  <c r="T13" i="755"/>
  <c r="A13" i="755"/>
  <c r="T19" i="732"/>
  <c r="A19" i="732"/>
  <c r="T16" i="772"/>
  <c r="A16" i="772"/>
  <c r="A14" i="764"/>
  <c r="T14" i="764"/>
  <c r="T21" i="769"/>
  <c r="A21" i="769"/>
  <c r="T20" i="768"/>
  <c r="A20" i="768"/>
  <c r="A20" i="771" l="1"/>
  <c r="T20" i="771"/>
  <c r="T20" i="767"/>
  <c r="A20" i="767"/>
  <c r="T15" i="763"/>
  <c r="A15" i="763"/>
  <c r="T11" i="773"/>
  <c r="A11" i="773"/>
  <c r="A20" i="766"/>
  <c r="T20" i="766"/>
  <c r="T20" i="770"/>
  <c r="A20" i="770"/>
  <c r="T18" i="756"/>
  <c r="A18" i="756"/>
  <c r="T14" i="755"/>
  <c r="A14" i="755"/>
  <c r="T20" i="732"/>
  <c r="A20" i="732"/>
  <c r="T17" i="772"/>
  <c r="A17" i="772"/>
  <c r="A15" i="764"/>
  <c r="T15" i="764"/>
  <c r="A22" i="769"/>
  <c r="T22" i="769"/>
  <c r="T21" i="768"/>
  <c r="A21" i="768"/>
  <c r="U1" i="765"/>
  <c r="T2" i="765" s="1"/>
  <c r="T12" i="773" l="1"/>
  <c r="A12" i="773"/>
  <c r="T21" i="770"/>
  <c r="A21" i="770"/>
  <c r="A21" i="767"/>
  <c r="T21" i="767"/>
  <c r="T21" i="766"/>
  <c r="A21" i="766"/>
  <c r="T21" i="771"/>
  <c r="A21" i="771"/>
  <c r="T16" i="763"/>
  <c r="A16" i="763"/>
  <c r="T19" i="756"/>
  <c r="A19" i="756"/>
  <c r="T15" i="755"/>
  <c r="A15" i="755"/>
  <c r="T21" i="732"/>
  <c r="A21" i="732"/>
  <c r="T18" i="772"/>
  <c r="A18" i="772"/>
  <c r="T16" i="764"/>
  <c r="A16" i="764"/>
  <c r="T23" i="769"/>
  <c r="A23" i="769"/>
  <c r="T22" i="768"/>
  <c r="A22" i="768"/>
  <c r="A2" i="765"/>
  <c r="T3" i="765"/>
  <c r="A3" i="765"/>
  <c r="A22" i="766" l="1"/>
  <c r="T22" i="766"/>
  <c r="T22" i="767"/>
  <c r="A22" i="767"/>
  <c r="T22" i="770"/>
  <c r="A22" i="770"/>
  <c r="T17" i="763"/>
  <c r="A17" i="763"/>
  <c r="A22" i="771"/>
  <c r="T22" i="771"/>
  <c r="T13" i="773"/>
  <c r="A13" i="773"/>
  <c r="T20" i="756"/>
  <c r="A20" i="756"/>
  <c r="T16" i="755"/>
  <c r="A16" i="755"/>
  <c r="T22" i="732"/>
  <c r="A22" i="732"/>
  <c r="T19" i="772"/>
  <c r="A19" i="772"/>
  <c r="T17" i="764"/>
  <c r="A17" i="764"/>
  <c r="A24" i="769"/>
  <c r="T24" i="769"/>
  <c r="T23" i="768"/>
  <c r="A23" i="768"/>
  <c r="T4" i="765"/>
  <c r="A4" i="765"/>
  <c r="T18" i="763" l="1"/>
  <c r="A18" i="763"/>
  <c r="T23" i="770"/>
  <c r="A23" i="770"/>
  <c r="T14" i="773"/>
  <c r="A14" i="773"/>
  <c r="T23" i="767"/>
  <c r="A23" i="767"/>
  <c r="T23" i="771"/>
  <c r="A23" i="771"/>
  <c r="T23" i="766"/>
  <c r="A23" i="766"/>
  <c r="T21" i="756"/>
  <c r="A21" i="756"/>
  <c r="T17" i="755"/>
  <c r="A17" i="755"/>
  <c r="T23" i="732"/>
  <c r="A23" i="732"/>
  <c r="T20" i="772"/>
  <c r="A20" i="772"/>
  <c r="T18" i="764"/>
  <c r="A18" i="764"/>
  <c r="A25" i="769"/>
  <c r="T25" i="769"/>
  <c r="T24" i="768"/>
  <c r="A24" i="768"/>
  <c r="T5" i="765"/>
  <c r="A5" i="765"/>
  <c r="T15" i="773" l="1"/>
  <c r="A15" i="773"/>
  <c r="T24" i="767"/>
  <c r="A24" i="767"/>
  <c r="T24" i="766"/>
  <c r="A24" i="766"/>
  <c r="A24" i="770"/>
  <c r="T24" i="770"/>
  <c r="T24" i="771"/>
  <c r="A24" i="771"/>
  <c r="T19" i="763"/>
  <c r="A19" i="763"/>
  <c r="T22" i="756"/>
  <c r="A22" i="756"/>
  <c r="T18" i="755"/>
  <c r="A18" i="755"/>
  <c r="T24" i="732"/>
  <c r="A24" i="732"/>
  <c r="T21" i="772"/>
  <c r="A21" i="772"/>
  <c r="A19" i="764"/>
  <c r="T19" i="764"/>
  <c r="T26" i="769"/>
  <c r="A26" i="769"/>
  <c r="T25" i="768"/>
  <c r="A25" i="768"/>
  <c r="T6" i="765"/>
  <c r="A6" i="765"/>
  <c r="A25" i="770" l="1"/>
  <c r="T25" i="770"/>
  <c r="A25" i="766"/>
  <c r="T25" i="766"/>
  <c r="T20" i="763"/>
  <c r="A20" i="763"/>
  <c r="T25" i="767"/>
  <c r="A25" i="767"/>
  <c r="A25" i="771"/>
  <c r="T25" i="771"/>
  <c r="T16" i="773"/>
  <c r="A16" i="773"/>
  <c r="T23" i="756"/>
  <c r="A23" i="756"/>
  <c r="T19" i="755"/>
  <c r="A19" i="755"/>
  <c r="T25" i="732"/>
  <c r="A25" i="732"/>
  <c r="T22" i="772"/>
  <c r="A22" i="772"/>
  <c r="T20" i="764"/>
  <c r="A20" i="764"/>
  <c r="T26" i="768"/>
  <c r="A26" i="768"/>
  <c r="T27" i="769"/>
  <c r="A27" i="769"/>
  <c r="T7" i="765"/>
  <c r="A7" i="765"/>
  <c r="T21" i="763" l="1"/>
  <c r="A21" i="763"/>
  <c r="T26" i="767"/>
  <c r="A26" i="767"/>
  <c r="T26" i="766"/>
  <c r="A26" i="766"/>
  <c r="T17" i="773"/>
  <c r="A17" i="773"/>
  <c r="T26" i="771"/>
  <c r="A26" i="771"/>
  <c r="T26" i="770"/>
  <c r="A26" i="770"/>
  <c r="T24" i="756"/>
  <c r="A24" i="756"/>
  <c r="T20" i="755"/>
  <c r="A20" i="755"/>
  <c r="T26" i="732"/>
  <c r="A26" i="732"/>
  <c r="T23" i="772"/>
  <c r="A23" i="772"/>
  <c r="A21" i="764"/>
  <c r="T21" i="764"/>
  <c r="T27" i="768"/>
  <c r="A27" i="768"/>
  <c r="A28" i="769"/>
  <c r="T28" i="769"/>
  <c r="A8" i="765"/>
  <c r="T8" i="765"/>
  <c r="T18" i="773" l="1"/>
  <c r="A18" i="773"/>
  <c r="A27" i="766"/>
  <c r="T27" i="766"/>
  <c r="A27" i="767"/>
  <c r="T27" i="767"/>
  <c r="A27" i="770"/>
  <c r="T27" i="770"/>
  <c r="A27" i="771"/>
  <c r="T27" i="771"/>
  <c r="T22" i="763"/>
  <c r="A22" i="763"/>
  <c r="T25" i="756"/>
  <c r="A25" i="756"/>
  <c r="T21" i="755"/>
  <c r="A21" i="755"/>
  <c r="T27" i="732"/>
  <c r="A27" i="732"/>
  <c r="T24" i="772"/>
  <c r="A24" i="772"/>
  <c r="A22" i="764"/>
  <c r="T22" i="764"/>
  <c r="A28" i="768"/>
  <c r="T28" i="768"/>
  <c r="A29" i="769"/>
  <c r="T29" i="769"/>
  <c r="T9" i="765"/>
  <c r="A9" i="765"/>
  <c r="T28" i="770" l="1"/>
  <c r="A28" i="770"/>
  <c r="T28" i="767"/>
  <c r="A28" i="767"/>
  <c r="T23" i="763"/>
  <c r="A23" i="763"/>
  <c r="A28" i="771"/>
  <c r="T28" i="771"/>
  <c r="A28" i="766"/>
  <c r="T28" i="766"/>
  <c r="T19" i="773"/>
  <c r="A19" i="773"/>
  <c r="T26" i="756"/>
  <c r="A26" i="756"/>
  <c r="T22" i="755"/>
  <c r="A22" i="755"/>
  <c r="T28" i="732"/>
  <c r="A28" i="732"/>
  <c r="T25" i="772"/>
  <c r="A25" i="772"/>
  <c r="T23" i="764"/>
  <c r="A23" i="764"/>
  <c r="T30" i="769"/>
  <c r="A30" i="769"/>
  <c r="T29" i="768"/>
  <c r="A29" i="768"/>
  <c r="T10" i="765"/>
  <c r="A10" i="765"/>
  <c r="T29" i="771" l="1"/>
  <c r="A29" i="771"/>
  <c r="T24" i="763"/>
  <c r="A24" i="763"/>
  <c r="A29" i="767"/>
  <c r="T29" i="767"/>
  <c r="T29" i="766"/>
  <c r="A29" i="766"/>
  <c r="T20" i="773"/>
  <c r="A20" i="773"/>
  <c r="T29" i="770"/>
  <c r="A29" i="770"/>
  <c r="T27" i="756"/>
  <c r="A27" i="756"/>
  <c r="T23" i="755"/>
  <c r="A23" i="755"/>
  <c r="T29" i="732"/>
  <c r="A29" i="732"/>
  <c r="T26" i="772"/>
  <c r="A26" i="772"/>
  <c r="T24" i="764"/>
  <c r="A24" i="764"/>
  <c r="T30" i="768"/>
  <c r="A30" i="768"/>
  <c r="T31" i="769"/>
  <c r="A31" i="769"/>
  <c r="T11" i="765"/>
  <c r="A11" i="765"/>
  <c r="T30" i="766" l="1"/>
  <c r="A30" i="766"/>
  <c r="T30" i="767"/>
  <c r="A30" i="767"/>
  <c r="T25" i="763"/>
  <c r="A25" i="763"/>
  <c r="T30" i="770"/>
  <c r="A30" i="770"/>
  <c r="T21" i="773"/>
  <c r="A21" i="773"/>
  <c r="A30" i="771"/>
  <c r="T30" i="771"/>
  <c r="T28" i="756"/>
  <c r="A28" i="756"/>
  <c r="T24" i="755"/>
  <c r="A24" i="755"/>
  <c r="T30" i="732"/>
  <c r="A30" i="732"/>
  <c r="T27" i="772"/>
  <c r="A27" i="772"/>
  <c r="T25" i="764"/>
  <c r="A25" i="764"/>
  <c r="T32" i="769"/>
  <c r="A32" i="769"/>
  <c r="T31" i="768"/>
  <c r="A31" i="768"/>
  <c r="T12" i="765"/>
  <c r="A12" i="765"/>
  <c r="T26" i="763" l="1"/>
  <c r="A26" i="763"/>
  <c r="T31" i="771"/>
  <c r="A31" i="771"/>
  <c r="T31" i="767"/>
  <c r="A31" i="767"/>
  <c r="A31" i="770"/>
  <c r="T31" i="770"/>
  <c r="T22" i="773"/>
  <c r="A22" i="773"/>
  <c r="T31" i="766"/>
  <c r="A31" i="766"/>
  <c r="T29" i="756"/>
  <c r="A29" i="756"/>
  <c r="T25" i="755"/>
  <c r="A25" i="755"/>
  <c r="T31" i="732"/>
  <c r="A31" i="732"/>
  <c r="T28" i="772"/>
  <c r="A28" i="772"/>
  <c r="A26" i="764"/>
  <c r="T26" i="764"/>
  <c r="T32" i="768"/>
  <c r="A32" i="768"/>
  <c r="T33" i="769"/>
  <c r="A33" i="769"/>
  <c r="T13" i="765"/>
  <c r="A13" i="765"/>
  <c r="T32" i="770" l="1"/>
  <c r="A32" i="770"/>
  <c r="T32" i="766"/>
  <c r="A32" i="766"/>
  <c r="T32" i="771"/>
  <c r="A32" i="771"/>
  <c r="T32" i="767"/>
  <c r="A32" i="767"/>
  <c r="A23" i="773"/>
  <c r="T23" i="773"/>
  <c r="T27" i="763"/>
  <c r="A27" i="763"/>
  <c r="T30" i="756"/>
  <c r="A30" i="756"/>
  <c r="T26" i="755"/>
  <c r="A26" i="755"/>
  <c r="T32" i="732"/>
  <c r="A32" i="732"/>
  <c r="T29" i="772"/>
  <c r="A29" i="772"/>
  <c r="A27" i="764"/>
  <c r="T27" i="764"/>
  <c r="T34" i="769"/>
  <c r="A34" i="769"/>
  <c r="T33" i="768"/>
  <c r="A33" i="768"/>
  <c r="T14" i="765"/>
  <c r="A14" i="765"/>
  <c r="T33" i="767" l="1"/>
  <c r="A33" i="767"/>
  <c r="T28" i="763"/>
  <c r="A28" i="763"/>
  <c r="T33" i="766"/>
  <c r="A33" i="766"/>
  <c r="A33" i="771"/>
  <c r="T33" i="771"/>
  <c r="T24" i="773"/>
  <c r="A24" i="773"/>
  <c r="A33" i="770"/>
  <c r="T33" i="770"/>
  <c r="T31" i="756"/>
  <c r="A31" i="756"/>
  <c r="T27" i="755"/>
  <c r="A27" i="755"/>
  <c r="T33" i="732"/>
  <c r="A33" i="732"/>
  <c r="T30" i="772"/>
  <c r="A30" i="772"/>
  <c r="T28" i="764"/>
  <c r="A28" i="764"/>
  <c r="T35" i="769"/>
  <c r="A35" i="769"/>
  <c r="T34" i="768"/>
  <c r="A34" i="768"/>
  <c r="T15" i="765"/>
  <c r="A15" i="765"/>
  <c r="T34" i="771" l="1"/>
  <c r="A34" i="771"/>
  <c r="T34" i="766"/>
  <c r="A34" i="766"/>
  <c r="A34" i="770"/>
  <c r="T34" i="770"/>
  <c r="T29" i="763"/>
  <c r="A29" i="763"/>
  <c r="T25" i="773"/>
  <c r="A25" i="773"/>
  <c r="T34" i="767"/>
  <c r="A34" i="767"/>
  <c r="T32" i="756"/>
  <c r="A32" i="756"/>
  <c r="T28" i="755"/>
  <c r="A28" i="755"/>
  <c r="A34" i="732"/>
  <c r="T34" i="732"/>
  <c r="T31" i="772"/>
  <c r="A31" i="772"/>
  <c r="T29" i="764"/>
  <c r="A29" i="764"/>
  <c r="T36" i="769"/>
  <c r="A36" i="769"/>
  <c r="T35" i="768"/>
  <c r="A35" i="768"/>
  <c r="A16" i="765"/>
  <c r="T16" i="765"/>
  <c r="T30" i="763" l="1"/>
  <c r="A30" i="763"/>
  <c r="A35" i="770"/>
  <c r="T35" i="770"/>
  <c r="T35" i="766"/>
  <c r="A35" i="766"/>
  <c r="T35" i="767"/>
  <c r="A35" i="767"/>
  <c r="T26" i="773"/>
  <c r="A26" i="773"/>
  <c r="A35" i="771"/>
  <c r="T35" i="771"/>
  <c r="T33" i="756"/>
  <c r="A33" i="756"/>
  <c r="T29" i="755"/>
  <c r="A29" i="755"/>
  <c r="T35" i="732"/>
  <c r="A35" i="732"/>
  <c r="T32" i="772"/>
  <c r="A32" i="772"/>
  <c r="A30" i="764"/>
  <c r="T30" i="764"/>
  <c r="T36" i="768"/>
  <c r="A36" i="768"/>
  <c r="T37" i="769"/>
  <c r="A37" i="769"/>
  <c r="T17" i="765"/>
  <c r="A17" i="765"/>
  <c r="A36" i="766" l="1"/>
  <c r="T36" i="766"/>
  <c r="T36" i="770"/>
  <c r="A36" i="770"/>
  <c r="T36" i="767"/>
  <c r="A36" i="767"/>
  <c r="A36" i="771"/>
  <c r="T36" i="771"/>
  <c r="T27" i="773"/>
  <c r="A27" i="773"/>
  <c r="T31" i="763"/>
  <c r="A31" i="763"/>
  <c r="T34" i="756"/>
  <c r="A34" i="756"/>
  <c r="T30" i="755"/>
  <c r="A30" i="755"/>
  <c r="T36" i="732"/>
  <c r="A36" i="732"/>
  <c r="T33" i="772"/>
  <c r="A33" i="772"/>
  <c r="A31" i="764"/>
  <c r="T31" i="764"/>
  <c r="A38" i="769"/>
  <c r="T38" i="769"/>
  <c r="T37" i="768"/>
  <c r="A37" i="768"/>
  <c r="T18" i="765"/>
  <c r="A18" i="765"/>
  <c r="T37" i="771" l="1"/>
  <c r="A37" i="771"/>
  <c r="A37" i="767"/>
  <c r="T37" i="767"/>
  <c r="T32" i="763"/>
  <c r="A32" i="763"/>
  <c r="T37" i="770"/>
  <c r="A37" i="770"/>
  <c r="T37" i="766"/>
  <c r="A37" i="766"/>
  <c r="T28" i="773"/>
  <c r="A28" i="773"/>
  <c r="T35" i="756"/>
  <c r="A35" i="756"/>
  <c r="T31" i="755"/>
  <c r="A31" i="755"/>
  <c r="T37" i="732"/>
  <c r="A37" i="732"/>
  <c r="T34" i="772"/>
  <c r="A34" i="772"/>
  <c r="T32" i="764"/>
  <c r="A32" i="764"/>
  <c r="T38" i="768"/>
  <c r="A38" i="768"/>
  <c r="T39" i="769"/>
  <c r="A39" i="769"/>
  <c r="T19" i="765"/>
  <c r="A19" i="765"/>
  <c r="T33" i="763" l="1"/>
  <c r="A33" i="763"/>
  <c r="T38" i="767"/>
  <c r="A38" i="767"/>
  <c r="T38" i="770"/>
  <c r="A38" i="770"/>
  <c r="T29" i="773"/>
  <c r="A29" i="773"/>
  <c r="A38" i="766"/>
  <c r="T38" i="766"/>
  <c r="A38" i="771"/>
  <c r="T38" i="771"/>
  <c r="T36" i="756"/>
  <c r="A36" i="756"/>
  <c r="T32" i="755"/>
  <c r="A32" i="755"/>
  <c r="T38" i="732"/>
  <c r="A38" i="732"/>
  <c r="T35" i="772"/>
  <c r="A35" i="772"/>
  <c r="T33" i="764"/>
  <c r="A33" i="764"/>
  <c r="T40" i="769"/>
  <c r="A40" i="769"/>
  <c r="T39" i="768"/>
  <c r="A39" i="768"/>
  <c r="T20" i="765"/>
  <c r="A20" i="765"/>
  <c r="T30" i="773" l="1"/>
  <c r="A30" i="773"/>
  <c r="T39" i="770"/>
  <c r="A39" i="770"/>
  <c r="T39" i="771"/>
  <c r="A39" i="771"/>
  <c r="A39" i="767"/>
  <c r="T39" i="767"/>
  <c r="T39" i="766"/>
  <c r="A39" i="766"/>
  <c r="T34" i="763"/>
  <c r="A34" i="763"/>
  <c r="T37" i="756"/>
  <c r="A37" i="756"/>
  <c r="T33" i="755"/>
  <c r="A33" i="755"/>
  <c r="T39" i="732"/>
  <c r="A39" i="732"/>
  <c r="T36" i="772"/>
  <c r="A36" i="772"/>
  <c r="A34" i="764"/>
  <c r="T34" i="764"/>
  <c r="A41" i="769"/>
  <c r="T41" i="769"/>
  <c r="T21" i="765"/>
  <c r="A21" i="765"/>
  <c r="T40" i="771" l="1"/>
  <c r="A40" i="771"/>
  <c r="T40" i="770"/>
  <c r="A40" i="770"/>
  <c r="T40" i="767"/>
  <c r="A40" i="767"/>
  <c r="T35" i="763"/>
  <c r="A35" i="763"/>
  <c r="T40" i="766"/>
  <c r="A40" i="766"/>
  <c r="T31" i="773"/>
  <c r="A31" i="773"/>
  <c r="T34" i="755"/>
  <c r="A34" i="755"/>
  <c r="T40" i="732"/>
  <c r="A40" i="732"/>
  <c r="T37" i="772"/>
  <c r="A37" i="772"/>
  <c r="A35" i="764"/>
  <c r="T35" i="764"/>
  <c r="T42" i="769"/>
  <c r="A42" i="769"/>
  <c r="T22" i="765"/>
  <c r="A22" i="765"/>
  <c r="T36" i="763" l="1"/>
  <c r="A36" i="763"/>
  <c r="A41" i="767"/>
  <c r="T41" i="767"/>
  <c r="T32" i="773"/>
  <c r="A32" i="773"/>
  <c r="A41" i="770"/>
  <c r="T41" i="770"/>
  <c r="A41" i="771"/>
  <c r="T41" i="771"/>
  <c r="T35" i="755"/>
  <c r="A35" i="755"/>
  <c r="A41" i="732"/>
  <c r="T41" i="732"/>
  <c r="T38" i="772"/>
  <c r="A38" i="772"/>
  <c r="T36" i="764"/>
  <c r="A36" i="764"/>
  <c r="T43" i="769"/>
  <c r="A43" i="769"/>
  <c r="T23" i="765"/>
  <c r="A23" i="765"/>
  <c r="T33" i="773" l="1"/>
  <c r="A33" i="773"/>
  <c r="A42" i="767"/>
  <c r="T42" i="767"/>
  <c r="T42" i="771"/>
  <c r="A42" i="771"/>
  <c r="A42" i="770"/>
  <c r="T42" i="770"/>
  <c r="T37" i="763"/>
  <c r="A37" i="763"/>
  <c r="T36" i="755"/>
  <c r="A36" i="755"/>
  <c r="T42" i="732"/>
  <c r="A42" i="732"/>
  <c r="T39" i="772"/>
  <c r="A39" i="772"/>
  <c r="T37" i="764"/>
  <c r="A37" i="764"/>
  <c r="A44" i="769"/>
  <c r="T44" i="769"/>
  <c r="A24" i="765"/>
  <c r="T24" i="765"/>
  <c r="T43" i="767" l="1"/>
  <c r="A43" i="767"/>
  <c r="T43" i="770"/>
  <c r="A43" i="770"/>
  <c r="A43" i="771"/>
  <c r="T43" i="771"/>
  <c r="T38" i="763"/>
  <c r="A38" i="763"/>
  <c r="T34" i="773"/>
  <c r="A34" i="773"/>
  <c r="T37" i="755"/>
  <c r="A37" i="755"/>
  <c r="T43" i="732"/>
  <c r="A43" i="732"/>
  <c r="T40" i="772"/>
  <c r="A40" i="772"/>
  <c r="T38" i="764"/>
  <c r="A38" i="764"/>
  <c r="A45" i="769"/>
  <c r="T45" i="769"/>
  <c r="T25" i="765"/>
  <c r="A25" i="765"/>
  <c r="A44" i="771" l="1"/>
  <c r="T44" i="771"/>
  <c r="T39" i="763"/>
  <c r="A39" i="763"/>
  <c r="T44" i="770"/>
  <c r="A44" i="770"/>
  <c r="T35" i="773"/>
  <c r="A35" i="773"/>
  <c r="A44" i="767"/>
  <c r="T44" i="767"/>
  <c r="T38" i="755"/>
  <c r="A38" i="755"/>
  <c r="T44" i="732"/>
  <c r="A44" i="732"/>
  <c r="T41" i="772"/>
  <c r="A41" i="772"/>
  <c r="A39" i="764"/>
  <c r="T39" i="764"/>
  <c r="A46" i="769"/>
  <c r="T46" i="769"/>
  <c r="T26" i="765"/>
  <c r="A26" i="765"/>
  <c r="T36" i="773" l="1"/>
  <c r="A36" i="773"/>
  <c r="T45" i="770"/>
  <c r="A45" i="770"/>
  <c r="T40" i="763"/>
  <c r="A40" i="763"/>
  <c r="T45" i="767"/>
  <c r="A45" i="767"/>
  <c r="T45" i="771"/>
  <c r="A45" i="771"/>
  <c r="T39" i="755"/>
  <c r="A39" i="755"/>
  <c r="T45" i="732"/>
  <c r="A45" i="732"/>
  <c r="T42" i="772"/>
  <c r="A42" i="772"/>
  <c r="T40" i="764"/>
  <c r="A40" i="764"/>
  <c r="T47" i="769"/>
  <c r="A47" i="769"/>
  <c r="T27" i="765"/>
  <c r="A27" i="765"/>
  <c r="T41" i="763" l="1"/>
  <c r="A41" i="763"/>
  <c r="T46" i="767"/>
  <c r="A46" i="767"/>
  <c r="T46" i="770"/>
  <c r="A46" i="770"/>
  <c r="A46" i="771"/>
  <c r="T46" i="771"/>
  <c r="T37" i="773"/>
  <c r="A37" i="773"/>
  <c r="T40" i="755"/>
  <c r="A40" i="755"/>
  <c r="T46" i="732"/>
  <c r="A46" i="732"/>
  <c r="T43" i="772"/>
  <c r="A43" i="772"/>
  <c r="T41" i="764"/>
  <c r="A41" i="764"/>
  <c r="A48" i="769"/>
  <c r="T48" i="769"/>
  <c r="T28" i="765"/>
  <c r="A28" i="765"/>
  <c r="T47" i="771" l="1"/>
  <c r="A47" i="771"/>
  <c r="A47" i="770"/>
  <c r="T47" i="770"/>
  <c r="T47" i="767"/>
  <c r="A47" i="767"/>
  <c r="T38" i="773"/>
  <c r="A38" i="773"/>
  <c r="T42" i="763"/>
  <c r="A42" i="763"/>
  <c r="T41" i="755"/>
  <c r="A41" i="755"/>
  <c r="T47" i="732"/>
  <c r="A47" i="732"/>
  <c r="T44" i="772"/>
  <c r="A44" i="772"/>
  <c r="A42" i="764"/>
  <c r="T42" i="764"/>
  <c r="A49" i="769"/>
  <c r="T49" i="769"/>
  <c r="T29" i="765"/>
  <c r="A29" i="765"/>
  <c r="A39" i="773" l="1"/>
  <c r="T39" i="773"/>
  <c r="T48" i="767"/>
  <c r="A48" i="767"/>
  <c r="T48" i="770"/>
  <c r="A48" i="770"/>
  <c r="T43" i="763"/>
  <c r="A43" i="763"/>
  <c r="T48" i="771"/>
  <c r="A48" i="771"/>
  <c r="T42" i="755"/>
  <c r="A42" i="755"/>
  <c r="T48" i="732"/>
  <c r="A48" i="732"/>
  <c r="T45" i="772"/>
  <c r="A45" i="772"/>
  <c r="A43" i="764"/>
  <c r="T43" i="764"/>
  <c r="T50" i="769"/>
  <c r="A50" i="769"/>
  <c r="T30" i="765"/>
  <c r="A30" i="765"/>
  <c r="T49" i="770" l="1"/>
  <c r="A49" i="770"/>
  <c r="T44" i="763"/>
  <c r="A44" i="763"/>
  <c r="T49" i="767"/>
  <c r="A49" i="767"/>
  <c r="T40" i="773"/>
  <c r="A40" i="773"/>
  <c r="A49" i="771"/>
  <c r="T49" i="771"/>
  <c r="T43" i="755"/>
  <c r="A43" i="755"/>
  <c r="T49" i="732"/>
  <c r="A49" i="732"/>
  <c r="T46" i="772"/>
  <c r="A46" i="772"/>
  <c r="A44" i="764"/>
  <c r="T44" i="764"/>
  <c r="A51" i="769"/>
  <c r="T51" i="769"/>
  <c r="T31" i="765"/>
  <c r="A31" i="765"/>
  <c r="T41" i="773" l="1"/>
  <c r="A41" i="773"/>
  <c r="T50" i="771"/>
  <c r="A50" i="771"/>
  <c r="T50" i="767"/>
  <c r="A50" i="767"/>
  <c r="A45" i="763"/>
  <c r="T45" i="763"/>
  <c r="T50" i="770"/>
  <c r="A50" i="770"/>
  <c r="T44" i="755"/>
  <c r="A44" i="755"/>
  <c r="T50" i="732"/>
  <c r="A50" i="732"/>
  <c r="T47" i="772"/>
  <c r="A47" i="772"/>
  <c r="A45" i="764"/>
  <c r="T45" i="764"/>
  <c r="A52" i="769"/>
  <c r="T52" i="769"/>
  <c r="A32" i="765"/>
  <c r="T32" i="765"/>
  <c r="A46" i="763" l="1"/>
  <c r="T46" i="763"/>
  <c r="A51" i="771"/>
  <c r="T51" i="771"/>
  <c r="T51" i="767"/>
  <c r="A51" i="767"/>
  <c r="T51" i="770"/>
  <c r="A51" i="770"/>
  <c r="T42" i="773"/>
  <c r="A42" i="773"/>
  <c r="T45" i="755"/>
  <c r="A45" i="755"/>
  <c r="T51" i="732"/>
  <c r="A51" i="732"/>
  <c r="T48" i="772"/>
  <c r="A48" i="772"/>
  <c r="A46" i="764"/>
  <c r="T46" i="764"/>
  <c r="T53" i="769"/>
  <c r="A53" i="769"/>
  <c r="T33" i="765"/>
  <c r="A33" i="765"/>
  <c r="A52" i="771" l="1"/>
  <c r="T52" i="771"/>
  <c r="T52" i="770"/>
  <c r="A52" i="770"/>
  <c r="A47" i="763"/>
  <c r="T47" i="763"/>
  <c r="T52" i="767"/>
  <c r="A52" i="767"/>
  <c r="T43" i="773"/>
  <c r="A43" i="773"/>
  <c r="T52" i="732"/>
  <c r="A52" i="732"/>
  <c r="T49" i="772"/>
  <c r="A49" i="772"/>
  <c r="A47" i="764"/>
  <c r="T47" i="764"/>
  <c r="T54" i="769"/>
  <c r="A54" i="769"/>
  <c r="T34" i="765"/>
  <c r="A34" i="765"/>
  <c r="A48" i="763" l="1"/>
  <c r="T48" i="763"/>
  <c r="T53" i="767"/>
  <c r="A53" i="767"/>
  <c r="T53" i="770"/>
  <c r="A53" i="770"/>
  <c r="T53" i="771"/>
  <c r="A53" i="771"/>
  <c r="T44" i="773"/>
  <c r="A44" i="773"/>
  <c r="T53" i="732"/>
  <c r="A53" i="732"/>
  <c r="T50" i="772"/>
  <c r="A50" i="772"/>
  <c r="T48" i="764"/>
  <c r="A48" i="764"/>
  <c r="T55" i="769"/>
  <c r="A55" i="769"/>
  <c r="T35" i="765"/>
  <c r="A35" i="765"/>
  <c r="A54" i="767" l="1"/>
  <c r="T54" i="767"/>
  <c r="A54" i="770"/>
  <c r="T54" i="770"/>
  <c r="A49" i="763"/>
  <c r="T49" i="763"/>
  <c r="A54" i="771"/>
  <c r="T54" i="771"/>
  <c r="T45" i="773"/>
  <c r="A45" i="773"/>
  <c r="T54" i="732"/>
  <c r="A54" i="732"/>
  <c r="T51" i="772"/>
  <c r="A51" i="772"/>
  <c r="T49" i="764"/>
  <c r="A49" i="764"/>
  <c r="A56" i="769"/>
  <c r="T56" i="769"/>
  <c r="A36" i="765"/>
  <c r="T36" i="765"/>
  <c r="T55" i="771" l="1"/>
  <c r="A55" i="771"/>
  <c r="T55" i="770"/>
  <c r="A55" i="770"/>
  <c r="A50" i="763"/>
  <c r="T50" i="763"/>
  <c r="T55" i="767"/>
  <c r="A55" i="767"/>
  <c r="T46" i="773"/>
  <c r="A46" i="773"/>
  <c r="T55" i="732"/>
  <c r="A55" i="732"/>
  <c r="T52" i="772"/>
  <c r="A52" i="772"/>
  <c r="T50" i="764"/>
  <c r="A50" i="764"/>
  <c r="T57" i="769"/>
  <c r="A57" i="769"/>
  <c r="T37" i="765"/>
  <c r="A37" i="765"/>
  <c r="A56" i="767" l="1"/>
  <c r="T56" i="767"/>
  <c r="T56" i="770"/>
  <c r="A56" i="770"/>
  <c r="A51" i="763"/>
  <c r="T51" i="763"/>
  <c r="T47" i="773"/>
  <c r="A47" i="773"/>
  <c r="T56" i="771"/>
  <c r="A56" i="771"/>
  <c r="T56" i="732"/>
  <c r="A56" i="732"/>
  <c r="T53" i="772"/>
  <c r="A53" i="772"/>
  <c r="T51" i="764"/>
  <c r="A51" i="764"/>
  <c r="A58" i="769"/>
  <c r="T58" i="769"/>
  <c r="T38" i="765"/>
  <c r="A38" i="765"/>
  <c r="A52" i="763" l="1"/>
  <c r="T52" i="763"/>
  <c r="T48" i="773"/>
  <c r="A48" i="773"/>
  <c r="T57" i="770"/>
  <c r="A57" i="770"/>
  <c r="A57" i="767"/>
  <c r="T57" i="767"/>
  <c r="A57" i="771"/>
  <c r="T57" i="771"/>
  <c r="T57" i="732"/>
  <c r="A57" i="732"/>
  <c r="T54" i="772"/>
  <c r="A54" i="772"/>
  <c r="T52" i="764"/>
  <c r="A52" i="764"/>
  <c r="T39" i="765"/>
  <c r="A39" i="765"/>
  <c r="T58" i="767" l="1"/>
  <c r="A58" i="767"/>
  <c r="T49" i="773"/>
  <c r="A49" i="773"/>
  <c r="T58" i="771"/>
  <c r="A58" i="771"/>
  <c r="A53" i="763"/>
  <c r="T53" i="763"/>
  <c r="T58" i="770"/>
  <c r="A58" i="770"/>
  <c r="T58" i="732"/>
  <c r="A58" i="732"/>
  <c r="T55" i="772"/>
  <c r="A55" i="772"/>
  <c r="A53" i="764"/>
  <c r="T53" i="764"/>
  <c r="T40" i="765"/>
  <c r="A40" i="765"/>
  <c r="T50" i="773" l="1"/>
  <c r="A50" i="773"/>
  <c r="A59" i="771"/>
  <c r="T59" i="771"/>
  <c r="A54" i="763"/>
  <c r="T54" i="763"/>
  <c r="A59" i="770"/>
  <c r="T59" i="770"/>
  <c r="A59" i="767"/>
  <c r="T59" i="767"/>
  <c r="T59" i="732"/>
  <c r="A59" i="732"/>
  <c r="T56" i="772"/>
  <c r="A56" i="772"/>
  <c r="A54" i="764"/>
  <c r="T54" i="764"/>
  <c r="T41" i="765"/>
  <c r="A41" i="765"/>
  <c r="A55" i="763" l="1"/>
  <c r="T55" i="763"/>
  <c r="A60" i="771"/>
  <c r="T60" i="771"/>
  <c r="T60" i="770"/>
  <c r="A60" i="770"/>
  <c r="T60" i="767"/>
  <c r="A60" i="767"/>
  <c r="A51" i="773"/>
  <c r="T51" i="773"/>
  <c r="T60" i="732"/>
  <c r="A60" i="732"/>
  <c r="T57" i="772"/>
  <c r="A58" i="772" s="1"/>
  <c r="A57" i="772"/>
  <c r="T55" i="764"/>
  <c r="A55" i="764"/>
  <c r="T42" i="765"/>
  <c r="A42" i="765"/>
  <c r="T61" i="767" l="1"/>
  <c r="A61" i="767"/>
  <c r="T52" i="773"/>
  <c r="A52" i="773"/>
  <c r="T61" i="770"/>
  <c r="A61" i="770"/>
  <c r="T61" i="771"/>
  <c r="A61" i="771"/>
  <c r="A56" i="763"/>
  <c r="T56" i="763"/>
  <c r="T58" i="772"/>
  <c r="T56" i="764"/>
  <c r="A56" i="764"/>
  <c r="T43" i="765"/>
  <c r="A43" i="765"/>
  <c r="A62" i="771" l="1"/>
  <c r="T62" i="771"/>
  <c r="T53" i="773"/>
  <c r="A53" i="773"/>
  <c r="T62" i="770"/>
  <c r="A62" i="770"/>
  <c r="A57" i="763"/>
  <c r="T57" i="763"/>
  <c r="T62" i="767"/>
  <c r="A62" i="767"/>
  <c r="A59" i="772"/>
  <c r="T59" i="772"/>
  <c r="T57" i="764"/>
  <c r="A57" i="764"/>
  <c r="T44" i="765"/>
  <c r="A44" i="765"/>
  <c r="A58" i="763" l="1"/>
  <c r="T58" i="763"/>
  <c r="T54" i="773"/>
  <c r="A54" i="773"/>
  <c r="T63" i="770"/>
  <c r="A63" i="770"/>
  <c r="T63" i="771"/>
  <c r="A63" i="771"/>
  <c r="T63" i="767"/>
  <c r="A63" i="767"/>
  <c r="T60" i="772"/>
  <c r="A60" i="772"/>
  <c r="A58" i="764"/>
  <c r="T58" i="764"/>
  <c r="T45" i="765"/>
  <c r="A45" i="765"/>
  <c r="A59" i="763" l="1"/>
  <c r="T59" i="763"/>
  <c r="T64" i="771"/>
  <c r="A64" i="771"/>
  <c r="T64" i="770"/>
  <c r="A64" i="770"/>
  <c r="T55" i="773"/>
  <c r="A55" i="773"/>
  <c r="T64" i="767"/>
  <c r="A64" i="767"/>
  <c r="T61" i="772"/>
  <c r="A61" i="772"/>
  <c r="A59" i="764"/>
  <c r="T59" i="764"/>
  <c r="T46" i="765"/>
  <c r="A46" i="765"/>
  <c r="T56" i="773" l="1"/>
  <c r="A56" i="773"/>
  <c r="T65" i="770"/>
  <c r="A65" i="770"/>
  <c r="A65" i="771"/>
  <c r="T65" i="771"/>
  <c r="A60" i="763"/>
  <c r="T60" i="763"/>
  <c r="T65" i="767"/>
  <c r="A65" i="767"/>
  <c r="A62" i="772"/>
  <c r="T62" i="772"/>
  <c r="A60" i="764"/>
  <c r="T60" i="764"/>
  <c r="T47" i="765"/>
  <c r="A47" i="765"/>
  <c r="T66" i="771" l="1"/>
  <c r="A66" i="771"/>
  <c r="A61" i="763"/>
  <c r="T61" i="763"/>
  <c r="T66" i="770"/>
  <c r="A66" i="770"/>
  <c r="A66" i="767"/>
  <c r="T66" i="767"/>
  <c r="T57" i="773"/>
  <c r="A57" i="773"/>
  <c r="T63" i="772"/>
  <c r="A63" i="772"/>
  <c r="T61" i="764"/>
  <c r="A61" i="764"/>
  <c r="T48" i="765"/>
  <c r="A48" i="765"/>
  <c r="A67" i="767" l="1"/>
  <c r="T67" i="767"/>
  <c r="A62" i="763"/>
  <c r="T62" i="763"/>
  <c r="A67" i="770"/>
  <c r="T67" i="770"/>
  <c r="T58" i="773"/>
  <c r="A58" i="773"/>
  <c r="A67" i="771"/>
  <c r="T67" i="771"/>
  <c r="T64" i="772"/>
  <c r="A64" i="772"/>
  <c r="A62" i="764"/>
  <c r="T62" i="764"/>
  <c r="T49" i="765"/>
  <c r="A49" i="765"/>
  <c r="A68" i="770" l="1"/>
  <c r="T68" i="770"/>
  <c r="A63" i="763"/>
  <c r="T63" i="763"/>
  <c r="A68" i="767"/>
  <c r="T68" i="767"/>
  <c r="T59" i="773"/>
  <c r="A59" i="773"/>
  <c r="T68" i="771"/>
  <c r="A68" i="771"/>
  <c r="T65" i="772"/>
  <c r="A65" i="772"/>
  <c r="A63" i="764"/>
  <c r="T63" i="764"/>
  <c r="T50" i="765"/>
  <c r="A50" i="765"/>
  <c r="T60" i="773" l="1"/>
  <c r="A60" i="773"/>
  <c r="T69" i="767"/>
  <c r="A69" i="767"/>
  <c r="A64" i="763"/>
  <c r="T64" i="763"/>
  <c r="A69" i="770"/>
  <c r="T69" i="770"/>
  <c r="A69" i="771"/>
  <c r="T69" i="771"/>
  <c r="T66" i="772"/>
  <c r="A66" i="772"/>
  <c r="T64" i="764"/>
  <c r="A64" i="764"/>
  <c r="T51" i="765"/>
  <c r="A51" i="765"/>
  <c r="T70" i="767" l="1"/>
  <c r="A70" i="767"/>
  <c r="A65" i="763"/>
  <c r="T65" i="763"/>
  <c r="T70" i="771"/>
  <c r="A70" i="771"/>
  <c r="A70" i="770"/>
  <c r="T70" i="770"/>
  <c r="T61" i="773"/>
  <c r="A61" i="773"/>
  <c r="T67" i="772"/>
  <c r="A67" i="772"/>
  <c r="T65" i="764"/>
  <c r="A65" i="764"/>
  <c r="A52" i="765"/>
  <c r="T52" i="765"/>
  <c r="T71" i="771" l="1"/>
  <c r="A71" i="771"/>
  <c r="A66" i="763"/>
  <c r="T66" i="763"/>
  <c r="T71" i="770"/>
  <c r="A71" i="770"/>
  <c r="T62" i="773"/>
  <c r="A62" i="773"/>
  <c r="T71" i="767"/>
  <c r="A71" i="767"/>
  <c r="T68" i="772"/>
  <c r="A68" i="772"/>
  <c r="T66" i="764"/>
  <c r="A66" i="764"/>
  <c r="T53" i="765"/>
  <c r="A53" i="765"/>
  <c r="T63" i="773" l="1"/>
  <c r="A63" i="773"/>
  <c r="T72" i="770"/>
  <c r="A72" i="770"/>
  <c r="A67" i="763"/>
  <c r="T67" i="763"/>
  <c r="T72" i="767"/>
  <c r="A72" i="767"/>
  <c r="A72" i="771"/>
  <c r="T72" i="771"/>
  <c r="T69" i="772"/>
  <c r="A69" i="772"/>
  <c r="T67" i="764"/>
  <c r="A67" i="764"/>
  <c r="T54" i="765"/>
  <c r="A54" i="765"/>
  <c r="T73" i="767" l="1"/>
  <c r="A73" i="767"/>
  <c r="A73" i="770"/>
  <c r="T73" i="770"/>
  <c r="T73" i="771"/>
  <c r="A73" i="771"/>
  <c r="A68" i="763"/>
  <c r="T68" i="763"/>
  <c r="T64" i="773"/>
  <c r="A64" i="773"/>
  <c r="A70" i="772"/>
  <c r="T70" i="772"/>
  <c r="A68" i="764"/>
  <c r="T68" i="764"/>
  <c r="T55" i="765"/>
  <c r="A55" i="765"/>
  <c r="A69" i="763" l="1"/>
  <c r="T69" i="763"/>
  <c r="A74" i="771"/>
  <c r="T74" i="771"/>
  <c r="A74" i="770"/>
  <c r="T74" i="770"/>
  <c r="T65" i="773"/>
  <c r="A65" i="773"/>
  <c r="T74" i="767"/>
  <c r="A74" i="767"/>
  <c r="T71" i="772"/>
  <c r="A71" i="772"/>
  <c r="A69" i="764"/>
  <c r="T69" i="764"/>
  <c r="A56" i="765"/>
  <c r="T56" i="765"/>
  <c r="A75" i="770" l="1"/>
  <c r="T75" i="770"/>
  <c r="A75" i="771"/>
  <c r="T75" i="771"/>
  <c r="T66" i="773"/>
  <c r="A66" i="773"/>
  <c r="A70" i="763"/>
  <c r="T70" i="763"/>
  <c r="T75" i="767"/>
  <c r="A75" i="767"/>
  <c r="A72" i="772"/>
  <c r="T72" i="772"/>
  <c r="T70" i="764"/>
  <c r="A70" i="764"/>
  <c r="T57" i="765"/>
  <c r="A57" i="765"/>
  <c r="A67" i="773" l="1"/>
  <c r="T67" i="773"/>
  <c r="T76" i="771"/>
  <c r="A76" i="771"/>
  <c r="A71" i="763"/>
  <c r="T71" i="763"/>
  <c r="A76" i="770"/>
  <c r="T76" i="770"/>
  <c r="T76" i="767"/>
  <c r="A76" i="767"/>
  <c r="T73" i="772"/>
  <c r="A73" i="772"/>
  <c r="A71" i="764"/>
  <c r="T71" i="764"/>
  <c r="T58" i="765"/>
  <c r="A58" i="765"/>
  <c r="A72" i="763" l="1"/>
  <c r="T72" i="763"/>
  <c r="T77" i="770"/>
  <c r="A77" i="770"/>
  <c r="A77" i="771"/>
  <c r="T77" i="771"/>
  <c r="T68" i="773"/>
  <c r="A68" i="773"/>
  <c r="A77" i="767"/>
  <c r="T77" i="767"/>
  <c r="T74" i="772"/>
  <c r="A74" i="772"/>
  <c r="T72" i="764"/>
  <c r="A72" i="764"/>
  <c r="T59" i="765"/>
  <c r="A59" i="765"/>
  <c r="T69" i="773" l="1"/>
  <c r="A69" i="773"/>
  <c r="T78" i="771"/>
  <c r="A78" i="771"/>
  <c r="A73" i="763"/>
  <c r="T73" i="763"/>
  <c r="A78" i="770"/>
  <c r="T78" i="770"/>
  <c r="T78" i="767"/>
  <c r="A78" i="767"/>
  <c r="T75" i="772"/>
  <c r="A75" i="772"/>
  <c r="T73" i="764"/>
  <c r="A73" i="764"/>
  <c r="A60" i="765"/>
  <c r="T60" i="765"/>
  <c r="T79" i="770" l="1"/>
  <c r="A79" i="770"/>
  <c r="A74" i="763"/>
  <c r="T74" i="763"/>
  <c r="A79" i="771"/>
  <c r="T79" i="771"/>
  <c r="A79" i="767"/>
  <c r="T79" i="767"/>
  <c r="T70" i="773"/>
  <c r="A70" i="773"/>
  <c r="A76" i="772"/>
  <c r="T76" i="772"/>
  <c r="A74" i="764"/>
  <c r="T74" i="764"/>
  <c r="T61" i="765"/>
  <c r="A61" i="765"/>
  <c r="T80" i="771" l="1"/>
  <c r="A80" i="771"/>
  <c r="A75" i="763"/>
  <c r="T75" i="763"/>
  <c r="A80" i="767"/>
  <c r="T80" i="767"/>
  <c r="A71" i="773"/>
  <c r="T71" i="773"/>
  <c r="A80" i="770"/>
  <c r="T80" i="770"/>
  <c r="T77" i="772"/>
  <c r="A77" i="772"/>
  <c r="A75" i="764"/>
  <c r="T75" i="764"/>
  <c r="T62" i="765"/>
  <c r="A62" i="765"/>
  <c r="A76" i="763" l="1"/>
  <c r="T76" i="763"/>
  <c r="T81" i="770"/>
  <c r="A81" i="770"/>
  <c r="T72" i="773"/>
  <c r="A72" i="773"/>
  <c r="T81" i="771"/>
  <c r="A81" i="771"/>
  <c r="T78" i="772"/>
  <c r="A78" i="772"/>
  <c r="T76" i="764"/>
  <c r="A76" i="764"/>
  <c r="T63" i="765"/>
  <c r="A63" i="765"/>
  <c r="T82" i="771" l="1"/>
  <c r="A82" i="771"/>
  <c r="A82" i="770"/>
  <c r="T82" i="770"/>
  <c r="A77" i="763"/>
  <c r="T77" i="763"/>
  <c r="A73" i="773"/>
  <c r="T73" i="773"/>
  <c r="T79" i="772"/>
  <c r="A79" i="772"/>
  <c r="A77" i="764"/>
  <c r="T77" i="764"/>
  <c r="T64" i="765"/>
  <c r="A64" i="765"/>
  <c r="T74" i="773" l="1"/>
  <c r="A74" i="773"/>
  <c r="T83" i="770"/>
  <c r="A83" i="770"/>
  <c r="A78" i="763"/>
  <c r="T78" i="763"/>
  <c r="T83" i="771"/>
  <c r="A83" i="771"/>
  <c r="A80" i="772"/>
  <c r="T80" i="772"/>
  <c r="A78" i="764"/>
  <c r="T78" i="764"/>
  <c r="T65" i="765"/>
  <c r="A65" i="765"/>
  <c r="T84" i="771" l="1"/>
  <c r="A84" i="771"/>
  <c r="A79" i="763"/>
  <c r="T79" i="763"/>
  <c r="T84" i="770"/>
  <c r="A84" i="770"/>
  <c r="T75" i="773"/>
  <c r="A75" i="773"/>
  <c r="T81" i="772"/>
  <c r="A81" i="772"/>
  <c r="A79" i="764"/>
  <c r="T79" i="764"/>
  <c r="A66" i="765"/>
  <c r="T66" i="765"/>
  <c r="T76" i="773" l="1"/>
  <c r="A76" i="773"/>
  <c r="T85" i="770"/>
  <c r="A85" i="770"/>
  <c r="A80" i="763"/>
  <c r="T80" i="763"/>
  <c r="T85" i="771"/>
  <c r="A85" i="771"/>
  <c r="T82" i="772"/>
  <c r="A82" i="772"/>
  <c r="A80" i="764"/>
  <c r="T80" i="764"/>
  <c r="A67" i="765"/>
  <c r="T67" i="765"/>
  <c r="A81" i="763" l="1"/>
  <c r="T81" i="763"/>
  <c r="T86" i="771"/>
  <c r="A86" i="771"/>
  <c r="A86" i="770"/>
  <c r="T86" i="770"/>
  <c r="T77" i="773"/>
  <c r="A77" i="773"/>
  <c r="T83" i="772"/>
  <c r="A83" i="772"/>
  <c r="A81" i="764"/>
  <c r="T81" i="764"/>
  <c r="T68" i="765"/>
  <c r="A68" i="765"/>
  <c r="T87" i="770" l="1"/>
  <c r="A87" i="770"/>
  <c r="T87" i="771"/>
  <c r="A87" i="771"/>
  <c r="A82" i="763"/>
  <c r="T82" i="763"/>
  <c r="A78" i="773"/>
  <c r="T78" i="773"/>
  <c r="T84" i="772"/>
  <c r="A84" i="772"/>
  <c r="T69" i="765"/>
  <c r="A69" i="765"/>
  <c r="A79" i="773" l="1"/>
  <c r="T79" i="773"/>
  <c r="T88" i="771"/>
  <c r="A88" i="771"/>
  <c r="A83" i="763"/>
  <c r="T83" i="763"/>
  <c r="T88" i="770"/>
  <c r="A88" i="770"/>
  <c r="A85" i="772"/>
  <c r="T85" i="772"/>
  <c r="A70" i="765"/>
  <c r="T70" i="765"/>
  <c r="A84" i="763" l="1"/>
  <c r="T84" i="763"/>
  <c r="T89" i="770"/>
  <c r="A89" i="770"/>
  <c r="T80" i="773"/>
  <c r="A80" i="773"/>
  <c r="T89" i="771"/>
  <c r="A89" i="771"/>
  <c r="T86" i="772"/>
  <c r="A86" i="772"/>
  <c r="T71" i="765"/>
  <c r="A71" i="765"/>
  <c r="T90" i="770" l="1"/>
  <c r="A90" i="770"/>
  <c r="T90" i="771"/>
  <c r="A90" i="771"/>
  <c r="T81" i="773"/>
  <c r="A81" i="773"/>
  <c r="T87" i="772"/>
  <c r="A87" i="772"/>
  <c r="T72" i="765"/>
  <c r="A72" i="765"/>
  <c r="T82" i="773" l="1"/>
  <c r="A82" i="773"/>
  <c r="A91" i="771"/>
  <c r="T91" i="771"/>
  <c r="T91" i="770"/>
  <c r="A91" i="770"/>
  <c r="T88" i="772"/>
  <c r="A88" i="772"/>
  <c r="T73" i="765"/>
  <c r="A73" i="765"/>
  <c r="T92" i="770" l="1"/>
  <c r="A92" i="770"/>
  <c r="T92" i="771"/>
  <c r="A92" i="771"/>
  <c r="A83" i="773"/>
  <c r="T83" i="773"/>
  <c r="T89" i="772"/>
  <c r="A89" i="772"/>
  <c r="A74" i="765"/>
  <c r="T74" i="765"/>
  <c r="T93" i="771" l="1"/>
  <c r="A93" i="771"/>
  <c r="T84" i="773"/>
  <c r="A84" i="773"/>
  <c r="T93" i="770"/>
  <c r="A93" i="770"/>
  <c r="T90" i="772"/>
  <c r="A90" i="772"/>
  <c r="A75" i="765"/>
  <c r="T75" i="765"/>
  <c r="T94" i="771" l="1"/>
  <c r="A94" i="771"/>
  <c r="T94" i="770"/>
  <c r="A94" i="770"/>
  <c r="T85" i="773"/>
  <c r="A85" i="773"/>
  <c r="T91" i="772"/>
  <c r="A91" i="772"/>
  <c r="T76" i="765"/>
  <c r="A76" i="765"/>
  <c r="T95" i="770" l="1"/>
  <c r="A95" i="770"/>
  <c r="A86" i="773"/>
  <c r="T86" i="773"/>
  <c r="T95" i="771"/>
  <c r="A95" i="771"/>
  <c r="T92" i="772"/>
  <c r="A92" i="772"/>
  <c r="T77" i="765"/>
  <c r="A77" i="765"/>
  <c r="A96" i="771" l="1"/>
  <c r="T96" i="771"/>
  <c r="A87" i="773"/>
  <c r="T87" i="773"/>
  <c r="A96" i="770"/>
  <c r="T96" i="770"/>
  <c r="T93" i="772"/>
  <c r="A93" i="772"/>
  <c r="T78" i="765"/>
  <c r="A78" i="765"/>
  <c r="T97" i="770" l="1"/>
  <c r="A97" i="770"/>
  <c r="T88" i="773"/>
  <c r="A88" i="773"/>
  <c r="T97" i="771"/>
  <c r="A97" i="771"/>
  <c r="T94" i="772"/>
  <c r="A94" i="772"/>
  <c r="T79" i="765"/>
  <c r="A79" i="765"/>
  <c r="T98" i="771" l="1"/>
  <c r="A98" i="771"/>
  <c r="T89" i="773"/>
  <c r="A89" i="773"/>
  <c r="T98" i="770"/>
  <c r="A98" i="770"/>
  <c r="T95" i="772"/>
  <c r="A95" i="772"/>
  <c r="T80" i="765"/>
  <c r="A80" i="765"/>
  <c r="T99" i="770" l="1"/>
  <c r="A99" i="770"/>
  <c r="T90" i="773"/>
  <c r="A90" i="773"/>
  <c r="T99" i="771"/>
  <c r="A99" i="771"/>
  <c r="T96" i="772"/>
  <c r="A96" i="772"/>
  <c r="T81" i="765"/>
  <c r="A81" i="765"/>
  <c r="T100" i="771" l="1"/>
  <c r="A100" i="771"/>
  <c r="T91" i="773"/>
  <c r="A91" i="773"/>
  <c r="T100" i="770"/>
  <c r="A100" i="770"/>
  <c r="T97" i="772"/>
  <c r="A97" i="772"/>
  <c r="T82" i="765"/>
  <c r="A82" i="765"/>
  <c r="A101" i="770" l="1"/>
  <c r="T101" i="770"/>
  <c r="A92" i="773"/>
  <c r="T92" i="773"/>
  <c r="T101" i="771"/>
  <c r="A101" i="771"/>
  <c r="T98" i="772"/>
  <c r="A98" i="772"/>
  <c r="T83" i="765"/>
  <c r="A83" i="765"/>
  <c r="A102" i="771" l="1"/>
  <c r="T102" i="771"/>
  <c r="T93" i="773"/>
  <c r="A93" i="773"/>
  <c r="T102" i="770"/>
  <c r="A102" i="770"/>
  <c r="T99" i="772"/>
  <c r="A99" i="772"/>
  <c r="A84" i="765"/>
  <c r="T84" i="765"/>
  <c r="T103" i="770" l="1"/>
  <c r="A103" i="770"/>
  <c r="A103" i="771"/>
  <c r="T103" i="771"/>
  <c r="T94" i="773"/>
  <c r="A94" i="773"/>
  <c r="T100" i="772"/>
  <c r="A100" i="772"/>
  <c r="T85" i="765"/>
  <c r="A85" i="765"/>
  <c r="A95" i="773" l="1"/>
  <c r="T95" i="773"/>
  <c r="T104" i="771"/>
  <c r="A104" i="771"/>
  <c r="T104" i="770"/>
  <c r="A104" i="770"/>
  <c r="T101" i="772"/>
  <c r="A101" i="772"/>
  <c r="T86" i="765"/>
  <c r="A86" i="765"/>
  <c r="T105" i="770" l="1"/>
  <c r="A105" i="770"/>
  <c r="T105" i="771"/>
  <c r="A105" i="771"/>
  <c r="T96" i="773"/>
  <c r="A96" i="773"/>
  <c r="T102" i="772"/>
  <c r="A102" i="772"/>
  <c r="T87" i="765"/>
  <c r="A87" i="765"/>
  <c r="T97" i="773" l="1"/>
  <c r="A97" i="773"/>
  <c r="A106" i="771"/>
  <c r="T106" i="771"/>
  <c r="T106" i="770"/>
  <c r="A106" i="770"/>
  <c r="T103" i="772"/>
  <c r="A103" i="772"/>
  <c r="A88" i="765"/>
  <c r="T88" i="765"/>
  <c r="T107" i="770" l="1"/>
  <c r="A107" i="770"/>
  <c r="A107" i="771"/>
  <c r="T107" i="771"/>
  <c r="A98" i="773"/>
  <c r="T98" i="773"/>
  <c r="T104" i="772"/>
  <c r="A104" i="772"/>
  <c r="T89" i="765"/>
  <c r="A89" i="765"/>
  <c r="A99" i="773" l="1"/>
  <c r="T99" i="773"/>
  <c r="A108" i="771"/>
  <c r="T108" i="771"/>
  <c r="A108" i="770"/>
  <c r="T108" i="770"/>
  <c r="T105" i="772"/>
  <c r="A105" i="772"/>
  <c r="T90" i="765"/>
  <c r="A90" i="765"/>
  <c r="T109" i="771" l="1"/>
  <c r="A109" i="771"/>
  <c r="T109" i="770"/>
  <c r="A109" i="770"/>
  <c r="T100" i="773"/>
  <c r="A100" i="773"/>
  <c r="T106" i="772"/>
  <c r="A106" i="772"/>
  <c r="T91" i="765"/>
  <c r="A91" i="765"/>
  <c r="A110" i="770" l="1"/>
  <c r="T110" i="770"/>
  <c r="A101" i="773"/>
  <c r="T101" i="773"/>
  <c r="A110" i="771"/>
  <c r="T110" i="771"/>
  <c r="A107" i="772"/>
  <c r="T107" i="772"/>
  <c r="T92" i="765"/>
  <c r="A92" i="765"/>
  <c r="T102" i="773" l="1"/>
  <c r="A102" i="773"/>
  <c r="A111" i="771"/>
  <c r="T111" i="771"/>
  <c r="T111" i="770"/>
  <c r="A111" i="770"/>
  <c r="T108" i="772"/>
  <c r="A108" i="772"/>
  <c r="A93" i="765"/>
  <c r="T93" i="765"/>
  <c r="T112" i="770" l="1"/>
  <c r="A112" i="770"/>
  <c r="A112" i="771"/>
  <c r="T112" i="771"/>
  <c r="T103" i="773"/>
  <c r="A103" i="773"/>
  <c r="T109" i="772"/>
  <c r="A109" i="772"/>
  <c r="T94" i="765"/>
  <c r="A94" i="765"/>
  <c r="A113" i="771" l="1"/>
  <c r="T113" i="771"/>
  <c r="T104" i="773"/>
  <c r="A104" i="773"/>
  <c r="T113" i="770"/>
  <c r="A113" i="770"/>
  <c r="T110" i="772"/>
  <c r="A110" i="772"/>
  <c r="T95" i="765"/>
  <c r="A95" i="765"/>
  <c r="T114" i="770" l="1"/>
  <c r="A114" i="770"/>
  <c r="T105" i="773"/>
  <c r="A105" i="773"/>
  <c r="A114" i="771"/>
  <c r="T114" i="771"/>
  <c r="T111" i="772"/>
  <c r="A111" i="772"/>
  <c r="A96" i="765"/>
  <c r="T96" i="765"/>
  <c r="T115" i="771" l="1"/>
  <c r="A115" i="771"/>
  <c r="T106" i="773"/>
  <c r="A106" i="773"/>
  <c r="T115" i="770"/>
  <c r="A115" i="770"/>
  <c r="T112" i="772"/>
  <c r="A112" i="772"/>
  <c r="T97" i="765"/>
  <c r="A97" i="765"/>
  <c r="T107" i="773" l="1"/>
  <c r="A107" i="773"/>
  <c r="T116" i="771"/>
  <c r="A116" i="771"/>
  <c r="T113" i="772"/>
  <c r="A113" i="772"/>
  <c r="A98" i="765"/>
  <c r="T98" i="765"/>
  <c r="A117" i="771" l="1"/>
  <c r="T117" i="771"/>
  <c r="T108" i="773"/>
  <c r="A108" i="773"/>
  <c r="T114" i="772"/>
  <c r="A114" i="772"/>
  <c r="A99" i="765"/>
  <c r="T99" i="765"/>
  <c r="A118" i="771" l="1"/>
  <c r="T118" i="771"/>
  <c r="A109" i="773"/>
  <c r="T109" i="773"/>
  <c r="T115" i="772"/>
  <c r="A115" i="772"/>
  <c r="T100" i="765"/>
  <c r="A100" i="765"/>
  <c r="T110" i="773" l="1"/>
  <c r="A110" i="773"/>
  <c r="A119" i="771"/>
  <c r="T119" i="771"/>
  <c r="T116" i="772"/>
  <c r="A116" i="772"/>
  <c r="T101" i="765"/>
  <c r="A101" i="765"/>
  <c r="A120" i="771" l="1"/>
  <c r="T120" i="771"/>
  <c r="T111" i="773"/>
  <c r="A111" i="773"/>
  <c r="T117" i="772"/>
  <c r="A117" i="772"/>
  <c r="A102" i="765"/>
  <c r="T102" i="765"/>
  <c r="T112" i="773" l="1"/>
  <c r="A112" i="773"/>
  <c r="A121" i="771"/>
  <c r="T121" i="771"/>
  <c r="T118" i="772"/>
  <c r="A118" i="772"/>
  <c r="T103" i="765"/>
  <c r="A103" i="765"/>
  <c r="A122" i="771" l="1"/>
  <c r="T122" i="771"/>
  <c r="T113" i="773"/>
  <c r="A113" i="773"/>
  <c r="T119" i="772"/>
  <c r="A119" i="772"/>
  <c r="A104" i="765"/>
  <c r="T104" i="765"/>
  <c r="T114" i="773" l="1"/>
  <c r="A114" i="773"/>
  <c r="A123" i="771"/>
  <c r="T123" i="771"/>
  <c r="T120" i="772"/>
  <c r="A120" i="772"/>
  <c r="A105" i="765"/>
  <c r="T105" i="765"/>
  <c r="T124" i="771" l="1"/>
  <c r="A124" i="771"/>
  <c r="A115" i="773"/>
  <c r="T115" i="773"/>
  <c r="T121" i="772"/>
  <c r="A121" i="772"/>
  <c r="T106" i="765"/>
  <c r="A106" i="765"/>
  <c r="T116" i="773" l="1"/>
  <c r="A116" i="773"/>
  <c r="A125" i="771"/>
  <c r="T125" i="771"/>
  <c r="T122" i="772"/>
  <c r="A122" i="772"/>
  <c r="A107" i="765"/>
  <c r="T107" i="765"/>
  <c r="T126" i="771" l="1"/>
  <c r="A126" i="771"/>
  <c r="T117" i="773"/>
  <c r="A117" i="773"/>
  <c r="T123" i="772"/>
  <c r="A123" i="772"/>
  <c r="A108" i="765"/>
  <c r="T108" i="765"/>
  <c r="A118" i="773" l="1"/>
  <c r="T118" i="773"/>
  <c r="A127" i="771"/>
  <c r="T127" i="771"/>
  <c r="T124" i="772"/>
  <c r="A124" i="772"/>
  <c r="A109" i="765"/>
  <c r="T109" i="765"/>
  <c r="A128" i="771" l="1"/>
  <c r="T128" i="771"/>
  <c r="T119" i="773"/>
  <c r="A119" i="773"/>
  <c r="T125" i="772"/>
  <c r="A125" i="772"/>
  <c r="A110" i="765"/>
  <c r="T110" i="765"/>
  <c r="T120" i="773" l="1"/>
  <c r="A120" i="773"/>
  <c r="T129" i="771"/>
  <c r="A129" i="771"/>
  <c r="T126" i="772"/>
  <c r="A126" i="772"/>
  <c r="A111" i="765"/>
  <c r="T111" i="765"/>
  <c r="T130" i="771" l="1"/>
  <c r="A130" i="771"/>
  <c r="A121" i="773"/>
  <c r="T121" i="773"/>
  <c r="T127" i="772"/>
  <c r="A127" i="772"/>
  <c r="A112" i="765"/>
  <c r="T112" i="765"/>
  <c r="T122" i="773" l="1"/>
  <c r="A122" i="773"/>
  <c r="T131" i="771"/>
  <c r="A131" i="771"/>
  <c r="T128" i="772"/>
  <c r="A128" i="772"/>
  <c r="A113" i="765"/>
  <c r="T113" i="765"/>
  <c r="A132" i="771" l="1"/>
  <c r="T132" i="771"/>
  <c r="A123" i="773"/>
  <c r="T123" i="773"/>
  <c r="T129" i="772"/>
  <c r="A129" i="772"/>
  <c r="A114" i="765"/>
  <c r="T114" i="765"/>
  <c r="A124" i="773" l="1"/>
  <c r="T124" i="773"/>
  <c r="A133" i="771"/>
  <c r="T133" i="771"/>
  <c r="T130" i="772"/>
  <c r="A130" i="772"/>
  <c r="A115" i="765"/>
  <c r="T115" i="765"/>
  <c r="A134" i="771" l="1"/>
  <c r="T134" i="771"/>
  <c r="T125" i="773"/>
  <c r="A125" i="773"/>
  <c r="T131" i="772"/>
  <c r="A131" i="772"/>
  <c r="A116" i="765"/>
  <c r="T116" i="765"/>
  <c r="T135" i="771" l="1"/>
  <c r="A135" i="771"/>
  <c r="T126" i="773"/>
  <c r="A126" i="773"/>
  <c r="T132" i="772"/>
  <c r="A132" i="772"/>
  <c r="A117" i="765"/>
  <c r="T117" i="765"/>
  <c r="T127" i="773" l="1"/>
  <c r="A127" i="773"/>
  <c r="A136" i="771"/>
  <c r="T136" i="771"/>
  <c r="T133" i="772"/>
  <c r="A133" i="772"/>
  <c r="A118" i="765"/>
  <c r="T118" i="765"/>
  <c r="T137" i="771" l="1"/>
  <c r="A137" i="771"/>
  <c r="T128" i="773"/>
  <c r="A128" i="773"/>
  <c r="T134" i="772"/>
  <c r="A134" i="772"/>
  <c r="A119" i="765"/>
  <c r="T119" i="765"/>
  <c r="T129" i="773" l="1"/>
  <c r="A129" i="773"/>
  <c r="T138" i="771"/>
  <c r="A138" i="771"/>
  <c r="T135" i="772"/>
  <c r="A135" i="772"/>
  <c r="A120" i="765"/>
  <c r="T120" i="765"/>
  <c r="T139" i="771" l="1"/>
  <c r="A139" i="771"/>
  <c r="T130" i="773"/>
  <c r="A130" i="773"/>
  <c r="T136" i="772"/>
  <c r="A136" i="772"/>
  <c r="A121" i="765"/>
  <c r="T121" i="765"/>
  <c r="T140" i="771" l="1"/>
  <c r="A140" i="771"/>
  <c r="A131" i="773"/>
  <c r="T131" i="773"/>
  <c r="T137" i="772"/>
  <c r="A137" i="772"/>
  <c r="A122" i="765"/>
  <c r="T122" i="765"/>
  <c r="A132" i="773" l="1"/>
  <c r="T132" i="773"/>
  <c r="A141" i="771"/>
  <c r="T141" i="771"/>
  <c r="T138" i="772"/>
  <c r="A138" i="772"/>
  <c r="A123" i="765"/>
  <c r="T123" i="765"/>
  <c r="T142" i="771" l="1"/>
  <c r="A142" i="771"/>
  <c r="T133" i="773"/>
  <c r="A133" i="773"/>
  <c r="T139" i="772"/>
  <c r="A139" i="772"/>
  <c r="A124" i="765"/>
  <c r="T124" i="765"/>
  <c r="A134" i="773" l="1"/>
  <c r="T134" i="773"/>
  <c r="T143" i="771"/>
  <c r="A143" i="771"/>
  <c r="T140" i="772"/>
  <c r="A140" i="772"/>
  <c r="A125" i="765"/>
  <c r="T125" i="765"/>
  <c r="T144" i="771" l="1"/>
  <c r="A144" i="771"/>
  <c r="A135" i="773"/>
  <c r="T135" i="773"/>
  <c r="T141" i="772"/>
  <c r="A141" i="772"/>
  <c r="A126" i="765"/>
  <c r="T126" i="765"/>
  <c r="A136" i="773" l="1"/>
  <c r="T136" i="773"/>
  <c r="T145" i="771"/>
  <c r="A145" i="771"/>
  <c r="T142" i="772"/>
  <c r="A142" i="772"/>
  <c r="A127" i="765"/>
  <c r="T127" i="765"/>
  <c r="T137" i="773" l="1"/>
  <c r="A137" i="773"/>
  <c r="T146" i="771"/>
  <c r="A146" i="771"/>
  <c r="T143" i="772"/>
  <c r="A143" i="772"/>
  <c r="A128" i="765"/>
  <c r="T128" i="765"/>
  <c r="T147" i="771" l="1"/>
  <c r="A147" i="771"/>
  <c r="T138" i="773"/>
  <c r="A138" i="773"/>
  <c r="T144" i="772"/>
  <c r="A144" i="772"/>
  <c r="A129" i="765"/>
  <c r="T129" i="765"/>
  <c r="T139" i="773" l="1"/>
  <c r="A139" i="773"/>
  <c r="T148" i="771"/>
  <c r="A148" i="771"/>
  <c r="T145" i="772"/>
  <c r="A145" i="772"/>
  <c r="A130" i="765"/>
  <c r="T130" i="765"/>
  <c r="T149" i="771" l="1"/>
  <c r="A149" i="771"/>
  <c r="T140" i="773"/>
  <c r="A140" i="773"/>
  <c r="T146" i="772"/>
  <c r="A146" i="772"/>
  <c r="A131" i="765"/>
  <c r="T131" i="765"/>
  <c r="T141" i="773" l="1"/>
  <c r="A141" i="773"/>
  <c r="A150" i="771"/>
  <c r="T150" i="771"/>
  <c r="T147" i="772"/>
  <c r="A147" i="772"/>
  <c r="A132" i="765"/>
  <c r="T132" i="765"/>
  <c r="T151" i="771" l="1"/>
  <c r="A151" i="771"/>
  <c r="A142" i="773"/>
  <c r="T142" i="773"/>
  <c r="T148" i="772"/>
  <c r="A148" i="772"/>
  <c r="T133" i="765"/>
  <c r="A133" i="765"/>
  <c r="T143" i="773" l="1"/>
  <c r="A143" i="773"/>
  <c r="T152" i="771"/>
  <c r="A152" i="771"/>
  <c r="T149" i="772"/>
  <c r="A149" i="772"/>
  <c r="A134" i="765"/>
  <c r="T134" i="765"/>
  <c r="T153" i="771" l="1"/>
  <c r="A153" i="771"/>
  <c r="T144" i="773"/>
  <c r="A144" i="773"/>
  <c r="T150" i="772"/>
  <c r="A150" i="772"/>
  <c r="T135" i="765"/>
  <c r="A135" i="765"/>
  <c r="A145" i="773" l="1"/>
  <c r="T145" i="773"/>
  <c r="A154" i="771"/>
  <c r="T154" i="771"/>
  <c r="T151" i="772"/>
  <c r="A151" i="772"/>
  <c r="T136" i="765"/>
  <c r="A136" i="765"/>
  <c r="T155" i="771" l="1"/>
  <c r="A155" i="771"/>
  <c r="A146" i="773"/>
  <c r="T146" i="773"/>
  <c r="T152" i="772"/>
  <c r="A152" i="772"/>
  <c r="T137" i="765"/>
  <c r="A137" i="765"/>
  <c r="T147" i="773" l="1"/>
  <c r="A147" i="773"/>
  <c r="T156" i="771"/>
  <c r="A156" i="771"/>
  <c r="T153" i="772"/>
  <c r="A153" i="772"/>
  <c r="T138" i="765"/>
  <c r="A138" i="765"/>
  <c r="T157" i="771" l="1"/>
  <c r="A157" i="771"/>
  <c r="T148" i="773"/>
  <c r="A148" i="773"/>
  <c r="T154" i="772"/>
  <c r="A154" i="772"/>
  <c r="T139" i="765"/>
  <c r="A139" i="765"/>
  <c r="T149" i="773" l="1"/>
  <c r="A149" i="773"/>
  <c r="A158" i="771"/>
  <c r="T158" i="771"/>
  <c r="T155" i="772"/>
  <c r="A155" i="772"/>
  <c r="T140" i="765"/>
  <c r="A140" i="765"/>
  <c r="T159" i="771" l="1"/>
  <c r="A159" i="771"/>
  <c r="T150" i="773"/>
  <c r="A150" i="773"/>
  <c r="T156" i="772"/>
  <c r="A156" i="772"/>
  <c r="T141" i="765"/>
  <c r="A141" i="765"/>
  <c r="A151" i="773" l="1"/>
  <c r="T151" i="773"/>
  <c r="A160" i="771"/>
  <c r="T160" i="771"/>
  <c r="T157" i="772"/>
  <c r="A157" i="772"/>
  <c r="T142" i="765"/>
  <c r="A142" i="765"/>
  <c r="T161" i="771" l="1"/>
  <c r="A161" i="771"/>
  <c r="T152" i="773"/>
  <c r="A152" i="773"/>
  <c r="T158" i="772"/>
  <c r="A158" i="772"/>
  <c r="T143" i="765"/>
  <c r="A143" i="765"/>
  <c r="T153" i="773" l="1"/>
  <c r="A153" i="773"/>
  <c r="T162" i="771"/>
  <c r="A162" i="771"/>
  <c r="T159" i="772"/>
  <c r="A159" i="772"/>
  <c r="T144" i="765"/>
  <c r="A144" i="765"/>
  <c r="A163" i="771" l="1"/>
  <c r="T163" i="771"/>
  <c r="T154" i="773"/>
  <c r="A154" i="773"/>
  <c r="T160" i="772"/>
  <c r="A160" i="772"/>
  <c r="T145" i="765"/>
  <c r="A145" i="765"/>
  <c r="T164" i="771" l="1"/>
  <c r="A164" i="771"/>
  <c r="T155" i="773"/>
  <c r="A155" i="773"/>
  <c r="T161" i="772"/>
  <c r="A161" i="772"/>
  <c r="T146" i="765"/>
  <c r="A146" i="765"/>
  <c r="T156" i="773" l="1"/>
  <c r="A156" i="773"/>
  <c r="T165" i="771"/>
  <c r="A165" i="771"/>
  <c r="T162" i="772"/>
  <c r="A162" i="772"/>
  <c r="T147" i="765"/>
  <c r="A147" i="765"/>
  <c r="A166" i="771" l="1"/>
  <c r="T166" i="771"/>
  <c r="T157" i="773"/>
  <c r="A157" i="773"/>
  <c r="T163" i="772"/>
  <c r="A163" i="772"/>
  <c r="T148" i="765"/>
  <c r="A148" i="765"/>
  <c r="T158" i="773" l="1"/>
  <c r="A158" i="773"/>
  <c r="A167" i="771"/>
  <c r="T167" i="771"/>
  <c r="T164" i="772"/>
  <c r="A164" i="772"/>
  <c r="T149" i="765"/>
  <c r="A149" i="765"/>
  <c r="T168" i="771" l="1"/>
  <c r="A168" i="771"/>
  <c r="A159" i="773"/>
  <c r="T159" i="773"/>
  <c r="T165" i="772"/>
  <c r="A165" i="772"/>
  <c r="T150" i="765"/>
  <c r="A150" i="765"/>
  <c r="A160" i="773" l="1"/>
  <c r="T160" i="773"/>
  <c r="T169" i="771"/>
  <c r="A169" i="771"/>
  <c r="T166" i="772"/>
  <c r="A166" i="772"/>
  <c r="T151" i="765"/>
  <c r="A151" i="765"/>
  <c r="T161" i="773" l="1"/>
  <c r="A161" i="773"/>
  <c r="A170" i="771"/>
  <c r="T170" i="771"/>
  <c r="T167" i="772"/>
  <c r="A167" i="772"/>
  <c r="T152" i="765"/>
  <c r="A152" i="765"/>
  <c r="T171" i="771" l="1"/>
  <c r="A171" i="771"/>
  <c r="A162" i="773"/>
  <c r="T162" i="773"/>
  <c r="T168" i="772"/>
  <c r="A168" i="772"/>
  <c r="T153" i="765"/>
  <c r="A153" i="765"/>
  <c r="A163" i="773" l="1"/>
  <c r="T163" i="773"/>
  <c r="T172" i="771"/>
  <c r="A172" i="771"/>
  <c r="T169" i="772"/>
  <c r="A169" i="772"/>
  <c r="T154" i="765"/>
  <c r="A154" i="765"/>
  <c r="T164" i="773" l="1"/>
  <c r="A164" i="773"/>
  <c r="T173" i="771"/>
  <c r="A173" i="771"/>
  <c r="T170" i="772"/>
  <c r="A170" i="772"/>
  <c r="T155" i="765"/>
  <c r="A155" i="765"/>
  <c r="T174" i="771" l="1"/>
  <c r="A174" i="771"/>
  <c r="A165" i="773"/>
  <c r="T165" i="773"/>
  <c r="T171" i="772"/>
  <c r="A171" i="772"/>
  <c r="T156" i="765"/>
  <c r="A156" i="765"/>
  <c r="A166" i="773" l="1"/>
  <c r="T166" i="773"/>
  <c r="T175" i="771"/>
  <c r="A175" i="771"/>
  <c r="A172" i="772"/>
  <c r="T172" i="772"/>
  <c r="T157" i="765"/>
  <c r="A157" i="765"/>
  <c r="T176" i="771" l="1"/>
  <c r="A176" i="771"/>
  <c r="A167" i="773"/>
  <c r="T167" i="773"/>
  <c r="T173" i="772"/>
  <c r="A173" i="772"/>
  <c r="T158" i="765"/>
  <c r="A158" i="765"/>
  <c r="T168" i="773" l="1"/>
  <c r="A168" i="773"/>
  <c r="A177" i="771"/>
  <c r="T177" i="771"/>
  <c r="T174" i="772"/>
  <c r="A174" i="772"/>
  <c r="T159" i="765"/>
  <c r="A159" i="765"/>
  <c r="T178" i="771" l="1"/>
  <c r="A178" i="771"/>
  <c r="T169" i="773"/>
  <c r="A169" i="773"/>
  <c r="T175" i="772"/>
  <c r="A175" i="772"/>
  <c r="T160" i="765"/>
  <c r="A160" i="765"/>
  <c r="A179" i="771" l="1"/>
  <c r="T179" i="771"/>
  <c r="A170" i="773"/>
  <c r="T170" i="773"/>
  <c r="T176" i="772"/>
  <c r="A176" i="772"/>
  <c r="T161" i="765"/>
  <c r="A161" i="765"/>
  <c r="T171" i="773" l="1"/>
  <c r="A171" i="773"/>
  <c r="A180" i="771"/>
  <c r="T180" i="771"/>
  <c r="T177" i="772"/>
  <c r="A177" i="772"/>
  <c r="T162" i="765"/>
  <c r="A162" i="765"/>
  <c r="A181" i="771" l="1"/>
  <c r="T181" i="771"/>
  <c r="A172" i="773"/>
  <c r="T172" i="773"/>
  <c r="T178" i="772"/>
  <c r="A178" i="772"/>
  <c r="T163" i="765"/>
  <c r="A163" i="765"/>
  <c r="T182" i="771" l="1"/>
  <c r="A182" i="771"/>
  <c r="T173" i="773"/>
  <c r="A173" i="773"/>
  <c r="T179" i="772"/>
  <c r="A179" i="772"/>
  <c r="T164" i="765"/>
  <c r="A164" i="765"/>
  <c r="A174" i="773" l="1"/>
  <c r="T174" i="773"/>
  <c r="T183" i="771"/>
  <c r="A183" i="771"/>
  <c r="T180" i="772"/>
  <c r="A180" i="772"/>
  <c r="T165" i="765"/>
  <c r="A165" i="765"/>
  <c r="A175" i="773" l="1"/>
  <c r="T175" i="773"/>
  <c r="T184" i="771"/>
  <c r="A184" i="771"/>
  <c r="T181" i="772"/>
  <c r="A181" i="772"/>
  <c r="T166" i="765"/>
  <c r="A166" i="765"/>
  <c r="A185" i="771" l="1"/>
  <c r="T185" i="771"/>
  <c r="A176" i="773"/>
  <c r="T176" i="773"/>
  <c r="T182" i="772"/>
  <c r="A182" i="772"/>
  <c r="T167" i="765"/>
  <c r="A167" i="765"/>
  <c r="T177" i="773" l="1"/>
  <c r="A177" i="773"/>
  <c r="T186" i="771"/>
  <c r="A186" i="771"/>
  <c r="T183" i="772"/>
  <c r="A183" i="772"/>
  <c r="T168" i="765"/>
  <c r="A168" i="765"/>
  <c r="T187" i="771" l="1"/>
  <c r="A187" i="771"/>
  <c r="A178" i="773"/>
  <c r="T178" i="773"/>
  <c r="T184" i="772"/>
  <c r="A184" i="772"/>
  <c r="T169" i="765"/>
  <c r="A169" i="765"/>
  <c r="A179" i="773" l="1"/>
  <c r="T179" i="773"/>
  <c r="T188" i="771"/>
  <c r="A188" i="771"/>
  <c r="T185" i="772"/>
  <c r="A185" i="772"/>
  <c r="T170" i="765"/>
  <c r="A170" i="765"/>
  <c r="A189" i="771" l="1"/>
  <c r="T189" i="771"/>
  <c r="T180" i="773"/>
  <c r="A180" i="773"/>
  <c r="T186" i="772"/>
  <c r="A186" i="772"/>
  <c r="T171" i="765"/>
  <c r="A171" i="765"/>
  <c r="A181" i="773" l="1"/>
  <c r="T181" i="773"/>
  <c r="T190" i="771"/>
  <c r="A190" i="771"/>
  <c r="T187" i="772"/>
  <c r="A187" i="772"/>
  <c r="T172" i="765"/>
  <c r="A172" i="765"/>
  <c r="A191" i="771" l="1"/>
  <c r="T191" i="771"/>
  <c r="A182" i="773"/>
  <c r="T182" i="773"/>
  <c r="T188" i="772"/>
  <c r="A188" i="772"/>
  <c r="T173" i="765"/>
  <c r="A173" i="765"/>
  <c r="T192" i="771" l="1"/>
  <c r="A192" i="771"/>
  <c r="A183" i="773"/>
  <c r="T183" i="773"/>
  <c r="T189" i="772"/>
  <c r="A189" i="772"/>
  <c r="T174" i="765"/>
  <c r="A174" i="765"/>
  <c r="A184" i="773" l="1"/>
  <c r="T184" i="773"/>
  <c r="T193" i="771"/>
  <c r="A193" i="771"/>
  <c r="T190" i="772"/>
  <c r="A190" i="772"/>
  <c r="A175" i="765"/>
  <c r="T175" i="765"/>
  <c r="T194" i="771" l="1"/>
  <c r="A194" i="771"/>
  <c r="A185" i="773"/>
  <c r="T185" i="773"/>
  <c r="T191" i="772"/>
  <c r="A191" i="772"/>
  <c r="T176" i="765"/>
  <c r="A176" i="765"/>
  <c r="A186" i="773" l="1"/>
  <c r="T186" i="773"/>
  <c r="T195" i="771"/>
  <c r="A195" i="771"/>
  <c r="T192" i="772"/>
  <c r="A192" i="772"/>
  <c r="T177" i="765"/>
  <c r="A177" i="765"/>
  <c r="T196" i="771" l="1"/>
  <c r="A196" i="771"/>
  <c r="T187" i="773"/>
  <c r="A187" i="773"/>
  <c r="T193" i="772"/>
  <c r="A193" i="772"/>
  <c r="T178" i="765"/>
  <c r="A178" i="765"/>
  <c r="A188" i="773" l="1"/>
  <c r="T188" i="773"/>
  <c r="T197" i="771"/>
  <c r="A197" i="771"/>
  <c r="T194" i="772"/>
  <c r="A194" i="772"/>
  <c r="T179" i="765"/>
  <c r="A179" i="765"/>
  <c r="T198" i="771" l="1"/>
  <c r="A198" i="771"/>
  <c r="A189" i="773"/>
  <c r="T189" i="773"/>
  <c r="T195" i="772"/>
  <c r="A195" i="772"/>
  <c r="T180" i="765"/>
  <c r="A180" i="765"/>
  <c r="T190" i="773" l="1"/>
  <c r="A190" i="773"/>
  <c r="T199" i="771"/>
  <c r="A199" i="771"/>
  <c r="T196" i="772"/>
  <c r="A196" i="772"/>
  <c r="A181" i="765"/>
  <c r="T181" i="765"/>
  <c r="T200" i="771" l="1"/>
  <c r="A200" i="771"/>
  <c r="T191" i="773"/>
  <c r="A191" i="773"/>
  <c r="T197" i="772"/>
  <c r="A197" i="772"/>
  <c r="T182" i="765"/>
  <c r="A182" i="765"/>
  <c r="T192" i="773" l="1"/>
  <c r="A192" i="773"/>
  <c r="T201" i="771"/>
  <c r="A201" i="771"/>
  <c r="T198" i="772"/>
  <c r="A198" i="772"/>
  <c r="T183" i="765"/>
  <c r="A183" i="765"/>
  <c r="T202" i="771" l="1"/>
  <c r="A202" i="771"/>
  <c r="T193" i="773"/>
  <c r="A193" i="773"/>
  <c r="T199" i="772"/>
  <c r="A199" i="772"/>
  <c r="T184" i="765"/>
  <c r="A184" i="765"/>
  <c r="A194" i="773" l="1"/>
  <c r="T194" i="773"/>
  <c r="T203" i="771"/>
  <c r="A203" i="771"/>
  <c r="T200" i="772"/>
  <c r="A200" i="772"/>
  <c r="T185" i="765"/>
  <c r="A185" i="765"/>
  <c r="T195" i="773" l="1"/>
  <c r="A195" i="773"/>
  <c r="T204" i="771"/>
  <c r="A204" i="771"/>
  <c r="T201" i="772"/>
  <c r="A201" i="772"/>
  <c r="T186" i="765"/>
  <c r="A186" i="765"/>
  <c r="T205" i="771" l="1"/>
  <c r="A205" i="771"/>
  <c r="A196" i="773"/>
  <c r="T196" i="773"/>
  <c r="T202" i="772"/>
  <c r="A202" i="772"/>
  <c r="T187" i="765"/>
  <c r="A187" i="765"/>
  <c r="A197" i="773" l="1"/>
  <c r="T197" i="773"/>
  <c r="T206" i="771"/>
  <c r="A206" i="771"/>
  <c r="T203" i="772"/>
  <c r="A203" i="772"/>
  <c r="T188" i="765"/>
  <c r="A188" i="765"/>
  <c r="T207" i="771" l="1"/>
  <c r="A207" i="771"/>
  <c r="T198" i="773"/>
  <c r="A198" i="773"/>
  <c r="T204" i="772"/>
  <c r="A204" i="772"/>
  <c r="T189" i="765"/>
  <c r="A189" i="765"/>
  <c r="T199" i="773" l="1"/>
  <c r="A199" i="773"/>
  <c r="T208" i="771"/>
  <c r="A208" i="771"/>
  <c r="T205" i="772"/>
  <c r="A205" i="772"/>
  <c r="T190" i="765"/>
  <c r="A190" i="765"/>
  <c r="T209" i="771" l="1"/>
  <c r="A209" i="771"/>
  <c r="A200" i="773"/>
  <c r="T200" i="773"/>
  <c r="T206" i="772"/>
  <c r="A206" i="772"/>
  <c r="T191" i="765"/>
  <c r="A191" i="765"/>
  <c r="T201" i="773" l="1"/>
  <c r="A201" i="773"/>
  <c r="T210" i="771"/>
  <c r="A210" i="771"/>
  <c r="T207" i="772"/>
  <c r="A207" i="772"/>
  <c r="T192" i="765"/>
  <c r="A192" i="765"/>
  <c r="T211" i="771" l="1"/>
  <c r="A211" i="771"/>
  <c r="A202" i="773"/>
  <c r="T202" i="773"/>
  <c r="T208" i="772"/>
  <c r="A208" i="772"/>
  <c r="T193" i="765"/>
  <c r="A193" i="765"/>
  <c r="A203" i="773" l="1"/>
  <c r="T203" i="773"/>
  <c r="T212" i="771"/>
  <c r="A212" i="771"/>
  <c r="T209" i="772"/>
  <c r="A209" i="772"/>
  <c r="T194" i="765"/>
  <c r="A194" i="765"/>
  <c r="A204" i="773" l="1"/>
  <c r="T204" i="773"/>
  <c r="T213" i="771"/>
  <c r="A213" i="771"/>
  <c r="T210" i="772"/>
  <c r="A210" i="772"/>
  <c r="T195" i="765"/>
  <c r="A195" i="765"/>
  <c r="T214" i="771" l="1"/>
  <c r="A214" i="771"/>
  <c r="T205" i="773"/>
  <c r="A205" i="773"/>
  <c r="T211" i="772"/>
  <c r="A211" i="772"/>
  <c r="T196" i="765"/>
  <c r="A196" i="765"/>
  <c r="T215" i="771" l="1"/>
  <c r="A215" i="771"/>
  <c r="T206" i="773"/>
  <c r="A206" i="773"/>
  <c r="T212" i="772"/>
  <c r="A212" i="772"/>
  <c r="T197" i="765"/>
  <c r="A197" i="765"/>
  <c r="T207" i="773" l="1"/>
  <c r="A207" i="773"/>
  <c r="T216" i="771"/>
  <c r="A216" i="771"/>
  <c r="T213" i="772"/>
  <c r="A213" i="772"/>
  <c r="T198" i="765"/>
  <c r="A198" i="765"/>
  <c r="A217" i="771" l="1"/>
  <c r="T217" i="771"/>
  <c r="T208" i="773"/>
  <c r="A208" i="773"/>
  <c r="T214" i="772"/>
  <c r="A214" i="772"/>
  <c r="T199" i="765"/>
  <c r="A199" i="765"/>
  <c r="T218" i="771" l="1"/>
  <c r="A218" i="771"/>
  <c r="A209" i="773"/>
  <c r="T209" i="773"/>
  <c r="T215" i="772"/>
  <c r="A215" i="772"/>
  <c r="T200" i="765"/>
  <c r="A200" i="765"/>
  <c r="T210" i="773" l="1"/>
  <c r="A210" i="773"/>
  <c r="T219" i="771"/>
  <c r="A219" i="771"/>
  <c r="T216" i="772"/>
  <c r="A216" i="772"/>
  <c r="T201" i="765"/>
  <c r="A201" i="765"/>
  <c r="T220" i="771" l="1"/>
  <c r="A220" i="771"/>
  <c r="A211" i="773"/>
  <c r="T211" i="773"/>
  <c r="T217" i="772"/>
  <c r="A217" i="772"/>
  <c r="T202" i="765"/>
  <c r="A202" i="765"/>
  <c r="A212" i="773" l="1"/>
  <c r="T212" i="773"/>
  <c r="T221" i="771"/>
  <c r="A221" i="771"/>
  <c r="T218" i="772"/>
  <c r="A218" i="772"/>
  <c r="T203" i="765"/>
  <c r="A203" i="765"/>
  <c r="T222" i="771" l="1"/>
  <c r="A222" i="771"/>
  <c r="A213" i="773"/>
  <c r="T213" i="773"/>
  <c r="T219" i="772"/>
  <c r="A219" i="772"/>
  <c r="T204" i="765"/>
  <c r="A204" i="765"/>
  <c r="T214" i="773" l="1"/>
  <c r="A214" i="773"/>
  <c r="T223" i="771"/>
  <c r="A223" i="771"/>
  <c r="T220" i="772"/>
  <c r="A220" i="772"/>
  <c r="T205" i="765"/>
  <c r="A205" i="765"/>
  <c r="T224" i="771" l="1"/>
  <c r="A224" i="771"/>
  <c r="A215" i="773"/>
  <c r="T215" i="773"/>
  <c r="T221" i="772"/>
  <c r="A221" i="772"/>
  <c r="T206" i="765"/>
  <c r="A206" i="765"/>
  <c r="A216" i="773" l="1"/>
  <c r="T216" i="773"/>
  <c r="T225" i="771"/>
  <c r="A225" i="771"/>
  <c r="T222" i="772"/>
  <c r="A222" i="772"/>
  <c r="T207" i="765"/>
  <c r="A207" i="765"/>
  <c r="A217" i="773" l="1"/>
  <c r="T217" i="773"/>
  <c r="T226" i="771"/>
  <c r="A226" i="771"/>
  <c r="T223" i="772"/>
  <c r="A223" i="772"/>
  <c r="T208" i="765"/>
  <c r="A208" i="765"/>
  <c r="A218" i="773" l="1"/>
  <c r="T218" i="773"/>
  <c r="T227" i="771"/>
  <c r="A227" i="771"/>
  <c r="T224" i="772"/>
  <c r="A224" i="772"/>
  <c r="T209" i="765"/>
  <c r="A209" i="765"/>
  <c r="T228" i="771" l="1"/>
  <c r="A228" i="771"/>
  <c r="T219" i="773"/>
  <c r="A219" i="773"/>
  <c r="T225" i="772"/>
  <c r="A225" i="772"/>
  <c r="T210" i="765"/>
  <c r="A210" i="765"/>
  <c r="T220" i="773" l="1"/>
  <c r="A220" i="773"/>
  <c r="T229" i="771"/>
  <c r="A229" i="771"/>
  <c r="T226" i="772"/>
  <c r="A226" i="772"/>
  <c r="T211" i="765"/>
  <c r="A211" i="765"/>
  <c r="T230" i="771" l="1"/>
  <c r="A230" i="771"/>
  <c r="A221" i="773"/>
  <c r="T221" i="773"/>
  <c r="T227" i="772"/>
  <c r="A227" i="772"/>
  <c r="T212" i="765"/>
  <c r="A212" i="765"/>
  <c r="T222" i="773" l="1"/>
  <c r="A222" i="773"/>
  <c r="T231" i="771"/>
  <c r="A231" i="771"/>
  <c r="T228" i="772"/>
  <c r="A228" i="772"/>
  <c r="T213" i="765"/>
  <c r="A213" i="765"/>
  <c r="T232" i="771" l="1"/>
  <c r="A232" i="771"/>
  <c r="T223" i="773"/>
  <c r="A223" i="773"/>
  <c r="T229" i="772"/>
  <c r="A229" i="772"/>
  <c r="T214" i="765"/>
  <c r="A214" i="765"/>
  <c r="A224" i="773" l="1"/>
  <c r="T224" i="773"/>
  <c r="A233" i="771"/>
  <c r="T233" i="771"/>
  <c r="T230" i="772"/>
  <c r="A230" i="772"/>
  <c r="T215" i="765"/>
  <c r="A215" i="765"/>
  <c r="T234" i="771" l="1"/>
  <c r="A234" i="771"/>
  <c r="T225" i="773"/>
  <c r="A225" i="773"/>
  <c r="T231" i="772"/>
  <c r="A231" i="772"/>
  <c r="T216" i="765"/>
  <c r="A216" i="765"/>
  <c r="A226" i="773" l="1"/>
  <c r="T226" i="773"/>
  <c r="T235" i="771"/>
  <c r="A235" i="771"/>
  <c r="T232" i="772"/>
  <c r="A232" i="772"/>
  <c r="T217" i="765"/>
  <c r="A217" i="765"/>
  <c r="T227" i="773" l="1"/>
  <c r="A227" i="773"/>
  <c r="T236" i="771"/>
  <c r="A236" i="771"/>
  <c r="T233" i="772"/>
  <c r="A233" i="772"/>
  <c r="T218" i="765"/>
  <c r="A218" i="765"/>
  <c r="T237" i="771" l="1"/>
  <c r="A237" i="771"/>
  <c r="T228" i="773"/>
  <c r="A228" i="773"/>
  <c r="T234" i="772"/>
  <c r="A234" i="772"/>
  <c r="T219" i="765"/>
  <c r="A219" i="765"/>
  <c r="T229" i="773" l="1"/>
  <c r="A229" i="773"/>
  <c r="A238" i="771"/>
  <c r="T238" i="771"/>
  <c r="T235" i="772"/>
  <c r="A235" i="772"/>
  <c r="T220" i="765"/>
  <c r="A220" i="765"/>
  <c r="T239" i="771" l="1"/>
  <c r="A239" i="771"/>
  <c r="A230" i="773"/>
  <c r="T230" i="773"/>
  <c r="T236" i="772"/>
  <c r="A236" i="772"/>
  <c r="T221" i="765"/>
  <c r="A221" i="765"/>
  <c r="A231" i="773" l="1"/>
  <c r="T231" i="773"/>
  <c r="T240" i="771"/>
  <c r="A240" i="771"/>
  <c r="T237" i="772"/>
  <c r="A237" i="772"/>
  <c r="T222" i="765"/>
  <c r="A222" i="765"/>
  <c r="T241" i="771" l="1"/>
  <c r="A241" i="771"/>
  <c r="A232" i="773"/>
  <c r="T232" i="773"/>
  <c r="T238" i="772"/>
  <c r="A238" i="772"/>
  <c r="T223" i="765"/>
  <c r="A223" i="765"/>
  <c r="A233" i="773" l="1"/>
  <c r="T233" i="773"/>
  <c r="T242" i="771"/>
  <c r="A242" i="771"/>
  <c r="T239" i="772"/>
  <c r="A239" i="772"/>
  <c r="T224" i="765"/>
  <c r="A224" i="765"/>
  <c r="T243" i="771" l="1"/>
  <c r="A243" i="771"/>
  <c r="T234" i="773"/>
  <c r="A234" i="773"/>
  <c r="T240" i="772"/>
  <c r="A240" i="772"/>
  <c r="T225" i="765"/>
  <c r="A225" i="765"/>
  <c r="A235" i="773" l="1"/>
  <c r="T235" i="773"/>
  <c r="T244" i="771"/>
  <c r="A244" i="771"/>
  <c r="T241" i="772"/>
  <c r="A241" i="772"/>
  <c r="T226" i="765"/>
  <c r="A226" i="765"/>
  <c r="T245" i="771" l="1"/>
  <c r="A245" i="771"/>
  <c r="T236" i="773"/>
  <c r="A236" i="773"/>
  <c r="T242" i="772"/>
  <c r="A242" i="772"/>
  <c r="T227" i="765"/>
  <c r="A227" i="765"/>
  <c r="T237" i="773" l="1"/>
  <c r="A237" i="773"/>
  <c r="T246" i="771"/>
  <c r="A246" i="771"/>
  <c r="T243" i="772"/>
  <c r="A243" i="772"/>
  <c r="T228" i="765"/>
  <c r="A228" i="765"/>
  <c r="T247" i="771" l="1"/>
  <c r="A247" i="771"/>
  <c r="T238" i="773"/>
  <c r="A238" i="773"/>
  <c r="T244" i="772"/>
  <c r="A244" i="772"/>
  <c r="T229" i="765"/>
  <c r="A229" i="765"/>
  <c r="T239" i="773" l="1"/>
  <c r="A239" i="773"/>
  <c r="T248" i="771"/>
  <c r="A248" i="771"/>
  <c r="T245" i="772"/>
  <c r="A245" i="772"/>
  <c r="T230" i="765"/>
  <c r="A230" i="765"/>
  <c r="T249" i="771" l="1"/>
  <c r="A249" i="771"/>
  <c r="A240" i="773"/>
  <c r="T240" i="773"/>
  <c r="T246" i="772"/>
  <c r="A246" i="772"/>
  <c r="T231" i="765"/>
  <c r="A231" i="765"/>
  <c r="T241" i="773" l="1"/>
  <c r="A241" i="773"/>
  <c r="T250" i="771"/>
  <c r="A250" i="771"/>
  <c r="T247" i="772"/>
  <c r="A247" i="772"/>
  <c r="T232" i="765"/>
  <c r="A232" i="765"/>
  <c r="T251" i="771" l="1"/>
  <c r="A251" i="771"/>
  <c r="T242" i="773"/>
  <c r="A242" i="773"/>
  <c r="T248" i="772"/>
  <c r="A248" i="772"/>
  <c r="T233" i="765"/>
  <c r="A233" i="765"/>
  <c r="A243" i="773" l="1"/>
  <c r="T243" i="773"/>
  <c r="T252" i="771"/>
  <c r="A252" i="771"/>
  <c r="T249" i="772"/>
  <c r="A249" i="772"/>
  <c r="T234" i="765"/>
  <c r="A234" i="765"/>
  <c r="A244" i="773" l="1"/>
  <c r="T244" i="773"/>
  <c r="T253" i="771"/>
  <c r="A253" i="771"/>
  <c r="T250" i="772"/>
  <c r="A250" i="772"/>
  <c r="T235" i="765"/>
  <c r="A235" i="765"/>
  <c r="T245" i="773" l="1"/>
  <c r="A245" i="773"/>
  <c r="T254" i="771"/>
  <c r="A254" i="771"/>
  <c r="T251" i="772"/>
  <c r="A251" i="772"/>
  <c r="T236" i="765"/>
  <c r="A236" i="765"/>
  <c r="T255" i="771" l="1"/>
  <c r="A255" i="771"/>
  <c r="T246" i="773"/>
  <c r="A246" i="773"/>
  <c r="T252" i="772"/>
  <c r="A252" i="772"/>
  <c r="T237" i="765"/>
  <c r="A237" i="765"/>
  <c r="T247" i="773" l="1"/>
  <c r="A247" i="773"/>
  <c r="A256" i="771"/>
  <c r="T256" i="771"/>
  <c r="T253" i="772"/>
  <c r="A253" i="772"/>
  <c r="T238" i="765"/>
  <c r="A238" i="765"/>
  <c r="T257" i="771" l="1"/>
  <c r="A257" i="771"/>
  <c r="T248" i="773"/>
  <c r="A248" i="773"/>
  <c r="T254" i="772"/>
  <c r="A254" i="772"/>
  <c r="T239" i="765"/>
  <c r="A239" i="765"/>
  <c r="A249" i="773" l="1"/>
  <c r="T249" i="773"/>
  <c r="T258" i="771"/>
  <c r="A258" i="771"/>
  <c r="T255" i="772"/>
  <c r="A255" i="772"/>
  <c r="T240" i="765"/>
  <c r="A240" i="765"/>
  <c r="T259" i="771" l="1"/>
  <c r="A259" i="771"/>
  <c r="A250" i="773"/>
  <c r="T250" i="773"/>
  <c r="T256" i="772"/>
  <c r="A256" i="772"/>
  <c r="T241" i="765"/>
  <c r="A241" i="765"/>
  <c r="A251" i="773" l="1"/>
  <c r="T251" i="773"/>
  <c r="T260" i="771"/>
  <c r="A260" i="771"/>
  <c r="T257" i="772"/>
  <c r="A257" i="772"/>
  <c r="T242" i="765"/>
  <c r="A242" i="765"/>
  <c r="T261" i="771" l="1"/>
  <c r="A261" i="771"/>
  <c r="A252" i="773"/>
  <c r="T252" i="773"/>
  <c r="T258" i="772"/>
  <c r="A258" i="772"/>
  <c r="T243" i="765"/>
  <c r="A243" i="765"/>
  <c r="A253" i="773" l="1"/>
  <c r="T253" i="773"/>
  <c r="T262" i="771"/>
  <c r="A262" i="771"/>
  <c r="T259" i="772"/>
  <c r="A259" i="772"/>
  <c r="T244" i="765"/>
  <c r="A244" i="765"/>
  <c r="T263" i="771" l="1"/>
  <c r="A263" i="771"/>
  <c r="T254" i="773"/>
  <c r="A254" i="773"/>
  <c r="T260" i="772"/>
  <c r="A260" i="772"/>
  <c r="T245" i="765"/>
  <c r="A245" i="765"/>
  <c r="T255" i="773" l="1"/>
  <c r="A255" i="773"/>
  <c r="T264" i="771"/>
  <c r="A264" i="771"/>
  <c r="T261" i="772"/>
  <c r="A261" i="772"/>
  <c r="T246" i="765"/>
  <c r="A246" i="765"/>
  <c r="T256" i="773" l="1"/>
  <c r="A256" i="773"/>
  <c r="T265" i="771"/>
  <c r="A265" i="771"/>
  <c r="T262" i="772"/>
  <c r="A262" i="772"/>
  <c r="T247" i="765"/>
  <c r="A247" i="765"/>
  <c r="T266" i="771" l="1"/>
  <c r="A266" i="771"/>
  <c r="A257" i="773"/>
  <c r="T257" i="773"/>
  <c r="T263" i="772"/>
  <c r="A263" i="772"/>
  <c r="T248" i="765"/>
  <c r="A248" i="765"/>
  <c r="A258" i="773" l="1"/>
  <c r="T258" i="773"/>
  <c r="A267" i="771"/>
  <c r="T267" i="771"/>
  <c r="T264" i="772"/>
  <c r="A264" i="772"/>
  <c r="T249" i="765"/>
  <c r="A249" i="765"/>
  <c r="T268" i="771" l="1"/>
  <c r="A268" i="771"/>
  <c r="A259" i="773"/>
  <c r="T259" i="773"/>
  <c r="T265" i="772"/>
  <c r="A265" i="772"/>
  <c r="T250" i="765"/>
  <c r="A250" i="765"/>
  <c r="T260" i="773" l="1"/>
  <c r="A260" i="773"/>
  <c r="T269" i="771"/>
  <c r="A269" i="771"/>
  <c r="T266" i="772"/>
  <c r="A266" i="772"/>
  <c r="T251" i="765"/>
  <c r="A251" i="765"/>
  <c r="A270" i="771" l="1"/>
  <c r="T270" i="771"/>
  <c r="T261" i="773"/>
  <c r="A261" i="773"/>
  <c r="T267" i="772"/>
  <c r="A267" i="772"/>
  <c r="T252" i="765"/>
  <c r="A252" i="765"/>
  <c r="T262" i="773" l="1"/>
  <c r="A262" i="773"/>
  <c r="T271" i="771"/>
  <c r="A271" i="771"/>
  <c r="T268" i="772"/>
  <c r="A268" i="772"/>
  <c r="A253" i="765"/>
  <c r="T253" i="765"/>
  <c r="A272" i="771" l="1"/>
  <c r="T272" i="771"/>
  <c r="T263" i="773"/>
  <c r="A263" i="773"/>
  <c r="T269" i="772"/>
  <c r="A269" i="772"/>
  <c r="T254" i="765"/>
  <c r="A254" i="765"/>
  <c r="T264" i="773" l="1"/>
  <c r="A264" i="773"/>
  <c r="T273" i="771"/>
  <c r="A273" i="771"/>
  <c r="T270" i="772"/>
  <c r="A270" i="772"/>
  <c r="T255" i="765"/>
  <c r="A255" i="765"/>
  <c r="T274" i="771" l="1"/>
  <c r="A274" i="771"/>
  <c r="T265" i="773"/>
  <c r="A265" i="773"/>
  <c r="T271" i="772"/>
  <c r="A271" i="772"/>
  <c r="T256" i="765"/>
  <c r="A256" i="765"/>
  <c r="T266" i="773" l="1"/>
  <c r="A266" i="773"/>
  <c r="T275" i="771"/>
  <c r="A275" i="771"/>
  <c r="T272" i="772"/>
  <c r="A272" i="772"/>
  <c r="T257" i="765"/>
  <c r="A257" i="765"/>
  <c r="T276" i="771" l="1"/>
  <c r="A276" i="771"/>
  <c r="T267" i="773"/>
  <c r="A267" i="773"/>
  <c r="T273" i="772"/>
  <c r="A273" i="772"/>
  <c r="A258" i="765"/>
  <c r="T258" i="765"/>
  <c r="T268" i="773" l="1"/>
  <c r="A268" i="773"/>
  <c r="T277" i="771"/>
  <c r="A277" i="771"/>
  <c r="T274" i="772"/>
  <c r="A274" i="772"/>
  <c r="T259" i="765"/>
  <c r="A259" i="765"/>
  <c r="T278" i="771" l="1"/>
  <c r="A278" i="771"/>
  <c r="T269" i="773"/>
  <c r="A269" i="773"/>
  <c r="T275" i="772"/>
  <c r="A275" i="772"/>
  <c r="T260" i="765"/>
  <c r="A260" i="765"/>
  <c r="A270" i="773" l="1"/>
  <c r="T270" i="773"/>
  <c r="A279" i="771"/>
  <c r="T279" i="771"/>
  <c r="T276" i="772"/>
  <c r="A276" i="772"/>
  <c r="A261" i="765"/>
  <c r="T261" i="765"/>
  <c r="T271" i="773" l="1"/>
  <c r="A271" i="773"/>
  <c r="T280" i="771"/>
  <c r="A280" i="771"/>
  <c r="T277" i="772"/>
  <c r="A277" i="772"/>
  <c r="T262" i="765"/>
  <c r="A262" i="765"/>
  <c r="T281" i="771" l="1"/>
  <c r="A281" i="771"/>
  <c r="A272" i="773"/>
  <c r="T272" i="773"/>
  <c r="T278" i="772"/>
  <c r="A278" i="772"/>
  <c r="T263" i="765"/>
  <c r="A263" i="765"/>
  <c r="T273" i="773" l="1"/>
  <c r="A273" i="773"/>
  <c r="T282" i="771"/>
  <c r="A282" i="771"/>
  <c r="T279" i="772"/>
  <c r="A279" i="772"/>
  <c r="T264" i="765"/>
  <c r="A264" i="765"/>
  <c r="T283" i="771" l="1"/>
  <c r="A283" i="771"/>
  <c r="A274" i="773"/>
  <c r="T274" i="773"/>
  <c r="T280" i="772"/>
  <c r="A280" i="772"/>
  <c r="T265" i="765"/>
  <c r="A265" i="765"/>
  <c r="T275" i="773" l="1"/>
  <c r="A275" i="773"/>
  <c r="T284" i="771"/>
  <c r="A284" i="771"/>
  <c r="T281" i="772"/>
  <c r="A281" i="772"/>
  <c r="T266" i="765"/>
  <c r="A266" i="765"/>
  <c r="A285" i="771" l="1"/>
  <c r="T285" i="771"/>
  <c r="T276" i="773"/>
  <c r="A276" i="773"/>
  <c r="T282" i="772"/>
  <c r="A282" i="772"/>
  <c r="T267" i="765"/>
  <c r="A267" i="765"/>
  <c r="T277" i="773" l="1"/>
  <c r="A277" i="773"/>
  <c r="T286" i="771"/>
  <c r="A286" i="771"/>
  <c r="T283" i="772"/>
  <c r="A283" i="772"/>
  <c r="T268" i="765"/>
  <c r="A268" i="765"/>
  <c r="A287" i="771" l="1"/>
  <c r="T287" i="771"/>
  <c r="A278" i="773"/>
  <c r="T278" i="773"/>
  <c r="T284" i="772"/>
  <c r="A284" i="772"/>
  <c r="T269" i="765"/>
  <c r="A269" i="765"/>
  <c r="A279" i="773" l="1"/>
  <c r="T279" i="773"/>
  <c r="T288" i="771"/>
  <c r="A288" i="771"/>
  <c r="T285" i="772"/>
  <c r="A285" i="772"/>
  <c r="T270" i="765"/>
  <c r="A270" i="765"/>
  <c r="T280" i="773" l="1"/>
  <c r="A280" i="773"/>
  <c r="T289" i="771"/>
  <c r="A289" i="771"/>
  <c r="T286" i="772"/>
  <c r="A286" i="772"/>
  <c r="T271" i="765"/>
  <c r="A271" i="765"/>
  <c r="T290" i="771" l="1"/>
  <c r="A290" i="771"/>
  <c r="A281" i="773"/>
  <c r="T281" i="773"/>
  <c r="T287" i="772"/>
  <c r="A287" i="772"/>
  <c r="T272" i="765"/>
  <c r="A272" i="765"/>
  <c r="T282" i="773" l="1"/>
  <c r="A282" i="773"/>
  <c r="T291" i="771"/>
  <c r="A291" i="771"/>
  <c r="T288" i="772"/>
  <c r="A288" i="772"/>
  <c r="T273" i="765"/>
  <c r="A273" i="765"/>
  <c r="A292" i="771" l="1"/>
  <c r="T292" i="771"/>
  <c r="T283" i="773"/>
  <c r="A283" i="773"/>
  <c r="T289" i="772"/>
  <c r="A289" i="772"/>
  <c r="T274" i="765"/>
  <c r="A274" i="765"/>
  <c r="A284" i="773" l="1"/>
  <c r="T284" i="773"/>
  <c r="T293" i="771"/>
  <c r="A293" i="771"/>
  <c r="T290" i="772"/>
  <c r="A290" i="772"/>
  <c r="T275" i="765"/>
  <c r="A275" i="765"/>
  <c r="A294" i="771" l="1"/>
  <c r="T294" i="771"/>
  <c r="T285" i="773"/>
  <c r="A285" i="773"/>
  <c r="T291" i="772"/>
  <c r="A291" i="772"/>
  <c r="T276" i="765"/>
  <c r="A276" i="765"/>
  <c r="T286" i="773" l="1"/>
  <c r="A286" i="773"/>
  <c r="T295" i="771"/>
  <c r="A295" i="771"/>
  <c r="T292" i="772"/>
  <c r="A292" i="772"/>
  <c r="T277" i="765"/>
  <c r="A277" i="765"/>
  <c r="T296" i="771" l="1"/>
  <c r="A296" i="771"/>
  <c r="T287" i="773"/>
  <c r="A287" i="773"/>
  <c r="T293" i="772"/>
  <c r="A293" i="772"/>
  <c r="T278" i="765"/>
  <c r="A278" i="765"/>
  <c r="T288" i="773" l="1"/>
  <c r="A288" i="773"/>
  <c r="T297" i="771"/>
  <c r="A297" i="771"/>
  <c r="T294" i="772"/>
  <c r="A294" i="772"/>
  <c r="T279" i="765"/>
  <c r="A279" i="765"/>
  <c r="T298" i="771" l="1"/>
  <c r="A298" i="771"/>
  <c r="A289" i="773"/>
  <c r="T289" i="773"/>
  <c r="T295" i="772"/>
  <c r="A295" i="772"/>
  <c r="T280" i="765"/>
  <c r="A280" i="765"/>
  <c r="T290" i="773" l="1"/>
  <c r="A290" i="773"/>
  <c r="T299" i="771"/>
  <c r="A299" i="771"/>
  <c r="T296" i="772"/>
  <c r="A296" i="772"/>
  <c r="T281" i="765"/>
  <c r="A281" i="765"/>
  <c r="T300" i="771" l="1"/>
  <c r="A300" i="771"/>
  <c r="T291" i="773"/>
  <c r="A291" i="773"/>
  <c r="T297" i="772"/>
  <c r="A297" i="772"/>
  <c r="T282" i="765"/>
  <c r="A282" i="765"/>
  <c r="T292" i="773" l="1"/>
  <c r="A292" i="773"/>
  <c r="T301" i="771"/>
  <c r="A301" i="771"/>
  <c r="T298" i="772"/>
  <c r="A298" i="772"/>
  <c r="T283" i="765"/>
  <c r="A283" i="765"/>
  <c r="A302" i="771" l="1"/>
  <c r="T302" i="771"/>
  <c r="A293" i="773"/>
  <c r="T293" i="773"/>
  <c r="T299" i="772"/>
  <c r="A299" i="772"/>
  <c r="T284" i="765"/>
  <c r="A284" i="765"/>
  <c r="A294" i="773" l="1"/>
  <c r="T294" i="773"/>
  <c r="T303" i="771"/>
  <c r="A303" i="771"/>
  <c r="T300" i="772"/>
  <c r="A300" i="772"/>
  <c r="T285" i="765"/>
  <c r="A285" i="765"/>
  <c r="T295" i="773" l="1"/>
  <c r="A295" i="773"/>
  <c r="T304" i="771"/>
  <c r="A304" i="771"/>
  <c r="T301" i="772"/>
  <c r="A301" i="772"/>
  <c r="T286" i="765"/>
  <c r="A286" i="765"/>
  <c r="T305" i="771" l="1"/>
  <c r="A305" i="771"/>
  <c r="T296" i="773"/>
  <c r="A296" i="773"/>
  <c r="T302" i="772"/>
  <c r="A302" i="772"/>
  <c r="T287" i="765"/>
  <c r="A287" i="765"/>
  <c r="T297" i="773" l="1"/>
  <c r="A297" i="773"/>
  <c r="T306" i="771"/>
  <c r="A306" i="771"/>
  <c r="T303" i="772"/>
  <c r="A303" i="772"/>
  <c r="A288" i="765"/>
  <c r="T288" i="765"/>
  <c r="A307" i="771" l="1"/>
  <c r="T307" i="771"/>
  <c r="A298" i="773"/>
  <c r="T298" i="773"/>
  <c r="T304" i="772"/>
  <c r="A304" i="772"/>
  <c r="T289" i="765"/>
  <c r="A289" i="765"/>
  <c r="A299" i="773" l="1"/>
  <c r="T299" i="773"/>
  <c r="T308" i="771"/>
  <c r="A308" i="771"/>
  <c r="T305" i="772"/>
  <c r="A305" i="772"/>
  <c r="T290" i="765"/>
  <c r="A290" i="765"/>
  <c r="T309" i="771" l="1"/>
  <c r="A309" i="771"/>
  <c r="A300" i="773"/>
  <c r="T300" i="773"/>
  <c r="T306" i="772"/>
  <c r="A306" i="772"/>
  <c r="T291" i="765"/>
  <c r="A291" i="765"/>
  <c r="T301" i="773" l="1"/>
  <c r="A301" i="773"/>
  <c r="T310" i="771"/>
  <c r="A310" i="771"/>
  <c r="T307" i="772"/>
  <c r="A307" i="772"/>
  <c r="T292" i="765"/>
  <c r="A292" i="765"/>
  <c r="T311" i="771" l="1"/>
  <c r="A311" i="771"/>
  <c r="T302" i="773"/>
  <c r="A302" i="773"/>
  <c r="T308" i="772"/>
  <c r="A308" i="772"/>
  <c r="A293" i="765"/>
  <c r="T293" i="765"/>
  <c r="A303" i="773" l="1"/>
  <c r="T303" i="773"/>
  <c r="A312" i="771"/>
  <c r="T312" i="771"/>
  <c r="T309" i="772"/>
  <c r="A309" i="772"/>
  <c r="T294" i="765"/>
  <c r="A294" i="765"/>
  <c r="T304" i="773" l="1"/>
  <c r="A304" i="773"/>
  <c r="T313" i="771"/>
  <c r="A313" i="771"/>
  <c r="T310" i="772"/>
  <c r="A310" i="772"/>
  <c r="T295" i="765"/>
  <c r="A295" i="765"/>
  <c r="T314" i="771" l="1"/>
  <c r="A314" i="771"/>
  <c r="T305" i="773"/>
  <c r="A305" i="773"/>
  <c r="T311" i="772"/>
  <c r="A311" i="772"/>
  <c r="T296" i="765"/>
  <c r="A296" i="765"/>
  <c r="T306" i="773" l="1"/>
  <c r="A306" i="773"/>
  <c r="T315" i="771"/>
  <c r="A315" i="771"/>
  <c r="T312" i="772"/>
  <c r="A312" i="772"/>
  <c r="T297" i="765"/>
  <c r="A297" i="765"/>
  <c r="A316" i="771" l="1"/>
  <c r="T316" i="771"/>
  <c r="A307" i="773"/>
  <c r="T307" i="773"/>
  <c r="A313" i="772"/>
  <c r="T313" i="772"/>
  <c r="T298" i="765"/>
  <c r="A298" i="765"/>
  <c r="T308" i="773" l="1"/>
  <c r="A308" i="773"/>
  <c r="T317" i="771"/>
  <c r="A317" i="771"/>
  <c r="T314" i="772"/>
  <c r="A314" i="772"/>
  <c r="T299" i="765"/>
  <c r="A299" i="765"/>
  <c r="T318" i="771" l="1"/>
  <c r="A318" i="771"/>
  <c r="T309" i="773"/>
  <c r="A309" i="773"/>
  <c r="T315" i="772"/>
  <c r="A315" i="772"/>
  <c r="T300" i="765"/>
  <c r="A300" i="765"/>
  <c r="T310" i="773" l="1"/>
  <c r="A310" i="773"/>
  <c r="T319" i="771"/>
  <c r="A319" i="771"/>
  <c r="T316" i="772"/>
  <c r="A316" i="772"/>
  <c r="A301" i="765"/>
  <c r="T301" i="765"/>
  <c r="T320" i="771" l="1"/>
  <c r="A320" i="771"/>
  <c r="T311" i="773"/>
  <c r="A311" i="773"/>
  <c r="T317" i="772"/>
  <c r="A317" i="772"/>
  <c r="T302" i="765"/>
  <c r="A302" i="765"/>
  <c r="T312" i="773" l="1"/>
  <c r="A312" i="773"/>
  <c r="T321" i="771"/>
  <c r="A321" i="771"/>
  <c r="T318" i="772"/>
  <c r="A318" i="772"/>
  <c r="T303" i="765"/>
  <c r="A303" i="765"/>
  <c r="T322" i="771" l="1"/>
  <c r="A322" i="771"/>
  <c r="A313" i="773"/>
  <c r="T313" i="773"/>
  <c r="T319" i="772"/>
  <c r="A319" i="772"/>
  <c r="T304" i="765"/>
  <c r="A304" i="765"/>
  <c r="T314" i="773" l="1"/>
  <c r="A314" i="773"/>
  <c r="T320" i="772"/>
  <c r="A320" i="772"/>
  <c r="T305" i="765"/>
  <c r="A305" i="765"/>
  <c r="T315" i="773" l="1"/>
  <c r="A315" i="773"/>
  <c r="T321" i="772"/>
  <c r="A321" i="772"/>
  <c r="T306" i="765"/>
  <c r="A306" i="765"/>
  <c r="T316" i="773" l="1"/>
  <c r="A316" i="773"/>
  <c r="T322" i="772"/>
  <c r="A322" i="772"/>
  <c r="T307" i="765"/>
  <c r="A307" i="765"/>
  <c r="A317" i="773" l="1"/>
  <c r="T317" i="773"/>
  <c r="T323" i="772"/>
  <c r="A323" i="772"/>
  <c r="T308" i="765"/>
  <c r="A308" i="765"/>
  <c r="T318" i="773" l="1"/>
  <c r="A318" i="773"/>
  <c r="T324" i="772"/>
  <c r="A324" i="772"/>
  <c r="A309" i="765"/>
  <c r="T309" i="765"/>
  <c r="A319" i="773" l="1"/>
  <c r="T319" i="773"/>
  <c r="T325" i="772"/>
  <c r="A325" i="772"/>
  <c r="T310" i="765"/>
  <c r="A310" i="765"/>
  <c r="A320" i="773" l="1"/>
  <c r="T320" i="773"/>
  <c r="T326" i="772"/>
  <c r="A326" i="772"/>
  <c r="T311" i="765"/>
  <c r="A311" i="765"/>
  <c r="T321" i="773" l="1"/>
  <c r="A321" i="773"/>
  <c r="T327" i="772"/>
  <c r="A327" i="772"/>
  <c r="A312" i="765"/>
  <c r="T312" i="765"/>
  <c r="T322" i="773" l="1"/>
  <c r="A322" i="773"/>
  <c r="T328" i="772"/>
  <c r="A328" i="772"/>
  <c r="T313" i="765"/>
  <c r="A313" i="765"/>
  <c r="T323" i="773" l="1"/>
  <c r="A323" i="773"/>
  <c r="T329" i="772"/>
  <c r="A329" i="772"/>
  <c r="T314" i="765"/>
  <c r="A314" i="765"/>
  <c r="T324" i="773" l="1"/>
  <c r="A324" i="773"/>
  <c r="T330" i="772"/>
  <c r="A330" i="772"/>
  <c r="T315" i="765"/>
  <c r="A315" i="765"/>
  <c r="A325" i="773" l="1"/>
  <c r="T325" i="773"/>
  <c r="T331" i="772"/>
  <c r="A331" i="772"/>
  <c r="A316" i="765"/>
  <c r="T316" i="765"/>
  <c r="T326" i="773" l="1"/>
  <c r="A326" i="773"/>
  <c r="T332" i="772"/>
  <c r="A332" i="772"/>
  <c r="T317" i="765"/>
  <c r="A317" i="765"/>
  <c r="A327" i="773" l="1"/>
  <c r="T327" i="773"/>
  <c r="T333" i="772"/>
  <c r="A333" i="772"/>
  <c r="T318" i="765"/>
  <c r="A318" i="765"/>
  <c r="A328" i="773" l="1"/>
  <c r="T328" i="773"/>
  <c r="T334" i="772"/>
  <c r="A334" i="772"/>
  <c r="A319" i="765"/>
  <c r="T319" i="765"/>
  <c r="T329" i="773" l="1"/>
  <c r="A329" i="773"/>
  <c r="T335" i="772"/>
  <c r="A335" i="772"/>
  <c r="T320" i="765"/>
  <c r="A320" i="765"/>
  <c r="T330" i="773" l="1"/>
  <c r="A330" i="773"/>
  <c r="T336" i="772"/>
  <c r="A336" i="772"/>
  <c r="T321" i="765"/>
  <c r="A321" i="765"/>
  <c r="T331" i="773" l="1"/>
  <c r="A331" i="773"/>
  <c r="T337" i="772"/>
  <c r="A337" i="772"/>
  <c r="T322" i="765"/>
  <c r="A322" i="765"/>
  <c r="T332" i="773" l="1"/>
  <c r="A332" i="773"/>
  <c r="T338" i="772"/>
  <c r="A338" i="772"/>
  <c r="T323" i="765"/>
  <c r="A323" i="765"/>
  <c r="T333" i="773" l="1"/>
  <c r="A333" i="773"/>
  <c r="T339" i="772"/>
  <c r="A339" i="772"/>
  <c r="A324" i="765"/>
  <c r="T324" i="765"/>
  <c r="A334" i="773" l="1"/>
  <c r="T334" i="773"/>
  <c r="T340" i="772"/>
  <c r="A340" i="772"/>
  <c r="T325" i="765"/>
  <c r="A325" i="765"/>
  <c r="A335" i="773" l="1"/>
  <c r="T335" i="773"/>
  <c r="T341" i="772"/>
  <c r="A341" i="772"/>
  <c r="T326" i="765"/>
  <c r="A326" i="765"/>
  <c r="T336" i="773" l="1"/>
  <c r="A336" i="773"/>
  <c r="T342" i="772"/>
  <c r="A342" i="772"/>
  <c r="T327" i="765"/>
  <c r="A327" i="765"/>
  <c r="T337" i="773" l="1"/>
  <c r="A337" i="773"/>
  <c r="T343" i="772"/>
  <c r="A343" i="772"/>
  <c r="A328" i="765"/>
  <c r="T328" i="765"/>
  <c r="T338" i="773" l="1"/>
  <c r="A338" i="773"/>
  <c r="T344" i="772"/>
  <c r="A344" i="772"/>
  <c r="T329" i="765"/>
  <c r="A329" i="765"/>
  <c r="T339" i="773" l="1"/>
  <c r="A339" i="773"/>
  <c r="T345" i="772"/>
  <c r="A345" i="772"/>
  <c r="T330" i="765"/>
  <c r="A330" i="765"/>
  <c r="T340" i="773" l="1"/>
  <c r="A340" i="773"/>
  <c r="T346" i="772"/>
  <c r="A346" i="772"/>
  <c r="T331" i="765"/>
  <c r="A331" i="765"/>
  <c r="T341" i="773" l="1"/>
  <c r="A341" i="773"/>
  <c r="T347" i="772"/>
  <c r="A347" i="772"/>
  <c r="T332" i="765"/>
  <c r="A332" i="765"/>
  <c r="T342" i="773" l="1"/>
  <c r="A342" i="773"/>
  <c r="T348" i="772"/>
  <c r="A348" i="772"/>
  <c r="A333" i="765"/>
  <c r="T333" i="765"/>
  <c r="A343" i="773" l="1"/>
  <c r="T343" i="773"/>
  <c r="T349" i="772"/>
  <c r="A349" i="772"/>
  <c r="T334" i="765"/>
  <c r="A334" i="765"/>
  <c r="A344" i="773" l="1"/>
  <c r="T344" i="773"/>
  <c r="T350" i="772"/>
  <c r="A350" i="772"/>
  <c r="T335" i="765"/>
  <c r="A335" i="765"/>
  <c r="T345" i="773" l="1"/>
  <c r="A345" i="773"/>
  <c r="T351" i="772"/>
  <c r="A351" i="772"/>
  <c r="T336" i="765"/>
  <c r="A336" i="765"/>
  <c r="A346" i="773" l="1"/>
  <c r="T346" i="773"/>
  <c r="T352" i="772"/>
  <c r="A352" i="772"/>
  <c r="A337" i="765"/>
  <c r="T337" i="765"/>
  <c r="T347" i="773" l="1"/>
  <c r="A347" i="773"/>
  <c r="T353" i="772"/>
  <c r="A353" i="772"/>
  <c r="T338" i="765"/>
  <c r="A338" i="765"/>
  <c r="T348" i="773" l="1"/>
  <c r="A348" i="773"/>
  <c r="T354" i="772"/>
  <c r="A354" i="772"/>
  <c r="T339" i="765"/>
  <c r="A339" i="765"/>
  <c r="A349" i="773" l="1"/>
  <c r="T349" i="773"/>
  <c r="T355" i="772"/>
  <c r="A355" i="772"/>
  <c r="T340" i="765"/>
  <c r="A340" i="765"/>
  <c r="T350" i="773" l="1"/>
  <c r="A350" i="773"/>
  <c r="T356" i="772"/>
  <c r="A356" i="772"/>
  <c r="T341" i="765"/>
  <c r="A341" i="765"/>
  <c r="A351" i="773" l="1"/>
  <c r="T351" i="773"/>
  <c r="T357" i="772"/>
  <c r="A357" i="772"/>
  <c r="T342" i="765"/>
  <c r="A342" i="765"/>
  <c r="T352" i="773" l="1"/>
  <c r="A352" i="773"/>
  <c r="T358" i="772"/>
  <c r="A358" i="772"/>
  <c r="A353" i="773" l="1"/>
  <c r="T353" i="773"/>
  <c r="T359" i="772"/>
  <c r="A359" i="772"/>
  <c r="A354" i="773" l="1"/>
  <c r="T354" i="773"/>
  <c r="T360" i="772"/>
  <c r="A360" i="772"/>
  <c r="T355" i="773" l="1"/>
  <c r="A355" i="773"/>
  <c r="T361" i="772"/>
  <c r="A361" i="772"/>
  <c r="T356" i="773" l="1"/>
  <c r="A356" i="773"/>
  <c r="T362" i="772"/>
  <c r="A362" i="772"/>
  <c r="T357" i="773" l="1"/>
  <c r="A357" i="773"/>
  <c r="T363" i="772"/>
  <c r="A363" i="772"/>
  <c r="T358" i="773" l="1"/>
  <c r="A358" i="773"/>
  <c r="T364" i="772"/>
  <c r="A364" i="772"/>
  <c r="A359" i="773" l="1"/>
  <c r="T359" i="773"/>
  <c r="T365" i="772"/>
  <c r="A365" i="772"/>
  <c r="A360" i="773" l="1"/>
  <c r="T360" i="773"/>
  <c r="T366" i="772"/>
  <c r="A366" i="772"/>
  <c r="A361" i="773" l="1"/>
  <c r="T361" i="773"/>
  <c r="T367" i="772"/>
  <c r="A367" i="772"/>
  <c r="T368" i="772" l="1"/>
  <c r="A368" i="772"/>
  <c r="T369" i="772" l="1"/>
  <c r="A369" i="77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West, Teresa</author>
    <author>Michelle Herndon</author>
  </authors>
  <commentList>
    <comment ref="H42" authorId="0" shapeId="0" xr:uid="{00000000-0006-0000-0E00-00000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THIS ORDER PUT US OVER BY 1200 KG'S OF THE PLAN.</t>
        </r>
      </text>
    </comment>
    <comment ref="Q88" authorId="0" shapeId="0" xr:uid="{00000000-0006-0000-0E00-00000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PER PAM ON 7/14/2020 INCREASE ORDER TO 1,800,000 LM'S FROM 1,463,040 LM'S.</t>
        </r>
      </text>
    </comment>
    <comment ref="E119" authorId="1" shapeId="0" xr:uid="{00000000-0006-0000-0E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with Irving not using their FCST time - we will take 31,203 plus bal of FCST of 1,743 kg to cover orders fro 8/24 &amp; 8/26.  Reduce the next bucket by 31,203 KG to keep allocation amounts aligned per Jake.</t>
        </r>
      </text>
    </comment>
    <comment ref="H184" authorId="1" shapeId="0" xr:uid="{00000000-0006-0000-0E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Vicky increase from 3,000 KG to 4500 KG
7/9 - per SC increase to run a total of 5081 KG to build some SS</t>
        </r>
      </text>
    </comment>
    <comment ref="R184" authorId="1" shapeId="0" xr:uid="{00000000-0006-0000-0E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185" authorId="1" shapeId="0" xr:uid="{00000000-0006-0000-0E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8468 kg to build some SS</t>
        </r>
      </text>
    </comment>
    <comment ref="H186" authorId="1" shapeId="0" xr:uid="{00000000-0006-0000-0E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10161 kg to build some SS</t>
        </r>
      </text>
    </comment>
    <comment ref="H187" authorId="1" shapeId="0" xr:uid="{00000000-0006-0000-0E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from 3,000 KG to 5,953 KG
7/2 - per Vicky decrease order from 9,.000 KG to 4500 KG</t>
        </r>
      </text>
    </comment>
    <comment ref="R187" authorId="1" shapeId="0" xr:uid="{00000000-0006-0000-0E00-000009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move out ship date from 6/30 to ship 8/3
6/24 - per Vicky move out from 8/3 to ship 8/17</t>
        </r>
      </text>
    </comment>
    <comment ref="H189" authorId="1" shapeId="0" xr:uid="{00000000-0006-0000-0E00-00000A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5081 kg to build SS</t>
        </r>
      </text>
    </comment>
    <comment ref="H192" authorId="1" shapeId="0" xr:uid="{00000000-0006-0000-0E00-00000B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27300</t>
        </r>
      </text>
    </comment>
    <comment ref="H194" authorId="1" shapeId="0" xr:uid="{00000000-0006-0000-0E00-00000C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increase from 2,200 kg to 4,476 KG
7/9 - per SC increase from 3600 kg to run a total of 9,981 kg for safety stock build.</t>
        </r>
      </text>
    </comment>
    <comment ref="R194" authorId="1" shapeId="0" xr:uid="{00000000-0006-0000-0E00-00000D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to 300,000 SM and move ship date from 6/30 to 8/11
6/24 - per Vicky move up from 8/11 to ship 8/5
6/30 - per Vicky move up from 8/5 to ship 8/2</t>
        </r>
      </text>
    </comment>
    <comment ref="H196" authorId="1" shapeId="0" xr:uid="{00000000-0006-0000-0E00-00000E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3,750 kg to run a total of 5,220 KG to build SS</t>
        </r>
      </text>
    </comment>
    <comment ref="R196" authorId="1" shapeId="0" xr:uid="{00000000-0006-0000-0E00-00000F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6/24 - per Vicky move out from 8/5 to ship 8/9</t>
        </r>
      </text>
    </comment>
    <comment ref="H197" authorId="1" shapeId="0" xr:uid="{00000000-0006-0000-0E00-000010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4,500 KG to run a total of 12,832 kg to build SS.</t>
        </r>
      </text>
    </comment>
    <comment ref="H201" authorId="1" shapeId="0" xr:uid="{00000000-0006-0000-0E00-00001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21650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6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6/24 - took 2450 KG from bal of Clopay FCST of 5,852 kg to fit in a BOSS blue order as asked by Stephanie.  </t>
        </r>
      </text>
    </comment>
    <comment ref="R42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7/20 to ship sometime in Sept.</t>
        </r>
      </text>
    </comment>
    <comment ref="R43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mocve from 7/20 to September run</t>
        </r>
      </text>
    </comment>
    <comment ref="R53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8/20 to ship in OCT.</t>
        </r>
      </text>
    </comment>
    <comment ref="H62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Reminded Cindy order does not meet MOQ of 1816 KG.</t>
        </r>
      </text>
    </comment>
    <comment ref="R62" authorId="0" shapeId="0" xr:uid="{00000000-0006-0000-02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from 7/23 to ship in OCT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13" authorId="0" shapeId="0" xr:uid="{00000000-0006-0000-03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6/24 - took 2450 KG from bal of Clopay FCST of 5,852 kg to fit in a BOSS blue order as asked by Stephanie.  </t>
        </r>
      </text>
    </comment>
    <comment ref="R41" authorId="0" shapeId="0" xr:uid="{00000000-0006-0000-03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7/20 to ship sometime in Sept.</t>
        </r>
      </text>
    </comment>
    <comment ref="R42" authorId="0" shapeId="0" xr:uid="{00000000-0006-0000-03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mocve from 7/20 to September run</t>
        </r>
      </text>
    </comment>
    <comment ref="R52" authorId="0" shapeId="0" xr:uid="{00000000-0006-0000-03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8/20 to ship in OCT.</t>
        </r>
      </text>
    </comment>
    <comment ref="H53" authorId="0" shapeId="0" xr:uid="{00000000-0006-0000-03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Reminded Cindy order does not meet MOQ of 1816 KG.</t>
        </r>
      </text>
    </comment>
    <comment ref="R53" authorId="0" shapeId="0" xr:uid="{00000000-0006-0000-03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from 7/23 to ship in OCT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West, Teresa</author>
  </authors>
  <commentList>
    <comment ref="U10" authorId="0" shapeId="0" xr:uid="{00000000-0006-0000-0400-00000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SENT REVISED DATES TO JEN ON 7/14.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C2" authorId="0" shapeId="0" xr:uid="{00000000-0006-0000-05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6/12 - per Chris Poteat swap PM's with line 11.  Line 5 will now be 7/1.
6/25 - per Chris Poteat move PM to 6/30 to allow for calendar roll swap on line 13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4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6515
</t>
        </r>
      </text>
    </comment>
    <comment ref="H12" authorId="0" shapeId="0" xr:uid="{00000000-0006-0000-06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7/10 - used this FCST time in July to insure all colors were produced together to meet MOQ.</t>
        </r>
      </text>
    </comment>
    <comment ref="E15" authorId="0" shapeId="0" xr:uid="{00000000-0006-0000-06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planned production will be 6,000 KG which covers the entire 4th QTR with 3,000 KG produced in July and the other 3,000 KG produced in Sept.</t>
        </r>
      </text>
    </comment>
    <comment ref="E26" authorId="0" shapeId="0" xr:uid="{00000000-0006-0000-06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Precept has 32,470 KG loaded on line 4 for SEPT out of the total plan of 44,000 KG.  This will leave 11,530 kg left over to use on line 6</t>
        </r>
      </text>
    </comment>
    <comment ref="E30" authorId="0" shapeId="0" xr:uid="{00000000-0006-0000-06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planned production will be 6,000 KG which covers the entire 4th QTR with 3,000 KG produced in July and the other 3,000 KG produced in Sept.</t>
        </r>
      </text>
    </comment>
    <comment ref="E39" authorId="0" shapeId="0" xr:uid="{00000000-0006-0000-06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7/3 - COMBINED NOV 3539 KG PLUS DEC 819 KG AND LOADED ALL IN NOV.</t>
        </r>
      </text>
    </comment>
    <comment ref="E47" authorId="0" shapeId="0" xr:uid="{00000000-0006-0000-06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7/3 - COMBINED OCT,NOV &amp; DEC FCST TO MEET MOQ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R3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7/2 - per Cindy move out from 7/6 to 7/27
</t>
        </r>
      </text>
    </comment>
    <comment ref="R4" authorId="0" shapeId="0" xr:uid="{00000000-0006-0000-08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Cindy move out from 7/6 to ship 7/27</t>
        </r>
      </text>
    </comment>
    <comment ref="E19" authorId="0" shapeId="0" xr:uid="{00000000-0006-0000-08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this combines July, August &amp; Sept amounts making it 6,000 KG total to cover MOQ.</t>
        </r>
      </text>
    </comment>
    <comment ref="H20" authorId="0" shapeId="0" xr:uid="{00000000-0006-0000-08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6/3 - decreased order to fall into the allocation amount for the 4th qtr.</t>
        </r>
      </text>
    </comment>
    <comment ref="H22" authorId="0" shapeId="0" xr:uid="{00000000-0006-0000-08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6/3 - order decreased to align with the 4th qtr planned production amount.</t>
        </r>
      </text>
    </comment>
    <comment ref="E43" authorId="0" shapeId="0" xr:uid="{00000000-0006-0000-08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planned production will be 6,000 KG which covers the entire 4th QTR with 3,000 KG produced in July and the other 3,000 KG produced in Sept.</t>
        </r>
      </text>
    </comment>
    <comment ref="E49" authorId="0" shapeId="0" xr:uid="{00000000-0006-0000-08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Precept has 32,470 KG loaded on line 4 for SEPT out of the total plan of 44,000 KG.  This will leave 11,530 kg left over to use on line 6</t>
        </r>
      </text>
    </comment>
    <comment ref="E53" authorId="0" shapeId="0" xr:uid="{00000000-0006-0000-08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5/29 - planned production will be 6,000 KG which covers the entire 4th QTR with 3,000 KG produced in July and the other 3,000 KG produced in Sept.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R2" authorId="0" shapeId="0" xr:uid="{00000000-0006-0000-09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6/1 - per Cindy change date to 7/8</t>
        </r>
      </text>
    </comment>
    <comment ref="R3" authorId="0" shapeId="0" xr:uid="{00000000-0006-0000-09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4/24 - new P &amp; G ship move out from 6/8 to ship 6/21
6/1 - per Cindy change ship date to 7/21</t>
        </r>
      </text>
    </comment>
    <comment ref="R5" authorId="0" shapeId="0" xr:uid="{00000000-0006-0000-09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6/1 - per Cindy change date to 7/22</t>
        </r>
      </text>
    </comment>
    <comment ref="R11" authorId="0" shapeId="0" xr:uid="{00000000-0006-0000-09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6/18 - MOVE OUT FROM 7/6 TO SHIP 9/21
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H15" authorId="0" shapeId="0" xr:uid="{00000000-0006-0000-0A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4/9 - took time to cover a 10 gsm 95 mm blue treated order.</t>
        </r>
      </text>
    </comment>
    <comment ref="R36" authorId="0" shapeId="0" xr:uid="{00000000-0006-0000-0A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6/1 - per Cindy change date to 7/8</t>
        </r>
      </text>
    </comment>
    <comment ref="R37" authorId="0" shapeId="0" xr:uid="{00000000-0006-0000-0A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4/24 - new P &amp; G ship move out from 6/8 to ship 6/21
6/1 - per Cindy change ship date to 7/21</t>
        </r>
      </text>
    </comment>
    <comment ref="R39" authorId="0" shapeId="0" xr:uid="{00000000-0006-0000-0A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6/1 - per Cindy change date to 7/22</t>
        </r>
      </text>
    </comment>
    <comment ref="R45" authorId="0" shapeId="0" xr:uid="{00000000-0006-0000-0A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6/18 - MOVE OUT FROM 7/6 TO SHIP 9/21
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R4" authorId="0" shapeId="0" xr:uid="{00000000-0006-0000-0B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6/23 - per Cindy move up from 7/16 to ship 7/13
</t>
        </r>
      </text>
    </comment>
    <comment ref="R5" authorId="0" shapeId="0" xr:uid="{00000000-0006-0000-0B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6/23 - per Cindy move up from 7/24 to ship 7/13
</t>
        </r>
      </text>
    </comment>
    <comment ref="H83" authorId="0" shapeId="0" xr:uid="{00000000-0006-0000-0B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Vicky increase from 3,000 KG to 4500 KG</t>
        </r>
      </text>
    </comment>
    <comment ref="R83" authorId="0" shapeId="0" xr:uid="{00000000-0006-0000-0B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86" authorId="0" shapeId="0" xr:uid="{00000000-0006-0000-0B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from 3,000 KG to 5,953 KG
7/2 - per Vicky decrease order from 9,.000 KG to 4500 KG</t>
        </r>
      </text>
    </comment>
    <comment ref="R86" authorId="0" shapeId="0" xr:uid="{00000000-0006-0000-0B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move out ship date from 6/30 to ship 8/3
6/24 - per Vicky move out from 8/3 to ship 8/17</t>
        </r>
      </text>
    </comment>
    <comment ref="H91" authorId="0" shapeId="0" xr:uid="{00000000-0006-0000-0B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6/5 increase from 2,200 kg to 4,476 KG</t>
        </r>
      </text>
    </comment>
    <comment ref="R91" authorId="0" shapeId="0" xr:uid="{00000000-0006-0000-0B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to 300,000 SM and move ship date from 6/30 to 8/11
6/24 - per Vicky move up from 8/11 to ship 8/5
6/30 - per Vicky move up from 8/5 to ship 8/2</t>
        </r>
      </text>
    </comment>
    <comment ref="R93" authorId="0" shapeId="0" xr:uid="{00000000-0006-0000-0B00-000009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6/24 - per Vicky move out from 8/5 to ship 8/9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R4" authorId="0" shapeId="0" xr:uid="{00000000-0006-0000-0C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6/23 - per Cindy move up from 7/16 to ship 7/13
</t>
        </r>
      </text>
    </comment>
    <comment ref="R5" authorId="0" shapeId="0" xr:uid="{00000000-0006-0000-0C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 xml:space="preserve">6/23 - per Cindy move up from 7/24 to ship 7/13
</t>
        </r>
      </text>
    </comment>
    <comment ref="H83" authorId="0" shapeId="0" xr:uid="{00000000-0006-0000-0C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Vicky increase from 3,000 KG to 4500 KG</t>
        </r>
      </text>
    </comment>
    <comment ref="R83" authorId="0" shapeId="0" xr:uid="{00000000-0006-0000-0C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86" authorId="0" shapeId="0" xr:uid="{00000000-0006-0000-0C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from 3,000 KG to 5,953 KG
7/2 - per Vicky decrease order from 9,.000 KG to 4500 KG</t>
        </r>
      </text>
    </comment>
    <comment ref="R86" authorId="0" shapeId="0" xr:uid="{00000000-0006-0000-0C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move out ship date from 6/30 to ship 8/3
6/24 - per Vicky move out from 8/3 to ship 8/17</t>
        </r>
      </text>
    </comment>
    <comment ref="H89" authorId="0" shapeId="0" xr:uid="{00000000-0006-0000-0C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6/5 increase from 2,200 kg to 4,476 KG</t>
        </r>
      </text>
    </comment>
    <comment ref="R89" authorId="0" shapeId="0" xr:uid="{00000000-0006-0000-0C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to 300,000 SM and move ship date from 6/30 to 8/11
6/24 - per Vicky move up from 8/11 to ship 8/5
6/30 - per Vicky move up from 8/5 to ship 8/2</t>
        </r>
      </text>
    </comment>
    <comment ref="R91" authorId="0" shapeId="0" xr:uid="{00000000-0006-0000-0C00-000009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6/24 - per Vicky move out from 8/5 to ship 8/9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  <author>West, Teresa</author>
  </authors>
  <commentList>
    <comment ref="H56" authorId="0" shapeId="0" xr:uid="{00000000-0006-0000-0D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7/2 - per Vicky increase from 3,000 KG to 4500 KG
7/9 - per SC increase to run a total of 5081 KG to build some SS</t>
        </r>
      </text>
    </comment>
    <comment ref="R56" authorId="0" shapeId="0" xr:uid="{00000000-0006-0000-0D00-000002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57" authorId="0" shapeId="0" xr:uid="{00000000-0006-0000-0D00-000003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8468 kg to build some SS</t>
        </r>
      </text>
    </comment>
    <comment ref="H58" authorId="0" shapeId="0" xr:uid="{00000000-0006-0000-0D00-00000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10161 kg to build some SS</t>
        </r>
      </text>
    </comment>
    <comment ref="H59" authorId="0" shapeId="0" xr:uid="{00000000-0006-0000-0D00-000005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from 3,000 KG to 5,953 KG
7/2 - per Vicky decrease order from 9,.000 KG to 4500 KG</t>
        </r>
      </text>
    </comment>
    <comment ref="R59" authorId="0" shapeId="0" xr:uid="{00000000-0006-0000-0D00-000006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move out ship date from 6/30 to ship 8/3
6/24 - per Vicky move out from 8/3 to ship 8/17</t>
        </r>
      </text>
    </comment>
    <comment ref="H61" authorId="0" shapeId="0" xr:uid="{00000000-0006-0000-0D00-000007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to run a total of 5081 kg to build SS</t>
        </r>
      </text>
    </comment>
    <comment ref="R63" authorId="0" shapeId="0" xr:uid="{00000000-0006-0000-0D00-000008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6/30 - per Vicky move up from 8/2 to ship 7/23</t>
        </r>
      </text>
    </comment>
    <comment ref="H65" authorId="0" shapeId="0" xr:uid="{00000000-0006-0000-0D00-000009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27300</t>
        </r>
      </text>
    </comment>
    <comment ref="H70" authorId="0" shapeId="0" xr:uid="{00000000-0006-0000-0D00-00000A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increase from 2,200 kg to 4,476 KG
7/9 - per SC increase from 3600 kg to run a total of 9,981 kg for safety stock build.</t>
        </r>
      </text>
    </comment>
    <comment ref="R70" authorId="0" shapeId="0" xr:uid="{00000000-0006-0000-0D00-00000B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6/5 - per Pam increase to 300,000 SM and move ship date from 6/30 to 8/11
6/24 - per Vicky move up from 8/11 to ship 8/5
6/30 - per Vicky move up from 8/5 to ship 8/2</t>
        </r>
      </text>
    </comment>
    <comment ref="H72" authorId="0" shapeId="0" xr:uid="{00000000-0006-0000-0D00-00000C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3,750 kg to run a total of 5,220 KG to build SS</t>
        </r>
      </text>
    </comment>
    <comment ref="R72" authorId="0" shapeId="0" xr:uid="{00000000-0006-0000-0D00-00000D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6/24 - per Vicky move out from 8/5 to ship 8/9</t>
        </r>
      </text>
    </comment>
    <comment ref="H73" authorId="0" shapeId="0" xr:uid="{00000000-0006-0000-0D00-00000E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7/9 - per SC increase from 4,500 KG to run a total of 12,832 kg to build SS.</t>
        </r>
      </text>
    </comment>
    <comment ref="H77" authorId="0" shapeId="0" xr:uid="{00000000-0006-0000-0D00-00000F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0"/>
            <color indexed="81"/>
            <rFont val="Tahoma"/>
            <family val="2"/>
          </rPr>
          <t>7/9 - per SC add item for safety stock build - we will need an order for this item.</t>
        </r>
      </text>
    </comment>
    <comment ref="H78" authorId="0" shapeId="0" xr:uid="{00000000-0006-0000-0D00-000010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21650
</t>
        </r>
      </text>
    </comment>
    <comment ref="E144" authorId="0" shapeId="0" xr:uid="{00000000-0006-0000-0D00-00001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sz val="11"/>
            <color indexed="81"/>
            <rFont val="Tahoma"/>
            <family val="2"/>
          </rPr>
          <t>7/9 with Irving not using their FCST time - we will take 31,203 plus bal of FCST of 1,743 kg to cover orders fro 8/24 &amp; 8/26.  Reduce the next bucket by 31,203 KG to keep allocation amounts aligned per Jake.</t>
        </r>
      </text>
    </comment>
    <comment ref="S165" authorId="1" shapeId="0" xr:uid="{00000000-0006-0000-0D00-00001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PER PAM ON 7/14/2020 CANCEL THIS ORDER.</t>
        </r>
      </text>
    </comment>
    <comment ref="Q167" authorId="1" shapeId="0" xr:uid="{00000000-0006-0000-0D00-000013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</t>
        </r>
        <r>
          <rPr>
            <b/>
            <sz val="12"/>
            <color indexed="81"/>
            <rFont val="Tahoma"/>
            <family val="2"/>
          </rPr>
          <t>PER PAM ON 7/14/2020 INCREASE ORDER TO 1,800,000 LM'S FROM 1,463,040 LM'S.</t>
        </r>
      </text>
    </comment>
    <comment ref="H282" authorId="0" shapeId="0" xr:uid="{00000000-0006-0000-0D00-000014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7/9 - per Jake, reduce this by 31,203 KG.  It will be utilized in the August cycle to cover dates currently being missed.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westt</author>
    <author>West, Teresa</author>
  </authors>
  <commentList>
    <comment ref="E144" authorId="0" shapeId="0" xr:uid="{00000000-0006-0000-0F00-000001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G172" authorId="0" shapeId="0" xr:uid="{00000000-0006-0000-0F00-000002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3" authorId="0" shapeId="0" xr:uid="{00000000-0006-0000-0F00-000003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4" authorId="0" shapeId="0" xr:uid="{00000000-0006-0000-0F00-000004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5" authorId="0" shapeId="0" xr:uid="{00000000-0006-0000-0F00-000005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6" authorId="0" shapeId="0" xr:uid="{00000000-0006-0000-0F00-000006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7" authorId="0" shapeId="0" xr:uid="{00000000-0006-0000-0F00-000007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178" authorId="0" shapeId="0" xr:uid="{00000000-0006-0000-0F00-000008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K261" authorId="0" shapeId="0" xr:uid="{00000000-0006-0000-0F00-000009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2" authorId="0" shapeId="0" xr:uid="{00000000-0006-0000-0F00-00000A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3" authorId="0" shapeId="0" xr:uid="{00000000-0006-0000-0F00-00000B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4" authorId="0" shapeId="0" xr:uid="{00000000-0006-0000-0F00-00000C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5" authorId="0" shapeId="0" xr:uid="{00000000-0006-0000-0F00-00000D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6" authorId="0" shapeId="0" xr:uid="{00000000-0006-0000-0F00-00000E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7" authorId="0" shapeId="0" xr:uid="{00000000-0006-0000-0F00-00000F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8" authorId="0" shapeId="0" xr:uid="{00000000-0006-0000-0F00-000010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69" authorId="0" shapeId="0" xr:uid="{00000000-0006-0000-0F00-000011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K270" authorId="0" shapeId="0" xr:uid="{00000000-0006-0000-0F00-000012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PER DAVE COLLINS ON 9/18/06 TO USE WHITE PACK LABELS ON 17 GSM TREATED MATERIAL.</t>
        </r>
      </text>
    </comment>
    <comment ref="E275" authorId="0" shapeId="0" xr:uid="{00000000-0006-0000-0F00-000013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77" authorId="0" shapeId="0" xr:uid="{00000000-0006-0000-0F00-000014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78" authorId="0" shapeId="0" xr:uid="{00000000-0006-0000-0F00-000015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82" authorId="0" shapeId="0" xr:uid="{00000000-0006-0000-0F00-000016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E283" authorId="0" shapeId="0" xr:uid="{00000000-0006-0000-0F00-000017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SYSTHESIN</t>
        </r>
      </text>
    </comment>
    <comment ref="G284" authorId="0" shapeId="0" xr:uid="{00000000-0006-0000-0F00-000018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285" authorId="0" shapeId="0" xr:uid="{00000000-0006-0000-0F00-000019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286" authorId="0" shapeId="0" xr:uid="{00000000-0006-0000-0F00-00001A000000}">
      <text>
        <r>
          <rPr>
            <b/>
            <sz val="8"/>
            <color indexed="81"/>
            <rFont val="Tahoma"/>
            <family val="2"/>
          </rPr>
          <t>westt:</t>
        </r>
        <r>
          <rPr>
            <sz val="8"/>
            <color indexed="81"/>
            <rFont val="Tahoma"/>
            <family val="2"/>
          </rPr>
          <t xml:space="preserve">
CHANGED ON 2/27/08 - PER LISA WEEKS FROM 30" MAX OD TO 29.5" +/- .5".</t>
        </r>
      </text>
    </comment>
    <comment ref="G339" authorId="1" shapeId="0" xr:uid="{00000000-0006-0000-0F00-00001B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PER TINK ON 7/11/13 - TAKE TARGET OD OF 43" OFF DETAIL SHEET.</t>
        </r>
      </text>
    </comment>
    <comment ref="G361" authorId="1" shapeId="0" xr:uid="{00000000-0006-0000-0F00-00001C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PER TINK ON 7/11/13 - TAKE TARGET OD OF 43" OFF DETAIL SHEET.</t>
        </r>
      </text>
    </comment>
    <comment ref="H419" authorId="1" shapeId="0" xr:uid="{00000000-0006-0000-0F00-00001D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MAX PUTUP.</t>
        </r>
      </text>
    </comment>
    <comment ref="H420" authorId="1" shapeId="0" xr:uid="{00000000-0006-0000-0F00-00001E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MAX PUTUP.</t>
        </r>
      </text>
    </comment>
    <comment ref="H426" authorId="1" shapeId="0" xr:uid="{00000000-0006-0000-0F00-00001F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7" authorId="1" shapeId="0" xr:uid="{00000000-0006-0000-0F00-000020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8" authorId="1" shapeId="0" xr:uid="{00000000-0006-0000-0F00-00002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29" authorId="1" shapeId="0" xr:uid="{00000000-0006-0000-0F00-00002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30" authorId="1" shapeId="0" xr:uid="{00000000-0006-0000-0F00-000023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</t>
        </r>
      </text>
    </comment>
    <comment ref="H431" authorId="1" shapeId="0" xr:uid="{00000000-0006-0000-0F00-000024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2" authorId="1" shapeId="0" xr:uid="{00000000-0006-0000-0F00-000025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3" authorId="1" shapeId="0" xr:uid="{00000000-0006-0000-0F00-000026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4" authorId="1" shapeId="0" xr:uid="{00000000-0006-0000-0F00-000027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PUTUP PER HEATHER.
</t>
        </r>
      </text>
    </comment>
    <comment ref="H435" authorId="1" shapeId="0" xr:uid="{00000000-0006-0000-0F00-000028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6" authorId="1" shapeId="0" xr:uid="{00000000-0006-0000-0F00-000029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7" authorId="1" shapeId="0" xr:uid="{00000000-0006-0000-0F00-00002A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8" authorId="1" shapeId="0" xr:uid="{00000000-0006-0000-0F00-00002B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2750 LINEAR YARDS PER ROLL - PER TINK ON 7/11/13</t>
        </r>
      </text>
    </comment>
    <comment ref="H459" authorId="1" shapeId="0" xr:uid="{00000000-0006-0000-0F00-00002C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0" authorId="1" shapeId="0" xr:uid="{00000000-0006-0000-0F00-00002D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1" authorId="1" shapeId="0" xr:uid="{00000000-0006-0000-0F00-00002E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2" authorId="1" shapeId="0" xr:uid="{00000000-0006-0000-0F00-00002F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463" authorId="1" shapeId="0" xr:uid="{00000000-0006-0000-0F00-000030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SHORT DOFF MIN SIZE = 8,000 LM</t>
        </r>
      </text>
    </comment>
    <comment ref="H539" authorId="1" shapeId="0" xr:uid="{00000000-0006-0000-0F00-000031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RNMI STATES TO RUN TO LM PUTUP.</t>
        </r>
      </text>
    </comment>
    <comment ref="H740" authorId="1" shapeId="0" xr:uid="{00000000-0006-0000-0F00-000032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  <comment ref="H741" authorId="1" shapeId="0" xr:uid="{00000000-0006-0000-0F00-000033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  <comment ref="H742" authorId="1" shapeId="0" xr:uid="{00000000-0006-0000-0F00-000034000000}">
      <text>
        <r>
          <rPr>
            <b/>
            <sz val="9"/>
            <color indexed="81"/>
            <rFont val="Tahoma"/>
            <family val="2"/>
          </rPr>
          <t>West, Teresa:</t>
        </r>
        <r>
          <rPr>
            <sz val="9"/>
            <color indexed="81"/>
            <rFont val="Tahoma"/>
            <family val="2"/>
          </rPr>
          <t xml:space="preserve">
RUN TO MAX PUTUP - 8200 LM PER RNMI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Michelle Herndon</author>
  </authors>
  <commentList>
    <comment ref="I2" authorId="0" shapeId="0" xr:uid="{00000000-0006-0000-1100-000001000000}">
      <text>
        <r>
          <rPr>
            <b/>
            <sz val="9"/>
            <color indexed="81"/>
            <rFont val="Tahoma"/>
            <family val="2"/>
          </rPr>
          <t>Michelle Herndon:</t>
        </r>
        <r>
          <rPr>
            <sz val="9"/>
            <color indexed="81"/>
            <rFont val="Tahoma"/>
            <family val="2"/>
          </rPr>
          <t xml:space="preserve">
Teal FCST - 173,859 KG
White FCST - 298,211 KG</t>
        </r>
      </text>
    </comment>
  </commentList>
</comments>
</file>

<file path=xl/sharedStrings.xml><?xml version="1.0" encoding="utf-8"?>
<sst xmlns="http://schemas.openxmlformats.org/spreadsheetml/2006/main" count="17160" uniqueCount="2693">
  <si>
    <t>5" (.375") Wall Smooth                 No Stripe</t>
  </si>
  <si>
    <t>% OF SHORT DOFFS PER SHIPMENT = 5%                               SHORT DOFF MIN SIZE - 5,000 LY</t>
  </si>
  <si>
    <t>% OF SHORT DOFFS PER SHIPMENT = 10%                               SHORT DOFF MIN SIZE - 30" OD</t>
  </si>
  <si>
    <t>1.40 OSY 124" BLACK</t>
  </si>
  <si>
    <t>W0048WH4064</t>
  </si>
  <si>
    <t>.70 OSY 160" TRIMMED WHITE SBPP</t>
  </si>
  <si>
    <r>
      <t xml:space="preserve">8,000 Target </t>
    </r>
    <r>
      <rPr>
        <sz val="10"/>
        <color indexed="9"/>
        <rFont val="Tahoma"/>
        <family val="2"/>
      </rPr>
      <t xml:space="preserve">                  500 ly Increments</t>
    </r>
  </si>
  <si>
    <t>W0065WH4191</t>
  </si>
  <si>
    <t>.95 OSY 165" TRIMMED WHITE SBPP</t>
  </si>
  <si>
    <r>
      <t xml:space="preserve">6,000 Target </t>
    </r>
    <r>
      <rPr>
        <sz val="10"/>
        <color indexed="9"/>
        <rFont val="Tahoma"/>
        <family val="2"/>
      </rPr>
      <t xml:space="preserve">                  500 ly Increments</t>
    </r>
  </si>
  <si>
    <t>W0068WN4191</t>
  </si>
  <si>
    <t>1.00 OSY 165" TRIMMED WHITE SBPP</t>
  </si>
  <si>
    <t>W0068WN2096</t>
  </si>
  <si>
    <t>1.00 OSY 82.5" TRIMMED WHITE SBPP</t>
  </si>
  <si>
    <t>W0080WH4191</t>
  </si>
  <si>
    <t>1.18 OSY 165" TRIMMED WHITE SBPP</t>
  </si>
  <si>
    <r>
      <t xml:space="preserve">5,000 Target </t>
    </r>
    <r>
      <rPr>
        <sz val="10"/>
        <color indexed="9"/>
        <rFont val="Tahoma"/>
        <family val="2"/>
      </rPr>
      <t xml:space="preserve">                  500 ly Increments</t>
    </r>
  </si>
  <si>
    <t>W0080WH2096</t>
  </si>
  <si>
    <t>1.18 OSY 82.5" TRIMMED WHITE SBPP</t>
  </si>
  <si>
    <t>W0096WH4191</t>
  </si>
  <si>
    <t>10 GSM 591 MM WHITE TREATED SBPP</t>
  </si>
  <si>
    <t>10 GSM 768 MM WHITE TREATED SBPP</t>
  </si>
  <si>
    <t>TITE-DRI Industries</t>
  </si>
  <si>
    <t>1.00 OSY 203 MM                                      BI-COLOR SBPP</t>
  </si>
  <si>
    <t>1.40 OSY 165" TRIMMED WHITE SBPP</t>
  </si>
  <si>
    <t>W0096WH2096</t>
  </si>
  <si>
    <t>Sale Order#</t>
  </si>
  <si>
    <t>TREATMENT</t>
  </si>
  <si>
    <t>CLOPAY</t>
  </si>
  <si>
    <t>MIDWEST FILTRATION</t>
  </si>
  <si>
    <t>PRINCIPLE BUSINESS</t>
  </si>
  <si>
    <t>ABSORBENT PRODUCTS</t>
  </si>
  <si>
    <t>APLIX</t>
  </si>
  <si>
    <t>W0027WH2692</t>
  </si>
  <si>
    <t>W0027WH2743</t>
  </si>
  <si>
    <t>W002AWH1321</t>
  </si>
  <si>
    <t>W002AWH1829</t>
  </si>
  <si>
    <t>W002EWH0864</t>
  </si>
  <si>
    <t>W002EWH1575</t>
  </si>
  <si>
    <t>W002EWH2286</t>
  </si>
  <si>
    <t>W002EWH3150</t>
  </si>
  <si>
    <t>2.25 OSY 82" SILVER SBPP</t>
  </si>
  <si>
    <t>W002FSV4191</t>
  </si>
  <si>
    <t>2.25 OSY 165" SILVER SBPP</t>
  </si>
  <si>
    <t>W006DWN4191</t>
  </si>
  <si>
    <t>2.00 OSY 165" TRIMMED WHITE SBPP</t>
  </si>
  <si>
    <r>
      <t xml:space="preserve">3,500 Target </t>
    </r>
    <r>
      <rPr>
        <sz val="10"/>
        <color indexed="9"/>
        <rFont val="Tahoma"/>
        <family val="2"/>
      </rPr>
      <t xml:space="preserve">                  300 ly Increments</t>
    </r>
  </si>
  <si>
    <t>W006DWN2096</t>
  </si>
  <si>
    <t>2.00 OSY 82.5" TRIMMED WHITE SBPP</t>
  </si>
  <si>
    <t>W003FWH4242</t>
  </si>
  <si>
    <t>2.25 OSY 167" TRIMMED WHITE SBPP</t>
  </si>
  <si>
    <r>
      <t xml:space="preserve">3,000 Target </t>
    </r>
    <r>
      <rPr>
        <sz val="10"/>
        <color indexed="9"/>
        <rFont val="Tahoma"/>
        <family val="2"/>
      </rPr>
      <t xml:space="preserve">                  250 ly Increments</t>
    </r>
  </si>
  <si>
    <t>W003FWH2096</t>
  </si>
  <si>
    <t>2.25 OSY 82.5" TRIMMED WHITE SBPP</t>
  </si>
  <si>
    <t>OWENS CORNING</t>
  </si>
  <si>
    <t>Sales Order #</t>
  </si>
  <si>
    <t>FC</t>
  </si>
  <si>
    <t>W009CBL1499</t>
  </si>
  <si>
    <t>W0C2FSM0298</t>
  </si>
  <si>
    <t>W0C2FSM0311</t>
  </si>
  <si>
    <t>W0C2FSM0514</t>
  </si>
  <si>
    <t>W0C6DSM0298</t>
  </si>
  <si>
    <t>30 GSM 533 MM BLACK TREATED    SBPP</t>
  </si>
  <si>
    <t>1.18 OSY 124" BLACK SB</t>
  </si>
  <si>
    <t>2.15 OSY 62" WHITE</t>
  </si>
  <si>
    <t>2.15 OSY 124" WHITE</t>
  </si>
  <si>
    <t>BRASKEM CP360H</t>
  </si>
  <si>
    <t xml:space="preserve">BRASKEM    CP360H </t>
  </si>
  <si>
    <t>.95 OSY 124" WHITE SB</t>
  </si>
  <si>
    <t>.40 OSY 108" WHITE SB</t>
  </si>
  <si>
    <t>W0334BC0356</t>
  </si>
  <si>
    <t>W0334BC0533</t>
  </si>
  <si>
    <t>INNOVATIVE DISPOSABLES</t>
  </si>
  <si>
    <t xml:space="preserve">25 GSM 635 MM WHITE SB </t>
  </si>
  <si>
    <t xml:space="preserve">25 GSM 857 MM WHITE SB </t>
  </si>
  <si>
    <t>W0020WM3023</t>
  </si>
  <si>
    <t>Date order is complete</t>
  </si>
  <si>
    <t>HANES</t>
  </si>
  <si>
    <t>PALLETIZE - 16 ROLLS ON 60" X 60"  2 HIGH ON PALLET                           PALLETIZE - 8 ROLLS ON 30" X 60"</t>
  </si>
  <si>
    <t>DEPENDABLE INCONTINENCE</t>
  </si>
  <si>
    <t>2.00 OSY 521 MM WHITE SS</t>
  </si>
  <si>
    <t>2.25 OSY 298 MM WHITE SS</t>
  </si>
  <si>
    <t>B.O.S.S.</t>
  </si>
  <si>
    <t>W0376BC0533</t>
  </si>
  <si>
    <t>W0376CR0533</t>
  </si>
  <si>
    <t>3,4</t>
  </si>
  <si>
    <t>W502FWH1390</t>
  </si>
  <si>
    <t>76 GSM 1390 MM WHITE SMS</t>
  </si>
  <si>
    <t>76 GSM 565 MM WHITE SMS</t>
  </si>
  <si>
    <t>WYETH</t>
  </si>
  <si>
    <t>2,3</t>
  </si>
  <si>
    <t>AHP</t>
  </si>
  <si>
    <t>4,5</t>
  </si>
  <si>
    <t>W5030HC1143</t>
  </si>
  <si>
    <t>W5030HC1994</t>
  </si>
  <si>
    <t>W5030HC1537</t>
  </si>
  <si>
    <t>W5036WH0120</t>
  </si>
  <si>
    <t>15 GSM 1143 MM WHITE SMMS</t>
  </si>
  <si>
    <t># of Short Doffs Allowed per Shipment = 2</t>
  </si>
  <si>
    <t>White</t>
  </si>
  <si>
    <t>W5030HC1372</t>
  </si>
  <si>
    <t>15 GSM 1372 MM WHITE SMMS</t>
  </si>
  <si>
    <t>15 GSM 1537 MM WHITE SMMS</t>
  </si>
  <si>
    <t>15 GSM 1994 MM WHITE SMMS</t>
  </si>
  <si>
    <t>RUN TO OD</t>
  </si>
  <si>
    <t>Item</t>
  </si>
  <si>
    <t>Line #</t>
  </si>
  <si>
    <t>Customer</t>
  </si>
  <si>
    <t>Core</t>
  </si>
  <si>
    <t>Rolls per            Pack</t>
  </si>
  <si>
    <t>Special Labels</t>
  </si>
  <si>
    <t>Core Label            Color</t>
  </si>
  <si>
    <t>End Caps/Discs</t>
  </si>
  <si>
    <t>Primary Resin</t>
  </si>
  <si>
    <t>Start Date</t>
  </si>
  <si>
    <t>NO SHORT DOFFS ALLOWED</t>
  </si>
  <si>
    <t>17 GSM 356 MM WHITE TREATED SBPP</t>
  </si>
  <si>
    <t>WHITE PACK LABELS TO BE USED ON THE 17 GSM TREATED MATERIAL</t>
  </si>
  <si>
    <t>17 GSM 533 MM WHITE TREATED SBPP</t>
  </si>
  <si>
    <t>MAX OD 45"</t>
  </si>
  <si>
    <t>17 GSM 356 MM BLACK TREATED SBPP</t>
  </si>
  <si>
    <t>17 GSM 533 MM ROSE TREATED SBPP</t>
  </si>
  <si>
    <t>17 GSM 356 MM ROSE TREATED SBPP</t>
  </si>
  <si>
    <t>38 GSM 356 MM WHITE TREATED SBPP</t>
  </si>
  <si>
    <t>38 GSM 533 MM WHITE TREATED SBPP</t>
  </si>
  <si>
    <t>NA</t>
  </si>
  <si>
    <t>38 GSM 533 MM BLACK TREATED SBPP</t>
  </si>
  <si>
    <t>MAX OD 46"</t>
  </si>
  <si>
    <t>R.SABEE</t>
  </si>
  <si>
    <t>GMA 42X42 - 2 WAY ENTRY PALLETS</t>
  </si>
  <si>
    <t>CYCLE / BUCKET</t>
  </si>
  <si>
    <t>PLEASE PALLETIZE                                              30X30 HEAT TREATED PALLETS</t>
  </si>
  <si>
    <t>Yellow</t>
  </si>
  <si>
    <t>TOP - End Cap  BOT - End Cap</t>
  </si>
  <si>
    <t>SHORT DOFF MIN. SIZE - 1000 LY - MAX SPLICES - 3</t>
  </si>
  <si>
    <t>41" +/- 1"</t>
  </si>
  <si>
    <t>WO#</t>
  </si>
  <si>
    <t>W0634U10140</t>
  </si>
  <si>
    <t>17 GSM 140 MM TAN ZONE SBPP</t>
  </si>
  <si>
    <t>ZONE TREATED</t>
  </si>
  <si>
    <t xml:space="preserve">Braskem CP360H        </t>
  </si>
  <si>
    <t>TARGET 46" OD</t>
  </si>
  <si>
    <t>% OF SHORT DOFFS ALLOWED PER SHIPMENT = 10%                                                    SHORT DOFF MINIMUM SIZE             825 LINEAR YARDS</t>
  </si>
  <si>
    <t>% OF SHORT DOFFS ALLOWED PER SHIPMENT = 10%                                                    SHORT DOFF MINIMUM SIZE                                     820 LINEAR YARDS</t>
  </si>
  <si>
    <t>2.75 OSY 36" BLACK SB SURF.</t>
  </si>
  <si>
    <t>2.75 OSY 48" BLACK SB SURF.</t>
  </si>
  <si>
    <t>2.75 OSY 72" BLACK SB SURF.</t>
  </si>
  <si>
    <t>.40 OSY 106" WHITE SB</t>
  </si>
  <si>
    <t>PLEASE PALLETIZE  -                           WOOD PALLET</t>
  </si>
  <si>
    <t>P &amp; G</t>
  </si>
  <si>
    <t>TOP - End disc                    BOT - End cap</t>
  </si>
  <si>
    <t>1.90 OSY 59" BLACK SB</t>
  </si>
  <si>
    <t>W009CBL1575</t>
  </si>
  <si>
    <t>1.90 OSY 62" BLACK SB</t>
  </si>
  <si>
    <t>W009CBL2743</t>
  </si>
  <si>
    <t>1.90 OSY 108" BLACK SB</t>
  </si>
  <si>
    <t>W009CBL3048</t>
  </si>
  <si>
    <t>W600AWH2096</t>
  </si>
  <si>
    <t>50 GSM 82.5" WHITE SMMS</t>
  </si>
  <si>
    <t>18 GSM 120 MM WHITE SMS</t>
  </si>
  <si>
    <t>36" OD</t>
  </si>
  <si>
    <t>2.00 OSY 514 MM WHITE SS</t>
  </si>
  <si>
    <t>W009CWH2286</t>
  </si>
  <si>
    <t>W009CWH2692</t>
  </si>
  <si>
    <t>W009CWH3150</t>
  </si>
  <si>
    <t>% OF SHORT DOFFS PER SHIPMENT                   = 10%     SHORT DOFF MIN SIZE - 30" OD   MUST HAVE WIND DIRECTION MARKED ON EACH ROLL.         ALL LABELS NEED TO HAVE "PATTERN SIDE IN" NOTED ON THEM.</t>
  </si>
  <si>
    <t>N/A</t>
  </si>
  <si>
    <t>TREATED</t>
  </si>
  <si>
    <t>6,7</t>
  </si>
  <si>
    <t>5,6</t>
  </si>
  <si>
    <t>W036IBK0914</t>
  </si>
  <si>
    <t>W036IBK1219</t>
  </si>
  <si>
    <t>W036IBK1829</t>
  </si>
  <si>
    <t>TOP - End cap  BOT - End cap</t>
  </si>
  <si>
    <t>W0034WH4064</t>
  </si>
  <si>
    <t>.50 OSY 160" TRIMMED WHITE SBPP</t>
  </si>
  <si>
    <r>
      <t xml:space="preserve">10,000 Target </t>
    </r>
    <r>
      <rPr>
        <sz val="10"/>
        <color indexed="9"/>
        <rFont val="Tahoma"/>
        <family val="2"/>
      </rPr>
      <t xml:space="preserve">                  500 ly Increments</t>
    </r>
  </si>
  <si>
    <t>DIRECTION LABEL FOR UNWIND</t>
  </si>
  <si>
    <t>2 - End discs           TAPED TO INSIDE OF CORE</t>
  </si>
  <si>
    <t>OXCO</t>
  </si>
  <si>
    <t>PRESTIGE AMERITECH</t>
  </si>
  <si>
    <t>W0360ZR0533</t>
  </si>
  <si>
    <t>2.25 OSY 311 MM WHITE SS</t>
  </si>
  <si>
    <t>PALLETIZE - 9 ROLLS ON 60" X 60"  3 HIGH ON PALLET                           PALLETIZE - 6 ROLLS ON 30" X 60"</t>
  </si>
  <si>
    <t xml:space="preserve">25 GSM 813 MM WHITE SB </t>
  </si>
  <si>
    <t xml:space="preserve">25 GSM 867 MM WHITE SB </t>
  </si>
  <si>
    <t>Hours To Produce</t>
  </si>
  <si>
    <t>Scheduled Ship Date</t>
  </si>
  <si>
    <t>TOP - End disc  BOT - End Disc</t>
  </si>
  <si>
    <t>1.00 OSY 178 MM                                      BI-COLOR SBPP</t>
  </si>
  <si>
    <t>1.40 OSY 82.5" TRIMMED WHITE SBPP</t>
  </si>
  <si>
    <r>
      <t xml:space="preserve">4,800 Target </t>
    </r>
    <r>
      <rPr>
        <sz val="10"/>
        <color indexed="9"/>
        <rFont val="Tahoma"/>
        <family val="2"/>
      </rPr>
      <t xml:space="preserve">                  400 ly Increments</t>
    </r>
  </si>
  <si>
    <t>W006DSV2083</t>
  </si>
  <si>
    <t>2.00 OSY 82" SILVER SBPP</t>
  </si>
  <si>
    <t>W006DSV4191</t>
  </si>
  <si>
    <t>2.00 OSY 165" SILVER SBPP</t>
  </si>
  <si>
    <t>W002FSV2083</t>
  </si>
  <si>
    <t># OF ROLLS</t>
  </si>
  <si>
    <t>2.15 OSY 90" WHITE</t>
  </si>
  <si>
    <t>Target 6,000 LY                                     +/- 500 LY</t>
  </si>
  <si>
    <t xml:space="preserve">2 SHORT DOFFS PER TRUCK </t>
  </si>
  <si>
    <t>MNIMUM SIZE OF SHORT DOFF IS 1,500 LY                                                    # OF SHORT DOFFS ALLOWED PER SHIPMENT IS - 3.</t>
  </si>
  <si>
    <t>Place one pack label on the end of roll, and one pack label on the side.</t>
  </si>
  <si>
    <t>SPINLACE</t>
  </si>
  <si>
    <t>48" MAX OD</t>
  </si>
  <si>
    <t>2 - End discs          Taped to Roll</t>
  </si>
  <si>
    <t>10 GSM 3023 MM                        WHITE SBPP</t>
  </si>
  <si>
    <t>45" MAX OD</t>
  </si>
  <si>
    <t>10 GSM 3098 MM                        WHITE SBPP</t>
  </si>
  <si>
    <t>42 GSM 587 MM LT. BLUE UNTREATED SBPP</t>
  </si>
  <si>
    <t>W0080BL3150</t>
  </si>
  <si>
    <t>W0081BL1524</t>
  </si>
  <si>
    <t>1.20 OSY 60" BLACK SB</t>
  </si>
  <si>
    <t>W0081BL3150</t>
  </si>
  <si>
    <t>1.20 OSY 124" BLACK SB</t>
  </si>
  <si>
    <t xml:space="preserve">SIMMONS  </t>
  </si>
  <si>
    <t>CORE &amp; PACK - PINK</t>
  </si>
  <si>
    <t>2.25 OSY 514 MM WHITE SS</t>
  </si>
  <si>
    <t>30" MAX OD</t>
  </si>
  <si>
    <t>PALLETIZE - 8 ROLLS ON 60" X 60"  2 HIGH ON PALLET                           PALLETIZE - 4 ROLLS ON 30" X 60"</t>
  </si>
  <si>
    <t>W0320WH0591</t>
  </si>
  <si>
    <t>W0095WH3150</t>
  </si>
  <si>
    <t>COVIDIEN</t>
  </si>
  <si>
    <t>W0095BL1499</t>
  </si>
  <si>
    <t>1.40 OSY 59" BLACK SB</t>
  </si>
  <si>
    <t>W0095BL1575</t>
  </si>
  <si>
    <t>W0095BL3150</t>
  </si>
  <si>
    <t>1.40 OSY 124" BLACK SB</t>
  </si>
  <si>
    <t>W0095WH1524</t>
  </si>
  <si>
    <t>FABRENE</t>
  </si>
  <si>
    <t>JEN-COAT</t>
  </si>
  <si>
    <t>CARDINAL HEALTH</t>
  </si>
  <si>
    <t>W0376CD0356</t>
  </si>
  <si>
    <t>W0376CD0533</t>
  </si>
  <si>
    <t>ATTENDS HEALTH CARE</t>
  </si>
  <si>
    <t>42 GSM 794 MM LT. BLUE UNTREATED SBPP</t>
  </si>
  <si>
    <t>YOU WILL HAVE AN ADDITIONAL BAR CODE LABEL FOR THE PACK IF YOU DON'T GET THE ADDITIONAL LABEL PLEASE CALL LISA WEEKS</t>
  </si>
  <si>
    <t>ENCOMPASS MEDICAL</t>
  </si>
  <si>
    <t>STANDARD WOOD PALLET</t>
  </si>
  <si>
    <t>2.15 OSY 34" WHITE</t>
  </si>
  <si>
    <t>Target Diameter</t>
  </si>
  <si>
    <t>W0084LP0587</t>
  </si>
  <si>
    <t>MAX OD 40"</t>
  </si>
  <si>
    <t>Combined List</t>
  </si>
  <si>
    <t>KC PRODUCT USES 4"X6" CORE LABEL STOCK &amp; RIBBON                                        SHORT DOFFS -                                                        +/- 500 LINEAR YARDS</t>
  </si>
  <si>
    <t>W0C6DSM0514</t>
  </si>
  <si>
    <t>W0C6DSM0521</t>
  </si>
  <si>
    <t>TOP - End disc  BOT - End cap</t>
  </si>
  <si>
    <t>1,2</t>
  </si>
  <si>
    <t>UNITED MEDICAL</t>
  </si>
  <si>
    <t>Customer Name</t>
  </si>
  <si>
    <t>UNTREATED</t>
  </si>
  <si>
    <t>Polymer</t>
  </si>
  <si>
    <t>Item No</t>
  </si>
  <si>
    <t>Description</t>
  </si>
  <si>
    <t>Treatment</t>
  </si>
  <si>
    <t>Core Size</t>
  </si>
  <si>
    <t>Rolls per Bundle</t>
  </si>
  <si>
    <t>Roll Diameter</t>
  </si>
  <si>
    <t>Packaging Top/Bot</t>
  </si>
  <si>
    <t>KAPPLER</t>
  </si>
  <si>
    <t>1.50 OSY 52" WHITE SBPP</t>
  </si>
  <si>
    <t>1.50 OSY 72" WHITE SBPP</t>
  </si>
  <si>
    <t>TOP - End disc           BOT - End Cap</t>
  </si>
  <si>
    <t>SHORT DOFF MIN = 6,520 LY                           # OF SHORT DOFFS                          PER TRUCK = 2</t>
  </si>
  <si>
    <t>1.90 OSY 62" WHITE</t>
  </si>
  <si>
    <t>1.90 OSY 124" WHITE</t>
  </si>
  <si>
    <t>.95 OSY 118" WHITE SB</t>
  </si>
  <si>
    <t xml:space="preserve">2 - End Caps          </t>
  </si>
  <si>
    <t>38 GSM 533 MM ROSE TREATED SBPP</t>
  </si>
  <si>
    <t>1.90 OSY 34" WHITE</t>
  </si>
  <si>
    <t>1.90 OSY 90" WHITE</t>
  </si>
  <si>
    <t>1.40 OSY 62" BLACK</t>
  </si>
  <si>
    <t>1.40 OSY 60" WHITE</t>
  </si>
  <si>
    <t>1.40 OSY 124" WHITE</t>
  </si>
  <si>
    <t>1.90 OSY 20" WHITE</t>
  </si>
  <si>
    <t>1.90 OSY 106" WHITE</t>
  </si>
  <si>
    <t>2.00 OSY 298 MM WHITE SS</t>
  </si>
  <si>
    <t>W0064WH1575</t>
  </si>
  <si>
    <t>W0064WH2997</t>
  </si>
  <si>
    <t>W0064WH3150</t>
  </si>
  <si>
    <t>W0068BI0178</t>
  </si>
  <si>
    <t>W0068BI0203</t>
  </si>
  <si>
    <t>W0334CD0356</t>
  </si>
  <si>
    <t>W0334CD0533</t>
  </si>
  <si>
    <t>W0334CR0356</t>
  </si>
  <si>
    <t>W0334CR0533</t>
  </si>
  <si>
    <t>TIDI</t>
  </si>
  <si>
    <t>% OF SHORT DOFFS ALLOWED PER SHIPMENT = 10 %                                                                SHORT DOFF MIN RUN SIZE = 20" OD</t>
  </si>
  <si>
    <t>PLEASE PALLETIZE - WOOD</t>
  </si>
  <si>
    <t>W0050WH0635</t>
  </si>
  <si>
    <t>W0050WH0813</t>
  </si>
  <si>
    <t>W0050WH0857</t>
  </si>
  <si>
    <t>W0050WH0867</t>
  </si>
  <si>
    <t>W0084LP0794</t>
  </si>
  <si>
    <t>1.90 OSY 120" BLACK SB</t>
  </si>
  <si>
    <t>W009CBL3150</t>
  </si>
  <si>
    <t>1.90 OSY 124" BLACK SB</t>
  </si>
  <si>
    <t>W009CWH0508</t>
  </si>
  <si>
    <t>W009CWH0864</t>
  </si>
  <si>
    <t>W009CWH1575</t>
  </si>
  <si>
    <t>W0020WM3098</t>
  </si>
  <si>
    <t>2.00 OSY 62" WHITE                          UNTREATED SBPP</t>
  </si>
  <si>
    <t>% OF SHORT DOFFS ALLOWED PER SHIPMENT = 10%                                                    SHORT DOFF MINIMUM SIZE                                     2515 LINEAR YARDS</t>
  </si>
  <si>
    <t>W0034KC1500</t>
  </si>
  <si>
    <t>W0376XW0533</t>
  </si>
  <si>
    <t>W0376ZW0533</t>
  </si>
  <si>
    <t>SHORT DOFFS ALLOWED PER SHIPMENT = 10% AT THE 20" OD</t>
  </si>
  <si>
    <t>ONLY 10% SHORT DOFFS ALLOWED PER TRUCK.       SHORT DOFF  20" OD</t>
  </si>
  <si>
    <t>NUTEX</t>
  </si>
  <si>
    <t>W006DWH0552</t>
  </si>
  <si>
    <t>Braskem CP360H                      EXXON ACHIEVE 6936G2</t>
  </si>
  <si>
    <t>3M</t>
  </si>
  <si>
    <t>PRINTPACK</t>
  </si>
  <si>
    <t>W5416WH0730</t>
  </si>
  <si>
    <t>8 GSM 28.75" WHITE TREATED SSMMS</t>
  </si>
  <si>
    <t>W0360YB0533</t>
  </si>
  <si>
    <t>W5416WH0895</t>
  </si>
  <si>
    <t>8 GSM 35.25" WHITE TREATED SSMMS</t>
  </si>
  <si>
    <t>Braskem CP360H</t>
  </si>
  <si>
    <t>PALLETIZE                                                             NO SHORT DOFFS ALLOWED</t>
  </si>
  <si>
    <t>PRECEPT MEDICAL</t>
  </si>
  <si>
    <t>PLEASE PALLETIZE  -                            48x48 Heat Treated</t>
  </si>
  <si>
    <t>16.95 GSM 59"      WHITE SBPP</t>
  </si>
  <si>
    <t>30 GSM 533 MM ROSE TREATED SBPP</t>
  </si>
  <si>
    <t>17 GSM 533 MM  BLACK TREATED SBPP</t>
  </si>
  <si>
    <t>Total                     M3766</t>
  </si>
  <si>
    <t>W0634U00160</t>
  </si>
  <si>
    <t>17 GSM 160 MM TAN ZONE SBPP</t>
  </si>
  <si>
    <t>W0320WH0775</t>
  </si>
  <si>
    <t>10 GSM 30.5" WHITE PHILIC SB</t>
  </si>
  <si>
    <t>W0320WH0826</t>
  </si>
  <si>
    <t>10 GSM 32.5" WHITE PHILIC SB</t>
  </si>
  <si>
    <t>W0320WH0648</t>
  </si>
  <si>
    <t>10 GSM 25.5" WHITE PHILIC SB</t>
  </si>
  <si>
    <t>W0376CR0356</t>
  </si>
  <si>
    <t>38 GSM 356 MM ROSE TREATED SBPP</t>
  </si>
  <si>
    <t>W0044WH0911</t>
  </si>
  <si>
    <t>22 GSM 911 MM WHITE SBPP</t>
  </si>
  <si>
    <t>SHORT DOFF MIN SIZE = 34" OD              10 % OF SHIPMENT ONLY</t>
  </si>
  <si>
    <t>W0330WH0911</t>
  </si>
  <si>
    <t>15 GSM 911 MM WHITE TREATED SBPP</t>
  </si>
  <si>
    <t>20" MAX OD</t>
  </si>
  <si>
    <t>W0326CD0546</t>
  </si>
  <si>
    <t>13 GSM 21.5"  WHITE TREATED SBPP</t>
  </si>
  <si>
    <t>MAX OD 24"</t>
  </si>
  <si>
    <t>W5027UT0160</t>
  </si>
  <si>
    <t>13.5 GSM 160 MM TAN SMS</t>
  </si>
  <si>
    <t>W5027UT0245</t>
  </si>
  <si>
    <t>13.5 GSM 245 MM TAN SMS</t>
  </si>
  <si>
    <t>W5027UT0250</t>
  </si>
  <si>
    <t>13.5 GSM 250 MM TAN SMS</t>
  </si>
  <si>
    <t>W600AWH1778</t>
  </si>
  <si>
    <t>1.50 OSY 70" WHITE SMMS</t>
  </si>
  <si>
    <r>
      <t xml:space="preserve">5,000 Target </t>
    </r>
    <r>
      <rPr>
        <sz val="10"/>
        <color indexed="9"/>
        <rFont val="Tahoma"/>
        <family val="2"/>
      </rPr>
      <t xml:space="preserve">                  </t>
    </r>
  </si>
  <si>
    <t>W600AWH2286</t>
  </si>
  <si>
    <t>1.50 OSY 90" WHITE SMMS</t>
  </si>
  <si>
    <t>W600AWH4064</t>
  </si>
  <si>
    <t>1.50 OSY 160" WHITE SMMS</t>
  </si>
  <si>
    <t>W009CWH1524</t>
  </si>
  <si>
    <t>1.90 OSY 60" WHITE SB</t>
  </si>
  <si>
    <t>4000 Target</t>
  </si>
  <si>
    <t>W009CWH2096</t>
  </si>
  <si>
    <t>1.90 OSY 82.5" WHITE SB</t>
  </si>
  <si>
    <t>4 - End discs           TAPED TO INSIDE OF CORE</t>
  </si>
  <si>
    <t>W009CWH2667</t>
  </si>
  <si>
    <t>1.90 OSY 105" WHITE SB</t>
  </si>
  <si>
    <t>W009CWH4191</t>
  </si>
  <si>
    <t>1.90 OSY 165" WHITE SB</t>
  </si>
  <si>
    <t>W5064WH2083</t>
  </si>
  <si>
    <t>.95 OSY 82" WHITE SMS</t>
  </si>
  <si>
    <r>
      <t xml:space="preserve">8,000 Target </t>
    </r>
    <r>
      <rPr>
        <sz val="10"/>
        <rFont val="Tahoma"/>
        <family val="2"/>
      </rPr>
      <t xml:space="preserve">                  </t>
    </r>
  </si>
  <si>
    <t>W5064WH4191</t>
  </si>
  <si>
    <t>.95 OSY 165" WHITE SMS</t>
  </si>
  <si>
    <t>W506DWH0343</t>
  </si>
  <si>
    <t>2.00 OSY 13.5" WHITE SMS</t>
  </si>
  <si>
    <r>
      <t xml:space="preserve">4,000 Target </t>
    </r>
    <r>
      <rPr>
        <sz val="10"/>
        <rFont val="Tahoma"/>
        <family val="2"/>
      </rPr>
      <t xml:space="preserve">                  </t>
    </r>
  </si>
  <si>
    <t>W506DWH0438</t>
  </si>
  <si>
    <t>2.00 OSY 17.25" WHITE SMS</t>
  </si>
  <si>
    <t>W506DWH0483</t>
  </si>
  <si>
    <t>2.00 OSY 19" WHITE SMS</t>
  </si>
  <si>
    <t>W506DWH0533</t>
  </si>
  <si>
    <t>2.00 OSY 21" WHITE SMS</t>
  </si>
  <si>
    <t>W5031FP1000</t>
  </si>
  <si>
    <t>FEMPRO</t>
  </si>
  <si>
    <t>15.5 GSM 1000 MM WHITE SMS</t>
  </si>
  <si>
    <t>9,10</t>
  </si>
  <si>
    <t>17 GSM 864 MM WHITE SMMS</t>
  </si>
  <si>
    <t>17 GSM 953 MM WHITE SMMS</t>
  </si>
  <si>
    <t>17 GSM 1003 MM WHITE SMMS</t>
  </si>
  <si>
    <t>17 GSM 127 MM WHITE SMMS</t>
  </si>
  <si>
    <t>17 GSM 654 MM WHITE SMMS</t>
  </si>
  <si>
    <t>17 GSM 724 MM WHITE SMMS</t>
  </si>
  <si>
    <t>17 GSM 736 MM WHITE SMMS</t>
  </si>
  <si>
    <t>17 GSM 737 MM WHITE SMMS</t>
  </si>
  <si>
    <t>17 GSM749 MM WHITE SMMS</t>
  </si>
  <si>
    <t>17 GSM 787 MM WHITE SMMS</t>
  </si>
  <si>
    <t>17 GSM 838 MM WHITE SMMS</t>
  </si>
  <si>
    <t>17 GSM 851 MM WHITE SMMS</t>
  </si>
  <si>
    <t>17 GSM 940 MM WHITE SMMS</t>
  </si>
  <si>
    <t>17 GSM 952 MM WHITE SMMS</t>
  </si>
  <si>
    <t>17 GSM 965 MM WHITE SMMS</t>
  </si>
  <si>
    <t>17 GSM 966 MM WHITE SMMS</t>
  </si>
  <si>
    <t>17 GSM 978 MM WHITE SMMS</t>
  </si>
  <si>
    <t>17 GSM 991 MM WHITE SMMS</t>
  </si>
  <si>
    <t>17 GSM 1181 MM WHITE SMMS</t>
  </si>
  <si>
    <t>17 GSM 1194 MM WHITE SMMS</t>
  </si>
  <si>
    <t>W5727890203</t>
  </si>
  <si>
    <t>13.5 GSM 203 MM WHITE TREATED ZONED SMS</t>
  </si>
  <si>
    <t>W5416WH0610</t>
  </si>
  <si>
    <t>8 GSM 24" WHITE TREATED SSMMS</t>
  </si>
  <si>
    <t>.95 OSY 62" WHITE SB</t>
  </si>
  <si>
    <t>HARTMANN USA</t>
  </si>
  <si>
    <t>SHORT DOFF MIN OD: 30"</t>
  </si>
  <si>
    <t>W5416WH0552</t>
  </si>
  <si>
    <t>8 GSM 21.75" WHITE TREATED SSMMS</t>
  </si>
  <si>
    <t>W5727040238</t>
  </si>
  <si>
    <t>W0360XR0533</t>
  </si>
  <si>
    <t>AHP 13.5</t>
  </si>
  <si>
    <t>% OF SHORT DOFFS ALLOWED PER SHIPMENT = 10%                                 SHORT DOFF MINIMUM SIZE = 820 LY</t>
  </si>
  <si>
    <t xml:space="preserve">Braskem CP360H                     </t>
  </si>
  <si>
    <t>W0360XB0533</t>
  </si>
  <si>
    <t>W0095WH4089</t>
  </si>
  <si>
    <t>W0080WH4089</t>
  </si>
  <si>
    <t>Total M3766 - CP360H &amp; Irgatec MB</t>
  </si>
  <si>
    <t>34"                                 +/- 1"</t>
  </si>
  <si>
    <t>MEDLINE INDUSTRIES INC</t>
  </si>
  <si>
    <t>Braskem CP360H                      EXXON  6936G2</t>
  </si>
  <si>
    <t>CHANGE OVER</t>
  </si>
  <si>
    <t>W5416WH0559</t>
  </si>
  <si>
    <t>8 GSM  22"  WHITE TREATED SMS</t>
  </si>
  <si>
    <t>WEB / P &amp; G</t>
  </si>
  <si>
    <t>SHORT DOFF MIN = 1500 LY/ROLL    10% SHORT DOFFS PER TRUCK</t>
  </si>
  <si>
    <t>die change to a 4K deckled die</t>
  </si>
  <si>
    <t>die change</t>
  </si>
  <si>
    <t>purge &amp; die change to a 5K full width die</t>
  </si>
  <si>
    <t>PALLETIZE</t>
  </si>
  <si>
    <t>W006DWH2819</t>
  </si>
  <si>
    <t>2.00 OSY 111" WHITE SB</t>
  </si>
  <si>
    <t>Total M3766</t>
  </si>
  <si>
    <t>W5024WH0647</t>
  </si>
  <si>
    <t>W5024WH0811</t>
  </si>
  <si>
    <t>W5024WH0873</t>
  </si>
  <si>
    <t>W5024WH1086</t>
  </si>
  <si>
    <t>W0050AH0635</t>
  </si>
  <si>
    <t>W0050AH0487</t>
  </si>
  <si>
    <t>W0050AH0762</t>
  </si>
  <si>
    <t>W0050AH0801</t>
  </si>
  <si>
    <t>W0J50CH3124</t>
  </si>
  <si>
    <t>25 GSM 123" CHARCOAL GRAY UV/HEAT</t>
  </si>
  <si>
    <r>
      <rPr>
        <b/>
        <sz val="10"/>
        <rFont val="Tahoma"/>
        <family val="2"/>
      </rPr>
      <t xml:space="preserve">TOTAL </t>
    </r>
    <r>
      <rPr>
        <sz val="10"/>
        <rFont val="Tahoma"/>
        <family val="2"/>
      </rPr>
      <t xml:space="preserve">                    EXXON  6936G2</t>
    </r>
  </si>
  <si>
    <t>FIBERWEB</t>
  </si>
  <si>
    <t>W5416WH0775</t>
  </si>
  <si>
    <t>8 GSM  30.5"  WHITE TREATED SMS</t>
  </si>
  <si>
    <t>S-1272, 3" (.25")</t>
  </si>
  <si>
    <t>S-1192, 4" (.3")</t>
  </si>
  <si>
    <t>VELCRO</t>
  </si>
  <si>
    <t>WHITE</t>
  </si>
  <si>
    <t>Leggett &amp; Platt INC.</t>
  </si>
  <si>
    <t>Halyard Health</t>
  </si>
  <si>
    <t>ANTISTAT TREATED</t>
  </si>
  <si>
    <t>MAX OD 33"</t>
  </si>
  <si>
    <t>S-1260, 4" (.3") PRECUT</t>
  </si>
  <si>
    <r>
      <t xml:space="preserve">2,400 Target </t>
    </r>
    <r>
      <rPr>
        <sz val="10"/>
        <color indexed="9"/>
        <rFont val="Tahoma"/>
        <family val="2"/>
      </rPr>
      <t xml:space="preserve">                  250 ly Increments</t>
    </r>
  </si>
  <si>
    <t>W0080BL1988</t>
  </si>
  <si>
    <t>1.18 OSY 78.25" TRIMMED BLACK SBPP</t>
  </si>
  <si>
    <r>
      <t xml:space="preserve">4,000 Target </t>
    </r>
    <r>
      <rPr>
        <sz val="10"/>
        <color indexed="9"/>
        <rFont val="Tahoma"/>
        <family val="2"/>
      </rPr>
      <t xml:space="preserve">                  500 ly Increments</t>
    </r>
  </si>
  <si>
    <t>W0080BL4064</t>
  </si>
  <si>
    <t>1.18 OSY 160" TRIMMED BLACK SBPP</t>
  </si>
  <si>
    <t>W0C6DSM0311</t>
  </si>
  <si>
    <t>2.00 OSY 311 MM WHITE SS</t>
  </si>
  <si>
    <t>PALLETIZE - 9 ROLLS ON 60" X 60"  3 HIGH ON PALLET                                                     PALLETIZE - 6 ROLLS ON 30" X 60"</t>
  </si>
  <si>
    <t>S-1524, 4" (.3") PRECUT</t>
  </si>
  <si>
    <t>W0027WH2667</t>
  </si>
  <si>
    <t>.40 OSY 105" WHITE</t>
  </si>
  <si>
    <t>W006EWH1524</t>
  </si>
  <si>
    <t>2.15 OSY 60" WHITE</t>
  </si>
  <si>
    <t xml:space="preserve">DIRECTION LABEL FOR UNWIND                                                   WRAP WELL                                              MINIMUM SHORT DOFF SIZE IS                              2,000 LY'S                        </t>
  </si>
  <si>
    <t>W006EWH2667</t>
  </si>
  <si>
    <t>2.15 OSY 105" WHITE</t>
  </si>
  <si>
    <t xml:space="preserve">DIRECTION LABEL FOR UNWIND                                                   WRAP WELL                                              MINIMUM SHORT DOFF SIZE IS                            2,000 LY'S                        </t>
  </si>
  <si>
    <t>W002AWH0552</t>
  </si>
  <si>
    <t>1.50 OSY 21.75" WHITE</t>
  </si>
  <si>
    <t xml:space="preserve">DIRECTION LABEL FOR UNWIND                       </t>
  </si>
  <si>
    <t>W002AWH0413</t>
  </si>
  <si>
    <t>1.50 OSY 16.25" WHITE</t>
  </si>
  <si>
    <t>W006DWH0514</t>
  </si>
  <si>
    <t>2.00 OSY 20.25" WHITE</t>
  </si>
  <si>
    <t>2.00 OSY 21.75" WHITE</t>
  </si>
  <si>
    <t>W006DWH0622</t>
  </si>
  <si>
    <t>2.00 OSY 24.5" WHITE</t>
  </si>
  <si>
    <t xml:space="preserve">DIRECTION LABEL FOR UNWIND                     </t>
  </si>
  <si>
    <t>W0724090165</t>
  </si>
  <si>
    <t>MABESA</t>
  </si>
  <si>
    <t>12 GSM 165 MM WHITE SB ZONED</t>
  </si>
  <si>
    <t>WEB INDUSTRIES-KC PERU</t>
  </si>
  <si>
    <t>KC PRODUCT USES 4"X6" CORE LABEL STOCK &amp; RIBBON                                        SHORT DOFFS -                                                       40" OD - 5% OF SHIPMENT</t>
  </si>
  <si>
    <t>W0068WH1575.</t>
  </si>
  <si>
    <t>1.00 OSY 62" WHITE SB</t>
  </si>
  <si>
    <t xml:space="preserve">Prestige Ameritech               </t>
  </si>
  <si>
    <t>W0320WH0768.</t>
  </si>
  <si>
    <t>W0325WH0127</t>
  </si>
  <si>
    <t>HEALTH CARE PRODUCTS</t>
  </si>
  <si>
    <t>12.5 GSM 127 MM WHITE SB</t>
  </si>
  <si>
    <t>W0325WH0178</t>
  </si>
  <si>
    <t>12.5 GSM 178 MM WHITE SB</t>
  </si>
  <si>
    <t>W0325WH0195</t>
  </si>
  <si>
    <t>12.5 GSM 195 MM WHITE SB</t>
  </si>
  <si>
    <t>W0325WH0224</t>
  </si>
  <si>
    <t>12.5 GSM 224 MM WHITE SB</t>
  </si>
  <si>
    <t>W0325WH0250</t>
  </si>
  <si>
    <t>12.5 GSM 250 MM WHITE SB</t>
  </si>
  <si>
    <t>W0325WH0270</t>
  </si>
  <si>
    <t>12.5 GSM 270 MM WHITE SB</t>
  </si>
  <si>
    <t>40X48 PALLET REQUIRED                          OR LARGE ENOUGH FOR 2X2 ROLLS WIDE</t>
  </si>
  <si>
    <t>W0326VW0368</t>
  </si>
  <si>
    <t>13 GSM 14.5"  WHITE TREATED SBPP</t>
  </si>
  <si>
    <t xml:space="preserve">48X48 PALLET REQUIRED                                          4 ROLLS PER PALLET                                                    </t>
  </si>
  <si>
    <t>W0326VW0406</t>
  </si>
  <si>
    <t>13 GSM 16"  WHITE TREATED SBPP</t>
  </si>
  <si>
    <t>W0334YR0533</t>
  </si>
  <si>
    <t>W0334ZB0533</t>
  </si>
  <si>
    <t>W0334ZR0533</t>
  </si>
  <si>
    <t>W0336WH0195</t>
  </si>
  <si>
    <t>18 GSM 195 MM WHITE SB</t>
  </si>
  <si>
    <t>W0336WH0224</t>
  </si>
  <si>
    <t>18 GSM 224 MM WHITE SB</t>
  </si>
  <si>
    <t>W0376CD0533.</t>
  </si>
  <si>
    <t xml:space="preserve">Total                     </t>
  </si>
  <si>
    <t>W0J0FFB2794</t>
  </si>
  <si>
    <t>SPECIALTY COATING &amp; CONVERTING (for Budge)</t>
  </si>
  <si>
    <t>75 GSM 110" BLUE SBPP/UV</t>
  </si>
  <si>
    <t>W0J0FFB3099</t>
  </si>
  <si>
    <t>75 GSM 122" BLUE SBPP/UV</t>
  </si>
  <si>
    <t>WI020SB0432</t>
  </si>
  <si>
    <t>10 GSM 432 MM                        LT. BLUE SBPP</t>
  </si>
  <si>
    <t>TRIAL LABELS WITH ATTENTION TO:                    BRIAN BURGESS                                        HOLD FOR DIANNE ELLIS</t>
  </si>
  <si>
    <t>WI048WH3023</t>
  </si>
  <si>
    <t>24 GSM 3023 MM                        WHITE SBPP</t>
  </si>
  <si>
    <t>TRIAL LABELS WITH ATTENTION TO:    BRIAN HICKIE - HOLD FOR DIANNE ELLIS</t>
  </si>
  <si>
    <t>WI060WH3023</t>
  </si>
  <si>
    <t>30 GSM 3023 MM                        WHITE SBPP</t>
  </si>
  <si>
    <t>WI324WH0184</t>
  </si>
  <si>
    <t>12 GSM 184 MM                      WHITE SBPP</t>
  </si>
  <si>
    <t>TRIAL LABELS WITH ATTENTION TO:              BRIDGETT CUNNINGHAM</t>
  </si>
  <si>
    <t>W0095BL4089</t>
  </si>
  <si>
    <t>1.40 OSY 161" TRIMMED BLACK SBPP</t>
  </si>
  <si>
    <t>3,500 Target</t>
  </si>
  <si>
    <t>5% PER SHIPMENT OF SHORT DOFFS AT 2,000 LY                                        DIRECTION LABEL FOR UNWIND</t>
  </si>
  <si>
    <t>W009CBL2057</t>
  </si>
  <si>
    <t>1.90 OSY 81" TRIMMED BLACK SBPP</t>
  </si>
  <si>
    <t>3,000 Target</t>
  </si>
  <si>
    <t>W009CBL4140</t>
  </si>
  <si>
    <t>1.90 OSY 163" TRIMMED BLACK SBPP</t>
  </si>
  <si>
    <t>Braskem CP360H       EXXON 6936G2</t>
  </si>
  <si>
    <t>W002FVY4191</t>
  </si>
  <si>
    <t>2.25 OSY 165" TRIMMED IVORY SBPP</t>
  </si>
  <si>
    <t>W009FBL4191</t>
  </si>
  <si>
    <t>2.35 OSY 165" TRIMMED BLACK SBPP</t>
  </si>
  <si>
    <r>
      <t xml:space="preserve">2,500 Target </t>
    </r>
    <r>
      <rPr>
        <sz val="10"/>
        <color indexed="9"/>
        <rFont val="Tahoma"/>
        <family val="2"/>
      </rPr>
      <t xml:space="preserve">                 </t>
    </r>
  </si>
  <si>
    <t>W006EWH1524.</t>
  </si>
  <si>
    <t>2.15 OSY 60" TRIMMED WHITE SBPP</t>
  </si>
  <si>
    <t>3,500 LY'S</t>
  </si>
  <si>
    <t>W006EWH2667.</t>
  </si>
  <si>
    <t>2.15 OSY 105" TRIMMED WHITE SBPP</t>
  </si>
  <si>
    <t>W0064WH3962</t>
  </si>
  <si>
    <t>.95 OSY 156" TRIMMED WHITE SBPP</t>
  </si>
  <si>
    <r>
      <t xml:space="preserve">6,000 Target </t>
    </r>
    <r>
      <rPr>
        <sz val="10"/>
        <color indexed="9"/>
        <rFont val="Tahoma"/>
        <family val="2"/>
      </rPr>
      <t xml:space="preserve">                  </t>
    </r>
  </si>
  <si>
    <t>W002AWH0451</t>
  </si>
  <si>
    <t>1.50 OSY 17.75 WHITE</t>
  </si>
  <si>
    <t>W002AWH0572</t>
  </si>
  <si>
    <t>1.50 OSY 22.5" WHITE</t>
  </si>
  <si>
    <t>W006DWH0451.</t>
  </si>
  <si>
    <t>2.00 OSY 17.75" WHITE</t>
  </si>
  <si>
    <t>W006DWH0533</t>
  </si>
  <si>
    <t>2.00 OSY 21" WHITE</t>
  </si>
  <si>
    <t>W006DWH0552.</t>
  </si>
  <si>
    <t>W000AWH3886</t>
  </si>
  <si>
    <t>Leiterman Felt &amp; Nonwovens</t>
  </si>
  <si>
    <t>1.48 OSY 153" WHITE</t>
  </si>
  <si>
    <t>W0080WH3912</t>
  </si>
  <si>
    <t>1.18 OSY 154" WHITE</t>
  </si>
  <si>
    <t>W006EWH2083</t>
  </si>
  <si>
    <t>2.15 OSY 2083 MM WHITE SBPP</t>
  </si>
  <si>
    <t>1.18 OSY 161" TRIMMED WHITE SBPP</t>
  </si>
  <si>
    <r>
      <t xml:space="preserve">5,000 Target </t>
    </r>
    <r>
      <rPr>
        <sz val="10"/>
        <color indexed="9"/>
        <rFont val="Tahoma"/>
        <family val="2"/>
      </rPr>
      <t xml:space="preserve">                 </t>
    </r>
  </si>
  <si>
    <t>1.40 OSY 161" TRIMMED WHITE SBPP</t>
  </si>
  <si>
    <r>
      <t xml:space="preserve">4,000 Target </t>
    </r>
    <r>
      <rPr>
        <sz val="10"/>
        <color indexed="9"/>
        <rFont val="Tahoma"/>
        <family val="2"/>
      </rPr>
      <t xml:space="preserve">                  </t>
    </r>
  </si>
  <si>
    <t>3500 Target</t>
  </si>
  <si>
    <t>W009CWH2642</t>
  </si>
  <si>
    <t>1.90 OSY 104" WHITE SB</t>
  </si>
  <si>
    <t>W5026WH0165</t>
  </si>
  <si>
    <t>13 GSM 165 MM WHITE SMS</t>
  </si>
  <si>
    <t>SHORT DOFF MINIMUM SIZE = 7,655 LY'S</t>
  </si>
  <si>
    <t>W5026WH0200</t>
  </si>
  <si>
    <t>13 GSM 200 MM WHITE SMS</t>
  </si>
  <si>
    <t>W5026WH0210</t>
  </si>
  <si>
    <t>13 GSM 210 MM WHITE SMS</t>
  </si>
  <si>
    <t>W5026WH0220</t>
  </si>
  <si>
    <t>13 GSM 220 MM WHITE SMS</t>
  </si>
  <si>
    <t>W5026WH0230</t>
  </si>
  <si>
    <t>13 GSM 230 MM WHITE SMS</t>
  </si>
  <si>
    <t>W5026WH0260</t>
  </si>
  <si>
    <t>13 GSM 260 MM WHITE SMS</t>
  </si>
  <si>
    <t>W5026WH0270</t>
  </si>
  <si>
    <t>13 GSM 270 MM WHITE SMS</t>
  </si>
  <si>
    <t>W5026WH0300</t>
  </si>
  <si>
    <t>13 GSM 300 MM WHITE SMS</t>
  </si>
  <si>
    <t>W5026WH0330</t>
  </si>
  <si>
    <t>13 GSM 330 MM WHITE SMS</t>
  </si>
  <si>
    <t>W502FWH0337</t>
  </si>
  <si>
    <t>76 GSM 337 MM WHITE SMS</t>
  </si>
  <si>
    <t>W502FWH0565.</t>
  </si>
  <si>
    <t>FABRICO</t>
  </si>
  <si>
    <t>40X40 PALLETS</t>
  </si>
  <si>
    <t>W502FBS1194</t>
  </si>
  <si>
    <t>BEMIS COMPANY</t>
  </si>
  <si>
    <t>76 GSM 1194 MM WHITE SMS</t>
  </si>
  <si>
    <t>W502FBW1194</t>
  </si>
  <si>
    <t>W502FWH1245</t>
  </si>
  <si>
    <t>76 GSM 1245 MM WHITE SMS</t>
  </si>
  <si>
    <t>W502FWH1250</t>
  </si>
  <si>
    <t>Pfizer</t>
  </si>
  <si>
    <t>76 GSM 1250 MM WHITE SMS</t>
  </si>
  <si>
    <t>CHEP 40X40 PALLETS</t>
  </si>
  <si>
    <t>W5030FP0584</t>
  </si>
  <si>
    <t>15 GSM 584 MM WHITE SMS</t>
  </si>
  <si>
    <t>W5030FP1000</t>
  </si>
  <si>
    <t>15 GSM 1000 MM WHITE SMS</t>
  </si>
  <si>
    <t>W5030FP1575</t>
  </si>
  <si>
    <t>15 GSM 1575 MM WHITE SMS</t>
  </si>
  <si>
    <t>W5031VS0089</t>
  </si>
  <si>
    <t>INVISTA S.A.R L.</t>
  </si>
  <si>
    <t>15.5 GSM 89 MM WHITE SMMS</t>
  </si>
  <si>
    <t>TARGET OD 35"</t>
  </si>
  <si>
    <t>W5031VS0140</t>
  </si>
  <si>
    <t>15.5 GSM 140 MM WHITE SMMS</t>
  </si>
  <si>
    <t>W5030PB0102</t>
  </si>
  <si>
    <t>15 GSM 102 MM WHITE SMMS</t>
  </si>
  <si>
    <t>TRIAL LABELS WITH ATTENTION TO:                   ANDY SZYPKA "TRIAL MATERIAL"</t>
  </si>
  <si>
    <t>W5030VS0089</t>
  </si>
  <si>
    <t>15 GSM 89 MM WHITE SMMS</t>
  </si>
  <si>
    <t>W5030VS0140</t>
  </si>
  <si>
    <t>15 GSM 140 MM WHITE SMMS</t>
  </si>
  <si>
    <t>W5030VS0165</t>
  </si>
  <si>
    <t>15 GSM 165 MM WHITE SMMS</t>
  </si>
  <si>
    <t>W5030VS0203</t>
  </si>
  <si>
    <t>15 GSM 203 MM WHITE SMMS</t>
  </si>
  <si>
    <t>W5030VS0267</t>
  </si>
  <si>
    <t>15 GSM 267 MM WHITE SMMS</t>
  </si>
  <si>
    <t>W5030PB0546</t>
  </si>
  <si>
    <t>15 GSM 546 MM WHITE SMMS</t>
  </si>
  <si>
    <t>W5030PB0724</t>
  </si>
  <si>
    <t>15 GSM 724 MM WHITE SMMS</t>
  </si>
  <si>
    <t>W5030PB0737</t>
  </si>
  <si>
    <t>15 GSM 737 MM WHITE SMMS</t>
  </si>
  <si>
    <t>W5030PB0851</t>
  </si>
  <si>
    <t>15 GSM 851 MM WHITE SMMS</t>
  </si>
  <si>
    <t>W5030PB0940</t>
  </si>
  <si>
    <t>15 GSM 940 MM WHITE SMMS</t>
  </si>
  <si>
    <t>W5030PB0953</t>
  </si>
  <si>
    <t>15 GSM 953 MM WHITE SMMS</t>
  </si>
  <si>
    <t>W5030PB0965</t>
  </si>
  <si>
    <t>15 GSM 965 MM WHITE SMMS</t>
  </si>
  <si>
    <t>W5030PB0991</t>
  </si>
  <si>
    <t>15 GSM 991 MM WHITE SMMS</t>
  </si>
  <si>
    <t>W5030PB1003</t>
  </si>
  <si>
    <t>15 GSM 1003 MM WHITE SMMS</t>
  </si>
  <si>
    <t>W5030PB1181</t>
  </si>
  <si>
    <t>15 GSM 1181 MM WHITE SMMS</t>
  </si>
  <si>
    <t>W5030PB1194</t>
  </si>
  <si>
    <t>15 GSM 1194 MM WHITE SMMS</t>
  </si>
  <si>
    <t>W5030PV0080</t>
  </si>
  <si>
    <t>15 GSM 80 MM WHITE SMMS</t>
  </si>
  <si>
    <t>W5030PV0102</t>
  </si>
  <si>
    <t>W5034PM0127</t>
  </si>
  <si>
    <t>17 GSM 546 MM WHITE SMMS</t>
  </si>
  <si>
    <t>17 GSM 902 MM WHITE SMMS</t>
  </si>
  <si>
    <t>17 GSM 927 MM WHITE SMMS</t>
  </si>
  <si>
    <t>17 GSM 1499 MM WHITE SMMS</t>
  </si>
  <si>
    <t>W5034WC0546</t>
  </si>
  <si>
    <t>W5034WC0654</t>
  </si>
  <si>
    <t>W5034WC0724</t>
  </si>
  <si>
    <t>W5034WC0736</t>
  </si>
  <si>
    <t>W5034WC0737</t>
  </si>
  <si>
    <t>W5034WC0749</t>
  </si>
  <si>
    <t>W5034WC0787</t>
  </si>
  <si>
    <t>W5034WC0838</t>
  </si>
  <si>
    <t>W5034WC0851</t>
  </si>
  <si>
    <t>W5034WC0864</t>
  </si>
  <si>
    <t>W5034WC0902</t>
  </si>
  <si>
    <t>W5034WC0927</t>
  </si>
  <si>
    <t>W5034WC0940</t>
  </si>
  <si>
    <t>W5034WC0952</t>
  </si>
  <si>
    <t>W5034WC0953</t>
  </si>
  <si>
    <t>W5034WC0965</t>
  </si>
  <si>
    <t>W5034WC0966</t>
  </si>
  <si>
    <t>W5034WC0978</t>
  </si>
  <si>
    <t>W5034WC0991</t>
  </si>
  <si>
    <t>W5034WC1003</t>
  </si>
  <si>
    <t>W5034WC1181</t>
  </si>
  <si>
    <t>W5034WC1194</t>
  </si>
  <si>
    <t>W5034WC1499</t>
  </si>
  <si>
    <t>W5036AH0120</t>
  </si>
  <si>
    <t>W5036TY0120</t>
  </si>
  <si>
    <t>W506EWH2096</t>
  </si>
  <si>
    <t>2.15 OSY 82.5" WHITE SMS</t>
  </si>
  <si>
    <t>W800CKC0604</t>
  </si>
  <si>
    <t>60 GSM 604 MM WHITE SCSMS</t>
  </si>
  <si>
    <t>W800CKC0680</t>
  </si>
  <si>
    <t>60 GSM 680 MM WHITE SCSMS</t>
  </si>
  <si>
    <t>W800CKC0750</t>
  </si>
  <si>
    <t>60 GSM 750 MM WHITE SCSMS</t>
  </si>
  <si>
    <t>W800CWH0120</t>
  </si>
  <si>
    <t>60 GSM 120 MM WHITE SCSMS</t>
  </si>
  <si>
    <t>W800CWH0150</t>
  </si>
  <si>
    <t>60 GSM 150 MM WHITE SCSMS</t>
  </si>
  <si>
    <t>W800CWS0150</t>
  </si>
  <si>
    <t>LAMBI</t>
  </si>
  <si>
    <t>W8026WH0260</t>
  </si>
  <si>
    <t>13 GSM 260 MM WHITE SCSMS</t>
  </si>
  <si>
    <t>SHORT DOFF SIZE = 8000 LM                                               10% OF SHIPMENT</t>
  </si>
  <si>
    <t>W8026WH0270</t>
  </si>
  <si>
    <t>13 GSM 270 MM WHITE SCSMS</t>
  </si>
  <si>
    <t>W8026WH0300</t>
  </si>
  <si>
    <t>13 GSM 300 MM WHITE SCSMS</t>
  </si>
  <si>
    <t>W8026WH0330</t>
  </si>
  <si>
    <t>13 GSM 330 MM WHITE SCSMS</t>
  </si>
  <si>
    <t>W8026WH0350</t>
  </si>
  <si>
    <t>13 GSM 350 MM WHITE SCSMS</t>
  </si>
  <si>
    <t>W8027AH0194</t>
  </si>
  <si>
    <t>13.5 GSM 194 MM WHITE SCSMS</t>
  </si>
  <si>
    <t>W8027AH0240</t>
  </si>
  <si>
    <t>13.5 GSM 240 MM WHITE SCSMS</t>
  </si>
  <si>
    <t>W8027AH0250</t>
  </si>
  <si>
    <t>13.5 GSM 250 MM WHITE SCSMS</t>
  </si>
  <si>
    <t>W8027AH0260</t>
  </si>
  <si>
    <t>13.5 GSM 260 MM WHITE SCSMS</t>
  </si>
  <si>
    <t>W8027AH0265</t>
  </si>
  <si>
    <t>13.5 GSM 265 MM WHITE SCSMS</t>
  </si>
  <si>
    <t>W8027AH0280</t>
  </si>
  <si>
    <t>13.5 GSM 280 MM WHITE SCSMS</t>
  </si>
  <si>
    <t>W8027UT0194</t>
  </si>
  <si>
    <t>13.5 GSM 194 MM TAN SCSMS</t>
  </si>
  <si>
    <t>39" +/-1"</t>
  </si>
  <si>
    <t>W8027UT0240</t>
  </si>
  <si>
    <t>13.5 GSM 240 MM TAN SCSMS</t>
  </si>
  <si>
    <t>W8027UT0245</t>
  </si>
  <si>
    <t>13.5 GSM 245 MM TAN SCSMS</t>
  </si>
  <si>
    <t>W8027UT0250</t>
  </si>
  <si>
    <t>13.5 GSM 250 MM TAN SCSMS</t>
  </si>
  <si>
    <t>W8027UT0265</t>
  </si>
  <si>
    <t>13.5 GSM 265 MM TAN SCSMS</t>
  </si>
  <si>
    <t>W8034AJ0270</t>
  </si>
  <si>
    <t>17 GSM 270 MM WHITE SCSMS</t>
  </si>
  <si>
    <t>W8034AJ0284</t>
  </si>
  <si>
    <t>17 GSM 284 MM WHITE SCSMS</t>
  </si>
  <si>
    <t>W8034AJ0301</t>
  </si>
  <si>
    <t>17 GSM 301 MM WHITE SCSMS</t>
  </si>
  <si>
    <t>W8034AJ0394</t>
  </si>
  <si>
    <t>17 GSM 394 MM WHITE SCSMS</t>
  </si>
  <si>
    <t>W8034WH0210</t>
  </si>
  <si>
    <t>17 GSM 210 MM WHITE SCSMS</t>
  </si>
  <si>
    <t>SHORT DOFF SIZE = 9000 LM                                               10% OF SHIPMENT</t>
  </si>
  <si>
    <t>W8034WH0230</t>
  </si>
  <si>
    <t>17 GSM 230 MM WHITE SCSMS</t>
  </si>
  <si>
    <t>W8034VS0089</t>
  </si>
  <si>
    <t>17 GSM 89 MM WHITE SCSMS</t>
  </si>
  <si>
    <t>W8034VS0140</t>
  </si>
  <si>
    <t>17 GSM 140 MM WHITE SCSMS</t>
  </si>
  <si>
    <t>W8034VS0203</t>
  </si>
  <si>
    <t>17 GSM 203 MM WHITE SCSMS</t>
  </si>
  <si>
    <t>W8034VS0267</t>
  </si>
  <si>
    <t>17 GSM 267 MM WHITE SCSMS</t>
  </si>
  <si>
    <t>W8050AJ0250</t>
  </si>
  <si>
    <t>25 GSM 250 MM WHITE SCSMS</t>
  </si>
  <si>
    <t>W8050AJ0284</t>
  </si>
  <si>
    <t>25 GSM 284 MM WHITE SCSMS</t>
  </si>
  <si>
    <t>W8050AJ0290</t>
  </si>
  <si>
    <t>25 GSM 290 MM WHITE SCSMS</t>
  </si>
  <si>
    <t>W8050AJ0362</t>
  </si>
  <si>
    <t>25 GSM 362 MM WHITE SCSMS</t>
  </si>
  <si>
    <t>W8050AJ0394</t>
  </si>
  <si>
    <t>25 GSM 394 MM WHITE SCSMS</t>
  </si>
  <si>
    <t>W8050AJ0628</t>
  </si>
  <si>
    <t>25 GSM 628 MM WHITE SCSMS</t>
  </si>
  <si>
    <t>W8080AH0080</t>
  </si>
  <si>
    <t>40 GSM 80 MM WHITE SCSMS</t>
  </si>
  <si>
    <t>W8090AH0080</t>
  </si>
  <si>
    <t>45 GSM 80 MM WHITE SCSMS</t>
  </si>
  <si>
    <t>W8090WC0080</t>
  </si>
  <si>
    <t>12 GSM 575 MM WHITE SMMS</t>
  </si>
  <si>
    <t>12 GSM 626 MM WHITE SMMS</t>
  </si>
  <si>
    <t>W5024CV0575</t>
  </si>
  <si>
    <t>W5024CV0626</t>
  </si>
  <si>
    <t xml:space="preserve">BRASKEM                        CP360H EXXON 6936G2 </t>
  </si>
  <si>
    <t>W506BWH0668</t>
  </si>
  <si>
    <t>58 GSM 668 MM WHITE SMS</t>
  </si>
  <si>
    <t>47" +/- 1"</t>
  </si>
  <si>
    <t>W5027UT0194</t>
  </si>
  <si>
    <t>W5027UT0240</t>
  </si>
  <si>
    <t>W5027UT0265</t>
  </si>
  <si>
    <t>13.5 GSM 194 MM TAN SMS</t>
  </si>
  <si>
    <t>13.5 GSM 240 MM TAN SMS</t>
  </si>
  <si>
    <t>13.5 GSM 265 MM TAN SMS</t>
  </si>
  <si>
    <t>7,8</t>
  </si>
  <si>
    <t>W0420WH0572</t>
  </si>
  <si>
    <t>10 GSM 22.5" WHITE TREATED SSS</t>
  </si>
  <si>
    <t>W502FWH0127</t>
  </si>
  <si>
    <t>76 GSM 127 MM WHITE SMS</t>
  </si>
  <si>
    <t>W0420WH0540</t>
  </si>
  <si>
    <t>10 GSM 21.25" WHITE TREATED SSS</t>
  </si>
  <si>
    <t>CLOPAY/KCC</t>
  </si>
  <si>
    <t>TARGET OD 19"</t>
  </si>
  <si>
    <t>W0084LP0741</t>
  </si>
  <si>
    <t>42 GSM 741 MM LT. BLUE UNTREATED SBPP</t>
  </si>
  <si>
    <t xml:space="preserve">CARDINAL HEALTH </t>
  </si>
  <si>
    <t>W0325WH0133</t>
  </si>
  <si>
    <t>12.5 GSM 133 MM WHITE SB</t>
  </si>
  <si>
    <t>W0J0FFB2769</t>
  </si>
  <si>
    <t>75 GSM 109" BLUE SBPP/UV</t>
  </si>
  <si>
    <t>MAX OD 48"</t>
  </si>
  <si>
    <t>W0J0FFB3073</t>
  </si>
  <si>
    <t>75 GSM 121" BLUE SBPP/UV</t>
  </si>
  <si>
    <t>W0J8DWH2794</t>
  </si>
  <si>
    <t>69 GSM 110" NATURAL SBPP/UV</t>
  </si>
  <si>
    <t>W0J8DWH3099</t>
  </si>
  <si>
    <t>69 GSM 122" NATURAL SBPP/UV</t>
  </si>
  <si>
    <t>WN054WH1016</t>
  </si>
  <si>
    <t>ROCKLINE</t>
  </si>
  <si>
    <t>27 GSM 1016 MM WHITE SMS</t>
  </si>
  <si>
    <t>W8027AN0194</t>
  </si>
  <si>
    <t>13.5 GSM 194 MM NATURAL SCSMS</t>
  </si>
  <si>
    <t>W8027AN0240</t>
  </si>
  <si>
    <t>13.5 GSM 240 MM NATURAL SCSMS</t>
  </si>
  <si>
    <t>W8027AN0250</t>
  </si>
  <si>
    <t>13.5 GSM 250 MM NATURAL SCSMS</t>
  </si>
  <si>
    <t>W8027AN0265</t>
  </si>
  <si>
    <t>13.5 GSM 265 MM NATURAL SCSMS</t>
  </si>
  <si>
    <t>W8090GJ0292</t>
  </si>
  <si>
    <t>GOJO</t>
  </si>
  <si>
    <t>45 GSM 292 MM WHITE SCSMS</t>
  </si>
  <si>
    <t>W5027UT0185</t>
  </si>
  <si>
    <t>13.5 GSM 185 MM TAN SMS</t>
  </si>
  <si>
    <t>W5027UT0195</t>
  </si>
  <si>
    <t>13.5 GSM 195 MM TAN SMS</t>
  </si>
  <si>
    <t>W5027UT0210</t>
  </si>
  <si>
    <t>13.5 GSM 210 MM TAN SMS</t>
  </si>
  <si>
    <t>W8060AJ0250</t>
  </si>
  <si>
    <t>30 GSM 250 MM WHITE SCSMS</t>
  </si>
  <si>
    <t>W8060AJ0284</t>
  </si>
  <si>
    <t>30 GSM 284 MM WHITE SCSMS</t>
  </si>
  <si>
    <t>W8060AJ0290</t>
  </si>
  <si>
    <t>30 GSM 290 MM WHITE SCSMS</t>
  </si>
  <si>
    <t>W8060AJ0362</t>
  </si>
  <si>
    <t>30 GSM 362 MM WHITE SCSMS</t>
  </si>
  <si>
    <t>W8060AJ0394</t>
  </si>
  <si>
    <t>30 GSM 394 MM WHITE SCSMS</t>
  </si>
  <si>
    <t>W8060AJ0628</t>
  </si>
  <si>
    <t>30 GSM 628 MM WHITE SCSMS</t>
  </si>
  <si>
    <t>W8090AH0292</t>
  </si>
  <si>
    <t>W5031VS0267</t>
  </si>
  <si>
    <t>15.5 GSM 267 MM WHITE SMMS</t>
  </si>
  <si>
    <t>W5031VS0343</t>
  </si>
  <si>
    <t>15.5 GSM 343 MM WHITE SMMS</t>
  </si>
  <si>
    <t>W5031VS0457</t>
  </si>
  <si>
    <t>15.5 GSM 457 MM WHITE SMMS</t>
  </si>
  <si>
    <t>W006EWH0502</t>
  </si>
  <si>
    <t>2.15 OSY 19.75" WHITE</t>
  </si>
  <si>
    <t xml:space="preserve">Target 48"                             </t>
  </si>
  <si>
    <t>2 ROLLS/PACK - 4 ROLLS PER PALLET                       48X48</t>
  </si>
  <si>
    <t>W006EWH0521</t>
  </si>
  <si>
    <t>2.15 OSY 20.5" WHITE</t>
  </si>
  <si>
    <t>W006EWH0540</t>
  </si>
  <si>
    <t>2.15 OSY 21.25" WHITE</t>
  </si>
  <si>
    <t>WN00CWH2000</t>
  </si>
  <si>
    <t>60 GSM 2000 MM WHITE SCSMS</t>
  </si>
  <si>
    <t>TRIAL LABELS WITH ATTENTION TO:          ARTURO CEPEDA</t>
  </si>
  <si>
    <t>W502FWH0565</t>
  </si>
  <si>
    <t>LAMININ</t>
  </si>
  <si>
    <t>W502FWH0289</t>
  </si>
  <si>
    <t>76 GSM 289 MM WHITE SMS</t>
  </si>
  <si>
    <t xml:space="preserve">Braskem CP360H                      </t>
  </si>
  <si>
    <t>Braskem CP360H                      EXXON ACHIEVE 6936G3</t>
  </si>
  <si>
    <t>Braskem CP360H                      EXXON ACHIEVE 6936G4</t>
  </si>
  <si>
    <t>W5027SC0127</t>
  </si>
  <si>
    <t>SCA</t>
  </si>
  <si>
    <t>13.5 GSM 127 MM WHITE SMS</t>
  </si>
  <si>
    <t>W5027SC0147</t>
  </si>
  <si>
    <t>13.5 GSM 147 MM WHITE SMS</t>
  </si>
  <si>
    <t>W5027SC0526</t>
  </si>
  <si>
    <t>13.5 GSM 526 MM WHITE SMS</t>
  </si>
  <si>
    <t>W5027SC0530</t>
  </si>
  <si>
    <t>13.5 GSM 530 MM WHITE SMS</t>
  </si>
  <si>
    <t>W5027SC0630</t>
  </si>
  <si>
    <t>13.5 GSM 630 MM WHITE SMS</t>
  </si>
  <si>
    <t>W5027SC0640</t>
  </si>
  <si>
    <t>13.5 GSM 640 MM WHITE SMS</t>
  </si>
  <si>
    <t>W5027SC0695</t>
  </si>
  <si>
    <t>13.5 GSM 695 MM WHITE SMS</t>
  </si>
  <si>
    <t>W5027SC0810</t>
  </si>
  <si>
    <t>13.5 GSM 810 MM WHITE SMS</t>
  </si>
  <si>
    <t>W5027SC0840</t>
  </si>
  <si>
    <t>13.5 GSM 840 MM WHITE SMS</t>
  </si>
  <si>
    <t>PLEASE PALLETIZE - PER ROLL OD</t>
  </si>
  <si>
    <t>ORANGE</t>
  </si>
  <si>
    <t>31" +/- 1"</t>
  </si>
  <si>
    <t>Target OD 35" Min OD 30" Max OD 36"</t>
  </si>
  <si>
    <t>44" MAX OD 42" MIN OD</t>
  </si>
  <si>
    <t>TARGET OD 46" MIN OD 45" MAX OD 55"</t>
  </si>
  <si>
    <t xml:space="preserve">MAX OD 46"                </t>
  </si>
  <si>
    <t>Target OD 28" MAX OD 30"</t>
  </si>
  <si>
    <t>Target OD 45" MIN OD  40" MAX OD 45"</t>
  </si>
  <si>
    <t>29" +/- 1"</t>
  </si>
  <si>
    <t>23" +/- 1"</t>
  </si>
  <si>
    <t>Target 22" Min 21" Max 22.5"</t>
  </si>
  <si>
    <t>Target OD 28" Min OD 20" Max OD 30"</t>
  </si>
  <si>
    <t xml:space="preserve">Target OD 30" </t>
  </si>
  <si>
    <t>Target OD 31" MAX OD 32"</t>
  </si>
  <si>
    <t>Target OD 44" +/- 1" MAX OD 45"</t>
  </si>
  <si>
    <t>Target OD 45" MAX OD 45"</t>
  </si>
  <si>
    <t>30" +.5" / -1"</t>
  </si>
  <si>
    <t>Target 30" Min 29" Max 30.5"</t>
  </si>
  <si>
    <t>Target 36" min 30" max 36"</t>
  </si>
  <si>
    <t>32" +1/- 2 "</t>
  </si>
  <si>
    <t>36" +/- 1"</t>
  </si>
  <si>
    <t>39" +/- 1"</t>
  </si>
  <si>
    <t>35" +/- 1"</t>
  </si>
  <si>
    <t>45" +/- 1"</t>
  </si>
  <si>
    <t>Target 23.5" MIN 22.5" MAX 24.5"</t>
  </si>
  <si>
    <t>Target 40" MIN 39" MAX 41"</t>
  </si>
  <si>
    <t>Target 36" Min 34" Max 38"</t>
  </si>
  <si>
    <t>Target 39" Min 38" Max 40"</t>
  </si>
  <si>
    <t>30.7" +/- 1"</t>
  </si>
  <si>
    <t>27" +/- 2"</t>
  </si>
  <si>
    <t>Target 31" Min 30" Max 32"</t>
  </si>
  <si>
    <t>28" +/- 1"</t>
  </si>
  <si>
    <t>Target 23.5" Min 22" Max 24"</t>
  </si>
  <si>
    <t>28" +/- 1 '</t>
  </si>
  <si>
    <t>44" Target 44" Min 46" Max</t>
  </si>
  <si>
    <t xml:space="preserve">31" Target 29" MIN 32" MAX                                </t>
  </si>
  <si>
    <t>Target 31" MIN 30" MAX 32"</t>
  </si>
  <si>
    <t>33" +-/ 1"</t>
  </si>
  <si>
    <t>44" +/- 1"</t>
  </si>
  <si>
    <t>40" +/- 2"</t>
  </si>
  <si>
    <t>Target OD 46" Min OD 45" Max OD 48"</t>
  </si>
  <si>
    <t>Target 45" Min 44" Max 47"</t>
  </si>
  <si>
    <t>Target 44" Min 41" Max 45"</t>
  </si>
  <si>
    <t>39" Min 41" Max</t>
  </si>
  <si>
    <t>40" Target 39" Min 41" Max</t>
  </si>
  <si>
    <t>38" Target 40" Max</t>
  </si>
  <si>
    <t>43" Target 44" Max</t>
  </si>
  <si>
    <t>40" Min 45.5" Max</t>
  </si>
  <si>
    <t>37" +/- 1"</t>
  </si>
  <si>
    <t>47" Target  46" Min 48" Max</t>
  </si>
  <si>
    <t>47" Target 46" Min 48" Max</t>
  </si>
  <si>
    <t>Target 47" Min 46" Max 48"</t>
  </si>
  <si>
    <t>49" +/- 1"</t>
  </si>
  <si>
    <t>Tar-41" Min-40" Max-42"</t>
  </si>
  <si>
    <t>42" +/- 1"</t>
  </si>
  <si>
    <t xml:space="preserve">39" +/- 1"                           </t>
  </si>
  <si>
    <t>38" +/- 1"</t>
  </si>
  <si>
    <t>Target OD 33" Min OD 30" Max OD 38"</t>
  </si>
  <si>
    <t>30" Target 29.5" Min 31.5" Max</t>
  </si>
  <si>
    <t>Tar 44" Min 44" Max 46"</t>
  </si>
  <si>
    <t xml:space="preserve">Tar 38" Min 37" Max 39" </t>
  </si>
  <si>
    <t>39" OD +/- 1"</t>
  </si>
  <si>
    <t xml:space="preserve">940 mm Target 889 mm Min 1000 mm Max                      </t>
  </si>
  <si>
    <t>MAX OD 38.5"</t>
  </si>
  <si>
    <t>33" +/- 1"</t>
  </si>
  <si>
    <t>34.5" +/- 1"</t>
  </si>
  <si>
    <t>Tar-39" Min-38" Max-40"</t>
  </si>
  <si>
    <t>34" +/- 1"</t>
  </si>
  <si>
    <t>43.5" +/- 1"</t>
  </si>
  <si>
    <t>36.5" +/- 1"</t>
  </si>
  <si>
    <t>46" +/-1"</t>
  </si>
  <si>
    <t>RED TRIAL LABELS                                     ATTN:  BRIAN BURGESS</t>
  </si>
  <si>
    <t>15 GSM 3023 MM                        WHITE SBPP</t>
  </si>
  <si>
    <t>Clopay</t>
  </si>
  <si>
    <t>NOVIPAX</t>
  </si>
  <si>
    <t>NYPRO</t>
  </si>
  <si>
    <t>W0J2CCH3175</t>
  </si>
  <si>
    <t>61 GSM 125" CHARCOAL GRAY UV/HEAT</t>
  </si>
  <si>
    <t>W0334CD0191</t>
  </si>
  <si>
    <t>HAZARD PAK</t>
  </si>
  <si>
    <t>17 GSM  7.5" WHITE TREATED</t>
  </si>
  <si>
    <t>35"                                         +/- 1"</t>
  </si>
  <si>
    <t>PLEASE PALLETIZE 36X36                                      IF NO 36X36 AVAILABLE PLEASE PALLETIZE ON 40X40</t>
  </si>
  <si>
    <t>W5031PH0120</t>
  </si>
  <si>
    <t>15.5 GSM 120 MM WHITE SMS</t>
  </si>
  <si>
    <t>36.5" Target                      35.5" Min                        38" Max</t>
  </si>
  <si>
    <t>3" (.250") Wall Knurled  Black Stripe</t>
  </si>
  <si>
    <t>Braskem CP360H       EXXON 6936G3</t>
  </si>
  <si>
    <t>W5031PH0220</t>
  </si>
  <si>
    <t>15.5 GSM 220 MM WHITE SMS</t>
  </si>
  <si>
    <t>Braskem CP360H       EXXON 6936G4</t>
  </si>
  <si>
    <t>W5031PH0238</t>
  </si>
  <si>
    <t>15.5 GSM 238 MM WHITE SMS</t>
  </si>
  <si>
    <t>Braskem CP360H       EXXON 6936G5</t>
  </si>
  <si>
    <t>W5031PH0530</t>
  </si>
  <si>
    <t>15.5 GSM 530 MM WHITE SMS</t>
  </si>
  <si>
    <t>Braskem CP360H       EXXON 6936G6</t>
  </si>
  <si>
    <t>W5031PH0590</t>
  </si>
  <si>
    <t>15.5 GSM 590 MM WHITE SMS</t>
  </si>
  <si>
    <t>Braskem CP360H       EXXON 6936G7</t>
  </si>
  <si>
    <t>W8060AJ0190</t>
  </si>
  <si>
    <t>30 GSM 190 MM WHITE SCSMS</t>
  </si>
  <si>
    <t>W8060S00762</t>
  </si>
  <si>
    <t>30 GSM 762 MM WHITE SCSMS</t>
  </si>
  <si>
    <t>TAR OD 48" MAX OD 49"</t>
  </si>
  <si>
    <t>RUN TO MAX PUTUP</t>
  </si>
  <si>
    <t>W8060S01067</t>
  </si>
  <si>
    <t>30 GSM 1067 MM WHITE SCSMS</t>
  </si>
  <si>
    <t>W8060S01219</t>
  </si>
  <si>
    <t>30 GSM 1219 MM WHITE SCSMS</t>
  </si>
  <si>
    <t>ARCADE</t>
  </si>
  <si>
    <t xml:space="preserve">SHORT DOFFS ALLOWED  </t>
  </si>
  <si>
    <t>W0020WM2985</t>
  </si>
  <si>
    <t>10 GSM 2985 MM WHITE SBPP</t>
  </si>
  <si>
    <t>SHORT DOFF MIN = 7500 LY</t>
  </si>
  <si>
    <t>% OF SHORT DOFFS ALLOWED PER SHIPMENT = 10%                                   SHORT DOFF MINIMUM SIZE = 1,000 LY</t>
  </si>
  <si>
    <t>Tar OD-39"                           Max OD-40"</t>
  </si>
  <si>
    <t>FIRST QUALITY BABY PRODUCTS</t>
  </si>
  <si>
    <t>55"                                 +/- 2"                       Target OD</t>
  </si>
  <si>
    <t>FIRST QUALITY PRODUCTS</t>
  </si>
  <si>
    <t>54"                                 +/- 2"</t>
  </si>
  <si>
    <t>W5024WH1066</t>
  </si>
  <si>
    <t>55"                                        + / - 2"                          OD Target</t>
  </si>
  <si>
    <t>8,9</t>
  </si>
  <si>
    <t>DOUBLE KISS</t>
  </si>
  <si>
    <t>SINGLE KISS</t>
  </si>
  <si>
    <t>S-1146, 3" X 0.25" X PRECUT</t>
  </si>
  <si>
    <t>RED TRIAL LABELS                             ATTN:  ARTURO CEPEDA</t>
  </si>
  <si>
    <t>S-1370, 3" (0.375") PRECUT</t>
  </si>
  <si>
    <t>S-1500, 5" x 132.5" x 0.375"</t>
  </si>
  <si>
    <t>S-1680, 6.75" x 0.375" x 172"</t>
  </si>
  <si>
    <t>S-2539 (34.5P) N2</t>
  </si>
  <si>
    <t xml:space="preserve">S-2551 (45P) N=2 </t>
  </si>
  <si>
    <t>SHORT DOFF MIN - 30" OD                           10% SHORT DOFF PER SHIPMENT</t>
  </si>
  <si>
    <t>S-2580 (46I) N=2</t>
  </si>
  <si>
    <t xml:space="preserve">BONLAM </t>
  </si>
  <si>
    <t>S-1185, 3"x 0.25" PRECUT</t>
  </si>
  <si>
    <t>S-1190, 4"X110.1"X0.3"</t>
  </si>
  <si>
    <t>2-24 L DISC TOP &amp; BOT</t>
  </si>
  <si>
    <t>2-46 L DISC TOP &amp; BOT</t>
  </si>
  <si>
    <t>S-2013 (22L) N=2</t>
  </si>
  <si>
    <t>S-2034 (29P) N=2</t>
  </si>
  <si>
    <t>S-2585 (54P) N=2</t>
  </si>
  <si>
    <t>LOHMANN KOESTER</t>
  </si>
  <si>
    <t>TAR: 1070 MM                  MIN:  1045 MM          MAX:   1095 MM</t>
  </si>
  <si>
    <t>TAR:  4210 LY       +/- 12 LY</t>
  </si>
  <si>
    <t>S-1790 PRECUT</t>
  </si>
  <si>
    <t>W002FHL0794</t>
  </si>
  <si>
    <t>HOLLISTER</t>
  </si>
  <si>
    <t>2.25 OSY 31.25" WHITE</t>
  </si>
  <si>
    <t>Target OD: 29" Min OD: 28"            Max OD:  30"</t>
  </si>
  <si>
    <t>MARK TO THE ATTN:                       BRIAN BURGESS</t>
  </si>
  <si>
    <t>S-1152 PRECUT</t>
  </si>
  <si>
    <t>PRECISION FABRICS GROUP</t>
  </si>
  <si>
    <t xml:space="preserve">SHORT DOFFS ALLOWED PER SHIPMENT = 10% </t>
  </si>
  <si>
    <t>S-2532 (31L) S-2523 (30P)</t>
  </si>
  <si>
    <t>S-2545 (36L) S-2539 (34.5P)</t>
  </si>
  <si>
    <t>S-1193 PRECUT</t>
  </si>
  <si>
    <t>S-1187 PRECUT</t>
  </si>
  <si>
    <t>S-1178 PRECUT</t>
  </si>
  <si>
    <t>S-1203 PRECUT</t>
  </si>
  <si>
    <t>S-2560 (44C)</t>
  </si>
  <si>
    <t>S-2088 (47C)</t>
  </si>
  <si>
    <t>S-2540 (34.5L) S-2523 (30P)</t>
  </si>
  <si>
    <t>S-1181 PRECUT</t>
  </si>
  <si>
    <t>S-2086 (46L) S-2560 (44C)</t>
  </si>
  <si>
    <t>S-1184 PRECUT</t>
  </si>
  <si>
    <t>S-1400 PRECUT</t>
  </si>
  <si>
    <t>S-2505 (24L)</t>
  </si>
  <si>
    <t>S-2547 (40L) S-2546 (38P)</t>
  </si>
  <si>
    <t>S-2544 (36C)</t>
  </si>
  <si>
    <t>S-1080 (6"X.375"X175")</t>
  </si>
  <si>
    <t>S-2094 (48L) S-2088 (47C)</t>
  </si>
  <si>
    <t>S-1207 (3"X.25"X177")</t>
  </si>
  <si>
    <t>S-2082 (42L) S-2550 (40C)</t>
  </si>
  <si>
    <t>S-2041 (41C)</t>
  </si>
  <si>
    <t>S-2533 (38L) S-2544 (36P)</t>
  </si>
  <si>
    <t>S-2548 (44L) S-2041 (41P)</t>
  </si>
  <si>
    <t>1.00 OSY 62" WHITE                ANTI-STAT</t>
  </si>
  <si>
    <t>S-2550 (40C)</t>
  </si>
  <si>
    <t>IRVING CONSUMER PRODUCTS</t>
  </si>
  <si>
    <t xml:space="preserve">S-2526 (29L) </t>
  </si>
  <si>
    <t>10 GSM 3023 MM DURAWIPE RED SBPP</t>
  </si>
  <si>
    <t>10 GSM 432 DURAWIPE BLUE SBPP</t>
  </si>
  <si>
    <t>S-1207, 3"x.25"x177"</t>
  </si>
  <si>
    <t>ONTEX</t>
  </si>
  <si>
    <t>TAR:  1000 MM      MIN:  975 MM          MAX:  1025 MM</t>
  </si>
  <si>
    <t>W5416WH0576</t>
  </si>
  <si>
    <t>8 GSM 576 MM WHITE TREATED SSMMS</t>
  </si>
  <si>
    <t>S-1400, 3" (0.375") PRECUT</t>
  </si>
  <si>
    <t>LM putup</t>
  </si>
  <si>
    <t>KGS to produce</t>
  </si>
  <si>
    <t>Total LM Order QTY</t>
  </si>
  <si>
    <t>PM</t>
  </si>
  <si>
    <t>IRVING PERSONAL CARE</t>
  </si>
  <si>
    <t>ITEM</t>
  </si>
  <si>
    <t>NEW RATE</t>
  </si>
  <si>
    <t>RATE (-5%)</t>
  </si>
  <si>
    <t>W5416WH</t>
  </si>
  <si>
    <t>W5F20WH</t>
  </si>
  <si>
    <t>W5027AG</t>
  </si>
  <si>
    <t>W5026WH</t>
  </si>
  <si>
    <t>CUSTOMER</t>
  </si>
  <si>
    <t>PBE 13.5 ZC</t>
  </si>
  <si>
    <t>BONLAM 13</t>
  </si>
  <si>
    <t>COVIDIEN 10</t>
  </si>
  <si>
    <t>RPG 8</t>
  </si>
  <si>
    <t xml:space="preserve">PBE 10 </t>
  </si>
  <si>
    <t>P &amp; G 33</t>
  </si>
  <si>
    <t>AHP 13.5 TEAL</t>
  </si>
  <si>
    <t>W5027SE</t>
  </si>
  <si>
    <t>IPC 11 TEAL KISS</t>
  </si>
  <si>
    <t>W5422SE</t>
  </si>
  <si>
    <t>IPC 13.5 TEAL</t>
  </si>
  <si>
    <t>W5066WH</t>
  </si>
  <si>
    <t>P &amp; G 12 WHITE</t>
  </si>
  <si>
    <t>P &amp; G 12 BOB</t>
  </si>
  <si>
    <t>P &amp; G 13 WHITE</t>
  </si>
  <si>
    <t>P &amp; G 13 CYAN</t>
  </si>
  <si>
    <t>P &amp; G 13 TEAL</t>
  </si>
  <si>
    <t>WB024WH</t>
  </si>
  <si>
    <t>WB024BP</t>
  </si>
  <si>
    <t>WB026WH</t>
  </si>
  <si>
    <t>WB026NG</t>
  </si>
  <si>
    <t>WB026TP</t>
  </si>
  <si>
    <t>IRVING 33</t>
  </si>
  <si>
    <t>W0420WH</t>
  </si>
  <si>
    <t>as of 6/20/17</t>
  </si>
  <si>
    <t>6TIDIW0068WH0205</t>
  </si>
  <si>
    <t>AAF</t>
  </si>
  <si>
    <t>1.00 OSY 407 MM WHITE SB</t>
  </si>
  <si>
    <t>W0068WH0407</t>
  </si>
  <si>
    <t>W5416WH0230</t>
  </si>
  <si>
    <t>W5416WH0210</t>
  </si>
  <si>
    <t>8 GSM  210 MM  WHITE TREATED SMS</t>
  </si>
  <si>
    <t>8 GSM  230 MM  WHITE TREATED SMS</t>
  </si>
  <si>
    <t>ONTEX - MABESA</t>
  </si>
  <si>
    <t>2, 3</t>
  </si>
  <si>
    <t>ANY</t>
  </si>
  <si>
    <t>J1427238 45P n=2</t>
  </si>
  <si>
    <r>
      <t xml:space="preserve">DIRECTION LABEL FOR UNWIND        </t>
    </r>
    <r>
      <rPr>
        <b/>
        <sz val="10"/>
        <color rgb="FFFF0000"/>
        <rFont val="Tahoma"/>
        <family val="2"/>
      </rPr>
      <t>NO "BERRY" TO BE REFERENCED ON LABEL</t>
    </r>
  </si>
  <si>
    <t>CONOCO COPYLENE CH085X</t>
  </si>
  <si>
    <t>LM/       Roll</t>
  </si>
  <si>
    <t>J1480711          1578 mm x 3" x 0.25"</t>
  </si>
  <si>
    <t>J1480710 - 1553 MM x 3" x 0.25"</t>
  </si>
  <si>
    <t>J1480709 - 1527 MM X 3" X .025"</t>
  </si>
  <si>
    <t xml:space="preserve">M3661                         TOTAL                  </t>
  </si>
  <si>
    <t>78996346</t>
  </si>
  <si>
    <t>78380269</t>
  </si>
  <si>
    <t>SS10100UN3023;SLWHITE;300</t>
  </si>
  <si>
    <t>SS10100UN3098;SLWHITE;300</t>
  </si>
  <si>
    <t>SS10100UN3098;SLLTBLU;300</t>
  </si>
  <si>
    <t>SS10100UN3098;BLUE;300</t>
  </si>
  <si>
    <t>SS10255UN0203;LTGREEN;300</t>
  </si>
  <si>
    <t>SS10255UN0178;LTBLUE;300</t>
  </si>
  <si>
    <t>SS10255UN0178;WHITE;300</t>
  </si>
  <si>
    <t>SS10255UN0191;WHITE;300</t>
  </si>
  <si>
    <t>SS10255UN0178;LTGREEN;300</t>
  </si>
  <si>
    <t>SS10255UN0203;WHITE;300</t>
  </si>
  <si>
    <t>SS10255UN0178;YELLOW;300</t>
  </si>
  <si>
    <t>SS10340UN0203;LTBLUE;300</t>
  </si>
  <si>
    <t>SS10340UN1524;WHITE;300</t>
  </si>
  <si>
    <t>SS10235UN0184;KCBLUE;300</t>
  </si>
  <si>
    <t>SS10235UN0184;KCWHITE;300</t>
  </si>
  <si>
    <t>SS10305UN0184;KCBLUE;300</t>
  </si>
  <si>
    <t>SS10305UN0184;KCORNGE;300</t>
  </si>
  <si>
    <t>SS10305UN0184;KCLAVDR;300</t>
  </si>
  <si>
    <t>SS10305UN0184;KCSILVR;300</t>
  </si>
  <si>
    <t>SS10305UN0152;KCPEACH;300</t>
  </si>
  <si>
    <t>SS10305UN0184;KCPEACH;300</t>
  </si>
  <si>
    <t>SS10305UN0146;KCWHITE;300</t>
  </si>
  <si>
    <t>SS10305UN0152;KCWHITE;300</t>
  </si>
  <si>
    <t>SS10305UN0184;KCWHITE;300</t>
  </si>
  <si>
    <t>SS10305UN0216;KCWHITE;300</t>
  </si>
  <si>
    <t>SS10305UN0184;KCYELLW;300</t>
  </si>
  <si>
    <t>SS10425UN1524;KCGREEN;300</t>
  </si>
  <si>
    <t>SS10425UN1524;KCRED;300</t>
  </si>
  <si>
    <t>SS10425UN1524;KCWHITE;300</t>
  </si>
  <si>
    <t>SS10440UN1473;WHITE;300</t>
  </si>
  <si>
    <t>SS10440UN0184;KCWHITE;300</t>
  </si>
  <si>
    <t>SS10600UN0895;WHITE;300</t>
  </si>
  <si>
    <t>SS10600UN1115;WHITE;300</t>
  </si>
  <si>
    <t>SS10340UN0762;WHITE;300</t>
  </si>
  <si>
    <t>SS10680UN1016;WHITEMK;300</t>
  </si>
  <si>
    <t>SS10680UN1067;WHITEMK;300</t>
  </si>
  <si>
    <t>SS10680UN1359;WHITEMK;300</t>
  </si>
  <si>
    <t>SS10255UN0737;WHITE;300</t>
  </si>
  <si>
    <t>SS10680UN3048;BLACK;300</t>
  </si>
  <si>
    <t>SS10235UN0093;LTBLUE;300</t>
  </si>
  <si>
    <t>SS10235UN0184;LTBLUE;300</t>
  </si>
  <si>
    <t>SS10235UN0191;LTBLUE;300</t>
  </si>
  <si>
    <t>SS10235UN1168;LTBLUE;300</t>
  </si>
  <si>
    <t>SS10235UN0140;WHITE;300</t>
  </si>
  <si>
    <t>SS10235UN0184;WHITE;300</t>
  </si>
  <si>
    <t>SS10235UN0191;WHITE;300</t>
  </si>
  <si>
    <t>SS10235UN0191;YELLOW;300</t>
  </si>
  <si>
    <t>SS10425UN0787;WHITE;300</t>
  </si>
  <si>
    <t>SS10340UN0187;LTGREEN;300</t>
  </si>
  <si>
    <t>SS10235UN0187;YELLOW;300</t>
  </si>
  <si>
    <t>SS10340UN0187;LTBLUE;300</t>
  </si>
  <si>
    <t>SS10340UN0187;PINK</t>
  </si>
  <si>
    <t>;300</t>
  </si>
  <si>
    <t>SS10340UN0187;PURPLE;300</t>
  </si>
  <si>
    <t>SS20340UN0197;BICOLOR;300</t>
  </si>
  <si>
    <t>SS10235UN0205;WHITE;300</t>
  </si>
  <si>
    <t>SS10340UN0168;LTBLUE;300</t>
  </si>
  <si>
    <t>SS10340UN0168;WHITE;300</t>
  </si>
  <si>
    <t>SS10900AV2795;HWBLUE;500</t>
  </si>
  <si>
    <t>SS10900AV2490;HWBLUE;500</t>
  </si>
  <si>
    <t>SS10680UN0350;WHITEAH;300</t>
  </si>
  <si>
    <t>SS10680UN0325;WHITEAH;300</t>
  </si>
  <si>
    <t>SS10510UN3048;WHITE;300</t>
  </si>
  <si>
    <t>SS10540UN0711;KCBLUE;300</t>
  </si>
  <si>
    <t>SS10510UN1575;WHITE;300</t>
  </si>
  <si>
    <t>SS10575UN1575;KCWHITE;300</t>
  </si>
  <si>
    <t>SS10340UN1575;WHITE;300</t>
  </si>
  <si>
    <t>SS10680UN1575;WHITE;300</t>
  </si>
  <si>
    <t>SS10425ST1550;WHITE;300</t>
  </si>
  <si>
    <t>SS10510ST1575;WHITE;300</t>
  </si>
  <si>
    <t>SS10510UN1524;DRKNAVT;300</t>
  </si>
  <si>
    <t>SS10680UN2490;WHITE;500</t>
  </si>
  <si>
    <t>SS10680UN3055;WHITE;500</t>
  </si>
  <si>
    <t>SS10810UV2580;NATURAL;500</t>
  </si>
  <si>
    <t>SS10810UV2995;NATURAL;500</t>
  </si>
  <si>
    <t>SS10810UV3150;NATURAL;500</t>
  </si>
  <si>
    <t>SS10770UV2845;WRYELLW;500</t>
  </si>
  <si>
    <t>SS10770UV3150;WRYELLW;500</t>
  </si>
  <si>
    <t>SS10890UV3156;NATURAL;500</t>
  </si>
  <si>
    <t>SS10425UN3135;DRKNAVT;500</t>
  </si>
  <si>
    <t>SS10305UN1041;DRKNAVY;300</t>
  </si>
  <si>
    <t>SS10305UN1524;DRKNAVY;300</t>
  </si>
  <si>
    <t>SS10255ST1524;WHITEKP;300</t>
  </si>
  <si>
    <t>SS10255ST1524;LTBLUE;300</t>
  </si>
  <si>
    <t>SS10680ST1524;WHITEKP;300</t>
  </si>
  <si>
    <t>SS10300PH0533;FDABLCK;300</t>
  </si>
  <si>
    <t>SS10300PH0533;FDAROSE;300</t>
  </si>
  <si>
    <t>SS10300DS0533;FDAROSE;300</t>
  </si>
  <si>
    <t>SS10380PH0533;FDAWHIT;300</t>
  </si>
  <si>
    <t>SS11015UV1524;LTGRAY;300</t>
  </si>
  <si>
    <t>SS10340ST1524;WHITE;300</t>
  </si>
  <si>
    <t>SS10510UN1499;WHITE;300</t>
  </si>
  <si>
    <t>SS10680UN1524;WHITEKP;300</t>
  </si>
  <si>
    <t xml:space="preserve">SM30135UN0160;WHITE;600  </t>
  </si>
  <si>
    <t xml:space="preserve">SM30135UN0185;WHITE;600 </t>
  </si>
  <si>
    <t xml:space="preserve">SM30135UN0195;WHITE;600  </t>
  </si>
  <si>
    <t xml:space="preserve">SM30135UN0210;WHITE;600 </t>
  </si>
  <si>
    <t xml:space="preserve"> SM30135UN0225;WHITE;600   </t>
  </si>
  <si>
    <t xml:space="preserve">SM30135UN0160;SEAFOAM;600 </t>
  </si>
  <si>
    <t xml:space="preserve">SM30135UN0185;SEAFOAM;600 </t>
  </si>
  <si>
    <t>SM30135UN0210;SEAFOAM;600</t>
  </si>
  <si>
    <t xml:space="preserve">SM30135UN0225;SEAFOAM;600 </t>
  </si>
  <si>
    <t xml:space="preserve">SM30100DS0110;WHITE;300 </t>
  </si>
  <si>
    <t xml:space="preserve">SM30100DS0130;WHITE;300 </t>
  </si>
  <si>
    <t>1429811-W5420AC0247</t>
  </si>
  <si>
    <t xml:space="preserve">                                                                                </t>
  </si>
  <si>
    <t xml:space="preserve"> XE          W5420AC0247                          SM30100DS0130;WHITE;300       </t>
  </si>
  <si>
    <t>SM30135ZT0160;WHITE;300</t>
  </si>
  <si>
    <t xml:space="preserve">SM30130UN0230;WHITE;300  </t>
  </si>
  <si>
    <t xml:space="preserve">SM30130UN0260;WHITE;300  </t>
  </si>
  <si>
    <t xml:space="preserve">SM30130UN0270;WHITE;300  </t>
  </si>
  <si>
    <t>SS30120UN0438;WHITECV;600</t>
  </si>
  <si>
    <t xml:space="preserve"> SS30120UN0622;WHITECV;600 </t>
  </si>
  <si>
    <t xml:space="preserve">SS30120UN0749;WHITECV;600 </t>
  </si>
  <si>
    <t xml:space="preserve"> SS30120UN0800;WHITECV;600   </t>
  </si>
  <si>
    <t xml:space="preserve"> SS30100DS0343;WHITECV;300   </t>
  </si>
  <si>
    <t xml:space="preserve">SS30120ZT0438;WHITE;300 </t>
  </si>
  <si>
    <t xml:space="preserve">SS30120ZT0622;WHITE;300 </t>
  </si>
  <si>
    <t xml:space="preserve">SM10120UN0575;WHITE;300 </t>
  </si>
  <si>
    <t xml:space="preserve"> SS30120ZT0749;WHITE;300  </t>
  </si>
  <si>
    <t xml:space="preserve"> SS30120ZT0800;WHITE;300  </t>
  </si>
  <si>
    <t xml:space="preserve">SS30125ZB0145;FQGREEN;675 </t>
  </si>
  <si>
    <t xml:space="preserve">SS30125ZB0178;FQGREEN;675 </t>
  </si>
  <si>
    <t xml:space="preserve">SS30125ZB0163;FQGREEN;675 </t>
  </si>
  <si>
    <t>SS30125ZB0175;FQGREEN;675</t>
  </si>
  <si>
    <t xml:space="preserve">SS30125ZB0200;FQGREEN;675   </t>
  </si>
  <si>
    <t xml:space="preserve">SS30125ZB0343;FQGREEN;675 </t>
  </si>
  <si>
    <t xml:space="preserve">SS30170UN4200  WHITE,  3  </t>
  </si>
  <si>
    <t xml:space="preserve">SS30135UN4191  WHITE,  3  </t>
  </si>
  <si>
    <t xml:space="preserve"> SM30100UN0775;WHITE;300 </t>
  </si>
  <si>
    <t xml:space="preserve">SM30100UN0864;WHITE;300 </t>
  </si>
  <si>
    <t xml:space="preserve">SM30080DS0425;WHITE;300   </t>
  </si>
  <si>
    <t xml:space="preserve">SM30080DS0622;WHITE;300  </t>
  </si>
  <si>
    <t>SM30080DS0756;WHITE;300</t>
  </si>
  <si>
    <t xml:space="preserve"> SM30110DS0095;SEAFOAM;600  </t>
  </si>
  <si>
    <t xml:space="preserve">SM30110DS0095;KCBLUE;600 </t>
  </si>
  <si>
    <t xml:space="preserve">SM30330UN0080;WHITE;600 </t>
  </si>
  <si>
    <t xml:space="preserve">SM30135UN0178;SEAFOAM;600 </t>
  </si>
  <si>
    <t xml:space="preserve"> SM30100DS0095;KCBLUE;600  </t>
  </si>
  <si>
    <t>SM30100DS0095;SEAFOAM;600</t>
  </si>
  <si>
    <t xml:space="preserve">SS10510UN0451;WHITE;300 </t>
  </si>
  <si>
    <t xml:space="preserve">SS10510UN0552;WHITE;300 </t>
  </si>
  <si>
    <t xml:space="preserve"> SS10510UN0572;WHITE;300  </t>
  </si>
  <si>
    <t xml:space="preserve"> SM30120UN0197;WHITE;600  </t>
  </si>
  <si>
    <t xml:space="preserve">SM30120UN0325;WHITE;600  </t>
  </si>
  <si>
    <t xml:space="preserve">SM30150UN0265;WHITE;600 </t>
  </si>
  <si>
    <t>SM30330UN0080;WHITE;600</t>
  </si>
  <si>
    <t xml:space="preserve">SA20120UN0154;BTHBLUE;300  </t>
  </si>
  <si>
    <t xml:space="preserve"> SA20120UN0158;BTHBLUE;300  </t>
  </si>
  <si>
    <t xml:space="preserve">SA20120UN0170;BTHBLUE;300 </t>
  </si>
  <si>
    <t xml:space="preserve">SA20120UN0154;WHITE;300  </t>
  </si>
  <si>
    <t xml:space="preserve">SA20120UN0158;WHITE;300 </t>
  </si>
  <si>
    <t xml:space="preserve">SA20120UN0170;WHITE;300 </t>
  </si>
  <si>
    <t xml:space="preserve"> SA20120UN0218;WHITE;300  </t>
  </si>
  <si>
    <t xml:space="preserve">SA20120UN0234;WHITE;300 </t>
  </si>
  <si>
    <t xml:space="preserve">SA20130UN0170;TEALARI;300 </t>
  </si>
  <si>
    <t xml:space="preserve">SA20130UN0170;CYAN ;300 </t>
  </si>
  <si>
    <t xml:space="preserve">SA20130UN0218;WHITE;300  </t>
  </si>
  <si>
    <t xml:space="preserve">SA20130UN0234;WHITE;300 </t>
  </si>
  <si>
    <t xml:space="preserve">SM30135ZT0238;WHITE;300 </t>
  </si>
  <si>
    <t xml:space="preserve">SM30100PA0445;WHITE;300  </t>
  </si>
  <si>
    <t xml:space="preserve">SM30100PA0573;WHITE;300 </t>
  </si>
  <si>
    <t xml:space="preserve">SS30100DS0546;WHITE;300  </t>
  </si>
  <si>
    <t xml:space="preserve">SS30100DS0673;WHITE;300   </t>
  </si>
  <si>
    <t xml:space="preserve">SM30080DS0540;WHITE;300 </t>
  </si>
  <si>
    <t xml:space="preserve"> SM30080DS0546;WHITE;300  </t>
  </si>
  <si>
    <t>SM30080DS0572;WHITE;300</t>
  </si>
  <si>
    <t xml:space="preserve">SM30080DS0673;WHITE;300 </t>
  </si>
  <si>
    <t xml:space="preserve">SA20130UN0333;WHITE;300 </t>
  </si>
  <si>
    <t xml:space="preserve">SA20130UN0822;WHITE;300  </t>
  </si>
  <si>
    <t>SS10100UN3023;CNTSBLU;300</t>
  </si>
  <si>
    <t>SPM375004                                         PROD DATE</t>
  </si>
  <si>
    <t>SPM375005                       PROD DATE</t>
  </si>
  <si>
    <t>SPM375006                         PROD DATE</t>
  </si>
  <si>
    <t>SPM375014                               PROD. DATE</t>
  </si>
  <si>
    <t xml:space="preserve"> SS30100DS0330;WHITECV;300   </t>
  </si>
  <si>
    <t>CARDINAL / MEDTRONIC</t>
  </si>
  <si>
    <t>SM30135UN0185;BLUE;600</t>
  </si>
  <si>
    <t>SM30135UN0210;BLUE;600</t>
  </si>
  <si>
    <t>39"  +/- 1"</t>
  </si>
  <si>
    <t>DOMTAR/AHP</t>
  </si>
  <si>
    <t>TAR: 1175 MM   MIN: 1150 MM    MAX: 1200 MM</t>
  </si>
  <si>
    <t>SS10305UN0146;KCYELLW;300</t>
  </si>
  <si>
    <t>J1427223 - 47C</t>
  </si>
  <si>
    <t>GAF</t>
  </si>
  <si>
    <t>JOHNS MANVILLE</t>
  </si>
  <si>
    <t>SS10340UN1372;WHITE;300</t>
  </si>
  <si>
    <t>FGI</t>
  </si>
  <si>
    <t>SS10900UV1397;GREY;500</t>
  </si>
  <si>
    <t>PALLETIZE                                      48 X 48 PALLET</t>
  </si>
  <si>
    <t xml:space="preserve">SA20130UN0325;WHITE;300 </t>
  </si>
  <si>
    <t>10 GSM 483 MM 340C GREEN II SBPP</t>
  </si>
  <si>
    <t>10 GSM 483 MM CLOROX GREEN 361C SBPP</t>
  </si>
  <si>
    <t>10 GSM 483 MM CLOROX GREEN 348C SBPP</t>
  </si>
  <si>
    <t>10 GSM 483 MM 561U GREEN II SBPP</t>
  </si>
  <si>
    <t>10 GSM 483 MM 293U BLUE SBPP</t>
  </si>
  <si>
    <t>10 GSM 483 MM VIOLET U SBPP</t>
  </si>
  <si>
    <t>10 GSM 432 MM 152U ORANGE II SBPP</t>
  </si>
  <si>
    <t>MARK TO THE ATTN:  BRIAN BURGESS</t>
  </si>
  <si>
    <t xml:space="preserve">SM30135UN0206;WHITE;600 </t>
  </si>
  <si>
    <t>SM30135UN0228;WHITE;600</t>
  </si>
  <si>
    <t xml:space="preserve">SM30135UN0210;WHITE;600;45" OD </t>
  </si>
  <si>
    <t>J1427140 175"x6.028"x.375"</t>
  </si>
  <si>
    <t>J1427238 45" PLAIN DISC</t>
  </si>
  <si>
    <t>SS10250UN1499;YELLOW;300</t>
  </si>
  <si>
    <t>SS10250UN0749;YELLOW;300</t>
  </si>
  <si>
    <t>J1427149 (3"X.25"X131.5")</t>
  </si>
  <si>
    <t>SS20680UN0343;WHITE;300</t>
  </si>
  <si>
    <t>SS20680UN0533;WHITE;300</t>
  </si>
  <si>
    <t>J1427222-PKG,46" DISC WITH 5" LIP  J1427241-PKG,44"COMBO,H AND P,3"</t>
  </si>
  <si>
    <t>SS20680UN0464;WHITE;300</t>
  </si>
  <si>
    <t>J1427232       PKG,36"COMBO,H AND P,3" CENTER</t>
  </si>
  <si>
    <t xml:space="preserve">SM30135UN0165;SEAFOAM;600 </t>
  </si>
  <si>
    <t>SS20680UN0451;WHITE;300</t>
  </si>
  <si>
    <t>SS20680UN0552;WHITE;300</t>
  </si>
  <si>
    <t xml:space="preserve">J1531177    CORE,555MMx3.032"x.25"       </t>
  </si>
  <si>
    <t xml:space="preserve">J1531313            CORE,454MMx3.032"x.25" </t>
  </si>
  <si>
    <t>1592402-W0020G30483</t>
  </si>
  <si>
    <t>SS10305UN0184;NESKOWINGREN;300</t>
  </si>
  <si>
    <t xml:space="preserve">SM30130UN0154;TEAL;300 </t>
  </si>
  <si>
    <t>SM30135UN0195;SEAFOAM;600</t>
  </si>
  <si>
    <t>J1427234 38" PLAIN DISC</t>
  </si>
  <si>
    <t>SM30135UN0205;SEAFOAM;600</t>
  </si>
  <si>
    <t xml:space="preserve">SM30135UN0220;SEAFOAM;600 </t>
  </si>
  <si>
    <t>J1598878  CORE,765MMX3.032"X.375"</t>
  </si>
  <si>
    <t xml:space="preserve"> SS10150UN0508;SLWHITE;300 </t>
  </si>
  <si>
    <t>TAR: 20"                   Min:  19"                 Max:  21"</t>
  </si>
  <si>
    <r>
      <rPr>
        <b/>
        <sz val="10"/>
        <rFont val="Tahoma"/>
        <family val="2"/>
      </rPr>
      <t xml:space="preserve">PALLETIZE - RED TRIAL LABELS   </t>
    </r>
    <r>
      <rPr>
        <sz val="10"/>
        <rFont val="Tahoma"/>
        <family val="2"/>
      </rPr>
      <t xml:space="preserve">                                                                         MARK ATTN: PILOT LINE                                                                                    </t>
    </r>
  </si>
  <si>
    <t xml:space="preserve">J1427217             PKG,22" DISC WITH 5" LIP </t>
  </si>
  <si>
    <t xml:space="preserve"> SS10590UN1194;TURQU0ISE;300 </t>
  </si>
  <si>
    <t xml:space="preserve">1427227           PKG,29" DISC WITH 5" LIP </t>
  </si>
  <si>
    <t>SS10100UN3023;GRN4SP;300</t>
  </si>
  <si>
    <t xml:space="preserve"> SS10100UN3023;GRN2SP;300  </t>
  </si>
  <si>
    <t>1427242 - PKG,46" WITH 6" INNER SUPPORT</t>
  </si>
  <si>
    <t xml:space="preserve">J1427234                    PKG,38" PLAIN DISC  </t>
  </si>
  <si>
    <t xml:space="preserve">1427234   PKG,38" PLAIN DISC                  </t>
  </si>
  <si>
    <t xml:space="preserve">J1427220                PKG,41" PLAIN DISC   </t>
  </si>
  <si>
    <t xml:space="preserve">J1427230                PKG,34.5" PLAIN DISC </t>
  </si>
  <si>
    <t>J1427223                PKG,47"COMBO,H AND P,3" CENTER</t>
  </si>
  <si>
    <t xml:space="preserve">J1427226 (30P) J1427228 (31L) </t>
  </si>
  <si>
    <t xml:space="preserve">142722 - PKG,46" DISC WITH 5" LIP                1427241 - PKG,44"COMBO,H AND P,3" CENTER </t>
  </si>
  <si>
    <t xml:space="preserve">J1427242  PKG,46" WITH 6" INNER SUPPORT </t>
  </si>
  <si>
    <t xml:space="preserve">J1427237               PKG,40"COMBO,H AND P,3" CENTER    </t>
  </si>
  <si>
    <t>SM30100DS0080;SEAFOAM;600</t>
  </si>
  <si>
    <t>SS10250UN0749;PINK;300</t>
  </si>
  <si>
    <t>SS10250UN0749;ORANGE;300</t>
  </si>
  <si>
    <t>FPY assumption</t>
  </si>
  <si>
    <t>Repro Recipe</t>
  </si>
  <si>
    <t>SMS</t>
  </si>
  <si>
    <t>TOTAL</t>
  </si>
  <si>
    <t>BLACK</t>
  </si>
  <si>
    <t>BoB</t>
  </si>
  <si>
    <t>FDA</t>
  </si>
  <si>
    <t>ARIUM</t>
  </si>
  <si>
    <t>% reclaim</t>
  </si>
  <si>
    <t>Amount Repro needed</t>
  </si>
  <si>
    <t>Type of Repro</t>
  </si>
  <si>
    <t>SS30170UN1778; WHITE; 300</t>
  </si>
  <si>
    <t>J1427155 177"X3.032"X.25</t>
  </si>
  <si>
    <t>J1427234 38P</t>
  </si>
  <si>
    <t>W50260002</t>
  </si>
  <si>
    <t>SS30170UN0495; WHITE; 300</t>
  </si>
  <si>
    <t>DALEN</t>
  </si>
  <si>
    <t>SS10570UV0914;BLACK; 300</t>
  </si>
  <si>
    <t>Tar OD:  42"               Min OD:  41"           Max OD:  43"</t>
  </si>
  <si>
    <r>
      <rPr>
        <b/>
        <sz val="10"/>
        <rFont val="Tahoma"/>
        <family val="2"/>
      </rPr>
      <t xml:space="preserve">PALLETIZE - SPECIAL TRIAL LABELS   </t>
    </r>
    <r>
      <rPr>
        <sz val="10"/>
        <rFont val="Tahoma"/>
        <family val="2"/>
      </rPr>
      <t xml:space="preserve">                                                                         MARK ATTN: PILOT LINE                                                                                    </t>
    </r>
  </si>
  <si>
    <t>SS10100QQ0432; GENERIC; 300</t>
  </si>
  <si>
    <t>Target OD:  35"                          Min OD:  30"                 Mex OD:  36"</t>
  </si>
  <si>
    <t xml:space="preserve">J1480711 -  CORE,1578MMX3.032"X.25" </t>
  </si>
  <si>
    <t xml:space="preserve"> SM30135UN0220;WHITE;600 </t>
  </si>
  <si>
    <t xml:space="preserve"> SS10250UN1499;PINK;300 </t>
  </si>
  <si>
    <t xml:space="preserve"> SM30135UN0205;WHITE;600  </t>
  </si>
  <si>
    <t xml:space="preserve"> SS10340UN1321;WHITE;300 FDA </t>
  </si>
  <si>
    <t xml:space="preserve">SS30475UN1314  BLACK,  3 </t>
  </si>
  <si>
    <t xml:space="preserve">SS3028UN2083  GREY,  3 </t>
  </si>
  <si>
    <t>SS10900UV1321;GREY;500</t>
  </si>
  <si>
    <t>RUN TO THE TARGET OD requested with the largest increment of 732 LM at 43" OD.  Short doff minimum is 1800 LM</t>
  </si>
  <si>
    <t>SS20680UN0514;WHITE;300</t>
  </si>
  <si>
    <t>J1531176 517 mm x3"x0.25" PRECUT</t>
  </si>
  <si>
    <t>J1427222 PKG, 46" DISC WITH 5" LIP J1427241 PKG, 44" COMBO, H AND P, 3" CENTER</t>
  </si>
  <si>
    <t>FSI</t>
  </si>
  <si>
    <t>SS20320UN3099; GREY; 300</t>
  </si>
  <si>
    <t>J1427149 131.5"X3.032"X.25"</t>
  </si>
  <si>
    <t>J1427226 30" PLAIN DISC</t>
  </si>
  <si>
    <t>DIRECTION LABEL FOR UNWIND - NO REFERENCE TO BERRY ON ANY LABEL</t>
  </si>
  <si>
    <t xml:space="preserve">J1427234 - PKG,38" PLAIN DISC  </t>
  </si>
  <si>
    <t>DIRECTION LABEL FOR UNWIND-NO REFERENCE TO BERRY ON LABELS</t>
  </si>
  <si>
    <t>J1427165 CORE,790MMX3.032"X.25"</t>
  </si>
  <si>
    <t xml:space="preserve">J1427234  PKG,38" PLAIN DISC </t>
  </si>
  <si>
    <t>J1480711 CORE,1578MMX3.032"X.25"</t>
  </si>
  <si>
    <t xml:space="preserve">J1427226  PKG,30" PLAIN DISC               1427228 PKG,31" DISC WITH 5" LIP </t>
  </si>
  <si>
    <t>J &amp; M</t>
  </si>
  <si>
    <t>SS10190UV3150;WHITE;300</t>
  </si>
  <si>
    <t>SS10310UV3150;WHITE;300</t>
  </si>
  <si>
    <t>SS10510UV3200;WHITE;300</t>
  </si>
  <si>
    <t>FILTRATION SYSTEMS</t>
  </si>
  <si>
    <t>SS10340UN0533;WHITE;300</t>
  </si>
  <si>
    <t>SS10340UN1829;WHITE;300</t>
  </si>
  <si>
    <t>SS10340UN1092;WHITE;300</t>
  </si>
  <si>
    <t>SS10340UN3098;WHITE;300</t>
  </si>
  <si>
    <t>SS10340UN1397;WHITE;300</t>
  </si>
  <si>
    <t>SS10340UN2096;WHITE;300</t>
  </si>
  <si>
    <t xml:space="preserve">J1427149 CORE,131.5"X3.032"X.25" </t>
  </si>
  <si>
    <t>Target OD 29"             Min OD 28"             Max OD 30"</t>
  </si>
  <si>
    <t>J1427219 PKG,29" PLAIN DISC</t>
  </si>
  <si>
    <t>J1427228 31L J1427226 30P</t>
  </si>
  <si>
    <t>J1427162 132.5"X5.030"X.375"</t>
  </si>
  <si>
    <t>J1427220 41" PLAIN DISC J1427221 42" DISC W/5" LIP</t>
  </si>
  <si>
    <t>J1427237               PKG,40"COMBO, J1427235 PKG, 40" DISC WITH 5" LIP</t>
  </si>
  <si>
    <t>SS10340UN1397;GREY;300</t>
  </si>
  <si>
    <t>SS10250UN1397;GREY;300</t>
  </si>
  <si>
    <r>
      <t xml:space="preserve">SEE KATRINA D. FOR SPEICAL LABELS                                     </t>
    </r>
    <r>
      <rPr>
        <b/>
        <sz val="10"/>
        <color rgb="FFFF0000"/>
        <rFont val="Tahoma"/>
        <family val="2"/>
      </rPr>
      <t xml:space="preserve">  PALLETIZE FOR SHIPMENT</t>
    </r>
  </si>
  <si>
    <t>SS10150UN1500;WHITE;300</t>
  </si>
  <si>
    <t>Target - 48"            Minimum - 46"           Maxium - 49"</t>
  </si>
  <si>
    <t>NEW</t>
  </si>
  <si>
    <t>SS10305UN0914;BLACK:300</t>
  </si>
  <si>
    <t>ROLLS ARE TO BE PACKED/WRAPPED TOGETHER AND BE POLED INTO THE WAREHOUSE ON THEIR SIDE</t>
  </si>
  <si>
    <t>PAR Packaging formerly MILLIKEN</t>
  </si>
  <si>
    <t>SS10250UN1499;ORANGE;300</t>
  </si>
  <si>
    <t>ALBAAD</t>
  </si>
  <si>
    <t>SS10150UN1511;KCLAVDR;300</t>
  </si>
  <si>
    <t>FCST</t>
  </si>
  <si>
    <t>SAM0130UN0154;WHITE;300</t>
  </si>
  <si>
    <t>SS10170UV1524;NATURAL;300</t>
  </si>
  <si>
    <t>SS10170UV3048;NATURAL;300</t>
  </si>
  <si>
    <t>ROLLS ARE TO BE LOADED HORIZONALLY</t>
  </si>
  <si>
    <t>SM30120UN0744;WHITE;300</t>
  </si>
  <si>
    <t>SM30120UN0990;WHITE;300</t>
  </si>
  <si>
    <t>SS10100UN3023;BLUE;300</t>
  </si>
  <si>
    <t>SS11187FR1575;BLACK;300</t>
  </si>
  <si>
    <t>DRYLOCK</t>
  </si>
  <si>
    <t xml:space="preserve">SM30080DS0183;WHITE;600  </t>
  </si>
  <si>
    <t>TAR = 1175 MM          MIN = 1150 MM   MAX - 1200 MM</t>
  </si>
  <si>
    <t xml:space="preserve">SS10510UN0413;WHITE;300 </t>
  </si>
  <si>
    <t xml:space="preserve">J1427234 PKG,38" PLAIN DISC J1427235 PKG,40" DISC WITH 5" LIP </t>
  </si>
  <si>
    <t>J1427237 PKG,40"COMBO,H AND P,3" CENTER</t>
  </si>
  <si>
    <t>SS20760UN0552;WHITE;300</t>
  </si>
  <si>
    <t xml:space="preserve">J1427241 PKG,44"COMBO,H AND P,3" CENTER    J1427222 PKG,46" DISC WITH 5" LIP  </t>
  </si>
  <si>
    <t xml:space="preserve"> SS20320UN2140;   WHITE;   3  </t>
  </si>
  <si>
    <t xml:space="preserve"> SS20320UN1988;   WHITE;   3 </t>
  </si>
  <si>
    <t>J1427238 PKG,45" PLAIN DISC</t>
  </si>
  <si>
    <t>TAR OD: 34"            MIN OD:  33"            MAX OD:  35"</t>
  </si>
  <si>
    <t xml:space="preserve">J1427218 PKG,33" PLAIN DISC  </t>
  </si>
  <si>
    <t>CURT JOA</t>
  </si>
  <si>
    <t>SAM0130UN0120;WHITE;300</t>
  </si>
  <si>
    <t>SAM0130UN0140;WHITE;300</t>
  </si>
  <si>
    <t>SAM0130UN0190;WHITE;300</t>
  </si>
  <si>
    <t>J1531177 555 mm x3"x0.25" PRECUT</t>
  </si>
  <si>
    <t>SS10170UV1016;NATURAL;300</t>
  </si>
  <si>
    <t>UV</t>
  </si>
  <si>
    <t>SS10100UN0432;MEDGREY;300</t>
  </si>
  <si>
    <t>SS10100UN3023;MEDGREY;300</t>
  </si>
  <si>
    <t>SS10750UV2794;HWBLU35;400</t>
  </si>
  <si>
    <t>W50260001</t>
  </si>
  <si>
    <t>NONE</t>
  </si>
  <si>
    <t>SS10750UV3099;HWBLU35;400</t>
  </si>
  <si>
    <t>SS20400UN1988;BLACK;300</t>
  </si>
  <si>
    <t>GUY &amp; O'NEILL</t>
  </si>
  <si>
    <t xml:space="preserve">J1427149  CORE,131.5"X3.032"X.25"     </t>
  </si>
  <si>
    <t>SS1034UN1600; 300 WHITE UNTRIMMED</t>
  </si>
  <si>
    <t>HERO PET BRANDS, LLC</t>
  </si>
  <si>
    <t>SM30080DS0787;WHITE;300</t>
  </si>
  <si>
    <t>SM30080DS0737;WHITE;300</t>
  </si>
  <si>
    <t xml:space="preserve">1427220 PKG,41" PLAIN DISC  </t>
  </si>
  <si>
    <t>SM30080DS0580;WHITE;300</t>
  </si>
  <si>
    <t xml:space="preserve">J1427144  CORE,168MMX3.032"X.25" </t>
  </si>
  <si>
    <t xml:space="preserve">1427237 PKG,40"COMBO,H AND P,3" CENTER  1427221 PKG,42" DISC WITH 5" LIP </t>
  </si>
  <si>
    <t>SS10100UN3023;BLUECLRX;300</t>
  </si>
  <si>
    <t>SS10340UN0178;WHITE;300</t>
  </si>
  <si>
    <t>1427145 CORE,178MMX3.032"X.25"</t>
  </si>
  <si>
    <t>Target OD 40"</t>
  </si>
  <si>
    <t xml:space="preserve">1427234  PKG,38" PLAIN DISC  1427221 PKG,42" DISC WITH 5" LIP </t>
  </si>
  <si>
    <t>SS20475UN1397;BLACK;300</t>
  </si>
  <si>
    <t xml:space="preserve">1427219 PKG,29" PLAIN DISC </t>
  </si>
  <si>
    <t>SM30080DS0240;WHITE;300</t>
  </si>
  <si>
    <t>SM30080DS0230;WHITE;300</t>
  </si>
  <si>
    <t>PATTERN SIDE OUT                    SHORT DOFFS ALLOWED                           10% AT 30" MIN OD.</t>
  </si>
  <si>
    <t>Max OD - 43"</t>
  </si>
  <si>
    <t>J1427153 CORE,191MMX3.032"X.25"</t>
  </si>
  <si>
    <t>AMB</t>
  </si>
  <si>
    <t>SAM0130UN0218;WHITE;300</t>
  </si>
  <si>
    <t xml:space="preserve">J1427226 PKG,30" PLAIN DISC </t>
  </si>
  <si>
    <t>NO BERRY REFERNCE ON LABELS  5% SHORT DOFFS ALLOWED</t>
  </si>
  <si>
    <t xml:space="preserve">J1427234 PKG,38" PLAIN DISC                  </t>
  </si>
  <si>
    <t xml:space="preserve">SAM0130UN0158;WHITE;300 </t>
  </si>
  <si>
    <t>SAM0130UN0170;WHITE;300</t>
  </si>
  <si>
    <t>SAM0130UN0234;WHITE;300</t>
  </si>
  <si>
    <t>SAM0130UN0154;BTHBLUE;300</t>
  </si>
  <si>
    <t>SAM0130UN0158;BTHBLUE;300</t>
  </si>
  <si>
    <t>SAM0130UN0170;BTHBLUE;300</t>
  </si>
  <si>
    <t>Braskem CP360H EXXON  6936G2</t>
  </si>
  <si>
    <t>53"                                 +/- 2"</t>
  </si>
  <si>
    <t xml:space="preserve">Braskem CP360H   EXXON 3936G2          </t>
  </si>
  <si>
    <t>BRASKEM - CP360H &amp; Irgatec MB</t>
  </si>
  <si>
    <t>SM30080DS0588;WHITE;675</t>
  </si>
  <si>
    <t>SM30080DS0767;WHITE;675</t>
  </si>
  <si>
    <t>SS10150UV2997;WHITE;300</t>
  </si>
  <si>
    <t>J1427720 PKG,41" PLAIN DISC            J1427221 PKG,42"DISC WITH 5" LIP</t>
  </si>
  <si>
    <t>ROLL ORIENTATION - VERTICAL                 WOOD PALLETS REQUIRED</t>
  </si>
  <si>
    <t xml:space="preserve">SM30080DS0153;WHITE;600  </t>
  </si>
  <si>
    <t xml:space="preserve">SM30080DS0168;WHITE;600  </t>
  </si>
  <si>
    <t xml:space="preserve">ROLL ORIENTATION - VERTICAL                 </t>
  </si>
  <si>
    <t>SS10420UN0572;LTBLUE;300</t>
  </si>
  <si>
    <t>SS10420UN0762;LTBLUE;300</t>
  </si>
  <si>
    <t>1, 2</t>
  </si>
  <si>
    <t>GRIFFIN CARE</t>
  </si>
  <si>
    <t xml:space="preserve">1427164 CORE,172"X6.75"X.375" </t>
  </si>
  <si>
    <t>1427243 PKG,54" PLAIN DISC</t>
  </si>
  <si>
    <t>SS10140PH0279;DENBLUE;300</t>
  </si>
  <si>
    <t>Target OD:  31"</t>
  </si>
  <si>
    <t>1427239 PKG,48.5" PLAIN DISC</t>
  </si>
  <si>
    <t>Tar: 52"                     Min: 49"                   Max: 55"</t>
  </si>
  <si>
    <t>SM30150UN0117;WHITE;600</t>
  </si>
  <si>
    <t>SM30150UN0120;WHITE;600</t>
  </si>
  <si>
    <t>SM30150UN0170;WHITE;600</t>
  </si>
  <si>
    <t>SM30150UN0180;WHITE;600</t>
  </si>
  <si>
    <t>SM30150UN0205;WHITE;600</t>
  </si>
  <si>
    <t>SM30080DS0090;WHITE;300</t>
  </si>
  <si>
    <t>SM30080DS0559;WHITE;300</t>
  </si>
  <si>
    <t>SM30080DS0762;WHITE;300</t>
  </si>
  <si>
    <t>SM30080DS0889;WHITE;300</t>
  </si>
  <si>
    <t xml:space="preserve">AUG              </t>
  </si>
  <si>
    <t>SM30080UN0150;WHITE;300</t>
  </si>
  <si>
    <t>SM30080UN0160;WHITE;300</t>
  </si>
  <si>
    <t>SS10340UN3048;WHITE;300</t>
  </si>
  <si>
    <t>VISKON-AIRE</t>
  </si>
  <si>
    <t>SS10340UN0407;WHITE;300</t>
  </si>
  <si>
    <t xml:space="preserve">J1427227 PKG,29" DISC WITH 5" LIP </t>
  </si>
  <si>
    <t>1 SHORT DOFF PER 10 ROLLS</t>
  </si>
  <si>
    <t>J1427226 PKG,30" PLAIN DISC J1427228 PKG,31" DISC WITH 5" LIP</t>
  </si>
  <si>
    <t xml:space="preserve">J1427225 PKG,24" DISC WITH 5" LIP </t>
  </si>
  <si>
    <t xml:space="preserve">SM30135UN0235;SEAFOAM;600 </t>
  </si>
  <si>
    <t>J1427162 CORE,132.5"X5.030"X.375"</t>
  </si>
  <si>
    <t>SAM0130UN0208;TEAL2ARI;300</t>
  </si>
  <si>
    <t>SAM0130UN0154;TEAL2ARI;300</t>
  </si>
  <si>
    <t>ACCURATE MFG</t>
  </si>
  <si>
    <t>J1427229  PKG,38" DISC WITH 5" LIP</t>
  </si>
  <si>
    <t>SS20680UN0572;WHITE;300</t>
  </si>
  <si>
    <t>SS20760UN0533;WHITE38;300</t>
  </si>
  <si>
    <t xml:space="preserve">J1427226 PKG,30" PLAIN DISC           J1427228 PKG,31" DISC WITH 5" LIP  </t>
  </si>
  <si>
    <t>Tar:  28" OD              Min: 27" OD            Max: 30" OD</t>
  </si>
  <si>
    <t xml:space="preserve">J1427238 PKG,45" PLAIN DISC </t>
  </si>
  <si>
    <t>SS10190UV0737;WHITE;300</t>
  </si>
  <si>
    <t>SS10190UV2362;WHITE;300</t>
  </si>
  <si>
    <t>SM30090DS0245;BLGREEN;675</t>
  </si>
  <si>
    <t>50" +/- 2"</t>
  </si>
  <si>
    <t>SM30090DS0190;WHITE;675</t>
  </si>
  <si>
    <t>SM30090DS0245;WHITE;675</t>
  </si>
  <si>
    <t>SS10150UN1431;KCLAVDR;300</t>
  </si>
  <si>
    <t>SS10150UN0080;KCLAVDR;300</t>
  </si>
  <si>
    <t xml:space="preserve">J1680876 CORE,536MMX3.032X.25" </t>
  </si>
  <si>
    <t>SS10100UN0305;WHITE;300</t>
  </si>
  <si>
    <t>30" +/- 1"</t>
  </si>
  <si>
    <t>SS10150UN0305;WHITE;300</t>
  </si>
  <si>
    <t xml:space="preserve">J1427217 PKG,22" DISC WITH 5" LIP </t>
  </si>
  <si>
    <t>SAM0130UN0208;WHITE;300</t>
  </si>
  <si>
    <t>SAM0130UN1651;WHITE;600</t>
  </si>
  <si>
    <t>TAR: 39"              MIN:  38"               MAX: 40"</t>
  </si>
  <si>
    <t xml:space="preserve">J1427234 PKG,38" PLAIN DISC </t>
  </si>
  <si>
    <t>SS20680UN0540;WHITE;300</t>
  </si>
  <si>
    <t>SM30080DS0711;WHITE;300</t>
  </si>
  <si>
    <t>SM30080DS0432;WHITE;300</t>
  </si>
  <si>
    <t>SPECIALTY COATING &amp; CONVERTING</t>
  </si>
  <si>
    <t>SS10150UN0432;WHITE;300</t>
  </si>
  <si>
    <t xml:space="preserve">SPECIALTY COATING &amp; CONVERTING </t>
  </si>
  <si>
    <t>J1427223 PKG,47"COMBO,H AND P,3" CENTER</t>
  </si>
  <si>
    <t>SS10690UV3099;NATURAL;400</t>
  </si>
  <si>
    <t xml:space="preserve">J1427241 PKG,44"COMBO,H AND P,3" CENTER    </t>
  </si>
  <si>
    <t>J1427155 CORE,177"X3.032"X.25"</t>
  </si>
  <si>
    <t>SM30080DS0918;WHITE;675</t>
  </si>
  <si>
    <t>SM30080ZT0200;WHITE;675</t>
  </si>
  <si>
    <t>SM30080ZT0240;WHITE;675</t>
  </si>
  <si>
    <t>SM30080UN0200;WHITE;600</t>
  </si>
  <si>
    <t>SM30080UN0240;WHITE;600</t>
  </si>
  <si>
    <r>
      <rPr>
        <b/>
        <sz val="10"/>
        <rFont val="Tahoma"/>
        <family val="2"/>
      </rPr>
      <t xml:space="preserve">PATTERN SIDE OUT  </t>
    </r>
    <r>
      <rPr>
        <sz val="10"/>
        <rFont val="Tahoma"/>
        <family val="2"/>
      </rPr>
      <t xml:space="preserve">                           ROLL ORIENTATION - VERTICAL</t>
    </r>
  </si>
  <si>
    <t>BERRY / CLOPAY</t>
  </si>
  <si>
    <t xml:space="preserve">SS30475UN4200  WHITE,  6 </t>
  </si>
  <si>
    <t>SS30475UN2083  WHITE,  6</t>
  </si>
  <si>
    <t>SS30475UN1524  WHITE,  6</t>
  </si>
  <si>
    <t>SM30130UN0165;WHITE;300</t>
  </si>
  <si>
    <t>SM30130UN0210;WHITE;300</t>
  </si>
  <si>
    <t>SM30130UN0300;WHITE;300</t>
  </si>
  <si>
    <t>SM30130UN0330;WHITE;300</t>
  </si>
  <si>
    <t>3M / CONWED PLASTICS</t>
  </si>
  <si>
    <t>8-476</t>
  </si>
  <si>
    <t>SM30080DS0476;WHITE;300</t>
  </si>
  <si>
    <t>6, 7</t>
  </si>
  <si>
    <t xml:space="preserve">SA20130UN0188;WHITE;300 </t>
  </si>
  <si>
    <t>SM30080DS0765;WHITE;675</t>
  </si>
  <si>
    <t>SM30080DS0864;WHITE;675</t>
  </si>
  <si>
    <t>SM30080DS0915;WHITE;675</t>
  </si>
  <si>
    <t>J1427238 45P</t>
  </si>
  <si>
    <t>J1427234 PKG 38" PLAIN DISC</t>
  </si>
  <si>
    <t>SS10650UN0451;WHITE;300</t>
  </si>
  <si>
    <t>SS10750UN0343;WHITE;300</t>
  </si>
  <si>
    <t>SS10650UN0483;WHITE;300</t>
  </si>
  <si>
    <t>SS10750UN0451;WHITE;300</t>
  </si>
  <si>
    <t>3, 4</t>
  </si>
  <si>
    <t>PALLETIZE 48 X 48</t>
  </si>
  <si>
    <t xml:space="preserve">J1680877  CORE,346MMX3.032X.25" </t>
  </si>
  <si>
    <t>SPINLACE/IPC Apex</t>
  </si>
  <si>
    <t>SS10150UN2134;SLWHITE;300</t>
  </si>
  <si>
    <t>41" +/-1"            MAX OD:  45"</t>
  </si>
  <si>
    <t>SS20320UN2082;   WHITE;   6</t>
  </si>
  <si>
    <t xml:space="preserve">SS20320UN4191;   WHITE;   6  </t>
  </si>
  <si>
    <t>SS20400UN4191;BLACK;600</t>
  </si>
  <si>
    <t>SS20400UN2083;BLACK;600</t>
  </si>
  <si>
    <t>J1427158 CORE,327MMX3.032"X.25"</t>
  </si>
  <si>
    <t>J1427159 CORE,352MMX3.032"X.25"</t>
  </si>
  <si>
    <t>J1427238 PKG,45" PLAIN DISC             J1427222 PKG,46" DISC WITH 5" LIP</t>
  </si>
  <si>
    <t>J1427220 PKG,41" PLAIN DISC         J1427236 PKG,44" DISC WITH 5" LIP</t>
  </si>
  <si>
    <t>J1427152  CORE,128.625" X 4.030" X .300"</t>
  </si>
  <si>
    <t>J1427151 CORE, 2797MM X 4.030" X .300"</t>
  </si>
  <si>
    <t>Target 4,572 LM               MIN Short doff 4,526 LM</t>
  </si>
  <si>
    <t>J1427154 CORE,203MM X 3.032" X .25"</t>
  </si>
  <si>
    <t>J1427226 PKG,30" PLAIN DISC     J1427228 PKG,31" DISC WITH 5" LIP</t>
  </si>
  <si>
    <t xml:space="preserve">SM30135UN0186;WHITE;600 </t>
  </si>
  <si>
    <t>J1427230 PKG,34.5" PLAIN DISC J1427233 PKG,36" DISC WITH 5" LIP</t>
  </si>
  <si>
    <t>FIRST QUALITY RETAIL SERVICE</t>
  </si>
  <si>
    <t xml:space="preserve">SM30150UN0270;PINK;600 </t>
  </si>
  <si>
    <t>curtailment</t>
  </si>
  <si>
    <t>SS20400UN2057;BLACK;600</t>
  </si>
  <si>
    <t>SS20400UN2134;BLACK;600</t>
  </si>
  <si>
    <t xml:space="preserve">SM30135UN0175;SEAFOAM;600 </t>
  </si>
  <si>
    <t xml:space="preserve">SM30135UN0162;SEAFOAM;600 </t>
  </si>
  <si>
    <t>SS10590UN1321;TURQUOISE;300</t>
  </si>
  <si>
    <t>NUVIBOND</t>
  </si>
  <si>
    <t>SM30140UN2100;NATURAL;300</t>
  </si>
  <si>
    <t>MAX OD: 1200 MM</t>
  </si>
  <si>
    <t>SM30140UN2200;NATURAL;300</t>
  </si>
  <si>
    <t>SM30140OB2200;NATURAL;300</t>
  </si>
  <si>
    <t>J1427155 CORE,177" X 3.032" X .25"</t>
  </si>
  <si>
    <t xml:space="preserve">SS20240UN4114;   WHITE;   6 </t>
  </si>
  <si>
    <t xml:space="preserve"> SS20400UN2082;   WHITE;   6  </t>
  </si>
  <si>
    <t>SS20400UN4191;   WHITE;   6</t>
  </si>
  <si>
    <t xml:space="preserve">SS20400UN3937;WHITE;600 </t>
  </si>
  <si>
    <t xml:space="preserve">1427234 PKG,38" PLAIN DISC </t>
  </si>
  <si>
    <t xml:space="preserve">SS30320UN2083   GREY,  6 </t>
  </si>
  <si>
    <t>SS20680UN0521;WHITE;300</t>
  </si>
  <si>
    <t>SS10250UN1499;PINK;300</t>
  </si>
  <si>
    <t>% OF SHORT DOFFS PER SHIPMENT = 10%                                             SHORT DOFF MIN SIZE - 30" OD</t>
  </si>
  <si>
    <t xml:space="preserve">SS30475UN2083  BLACK,  6  </t>
  </si>
  <si>
    <t xml:space="preserve">SS30475UN4191  BLACK,  6  </t>
  </si>
  <si>
    <t xml:space="preserve">1427227 PKG,29" DISC WITH 5" LIP </t>
  </si>
  <si>
    <t>SAM0130UN0208;BTHBLUE;300</t>
  </si>
  <si>
    <t>SV30130UN0225;WHITE;600</t>
  </si>
  <si>
    <t>32" +/- 2"</t>
  </si>
  <si>
    <t>SV30130UN1610;WHITE;600</t>
  </si>
  <si>
    <t>SV30170UN0225;WHITE;600</t>
  </si>
  <si>
    <t>SV30170UN1610;WHITE;600</t>
  </si>
  <si>
    <t>BRASKEM CP3604-4</t>
  </si>
  <si>
    <t>KCM</t>
  </si>
  <si>
    <t>DOUNOR/Neuville</t>
  </si>
  <si>
    <t>40" +/- 1"</t>
  </si>
  <si>
    <t>SM30080DS0591;WHITE;300</t>
  </si>
  <si>
    <t>SM30080DS0768;WHITE;300</t>
  </si>
  <si>
    <t>SM30140OB2430;NATURAL;300</t>
  </si>
  <si>
    <t>THERMAKRAFT Housewrap</t>
  </si>
  <si>
    <t>SS10680UV2794;WHITE;500</t>
  </si>
  <si>
    <t>J1427238 45P J1427224 48L</t>
  </si>
  <si>
    <t>Hartz Mountian Corp</t>
  </si>
  <si>
    <t>SM30080DS0539;WHITE;300</t>
  </si>
  <si>
    <t>40" +/-1"</t>
  </si>
  <si>
    <t xml:space="preserve">SM30135UN0160;WHITE;600;46" OD </t>
  </si>
  <si>
    <t xml:space="preserve">SM30135UN0185;WHITE;600;46" OD </t>
  </si>
  <si>
    <t xml:space="preserve">SM30135UN0195;WHITE;600;46" OD </t>
  </si>
  <si>
    <t xml:space="preserve">SM30135UN0210;WHITE;600;46" OD </t>
  </si>
  <si>
    <t>46" +/- 1"</t>
  </si>
  <si>
    <t xml:space="preserve">SM30135UN0205;WHITE;600;46" OD </t>
  </si>
  <si>
    <t>SM30135UN0220;WHITE;600;46" OD</t>
  </si>
  <si>
    <t>SM30135UN0225;WHITE;600;46" OD</t>
  </si>
  <si>
    <t>SM30135UN0235;WHITE;600;46" OD</t>
  </si>
  <si>
    <t xml:space="preserve">SAM0130UN0117;WHITE;675 </t>
  </si>
  <si>
    <t>SAM0130UN0205;WHITE;675</t>
  </si>
  <si>
    <t xml:space="preserve">SM30140OB2100;BRIGHT;300 </t>
  </si>
  <si>
    <t>SAM0130UN0170;TEAL2ARI;300</t>
  </si>
  <si>
    <t>SAM0130UN0158;TEAL2ARI;300</t>
  </si>
  <si>
    <t>SAM0130UN0234;TEAL2ARI;300</t>
  </si>
  <si>
    <t>Benson Tiny Bubbles</t>
  </si>
  <si>
    <t xml:space="preserve">SS10100EC0432;SLWHITE;300  </t>
  </si>
  <si>
    <t>TAR: 23"                 MIN: 20"                       MAX:  25"</t>
  </si>
  <si>
    <r>
      <rPr>
        <b/>
        <sz val="10"/>
        <rFont val="Tahoma"/>
        <family val="2"/>
      </rPr>
      <t>PALLETIZE - LARGE LABEL: "EXPERIMENTAL BUBBLES"</t>
    </r>
    <r>
      <rPr>
        <sz val="10"/>
        <rFont val="Tahoma"/>
        <family val="2"/>
      </rPr>
      <t xml:space="preserve">                                                     </t>
    </r>
  </si>
  <si>
    <t>J1427149</t>
  </si>
  <si>
    <t>SS10540UN0178;KCBLUE;300</t>
  </si>
  <si>
    <t>J1427239 PKG,48.5" PLAIN DISC</t>
  </si>
  <si>
    <t>SM10180UN0120;WHITE;300</t>
  </si>
  <si>
    <t xml:space="preserve">MAR  2020       </t>
  </si>
  <si>
    <t>MINI PM</t>
  </si>
  <si>
    <t>SS10100UN3023;SLWHITE;500</t>
  </si>
  <si>
    <t xml:space="preserve">SS10100UN3098;SLWHITE;500 </t>
  </si>
  <si>
    <r>
      <rPr>
        <b/>
        <sz val="10"/>
        <rFont val="Tahoma"/>
        <family val="2"/>
      </rPr>
      <t>BONDED SIDE IN</t>
    </r>
    <r>
      <rPr>
        <sz val="10"/>
        <rFont val="Tahoma"/>
        <family val="2"/>
      </rPr>
      <t xml:space="preserve">                                    10% SHORT DOFFS  PER SHIPMENT                            SHORT DOFF MIN SIZE=750 LM</t>
    </r>
  </si>
  <si>
    <t>SS10810UV2970;NATURAL;500</t>
  </si>
  <si>
    <t>SS10810UV3125;NATURAL;500</t>
  </si>
  <si>
    <t xml:space="preserve">SS10590UN1753;TURQU0ISE;300 </t>
  </si>
  <si>
    <t>SM30080DS0925;WHITE;675</t>
  </si>
  <si>
    <t xml:space="preserve">SM30150UN0365;PURP;600 </t>
  </si>
  <si>
    <t>HSM - Burnsville</t>
  </si>
  <si>
    <t>SS10235UN0233;WHITE;300</t>
  </si>
  <si>
    <t>J1427149 CORE,131.5"X3.032"X.25"</t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</si>
  <si>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 PALLETIZE ON 48 X 48 HEAT TREATED PALLETS</t>
    </r>
  </si>
  <si>
    <t>SPM375003             PROD DATE</t>
  </si>
  <si>
    <t>SM30350SA1588;DENBLU2;300</t>
  </si>
  <si>
    <t>UV soft</t>
  </si>
  <si>
    <t>KG</t>
  </si>
  <si>
    <t>SS10700UV3098;BLACK;500</t>
  </si>
  <si>
    <t>Bair Hugger trial -Clopay Mason, OH</t>
  </si>
  <si>
    <t>Bair Hugger trial - Clopay Augusta, KY</t>
  </si>
  <si>
    <t>SS30340UN0914;WHITE;600</t>
  </si>
  <si>
    <t>TAR: 52"              MIN:  50"               MAX: 54"</t>
  </si>
  <si>
    <r>
      <t xml:space="preserve">SEE WAYNE RHODES FOR SPEICAL LABELS                                     </t>
    </r>
    <r>
      <rPr>
        <b/>
        <sz val="10"/>
        <color rgb="FFFF0000"/>
        <rFont val="Tahoma"/>
        <family val="2"/>
      </rPr>
      <t xml:space="preserve">  </t>
    </r>
  </si>
  <si>
    <t xml:space="preserve">BRASKEM - CP360H </t>
  </si>
  <si>
    <t>SS30340UN1879;WHITE;600</t>
  </si>
  <si>
    <t>10 gsm 432 mm</t>
  </si>
  <si>
    <t>11 gsm 432 mm</t>
  </si>
  <si>
    <t>13 gsm 432 mm</t>
  </si>
  <si>
    <t>SS10100WM0432; WHITE; 300</t>
  </si>
  <si>
    <t>SS10110WM0432; WHITE; 300</t>
  </si>
  <si>
    <t>SS10130WM0432; WHITE; 300</t>
  </si>
  <si>
    <t>SM30080DS0772;WHITE;675</t>
  </si>
  <si>
    <t>SS10900UV1270;GREY;300</t>
  </si>
  <si>
    <t>PALLETIZE ON 48 X 48</t>
  </si>
  <si>
    <t xml:space="preserve"> SS10100UN0432;SLWHITE;300 </t>
  </si>
  <si>
    <t xml:space="preserve">SS10110UN0432;SLWHITE;300 </t>
  </si>
  <si>
    <t xml:space="preserve">SS10130UN3023;SLWHITE;300 </t>
  </si>
  <si>
    <t xml:space="preserve">SS10130UN0432;SLWHITE;300 </t>
  </si>
  <si>
    <t xml:space="preserve">SM10120UN0626;WHITE;300 </t>
  </si>
  <si>
    <r>
      <rPr>
        <b/>
        <sz val="10"/>
        <rFont val="Tahoma"/>
        <family val="2"/>
      </rPr>
      <t xml:space="preserve">PALLETIZE - SPECIAL TRIAL LABELS   </t>
    </r>
    <r>
      <rPr>
        <sz val="10"/>
        <rFont val="Tahoma"/>
        <family val="2"/>
      </rPr>
      <t xml:space="preserve">                                                                                                                                                    </t>
    </r>
  </si>
  <si>
    <t>SS10100UN1100;SLWHITE;300</t>
  </si>
  <si>
    <t>SM30150UN0405;PINK;600</t>
  </si>
  <si>
    <t>J1427237 PKG,40"COMBO,H AND P,3" CENTER J1427221 PKG,42" DISC WITH 5" LIP</t>
  </si>
  <si>
    <t xml:space="preserve">J1427234 PKG,38" PLAIN DISC  </t>
  </si>
  <si>
    <t xml:space="preserve">HSM </t>
  </si>
  <si>
    <t>SS10700UV2984;BLACK;500</t>
  </si>
  <si>
    <t>1471455-W0020B23023</t>
  </si>
  <si>
    <t>1472811-W0020B23098</t>
  </si>
  <si>
    <t>SS10100UN3023;GPIBLUE;300</t>
  </si>
  <si>
    <t>1429470-W0020CI3023</t>
  </si>
  <si>
    <t>1429476-W0020SB3098</t>
  </si>
  <si>
    <t>1429471-W0020CL3023</t>
  </si>
  <si>
    <t>NEW RUN RATES AS OF 1/9/2020</t>
  </si>
  <si>
    <t>SAM0130UNWHITE</t>
  </si>
  <si>
    <t>SIZE &amp; STYLE</t>
  </si>
  <si>
    <t>P &amp; G AMB</t>
  </si>
  <si>
    <t>RATE</t>
  </si>
  <si>
    <t>SAM0130UNBTHBL</t>
  </si>
  <si>
    <t>SAM0130UNTEAL2</t>
  </si>
  <si>
    <t>SM30080DSWHITE</t>
  </si>
  <si>
    <t>FQ, Drylock, Griffin</t>
  </si>
  <si>
    <t>SA20130UNWHITE</t>
  </si>
  <si>
    <t>P &amp; G ARIUM</t>
  </si>
  <si>
    <t>SA20130UNCYAN</t>
  </si>
  <si>
    <t>SA20130UNTEAL2</t>
  </si>
  <si>
    <t>SA20120UNWHITE</t>
  </si>
  <si>
    <t>OBSOLETE</t>
  </si>
  <si>
    <t>SM30120UNWHITE</t>
  </si>
  <si>
    <t>ATTENDS</t>
  </si>
  <si>
    <t>SM10120UNWHITE</t>
  </si>
  <si>
    <t>CARDINAL</t>
  </si>
  <si>
    <t>SM30130UNWHITE</t>
  </si>
  <si>
    <t>BONLAM</t>
  </si>
  <si>
    <t>SM30135UNWHITE</t>
  </si>
  <si>
    <t>SM30135UNTEAL</t>
  </si>
  <si>
    <t>SM30140OBBRIGH</t>
  </si>
  <si>
    <t>NEUVILLE</t>
  </si>
  <si>
    <t>SM30140UNNATUR</t>
  </si>
  <si>
    <t>?</t>
  </si>
  <si>
    <t>SM30330UNWHITE</t>
  </si>
  <si>
    <t>P &amp; G, IRVING</t>
  </si>
  <si>
    <t>SS20400UNWHITE</t>
  </si>
  <si>
    <t>SS30320UNGREY</t>
  </si>
  <si>
    <t>NOTES</t>
  </si>
  <si>
    <t>SM30135UNSEAFO</t>
  </si>
  <si>
    <t>SS10680UV2794;NATURAL;500</t>
  </si>
  <si>
    <t>SS10750UV2794;NATURAL;500</t>
  </si>
  <si>
    <t>SS10750FR2794;NATURAL;500</t>
  </si>
  <si>
    <t>SS10680FR2794;NATURAL;500</t>
  </si>
  <si>
    <t>Tar OD = 47.5"      Min OD = 47"          Max OD = 48"</t>
  </si>
  <si>
    <t>6651427-4 MEH</t>
  </si>
  <si>
    <t>6811014-1 MEH</t>
  </si>
  <si>
    <t>6811014-2 MEH</t>
  </si>
  <si>
    <t>SS30080UN3500;WHITE;600</t>
  </si>
  <si>
    <t>Industry Products</t>
  </si>
  <si>
    <t>SM30170UV2000</t>
  </si>
  <si>
    <t>J1685201 26P</t>
  </si>
  <si>
    <t xml:space="preserve">SM30150UN0405;PURPLE;600 </t>
  </si>
  <si>
    <t xml:space="preserve">SM30150UN0270;PURPLE;600 </t>
  </si>
  <si>
    <t xml:space="preserve">SM30150UN0287;PURPLE;600 </t>
  </si>
  <si>
    <t xml:space="preserve">SM30150UN0330;PURPLE;600 </t>
  </si>
  <si>
    <t xml:space="preserve">SM30150UN0287;PINK;600 </t>
  </si>
  <si>
    <t xml:space="preserve">SM30150UN0330;PINK;600 </t>
  </si>
  <si>
    <t>PATTERN SIDE OUT                                  LOAD VERTICAL</t>
  </si>
  <si>
    <t>SS10100UN2540;SLWHITE;300</t>
  </si>
  <si>
    <t>SS10110UN3023;SLWHITE;300</t>
  </si>
  <si>
    <t>trials</t>
  </si>
  <si>
    <t>Allotted trial time</t>
  </si>
  <si>
    <t>trial</t>
  </si>
  <si>
    <t>SM#0150UNpink purple</t>
  </si>
  <si>
    <t xml:space="preserve">FQ            </t>
  </si>
  <si>
    <t>Tar: 1010 mm             Min:  965 mm             Max:  1055 mm</t>
  </si>
  <si>
    <t xml:space="preserve">SM30150UN0315;PURPLE;600 </t>
  </si>
  <si>
    <t xml:space="preserve">SM30150UN0350;PURPLE;600 </t>
  </si>
  <si>
    <t xml:space="preserve">SM30150UN0300;PINK;600 </t>
  </si>
  <si>
    <t xml:space="preserve">SM30150UN0315;PINK;600 </t>
  </si>
  <si>
    <t xml:space="preserve">SM30150UN0350;PINK;600 </t>
  </si>
  <si>
    <t xml:space="preserve">SM30150UN0365;PINK;600 </t>
  </si>
  <si>
    <t>3M - Aberdeen,SD</t>
  </si>
  <si>
    <t>3M - Singapore</t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</si>
  <si>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 PALLETIZE ON 48 X 40 HEAT PLASTIC PALLETS</t>
    </r>
  </si>
  <si>
    <r>
      <rPr>
        <b/>
        <sz val="10"/>
        <color rgb="FFFF0000"/>
        <rFont val="Tahoma"/>
        <family val="2"/>
      </rPr>
      <t>NO RECLAIM</t>
    </r>
    <r>
      <rPr>
        <b/>
        <sz val="10"/>
        <rFont val="Tahoma"/>
        <family val="2"/>
      </rPr>
      <t xml:space="preserve">                                   </t>
    </r>
    <r>
      <rPr>
        <b/>
        <sz val="10"/>
        <color theme="3"/>
        <rFont val="Tahoma"/>
        <family val="2"/>
      </rPr>
      <t>CHINA - 48 X 40 PLASTIC PALLET</t>
    </r>
    <r>
      <rPr>
        <b/>
        <sz val="10"/>
        <rFont val="Tahoma"/>
        <family val="2"/>
      </rPr>
      <t xml:space="preserve">          </t>
    </r>
    <r>
      <rPr>
        <b/>
        <sz val="10"/>
        <color rgb="FF00B050"/>
        <rFont val="Tahoma"/>
        <family val="2"/>
      </rPr>
      <t>US -  48 X 48 HEAT TREATED PALLETS</t>
    </r>
  </si>
  <si>
    <t>GENTHERM MEDICAL</t>
  </si>
  <si>
    <t>SM30500UN1016;SPBLUE;300</t>
  </si>
  <si>
    <t>SS10190UV1537;WHITE;300</t>
  </si>
  <si>
    <t>SOFT</t>
  </si>
  <si>
    <t>TAR: 45"</t>
  </si>
  <si>
    <t xml:space="preserve">SAM0130UN0170;CYAN ;300 </t>
  </si>
  <si>
    <t>SM30150US0225;NUDE BEIGE;600</t>
  </si>
  <si>
    <t>SM30150US0531;NUDE BEIGE;600</t>
  </si>
  <si>
    <t>SM30150US0580;NUDE BEIGE;600</t>
  </si>
  <si>
    <t>SM30150US0613;NUDE BEIGE;600</t>
  </si>
  <si>
    <t>SM30150US0656;NUDE BEIGE;600</t>
  </si>
  <si>
    <t>SM30150US0663;NUDE BEIGE;600</t>
  </si>
  <si>
    <t>SM30150US0706;NUDE BEIGE;600</t>
  </si>
  <si>
    <t>SM30150US0225;BLACK;600</t>
  </si>
  <si>
    <t>SM30150US0531;BLACK;600</t>
  </si>
  <si>
    <t>SM30150US0580;BLACK;600</t>
  </si>
  <si>
    <t>SM30150US0613;BLACK;600</t>
  </si>
  <si>
    <t>SM30150US0656;BLACK;600</t>
  </si>
  <si>
    <t>SM30150US0663;BLACK;600</t>
  </si>
  <si>
    <t>SM30150US0706;BALCK;600</t>
  </si>
  <si>
    <t>pm</t>
  </si>
  <si>
    <t>3M - China</t>
  </si>
  <si>
    <t>DOMTAR PERSONAL CARE</t>
  </si>
  <si>
    <t>SM30180UN0120;WHITE;300</t>
  </si>
  <si>
    <t>52" +1"/-2"</t>
  </si>
  <si>
    <t>SM30110UN0683;DENBLUE;600</t>
  </si>
  <si>
    <t>SM30110UN0200;DENBLUE;600</t>
  </si>
  <si>
    <t>SM30110UN0454;DENBLUE;600</t>
  </si>
  <si>
    <t>SM30110UN0530;DENBLUE;600</t>
  </si>
  <si>
    <t>SM30110UN0607;DENBLUE;600</t>
  </si>
  <si>
    <t>SS21020UN3048;   BLACK;   3</t>
  </si>
  <si>
    <t>J1427241 PKG,44"COMBO,H AND P,3" CENTER          J1427222 PKG,46" DISC WITH 5" LIP</t>
  </si>
  <si>
    <t>J1427147 CORE,184MMX3.032"X.25"</t>
  </si>
  <si>
    <t xml:space="preserve">J1427226 PKG,30" PLAIN DISC                  J1427228 PKG,31" DISC WITH 5" LIP </t>
  </si>
  <si>
    <t>SS10170UN1016;TRANSPA;300</t>
  </si>
  <si>
    <t xml:space="preserve">J1427226 PKG,30" PLAIN DISC        J1427228 PKG,31" DISC WITH 5" LIP </t>
  </si>
  <si>
    <t>SS10150UN2000;SLWHITE;300</t>
  </si>
  <si>
    <t xml:space="preserve">JUN 2020   </t>
  </si>
  <si>
    <t>JUL 2020             840 HRS</t>
  </si>
  <si>
    <t>JUN  2020        672 HRS</t>
  </si>
  <si>
    <t xml:space="preserve">JUN  2020       </t>
  </si>
  <si>
    <t>JUN 2020            672 HR</t>
  </si>
  <si>
    <t>82.25 inch</t>
  </si>
  <si>
    <t>78.25 inch</t>
  </si>
  <si>
    <t xml:space="preserve"> SS20320UN2089;   WHITE;   6  </t>
  </si>
  <si>
    <t xml:space="preserve"> SS20320UN1988;   WHITE;   6  </t>
  </si>
  <si>
    <t>MIN: 30"              MAX: 40"</t>
  </si>
  <si>
    <t>JUL 2020        840 HRS</t>
  </si>
  <si>
    <t>MAR FCST - KG</t>
  </si>
  <si>
    <t>MAR ACT - KG</t>
  </si>
  <si>
    <t>Variance</t>
  </si>
  <si>
    <t>Cardinal</t>
  </si>
  <si>
    <t>FQ 15 gsm</t>
  </si>
  <si>
    <t>Griffin</t>
  </si>
  <si>
    <t>FQ 8 gsm treated</t>
  </si>
  <si>
    <t>Irving</t>
  </si>
  <si>
    <t>Drylock</t>
  </si>
  <si>
    <t>AHP Teal</t>
  </si>
  <si>
    <t>KG for March = 1,073,000</t>
  </si>
  <si>
    <t>lost KG due to downtime = ~80,000 KG</t>
  </si>
  <si>
    <t>Orders to date</t>
  </si>
  <si>
    <t>FQ Colors</t>
  </si>
  <si>
    <t>FQ treated</t>
  </si>
  <si>
    <t>P &amp; G 33 gsm</t>
  </si>
  <si>
    <t>Griffin treated</t>
  </si>
  <si>
    <t>Drylock Treated</t>
  </si>
  <si>
    <t>Innovative treated</t>
  </si>
  <si>
    <t>APRIL</t>
  </si>
  <si>
    <t>Arium</t>
  </si>
  <si>
    <t>APR FCST</t>
  </si>
  <si>
    <t>Less PM KG</t>
  </si>
  <si>
    <t>Less changeover</t>
  </si>
  <si>
    <t>Less 12 hr trial</t>
  </si>
  <si>
    <t>Total usable KG</t>
  </si>
  <si>
    <t>balance open</t>
  </si>
  <si>
    <t xml:space="preserve">AUG 2020   672 HRS          </t>
  </si>
  <si>
    <t xml:space="preserve">AUG 2020   </t>
  </si>
  <si>
    <t xml:space="preserve">JUL 2020            </t>
  </si>
  <si>
    <t xml:space="preserve">SEP 2020   672 HRS          </t>
  </si>
  <si>
    <t xml:space="preserve">SEP 2020   </t>
  </si>
  <si>
    <t>JUL 2020</t>
  </si>
  <si>
    <t xml:space="preserve">JUL 2020               840 HRS     </t>
  </si>
  <si>
    <t>AUG 2020       672 hrs</t>
  </si>
  <si>
    <t>AUG 2020</t>
  </si>
  <si>
    <t xml:space="preserve">SEP 2020               672 HRS     </t>
  </si>
  <si>
    <t>SEP 2020</t>
  </si>
  <si>
    <t>SM30070DS0588;WHITE;675</t>
  </si>
  <si>
    <r>
      <rPr>
        <b/>
        <sz val="10"/>
        <rFont val="Tahoma"/>
        <family val="2"/>
      </rPr>
      <t xml:space="preserve">PATTERN SIDE OUT  </t>
    </r>
    <r>
      <rPr>
        <sz val="10"/>
        <rFont val="Tahoma"/>
        <family val="2"/>
      </rPr>
      <t xml:space="preserve">                           </t>
    </r>
  </si>
  <si>
    <t>AUG 2020        672 HRS</t>
  </si>
  <si>
    <t>SEPT 2020        672 HRS</t>
  </si>
  <si>
    <t xml:space="preserve">JUL  2020       </t>
  </si>
  <si>
    <t>JUL  2020        840 HRS</t>
  </si>
  <si>
    <t>AUG  2020        672 HRS</t>
  </si>
  <si>
    <t xml:space="preserve">AUG  2020       </t>
  </si>
  <si>
    <t>SEPT  2020        672 HRS</t>
  </si>
  <si>
    <t xml:space="preserve">SEPT  2020       </t>
  </si>
  <si>
    <t>SS10100UN0432;CLEAR;300</t>
  </si>
  <si>
    <t>25" OD +/- 5"</t>
  </si>
  <si>
    <t>TRIAL LABELS WITH ATTN TO:                   DIANNE ELLIS</t>
  </si>
  <si>
    <t>6651448-10      MEH</t>
  </si>
  <si>
    <t>6671462-6  MEH</t>
  </si>
  <si>
    <t>TAR: 45"             MIN:  43"               MAX:  45.5"</t>
  </si>
  <si>
    <t xml:space="preserve">J1427239 PKG,48.5" PLAIN DISC </t>
  </si>
  <si>
    <t>6932036-1</t>
  </si>
  <si>
    <t>6932036-2</t>
  </si>
  <si>
    <t>ARIUM CHANGE OVER</t>
  </si>
  <si>
    <t>6938966-1</t>
  </si>
  <si>
    <t>6938966-2</t>
  </si>
  <si>
    <t>PALLETIZE 42 X 42 HEAT TREATED               4 SPLICES PER 3,OOO LY</t>
  </si>
  <si>
    <t xml:space="preserve">PM </t>
  </si>
  <si>
    <t>TBD</t>
  </si>
  <si>
    <t>SAM0130UN0178;WHITE;300</t>
  </si>
  <si>
    <t>SAM0110UN0178;WHITE;300</t>
  </si>
  <si>
    <t>SAM0150UN0178;WHITE;300</t>
  </si>
  <si>
    <t>6957099-1</t>
  </si>
  <si>
    <t>6957107-1</t>
  </si>
  <si>
    <t>Thai Hospital</t>
  </si>
  <si>
    <t>SS10305UN1540;KCBLUE;300</t>
  </si>
  <si>
    <t>Tar:  900 mm        Min:  875 mm               Max:  925 mm</t>
  </si>
  <si>
    <t>slitter PM</t>
  </si>
  <si>
    <t>mainline PM</t>
  </si>
  <si>
    <t>FC           28.000 KG allocation</t>
  </si>
  <si>
    <t>SM30080DS0605;WHITE;675</t>
  </si>
  <si>
    <t>13,000 KG allocation</t>
  </si>
  <si>
    <t>6955725-4    Aberdeen</t>
  </si>
  <si>
    <t>ship 7/6</t>
  </si>
  <si>
    <t>AS soft</t>
  </si>
  <si>
    <t>6671462-5            MEH</t>
  </si>
  <si>
    <t>6671462-7    MEH</t>
  </si>
  <si>
    <t>6972499-1       China</t>
  </si>
  <si>
    <t>6972378-2</t>
  </si>
  <si>
    <t>6972378-3</t>
  </si>
  <si>
    <t>6972378-4</t>
  </si>
  <si>
    <t>6972378-5</t>
  </si>
  <si>
    <t>6972378-6</t>
  </si>
  <si>
    <t>6980422-2</t>
  </si>
  <si>
    <t>6980422-3</t>
  </si>
  <si>
    <t>6980631-1</t>
  </si>
  <si>
    <t>item change/color change</t>
  </si>
  <si>
    <t>BW/ treatment</t>
  </si>
  <si>
    <t>item/BW change</t>
  </si>
  <si>
    <t xml:space="preserve">BW change </t>
  </si>
  <si>
    <t>CHANGE OVER out of Arium</t>
  </si>
  <si>
    <t>ship 7/13</t>
  </si>
  <si>
    <t>TIETEX</t>
  </si>
  <si>
    <t>SS30250UN</t>
  </si>
  <si>
    <t>ship 7/1</t>
  </si>
  <si>
    <t>6996388-2</t>
  </si>
  <si>
    <t>6996388-3</t>
  </si>
  <si>
    <t>6994442-28</t>
  </si>
  <si>
    <t>6994442-31</t>
  </si>
  <si>
    <t>6994442-32</t>
  </si>
  <si>
    <t>6994442-33</t>
  </si>
  <si>
    <t>6994442-36</t>
  </si>
  <si>
    <t>6994442-37</t>
  </si>
  <si>
    <t>6994442-38</t>
  </si>
  <si>
    <t>6994442-39</t>
  </si>
  <si>
    <t>6994442-40</t>
  </si>
  <si>
    <t>Plan                  116,000 KG</t>
  </si>
  <si>
    <t>Plan         158,088 KG</t>
  </si>
  <si>
    <t>Plan 74,000 KG</t>
  </si>
  <si>
    <t>Plan 77,000 KG</t>
  </si>
  <si>
    <t>Plan 360,000 KG</t>
  </si>
  <si>
    <t>Plan 63,000 KG</t>
  </si>
  <si>
    <t>Plan 78,000 KG</t>
  </si>
  <si>
    <t>Plan 370,000 KG</t>
  </si>
  <si>
    <t>Plan 302,000 KG</t>
  </si>
  <si>
    <t>Plan 241,000 KG</t>
  </si>
  <si>
    <t>Plan 164,000 KG</t>
  </si>
  <si>
    <t>Plan 131,000 KG</t>
  </si>
  <si>
    <t>Plan 20,000 KG</t>
  </si>
  <si>
    <t>Plan 15,000 KG</t>
  </si>
  <si>
    <t>Plan 21,500 KG</t>
  </si>
  <si>
    <t>Plan 16,000 KG</t>
  </si>
  <si>
    <t>Plan 16000 KG</t>
  </si>
  <si>
    <t>6994442-34</t>
  </si>
  <si>
    <t>6994442-35</t>
  </si>
  <si>
    <t>6994442-30</t>
  </si>
  <si>
    <t>Per Steph move up Arium</t>
  </si>
  <si>
    <t>7002773-1</t>
  </si>
  <si>
    <t>7002773-2</t>
  </si>
  <si>
    <t>7010575-1              JAPAN</t>
  </si>
  <si>
    <t>7012610-1</t>
  </si>
  <si>
    <t>7012611-1</t>
  </si>
  <si>
    <t>New Cycle System</t>
  </si>
  <si>
    <t>Start in July</t>
  </si>
  <si>
    <t>Teal AMB - run every other month</t>
  </si>
  <si>
    <t>PRODUCT CHANGE - 1.50 HRS</t>
  </si>
  <si>
    <t>FQ 15 gsm Purple - run once a QTR</t>
  </si>
  <si>
    <t>FQ 15 gsm Pink - run once a QTR</t>
  </si>
  <si>
    <t>color change 1.50 hr</t>
  </si>
  <si>
    <t>BW /product change 1.50</t>
  </si>
  <si>
    <t>BW/color change 1.50 hr</t>
  </si>
  <si>
    <t>Precept 35 gsm Denim Blue soft - run once a QTR</t>
  </si>
  <si>
    <t>AHP/Irving 13.5 gsm Seafoam - run once a QTR</t>
  </si>
  <si>
    <t>MINI PM - 12 HRS - PREP FOR AMB</t>
  </si>
  <si>
    <t>MINI PM - 12 HRS - PREP FOR Arium</t>
  </si>
  <si>
    <t>Arium - run once a QTR</t>
  </si>
  <si>
    <t>Die Change/Product change 4 hrs</t>
  </si>
  <si>
    <t>White AMB - run every month</t>
  </si>
  <si>
    <t>AHP 13.5 gsm White - run every month</t>
  </si>
  <si>
    <t>BW change 30 minutes</t>
  </si>
  <si>
    <t>Cardinal 12 gsm White - run every month</t>
  </si>
  <si>
    <t>P &amp; G / Irving 33 gsm 80 mm White - run every month</t>
  </si>
  <si>
    <t>BW / treatment change 30 minutes</t>
  </si>
  <si>
    <t>Griffin 8 gsm treated - run once a QTR</t>
  </si>
  <si>
    <t>Irving 10 gsm treated colors - run twice a year</t>
  </si>
  <si>
    <t>FQ 11 gsm Denim Blue - run once a QTR</t>
  </si>
  <si>
    <t>planned      19,000 KG</t>
  </si>
  <si>
    <t>planned      12,000 KG</t>
  </si>
  <si>
    <t>Planned          38,900 KG</t>
  </si>
  <si>
    <t>Planned          33,900 KG</t>
  </si>
  <si>
    <t>Planned       25,000 KG</t>
  </si>
  <si>
    <t>Planned       20,000 KG</t>
  </si>
  <si>
    <t>Planned          15,000 KG</t>
  </si>
  <si>
    <t>Planned          12,000 KG</t>
  </si>
  <si>
    <t>Planned               23,000 KG</t>
  </si>
  <si>
    <t>Planned               16,000 KG</t>
  </si>
  <si>
    <t>Planned   9,000 KG</t>
  </si>
  <si>
    <t>Planned   7,000 KG</t>
  </si>
  <si>
    <t>Planned             6,000 KG</t>
  </si>
  <si>
    <t>7001461-1</t>
  </si>
  <si>
    <t>planned            30,000 KG</t>
  </si>
  <si>
    <t>Planned          24,000 KG</t>
  </si>
  <si>
    <t>6994064-1</t>
  </si>
  <si>
    <t>6965853-1</t>
  </si>
  <si>
    <t>planned            28,964 KG</t>
  </si>
  <si>
    <t>plan</t>
  </si>
  <si>
    <t>SS10255UN1321;YELLOW;300</t>
  </si>
  <si>
    <t>SS10255UN1651;YELLOW;300</t>
  </si>
  <si>
    <t>48" OD</t>
  </si>
  <si>
    <t>CARDINAL HEALTH/Berry Clopay</t>
  </si>
  <si>
    <t>J1427223 PKG,47"COMBO,H AND P,3" CENTER     J1427224 PKG,48" DISC WITH 5" LIP</t>
  </si>
  <si>
    <t>ATTN:  DEREK BUTLER</t>
  </si>
  <si>
    <t>4th qtr plan total 6,000 KG</t>
  </si>
  <si>
    <t>Total June planned 450,000 KG</t>
  </si>
  <si>
    <t>4th QTR plan total = 152,000 KG</t>
  </si>
  <si>
    <t>4th QTR plan total = 60,000 KG</t>
  </si>
  <si>
    <t>6966068-1</t>
  </si>
  <si>
    <t>AUG plan total 511,000 KG</t>
  </si>
  <si>
    <t>Aug  plan total -= 511,000 KG</t>
  </si>
  <si>
    <t>Total plan = 511,000 KG</t>
  </si>
  <si>
    <t>CYCLE 1</t>
  </si>
  <si>
    <t>CYCLE 2</t>
  </si>
  <si>
    <t>CYCLE 3</t>
  </si>
  <si>
    <t>CYCLE 4</t>
  </si>
  <si>
    <t>CYCLE 5</t>
  </si>
  <si>
    <t>CYCLE 6</t>
  </si>
  <si>
    <t>81,000 KG plan total for July</t>
  </si>
  <si>
    <t>6977278-1</t>
  </si>
  <si>
    <t>46" +/-2"</t>
  </si>
  <si>
    <t>Planned  5,000 KG</t>
  </si>
  <si>
    <t>7027142-1</t>
  </si>
  <si>
    <t>7027142-2</t>
  </si>
  <si>
    <t>7028048-1</t>
  </si>
  <si>
    <t>7022797-1</t>
  </si>
  <si>
    <t>7022797-2</t>
  </si>
  <si>
    <t>7029371-1</t>
  </si>
  <si>
    <t>7029371-2</t>
  </si>
  <si>
    <t>7029371-3</t>
  </si>
  <si>
    <t>ship 7/27</t>
  </si>
  <si>
    <t>7030286-1</t>
  </si>
  <si>
    <t>7030287-1</t>
  </si>
  <si>
    <t>7030289-1</t>
  </si>
  <si>
    <t>7025585-1</t>
  </si>
  <si>
    <t>Planned 4th QTR          6,000 KG</t>
  </si>
  <si>
    <t>Planned              3,000 KG</t>
  </si>
  <si>
    <t>6996388-4</t>
  </si>
  <si>
    <t>6996388-5.</t>
  </si>
  <si>
    <t>J1767766 CORE,131.5"X5.030"X.375"</t>
  </si>
  <si>
    <t>ship 7/20</t>
  </si>
  <si>
    <t>ship 8/3</t>
  </si>
  <si>
    <t>ship 8/6</t>
  </si>
  <si>
    <t>ship 8/10</t>
  </si>
  <si>
    <t>6988032-2</t>
  </si>
  <si>
    <t>6988032-3</t>
  </si>
  <si>
    <t>6988334-1</t>
  </si>
  <si>
    <t>7038375-1</t>
  </si>
  <si>
    <t>7038475-1</t>
  </si>
  <si>
    <t>7038475-2</t>
  </si>
  <si>
    <t>7038475-3</t>
  </si>
  <si>
    <t>7038475-4</t>
  </si>
  <si>
    <t>7038475-5</t>
  </si>
  <si>
    <t>7038475-6</t>
  </si>
  <si>
    <t>7033589-1</t>
  </si>
  <si>
    <t>7033589-3</t>
  </si>
  <si>
    <t>7033589-4</t>
  </si>
  <si>
    <t>ship 7/7</t>
  </si>
  <si>
    <t>ship 7/24</t>
  </si>
  <si>
    <t>ship 7/28</t>
  </si>
  <si>
    <t>ship 7/30</t>
  </si>
  <si>
    <t>ship 8/4</t>
  </si>
  <si>
    <t>ship 7/15</t>
  </si>
  <si>
    <t>7033589-5</t>
  </si>
  <si>
    <t>7033589-6</t>
  </si>
  <si>
    <t>7033589-7</t>
  </si>
  <si>
    <t>7033589-8</t>
  </si>
  <si>
    <t>7033589-9</t>
  </si>
  <si>
    <t>7033589-10</t>
  </si>
  <si>
    <t>7033589-11</t>
  </si>
  <si>
    <t>7033589-12</t>
  </si>
  <si>
    <t>7033589-13</t>
  </si>
  <si>
    <t>7033589-14</t>
  </si>
  <si>
    <t>7033589-15</t>
  </si>
  <si>
    <t>7033589-16</t>
  </si>
  <si>
    <t>7033589-17</t>
  </si>
  <si>
    <t>7033589-18</t>
  </si>
  <si>
    <t>7033589-19</t>
  </si>
  <si>
    <t>7033589-20</t>
  </si>
  <si>
    <t>7033589-21</t>
  </si>
  <si>
    <t>7033589-22</t>
  </si>
  <si>
    <t>7033589-23</t>
  </si>
  <si>
    <t>7033589-24</t>
  </si>
  <si>
    <t>7033589-25</t>
  </si>
  <si>
    <t>7033589-26</t>
  </si>
  <si>
    <t>7033589-27</t>
  </si>
  <si>
    <t>7033589-28</t>
  </si>
  <si>
    <t>7033589-29</t>
  </si>
  <si>
    <t>7033589-30</t>
  </si>
  <si>
    <t>7033589-31</t>
  </si>
  <si>
    <t>7033589-32</t>
  </si>
  <si>
    <t>7033589-33</t>
  </si>
  <si>
    <t>7033589-34</t>
  </si>
  <si>
    <t>7033589-35</t>
  </si>
  <si>
    <t>7033589-36</t>
  </si>
  <si>
    <t>7033589-37</t>
  </si>
  <si>
    <t>7033589-38</t>
  </si>
  <si>
    <t>7033589-39</t>
  </si>
  <si>
    <t>7033589-40</t>
  </si>
  <si>
    <t>7033589-41</t>
  </si>
  <si>
    <t>7033589-42</t>
  </si>
  <si>
    <t>7033589-43</t>
  </si>
  <si>
    <t>7033589-44</t>
  </si>
  <si>
    <t>7033589-45</t>
  </si>
  <si>
    <t>7033589-46</t>
  </si>
  <si>
    <t>7033589-47</t>
  </si>
  <si>
    <t>7035589-2</t>
  </si>
  <si>
    <t>7034376-17</t>
  </si>
  <si>
    <t>7034376-18</t>
  </si>
  <si>
    <t>7034376-19</t>
  </si>
  <si>
    <t>7034376-21</t>
  </si>
  <si>
    <t>7034376-25</t>
  </si>
  <si>
    <t>7034376-26</t>
  </si>
  <si>
    <t>7014911-2</t>
  </si>
  <si>
    <t>7014911-1</t>
  </si>
  <si>
    <t>7031256-1</t>
  </si>
  <si>
    <t>We will skip this bucket. Next run OCT.</t>
  </si>
  <si>
    <t>7043551-1</t>
  </si>
  <si>
    <t>Planned  15,000 KG - combined July &amp; August to justify color run</t>
  </si>
  <si>
    <t>ship 8/17</t>
  </si>
  <si>
    <t>SPM375014   Prod Date</t>
  </si>
  <si>
    <t>7030702-1</t>
  </si>
  <si>
    <t>7031256-2</t>
  </si>
  <si>
    <t>July plan total for AMB = 480,000 KG</t>
  </si>
  <si>
    <t>7045629-1</t>
  </si>
  <si>
    <t>move to June per allocation - new ship 7/7</t>
  </si>
  <si>
    <t>7048961-1</t>
  </si>
  <si>
    <t>7048961-2</t>
  </si>
  <si>
    <t>7048962-1</t>
  </si>
  <si>
    <t>7048962-2</t>
  </si>
  <si>
    <t>ship 8/5</t>
  </si>
  <si>
    <t>ship 8/7</t>
  </si>
  <si>
    <t>7052876-1</t>
  </si>
  <si>
    <t>7052876-2</t>
  </si>
  <si>
    <t>7052881-1</t>
  </si>
  <si>
    <t>7052882-1</t>
  </si>
  <si>
    <t>7052882-2</t>
  </si>
  <si>
    <t>7052883-1</t>
  </si>
  <si>
    <t>7052872-1</t>
  </si>
  <si>
    <t>7052872-2</t>
  </si>
  <si>
    <t>7052868-1</t>
  </si>
  <si>
    <t>7052875-1</t>
  </si>
  <si>
    <t>7053091-1</t>
  </si>
  <si>
    <t>7053092-1</t>
  </si>
  <si>
    <t>7053092-2</t>
  </si>
  <si>
    <t>7053092-3</t>
  </si>
  <si>
    <t>SM30150UN0270;DKPURPLE;600</t>
  </si>
  <si>
    <t>SM30150UN0287;DKPURPLE;600</t>
  </si>
  <si>
    <t>SM30150UN0365;DKPURPLE;600</t>
  </si>
  <si>
    <t>6953254-12         MEH</t>
  </si>
  <si>
    <t>6953253-6         CAPE</t>
  </si>
  <si>
    <t>6953253-7         CAPE</t>
  </si>
  <si>
    <t>6953254-13         MEH</t>
  </si>
  <si>
    <t>6953254-14         MEH</t>
  </si>
  <si>
    <t>6953253-8        CAPE</t>
  </si>
  <si>
    <t>6953254-15          MEH</t>
  </si>
  <si>
    <t>6850882-7         BOX ELDER</t>
  </si>
  <si>
    <t>6953253-9       CAPE</t>
  </si>
  <si>
    <t>6953254-16           MEH</t>
  </si>
  <si>
    <t>7057924-1  CAPE</t>
  </si>
  <si>
    <t>7057922-1         MEH</t>
  </si>
  <si>
    <t>6951299-6   CAPE</t>
  </si>
  <si>
    <t>6951299-7         CAPE</t>
  </si>
  <si>
    <t>69701724-5        MEH</t>
  </si>
  <si>
    <t>6970724-6             MEH</t>
  </si>
  <si>
    <t>6951299-8           CAPE</t>
  </si>
  <si>
    <t>6951299-9        CAPE</t>
  </si>
  <si>
    <t>6951299-10         CAPE</t>
  </si>
  <si>
    <t>6970724-7        MEH</t>
  </si>
  <si>
    <t>6970724-8             MEH</t>
  </si>
  <si>
    <t>6970724-9           MEH</t>
  </si>
  <si>
    <t>6970724-10         MEH</t>
  </si>
  <si>
    <t>6951319-4       MEH</t>
  </si>
  <si>
    <t>6951315-2         CAPE</t>
  </si>
  <si>
    <t>6951315-3        CAPE</t>
  </si>
  <si>
    <t>6951315-4            CAPE</t>
  </si>
  <si>
    <t>6951319-5          MEH</t>
  </si>
  <si>
    <t>6951319-6          MEH</t>
  </si>
  <si>
    <t>6951305-4    BOX ELDER</t>
  </si>
  <si>
    <t>6951310-20          CAPE</t>
  </si>
  <si>
    <t>6951310-21    CAPE</t>
  </si>
  <si>
    <t>6951310-22    CAPE</t>
  </si>
  <si>
    <t>6951310-23     CAPE</t>
  </si>
  <si>
    <t>6951310-24     CAPE</t>
  </si>
  <si>
    <t>6951314-18      MEH</t>
  </si>
  <si>
    <t>6951314-19           MEH</t>
  </si>
  <si>
    <t>6951314-20         MEH</t>
  </si>
  <si>
    <t>6951314-21       MEH</t>
  </si>
  <si>
    <t>6951314-22       MEH</t>
  </si>
  <si>
    <t>6951314-23       MEH</t>
  </si>
  <si>
    <t>6951305-5        BOX ELDER</t>
  </si>
  <si>
    <t>6951310-25       CAPE</t>
  </si>
  <si>
    <t>6951310-26       CAPE</t>
  </si>
  <si>
    <t>6951310-27         CAPE</t>
  </si>
  <si>
    <t>6951310-28        CAPE</t>
  </si>
  <si>
    <t>6951310-29        CAPE</t>
  </si>
  <si>
    <t>6951310-30        CAPE</t>
  </si>
  <si>
    <t>6951310-31            CAPE</t>
  </si>
  <si>
    <t>6951310-32         CAPE</t>
  </si>
  <si>
    <t>6951314-24              MEH</t>
  </si>
  <si>
    <t>6951314-26         MEH</t>
  </si>
  <si>
    <t>6951314-25          MEH</t>
  </si>
  <si>
    <t>6951314-27            MEH</t>
  </si>
  <si>
    <t>6951314-28             MEH</t>
  </si>
  <si>
    <t>6951310-33        CAPE</t>
  </si>
  <si>
    <t>6951314-29            MEH</t>
  </si>
  <si>
    <t>7057892-1          MEH</t>
  </si>
  <si>
    <t>7057892-2          MEH</t>
  </si>
  <si>
    <t>6953248-10         CAPE</t>
  </si>
  <si>
    <t>6953248-11         CAPE</t>
  </si>
  <si>
    <t>6953249-9             MEH</t>
  </si>
  <si>
    <t>6953249-10            MEH</t>
  </si>
  <si>
    <t>6767279-23     CAPE</t>
  </si>
  <si>
    <t>6767279-24        CAPE</t>
  </si>
  <si>
    <t>7059609-1</t>
  </si>
  <si>
    <t>ship 8/19</t>
  </si>
  <si>
    <t>6911014-4            MEH</t>
  </si>
  <si>
    <t>6811014-5            MEH</t>
  </si>
  <si>
    <t>6811014-6             MEH</t>
  </si>
  <si>
    <t>6811014-3            MEH</t>
  </si>
  <si>
    <t>7059779-1</t>
  </si>
  <si>
    <t>7059779-2</t>
  </si>
  <si>
    <t>7059778-1</t>
  </si>
  <si>
    <t>7059778-2</t>
  </si>
  <si>
    <t>7060961-1</t>
  </si>
  <si>
    <t>7060961-2</t>
  </si>
  <si>
    <t>7060961-3</t>
  </si>
  <si>
    <t>7060961-4</t>
  </si>
  <si>
    <t>7060961-5</t>
  </si>
  <si>
    <t>7060961-6</t>
  </si>
  <si>
    <t>MOQ 3632 KG</t>
  </si>
  <si>
    <t>BOX ELDER</t>
  </si>
  <si>
    <t>6953252-9           MEH</t>
  </si>
  <si>
    <t>6953252-8      MEH</t>
  </si>
  <si>
    <t>6953251-18     CAPE</t>
  </si>
  <si>
    <t>6953251-17         CAPE</t>
  </si>
  <si>
    <t>6953251-16     CAPE</t>
  </si>
  <si>
    <t>6953251-15       CAPE</t>
  </si>
  <si>
    <t>Planned 480,000 KG</t>
  </si>
  <si>
    <t>7048574-1</t>
  </si>
  <si>
    <t>7059384-1</t>
  </si>
  <si>
    <t>7059385-1</t>
  </si>
  <si>
    <t>6951314-30         MEH</t>
  </si>
  <si>
    <t>6951314-31          MEH</t>
  </si>
  <si>
    <t>6951314-32           MEH</t>
  </si>
  <si>
    <t>6951314-33              MEH</t>
  </si>
  <si>
    <t>6850882-6      BOX ELDER</t>
  </si>
  <si>
    <t>6953253-5        CAPE</t>
  </si>
  <si>
    <t>6850882-8       BOX ELDER</t>
  </si>
  <si>
    <t>6953253-10       CAPE</t>
  </si>
  <si>
    <t>6953253-11      CAPE</t>
  </si>
  <si>
    <t>6953253-12         CAPE</t>
  </si>
  <si>
    <t>7066119-1</t>
  </si>
  <si>
    <t>7066122-1</t>
  </si>
  <si>
    <t>ship 7/10</t>
  </si>
  <si>
    <t>ship 7/21</t>
  </si>
  <si>
    <t>ship 7/23</t>
  </si>
  <si>
    <t>7034376-14</t>
  </si>
  <si>
    <t>7034376-24</t>
  </si>
  <si>
    <t>7068153-1        Aberdeen</t>
  </si>
  <si>
    <t>ship Saturday 7/25</t>
  </si>
  <si>
    <t>ship 7/29</t>
  </si>
  <si>
    <t>inv build</t>
  </si>
  <si>
    <t>6671462-8            CAPE</t>
  </si>
  <si>
    <t>6671462-9           CAPE</t>
  </si>
  <si>
    <t>79,721 kg total on Arium</t>
  </si>
  <si>
    <t>6951305-6   BOX ELDER</t>
  </si>
  <si>
    <t>6951305-7   BOX ELDER</t>
  </si>
  <si>
    <t>6951305-8   BOX ELDER</t>
  </si>
  <si>
    <t>6951305-9   BOX ELDER</t>
  </si>
  <si>
    <t>7069529-1</t>
  </si>
  <si>
    <t>ship 7/22</t>
  </si>
  <si>
    <t>ship 7/31</t>
  </si>
  <si>
    <t>ship 8/11</t>
  </si>
  <si>
    <t>ship 8/13</t>
  </si>
  <si>
    <t xml:space="preserve">J1784591 PKG,51",PLAIN DISC </t>
  </si>
  <si>
    <t>J1770693 CORE,1197MM X 3.032" X 0.250"</t>
  </si>
  <si>
    <t>SHIP SUNDAY 7/5</t>
  </si>
  <si>
    <t>ship 7/17</t>
  </si>
  <si>
    <t>7071253-1     CAPE</t>
  </si>
  <si>
    <t>7071253-2     CAPE</t>
  </si>
  <si>
    <t>7071253-3     CAPE</t>
  </si>
  <si>
    <t>6951305-10   BOX ELDER</t>
  </si>
  <si>
    <t>6953248-12              CAPE</t>
  </si>
  <si>
    <t>6953249-11         MEH</t>
  </si>
  <si>
    <t>OCT 2021                  840 hrs.</t>
  </si>
  <si>
    <t xml:space="preserve">NOV 2021   672 HRS          </t>
  </si>
  <si>
    <t>DEC 2021                  672 hrs.</t>
  </si>
  <si>
    <t xml:space="preserve">NOV 2021   </t>
  </si>
  <si>
    <t xml:space="preserve">DEC 2020   </t>
  </si>
  <si>
    <t xml:space="preserve">OCT  2021       </t>
  </si>
  <si>
    <t>OCT  2021        840 HRS</t>
  </si>
  <si>
    <t>NOV  2021        672 HRS</t>
  </si>
  <si>
    <t xml:space="preserve">NOV  2021       </t>
  </si>
  <si>
    <t>DEC  2021        672 HRS</t>
  </si>
  <si>
    <t xml:space="preserve">DEC  2021       </t>
  </si>
  <si>
    <t>FCST - 13,973 KG</t>
  </si>
  <si>
    <t>FCST - 13,906 KG</t>
  </si>
  <si>
    <t>FCST - 13,842 KG</t>
  </si>
  <si>
    <t>ACCURATE</t>
  </si>
  <si>
    <t>FCST                  7,044 KG</t>
  </si>
  <si>
    <t>FCST                  4,621 KG</t>
  </si>
  <si>
    <t>FCST                  1,688 KG</t>
  </si>
  <si>
    <t>FCST                  13,609 KG</t>
  </si>
  <si>
    <t>FCST                 48,923 KG</t>
  </si>
  <si>
    <t>FCST                26,077 KG</t>
  </si>
  <si>
    <t>FCST                35,231 KG</t>
  </si>
  <si>
    <t>FCST                 41,538 KG</t>
  </si>
  <si>
    <t>FCST                 3,643 KG</t>
  </si>
  <si>
    <t>FCST                 33,231 KG</t>
  </si>
  <si>
    <t>FCST                  40,989 KG</t>
  </si>
  <si>
    <t>FCST                  36,526 KG</t>
  </si>
  <si>
    <t>FCST                  28,103 KG</t>
  </si>
  <si>
    <t>FCST                  9,100 KG</t>
  </si>
  <si>
    <t>OCT 2021       840 hrs</t>
  </si>
  <si>
    <t>OCT 2021</t>
  </si>
  <si>
    <t xml:space="preserve">NOV 2021               672 HRS     </t>
  </si>
  <si>
    <t xml:space="preserve">DEC 2021               672 HRS     </t>
  </si>
  <si>
    <t>NOV 2021</t>
  </si>
  <si>
    <t>DEC 2021</t>
  </si>
  <si>
    <t>apron change</t>
  </si>
  <si>
    <t>ship Saturday 7/11</t>
  </si>
  <si>
    <t xml:space="preserve">ship 7/17 </t>
  </si>
  <si>
    <t xml:space="preserve">ship 7/20 </t>
  </si>
  <si>
    <t>ship 8/1</t>
  </si>
  <si>
    <t>ship 8/12</t>
  </si>
  <si>
    <t>ship 8/14</t>
  </si>
  <si>
    <t>MEH</t>
  </si>
  <si>
    <t>SHIP 8/11</t>
  </si>
  <si>
    <t>SHIP 8/12</t>
  </si>
  <si>
    <t>CAPE</t>
  </si>
  <si>
    <t>SHIP 8/24</t>
  </si>
  <si>
    <t>SHIP 8/25</t>
  </si>
  <si>
    <t>SHIP 8/26</t>
  </si>
  <si>
    <t>SHIP 8/27</t>
  </si>
  <si>
    <t>SHIP 8/28</t>
  </si>
  <si>
    <t>SHIP 8/31</t>
  </si>
  <si>
    <t>7074240-1</t>
  </si>
  <si>
    <t>7074240-2</t>
  </si>
  <si>
    <t>ship 7/8</t>
  </si>
  <si>
    <t>Japan</t>
  </si>
  <si>
    <t>FC               80,000KG</t>
  </si>
  <si>
    <t>6965853-4</t>
  </si>
  <si>
    <t>planned            44,000 KG total for 4 &amp; 6</t>
  </si>
  <si>
    <t>Planned          44,000 KG total for line 4 &amp; 6</t>
  </si>
  <si>
    <t>ship 10/8</t>
  </si>
  <si>
    <t>ship 10/15</t>
  </si>
  <si>
    <t xml:space="preserve">Safety </t>
  </si>
  <si>
    <t>safety</t>
  </si>
  <si>
    <t>7/7 - 7/8</t>
  </si>
  <si>
    <t>ship 7/14</t>
  </si>
  <si>
    <t>ship Saturday 8/15</t>
  </si>
  <si>
    <t>ship 8/21</t>
  </si>
  <si>
    <t>ship 7/16</t>
  </si>
  <si>
    <t xml:space="preserve">ship </t>
  </si>
  <si>
    <t>6/16 - move per Donna to insert emergency orders in June. ship 7/30</t>
  </si>
  <si>
    <t>SHIP 8/13</t>
  </si>
  <si>
    <t>ship 9/24</t>
  </si>
  <si>
    <t>ship 9/25</t>
  </si>
  <si>
    <t>ship 9/28</t>
  </si>
  <si>
    <t>7076617-1</t>
  </si>
  <si>
    <t>7076625-1</t>
  </si>
  <si>
    <t>OCT 2021        840 HRS</t>
  </si>
  <si>
    <t>FC - 9,011 KG</t>
  </si>
  <si>
    <t>FC                18,922 KG</t>
  </si>
  <si>
    <t>FC                5,792 KG</t>
  </si>
  <si>
    <t>FC               2,475 KG</t>
  </si>
  <si>
    <t>FC               9,710 KG</t>
  </si>
  <si>
    <t>FC               53,438 KG</t>
  </si>
  <si>
    <t>FC               13,670 KG</t>
  </si>
  <si>
    <t>FC             195,692 KG</t>
  </si>
  <si>
    <t>NOV 2021        672 HRS</t>
  </si>
  <si>
    <t>DEC 2021        672 HRS</t>
  </si>
  <si>
    <t>FC               42,879 KG</t>
  </si>
  <si>
    <t>FC               12,790 KG</t>
  </si>
  <si>
    <t>FC             104,308 KG</t>
  </si>
  <si>
    <t>FC             140,923 KG</t>
  </si>
  <si>
    <t>FC                15,126 KG</t>
  </si>
  <si>
    <t>FC               12,889 KG</t>
  </si>
  <si>
    <t>FC                3,428 KG</t>
  </si>
  <si>
    <t>FC                6,675 KG</t>
  </si>
  <si>
    <t>FC - 3,679 KG</t>
  </si>
  <si>
    <t>FC               4,408 KG</t>
  </si>
  <si>
    <t>FC - 3,474 KG</t>
  </si>
  <si>
    <t>FC                   11,897 KG</t>
  </si>
  <si>
    <t xml:space="preserve">ship 7/27 </t>
  </si>
  <si>
    <t>safety stock</t>
  </si>
  <si>
    <t>do 35,000 KG total for PINK</t>
  </si>
  <si>
    <t>"0" denim blue - move to August at the 34,000 KG</t>
  </si>
  <si>
    <t>bump up to 95,000 KG total for purple bucket - may need to split btwn July &amp; August</t>
  </si>
  <si>
    <t>7076103-1</t>
  </si>
  <si>
    <t>7076103-2</t>
  </si>
  <si>
    <t>7076103-3</t>
  </si>
  <si>
    <t>7076108-1</t>
  </si>
  <si>
    <t>ship 9/3</t>
  </si>
  <si>
    <t xml:space="preserve">ship 8/3   </t>
  </si>
  <si>
    <t>7034376-22</t>
  </si>
  <si>
    <t>7028048-2</t>
  </si>
  <si>
    <t>7080927-1</t>
  </si>
  <si>
    <t>7080927-2</t>
  </si>
  <si>
    <t>7082520-1</t>
  </si>
  <si>
    <t>7083407-1</t>
  </si>
  <si>
    <t>7083544-1</t>
  </si>
  <si>
    <t>7083544-2</t>
  </si>
  <si>
    <t>7083547-1</t>
  </si>
  <si>
    <t>7083547-2</t>
  </si>
  <si>
    <t>7083545-1</t>
  </si>
  <si>
    <t>7083545-2</t>
  </si>
  <si>
    <t>7083548-1</t>
  </si>
  <si>
    <t>7083548-2</t>
  </si>
  <si>
    <t>7083546-1</t>
  </si>
  <si>
    <t>7083546-2</t>
  </si>
  <si>
    <t>7083549-1</t>
  </si>
  <si>
    <t>7083549-2</t>
  </si>
  <si>
    <t>ship 9/23</t>
  </si>
  <si>
    <t>7083550-1</t>
  </si>
  <si>
    <t>7083550-2</t>
  </si>
  <si>
    <t>7083551-1</t>
  </si>
  <si>
    <t>7083551-2</t>
  </si>
  <si>
    <t>7/9 per Donna customer will not need this time</t>
  </si>
  <si>
    <t>7081433-1</t>
  </si>
  <si>
    <t>SM30110UN0440;DENBLUE;600</t>
  </si>
  <si>
    <t>SM30110UN0600;DENBLUE;600</t>
  </si>
  <si>
    <t>SM30150UN0270;DKPINK;600</t>
  </si>
  <si>
    <t>SM30150UN0330;DKPINK;600</t>
  </si>
  <si>
    <t>SM30150UN0365;DKPINK;600</t>
  </si>
  <si>
    <t xml:space="preserve">TRIAL </t>
  </si>
  <si>
    <t>add for SS</t>
  </si>
  <si>
    <t>7057771-1</t>
  </si>
  <si>
    <t>7002773-6</t>
  </si>
  <si>
    <t>new</t>
  </si>
  <si>
    <t xml:space="preserve">SEP 2020 </t>
  </si>
  <si>
    <t>nw</t>
  </si>
  <si>
    <t>7087751-1</t>
  </si>
  <si>
    <t>7087739-1</t>
  </si>
  <si>
    <t>7087746-1</t>
  </si>
  <si>
    <t>7087743-1</t>
  </si>
  <si>
    <t>SHIP 9/1</t>
  </si>
  <si>
    <t>SHIP 8/14</t>
  </si>
  <si>
    <t>SHIP 7/22</t>
  </si>
  <si>
    <t>SHIP 7/24</t>
  </si>
  <si>
    <t>SHIP 7/27</t>
  </si>
  <si>
    <t>SHIP 7/23</t>
  </si>
  <si>
    <t>SHIP  7/27</t>
  </si>
  <si>
    <t>SHIP 8/3</t>
  </si>
  <si>
    <t>SHIP 7/29</t>
  </si>
  <si>
    <t>SHIP 7/31</t>
  </si>
  <si>
    <t>SHIP 8/1</t>
  </si>
  <si>
    <t>SHIP 8/7</t>
  </si>
  <si>
    <t>SHIP 7/28</t>
  </si>
  <si>
    <t>SHIP 7/30</t>
  </si>
  <si>
    <t>SHIP 8/2</t>
  </si>
  <si>
    <t>SHIP 8/4</t>
  </si>
  <si>
    <t>ship Saturday 8/1 revised by TKW ship date 8/6</t>
  </si>
  <si>
    <t>SHIP 8/10</t>
  </si>
  <si>
    <t>SHIP 8/5</t>
  </si>
  <si>
    <t>SHIP 8/6</t>
  </si>
  <si>
    <t>SHIP 8/17</t>
  </si>
  <si>
    <t>SHIP 8/19</t>
  </si>
  <si>
    <t>SHIP 8/21</t>
  </si>
  <si>
    <t>SHIP 819</t>
  </si>
  <si>
    <t>ship 9/4</t>
  </si>
  <si>
    <t>ship 9/7</t>
  </si>
  <si>
    <t>7089784-1</t>
  </si>
  <si>
    <t>7089786-1</t>
  </si>
  <si>
    <t>7089783-1</t>
  </si>
  <si>
    <t>7089785-1</t>
  </si>
  <si>
    <t>ship 9/1</t>
  </si>
  <si>
    <t>ship 9/2</t>
  </si>
  <si>
    <t>Plan         100,000 KG</t>
  </si>
  <si>
    <t>7092501-1</t>
  </si>
  <si>
    <t>7092502-1</t>
  </si>
  <si>
    <t>7092502-2</t>
  </si>
  <si>
    <t>7094040-1</t>
  </si>
  <si>
    <t>7094040-2</t>
  </si>
  <si>
    <t>7096845-1</t>
  </si>
  <si>
    <t>7096851-1</t>
  </si>
  <si>
    <t>7096853-1</t>
  </si>
  <si>
    <t>SM30110UN0670;DENBLUE;600</t>
  </si>
  <si>
    <t>SM30110UN0510;DENBLUE;600</t>
  </si>
  <si>
    <t>SM30110UN0245;DENBLUE;600</t>
  </si>
  <si>
    <t>7086289-1</t>
  </si>
  <si>
    <t>7086287-1</t>
  </si>
  <si>
    <t>7090096-1</t>
  </si>
  <si>
    <t>7098725-2 MEH</t>
  </si>
  <si>
    <t>6953248-13              CAPE</t>
  </si>
  <si>
    <t>6953248-14              CAPE</t>
  </si>
  <si>
    <t>6953248-15              CAPE</t>
  </si>
  <si>
    <t>6953248-16              CAPE</t>
  </si>
  <si>
    <t>6953248-17              CAPE</t>
  </si>
  <si>
    <t>6953249-12   MEH</t>
  </si>
  <si>
    <t>6953249-13          MEH</t>
  </si>
  <si>
    <t>6953248-18         CAPE</t>
  </si>
  <si>
    <t>6953248-19              CAPE</t>
  </si>
  <si>
    <t>6953248-20         CAPE</t>
  </si>
  <si>
    <t>6953248-21          CAPE</t>
  </si>
  <si>
    <t>6953249-14             MEH</t>
  </si>
  <si>
    <t>6953249-15               MEH</t>
  </si>
  <si>
    <t>6953248-22         CAPE</t>
  </si>
  <si>
    <t>6953249-16               MEH</t>
  </si>
  <si>
    <t>6953249-17        MEH</t>
  </si>
  <si>
    <t>6767279-25        CAPE</t>
  </si>
  <si>
    <t>6767279-26     CAPE</t>
  </si>
  <si>
    <t>7099208-1               MEH</t>
  </si>
  <si>
    <t>7099208-2     MEH</t>
  </si>
  <si>
    <t>6767279-27          CAPE</t>
  </si>
  <si>
    <t>7099208-3              MEH</t>
  </si>
  <si>
    <t>6767279-28            CAPE</t>
  </si>
  <si>
    <t>7099208-4           MEH</t>
  </si>
  <si>
    <t>6767279-29          CAPE</t>
  </si>
  <si>
    <t>6767279-30           CAPE</t>
  </si>
  <si>
    <t>7071253-4     CAPE</t>
  </si>
  <si>
    <t>7071253-5     CAPE</t>
  </si>
  <si>
    <t>7098725-3           MEH</t>
  </si>
  <si>
    <t>7098725-4            MEH</t>
  </si>
  <si>
    <t>7057924-2      CAPE</t>
  </si>
  <si>
    <t>7057924-3        CAPE</t>
  </si>
  <si>
    <t>7057924-4      CAPE</t>
  </si>
  <si>
    <t>7099210-1    MEH</t>
  </si>
  <si>
    <t>7057922-2           MEH</t>
  </si>
  <si>
    <t>6953251-19            CAPE</t>
  </si>
  <si>
    <t>6953251-20      CAPE</t>
  </si>
  <si>
    <t>6953252-10             MEH</t>
  </si>
  <si>
    <t>6953251-21      CAPE</t>
  </si>
  <si>
    <t>6953252-11        MEH</t>
  </si>
  <si>
    <t>6953251-22           CAPE</t>
  </si>
  <si>
    <t>6953251-23         CAPE</t>
  </si>
  <si>
    <t>6953252-12              MEH</t>
  </si>
  <si>
    <t>6953251-24       CAPE</t>
  </si>
  <si>
    <t>6953251-25      CAPE</t>
  </si>
  <si>
    <t>6953252-13         MEH</t>
  </si>
  <si>
    <t>6953251-26     CAPE</t>
  </si>
  <si>
    <t>6953251-27          CAPE</t>
  </si>
  <si>
    <t>7097225-1       BOX ELDER</t>
  </si>
  <si>
    <t>6951299-11      CAPE</t>
  </si>
  <si>
    <t>6951299-12      CAPE</t>
  </si>
  <si>
    <t>6951299-13           CAPE</t>
  </si>
  <si>
    <t>6951299-14           CAPE</t>
  </si>
  <si>
    <t>6970724-11              MEH</t>
  </si>
  <si>
    <t>6951319-7      MEH</t>
  </si>
  <si>
    <t>6951315-5      CAPE</t>
  </si>
  <si>
    <t>6951319-8         MEH</t>
  </si>
  <si>
    <t>6951319-9         MEH</t>
  </si>
  <si>
    <t>6951319-10            MEH</t>
  </si>
  <si>
    <t>6951315-6          CAPE</t>
  </si>
  <si>
    <t>6951319-11     MEH</t>
  </si>
  <si>
    <t>6951319-12     MEH</t>
  </si>
  <si>
    <t>6951315-7      CAPE</t>
  </si>
  <si>
    <t>6951319-13         MEH</t>
  </si>
  <si>
    <t>6951314-29  MRH</t>
  </si>
  <si>
    <t>6951305-24          BOX ELDER</t>
  </si>
  <si>
    <t>6951314-32     MEH</t>
  </si>
  <si>
    <t>6951305-12      BOX ELDER</t>
  </si>
  <si>
    <t>6951310-34         CAPE</t>
  </si>
  <si>
    <t>6951314-33         MEH</t>
  </si>
  <si>
    <t>6951314-35           MEH</t>
  </si>
  <si>
    <t>6951310-35    CAPE</t>
  </si>
  <si>
    <t>6951314-36        MEH</t>
  </si>
  <si>
    <t>6951314-37            MEH</t>
  </si>
  <si>
    <t>6951305-13   BOX ELDER</t>
  </si>
  <si>
    <t>6951305-14    BOX ELDER</t>
  </si>
  <si>
    <t>6951305-15 BOX ELDER</t>
  </si>
  <si>
    <t>6951314-38       MEH</t>
  </si>
  <si>
    <t>6951305-16   BOX ELDE</t>
  </si>
  <si>
    <t>6951305-17 BOX ELDER</t>
  </si>
  <si>
    <t>6951305-18      BOX ELDER</t>
  </si>
  <si>
    <t>6951310-36    CAPE</t>
  </si>
  <si>
    <t>6951314-39    MEH</t>
  </si>
  <si>
    <t>6951305-19 BOX ELDER</t>
  </si>
  <si>
    <t>6951305-20     BOX ELDER</t>
  </si>
  <si>
    <t>6951314-40     MEH</t>
  </si>
  <si>
    <t>6981305-21      BOX ELDER</t>
  </si>
  <si>
    <t>6951305-22        BOX ELDER</t>
  </si>
  <si>
    <t>6951310-37             CAPE</t>
  </si>
  <si>
    <t>69851310-38   CAPE</t>
  </si>
  <si>
    <t>6951314-41       MEH</t>
  </si>
  <si>
    <t>6951305-23  BOX ELDER</t>
  </si>
  <si>
    <t>6951314-42     MEH</t>
  </si>
  <si>
    <t>6951314-43      MEH</t>
  </si>
  <si>
    <t>6951314-44     MEH</t>
  </si>
  <si>
    <t>6951314-45            MEH</t>
  </si>
  <si>
    <t>6951314-46         MEH</t>
  </si>
  <si>
    <t>6951314-47          MEH</t>
  </si>
  <si>
    <t>6850882-9          BOX ELDER</t>
  </si>
  <si>
    <t>6953253-9    CAPE</t>
  </si>
  <si>
    <t>6953254-16   MEH</t>
  </si>
  <si>
    <t>7091592-1</t>
  </si>
  <si>
    <t>6781634-1</t>
  </si>
  <si>
    <t>6781634-2</t>
  </si>
  <si>
    <t>6781634-3</t>
  </si>
  <si>
    <t>6781634-4</t>
  </si>
  <si>
    <t>6781634-5</t>
  </si>
  <si>
    <t>6781634-6</t>
  </si>
  <si>
    <t>COLOR CHANGE</t>
  </si>
  <si>
    <t>BW/COLOR</t>
  </si>
  <si>
    <t>AMB CHGOVER</t>
  </si>
  <si>
    <t>BW change /color</t>
  </si>
  <si>
    <t>Plan 120,000 KG</t>
  </si>
  <si>
    <t>Plan         54,000 KG</t>
  </si>
  <si>
    <t>125,000 KG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</si>
</sst>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(* #,##0.00_);_(* \(#,##0.00\);_(* &quot;-&quot;??_);_(@_)"/>
    <numFmt numFmtId="164" formatCode="_(* #,##0_);_(* \(#,##0\);_(* &quot;-&quot;??_);_(@_)"/>
    <numFmt numFmtId="165" formatCode="#,##0_);[Red]\(#,##0\);"/>
    <numFmt numFmtId="166" formatCode="0%;[Red]\(0%\);"/>
    <numFmt numFmtId="167" formatCode="m/d/yyyy\ h:mm\ AM/PM"/>
    <numFmt numFmtId="168" formatCode="mm/dd/yy"/>
    <numFmt numFmtId="169" formatCode="[$-409]ddd\,\ mmm\ dd\,\ yyyy"/>
    <numFmt numFmtId="170" formatCode="mmm\ yyyy"/>
  </numFmts>
  <fonts count="51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2"/>
      <name val="Arial"/>
      <family val="2"/>
    </font>
    <font>
      <b/>
      <sz val="14"/>
      <color indexed="9"/>
      <name val="Arial"/>
      <family val="2"/>
    </font>
    <font>
      <b/>
      <sz val="10"/>
      <color indexed="9"/>
      <name val="Tahoma"/>
      <family val="2"/>
    </font>
    <font>
      <sz val="10"/>
      <color indexed="9"/>
      <name val="Tahoma"/>
      <family val="2"/>
    </font>
    <font>
      <b/>
      <sz val="10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1"/>
      <name val="Tahoma"/>
      <family val="2"/>
    </font>
    <font>
      <sz val="10"/>
      <color theme="0"/>
      <name val="Tahoma"/>
      <family val="2"/>
    </font>
    <font>
      <sz val="12"/>
      <name val="Arial"/>
      <family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1"/>
      <color rgb="FF0033CC"/>
      <name val="Arial"/>
      <family val="2"/>
    </font>
    <font>
      <sz val="11"/>
      <name val="Tahoma"/>
      <family val="2"/>
    </font>
    <font>
      <b/>
      <sz val="11"/>
      <color rgb="FFFF0000"/>
      <name val="Arial"/>
      <family val="2"/>
    </font>
    <font>
      <b/>
      <sz val="11"/>
      <name val="Tahoma"/>
      <family val="2"/>
    </font>
    <font>
      <b/>
      <sz val="18"/>
      <name val="Arial"/>
      <family val="2"/>
    </font>
    <font>
      <b/>
      <sz val="11"/>
      <color theme="0"/>
      <name val="Tahoma"/>
      <family val="2"/>
    </font>
    <font>
      <b/>
      <sz val="11"/>
      <color theme="0"/>
      <name val="Arial"/>
      <family val="2"/>
    </font>
    <font>
      <b/>
      <sz val="10"/>
      <color rgb="FFFF0000"/>
      <name val="Tahoma"/>
      <family val="2"/>
    </font>
    <font>
      <sz val="14"/>
      <name val="Arial"/>
      <family val="2"/>
    </font>
    <font>
      <sz val="16"/>
      <name val="Arial"/>
      <family val="2"/>
    </font>
    <font>
      <b/>
      <sz val="10"/>
      <color theme="3"/>
      <name val="Arial"/>
      <family val="2"/>
    </font>
    <font>
      <b/>
      <sz val="10"/>
      <color theme="0"/>
      <name val="Arial"/>
      <family val="2"/>
    </font>
    <font>
      <b/>
      <sz val="11"/>
      <color theme="1"/>
      <name val="Arial"/>
      <family val="2"/>
    </font>
    <font>
      <sz val="9"/>
      <name val="Arial"/>
      <family val="2"/>
    </font>
    <font>
      <sz val="11"/>
      <color theme="0"/>
      <name val="Arial"/>
      <family val="2"/>
    </font>
    <font>
      <b/>
      <sz val="12"/>
      <color rgb="FF0033CC"/>
      <name val="Arial"/>
      <family val="2"/>
    </font>
    <font>
      <b/>
      <sz val="12"/>
      <color theme="0"/>
      <name val="Arial"/>
      <family val="2"/>
    </font>
    <font>
      <sz val="12"/>
      <name val="Tahoma"/>
      <family val="2"/>
    </font>
    <font>
      <sz val="11"/>
      <name val="Calibri"/>
      <family val="2"/>
    </font>
    <font>
      <sz val="12"/>
      <color theme="0"/>
      <name val="Arial"/>
      <family val="2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0"/>
      <color theme="3"/>
      <name val="Tahoma"/>
      <family val="2"/>
    </font>
    <font>
      <b/>
      <sz val="10"/>
      <color rgb="FF00B050"/>
      <name val="Tahoma"/>
      <family val="2"/>
    </font>
    <font>
      <b/>
      <sz val="14"/>
      <color rgb="FFFFFFFF"/>
      <name val="Arial"/>
      <family val="2"/>
    </font>
    <font>
      <b/>
      <sz val="8"/>
      <name val="Arial"/>
      <family val="2"/>
    </font>
    <font>
      <b/>
      <sz val="14"/>
      <color theme="0"/>
      <name val="Arial"/>
      <family val="2"/>
    </font>
    <font>
      <sz val="10"/>
      <color indexed="81"/>
      <name val="Tahoma"/>
      <family val="2"/>
    </font>
    <font>
      <b/>
      <sz val="11"/>
      <color rgb="FFC00000"/>
      <name val="Arial"/>
      <family val="2"/>
    </font>
    <font>
      <b/>
      <sz val="12"/>
      <color indexed="81"/>
      <name val="Tahoma"/>
      <family val="2"/>
    </font>
  </fonts>
  <fills count="5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000000"/>
        <bgColor rgb="FF000000"/>
      </patternFill>
    </fill>
    <fill>
      <patternFill patternType="solid">
        <fgColor rgb="FFFF6600"/>
        <bgColor rgb="FF000000"/>
      </patternFill>
    </fill>
    <fill>
      <patternFill patternType="solid">
        <fgColor rgb="FFC0C0C0"/>
        <bgColor rgb="FF000000"/>
      </patternFill>
    </fill>
    <fill>
      <patternFill patternType="solid">
        <fgColor rgb="FFCCFFFF"/>
        <bgColor rgb="FF000000"/>
      </patternFill>
    </fill>
    <fill>
      <patternFill patternType="solid">
        <fgColor rgb="FFFFFF99"/>
        <bgColor rgb="FF000000"/>
      </patternFill>
    </fill>
    <fill>
      <patternFill patternType="solid">
        <fgColor rgb="FFE6B8B7"/>
        <bgColor rgb="FF000000"/>
      </patternFill>
    </fill>
    <fill>
      <patternFill patternType="solid">
        <fgColor theme="6" tint="0.39997558519241921"/>
        <bgColor indexed="64"/>
      </patternFill>
    </fill>
    <fill>
      <gradientFill degree="45">
        <stop position="0">
          <color theme="0"/>
        </stop>
        <stop position="0.5">
          <color theme="0" tint="-0.25098422193060094"/>
        </stop>
        <stop position="1">
          <color theme="0"/>
        </stop>
      </gradientFill>
    </fill>
    <fill>
      <patternFill patternType="solid">
        <fgColor theme="8" tint="-0.249977111117893"/>
        <bgColor indexed="64"/>
      </patternFill>
    </fill>
    <fill>
      <patternFill patternType="solid">
        <fgColor theme="6" tint="0.39997558519241921"/>
        <bgColor rgb="FF000000"/>
      </patternFill>
    </fill>
    <fill>
      <patternFill patternType="solid">
        <fgColor theme="3" tint="0.79998168889431442"/>
        <bgColor indexed="64"/>
      </patternFill>
    </fill>
    <fill>
      <gradientFill degree="45">
        <stop position="0">
          <color theme="0"/>
        </stop>
        <stop position="1">
          <color theme="0" tint="-0.25098422193060094"/>
        </stop>
      </gradientFill>
    </fill>
    <fill>
      <patternFill patternType="solid">
        <fgColor theme="6" tint="-0.249977111117893"/>
        <bgColor indexed="64"/>
      </patternFill>
    </fill>
    <fill>
      <gradientFill degree="45">
        <stop position="0">
          <color theme="0"/>
        </stop>
        <stop position="1">
          <color theme="0" tint="-0.1490218817712943"/>
        </stop>
      </gradient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42"/>
        <bgColor rgb="FF000000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0.79998168889431442"/>
        <bgColor auto="1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5" fontId="1" fillId="0" borderId="0" applyFill="0" applyBorder="0"/>
    <xf numFmtId="166" fontId="1" fillId="0" borderId="0" applyFill="0" applyBorder="0"/>
    <xf numFmtId="0" fontId="1" fillId="0" borderId="0"/>
    <xf numFmtId="9" fontId="1" fillId="0" borderId="0" applyFont="0" applyFill="0" applyBorder="0" applyAlignment="0" applyProtection="0"/>
  </cellStyleXfs>
  <cellXfs count="568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64" fontId="1" fillId="0" borderId="0" xfId="1" applyNumberForma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5" fontId="0" fillId="0" borderId="0" xfId="0" applyNumberFormat="1" applyFill="1" applyBorder="1" applyAlignment="1">
      <alignment horizontal="center" vertical="center"/>
    </xf>
    <xf numFmtId="0" fontId="8" fillId="3" borderId="1" xfId="0" applyFont="1" applyFill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/>
    </xf>
    <xf numFmtId="3" fontId="4" fillId="0" borderId="1" xfId="0" applyNumberFormat="1" applyFont="1" applyBorder="1" applyAlignment="1">
      <alignment horizontal="center" vertical="center"/>
    </xf>
    <xf numFmtId="168" fontId="4" fillId="0" borderId="1" xfId="0" applyNumberFormat="1" applyFont="1" applyBorder="1" applyAlignment="1">
      <alignment horizontal="center" vertical="center"/>
    </xf>
    <xf numFmtId="3" fontId="9" fillId="3" borderId="1" xfId="0" applyNumberFormat="1" applyFont="1" applyFill="1" applyBorder="1" applyAlignment="1">
      <alignment horizontal="center" vertical="center" wrapText="1"/>
    </xf>
    <xf numFmtId="3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168" fontId="4" fillId="0" borderId="3" xfId="0" applyNumberFormat="1" applyFont="1" applyBorder="1" applyAlignment="1">
      <alignment horizontal="center" vertical="center"/>
    </xf>
    <xf numFmtId="0" fontId="4" fillId="0" borderId="0" xfId="0" applyFont="1"/>
    <xf numFmtId="0" fontId="4" fillId="0" borderId="1" xfId="0" quotePrefix="1" applyFont="1" applyBorder="1" applyAlignment="1">
      <alignment horizontal="center" vertical="center" wrapText="1"/>
    </xf>
    <xf numFmtId="0" fontId="4" fillId="0" borderId="0" xfId="0" applyFont="1" applyBorder="1"/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 wrapText="1"/>
    </xf>
    <xf numFmtId="3" fontId="4" fillId="0" borderId="0" xfId="0" applyNumberFormat="1" applyFont="1" applyAlignment="1">
      <alignment horizontal="center" wrapText="1"/>
    </xf>
    <xf numFmtId="0" fontId="4" fillId="0" borderId="0" xfId="0" applyFont="1" applyAlignment="1">
      <alignment horizontal="center" vertical="center" wrapText="1"/>
    </xf>
    <xf numFmtId="168" fontId="4" fillId="0" borderId="0" xfId="0" applyNumberFormat="1" applyFont="1" applyAlignment="1">
      <alignment horizontal="center"/>
    </xf>
    <xf numFmtId="0" fontId="4" fillId="0" borderId="1" xfId="0" quotePrefix="1" applyFont="1" applyBorder="1" applyAlignment="1">
      <alignment horizontal="center" vertical="center"/>
    </xf>
    <xf numFmtId="0" fontId="4" fillId="0" borderId="0" xfId="0" applyFont="1" applyFill="1"/>
    <xf numFmtId="168" fontId="4" fillId="0" borderId="1" xfId="0" applyNumberFormat="1" applyFont="1" applyFill="1" applyBorder="1" applyAlignment="1">
      <alignment horizontal="center" vertical="center"/>
    </xf>
    <xf numFmtId="3" fontId="4" fillId="0" borderId="0" xfId="0" applyNumberFormat="1" applyFont="1" applyAlignment="1">
      <alignment horizontal="center"/>
    </xf>
    <xf numFmtId="49" fontId="4" fillId="0" borderId="1" xfId="0" applyNumberFormat="1" applyFont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center" vertical="center" wrapText="1"/>
    </xf>
    <xf numFmtId="2" fontId="1" fillId="0" borderId="0" xfId="1" applyNumberFormat="1" applyFill="1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15" fontId="15" fillId="0" borderId="1" xfId="0" applyNumberFormat="1" applyFont="1" applyFill="1" applyBorder="1" applyAlignment="1">
      <alignment horizontal="center" vertical="center"/>
    </xf>
    <xf numFmtId="169" fontId="15" fillId="4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3" fontId="1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/>
    <xf numFmtId="0" fontId="2" fillId="10" borderId="1" xfId="0" applyFont="1" applyFill="1" applyBorder="1" applyAlignment="1">
      <alignment horizontal="center"/>
    </xf>
    <xf numFmtId="0" fontId="4" fillId="9" borderId="1" xfId="0" applyFont="1" applyFill="1" applyBorder="1" applyAlignment="1">
      <alignment horizontal="center" vertical="center" wrapText="1"/>
    </xf>
    <xf numFmtId="3" fontId="4" fillId="7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68" fontId="4" fillId="0" borderId="0" xfId="0" applyNumberFormat="1" applyFont="1" applyBorder="1" applyAlignment="1">
      <alignment horizontal="center" vertical="center"/>
    </xf>
    <xf numFmtId="0" fontId="17" fillId="0" borderId="1" xfId="0" applyFont="1" applyBorder="1" applyAlignment="1">
      <alignment horizontal="center" vertical="center" wrapText="1"/>
    </xf>
    <xf numFmtId="3" fontId="17" fillId="0" borderId="1" xfId="0" applyNumberFormat="1" applyFont="1" applyBorder="1" applyAlignment="1">
      <alignment horizontal="center" vertical="center"/>
    </xf>
    <xf numFmtId="0" fontId="19" fillId="17" borderId="1" xfId="0" applyFont="1" applyFill="1" applyBorder="1" applyAlignment="1">
      <alignment horizontal="center" vertical="center"/>
    </xf>
    <xf numFmtId="0" fontId="19" fillId="17" borderId="1" xfId="0" applyFont="1" applyFill="1" applyBorder="1" applyAlignment="1">
      <alignment horizontal="center" vertical="center" wrapText="1"/>
    </xf>
    <xf numFmtId="167" fontId="19" fillId="4" borderId="1" xfId="0" applyNumberFormat="1" applyFont="1" applyFill="1" applyBorder="1" applyAlignment="1">
      <alignment horizontal="center" vertical="center"/>
    </xf>
    <xf numFmtId="0" fontId="14" fillId="9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2" fontId="14" fillId="0" borderId="1" xfId="0" applyNumberFormat="1" applyFont="1" applyFill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 wrapText="1"/>
    </xf>
    <xf numFmtId="3" fontId="14" fillId="0" borderId="1" xfId="0" applyNumberFormat="1" applyFont="1" applyFill="1" applyBorder="1" applyAlignment="1">
      <alignment horizontal="center" vertical="center"/>
    </xf>
    <xf numFmtId="15" fontId="15" fillId="9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/>
    </xf>
    <xf numFmtId="0" fontId="15" fillId="5" borderId="1" xfId="0" applyFont="1" applyFill="1" applyBorder="1" applyAlignment="1">
      <alignment horizontal="center" vertical="center" wrapText="1"/>
    </xf>
    <xf numFmtId="0" fontId="15" fillId="14" borderId="1" xfId="0" applyFont="1" applyFill="1" applyBorder="1" applyAlignment="1">
      <alignment horizontal="center" vertical="center" wrapText="1"/>
    </xf>
    <xf numFmtId="15" fontId="15" fillId="11" borderId="1" xfId="0" applyNumberFormat="1" applyFont="1" applyFill="1" applyBorder="1" applyAlignment="1">
      <alignment horizontal="center" vertical="center"/>
    </xf>
    <xf numFmtId="3" fontId="14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 wrapText="1"/>
    </xf>
    <xf numFmtId="169" fontId="15" fillId="8" borderId="1" xfId="1" applyNumberFormat="1" applyFont="1" applyFill="1" applyBorder="1" applyAlignment="1">
      <alignment horizontal="center" vertical="center" wrapText="1"/>
    </xf>
    <xf numFmtId="0" fontId="15" fillId="21" borderId="1" xfId="0" applyFont="1" applyFill="1" applyBorder="1" applyAlignment="1">
      <alignment horizontal="center" vertical="center" wrapText="1"/>
    </xf>
    <xf numFmtId="3" fontId="15" fillId="0" borderId="1" xfId="0" applyNumberFormat="1" applyFont="1" applyFill="1" applyBorder="1" applyAlignment="1">
      <alignment horizontal="center" vertical="center"/>
    </xf>
    <xf numFmtId="0" fontId="15" fillId="13" borderId="1" xfId="0" applyFont="1" applyFill="1" applyBorder="1" applyAlignment="1">
      <alignment horizontal="center" vertical="center" wrapText="1"/>
    </xf>
    <xf numFmtId="0" fontId="14" fillId="13" borderId="1" xfId="0" applyFont="1" applyFill="1" applyBorder="1" applyAlignment="1">
      <alignment horizontal="center" vertical="center" wrapText="1"/>
    </xf>
    <xf numFmtId="2" fontId="15" fillId="13" borderId="1" xfId="0" applyNumberFormat="1" applyFont="1" applyFill="1" applyBorder="1" applyAlignment="1">
      <alignment horizontal="center" vertical="center"/>
    </xf>
    <xf numFmtId="3" fontId="14" fillId="13" borderId="1" xfId="0" applyNumberFormat="1" applyFont="1" applyFill="1" applyBorder="1" applyAlignment="1">
      <alignment horizontal="center" vertical="center"/>
    </xf>
    <xf numFmtId="3" fontId="14" fillId="13" borderId="1" xfId="0" applyNumberFormat="1" applyFont="1" applyFill="1" applyBorder="1" applyAlignment="1">
      <alignment horizontal="center" vertical="center" wrapText="1"/>
    </xf>
    <xf numFmtId="15" fontId="15" fillId="13" borderId="1" xfId="0" applyNumberFormat="1" applyFont="1" applyFill="1" applyBorder="1" applyAlignment="1">
      <alignment horizontal="center" vertical="center" wrapText="1"/>
    </xf>
    <xf numFmtId="164" fontId="25" fillId="0" borderId="0" xfId="1" applyNumberFormat="1" applyFont="1" applyFill="1" applyBorder="1" applyAlignment="1">
      <alignment horizontal="center" vertical="center"/>
    </xf>
    <xf numFmtId="0" fontId="14" fillId="12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2" fillId="10" borderId="2" xfId="1" applyNumberFormat="1" applyFont="1" applyFill="1" applyBorder="1" applyAlignment="1">
      <alignment horizontal="center" vertical="center" wrapText="1"/>
    </xf>
    <xf numFmtId="0" fontId="28" fillId="0" borderId="1" xfId="0" applyFont="1" applyBorder="1" applyAlignment="1">
      <alignment horizontal="center" vertical="center" wrapText="1"/>
    </xf>
    <xf numFmtId="49" fontId="2" fillId="8" borderId="2" xfId="1" applyNumberFormat="1" applyFont="1" applyFill="1" applyBorder="1" applyAlignment="1">
      <alignment horizontal="center" vertical="center" wrapText="1"/>
    </xf>
    <xf numFmtId="49" fontId="11" fillId="0" borderId="1" xfId="0" applyNumberFormat="1" applyFont="1" applyBorder="1" applyAlignment="1">
      <alignment horizontal="center" vertical="center"/>
    </xf>
    <xf numFmtId="15" fontId="27" fillId="23" borderId="1" xfId="0" applyNumberFormat="1" applyFont="1" applyFill="1" applyBorder="1" applyAlignment="1">
      <alignment horizontal="center" vertical="center"/>
    </xf>
    <xf numFmtId="0" fontId="4" fillId="7" borderId="1" xfId="0" applyFont="1" applyFill="1" applyBorder="1" applyAlignment="1">
      <alignment horizontal="center" vertical="center"/>
    </xf>
    <xf numFmtId="0" fontId="4" fillId="9" borderId="1" xfId="0" applyFont="1" applyFill="1" applyBorder="1" applyAlignment="1">
      <alignment horizontal="center" vertical="center"/>
    </xf>
    <xf numFmtId="16" fontId="29" fillId="0" borderId="0" xfId="0" applyNumberFormat="1" applyFont="1" applyFill="1" applyBorder="1" applyAlignment="1">
      <alignment horizontal="center" vertical="center"/>
    </xf>
    <xf numFmtId="0" fontId="14" fillId="8" borderId="1" xfId="0" applyFont="1" applyFill="1" applyBorder="1" applyAlignment="1">
      <alignment horizontal="center" vertical="center" wrapText="1"/>
    </xf>
    <xf numFmtId="3" fontId="14" fillId="13" borderId="3" xfId="0" applyNumberFormat="1" applyFont="1" applyFill="1" applyBorder="1" applyAlignment="1">
      <alignment horizontal="center" vertical="center"/>
    </xf>
    <xf numFmtId="168" fontId="4" fillId="0" borderId="5" xfId="0" applyNumberFormat="1" applyFont="1" applyBorder="1" applyAlignment="1">
      <alignment horizontal="center" vertical="center"/>
    </xf>
    <xf numFmtId="168" fontId="4" fillId="0" borderId="2" xfId="0" applyNumberFormat="1" applyFont="1" applyBorder="1" applyAlignment="1">
      <alignment horizontal="center" vertical="center"/>
    </xf>
    <xf numFmtId="0" fontId="4" fillId="28" borderId="1" xfId="0" applyFont="1" applyFill="1" applyBorder="1" applyAlignment="1">
      <alignment horizontal="center" vertical="center" wrapText="1"/>
    </xf>
    <xf numFmtId="3" fontId="18" fillId="0" borderId="1" xfId="0" applyNumberFormat="1" applyFont="1" applyFill="1" applyBorder="1" applyAlignment="1">
      <alignment horizontal="center" vertical="center"/>
    </xf>
    <xf numFmtId="0" fontId="14" fillId="0" borderId="1" xfId="0" applyNumberFormat="1" applyFont="1" applyFill="1" applyBorder="1" applyAlignment="1">
      <alignment horizontal="center" vertical="center"/>
    </xf>
    <xf numFmtId="0" fontId="15" fillId="13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14" fillId="29" borderId="1" xfId="0" applyFont="1" applyFill="1" applyBorder="1" applyAlignment="1">
      <alignment horizontal="center" vertical="center" wrapText="1"/>
    </xf>
    <xf numFmtId="0" fontId="14" fillId="29" borderId="1" xfId="0" applyFont="1" applyFill="1" applyBorder="1" applyAlignment="1">
      <alignment horizontal="center" vertical="center"/>
    </xf>
    <xf numFmtId="1" fontId="22" fillId="29" borderId="2" xfId="0" applyNumberFormat="1" applyFont="1" applyFill="1" applyBorder="1" applyAlignment="1">
      <alignment horizontal="center" vertical="center" wrapText="1"/>
    </xf>
    <xf numFmtId="3" fontId="14" fillId="29" borderId="1" xfId="0" applyNumberFormat="1" applyFont="1" applyFill="1" applyBorder="1" applyAlignment="1">
      <alignment horizontal="center" vertical="center"/>
    </xf>
    <xf numFmtId="15" fontId="15" fillId="29" borderId="1" xfId="0" applyNumberFormat="1" applyFont="1" applyFill="1" applyBorder="1" applyAlignment="1">
      <alignment horizontal="center" vertical="center"/>
    </xf>
    <xf numFmtId="0" fontId="14" fillId="31" borderId="1" xfId="0" applyFont="1" applyFill="1" applyBorder="1" applyAlignment="1">
      <alignment horizontal="center" vertical="center" wrapText="1"/>
    </xf>
    <xf numFmtId="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1" fontId="0" fillId="31" borderId="1" xfId="0" applyNumberFormat="1" applyFill="1" applyBorder="1" applyAlignment="1">
      <alignment horizontal="center"/>
    </xf>
    <xf numFmtId="0" fontId="22" fillId="0" borderId="1" xfId="0" applyFont="1" applyBorder="1" applyAlignment="1">
      <alignment horizontal="center" vertical="center" wrapText="1"/>
    </xf>
    <xf numFmtId="0" fontId="1" fillId="0" borderId="1" xfId="0" applyFont="1" applyBorder="1" applyAlignment="1" applyProtection="1">
      <alignment vertical="center" wrapText="1"/>
      <protection locked="0"/>
    </xf>
    <xf numFmtId="0" fontId="4" fillId="26" borderId="1" xfId="0" applyFont="1" applyFill="1" applyBorder="1" applyAlignment="1">
      <alignment horizontal="center" vertical="center" wrapText="1"/>
    </xf>
    <xf numFmtId="0" fontId="15" fillId="29" borderId="1" xfId="0" applyFont="1" applyFill="1" applyBorder="1" applyAlignment="1">
      <alignment horizontal="center" vertical="center" wrapText="1"/>
    </xf>
    <xf numFmtId="3" fontId="14" fillId="29" borderId="1" xfId="0" applyNumberFormat="1" applyFont="1" applyFill="1" applyBorder="1" applyAlignment="1">
      <alignment horizontal="center" vertical="center" wrapText="1"/>
    </xf>
    <xf numFmtId="2" fontId="15" fillId="29" borderId="1" xfId="0" applyNumberFormat="1" applyFont="1" applyFill="1" applyBorder="1" applyAlignment="1">
      <alignment horizontal="center" vertical="center"/>
    </xf>
    <xf numFmtId="15" fontId="15" fillId="21" borderId="1" xfId="0" applyNumberFormat="1" applyFont="1" applyFill="1" applyBorder="1" applyAlignment="1">
      <alignment horizontal="center" vertical="center"/>
    </xf>
    <xf numFmtId="0" fontId="14" fillId="0" borderId="1" xfId="0" applyNumberFormat="1" applyFont="1" applyFill="1" applyBorder="1" applyAlignment="1">
      <alignment horizontal="center" vertical="center" wrapText="1"/>
    </xf>
    <xf numFmtId="0" fontId="15" fillId="0" borderId="1" xfId="0" applyNumberFormat="1" applyFont="1" applyFill="1" applyBorder="1" applyAlignment="1">
      <alignment horizontal="center" vertical="center" wrapText="1"/>
    </xf>
    <xf numFmtId="15" fontId="15" fillId="31" borderId="1" xfId="0" applyNumberFormat="1" applyFont="1" applyFill="1" applyBorder="1" applyAlignment="1">
      <alignment horizontal="center" vertical="center"/>
    </xf>
    <xf numFmtId="0" fontId="27" fillId="23" borderId="1" xfId="0" applyFont="1" applyFill="1" applyBorder="1" applyAlignment="1" applyProtection="1">
      <alignment horizontal="center" vertical="center" wrapText="1"/>
      <protection locked="0"/>
    </xf>
    <xf numFmtId="0" fontId="26" fillId="23" borderId="1" xfId="0" applyFont="1" applyFill="1" applyBorder="1" applyAlignment="1">
      <alignment horizontal="center" vertical="center" wrapText="1"/>
    </xf>
    <xf numFmtId="0" fontId="4" fillId="0" borderId="2" xfId="0" applyFont="1" applyBorder="1"/>
    <xf numFmtId="0" fontId="27" fillId="27" borderId="1" xfId="0" applyFont="1" applyFill="1" applyBorder="1" applyAlignment="1">
      <alignment horizontal="center" vertical="center" wrapText="1"/>
    </xf>
    <xf numFmtId="0" fontId="26" fillId="27" borderId="1" xfId="0" applyFont="1" applyFill="1" applyBorder="1" applyAlignment="1">
      <alignment horizontal="center" vertical="center" wrapText="1"/>
    </xf>
    <xf numFmtId="0" fontId="15" fillId="7" borderId="1" xfId="0" applyNumberFormat="1" applyFont="1" applyFill="1" applyBorder="1" applyAlignment="1">
      <alignment horizontal="center" vertical="center" wrapText="1"/>
    </xf>
    <xf numFmtId="1" fontId="15" fillId="7" borderId="1" xfId="0" quotePrefix="1" applyNumberFormat="1" applyFont="1" applyFill="1" applyBorder="1" applyAlignment="1">
      <alignment horizontal="center" vertical="center" wrapText="1"/>
    </xf>
    <xf numFmtId="0" fontId="15" fillId="13" borderId="1" xfId="0" applyNumberFormat="1" applyFont="1" applyFill="1" applyBorder="1" applyAlignment="1">
      <alignment horizontal="center" vertical="center" wrapText="1"/>
    </xf>
    <xf numFmtId="0" fontId="27" fillId="23" borderId="1" xfId="0" applyNumberFormat="1" applyFont="1" applyFill="1" applyBorder="1" applyAlignment="1">
      <alignment horizontal="center" vertical="center" wrapText="1"/>
    </xf>
    <xf numFmtId="1" fontId="15" fillId="0" borderId="1" xfId="0" quotePrefix="1" applyNumberFormat="1" applyFont="1" applyFill="1" applyBorder="1" applyAlignment="1">
      <alignment horizontal="center" vertical="center" wrapText="1"/>
    </xf>
    <xf numFmtId="0" fontId="24" fillId="31" borderId="1" xfId="0" applyFont="1" applyFill="1" applyBorder="1" applyAlignment="1">
      <alignment horizontal="center" vertical="center" wrapText="1"/>
    </xf>
    <xf numFmtId="0" fontId="4" fillId="0" borderId="1" xfId="0" quotePrefix="1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0" fillId="0" borderId="0" xfId="0" applyFill="1"/>
    <xf numFmtId="0" fontId="4" fillId="7" borderId="1" xfId="0" applyFont="1" applyFill="1" applyBorder="1" applyAlignment="1">
      <alignment horizontal="center" vertical="center" wrapText="1"/>
    </xf>
    <xf numFmtId="0" fontId="31" fillId="33" borderId="0" xfId="4" applyFont="1" applyFill="1"/>
    <xf numFmtId="9" fontId="32" fillId="34" borderId="0" xfId="5" applyFont="1" applyFill="1"/>
    <xf numFmtId="0" fontId="1" fillId="0" borderId="0" xfId="4"/>
    <xf numFmtId="0" fontId="32" fillId="34" borderId="0" xfId="4" applyFont="1" applyFill="1"/>
    <xf numFmtId="0" fontId="32" fillId="35" borderId="0" xfId="0" applyFont="1" applyFill="1" applyBorder="1" applyAlignment="1">
      <alignment horizontal="center" vertical="center"/>
    </xf>
    <xf numFmtId="0" fontId="32" fillId="35" borderId="0" xfId="0" applyFont="1" applyFill="1" applyBorder="1" applyAlignment="1">
      <alignment horizontal="center" vertical="center" wrapText="1"/>
    </xf>
    <xf numFmtId="9" fontId="0" fillId="25" borderId="0" xfId="5" applyFont="1" applyFill="1" applyBorder="1" applyAlignment="1">
      <alignment horizontal="center" vertical="center"/>
    </xf>
    <xf numFmtId="43" fontId="0" fillId="25" borderId="0" xfId="1" applyFont="1" applyFill="1" applyBorder="1" applyAlignment="1">
      <alignment horizontal="center" vertical="center"/>
    </xf>
    <xf numFmtId="0" fontId="0" fillId="25" borderId="0" xfId="0" applyFill="1" applyBorder="1" applyAlignment="1">
      <alignment horizontal="center" vertical="center"/>
    </xf>
    <xf numFmtId="0" fontId="15" fillId="21" borderId="1" xfId="0" applyNumberFormat="1" applyFont="1" applyFill="1" applyBorder="1" applyAlignment="1">
      <alignment horizontal="center" vertical="center" wrapText="1"/>
    </xf>
    <xf numFmtId="2" fontId="15" fillId="31" borderId="1" xfId="0" applyNumberFormat="1" applyFont="1" applyFill="1" applyBorder="1" applyAlignment="1">
      <alignment horizontal="center" vertical="center"/>
    </xf>
    <xf numFmtId="0" fontId="23" fillId="31" borderId="1" xfId="0" applyFont="1" applyFill="1" applyBorder="1" applyAlignment="1">
      <alignment horizontal="center" vertical="center" wrapText="1"/>
    </xf>
    <xf numFmtId="3" fontId="21" fillId="31" borderId="1" xfId="0" applyNumberFormat="1" applyFont="1" applyFill="1" applyBorder="1" applyAlignment="1">
      <alignment horizontal="center" vertical="center"/>
    </xf>
    <xf numFmtId="3" fontId="14" fillId="31" borderId="1" xfId="0" applyNumberFormat="1" applyFont="1" applyFill="1" applyBorder="1" applyAlignment="1">
      <alignment horizontal="center" vertical="center" wrapText="1"/>
    </xf>
    <xf numFmtId="3" fontId="18" fillId="31" borderId="1" xfId="0" applyNumberFormat="1" applyFont="1" applyFill="1" applyBorder="1" applyAlignment="1">
      <alignment horizontal="center" vertical="center"/>
    </xf>
    <xf numFmtId="0" fontId="15" fillId="31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top" wrapText="1"/>
    </xf>
    <xf numFmtId="0" fontId="24" fillId="36" borderId="1" xfId="0" applyFont="1" applyFill="1" applyBorder="1" applyAlignment="1">
      <alignment horizontal="center" vertical="center" wrapText="1"/>
    </xf>
    <xf numFmtId="0" fontId="15" fillId="29" borderId="1" xfId="0" applyNumberFormat="1" applyFont="1" applyFill="1" applyBorder="1" applyAlignment="1">
      <alignment horizontal="center" vertical="center" wrapText="1"/>
    </xf>
    <xf numFmtId="16" fontId="14" fillId="29" borderId="1" xfId="0" applyNumberFormat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/>
    </xf>
    <xf numFmtId="0" fontId="15" fillId="32" borderId="1" xfId="0" applyFont="1" applyFill="1" applyBorder="1" applyAlignment="1" applyProtection="1">
      <alignment horizontal="center" vertical="center" wrapText="1"/>
      <protection locked="0"/>
    </xf>
    <xf numFmtId="2" fontId="14" fillId="29" borderId="1" xfId="0" applyNumberFormat="1" applyFont="1" applyFill="1" applyBorder="1" applyAlignment="1">
      <alignment horizontal="center" vertical="center"/>
    </xf>
    <xf numFmtId="0" fontId="15" fillId="9" borderId="2" xfId="0" applyNumberFormat="1" applyFont="1" applyFill="1" applyBorder="1" applyAlignment="1">
      <alignment horizontal="center" vertical="center"/>
    </xf>
    <xf numFmtId="15" fontId="15" fillId="12" borderId="1" xfId="0" applyNumberFormat="1" applyFont="1" applyFill="1" applyBorder="1" applyAlignment="1">
      <alignment horizontal="center" vertical="center"/>
    </xf>
    <xf numFmtId="17" fontId="15" fillId="19" borderId="2" xfId="1" applyNumberFormat="1" applyFont="1" applyFill="1" applyBorder="1" applyAlignment="1">
      <alignment horizontal="center" vertical="center" wrapText="1"/>
    </xf>
    <xf numFmtId="0" fontId="15" fillId="12" borderId="1" xfId="0" applyFont="1" applyFill="1" applyBorder="1" applyAlignment="1">
      <alignment horizontal="center" vertical="center" wrapText="1"/>
    </xf>
    <xf numFmtId="0" fontId="15" fillId="36" borderId="1" xfId="0" applyFont="1" applyFill="1" applyBorder="1" applyAlignment="1">
      <alignment horizontal="center" vertical="center" wrapText="1"/>
    </xf>
    <xf numFmtId="0" fontId="27" fillId="23" borderId="1" xfId="0" applyFont="1" applyFill="1" applyBorder="1" applyAlignment="1">
      <alignment horizontal="center" vertical="center" wrapText="1"/>
    </xf>
    <xf numFmtId="164" fontId="30" fillId="0" borderId="0" xfId="1" applyNumberFormat="1" applyFont="1" applyFill="1" applyBorder="1" applyAlignment="1">
      <alignment horizontal="center" vertical="center"/>
    </xf>
    <xf numFmtId="0" fontId="14" fillId="12" borderId="1" xfId="0" applyNumberFormat="1" applyFont="1" applyFill="1" applyBorder="1" applyAlignment="1">
      <alignment horizontal="center" vertical="center"/>
    </xf>
    <xf numFmtId="0" fontId="14" fillId="36" borderId="1" xfId="0" applyNumberFormat="1" applyFont="1" applyFill="1" applyBorder="1" applyAlignment="1">
      <alignment horizontal="center" vertical="center" wrapText="1"/>
    </xf>
    <xf numFmtId="15" fontId="15" fillId="36" borderId="1" xfId="0" applyNumberFormat="1" applyFont="1" applyFill="1" applyBorder="1" applyAlignment="1">
      <alignment horizontal="center" vertical="center"/>
    </xf>
    <xf numFmtId="3" fontId="15" fillId="7" borderId="1" xfId="0" applyNumberFormat="1" applyFont="1" applyFill="1" applyBorder="1" applyAlignment="1">
      <alignment horizontal="center" vertical="center"/>
    </xf>
    <xf numFmtId="3" fontId="15" fillId="13" borderId="1" xfId="0" applyNumberFormat="1" applyFont="1" applyFill="1" applyBorder="1" applyAlignment="1">
      <alignment horizontal="center" vertical="center"/>
    </xf>
    <xf numFmtId="3" fontId="14" fillId="0" borderId="1" xfId="1" applyNumberFormat="1" applyFont="1" applyFill="1" applyBorder="1" applyAlignment="1" applyProtection="1">
      <alignment horizontal="center" vertical="center"/>
      <protection locked="0"/>
    </xf>
    <xf numFmtId="3" fontId="15" fillId="31" borderId="1" xfId="0" applyNumberFormat="1" applyFont="1" applyFill="1" applyBorder="1" applyAlignment="1">
      <alignment horizontal="center" vertical="center"/>
    </xf>
    <xf numFmtId="3" fontId="15" fillId="0" borderId="1" xfId="1" applyNumberFormat="1" applyFont="1" applyFill="1" applyBorder="1" applyAlignment="1" applyProtection="1">
      <alignment horizontal="center" vertical="center"/>
      <protection locked="0"/>
    </xf>
    <xf numFmtId="3" fontId="15" fillId="29" borderId="1" xfId="0" applyNumberFormat="1" applyFont="1" applyFill="1" applyBorder="1" applyAlignment="1">
      <alignment horizontal="center" vertical="center"/>
    </xf>
    <xf numFmtId="0" fontId="33" fillId="29" borderId="1" xfId="0" applyFont="1" applyFill="1" applyBorder="1" applyAlignment="1">
      <alignment horizontal="center" vertical="center" wrapText="1"/>
    </xf>
    <xf numFmtId="3" fontId="18" fillId="29" borderId="1" xfId="0" applyNumberFormat="1" applyFont="1" applyFill="1" applyBorder="1" applyAlignment="1">
      <alignment horizontal="center" vertical="center"/>
    </xf>
    <xf numFmtId="0" fontId="24" fillId="29" borderId="1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center" vertical="center" wrapText="1"/>
    </xf>
    <xf numFmtId="1" fontId="15" fillId="29" borderId="1" xfId="0" quotePrefix="1" applyNumberFormat="1" applyFont="1" applyFill="1" applyBorder="1" applyAlignment="1">
      <alignment horizontal="center" vertical="center" wrapText="1"/>
    </xf>
    <xf numFmtId="0" fontId="15" fillId="29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 applyProtection="1">
      <alignment horizontal="center" vertical="center" wrapText="1"/>
      <protection locked="0"/>
    </xf>
    <xf numFmtId="0" fontId="14" fillId="28" borderId="1" xfId="0" applyFont="1" applyFill="1" applyBorder="1" applyAlignment="1">
      <alignment horizontal="center" vertical="center" wrapText="1"/>
    </xf>
    <xf numFmtId="0" fontId="14" fillId="36" borderId="1" xfId="0" applyFont="1" applyFill="1" applyBorder="1" applyAlignment="1">
      <alignment horizontal="center" vertical="center" wrapText="1"/>
    </xf>
    <xf numFmtId="0" fontId="34" fillId="7" borderId="1" xfId="0" applyFont="1" applyFill="1" applyBorder="1" applyAlignment="1">
      <alignment horizontal="center" vertical="center" wrapText="1"/>
    </xf>
    <xf numFmtId="0" fontId="34" fillId="11" borderId="1" xfId="0" applyFont="1" applyFill="1" applyBorder="1" applyAlignment="1">
      <alignment horizontal="center" vertical="center" wrapText="1"/>
    </xf>
    <xf numFmtId="0" fontId="34" fillId="9" borderId="1" xfId="0" applyFont="1" applyFill="1" applyBorder="1" applyAlignment="1">
      <alignment horizontal="center" vertical="center" wrapText="1"/>
    </xf>
    <xf numFmtId="0" fontId="15" fillId="30" borderId="1" xfId="0" applyNumberFormat="1" applyFont="1" applyFill="1" applyBorder="1" applyAlignment="1">
      <alignment horizontal="center" vertical="center" wrapText="1"/>
    </xf>
    <xf numFmtId="0" fontId="27" fillId="37" borderId="1" xfId="0" applyNumberFormat="1" applyFont="1" applyFill="1" applyBorder="1" applyAlignment="1">
      <alignment horizontal="center" vertical="center"/>
    </xf>
    <xf numFmtId="0" fontId="35" fillId="37" borderId="1" xfId="0" applyFont="1" applyFill="1" applyBorder="1" applyAlignment="1">
      <alignment horizontal="center" vertical="center" wrapText="1"/>
    </xf>
    <xf numFmtId="0" fontId="35" fillId="37" borderId="1" xfId="0" applyFont="1" applyFill="1" applyBorder="1" applyAlignment="1">
      <alignment horizontal="center" vertical="center"/>
    </xf>
    <xf numFmtId="2" fontId="27" fillId="37" borderId="1" xfId="0" applyNumberFormat="1" applyFont="1" applyFill="1" applyBorder="1" applyAlignment="1">
      <alignment horizontal="center" vertical="center"/>
    </xf>
    <xf numFmtId="0" fontId="27" fillId="37" borderId="1" xfId="0" applyFont="1" applyFill="1" applyBorder="1" applyAlignment="1">
      <alignment horizontal="center" vertical="center" wrapText="1"/>
    </xf>
    <xf numFmtId="3" fontId="35" fillId="37" borderId="1" xfId="0" applyNumberFormat="1" applyFont="1" applyFill="1" applyBorder="1" applyAlignment="1">
      <alignment horizontal="center" vertical="center" wrapText="1"/>
    </xf>
    <xf numFmtId="3" fontId="35" fillId="37" borderId="1" xfId="0" applyNumberFormat="1" applyFont="1" applyFill="1" applyBorder="1" applyAlignment="1">
      <alignment horizontal="center" vertical="center"/>
    </xf>
    <xf numFmtId="16" fontId="35" fillId="37" borderId="1" xfId="0" applyNumberFormat="1" applyFont="1" applyFill="1" applyBorder="1" applyAlignment="1">
      <alignment horizontal="center" vertical="center" wrapText="1"/>
    </xf>
    <xf numFmtId="15" fontId="27" fillId="37" borderId="1" xfId="0" applyNumberFormat="1" applyFont="1" applyFill="1" applyBorder="1" applyAlignment="1">
      <alignment horizontal="center" vertical="center" wrapText="1"/>
    </xf>
    <xf numFmtId="0" fontId="35" fillId="37" borderId="2" xfId="0" applyNumberFormat="1" applyFont="1" applyFill="1" applyBorder="1" applyAlignment="1">
      <alignment horizontal="center" vertical="center"/>
    </xf>
    <xf numFmtId="169" fontId="7" fillId="19" borderId="1" xfId="1" applyNumberFormat="1" applyFont="1" applyFill="1" applyBorder="1" applyAlignment="1">
      <alignment horizontal="center" vertical="center" wrapText="1"/>
    </xf>
    <xf numFmtId="167" fontId="7" fillId="4" borderId="1" xfId="0" applyNumberFormat="1" applyFont="1" applyFill="1" applyBorder="1" applyAlignment="1">
      <alignment horizontal="center" vertical="center"/>
    </xf>
    <xf numFmtId="49" fontId="7" fillId="18" borderId="2" xfId="1" applyNumberFormat="1" applyFont="1" applyFill="1" applyBorder="1" applyAlignment="1">
      <alignment horizontal="center" vertical="center" wrapText="1"/>
    </xf>
    <xf numFmtId="0" fontId="18" fillId="12" borderId="1" xfId="0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/>
    </xf>
    <xf numFmtId="2" fontId="18" fillId="0" borderId="1" xfId="0" applyNumberFormat="1" applyFont="1" applyFill="1" applyBorder="1" applyAlignment="1">
      <alignment horizontal="center" vertical="center"/>
    </xf>
    <xf numFmtId="3" fontId="18" fillId="0" borderId="1" xfId="0" applyNumberFormat="1" applyFont="1" applyFill="1" applyBorder="1" applyAlignment="1">
      <alignment horizontal="center" vertical="center" wrapText="1"/>
    </xf>
    <xf numFmtId="15" fontId="7" fillId="12" borderId="1" xfId="0" applyNumberFormat="1" applyFont="1" applyFill="1" applyBorder="1" applyAlignment="1">
      <alignment horizontal="center" vertical="center"/>
    </xf>
    <xf numFmtId="0" fontId="18" fillId="12" borderId="1" xfId="0" applyNumberFormat="1" applyFont="1" applyFill="1" applyBorder="1" applyAlignment="1">
      <alignment horizontal="center" vertical="center" wrapText="1"/>
    </xf>
    <xf numFmtId="16" fontId="7" fillId="24" borderId="1" xfId="0" applyNumberFormat="1" applyFont="1" applyFill="1" applyBorder="1" applyAlignment="1">
      <alignment horizontal="center" vertical="center" wrapText="1"/>
    </xf>
    <xf numFmtId="0" fontId="7" fillId="24" borderId="1" xfId="0" applyFont="1" applyFill="1" applyBorder="1" applyAlignment="1">
      <alignment horizontal="center" vertical="center" wrapText="1"/>
    </xf>
    <xf numFmtId="49" fontId="36" fillId="24" borderId="1" xfId="0" applyNumberFormat="1" applyFont="1" applyFill="1" applyBorder="1" applyAlignment="1">
      <alignment horizontal="center" vertical="center"/>
    </xf>
    <xf numFmtId="0" fontId="18" fillId="24" borderId="1" xfId="0" applyFont="1" applyFill="1" applyBorder="1" applyAlignment="1">
      <alignment horizontal="center" vertical="center" wrapText="1"/>
    </xf>
    <xf numFmtId="0" fontId="7" fillId="24" borderId="1" xfId="0" applyFont="1" applyFill="1" applyBorder="1" applyAlignment="1">
      <alignment horizontal="center" vertical="center"/>
    </xf>
    <xf numFmtId="2" fontId="7" fillId="24" borderId="1" xfId="0" applyNumberFormat="1" applyFont="1" applyFill="1" applyBorder="1" applyAlignment="1">
      <alignment horizontal="center" vertical="center"/>
    </xf>
    <xf numFmtId="0" fontId="18" fillId="24" borderId="1" xfId="0" applyFont="1" applyFill="1" applyBorder="1" applyAlignment="1">
      <alignment horizontal="center" vertical="center"/>
    </xf>
    <xf numFmtId="1" fontId="18" fillId="24" borderId="2" xfId="0" applyNumberFormat="1" applyFont="1" applyFill="1" applyBorder="1" applyAlignment="1">
      <alignment horizontal="center" vertical="center" wrapText="1"/>
    </xf>
    <xf numFmtId="3" fontId="18" fillId="24" borderId="1" xfId="0" applyNumberFormat="1" applyFont="1" applyFill="1" applyBorder="1" applyAlignment="1">
      <alignment horizontal="center" vertical="center"/>
    </xf>
    <xf numFmtId="15" fontId="7" fillId="24" borderId="1" xfId="0" applyNumberFormat="1" applyFont="1" applyFill="1" applyBorder="1" applyAlignment="1">
      <alignment horizontal="center" vertical="center" wrapText="1"/>
    </xf>
    <xf numFmtId="0" fontId="18" fillId="24" borderId="1" xfId="1" applyNumberFormat="1" applyFont="1" applyFill="1" applyBorder="1" applyAlignment="1">
      <alignment horizontal="center" vertical="center" wrapText="1"/>
    </xf>
    <xf numFmtId="1" fontId="18" fillId="24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2" fontId="7" fillId="0" borderId="1" xfId="0" applyNumberFormat="1" applyFont="1" applyFill="1" applyBorder="1" applyAlignment="1">
      <alignment horizontal="center" vertical="center"/>
    </xf>
    <xf numFmtId="0" fontId="18" fillId="26" borderId="1" xfId="0" applyFont="1" applyFill="1" applyBorder="1" applyAlignment="1">
      <alignment horizontal="center" vertical="center" wrapText="1"/>
    </xf>
    <xf numFmtId="15" fontId="7" fillId="0" borderId="1" xfId="0" applyNumberFormat="1" applyFont="1" applyFill="1" applyBorder="1" applyAlignment="1">
      <alignment horizontal="center" vertical="center"/>
    </xf>
    <xf numFmtId="0" fontId="18" fillId="0" borderId="1" xfId="1" applyNumberFormat="1" applyFont="1" applyFill="1" applyBorder="1" applyAlignment="1">
      <alignment horizontal="center" vertical="center" wrapText="1"/>
    </xf>
    <xf numFmtId="0" fontId="18" fillId="0" borderId="1" xfId="0" applyNumberFormat="1" applyFont="1" applyFill="1" applyBorder="1" applyAlignment="1">
      <alignment horizontal="center" vertical="center"/>
    </xf>
    <xf numFmtId="0" fontId="7" fillId="7" borderId="1" xfId="0" applyNumberFormat="1" applyFont="1" applyFill="1" applyBorder="1" applyAlignment="1">
      <alignment horizontal="center" vertical="center"/>
    </xf>
    <xf numFmtId="49" fontId="7" fillId="19" borderId="2" xfId="1" applyNumberFormat="1" applyFont="1" applyFill="1" applyBorder="1" applyAlignment="1">
      <alignment horizontal="center" vertical="center" wrapText="1"/>
    </xf>
    <xf numFmtId="0" fontId="18" fillId="22" borderId="1" xfId="0" applyFont="1" applyFill="1" applyBorder="1" applyAlignment="1">
      <alignment horizontal="center" vertical="center" wrapText="1"/>
    </xf>
    <xf numFmtId="0" fontId="7" fillId="20" borderId="1" xfId="0" applyFont="1" applyFill="1" applyBorder="1" applyAlignment="1">
      <alignment horizontal="center" vertical="center" wrapText="1"/>
    </xf>
    <xf numFmtId="0" fontId="37" fillId="38" borderId="1" xfId="0" applyFont="1" applyFill="1" applyBorder="1" applyAlignment="1">
      <alignment horizontal="center" vertical="center" wrapText="1"/>
    </xf>
    <xf numFmtId="0" fontId="15" fillId="31" borderId="1" xfId="0" applyFont="1" applyFill="1" applyBorder="1" applyAlignment="1">
      <alignment horizontal="center" vertical="center" wrapText="1"/>
    </xf>
    <xf numFmtId="167" fontId="7" fillId="2" borderId="1" xfId="1" applyNumberFormat="1" applyFont="1" applyFill="1" applyBorder="1" applyAlignment="1">
      <alignment horizontal="center" vertical="center" wrapText="1"/>
    </xf>
    <xf numFmtId="0" fontId="35" fillId="23" borderId="1" xfId="0" applyFont="1" applyFill="1" applyBorder="1" applyAlignment="1">
      <alignment horizontal="center" vertical="center" wrapText="1"/>
    </xf>
    <xf numFmtId="3" fontId="7" fillId="0" borderId="1" xfId="0" applyNumberFormat="1" applyFont="1" applyFill="1" applyBorder="1" applyAlignment="1">
      <alignment horizontal="center" vertical="center"/>
    </xf>
    <xf numFmtId="170" fontId="15" fillId="19" borderId="2" xfId="1" applyNumberFormat="1" applyFont="1" applyFill="1" applyBorder="1" applyAlignment="1">
      <alignment horizontal="center" vertical="center" wrapText="1"/>
    </xf>
    <xf numFmtId="170" fontId="15" fillId="18" borderId="2" xfId="1" applyNumberFormat="1" applyFont="1" applyFill="1" applyBorder="1" applyAlignment="1">
      <alignment horizontal="center" vertical="center" wrapText="1"/>
    </xf>
    <xf numFmtId="170" fontId="15" fillId="8" borderId="2" xfId="1" applyNumberFormat="1" applyFont="1" applyFill="1" applyBorder="1" applyAlignment="1">
      <alignment horizontal="center" vertical="center" wrapText="1"/>
    </xf>
    <xf numFmtId="170" fontId="15" fillId="10" borderId="2" xfId="1" applyNumberFormat="1" applyFont="1" applyFill="1" applyBorder="1" applyAlignment="1">
      <alignment horizontal="center" vertical="center" wrapText="1"/>
    </xf>
    <xf numFmtId="15" fontId="15" fillId="32" borderId="1" xfId="0" applyNumberFormat="1" applyFont="1" applyFill="1" applyBorder="1" applyAlignment="1">
      <alignment horizontal="center" vertical="center"/>
    </xf>
    <xf numFmtId="0" fontId="14" fillId="32" borderId="1" xfId="0" applyNumberFormat="1" applyFont="1" applyFill="1" applyBorder="1" applyAlignment="1">
      <alignment horizontal="center" vertical="center" wrapText="1"/>
    </xf>
    <xf numFmtId="0" fontId="39" fillId="0" borderId="1" xfId="0" applyFont="1" applyBorder="1" applyAlignment="1">
      <alignment horizontal="center" vertical="center" wrapText="1"/>
    </xf>
    <xf numFmtId="0" fontId="27" fillId="39" borderId="1" xfId="0" applyFont="1" applyFill="1" applyBorder="1" applyAlignment="1">
      <alignment horizontal="center" vertical="center" wrapText="1"/>
    </xf>
    <xf numFmtId="15" fontId="27" fillId="39" borderId="1" xfId="0" applyNumberFormat="1" applyFont="1" applyFill="1" applyBorder="1" applyAlignment="1">
      <alignment horizontal="center" vertical="center"/>
    </xf>
    <xf numFmtId="0" fontId="27" fillId="39" borderId="1" xfId="0" applyNumberFormat="1" applyFont="1" applyFill="1" applyBorder="1" applyAlignment="1">
      <alignment horizontal="center" vertical="center" wrapText="1"/>
    </xf>
    <xf numFmtId="3" fontId="14" fillId="7" borderId="1" xfId="1" applyNumberFormat="1" applyFont="1" applyFill="1" applyBorder="1" applyAlignment="1" applyProtection="1">
      <alignment horizontal="center" vertical="center"/>
      <protection locked="0"/>
    </xf>
    <xf numFmtId="0" fontId="29" fillId="0" borderId="0" xfId="0" applyFont="1" applyAlignment="1">
      <alignment horizontal="center" vertical="center" wrapText="1"/>
    </xf>
    <xf numFmtId="3" fontId="27" fillId="23" borderId="1" xfId="0" applyNumberFormat="1" applyFont="1" applyFill="1" applyBorder="1" applyAlignment="1">
      <alignment horizontal="center" vertical="center"/>
    </xf>
    <xf numFmtId="2" fontId="27" fillId="23" borderId="1" xfId="0" applyNumberFormat="1" applyFont="1" applyFill="1" applyBorder="1" applyAlignment="1">
      <alignment horizontal="center" vertical="center"/>
    </xf>
    <xf numFmtId="3" fontId="35" fillId="23" borderId="1" xfId="0" applyNumberFormat="1" applyFont="1" applyFill="1" applyBorder="1" applyAlignment="1">
      <alignment horizontal="center" vertical="center" wrapText="1"/>
    </xf>
    <xf numFmtId="3" fontId="40" fillId="23" borderId="1" xfId="0" applyNumberFormat="1" applyFont="1" applyFill="1" applyBorder="1" applyAlignment="1">
      <alignment horizontal="center" vertical="center"/>
    </xf>
    <xf numFmtId="167" fontId="7" fillId="0" borderId="0" xfId="1" applyNumberFormat="1" applyFont="1" applyFill="1" applyBorder="1" applyAlignment="1">
      <alignment horizontal="center" vertical="center" wrapText="1"/>
    </xf>
    <xf numFmtId="0" fontId="24" fillId="21" borderId="1" xfId="0" applyFont="1" applyFill="1" applyBorder="1" applyAlignment="1">
      <alignment horizontal="center" vertical="center" wrapText="1"/>
    </xf>
    <xf numFmtId="0" fontId="11" fillId="7" borderId="1" xfId="0" applyFont="1" applyFill="1" applyBorder="1" applyAlignment="1">
      <alignment horizontal="center" vertical="center" wrapText="1"/>
    </xf>
    <xf numFmtId="49" fontId="15" fillId="8" borderId="2" xfId="1" applyNumberFormat="1" applyFont="1" applyFill="1" applyBorder="1" applyAlignment="1">
      <alignment horizontal="center" vertical="center" wrapText="1"/>
    </xf>
    <xf numFmtId="49" fontId="15" fillId="10" borderId="2" xfId="1" applyNumberFormat="1" applyFont="1" applyFill="1" applyBorder="1" applyAlignment="1">
      <alignment horizontal="center" vertical="center" wrapText="1"/>
    </xf>
    <xf numFmtId="3" fontId="18" fillId="41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15" fillId="6" borderId="1" xfId="0" applyFont="1" applyFill="1" applyBorder="1" applyAlignment="1">
      <alignment horizontal="center" vertical="center" wrapText="1"/>
    </xf>
    <xf numFmtId="1" fontId="15" fillId="5" borderId="1" xfId="0" applyNumberFormat="1" applyFont="1" applyFill="1" applyBorder="1" applyAlignment="1">
      <alignment horizontal="center" vertical="center"/>
    </xf>
    <xf numFmtId="0" fontId="41" fillId="17" borderId="1" xfId="0" applyFont="1" applyFill="1" applyBorder="1" applyAlignment="1">
      <alignment horizontal="center" vertical="center" wrapText="1"/>
    </xf>
    <xf numFmtId="0" fontId="41" fillId="17" borderId="1" xfId="0" applyFont="1" applyFill="1" applyBorder="1" applyAlignment="1">
      <alignment horizontal="center" vertical="center"/>
    </xf>
    <xf numFmtId="0" fontId="15" fillId="5" borderId="4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/>
    </xf>
    <xf numFmtId="167" fontId="41" fillId="4" borderId="1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164" fontId="14" fillId="0" borderId="0" xfId="1" applyNumberFormat="1" applyFont="1" applyFill="1" applyBorder="1" applyAlignment="1">
      <alignment horizontal="center" vertical="center"/>
    </xf>
    <xf numFmtId="1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15" fontId="14" fillId="0" borderId="0" xfId="0" applyNumberFormat="1" applyFont="1" applyFill="1" applyBorder="1" applyAlignment="1">
      <alignment horizontal="center" vertical="center"/>
    </xf>
    <xf numFmtId="0" fontId="7" fillId="16" borderId="1" xfId="0" applyFont="1" applyFill="1" applyBorder="1" applyAlignment="1">
      <alignment horizontal="center" vertical="center" wrapText="1"/>
    </xf>
    <xf numFmtId="0" fontId="7" fillId="17" borderId="1" xfId="0" applyFont="1" applyFill="1" applyBorder="1" applyAlignment="1">
      <alignment horizontal="center" vertical="center"/>
    </xf>
    <xf numFmtId="0" fontId="7" fillId="17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37" fillId="35" borderId="0" xfId="0" applyFont="1" applyFill="1" applyBorder="1" applyAlignment="1">
      <alignment horizontal="center" vertical="center"/>
    </xf>
    <xf numFmtId="0" fontId="37" fillId="3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16" fontId="18" fillId="0" borderId="0" xfId="0" applyNumberFormat="1" applyFont="1" applyFill="1" applyBorder="1" applyAlignment="1">
      <alignment horizontal="center" vertical="center"/>
    </xf>
    <xf numFmtId="9" fontId="18" fillId="25" borderId="0" xfId="5" applyFont="1" applyFill="1" applyBorder="1" applyAlignment="1">
      <alignment horizontal="center" vertical="center"/>
    </xf>
    <xf numFmtId="43" fontId="18" fillId="25" borderId="0" xfId="1" applyFont="1" applyFill="1" applyBorder="1" applyAlignment="1">
      <alignment horizontal="center" vertical="center"/>
    </xf>
    <xf numFmtId="0" fontId="18" fillId="25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16" fontId="7" fillId="0" borderId="0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 wrapText="1"/>
    </xf>
    <xf numFmtId="15" fontId="18" fillId="0" borderId="0" xfId="0" applyNumberFormat="1" applyFont="1" applyFill="1" applyBorder="1" applyAlignment="1">
      <alignment horizontal="center" vertical="center"/>
    </xf>
    <xf numFmtId="169" fontId="42" fillId="19" borderId="1" xfId="1" applyNumberFormat="1" applyFont="1" applyFill="1" applyBorder="1" applyAlignment="1">
      <alignment horizontal="center" vertical="center" wrapText="1"/>
    </xf>
    <xf numFmtId="3" fontId="14" fillId="7" borderId="1" xfId="0" applyNumberFormat="1" applyFont="1" applyFill="1" applyBorder="1" applyAlignment="1">
      <alignment horizontal="center" vertical="center"/>
    </xf>
    <xf numFmtId="0" fontId="1" fillId="0" borderId="0" xfId="0" applyFont="1"/>
    <xf numFmtId="0" fontId="0" fillId="0" borderId="1" xfId="0" applyBorder="1"/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right"/>
    </xf>
    <xf numFmtId="0" fontId="2" fillId="7" borderId="1" xfId="0" applyFont="1" applyFill="1" applyBorder="1" applyAlignment="1">
      <alignment horizontal="center"/>
    </xf>
    <xf numFmtId="0" fontId="15" fillId="7" borderId="1" xfId="0" applyNumberFormat="1" applyFont="1" applyFill="1" applyBorder="1" applyAlignment="1">
      <alignment horizontal="center" vertical="center"/>
    </xf>
    <xf numFmtId="0" fontId="14" fillId="42" borderId="1" xfId="0" applyFont="1" applyFill="1" applyBorder="1" applyAlignment="1">
      <alignment horizontal="center" vertical="center" wrapText="1"/>
    </xf>
    <xf numFmtId="0" fontId="15" fillId="42" borderId="1" xfId="0" applyFont="1" applyFill="1" applyBorder="1" applyAlignment="1">
      <alignment horizontal="center" vertical="center" wrapText="1"/>
    </xf>
    <xf numFmtId="15" fontId="15" fillId="42" borderId="1" xfId="0" applyNumberFormat="1" applyFont="1" applyFill="1" applyBorder="1" applyAlignment="1">
      <alignment horizontal="center" vertical="center"/>
    </xf>
    <xf numFmtId="0" fontId="18" fillId="42" borderId="1" xfId="0" applyFont="1" applyFill="1" applyBorder="1" applyAlignment="1">
      <alignment horizontal="center" vertical="center" wrapText="1"/>
    </xf>
    <xf numFmtId="15" fontId="7" fillId="42" borderId="1" xfId="0" applyNumberFormat="1" applyFont="1" applyFill="1" applyBorder="1" applyAlignment="1">
      <alignment horizontal="center" vertical="center"/>
    </xf>
    <xf numFmtId="0" fontId="18" fillId="42" borderId="1" xfId="1" applyNumberFormat="1" applyFont="1" applyFill="1" applyBorder="1" applyAlignment="1">
      <alignment horizontal="center" vertical="center" wrapText="1"/>
    </xf>
    <xf numFmtId="0" fontId="14" fillId="42" borderId="1" xfId="0" applyFont="1" applyFill="1" applyBorder="1" applyAlignment="1">
      <alignment horizontal="center" vertical="center"/>
    </xf>
    <xf numFmtId="2" fontId="14" fillId="42" borderId="1" xfId="0" applyNumberFormat="1" applyFont="1" applyFill="1" applyBorder="1" applyAlignment="1">
      <alignment horizontal="center" vertical="center"/>
    </xf>
    <xf numFmtId="1" fontId="22" fillId="42" borderId="2" xfId="0" applyNumberFormat="1" applyFont="1" applyFill="1" applyBorder="1" applyAlignment="1">
      <alignment horizontal="center" vertical="center" wrapText="1"/>
    </xf>
    <xf numFmtId="3" fontId="14" fillId="42" borderId="1" xfId="0" applyNumberFormat="1" applyFont="1" applyFill="1" applyBorder="1" applyAlignment="1">
      <alignment horizontal="center" vertical="center"/>
    </xf>
    <xf numFmtId="0" fontId="18" fillId="42" borderId="1" xfId="0" applyFont="1" applyFill="1" applyBorder="1" applyAlignment="1">
      <alignment horizontal="center" vertical="center"/>
    </xf>
    <xf numFmtId="1" fontId="38" fillId="42" borderId="2" xfId="0" applyNumberFormat="1" applyFont="1" applyFill="1" applyBorder="1" applyAlignment="1">
      <alignment horizontal="center" vertical="center" wrapText="1"/>
    </xf>
    <xf numFmtId="3" fontId="18" fillId="42" borderId="1" xfId="0" applyNumberFormat="1" applyFont="1" applyFill="1" applyBorder="1" applyAlignment="1">
      <alignment horizontal="center" vertical="center"/>
    </xf>
    <xf numFmtId="0" fontId="15" fillId="29" borderId="1" xfId="0" applyFont="1" applyFill="1" applyBorder="1" applyAlignment="1">
      <alignment horizontal="center" vertical="center"/>
    </xf>
    <xf numFmtId="0" fontId="15" fillId="41" borderId="1" xfId="0" applyFont="1" applyFill="1" applyBorder="1" applyAlignment="1">
      <alignment horizontal="center" vertical="center" wrapText="1"/>
    </xf>
    <xf numFmtId="0" fontId="14" fillId="41" borderId="1" xfId="0" applyFont="1" applyFill="1" applyBorder="1" applyAlignment="1">
      <alignment horizontal="center" vertical="center" wrapText="1"/>
    </xf>
    <xf numFmtId="3" fontId="14" fillId="41" borderId="1" xfId="0" applyNumberFormat="1" applyFont="1" applyFill="1" applyBorder="1" applyAlignment="1">
      <alignment horizontal="center" vertical="center"/>
    </xf>
    <xf numFmtId="3" fontId="14" fillId="41" borderId="1" xfId="0" applyNumberFormat="1" applyFont="1" applyFill="1" applyBorder="1" applyAlignment="1">
      <alignment horizontal="center" vertical="center" wrapText="1"/>
    </xf>
    <xf numFmtId="0" fontId="15" fillId="41" borderId="1" xfId="0" applyNumberFormat="1" applyFont="1" applyFill="1" applyBorder="1" applyAlignment="1">
      <alignment horizontal="center" vertical="center" wrapText="1"/>
    </xf>
    <xf numFmtId="2" fontId="15" fillId="41" borderId="1" xfId="0" applyNumberFormat="1" applyFont="1" applyFill="1" applyBorder="1" applyAlignment="1">
      <alignment horizontal="center" vertical="center"/>
    </xf>
    <xf numFmtId="0" fontId="14" fillId="26" borderId="1" xfId="0" applyFont="1" applyFill="1" applyBorder="1" applyAlignment="1">
      <alignment horizontal="center" vertical="center" wrapText="1"/>
    </xf>
    <xf numFmtId="3" fontId="27" fillId="23" borderId="1" xfId="1" applyNumberFormat="1" applyFont="1" applyFill="1" applyBorder="1" applyAlignment="1" applyProtection="1">
      <alignment horizontal="center" vertical="center"/>
      <protection locked="0"/>
    </xf>
    <xf numFmtId="3" fontId="35" fillId="23" borderId="1" xfId="0" applyNumberFormat="1" applyFont="1" applyFill="1" applyBorder="1" applyAlignment="1">
      <alignment horizontal="center" vertical="center"/>
    </xf>
    <xf numFmtId="15" fontId="15" fillId="41" borderId="1" xfId="0" applyNumberFormat="1" applyFont="1" applyFill="1" applyBorder="1" applyAlignment="1">
      <alignment horizontal="center" vertical="center"/>
    </xf>
    <xf numFmtId="0" fontId="15" fillId="41" borderId="1" xfId="0" applyFont="1" applyFill="1" applyBorder="1" applyAlignment="1" applyProtection="1">
      <alignment horizontal="center" vertical="center" wrapText="1"/>
      <protection locked="0"/>
    </xf>
    <xf numFmtId="3" fontId="15" fillId="41" borderId="1" xfId="1" applyNumberFormat="1" applyFont="1" applyFill="1" applyBorder="1" applyAlignment="1" applyProtection="1">
      <alignment horizontal="center" vertical="center"/>
      <protection locked="0"/>
    </xf>
    <xf numFmtId="0" fontId="27" fillId="41" borderId="1" xfId="0" applyNumberFormat="1" applyFont="1" applyFill="1" applyBorder="1" applyAlignment="1">
      <alignment horizontal="center" vertical="center" wrapText="1"/>
    </xf>
    <xf numFmtId="1" fontId="7" fillId="42" borderId="1" xfId="0" quotePrefix="1" applyNumberFormat="1" applyFont="1" applyFill="1" applyBorder="1" applyAlignment="1">
      <alignment horizontal="center" vertical="center" wrapText="1"/>
    </xf>
    <xf numFmtId="2" fontId="7" fillId="42" borderId="1" xfId="0" applyNumberFormat="1" applyFont="1" applyFill="1" applyBorder="1" applyAlignment="1">
      <alignment horizontal="center" vertical="center"/>
    </xf>
    <xf numFmtId="0" fontId="14" fillId="41" borderId="1" xfId="0" applyFont="1" applyFill="1" applyBorder="1" applyAlignment="1">
      <alignment horizontal="center" vertical="center"/>
    </xf>
    <xf numFmtId="0" fontId="15" fillId="41" borderId="2" xfId="0" applyNumberFormat="1" applyFont="1" applyFill="1" applyBorder="1" applyAlignment="1">
      <alignment horizontal="center" vertical="center"/>
    </xf>
    <xf numFmtId="0" fontId="11" fillId="11" borderId="1" xfId="0" applyFont="1" applyFill="1" applyBorder="1" applyAlignment="1">
      <alignment horizontal="center" vertical="center" wrapText="1"/>
    </xf>
    <xf numFmtId="15" fontId="15" fillId="8" borderId="1" xfId="0" applyNumberFormat="1" applyFont="1" applyFill="1" applyBorder="1" applyAlignment="1">
      <alignment horizontal="center" vertical="center"/>
    </xf>
    <xf numFmtId="0" fontId="14" fillId="8" borderId="1" xfId="0" applyNumberFormat="1" applyFont="1" applyFill="1" applyBorder="1" applyAlignment="1">
      <alignment horizontal="center" vertical="center"/>
    </xf>
    <xf numFmtId="0" fontId="14" fillId="36" borderId="1" xfId="0" applyNumberFormat="1" applyFont="1" applyFill="1" applyBorder="1" applyAlignment="1">
      <alignment horizontal="center" vertical="center"/>
    </xf>
    <xf numFmtId="0" fontId="14" fillId="43" borderId="1" xfId="0" applyFont="1" applyFill="1" applyBorder="1" applyAlignment="1">
      <alignment horizontal="center" vertical="center" wrapText="1"/>
    </xf>
    <xf numFmtId="0" fontId="15" fillId="43" borderId="1" xfId="0" applyNumberFormat="1" applyFont="1" applyFill="1" applyBorder="1" applyAlignment="1">
      <alignment horizontal="center" vertical="center" wrapText="1"/>
    </xf>
    <xf numFmtId="0" fontId="14" fillId="43" borderId="1" xfId="0" applyFont="1" applyFill="1" applyBorder="1" applyAlignment="1">
      <alignment horizontal="center" vertical="center"/>
    </xf>
    <xf numFmtId="2" fontId="15" fillId="43" borderId="1" xfId="0" applyNumberFormat="1" applyFont="1" applyFill="1" applyBorder="1" applyAlignment="1">
      <alignment horizontal="center" vertical="center"/>
    </xf>
    <xf numFmtId="3" fontId="14" fillId="43" borderId="1" xfId="0" applyNumberFormat="1" applyFont="1" applyFill="1" applyBorder="1" applyAlignment="1">
      <alignment horizontal="center" vertical="center" wrapText="1"/>
    </xf>
    <xf numFmtId="3" fontId="14" fillId="43" borderId="1" xfId="0" applyNumberFormat="1" applyFont="1" applyFill="1" applyBorder="1" applyAlignment="1">
      <alignment horizontal="center" vertical="center"/>
    </xf>
    <xf numFmtId="15" fontId="15" fillId="43" borderId="1" xfId="0" applyNumberFormat="1" applyFont="1" applyFill="1" applyBorder="1" applyAlignment="1">
      <alignment horizontal="center" vertical="center"/>
    </xf>
    <xf numFmtId="0" fontId="15" fillId="43" borderId="2" xfId="0" applyNumberFormat="1" applyFont="1" applyFill="1" applyBorder="1" applyAlignment="1">
      <alignment horizontal="center" vertical="center"/>
    </xf>
    <xf numFmtId="16" fontId="15" fillId="43" borderId="1" xfId="0" applyNumberFormat="1" applyFont="1" applyFill="1" applyBorder="1" applyAlignment="1">
      <alignment horizontal="center" vertical="center" wrapText="1"/>
    </xf>
    <xf numFmtId="1" fontId="7" fillId="7" borderId="1" xfId="0" quotePrefix="1" applyNumberFormat="1" applyFont="1" applyFill="1" applyBorder="1" applyAlignment="1">
      <alignment horizontal="center" vertical="center" wrapText="1"/>
    </xf>
    <xf numFmtId="0" fontId="15" fillId="43" borderId="1" xfId="0" applyFont="1" applyFill="1" applyBorder="1" applyAlignment="1">
      <alignment horizontal="center" vertical="center" wrapText="1"/>
    </xf>
    <xf numFmtId="0" fontId="15" fillId="42" borderId="1" xfId="0" applyFont="1" applyFill="1" applyBorder="1" applyAlignment="1">
      <alignment horizontal="center" vertical="center"/>
    </xf>
    <xf numFmtId="2" fontId="15" fillId="42" borderId="1" xfId="0" applyNumberFormat="1" applyFont="1" applyFill="1" applyBorder="1" applyAlignment="1">
      <alignment horizontal="center" vertical="center"/>
    </xf>
    <xf numFmtId="0" fontId="15" fillId="42" borderId="1" xfId="1" applyNumberFormat="1" applyFont="1" applyFill="1" applyBorder="1" applyAlignment="1">
      <alignment horizontal="center" vertical="center" wrapText="1"/>
    </xf>
    <xf numFmtId="164" fontId="7" fillId="0" borderId="0" xfId="1" applyNumberFormat="1" applyFont="1" applyFill="1" applyBorder="1" applyAlignment="1">
      <alignment horizontal="center" vertical="center" wrapText="1"/>
    </xf>
    <xf numFmtId="0" fontId="45" fillId="15" borderId="1" xfId="0" applyFont="1" applyFill="1" applyBorder="1" applyAlignment="1">
      <alignment horizontal="center" vertical="center" wrapText="1"/>
    </xf>
    <xf numFmtId="0" fontId="27" fillId="44" borderId="1" xfId="0" applyFont="1" applyFill="1" applyBorder="1" applyAlignment="1">
      <alignment horizontal="center" vertical="center" wrapText="1"/>
    </xf>
    <xf numFmtId="0" fontId="27" fillId="44" borderId="1" xfId="0" applyFont="1" applyFill="1" applyBorder="1" applyAlignment="1" applyProtection="1">
      <alignment horizontal="center" vertical="center" wrapText="1"/>
      <protection locked="0"/>
    </xf>
    <xf numFmtId="0" fontId="35" fillId="44" borderId="1" xfId="0" applyFont="1" applyFill="1" applyBorder="1" applyAlignment="1">
      <alignment horizontal="center" vertical="center" wrapText="1"/>
    </xf>
    <xf numFmtId="3" fontId="27" fillId="44" borderId="1" xfId="1" applyNumberFormat="1" applyFont="1" applyFill="1" applyBorder="1" applyAlignment="1" applyProtection="1">
      <alignment horizontal="center" vertical="center"/>
      <protection locked="0"/>
    </xf>
    <xf numFmtId="2" fontId="27" fillId="44" borderId="1" xfId="0" applyNumberFormat="1" applyFont="1" applyFill="1" applyBorder="1" applyAlignment="1">
      <alignment horizontal="center" vertical="center"/>
    </xf>
    <xf numFmtId="3" fontId="35" fillId="44" borderId="1" xfId="0" applyNumberFormat="1" applyFont="1" applyFill="1" applyBorder="1" applyAlignment="1">
      <alignment horizontal="center" vertical="center"/>
    </xf>
    <xf numFmtId="3" fontId="35" fillId="44" borderId="1" xfId="0" applyNumberFormat="1" applyFont="1" applyFill="1" applyBorder="1" applyAlignment="1">
      <alignment horizontal="center" vertical="center" wrapText="1"/>
    </xf>
    <xf numFmtId="15" fontId="27" fillId="44" borderId="1" xfId="0" applyNumberFormat="1" applyFont="1" applyFill="1" applyBorder="1" applyAlignment="1">
      <alignment horizontal="center" vertical="center"/>
    </xf>
    <xf numFmtId="0" fontId="27" fillId="44" borderId="1" xfId="0" applyNumberFormat="1" applyFont="1" applyFill="1" applyBorder="1" applyAlignment="1">
      <alignment horizontal="center" vertical="center" wrapText="1"/>
    </xf>
    <xf numFmtId="0" fontId="15" fillId="45" borderId="1" xfId="0" applyFont="1" applyFill="1" applyBorder="1" applyAlignment="1">
      <alignment horizontal="center" vertical="center" wrapText="1"/>
    </xf>
    <xf numFmtId="0" fontId="15" fillId="45" borderId="1" xfId="0" applyFont="1" applyFill="1" applyBorder="1" applyAlignment="1" applyProtection="1">
      <alignment horizontal="center" vertical="center" wrapText="1"/>
      <protection locked="0"/>
    </xf>
    <xf numFmtId="0" fontId="14" fillId="45" borderId="1" xfId="0" applyFont="1" applyFill="1" applyBorder="1" applyAlignment="1">
      <alignment horizontal="center" vertical="center" wrapText="1"/>
    </xf>
    <xf numFmtId="3" fontId="15" fillId="45" borderId="1" xfId="1" applyNumberFormat="1" applyFont="1" applyFill="1" applyBorder="1" applyAlignment="1" applyProtection="1">
      <alignment horizontal="center" vertical="center"/>
      <protection locked="0"/>
    </xf>
    <xf numFmtId="2" fontId="15" fillId="45" borderId="1" xfId="0" applyNumberFormat="1" applyFont="1" applyFill="1" applyBorder="1" applyAlignment="1">
      <alignment horizontal="center" vertical="center"/>
    </xf>
    <xf numFmtId="3" fontId="14" fillId="45" borderId="1" xfId="0" applyNumberFormat="1" applyFont="1" applyFill="1" applyBorder="1" applyAlignment="1">
      <alignment horizontal="center" vertical="center"/>
    </xf>
    <xf numFmtId="3" fontId="14" fillId="45" borderId="1" xfId="0" applyNumberFormat="1" applyFont="1" applyFill="1" applyBorder="1" applyAlignment="1">
      <alignment horizontal="center" vertical="center" wrapText="1"/>
    </xf>
    <xf numFmtId="15" fontId="15" fillId="45" borderId="1" xfId="0" applyNumberFormat="1" applyFont="1" applyFill="1" applyBorder="1" applyAlignment="1">
      <alignment horizontal="center" vertical="center"/>
    </xf>
    <xf numFmtId="0" fontId="15" fillId="45" borderId="1" xfId="0" applyNumberFormat="1" applyFont="1" applyFill="1" applyBorder="1" applyAlignment="1">
      <alignment horizontal="center" vertical="center" wrapText="1"/>
    </xf>
    <xf numFmtId="0" fontId="15" fillId="46" borderId="1" xfId="0" applyNumberFormat="1" applyFont="1" applyFill="1" applyBorder="1" applyAlignment="1">
      <alignment horizontal="center" vertical="center"/>
    </xf>
    <xf numFmtId="0" fontId="14" fillId="46" borderId="1" xfId="0" applyFont="1" applyFill="1" applyBorder="1" applyAlignment="1">
      <alignment horizontal="center" vertical="center" wrapText="1"/>
    </xf>
    <xf numFmtId="3" fontId="15" fillId="46" borderId="1" xfId="0" applyNumberFormat="1" applyFont="1" applyFill="1" applyBorder="1" applyAlignment="1">
      <alignment horizontal="center" vertical="center"/>
    </xf>
    <xf numFmtId="2" fontId="15" fillId="46" borderId="1" xfId="0" applyNumberFormat="1" applyFont="1" applyFill="1" applyBorder="1" applyAlignment="1">
      <alignment horizontal="center" vertical="center"/>
    </xf>
    <xf numFmtId="3" fontId="14" fillId="46" borderId="1" xfId="0" applyNumberFormat="1" applyFont="1" applyFill="1" applyBorder="1" applyAlignment="1">
      <alignment horizontal="center" vertical="center"/>
    </xf>
    <xf numFmtId="3" fontId="14" fillId="46" borderId="1" xfId="0" applyNumberFormat="1" applyFont="1" applyFill="1" applyBorder="1" applyAlignment="1">
      <alignment horizontal="center" vertical="center" wrapText="1"/>
    </xf>
    <xf numFmtId="3" fontId="14" fillId="46" borderId="3" xfId="0" applyNumberFormat="1" applyFont="1" applyFill="1" applyBorder="1" applyAlignment="1">
      <alignment horizontal="center" vertical="center"/>
    </xf>
    <xf numFmtId="15" fontId="15" fillId="46" borderId="1" xfId="0" applyNumberFormat="1" applyFont="1" applyFill="1" applyBorder="1" applyAlignment="1">
      <alignment horizontal="center" vertical="center" wrapText="1"/>
    </xf>
    <xf numFmtId="0" fontId="15" fillId="46" borderId="1" xfId="0" applyNumberFormat="1" applyFont="1" applyFill="1" applyBorder="1" applyAlignment="1">
      <alignment horizontal="center" vertical="center" wrapText="1"/>
    </xf>
    <xf numFmtId="15" fontId="15" fillId="29" borderId="1" xfId="0" applyNumberFormat="1" applyFont="1" applyFill="1" applyBorder="1" applyAlignment="1">
      <alignment horizontal="center" vertical="center" wrapText="1"/>
    </xf>
    <xf numFmtId="0" fontId="15" fillId="46" borderId="1" xfId="0" applyFont="1" applyFill="1" applyBorder="1" applyAlignment="1">
      <alignment horizontal="center" vertical="center" wrapText="1"/>
    </xf>
    <xf numFmtId="15" fontId="27" fillId="44" borderId="1" xfId="0" applyNumberFormat="1" applyFont="1" applyFill="1" applyBorder="1" applyAlignment="1">
      <alignment horizontal="center" vertical="center" wrapText="1"/>
    </xf>
    <xf numFmtId="15" fontId="15" fillId="45" borderId="1" xfId="0" applyNumberFormat="1" applyFont="1" applyFill="1" applyBorder="1" applyAlignment="1">
      <alignment horizontal="center" vertical="center" wrapText="1"/>
    </xf>
    <xf numFmtId="15" fontId="27" fillId="27" borderId="1" xfId="0" applyNumberFormat="1" applyFont="1" applyFill="1" applyBorder="1" applyAlignment="1">
      <alignment horizontal="center" vertical="center"/>
    </xf>
    <xf numFmtId="0" fontId="35" fillId="27" borderId="1" xfId="0" applyNumberFormat="1" applyFont="1" applyFill="1" applyBorder="1" applyAlignment="1">
      <alignment horizontal="center" vertical="center" wrapText="1"/>
    </xf>
    <xf numFmtId="164" fontId="29" fillId="0" borderId="0" xfId="1" applyNumberFormat="1" applyFont="1" applyFill="1" applyBorder="1" applyAlignment="1">
      <alignment horizontal="center" vertical="center"/>
    </xf>
    <xf numFmtId="0" fontId="29" fillId="0" borderId="0" xfId="0" applyFont="1" applyFill="1" applyAlignment="1">
      <alignment horizontal="center" vertical="center" wrapText="1"/>
    </xf>
    <xf numFmtId="1" fontId="15" fillId="42" borderId="1" xfId="0" quotePrefix="1" applyNumberFormat="1" applyFont="1" applyFill="1" applyBorder="1" applyAlignment="1">
      <alignment horizontal="center" vertical="center" wrapText="1"/>
    </xf>
    <xf numFmtId="0" fontId="18" fillId="29" borderId="1" xfId="0" applyFont="1" applyFill="1" applyBorder="1" applyAlignment="1">
      <alignment horizontal="center" vertical="center" wrapText="1"/>
    </xf>
    <xf numFmtId="1" fontId="7" fillId="29" borderId="1" xfId="0" quotePrefix="1" applyNumberFormat="1" applyFont="1" applyFill="1" applyBorder="1" applyAlignment="1">
      <alignment horizontal="center" vertical="center" wrapText="1"/>
    </xf>
    <xf numFmtId="0" fontId="18" fillId="29" borderId="1" xfId="0" applyFont="1" applyFill="1" applyBorder="1" applyAlignment="1">
      <alignment horizontal="center" vertical="center"/>
    </xf>
    <xf numFmtId="2" fontId="7" fillId="29" borderId="1" xfId="0" applyNumberFormat="1" applyFont="1" applyFill="1" applyBorder="1" applyAlignment="1">
      <alignment horizontal="center" vertical="center"/>
    </xf>
    <xf numFmtId="1" fontId="38" fillId="29" borderId="2" xfId="0" applyNumberFormat="1" applyFont="1" applyFill="1" applyBorder="1" applyAlignment="1">
      <alignment horizontal="center" vertical="center" wrapText="1"/>
    </xf>
    <xf numFmtId="15" fontId="7" fillId="29" borderId="1" xfId="0" applyNumberFormat="1" applyFont="1" applyFill="1" applyBorder="1" applyAlignment="1">
      <alignment horizontal="center" vertical="center"/>
    </xf>
    <xf numFmtId="0" fontId="18" fillId="29" borderId="1" xfId="1" applyNumberFormat="1" applyFont="1" applyFill="1" applyBorder="1" applyAlignment="1">
      <alignment horizontal="center" vertical="center" wrapText="1"/>
    </xf>
    <xf numFmtId="16" fontId="7" fillId="29" borderId="1" xfId="0" applyNumberFormat="1" applyFont="1" applyFill="1" applyBorder="1" applyAlignment="1">
      <alignment horizontal="center" vertical="center" wrapText="1"/>
    </xf>
    <xf numFmtId="0" fontId="15" fillId="25" borderId="1" xfId="0" applyFont="1" applyFill="1" applyBorder="1" applyAlignment="1">
      <alignment horizontal="center" vertical="center" wrapText="1"/>
    </xf>
    <xf numFmtId="0" fontId="15" fillId="25" borderId="1" xfId="0" applyFont="1" applyFill="1" applyBorder="1" applyAlignment="1" applyProtection="1">
      <alignment horizontal="center" vertical="center" wrapText="1"/>
      <protection locked="0"/>
    </xf>
    <xf numFmtId="15" fontId="15" fillId="25" borderId="1" xfId="0" applyNumberFormat="1" applyFont="1" applyFill="1" applyBorder="1" applyAlignment="1">
      <alignment horizontal="center" vertical="center"/>
    </xf>
    <xf numFmtId="0" fontId="14" fillId="25" borderId="1" xfId="0" applyFont="1" applyFill="1" applyBorder="1" applyAlignment="1">
      <alignment horizontal="center" vertical="center" wrapText="1"/>
    </xf>
    <xf numFmtId="3" fontId="15" fillId="25" borderId="1" xfId="1" applyNumberFormat="1" applyFont="1" applyFill="1" applyBorder="1" applyAlignment="1" applyProtection="1">
      <alignment horizontal="center" vertical="center"/>
      <protection locked="0"/>
    </xf>
    <xf numFmtId="2" fontId="15" fillId="25" borderId="1" xfId="0" applyNumberFormat="1" applyFont="1" applyFill="1" applyBorder="1" applyAlignment="1">
      <alignment horizontal="center" vertical="center"/>
    </xf>
    <xf numFmtId="3" fontId="14" fillId="25" borderId="1" xfId="0" applyNumberFormat="1" applyFont="1" applyFill="1" applyBorder="1" applyAlignment="1">
      <alignment horizontal="center" vertical="center"/>
    </xf>
    <xf numFmtId="3" fontId="14" fillId="25" borderId="1" xfId="0" applyNumberFormat="1" applyFont="1" applyFill="1" applyBorder="1" applyAlignment="1">
      <alignment horizontal="center" vertical="center" wrapText="1"/>
    </xf>
    <xf numFmtId="0" fontId="15" fillId="25" borderId="1" xfId="0" applyNumberFormat="1" applyFont="1" applyFill="1" applyBorder="1" applyAlignment="1">
      <alignment horizontal="center" vertical="center" wrapText="1"/>
    </xf>
    <xf numFmtId="0" fontId="14" fillId="11" borderId="1" xfId="0" applyFont="1" applyFill="1" applyBorder="1" applyAlignment="1">
      <alignment horizontal="center" vertical="center" wrapText="1"/>
    </xf>
    <xf numFmtId="3" fontId="0" fillId="0" borderId="0" xfId="0" applyNumberFormat="1"/>
    <xf numFmtId="38" fontId="0" fillId="0" borderId="0" xfId="0" applyNumberFormat="1"/>
    <xf numFmtId="3" fontId="0" fillId="0" borderId="1" xfId="0" applyNumberFormat="1" applyBorder="1"/>
    <xf numFmtId="38" fontId="0" fillId="0" borderId="1" xfId="0" applyNumberFormat="1" applyBorder="1"/>
    <xf numFmtId="0" fontId="2" fillId="0" borderId="1" xfId="0" applyFont="1" applyFill="1" applyBorder="1" applyAlignment="1">
      <alignment horizontal="center"/>
    </xf>
    <xf numFmtId="0" fontId="1" fillId="47" borderId="1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0" fillId="7" borderId="0" xfId="0" applyFill="1"/>
    <xf numFmtId="0" fontId="2" fillId="7" borderId="0" xfId="0" applyFont="1" applyFill="1"/>
    <xf numFmtId="0" fontId="1" fillId="7" borderId="0" xfId="0" applyFont="1" applyFill="1"/>
    <xf numFmtId="0" fontId="15" fillId="40" borderId="1" xfId="0" applyFont="1" applyFill="1" applyBorder="1" applyAlignment="1">
      <alignment horizontal="center" vertical="center" wrapText="1"/>
    </xf>
    <xf numFmtId="0" fontId="15" fillId="40" borderId="1" xfId="0" applyFont="1" applyFill="1" applyBorder="1" applyAlignment="1" applyProtection="1">
      <alignment horizontal="center" vertical="center" wrapText="1"/>
      <protection locked="0"/>
    </xf>
    <xf numFmtId="15" fontId="15" fillId="40" borderId="1" xfId="0" applyNumberFormat="1" applyFont="1" applyFill="1" applyBorder="1" applyAlignment="1">
      <alignment horizontal="center" vertical="center"/>
    </xf>
    <xf numFmtId="0" fontId="14" fillId="40" borderId="1" xfId="0" applyFont="1" applyFill="1" applyBorder="1" applyAlignment="1">
      <alignment horizontal="center" vertical="center" wrapText="1"/>
    </xf>
    <xf numFmtId="3" fontId="15" fillId="40" borderId="1" xfId="1" applyNumberFormat="1" applyFont="1" applyFill="1" applyBorder="1" applyAlignment="1" applyProtection="1">
      <alignment horizontal="center" vertical="center"/>
      <protection locked="0"/>
    </xf>
    <xf numFmtId="2" fontId="15" fillId="40" borderId="1" xfId="0" applyNumberFormat="1" applyFont="1" applyFill="1" applyBorder="1" applyAlignment="1">
      <alignment horizontal="center" vertical="center"/>
    </xf>
    <xf numFmtId="3" fontId="14" fillId="40" borderId="1" xfId="0" applyNumberFormat="1" applyFont="1" applyFill="1" applyBorder="1" applyAlignment="1">
      <alignment horizontal="center" vertical="center"/>
    </xf>
    <xf numFmtId="3" fontId="14" fillId="40" borderId="1" xfId="0" applyNumberFormat="1" applyFont="1" applyFill="1" applyBorder="1" applyAlignment="1">
      <alignment horizontal="center" vertical="center" wrapText="1"/>
    </xf>
    <xf numFmtId="0" fontId="15" fillId="40" borderId="1" xfId="0" applyNumberFormat="1" applyFont="1" applyFill="1" applyBorder="1" applyAlignment="1">
      <alignment horizontal="center" vertical="center" wrapText="1"/>
    </xf>
    <xf numFmtId="0" fontId="14" fillId="48" borderId="1" xfId="0" applyFont="1" applyFill="1" applyBorder="1" applyAlignment="1">
      <alignment horizontal="center" vertical="center" wrapText="1"/>
    </xf>
    <xf numFmtId="1" fontId="15" fillId="12" borderId="1" xfId="0" quotePrefix="1" applyNumberFormat="1" applyFont="1" applyFill="1" applyBorder="1" applyAlignment="1">
      <alignment horizontal="center" vertical="center" wrapText="1"/>
    </xf>
    <xf numFmtId="0" fontId="14" fillId="12" borderId="1" xfId="0" applyFont="1" applyFill="1" applyBorder="1" applyAlignment="1">
      <alignment horizontal="center" vertical="center"/>
    </xf>
    <xf numFmtId="2" fontId="14" fillId="12" borderId="1" xfId="0" applyNumberFormat="1" applyFont="1" applyFill="1" applyBorder="1" applyAlignment="1">
      <alignment horizontal="center" vertical="center"/>
    </xf>
    <xf numFmtId="1" fontId="22" fillId="12" borderId="2" xfId="0" applyNumberFormat="1" applyFont="1" applyFill="1" applyBorder="1" applyAlignment="1">
      <alignment horizontal="center" vertical="center" wrapText="1"/>
    </xf>
    <xf numFmtId="3" fontId="14" fillId="12" borderId="1" xfId="0" applyNumberFormat="1" applyFont="1" applyFill="1" applyBorder="1" applyAlignment="1">
      <alignment horizontal="center" vertical="center"/>
    </xf>
    <xf numFmtId="0" fontId="15" fillId="12" borderId="1" xfId="1" applyNumberFormat="1" applyFont="1" applyFill="1" applyBorder="1" applyAlignment="1">
      <alignment horizontal="center" vertical="center" wrapText="1"/>
    </xf>
    <xf numFmtId="0" fontId="7" fillId="30" borderId="1" xfId="0" applyNumberFormat="1" applyFont="1" applyFill="1" applyBorder="1" applyAlignment="1">
      <alignment horizontal="center" vertical="center"/>
    </xf>
    <xf numFmtId="0" fontId="24" fillId="46" borderId="1" xfId="0" applyFont="1" applyFill="1" applyBorder="1" applyAlignment="1">
      <alignment horizontal="center" vertical="center" wrapText="1"/>
    </xf>
    <xf numFmtId="0" fontId="15" fillId="9" borderId="1" xfId="1" applyNumberFormat="1" applyFont="1" applyFill="1" applyBorder="1" applyAlignment="1">
      <alignment horizontal="center" vertical="center" wrapText="1"/>
    </xf>
    <xf numFmtId="0" fontId="15" fillId="9" borderId="1" xfId="0" applyFont="1" applyFill="1" applyBorder="1" applyAlignment="1">
      <alignment horizontal="center" vertical="center" wrapText="1"/>
    </xf>
    <xf numFmtId="0" fontId="14" fillId="32" borderId="1" xfId="0" applyFont="1" applyFill="1" applyBorder="1" applyAlignment="1">
      <alignment horizontal="center" vertical="center" wrapText="1"/>
    </xf>
    <xf numFmtId="15" fontId="27" fillId="0" borderId="0" xfId="0" applyNumberFormat="1" applyFont="1" applyFill="1" applyBorder="1" applyAlignment="1">
      <alignment horizontal="center" vertical="center"/>
    </xf>
    <xf numFmtId="15" fontId="15" fillId="48" borderId="1" xfId="0" applyNumberFormat="1" applyFont="1" applyFill="1" applyBorder="1" applyAlignment="1">
      <alignment horizontal="center" vertical="center"/>
    </xf>
    <xf numFmtId="0" fontId="14" fillId="48" borderId="1" xfId="0" applyNumberFormat="1" applyFont="1" applyFill="1" applyBorder="1" applyAlignment="1">
      <alignment horizontal="center" vertical="center"/>
    </xf>
    <xf numFmtId="0" fontId="14" fillId="11" borderId="1" xfId="1" applyNumberFormat="1" applyFont="1" applyFill="1" applyBorder="1" applyAlignment="1">
      <alignment horizontal="center" vertical="center" wrapText="1"/>
    </xf>
    <xf numFmtId="16" fontId="15" fillId="37" borderId="1" xfId="0" applyNumberFormat="1" applyFont="1" applyFill="1" applyBorder="1" applyAlignment="1">
      <alignment horizontal="center" vertical="center" wrapText="1"/>
    </xf>
    <xf numFmtId="0" fontId="24" fillId="37" borderId="1" xfId="0" applyFont="1" applyFill="1" applyBorder="1" applyAlignment="1">
      <alignment horizontal="center" vertical="center" wrapText="1"/>
    </xf>
    <xf numFmtId="0" fontId="15" fillId="37" borderId="1" xfId="0" applyNumberFormat="1" applyFont="1" applyFill="1" applyBorder="1" applyAlignment="1">
      <alignment horizontal="center" vertical="center" wrapText="1"/>
    </xf>
    <xf numFmtId="0" fontId="14" fillId="37" borderId="1" xfId="0" applyFont="1" applyFill="1" applyBorder="1" applyAlignment="1">
      <alignment horizontal="center" vertical="center" wrapText="1"/>
    </xf>
    <xf numFmtId="3" fontId="14" fillId="37" borderId="1" xfId="0" applyNumberFormat="1" applyFont="1" applyFill="1" applyBorder="1" applyAlignment="1">
      <alignment horizontal="center" vertical="center"/>
    </xf>
    <xf numFmtId="2" fontId="14" fillId="37" borderId="1" xfId="0" applyNumberFormat="1" applyFont="1" applyFill="1" applyBorder="1" applyAlignment="1">
      <alignment horizontal="center" vertical="center"/>
    </xf>
    <xf numFmtId="3" fontId="15" fillId="37" borderId="1" xfId="0" applyNumberFormat="1" applyFont="1" applyFill="1" applyBorder="1" applyAlignment="1">
      <alignment horizontal="center" vertical="center"/>
    </xf>
    <xf numFmtId="3" fontId="14" fillId="37" borderId="1" xfId="0" applyNumberFormat="1" applyFont="1" applyFill="1" applyBorder="1" applyAlignment="1">
      <alignment horizontal="center" vertical="center" wrapText="1"/>
    </xf>
    <xf numFmtId="15" fontId="15" fillId="37" borderId="1" xfId="0" applyNumberFormat="1" applyFont="1" applyFill="1" applyBorder="1" applyAlignment="1">
      <alignment horizontal="center" vertical="center"/>
    </xf>
    <xf numFmtId="0" fontId="14" fillId="37" borderId="1" xfId="0" applyNumberFormat="1" applyFont="1" applyFill="1" applyBorder="1" applyAlignment="1">
      <alignment horizontal="center" vertical="center" wrapText="1"/>
    </xf>
    <xf numFmtId="0" fontId="46" fillId="0" borderId="1" xfId="0" applyNumberFormat="1" applyFont="1" applyFill="1" applyBorder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 wrapText="1"/>
    </xf>
    <xf numFmtId="3" fontId="7" fillId="42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 vertical="center" wrapText="1"/>
    </xf>
    <xf numFmtId="0" fontId="7" fillId="7" borderId="1" xfId="0" applyNumberFormat="1" applyFont="1" applyFill="1" applyBorder="1" applyAlignment="1">
      <alignment horizontal="center" vertical="center" wrapText="1"/>
    </xf>
    <xf numFmtId="0" fontId="14" fillId="37" borderId="0" xfId="0" applyFont="1" applyFill="1" applyAlignment="1">
      <alignment horizontal="center" vertical="center" wrapText="1"/>
    </xf>
    <xf numFmtId="0" fontId="27" fillId="38" borderId="1" xfId="0" applyFont="1" applyFill="1" applyBorder="1" applyAlignment="1">
      <alignment horizontal="center" vertical="center" wrapText="1"/>
    </xf>
    <xf numFmtId="0" fontId="26" fillId="38" borderId="1" xfId="0" applyFont="1" applyFill="1" applyBorder="1" applyAlignment="1">
      <alignment horizontal="center" vertical="center"/>
    </xf>
    <xf numFmtId="0" fontId="27" fillId="38" borderId="1" xfId="0" applyNumberFormat="1" applyFont="1" applyFill="1" applyBorder="1" applyAlignment="1">
      <alignment horizontal="center" vertical="center"/>
    </xf>
    <xf numFmtId="0" fontId="35" fillId="38" borderId="1" xfId="0" applyFont="1" applyFill="1" applyBorder="1" applyAlignment="1">
      <alignment horizontal="center" vertical="center" wrapText="1"/>
    </xf>
    <xf numFmtId="3" fontId="27" fillId="38" borderId="1" xfId="0" applyNumberFormat="1" applyFont="1" applyFill="1" applyBorder="1" applyAlignment="1">
      <alignment horizontal="center" vertical="center"/>
    </xf>
    <xf numFmtId="2" fontId="27" fillId="38" borderId="1" xfId="0" applyNumberFormat="1" applyFont="1" applyFill="1" applyBorder="1" applyAlignment="1">
      <alignment horizontal="center" vertical="center"/>
    </xf>
    <xf numFmtId="3" fontId="35" fillId="38" borderId="1" xfId="0" applyNumberFormat="1" applyFont="1" applyFill="1" applyBorder="1" applyAlignment="1">
      <alignment horizontal="center" vertical="center"/>
    </xf>
    <xf numFmtId="3" fontId="35" fillId="38" borderId="1" xfId="0" applyNumberFormat="1" applyFont="1" applyFill="1" applyBorder="1" applyAlignment="1">
      <alignment horizontal="center" vertical="center" wrapText="1"/>
    </xf>
    <xf numFmtId="3" fontId="35" fillId="38" borderId="3" xfId="0" applyNumberFormat="1" applyFont="1" applyFill="1" applyBorder="1" applyAlignment="1">
      <alignment horizontal="center" vertical="center"/>
    </xf>
    <xf numFmtId="15" fontId="27" fillId="38" borderId="1" xfId="0" applyNumberFormat="1" applyFont="1" applyFill="1" applyBorder="1" applyAlignment="1">
      <alignment horizontal="center" vertical="center" wrapText="1"/>
    </xf>
    <xf numFmtId="0" fontId="27" fillId="38" borderId="1" xfId="0" applyNumberFormat="1" applyFont="1" applyFill="1" applyBorder="1" applyAlignment="1">
      <alignment horizontal="center" vertical="center" wrapText="1"/>
    </xf>
    <xf numFmtId="0" fontId="26" fillId="38" borderId="1" xfId="0" applyFont="1" applyFill="1" applyBorder="1" applyAlignment="1">
      <alignment horizontal="center" vertical="center" wrapText="1"/>
    </xf>
    <xf numFmtId="1" fontId="7" fillId="0" borderId="1" xfId="0" quotePrefix="1" applyNumberFormat="1" applyFont="1" applyFill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/>
    </xf>
    <xf numFmtId="3" fontId="7" fillId="7" borderId="1" xfId="0" applyNumberFormat="1" applyFont="1" applyFill="1" applyBorder="1" applyAlignment="1">
      <alignment horizontal="center" vertical="center"/>
    </xf>
    <xf numFmtId="16" fontId="29" fillId="0" borderId="0" xfId="0" applyNumberFormat="1" applyFont="1" applyFill="1" applyBorder="1" applyAlignment="1">
      <alignment horizontal="center" vertical="center" wrapText="1"/>
    </xf>
    <xf numFmtId="0" fontId="15" fillId="23" borderId="1" xfId="0" applyNumberFormat="1" applyFont="1" applyFill="1" applyBorder="1" applyAlignment="1">
      <alignment horizontal="center" vertical="center" wrapText="1"/>
    </xf>
    <xf numFmtId="0" fontId="29" fillId="0" borderId="0" xfId="0" applyFont="1"/>
    <xf numFmtId="0" fontId="47" fillId="38" borderId="0" xfId="0" applyFont="1" applyFill="1"/>
    <xf numFmtId="0" fontId="29" fillId="9" borderId="0" xfId="0" applyFont="1" applyFill="1"/>
    <xf numFmtId="0" fontId="29" fillId="10" borderId="0" xfId="0" applyFont="1" applyFill="1"/>
    <xf numFmtId="0" fontId="29" fillId="13" borderId="0" xfId="0" applyFont="1" applyFill="1"/>
    <xf numFmtId="0" fontId="29" fillId="40" borderId="0" xfId="0" applyFont="1" applyFill="1"/>
    <xf numFmtId="0" fontId="29" fillId="0" borderId="0" xfId="0" applyFont="1" applyAlignment="1">
      <alignment horizontal="center"/>
    </xf>
    <xf numFmtId="0" fontId="14" fillId="42" borderId="1" xfId="0" applyNumberFormat="1" applyFont="1" applyFill="1" applyBorder="1" applyAlignment="1">
      <alignment horizontal="center" vertical="center"/>
    </xf>
    <xf numFmtId="0" fontId="7" fillId="49" borderId="1" xfId="0" applyFont="1" applyFill="1" applyBorder="1" applyAlignment="1">
      <alignment horizontal="center" vertical="center" wrapText="1"/>
    </xf>
    <xf numFmtId="0" fontId="18" fillId="50" borderId="1" xfId="0" applyFont="1" applyFill="1" applyBorder="1" applyAlignment="1">
      <alignment horizontal="center" vertical="center" wrapText="1"/>
    </xf>
    <xf numFmtId="3" fontId="7" fillId="50" borderId="1" xfId="0" applyNumberFormat="1" applyFont="1" applyFill="1" applyBorder="1" applyAlignment="1">
      <alignment horizontal="center" vertical="center"/>
    </xf>
    <xf numFmtId="2" fontId="7" fillId="50" borderId="1" xfId="0" applyNumberFormat="1" applyFont="1" applyFill="1" applyBorder="1" applyAlignment="1">
      <alignment horizontal="center" vertical="center"/>
    </xf>
    <xf numFmtId="3" fontId="18" fillId="50" borderId="1" xfId="0" applyNumberFormat="1" applyFont="1" applyFill="1" applyBorder="1" applyAlignment="1">
      <alignment horizontal="center" vertical="center" wrapText="1"/>
    </xf>
    <xf numFmtId="0" fontId="18" fillId="51" borderId="1" xfId="0" applyFont="1" applyFill="1" applyBorder="1" applyAlignment="1">
      <alignment horizontal="center" vertical="center" wrapText="1"/>
    </xf>
    <xf numFmtId="3" fontId="18" fillId="50" borderId="1" xfId="0" applyNumberFormat="1" applyFont="1" applyFill="1" applyBorder="1" applyAlignment="1">
      <alignment horizontal="center" vertical="center"/>
    </xf>
    <xf numFmtId="15" fontId="7" fillId="50" borderId="1" xfId="0" applyNumberFormat="1" applyFont="1" applyFill="1" applyBorder="1" applyAlignment="1">
      <alignment horizontal="center" vertical="center"/>
    </xf>
    <xf numFmtId="0" fontId="18" fillId="50" borderId="1" xfId="0" applyNumberFormat="1" applyFont="1" applyFill="1" applyBorder="1" applyAlignment="1">
      <alignment horizontal="center" vertical="center"/>
    </xf>
    <xf numFmtId="15" fontId="37" fillId="38" borderId="1" xfId="0" applyNumberFormat="1" applyFont="1" applyFill="1" applyBorder="1" applyAlignment="1">
      <alignment horizontal="center" vertical="center"/>
    </xf>
    <xf numFmtId="0" fontId="37" fillId="38" borderId="1" xfId="1" applyNumberFormat="1" applyFont="1" applyFill="1" applyBorder="1" applyAlignment="1">
      <alignment horizontal="center" vertical="center" wrapText="1"/>
    </xf>
    <xf numFmtId="164" fontId="18" fillId="0" borderId="0" xfId="1" applyNumberFormat="1" applyFont="1" applyFill="1" applyBorder="1" applyAlignment="1">
      <alignment horizontal="center" vertical="center" wrapText="1"/>
    </xf>
    <xf numFmtId="0" fontId="14" fillId="7" borderId="1" xfId="0" applyFont="1" applyFill="1" applyBorder="1" applyAlignment="1">
      <alignment horizontal="center" vertical="center"/>
    </xf>
    <xf numFmtId="0" fontId="7" fillId="12" borderId="1" xfId="0" applyFont="1" applyFill="1" applyBorder="1" applyAlignment="1">
      <alignment horizontal="center" vertical="center" wrapText="1"/>
    </xf>
    <xf numFmtId="15" fontId="15" fillId="25" borderId="1" xfId="0" applyNumberFormat="1" applyFont="1" applyFill="1" applyBorder="1" applyAlignment="1">
      <alignment horizontal="center" vertical="center" wrapText="1"/>
    </xf>
    <xf numFmtId="0" fontId="27" fillId="27" borderId="1" xfId="0" applyNumberFormat="1" applyFont="1" applyFill="1" applyBorder="1" applyAlignment="1">
      <alignment horizontal="center" vertical="center" wrapText="1"/>
    </xf>
    <xf numFmtId="17" fontId="15" fillId="52" borderId="2" xfId="1" applyNumberFormat="1" applyFont="1" applyFill="1" applyBorder="1" applyAlignment="1">
      <alignment horizontal="center" vertical="center" wrapText="1"/>
    </xf>
    <xf numFmtId="170" fontId="15" fillId="9" borderId="2" xfId="1" applyNumberFormat="1" applyFont="1" applyFill="1" applyBorder="1" applyAlignment="1">
      <alignment horizontal="center" vertical="center" wrapText="1"/>
    </xf>
    <xf numFmtId="170" fontId="15" fillId="7" borderId="2" xfId="1" applyNumberFormat="1" applyFont="1" applyFill="1" applyBorder="1" applyAlignment="1">
      <alignment horizontal="center" vertical="center" wrapText="1"/>
    </xf>
    <xf numFmtId="170" fontId="15" fillId="11" borderId="2" xfId="1" applyNumberFormat="1" applyFont="1" applyFill="1" applyBorder="1" applyAlignment="1">
      <alignment horizontal="center" vertical="center" wrapText="1"/>
    </xf>
    <xf numFmtId="17" fontId="27" fillId="53" borderId="2" xfId="1" applyNumberFormat="1" applyFont="1" applyFill="1" applyBorder="1" applyAlignment="1">
      <alignment horizontal="center" vertical="center" wrapText="1"/>
    </xf>
    <xf numFmtId="17" fontId="15" fillId="25" borderId="2" xfId="1" applyNumberFormat="1" applyFont="1" applyFill="1" applyBorder="1" applyAlignment="1">
      <alignment horizontal="center" vertical="center" wrapText="1"/>
    </xf>
    <xf numFmtId="0" fontId="2" fillId="31" borderId="1" xfId="0" applyNumberFormat="1" applyFont="1" applyFill="1" applyBorder="1" applyAlignment="1">
      <alignment horizontal="center" vertical="center" wrapText="1"/>
    </xf>
    <xf numFmtId="3" fontId="14" fillId="36" borderId="1" xfId="0" applyNumberFormat="1" applyFont="1" applyFill="1" applyBorder="1" applyAlignment="1">
      <alignment horizontal="center" vertical="center"/>
    </xf>
    <xf numFmtId="0" fontId="18" fillId="8" borderId="1" xfId="0" applyFont="1" applyFill="1" applyBorder="1" applyAlignment="1">
      <alignment horizontal="center" vertical="center" wrapText="1"/>
    </xf>
    <xf numFmtId="15" fontId="7" fillId="8" borderId="1" xfId="0" applyNumberFormat="1" applyFont="1" applyFill="1" applyBorder="1" applyAlignment="1">
      <alignment horizontal="center" vertical="center"/>
    </xf>
    <xf numFmtId="0" fontId="18" fillId="8" borderId="1" xfId="0" applyNumberFormat="1" applyFont="1" applyFill="1" applyBorder="1" applyAlignment="1">
      <alignment horizontal="center" vertical="center"/>
    </xf>
    <xf numFmtId="3" fontId="18" fillId="30" borderId="1" xfId="0" applyNumberFormat="1" applyFont="1" applyFill="1" applyBorder="1" applyAlignment="1">
      <alignment horizontal="center" vertical="center"/>
    </xf>
    <xf numFmtId="2" fontId="18" fillId="30" borderId="1" xfId="0" applyNumberFormat="1" applyFont="1" applyFill="1" applyBorder="1" applyAlignment="1">
      <alignment horizontal="center" vertical="center"/>
    </xf>
    <xf numFmtId="0" fontId="14" fillId="42" borderId="1" xfId="1" applyNumberFormat="1" applyFont="1" applyFill="1" applyBorder="1" applyAlignment="1">
      <alignment horizontal="center" vertical="center" wrapText="1"/>
    </xf>
    <xf numFmtId="0" fontId="7" fillId="42" borderId="1" xfId="1" applyNumberFormat="1" applyFont="1" applyFill="1" applyBorder="1" applyAlignment="1">
      <alignment horizontal="center" vertical="center" wrapText="1"/>
    </xf>
    <xf numFmtId="0" fontId="18" fillId="7" borderId="0" xfId="0" applyFont="1" applyFill="1" applyBorder="1" applyAlignment="1">
      <alignment horizontal="center" vertical="center"/>
    </xf>
    <xf numFmtId="0" fontId="14" fillId="11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8" fillId="54" borderId="1" xfId="0" applyFont="1" applyFill="1" applyBorder="1" applyAlignment="1">
      <alignment horizontal="center" vertical="center" wrapText="1"/>
    </xf>
    <xf numFmtId="0" fontId="7" fillId="54" borderId="1" xfId="0" applyFont="1" applyFill="1" applyBorder="1" applyAlignment="1">
      <alignment horizontal="center" vertical="center" wrapText="1"/>
    </xf>
    <xf numFmtId="15" fontId="7" fillId="54" borderId="1" xfId="0" applyNumberFormat="1" applyFont="1" applyFill="1" applyBorder="1" applyAlignment="1">
      <alignment horizontal="center" vertical="center"/>
    </xf>
    <xf numFmtId="0" fontId="18" fillId="54" borderId="1" xfId="0" applyNumberFormat="1" applyFont="1" applyFill="1" applyBorder="1" applyAlignment="1">
      <alignment horizontal="center" vertical="center"/>
    </xf>
    <xf numFmtId="0" fontId="14" fillId="21" borderId="1" xfId="0" applyNumberFormat="1" applyFont="1" applyFill="1" applyBorder="1" applyAlignment="1">
      <alignment horizontal="center" vertical="center" wrapText="1"/>
    </xf>
    <xf numFmtId="0" fontId="27" fillId="55" borderId="1" xfId="0" applyFont="1" applyFill="1" applyBorder="1" applyAlignment="1">
      <alignment horizontal="center" vertical="center" wrapText="1"/>
    </xf>
    <xf numFmtId="0" fontId="26" fillId="55" borderId="1" xfId="0" applyFont="1" applyFill="1" applyBorder="1" applyAlignment="1">
      <alignment horizontal="center" vertical="center" wrapText="1"/>
    </xf>
    <xf numFmtId="0" fontId="27" fillId="55" borderId="1" xfId="0" applyNumberFormat="1" applyFont="1" applyFill="1" applyBorder="1" applyAlignment="1">
      <alignment horizontal="center" vertical="center" wrapText="1"/>
    </xf>
    <xf numFmtId="0" fontId="35" fillId="55" borderId="1" xfId="0" applyFont="1" applyFill="1" applyBorder="1" applyAlignment="1">
      <alignment horizontal="center" vertical="center" wrapText="1"/>
    </xf>
    <xf numFmtId="3" fontId="27" fillId="55" borderId="1" xfId="0" applyNumberFormat="1" applyFont="1" applyFill="1" applyBorder="1" applyAlignment="1">
      <alignment horizontal="center" vertical="center"/>
    </xf>
    <xf numFmtId="2" fontId="27" fillId="55" borderId="1" xfId="0" applyNumberFormat="1" applyFont="1" applyFill="1" applyBorder="1" applyAlignment="1">
      <alignment horizontal="center" vertical="center"/>
    </xf>
    <xf numFmtId="3" fontId="35" fillId="55" borderId="1" xfId="0" applyNumberFormat="1" applyFont="1" applyFill="1" applyBorder="1" applyAlignment="1">
      <alignment horizontal="center" vertical="center" wrapText="1"/>
    </xf>
    <xf numFmtId="3" fontId="40" fillId="55" borderId="1" xfId="0" applyNumberFormat="1" applyFont="1" applyFill="1" applyBorder="1" applyAlignment="1">
      <alignment horizontal="center" vertical="center"/>
    </xf>
    <xf numFmtId="15" fontId="27" fillId="55" borderId="1" xfId="0" applyNumberFormat="1" applyFont="1" applyFill="1" applyBorder="1" applyAlignment="1">
      <alignment horizontal="center" vertical="center"/>
    </xf>
    <xf numFmtId="0" fontId="33" fillId="30" borderId="1" xfId="0" applyNumberFormat="1" applyFont="1" applyFill="1" applyBorder="1" applyAlignment="1">
      <alignment horizontal="center" vertical="center" wrapText="1"/>
    </xf>
    <xf numFmtId="0" fontId="29" fillId="56" borderId="0" xfId="0" applyFont="1" applyFill="1" applyAlignment="1">
      <alignment horizontal="center" vertical="center"/>
    </xf>
    <xf numFmtId="0" fontId="29" fillId="50" borderId="0" xfId="0" applyFont="1" applyFill="1" applyAlignment="1">
      <alignment horizontal="center" vertical="center"/>
    </xf>
    <xf numFmtId="0" fontId="29" fillId="12" borderId="0" xfId="0" applyFont="1" applyFill="1" applyAlignment="1">
      <alignment horizontal="center" vertical="center"/>
    </xf>
    <xf numFmtId="0" fontId="29" fillId="8" borderId="0" xfId="0" applyFont="1" applyFill="1" applyAlignment="1">
      <alignment horizontal="center" vertical="center"/>
    </xf>
    <xf numFmtId="0" fontId="29" fillId="43" borderId="0" xfId="0" applyFont="1" applyFill="1" applyAlignment="1">
      <alignment horizontal="center" vertical="center"/>
    </xf>
    <xf numFmtId="0" fontId="29" fillId="11" borderId="0" xfId="0" applyFont="1" applyFill="1" applyAlignment="1">
      <alignment horizontal="center" vertical="center"/>
    </xf>
    <xf numFmtId="15" fontId="7" fillId="30" borderId="1" xfId="0" applyNumberFormat="1" applyFont="1" applyFill="1" applyBorder="1" applyAlignment="1">
      <alignment horizontal="center" vertical="center"/>
    </xf>
    <xf numFmtId="0" fontId="18" fillId="30" borderId="1" xfId="1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15" fillId="37" borderId="1" xfId="0" applyFont="1" applyFill="1" applyBorder="1" applyAlignment="1">
      <alignment horizontal="center" vertical="center" wrapText="1"/>
    </xf>
    <xf numFmtId="1" fontId="15" fillId="37" borderId="1" xfId="0" quotePrefix="1" applyNumberFormat="1" applyFont="1" applyFill="1" applyBorder="1" applyAlignment="1">
      <alignment horizontal="center" vertical="center" wrapText="1"/>
    </xf>
    <xf numFmtId="0" fontId="14" fillId="37" borderId="1" xfId="0" applyFont="1" applyFill="1" applyBorder="1" applyAlignment="1">
      <alignment horizontal="center" vertical="center"/>
    </xf>
    <xf numFmtId="1" fontId="22" fillId="37" borderId="2" xfId="0" applyNumberFormat="1" applyFont="1" applyFill="1" applyBorder="1" applyAlignment="1">
      <alignment horizontal="center" vertical="center" wrapText="1"/>
    </xf>
    <xf numFmtId="0" fontId="15" fillId="37" borderId="1" xfId="1" applyNumberFormat="1" applyFont="1" applyFill="1" applyBorder="1" applyAlignment="1">
      <alignment horizontal="center" vertical="center" wrapText="1"/>
    </xf>
    <xf numFmtId="16" fontId="7" fillId="37" borderId="1" xfId="0" applyNumberFormat="1" applyFont="1" applyFill="1" applyBorder="1" applyAlignment="1">
      <alignment horizontal="center" vertical="center" wrapText="1"/>
    </xf>
    <xf numFmtId="0" fontId="18" fillId="37" borderId="1" xfId="0" applyFont="1" applyFill="1" applyBorder="1" applyAlignment="1">
      <alignment horizontal="center" vertical="center" wrapText="1"/>
    </xf>
    <xf numFmtId="1" fontId="7" fillId="37" borderId="1" xfId="0" quotePrefix="1" applyNumberFormat="1" applyFont="1" applyFill="1" applyBorder="1" applyAlignment="1">
      <alignment horizontal="center" vertical="center" wrapText="1"/>
    </xf>
    <xf numFmtId="3" fontId="18" fillId="37" borderId="1" xfId="0" applyNumberFormat="1" applyFont="1" applyFill="1" applyBorder="1" applyAlignment="1">
      <alignment horizontal="center" vertical="center"/>
    </xf>
    <xf numFmtId="2" fontId="7" fillId="37" borderId="1" xfId="0" applyNumberFormat="1" applyFont="1" applyFill="1" applyBorder="1" applyAlignment="1">
      <alignment horizontal="center" vertical="center"/>
    </xf>
    <xf numFmtId="0" fontId="18" fillId="37" borderId="1" xfId="0" applyFont="1" applyFill="1" applyBorder="1" applyAlignment="1">
      <alignment horizontal="center" vertical="center"/>
    </xf>
    <xf numFmtId="1" fontId="38" fillId="37" borderId="2" xfId="0" applyNumberFormat="1" applyFont="1" applyFill="1" applyBorder="1" applyAlignment="1">
      <alignment horizontal="center" vertical="center" wrapText="1"/>
    </xf>
    <xf numFmtId="15" fontId="7" fillId="37" borderId="1" xfId="0" applyNumberFormat="1" applyFont="1" applyFill="1" applyBorder="1" applyAlignment="1">
      <alignment horizontal="center" vertical="center"/>
    </xf>
    <xf numFmtId="0" fontId="18" fillId="37" borderId="1" xfId="1" applyNumberFormat="1" applyFont="1" applyFill="1" applyBorder="1" applyAlignment="1">
      <alignment horizontal="center" vertical="center" wrapText="1"/>
    </xf>
    <xf numFmtId="0" fontId="33" fillId="7" borderId="1" xfId="0" applyNumberFormat="1" applyFont="1" applyFill="1" applyBorder="1" applyAlignment="1">
      <alignment horizontal="center" vertical="center" wrapText="1"/>
    </xf>
    <xf numFmtId="1" fontId="15" fillId="30" borderId="1" xfId="0" quotePrefix="1" applyNumberFormat="1" applyFont="1" applyFill="1" applyBorder="1" applyAlignment="1">
      <alignment horizontal="center" vertical="center" wrapText="1"/>
    </xf>
    <xf numFmtId="0" fontId="18" fillId="7" borderId="0" xfId="0" applyFont="1" applyFill="1" applyAlignment="1">
      <alignment horizontal="center" vertical="center" wrapText="1"/>
    </xf>
    <xf numFmtId="0" fontId="29" fillId="7" borderId="0" xfId="0" applyFont="1" applyFill="1" applyAlignment="1">
      <alignment horizontal="center" vertical="center" wrapText="1"/>
    </xf>
    <xf numFmtId="0" fontId="34" fillId="7" borderId="0" xfId="0" applyFont="1" applyFill="1" applyAlignment="1">
      <alignment horizontal="center" vertical="center" wrapText="1"/>
    </xf>
    <xf numFmtId="0" fontId="29" fillId="0" borderId="0" xfId="0" applyFont="1" applyAlignment="1">
      <alignment horizontal="center" vertical="center"/>
    </xf>
    <xf numFmtId="0" fontId="18" fillId="30" borderId="1" xfId="0" applyNumberFormat="1" applyFont="1" applyFill="1" applyBorder="1" applyAlignment="1">
      <alignment horizontal="center" vertical="center"/>
    </xf>
    <xf numFmtId="0" fontId="29" fillId="8" borderId="0" xfId="0" applyFont="1" applyFill="1" applyAlignment="1">
      <alignment horizontal="center" vertical="center" wrapText="1"/>
    </xf>
    <xf numFmtId="0" fontId="29" fillId="11" borderId="0" xfId="0" applyFont="1" applyFill="1" applyAlignment="1">
      <alignment horizontal="center" vertical="center" wrapText="1"/>
    </xf>
    <xf numFmtId="0" fontId="29" fillId="52" borderId="0" xfId="0" applyFont="1" applyFill="1" applyAlignment="1">
      <alignment horizontal="center" vertical="center" wrapText="1"/>
    </xf>
    <xf numFmtId="0" fontId="7" fillId="30" borderId="1" xfId="0" applyNumberFormat="1" applyFont="1" applyFill="1" applyBorder="1" applyAlignment="1">
      <alignment horizontal="center" vertical="center" wrapText="1"/>
    </xf>
    <xf numFmtId="1" fontId="15" fillId="30" borderId="1" xfId="0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center" vertical="center" wrapText="1"/>
    </xf>
    <xf numFmtId="0" fontId="7" fillId="0" borderId="1" xfId="0" applyNumberFormat="1" applyFont="1" applyFill="1" applyBorder="1" applyAlignment="1">
      <alignment horizontal="center" vertical="center"/>
    </xf>
    <xf numFmtId="0" fontId="15" fillId="36" borderId="1" xfId="0" applyFont="1" applyFill="1" applyBorder="1" applyAlignment="1" applyProtection="1">
      <alignment horizontal="center" vertical="center" wrapText="1"/>
      <protection locked="0"/>
    </xf>
    <xf numFmtId="3" fontId="15" fillId="36" borderId="1" xfId="1" applyNumberFormat="1" applyFont="1" applyFill="1" applyBorder="1" applyAlignment="1" applyProtection="1">
      <alignment horizontal="center" vertical="center"/>
      <protection locked="0"/>
    </xf>
    <xf numFmtId="2" fontId="15" fillId="36" borderId="1" xfId="0" applyNumberFormat="1" applyFont="1" applyFill="1" applyBorder="1" applyAlignment="1">
      <alignment horizontal="center" vertical="center"/>
    </xf>
    <xf numFmtId="3" fontId="14" fillId="36" borderId="1" xfId="0" applyNumberFormat="1" applyFont="1" applyFill="1" applyBorder="1" applyAlignment="1">
      <alignment horizontal="center" vertical="center" wrapText="1"/>
    </xf>
    <xf numFmtId="0" fontId="15" fillId="36" borderId="1" xfId="0" applyNumberFormat="1" applyFont="1" applyFill="1" applyBorder="1" applyAlignment="1">
      <alignment horizontal="center" vertical="center" wrapText="1"/>
    </xf>
    <xf numFmtId="15" fontId="15" fillId="36" borderId="1" xfId="0" applyNumberFormat="1" applyFont="1" applyFill="1" applyBorder="1" applyAlignment="1">
      <alignment horizontal="center" vertical="center" wrapText="1"/>
    </xf>
    <xf numFmtId="1" fontId="7" fillId="30" borderId="1" xfId="0" quotePrefix="1" applyNumberFormat="1" applyFont="1" applyFill="1" applyBorder="1" applyAlignment="1">
      <alignment horizontal="center" vertical="center" wrapText="1"/>
    </xf>
    <xf numFmtId="16" fontId="14" fillId="0" borderId="0" xfId="0" applyNumberFormat="1" applyFont="1" applyFill="1" applyBorder="1" applyAlignment="1">
      <alignment horizontal="center" vertical="center"/>
    </xf>
    <xf numFmtId="0" fontId="49" fillId="7" borderId="1" xfId="0" applyNumberFormat="1" applyFont="1" applyFill="1" applyBorder="1" applyAlignment="1">
      <alignment horizontal="center" vertical="center" wrapText="1"/>
    </xf>
    <xf numFmtId="0" fontId="33" fillId="0" borderId="1" xfId="0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horizontal="center" vertical="center"/>
    </xf>
    <xf numFmtId="15" fontId="15" fillId="30" borderId="1" xfId="0" applyNumberFormat="1" applyFont="1" applyFill="1" applyBorder="1" applyAlignment="1">
      <alignment horizontal="center" vertical="center"/>
    </xf>
    <xf numFmtId="0" fontId="18" fillId="0" borderId="0" xfId="0" applyFont="1" applyAlignment="1">
      <alignment horizontal="center"/>
    </xf>
  </cellXfs>
  <cellStyles count="6">
    <cellStyle name="Comma" xfId="1" builtinId="3"/>
    <cellStyle name="Normal" xfId="0" builtinId="0"/>
    <cellStyle name="Normal 0" xfId="2" xr:uid="{00000000-0005-0000-0000-000002000000}"/>
    <cellStyle name="Normal 2" xfId="4" xr:uid="{00000000-0005-0000-0000-000003000000}"/>
    <cellStyle name="Percent 0%" xfId="3" xr:uid="{00000000-0005-0000-0000-000004000000}"/>
    <cellStyle name="Percent 2" xfId="5" xr:uid="{00000000-0005-0000-0000-000005000000}"/>
  </cellStyles>
  <dxfs count="28"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  <dxf>
      <font>
        <b/>
        <i val="0"/>
        <condense val="0"/>
        <extend val="0"/>
        <color indexed="9"/>
      </font>
      <fill>
        <patternFill>
          <bgColor indexed="14"/>
        </patternFill>
      </fill>
    </dxf>
    <dxf>
      <fill>
        <patternFill>
          <bgColor indexed="42"/>
        </patternFill>
      </fill>
    </dxf>
  </dxfs>
  <tableStyles count="0" defaultTableStyle="TableStyleMedium2" defaultPivotStyle="PivotStyleLight16"/>
  <colors>
    <mruColors>
      <color rgb="FFFFCCFF"/>
      <color rgb="FFFF99CC"/>
      <color rgb="FFFFFF99"/>
      <color rgb="FFCCFFCC"/>
      <color rgb="FFCCFFFF"/>
      <color rgb="FFCC9900"/>
      <color rgb="FFFFCCCC"/>
      <color rgb="FFFF3399"/>
      <color rgb="FFFF0066"/>
      <color rgb="FF00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3.xml"/><Relationship Id="rId28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Relationship Id="rId27" Type="http://schemas.openxmlformats.org/officeDocument/2006/relationships/externalLink" Target="externalLinks/externalLink7.xml"/><Relationship Id="rId30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890167</xdr:colOff>
      <xdr:row>0</xdr:row>
      <xdr:rowOff>454025</xdr:rowOff>
    </xdr:from>
    <xdr:to>
      <xdr:col>5</xdr:col>
      <xdr:colOff>1178719</xdr:colOff>
      <xdr:row>1</xdr:row>
      <xdr:rowOff>309562</xdr:rowOff>
    </xdr:to>
    <xdr:sp macro="" textlink="">
      <xdr:nvSpPr>
        <xdr:cNvPr id="2" name="Text Box 48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5938417" y="454025"/>
          <a:ext cx="1364877" cy="39846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4</xdr:col>
      <xdr:colOff>890167</xdr:colOff>
      <xdr:row>0</xdr:row>
      <xdr:rowOff>454025</xdr:rowOff>
    </xdr:from>
    <xdr:to>
      <xdr:col>5</xdr:col>
      <xdr:colOff>1178719</xdr:colOff>
      <xdr:row>1</xdr:row>
      <xdr:rowOff>309562</xdr:rowOff>
    </xdr:to>
    <xdr:sp macro="" textlink="">
      <xdr:nvSpPr>
        <xdr:cNvPr id="2" name="Text Box 48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>
          <a:spLocks noChangeArrowheads="1"/>
        </xdr:cNvSpPr>
      </xdr:nvSpPr>
      <xdr:spPr bwMode="auto">
        <a:xfrm>
          <a:off x="5938417" y="454025"/>
          <a:ext cx="1364877" cy="398462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547689</xdr:colOff>
      <xdr:row>0</xdr:row>
      <xdr:rowOff>419100</xdr:rowOff>
    </xdr:from>
    <xdr:to>
      <xdr:col>6</xdr:col>
      <xdr:colOff>761999</xdr:colOff>
      <xdr:row>1</xdr:row>
      <xdr:rowOff>484366</xdr:rowOff>
    </xdr:to>
    <xdr:sp macro="" textlink="">
      <xdr:nvSpPr>
        <xdr:cNvPr id="2" name="Text Box 13" hidden="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 txBox="1">
          <a:spLocks noChangeArrowheads="1"/>
        </xdr:cNvSpPr>
      </xdr:nvSpPr>
      <xdr:spPr bwMode="auto">
        <a:xfrm>
          <a:off x="6319839" y="419100"/>
          <a:ext cx="1423985" cy="522466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547689</xdr:colOff>
      <xdr:row>0</xdr:row>
      <xdr:rowOff>419100</xdr:rowOff>
    </xdr:from>
    <xdr:to>
      <xdr:col>6</xdr:col>
      <xdr:colOff>761999</xdr:colOff>
      <xdr:row>1</xdr:row>
      <xdr:rowOff>484366</xdr:rowOff>
    </xdr:to>
    <xdr:sp macro="" textlink="">
      <xdr:nvSpPr>
        <xdr:cNvPr id="2" name="Text Box 13" hidden="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>
          <a:spLocks noChangeArrowheads="1"/>
        </xdr:cNvSpPr>
      </xdr:nvSpPr>
      <xdr:spPr bwMode="auto">
        <a:xfrm>
          <a:off x="6319839" y="419100"/>
          <a:ext cx="1423985" cy="522466"/>
        </a:xfrm>
        <a:prstGeom prst="rect">
          <a:avLst/>
        </a:prstGeom>
        <a:solidFill>
          <a:srgbClr val="FFFFE1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giway01\shared\MANUFACTURING\Scheduling\6%20Week%20Schedules\WAY%20Production%20ScheduleCH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SafritR/Desktop/Copy%20of%20NPRF_Master%201-28-1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8\New%20Way%20SCH-JDE%20W11-W13,%20W1-W21\New%20Way%20SCH-JDE%20%20W11-W13-W1-W21%2007-13-1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ndonM/AppData/Local/Microsoft/Windows/Temporary%20Internet%20Files/Content.Outlook/V7ZF4SHO/New%20Way%20SCH%20%20W3-W14%2010-09-15.xlsxTEST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opwellh/Desktop/NPRF_Master_10-22-12(scroll)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MANUFACTURING/Scheduling/6%20Week%20Schedules/NEW-WAY%20SCH%202010/New-Way%20SCH%20W3-W13/New%20Way%20SCH%20%20W3-W13%20%209-01-1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New%20Way%20SCH%20W3-W6,%20W14%2003.19.19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New%20Way%20SCH%20W3-W6,%20W14%2001.02.19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MANUFACTURING\NEW-WAY%20SCH%202019\New%20Way%20SCH-JDE%20W3-W6,%20W14\Copy%20of%20New%20Way%20SCH%20W3-W6,%20W14%2011.08.19%20-%20use%20this%20copy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tem_Catalog_Extract"/>
      <sheetName val="LINE 12"/>
      <sheetName val="LINE 13"/>
      <sheetName val="Reference_List"/>
    </sheetNames>
    <sheetDataSet>
      <sheetData sheetId="0">
        <row r="1">
          <cell r="A1" t="str">
            <v>Item Number</v>
          </cell>
          <cell r="B1" t="str">
            <v>Description</v>
          </cell>
          <cell r="C1" t="str">
            <v>Spec Source</v>
          </cell>
          <cell r="D1" t="str">
            <v>End Use</v>
          </cell>
          <cell r="E1" t="str">
            <v>Technology/Polymer</v>
          </cell>
          <cell r="F1" t="str">
            <v>Process Type</v>
          </cell>
          <cell r="G1" t="str">
            <v>Color</v>
          </cell>
          <cell r="H1" t="str">
            <v>Treatment</v>
          </cell>
          <cell r="I1" t="str">
            <v>Weight</v>
          </cell>
          <cell r="J1" t="str">
            <v>Weight UOM</v>
          </cell>
          <cell r="K1" t="str">
            <v>Width</v>
          </cell>
          <cell r="L1" t="str">
            <v>Width UOM</v>
          </cell>
          <cell r="M1" t="str">
            <v>Target Diameter</v>
          </cell>
          <cell r="N1" t="str">
            <v>Length</v>
          </cell>
          <cell r="O1" t="str">
            <v>Length UOM</v>
          </cell>
          <cell r="P1" t="str">
            <v>Pack</v>
          </cell>
          <cell r="Q1" t="str">
            <v>Label Color</v>
          </cell>
          <cell r="R1" t="str">
            <v>Core Weight</v>
          </cell>
          <cell r="S1" t="str">
            <v>Packaging Weight</v>
          </cell>
          <cell r="T1" t="str">
            <v>Pallet Size</v>
          </cell>
          <cell r="U1" t="str">
            <v>Base Fabric Code</v>
          </cell>
          <cell r="V1" t="str">
            <v>Scrap Roll Item</v>
          </cell>
          <cell r="W1" t="str">
            <v>Header Size</v>
          </cell>
          <cell r="X1" t="str">
            <v>Core Type Code</v>
          </cell>
          <cell r="Y1" t="str">
            <v>PG Inv Prefix</v>
          </cell>
          <cell r="Z1" t="str">
            <v>X</v>
          </cell>
        </row>
        <row r="2">
          <cell r="A2" t="str">
            <v>F00639</v>
          </cell>
          <cell r="B2" t="str">
            <v>63" 1.9 OSY WHITE ANTISKID LAMINATE (Q-735)</v>
          </cell>
        </row>
        <row r="3">
          <cell r="A3" t="str">
            <v>W000ABL3149</v>
          </cell>
          <cell r="B3" t="str">
            <v>50 GSM 3149 MM BLACK SB</v>
          </cell>
          <cell r="C3" t="str">
            <v>W000AWB</v>
          </cell>
          <cell r="E3" t="str">
            <v>SPUNBOND</v>
          </cell>
          <cell r="G3" t="str">
            <v>BLACK</v>
          </cell>
          <cell r="I3">
            <v>1.4746999999999999</v>
          </cell>
          <cell r="J3" t="str">
            <v>OSY</v>
          </cell>
          <cell r="K3">
            <v>123.9764</v>
          </cell>
          <cell r="L3" t="str">
            <v>IN</v>
          </cell>
          <cell r="O3" t="str">
            <v>LY</v>
          </cell>
          <cell r="P3">
            <v>1</v>
          </cell>
          <cell r="U3" t="str">
            <v>W000ABL</v>
          </cell>
          <cell r="V3" t="str">
            <v>WAYSCRAP</v>
          </cell>
          <cell r="X3" t="str">
            <v>D</v>
          </cell>
        </row>
        <row r="4">
          <cell r="A4" t="str">
            <v>W000ARC2100</v>
          </cell>
          <cell r="B4" t="str">
            <v>50 GSM 2100 MM WHITE SPUNBOND</v>
          </cell>
          <cell r="E4" t="str">
            <v>SPUNBOND</v>
          </cell>
          <cell r="G4" t="str">
            <v>WHITE</v>
          </cell>
          <cell r="I4">
            <v>1.4746999999999999</v>
          </cell>
          <cell r="J4" t="str">
            <v>OSY</v>
          </cell>
          <cell r="K4">
            <v>82.677099999999996</v>
          </cell>
          <cell r="L4" t="str">
            <v>IN</v>
          </cell>
          <cell r="O4" t="str">
            <v>LY</v>
          </cell>
          <cell r="U4" t="str">
            <v>W000ARC</v>
          </cell>
          <cell r="V4" t="str">
            <v>WAYSCRAP</v>
          </cell>
          <cell r="X4" t="str">
            <v>E</v>
          </cell>
        </row>
        <row r="5">
          <cell r="A5" t="str">
            <v>W000ARK1500</v>
          </cell>
          <cell r="B5" t="str">
            <v>50 GSM 1500 MM BLACK SB</v>
          </cell>
          <cell r="E5" t="str">
            <v>SPUNBOND</v>
          </cell>
          <cell r="G5" t="str">
            <v>BLACK</v>
          </cell>
          <cell r="I5">
            <v>1.4746999999999999</v>
          </cell>
          <cell r="J5" t="str">
            <v>OSY</v>
          </cell>
          <cell r="K5">
            <v>59.055199999999999</v>
          </cell>
          <cell r="L5" t="str">
            <v>IN</v>
          </cell>
          <cell r="O5" t="str">
            <v>LY</v>
          </cell>
          <cell r="U5" t="str">
            <v>W000ARK</v>
          </cell>
          <cell r="V5" t="str">
            <v>WAYSCRAP</v>
          </cell>
          <cell r="X5" t="str">
            <v>B</v>
          </cell>
        </row>
        <row r="6">
          <cell r="A6" t="str">
            <v>W000AVG0089</v>
          </cell>
          <cell r="B6" t="str">
            <v>NWFE PGI 2K 50gsm CW 89mm Color P2716</v>
          </cell>
          <cell r="C6" t="str">
            <v>W000AVG</v>
          </cell>
          <cell r="E6" t="str">
            <v>SPUNBOND</v>
          </cell>
          <cell r="G6" t="str">
            <v>VIOLET</v>
          </cell>
          <cell r="I6">
            <v>1.4746999999999999</v>
          </cell>
          <cell r="J6" t="str">
            <v>OSY</v>
          </cell>
          <cell r="K6">
            <v>3.5038999999999998</v>
          </cell>
          <cell r="L6" t="str">
            <v>IN</v>
          </cell>
          <cell r="O6" t="str">
            <v>LY</v>
          </cell>
          <cell r="P6">
            <v>14</v>
          </cell>
          <cell r="U6" t="str">
            <v>W000AVG</v>
          </cell>
          <cell r="V6" t="str">
            <v>WAYSCRAP</v>
          </cell>
          <cell r="X6" t="str">
            <v>B</v>
          </cell>
        </row>
        <row r="7">
          <cell r="A7" t="str">
            <v>W000AVG0121</v>
          </cell>
          <cell r="B7" t="str">
            <v>NWFE PGI 2K 50gsm CW 121mm Color P2716</v>
          </cell>
          <cell r="C7" t="str">
            <v>W000AVG</v>
          </cell>
          <cell r="E7" t="str">
            <v>SPUNBOND</v>
          </cell>
          <cell r="G7" t="str">
            <v>VIOLET</v>
          </cell>
          <cell r="I7">
            <v>1.4746999999999999</v>
          </cell>
          <cell r="J7" t="str">
            <v>OSY</v>
          </cell>
          <cell r="K7">
            <v>4.7637999999999998</v>
          </cell>
          <cell r="L7" t="str">
            <v>IN</v>
          </cell>
          <cell r="O7" t="str">
            <v>LY</v>
          </cell>
          <cell r="P7">
            <v>10</v>
          </cell>
          <cell r="U7" t="str">
            <v>W000AVG</v>
          </cell>
          <cell r="V7" t="str">
            <v>WAYSCRAP</v>
          </cell>
          <cell r="X7" t="str">
            <v>B</v>
          </cell>
        </row>
        <row r="8">
          <cell r="A8" t="str">
            <v>W000AWB3149</v>
          </cell>
          <cell r="B8" t="str">
            <v>50 GSM 3149 MM WHITE SB</v>
          </cell>
          <cell r="C8" t="str">
            <v>W000AWB</v>
          </cell>
          <cell r="E8" t="str">
            <v>SPUNBOND</v>
          </cell>
          <cell r="G8" t="str">
            <v>WHITE</v>
          </cell>
          <cell r="I8">
            <v>1.4746999999999999</v>
          </cell>
          <cell r="J8" t="str">
            <v>OSY</v>
          </cell>
          <cell r="K8">
            <v>123.9764</v>
          </cell>
          <cell r="L8" t="str">
            <v>IN</v>
          </cell>
          <cell r="O8" t="str">
            <v>LY</v>
          </cell>
          <cell r="P8">
            <v>1</v>
          </cell>
          <cell r="U8" t="str">
            <v>W000AWB</v>
          </cell>
          <cell r="V8" t="str">
            <v>WAYSCRAP</v>
          </cell>
          <cell r="X8" t="str">
            <v>D</v>
          </cell>
        </row>
        <row r="9">
          <cell r="A9" t="str">
            <v>W000AWH0089</v>
          </cell>
          <cell r="B9" t="str">
            <v>NWFE PGI K2 50GSM 89MM CORE 76.2MM WH</v>
          </cell>
          <cell r="C9" t="str">
            <v>W000AVG</v>
          </cell>
          <cell r="E9" t="str">
            <v>SPUNBOND</v>
          </cell>
          <cell r="G9" t="str">
            <v>WHITE</v>
          </cell>
          <cell r="I9">
            <v>1.4746999999999999</v>
          </cell>
          <cell r="J9" t="str">
            <v>OSY</v>
          </cell>
          <cell r="K9">
            <v>3.5038999999999998</v>
          </cell>
          <cell r="L9" t="str">
            <v>IN</v>
          </cell>
          <cell r="O9" t="str">
            <v>LY</v>
          </cell>
          <cell r="P9">
            <v>14</v>
          </cell>
          <cell r="U9" t="str">
            <v>W000AWH</v>
          </cell>
          <cell r="V9" t="str">
            <v>WAYSCRAP</v>
          </cell>
          <cell r="X9" t="str">
            <v>B</v>
          </cell>
        </row>
        <row r="10">
          <cell r="A10" t="str">
            <v>W000AWH0090</v>
          </cell>
          <cell r="B10" t="str">
            <v>50 GSM 90 MM WHITE SB</v>
          </cell>
          <cell r="C10" t="str">
            <v>W000AVG</v>
          </cell>
          <cell r="E10" t="str">
            <v>SPUNBOND</v>
          </cell>
          <cell r="G10" t="str">
            <v>WHITE</v>
          </cell>
          <cell r="I10">
            <v>1.4746999999999999</v>
          </cell>
          <cell r="J10" t="str">
            <v>OSY</v>
          </cell>
          <cell r="K10">
            <v>3.5432999999999999</v>
          </cell>
          <cell r="L10" t="str">
            <v>IN</v>
          </cell>
          <cell r="O10" t="str">
            <v>LY</v>
          </cell>
          <cell r="P10">
            <v>14</v>
          </cell>
          <cell r="U10" t="str">
            <v>W000AWH</v>
          </cell>
          <cell r="V10" t="str">
            <v>WAYSCRAP</v>
          </cell>
          <cell r="X10" t="str">
            <v>A</v>
          </cell>
        </row>
        <row r="11">
          <cell r="A11" t="str">
            <v>W000AWH0120</v>
          </cell>
          <cell r="B11" t="str">
            <v>50 GSM 120 MM WHITE SB</v>
          </cell>
          <cell r="C11" t="str">
            <v>W000AVG</v>
          </cell>
          <cell r="E11" t="str">
            <v>SB</v>
          </cell>
          <cell r="G11" t="str">
            <v>WHITE</v>
          </cell>
          <cell r="I11">
            <v>1.4746999999999999</v>
          </cell>
          <cell r="J11" t="str">
            <v>OSY</v>
          </cell>
          <cell r="K11">
            <v>4.7244000000000002</v>
          </cell>
          <cell r="L11" t="str">
            <v>IN</v>
          </cell>
          <cell r="O11" t="str">
            <v>LY</v>
          </cell>
          <cell r="P11">
            <v>10</v>
          </cell>
          <cell r="U11" t="str">
            <v>W000AWH</v>
          </cell>
          <cell r="V11" t="str">
            <v>WAYSCRAP</v>
          </cell>
          <cell r="X11" t="str">
            <v>B</v>
          </cell>
        </row>
        <row r="12">
          <cell r="A12" t="str">
            <v>W000AWH0160</v>
          </cell>
          <cell r="B12" t="str">
            <v>50 GSM 160 MM WHITE SB</v>
          </cell>
          <cell r="C12" t="str">
            <v>W000AVG</v>
          </cell>
          <cell r="E12" t="str">
            <v>SPUNBOND</v>
          </cell>
          <cell r="G12" t="str">
            <v>WHITE</v>
          </cell>
          <cell r="I12">
            <v>1.4746999999999999</v>
          </cell>
          <cell r="J12" t="str">
            <v>OSY</v>
          </cell>
          <cell r="K12">
            <v>6.2991999999999999</v>
          </cell>
          <cell r="L12" t="str">
            <v>IN</v>
          </cell>
          <cell r="O12" t="str">
            <v>LY</v>
          </cell>
          <cell r="P12">
            <v>8</v>
          </cell>
          <cell r="U12" t="str">
            <v>W000AWH</v>
          </cell>
          <cell r="V12" t="str">
            <v>WAYSCRAP</v>
          </cell>
          <cell r="X12" t="str">
            <v>B</v>
          </cell>
        </row>
        <row r="13">
          <cell r="A13" t="str">
            <v>W000AWH0210</v>
          </cell>
          <cell r="B13" t="str">
            <v>50 GSM 210 MM WHITE SB</v>
          </cell>
          <cell r="C13" t="str">
            <v>W000AVG</v>
          </cell>
          <cell r="E13" t="str">
            <v>SPUNBOND</v>
          </cell>
          <cell r="G13" t="str">
            <v>WHITE</v>
          </cell>
          <cell r="I13">
            <v>1.4746999999999999</v>
          </cell>
          <cell r="J13" t="str">
            <v>OSY</v>
          </cell>
          <cell r="K13">
            <v>8.2676999999999996</v>
          </cell>
          <cell r="L13" t="str">
            <v>IN</v>
          </cell>
          <cell r="O13" t="str">
            <v>LY</v>
          </cell>
          <cell r="P13">
            <v>6</v>
          </cell>
          <cell r="U13" t="str">
            <v>W000AWH</v>
          </cell>
          <cell r="V13" t="str">
            <v>WAYSCRAP</v>
          </cell>
          <cell r="X13" t="str">
            <v>A</v>
          </cell>
        </row>
        <row r="14">
          <cell r="A14" t="str">
            <v>W000AWH0246</v>
          </cell>
          <cell r="B14" t="str">
            <v>50 GSM 246 MM WHITE SB</v>
          </cell>
          <cell r="C14" t="str">
            <v>W000AVG</v>
          </cell>
          <cell r="E14" t="str">
            <v>SPUNBOND</v>
          </cell>
          <cell r="G14" t="str">
            <v>WHITE</v>
          </cell>
          <cell r="I14">
            <v>1.4746999999999999</v>
          </cell>
          <cell r="J14" t="str">
            <v>OSY</v>
          </cell>
          <cell r="K14">
            <v>9.6850000000000005</v>
          </cell>
          <cell r="L14" t="str">
            <v>IN</v>
          </cell>
          <cell r="O14" t="str">
            <v>LY</v>
          </cell>
          <cell r="P14">
            <v>5</v>
          </cell>
          <cell r="U14" t="str">
            <v>W000AWH</v>
          </cell>
          <cell r="V14" t="str">
            <v>WAYSCRAP</v>
          </cell>
          <cell r="X14" t="str">
            <v>B</v>
          </cell>
        </row>
        <row r="15">
          <cell r="A15" t="str">
            <v>W000AWH0250</v>
          </cell>
          <cell r="B15" t="str">
            <v>50 GSM 250 MM WHITE SB</v>
          </cell>
          <cell r="C15" t="str">
            <v>W000AVG</v>
          </cell>
          <cell r="E15" t="str">
            <v>SPUNBOND</v>
          </cell>
          <cell r="G15" t="str">
            <v>WHITE</v>
          </cell>
          <cell r="I15">
            <v>1.4746999999999999</v>
          </cell>
          <cell r="J15" t="str">
            <v>OSY</v>
          </cell>
          <cell r="K15">
            <v>9.8424999999999994</v>
          </cell>
          <cell r="L15" t="str">
            <v>IN</v>
          </cell>
          <cell r="O15" t="str">
            <v>LY</v>
          </cell>
          <cell r="P15">
            <v>5</v>
          </cell>
          <cell r="U15" t="str">
            <v>W000AWH</v>
          </cell>
          <cell r="V15" t="str">
            <v>WAYSCRAP</v>
          </cell>
          <cell r="X15" t="str">
            <v>B</v>
          </cell>
        </row>
        <row r="16">
          <cell r="A16" t="str">
            <v>W000AWH1626</v>
          </cell>
          <cell r="B16" t="str">
            <v>50 GSM 64" WHITE SB</v>
          </cell>
          <cell r="C16" t="str">
            <v>W000AVG</v>
          </cell>
          <cell r="E16" t="str">
            <v>SPUNBOND</v>
          </cell>
          <cell r="G16" t="str">
            <v>WHITE</v>
          </cell>
          <cell r="I16">
            <v>1.4746999999999999</v>
          </cell>
          <cell r="J16" t="str">
            <v>OSY</v>
          </cell>
          <cell r="K16">
            <v>64</v>
          </cell>
          <cell r="L16" t="str">
            <v>IN</v>
          </cell>
          <cell r="O16" t="str">
            <v>LY</v>
          </cell>
          <cell r="P16">
            <v>1</v>
          </cell>
          <cell r="U16" t="str">
            <v>W000AWH</v>
          </cell>
          <cell r="V16" t="str">
            <v>WAYSCRAP</v>
          </cell>
          <cell r="X16" t="str">
            <v>A</v>
          </cell>
        </row>
        <row r="17">
          <cell r="A17" t="str">
            <v>W000CRK1450</v>
          </cell>
          <cell r="B17" t="str">
            <v>60 GSM 1450 MM BLACK</v>
          </cell>
          <cell r="E17" t="str">
            <v>SPUNBOND</v>
          </cell>
          <cell r="G17" t="str">
            <v>WHITE</v>
          </cell>
          <cell r="I17">
            <v>1.7696000000000001</v>
          </cell>
          <cell r="J17" t="str">
            <v>OSY</v>
          </cell>
          <cell r="K17">
            <v>57.086599999999997</v>
          </cell>
          <cell r="L17" t="str">
            <v>IN</v>
          </cell>
          <cell r="O17" t="str">
            <v>LY</v>
          </cell>
          <cell r="U17" t="str">
            <v>W000CRK</v>
          </cell>
          <cell r="V17" t="str">
            <v>WAYSCRAP</v>
          </cell>
          <cell r="X17" t="str">
            <v>E</v>
          </cell>
        </row>
        <row r="18">
          <cell r="A18" t="str">
            <v>W000CWH0090</v>
          </cell>
          <cell r="B18" t="str">
            <v>60 GSM 90 MM WHITE SBPP</v>
          </cell>
          <cell r="C18" t="str">
            <v>W000CWH</v>
          </cell>
          <cell r="E18" t="str">
            <v>SPUNBOND</v>
          </cell>
          <cell r="G18" t="str">
            <v>WHITE</v>
          </cell>
          <cell r="I18">
            <v>1.7696000000000001</v>
          </cell>
          <cell r="J18" t="str">
            <v>OSY</v>
          </cell>
          <cell r="K18">
            <v>3.5432999999999999</v>
          </cell>
          <cell r="L18" t="str">
            <v>IN</v>
          </cell>
          <cell r="O18" t="str">
            <v>LY</v>
          </cell>
          <cell r="P18">
            <v>14</v>
          </cell>
          <cell r="U18" t="str">
            <v>W000CWH</v>
          </cell>
          <cell r="V18" t="str">
            <v>WAYSCRAP</v>
          </cell>
          <cell r="X18" t="str">
            <v>B</v>
          </cell>
        </row>
        <row r="19">
          <cell r="A19" t="str">
            <v>W000CWH0130</v>
          </cell>
          <cell r="B19" t="str">
            <v>60 GSM 130 MM WHITE SBPP</v>
          </cell>
          <cell r="C19" t="str">
            <v>W000CWH</v>
          </cell>
          <cell r="E19" t="str">
            <v>SPUNBOND</v>
          </cell>
          <cell r="G19" t="str">
            <v>WHITE</v>
          </cell>
          <cell r="I19">
            <v>1.7696000000000001</v>
          </cell>
          <cell r="J19" t="str">
            <v>OSY</v>
          </cell>
          <cell r="K19">
            <v>5.1181000000000001</v>
          </cell>
          <cell r="L19" t="str">
            <v>IN</v>
          </cell>
          <cell r="O19" t="str">
            <v>LY</v>
          </cell>
          <cell r="P19">
            <v>9</v>
          </cell>
          <cell r="U19" t="str">
            <v>W000CWH</v>
          </cell>
          <cell r="V19" t="str">
            <v>WAYSCRAP</v>
          </cell>
          <cell r="X19" t="str">
            <v>B</v>
          </cell>
        </row>
        <row r="20">
          <cell r="A20" t="str">
            <v>W000EBL3149</v>
          </cell>
          <cell r="B20" t="str">
            <v>70 GSM 3149 MM BLACK SB</v>
          </cell>
          <cell r="C20" t="str">
            <v>W000EBL</v>
          </cell>
          <cell r="E20" t="str">
            <v>SPUNBOND</v>
          </cell>
          <cell r="G20" t="str">
            <v>BLACK</v>
          </cell>
          <cell r="I20">
            <v>2.0644999999999998</v>
          </cell>
          <cell r="J20" t="str">
            <v>OSY</v>
          </cell>
          <cell r="K20">
            <v>123.9764</v>
          </cell>
          <cell r="L20" t="str">
            <v>IN</v>
          </cell>
          <cell r="O20" t="str">
            <v>LY</v>
          </cell>
          <cell r="P20">
            <v>1</v>
          </cell>
          <cell r="U20" t="str">
            <v>W000EBL</v>
          </cell>
          <cell r="V20" t="str">
            <v>WAYSCRAP</v>
          </cell>
          <cell r="X20" t="str">
            <v>D</v>
          </cell>
        </row>
        <row r="21">
          <cell r="A21" t="str">
            <v>W000ERC1950</v>
          </cell>
          <cell r="B21" t="str">
            <v>70 GSM 1950 MM WHITE</v>
          </cell>
          <cell r="C21" t="str">
            <v>W000EWH</v>
          </cell>
          <cell r="E21" t="str">
            <v>SPUNBOND</v>
          </cell>
          <cell r="G21" t="str">
            <v>WHITE</v>
          </cell>
          <cell r="I21">
            <v>2.0644999999999998</v>
          </cell>
          <cell r="J21" t="str">
            <v>OSY</v>
          </cell>
          <cell r="K21">
            <v>76.771699999999996</v>
          </cell>
          <cell r="L21" t="str">
            <v>IN</v>
          </cell>
          <cell r="O21" t="str">
            <v>LY</v>
          </cell>
          <cell r="U21" t="str">
            <v>W000ERC</v>
          </cell>
          <cell r="V21" t="str">
            <v>WAYSCRAP</v>
          </cell>
          <cell r="X21" t="str">
            <v>E</v>
          </cell>
        </row>
        <row r="22">
          <cell r="A22" t="str">
            <v>W000GWH0133</v>
          </cell>
          <cell r="B22" t="str">
            <v>80 GSM 133 MM WHITE SB</v>
          </cell>
          <cell r="C22" t="str">
            <v>W000GWH</v>
          </cell>
          <cell r="E22" t="str">
            <v>SPUNBOND</v>
          </cell>
          <cell r="G22" t="str">
            <v>WHITE</v>
          </cell>
          <cell r="I22">
            <v>2.3593999999999999</v>
          </cell>
          <cell r="J22" t="str">
            <v>OSY</v>
          </cell>
          <cell r="K22">
            <v>5.2362000000000002</v>
          </cell>
          <cell r="L22" t="str">
            <v>IN</v>
          </cell>
          <cell r="O22" t="str">
            <v>LY</v>
          </cell>
          <cell r="P22">
            <v>9</v>
          </cell>
          <cell r="U22" t="str">
            <v>W000GWH</v>
          </cell>
          <cell r="V22" t="str">
            <v>WAYSCRAP</v>
          </cell>
          <cell r="X22" t="str">
            <v>A</v>
          </cell>
        </row>
        <row r="23">
          <cell r="A23" t="str">
            <v>W000GWH0160</v>
          </cell>
          <cell r="B23" t="str">
            <v>80 GSM 160 MM WHITE SB</v>
          </cell>
          <cell r="C23" t="str">
            <v>W000GWH</v>
          </cell>
          <cell r="E23" t="str">
            <v>SPUNBOND</v>
          </cell>
          <cell r="G23" t="str">
            <v>WHITE</v>
          </cell>
          <cell r="I23">
            <v>2.3593999999999999</v>
          </cell>
          <cell r="J23" t="str">
            <v>OSY</v>
          </cell>
          <cell r="K23">
            <v>6.2991999999999999</v>
          </cell>
          <cell r="L23" t="str">
            <v>IN</v>
          </cell>
          <cell r="O23" t="str">
            <v>LY</v>
          </cell>
          <cell r="P23">
            <v>8</v>
          </cell>
          <cell r="U23" t="str">
            <v>W000GWH</v>
          </cell>
          <cell r="V23" t="str">
            <v>WAYSCRAP</v>
          </cell>
          <cell r="X23" t="str">
            <v>A</v>
          </cell>
        </row>
        <row r="24">
          <cell r="A24" t="str">
            <v>W000HBE0514</v>
          </cell>
          <cell r="B24" t="str">
            <v>2.50 OSY 20.25" BEIGE SB</v>
          </cell>
          <cell r="C24" t="str">
            <v>W000HGY</v>
          </cell>
          <cell r="E24" t="str">
            <v>SPUNBOND</v>
          </cell>
          <cell r="G24" t="str">
            <v>BEIGE</v>
          </cell>
          <cell r="I24">
            <v>2.5</v>
          </cell>
          <cell r="J24" t="str">
            <v>OSY</v>
          </cell>
          <cell r="K24">
            <v>20.25</v>
          </cell>
          <cell r="L24" t="str">
            <v>IN</v>
          </cell>
          <cell r="O24" t="str">
            <v>LY</v>
          </cell>
          <cell r="P24">
            <v>2</v>
          </cell>
          <cell r="U24" t="str">
            <v>W000HBE</v>
          </cell>
          <cell r="V24" t="str">
            <v>WAYSCRAP</v>
          </cell>
          <cell r="X24" t="str">
            <v>F</v>
          </cell>
        </row>
        <row r="25">
          <cell r="A25" t="str">
            <v>W000HBL2235</v>
          </cell>
          <cell r="B25" t="str">
            <v>2.50 OSY 88" BLACK SB</v>
          </cell>
          <cell r="C25" t="str">
            <v>W000HGY</v>
          </cell>
          <cell r="E25" t="str">
            <v>SPUNBOND</v>
          </cell>
          <cell r="G25" t="str">
            <v>BLACK</v>
          </cell>
          <cell r="I25">
            <v>2.5</v>
          </cell>
          <cell r="J25" t="str">
            <v>OSY</v>
          </cell>
          <cell r="K25">
            <v>88</v>
          </cell>
          <cell r="L25" t="str">
            <v>IN</v>
          </cell>
          <cell r="O25" t="str">
            <v>LY</v>
          </cell>
          <cell r="P25">
            <v>1</v>
          </cell>
          <cell r="U25" t="str">
            <v>W000HBL</v>
          </cell>
          <cell r="V25" t="str">
            <v>WAYSCRAP</v>
          </cell>
          <cell r="X25" t="str">
            <v>B</v>
          </cell>
        </row>
        <row r="26">
          <cell r="A26" t="str">
            <v>W000HBL3150</v>
          </cell>
          <cell r="B26" t="str">
            <v>2.50 OSY 124" BLACK SB</v>
          </cell>
          <cell r="C26" t="str">
            <v>W000HGY</v>
          </cell>
          <cell r="E26" t="str">
            <v>SPUNBOND</v>
          </cell>
          <cell r="G26" t="str">
            <v>BLACK</v>
          </cell>
          <cell r="I26">
            <v>2.5</v>
          </cell>
          <cell r="J26" t="str">
            <v>OSY</v>
          </cell>
          <cell r="K26">
            <v>124</v>
          </cell>
          <cell r="L26" t="str">
            <v>IN</v>
          </cell>
          <cell r="O26" t="str">
            <v>LY</v>
          </cell>
          <cell r="P26">
            <v>1</v>
          </cell>
          <cell r="U26" t="str">
            <v>W000HBL</v>
          </cell>
          <cell r="V26" t="str">
            <v>WAYSCRAP</v>
          </cell>
          <cell r="X26" t="str">
            <v>A</v>
          </cell>
        </row>
        <row r="27">
          <cell r="A27" t="str">
            <v>W000HGY1194</v>
          </cell>
          <cell r="B27" t="str">
            <v>2.50 OSY 47" GREY SB</v>
          </cell>
          <cell r="C27" t="str">
            <v>W000HWH</v>
          </cell>
          <cell r="E27" t="str">
            <v>SPUNBOND</v>
          </cell>
          <cell r="G27" t="str">
            <v>GREY</v>
          </cell>
          <cell r="I27">
            <v>2.5</v>
          </cell>
          <cell r="J27" t="str">
            <v>OSY</v>
          </cell>
          <cell r="K27">
            <v>47</v>
          </cell>
          <cell r="L27" t="str">
            <v>IN</v>
          </cell>
          <cell r="O27" t="str">
            <v>LY</v>
          </cell>
          <cell r="P27">
            <v>1</v>
          </cell>
          <cell r="U27" t="str">
            <v>W000HGY</v>
          </cell>
          <cell r="V27" t="str">
            <v>WAYSCRAP</v>
          </cell>
          <cell r="X27" t="str">
            <v>A</v>
          </cell>
        </row>
        <row r="28">
          <cell r="A28" t="str">
            <v>W000HGY2083</v>
          </cell>
          <cell r="B28" t="str">
            <v>2.50 OSY 82" GREY SB</v>
          </cell>
          <cell r="C28" t="str">
            <v>W000HWH</v>
          </cell>
          <cell r="E28" t="str">
            <v>SPUNBOND</v>
          </cell>
          <cell r="G28" t="str">
            <v>GREY</v>
          </cell>
          <cell r="I28">
            <v>2.5</v>
          </cell>
          <cell r="J28" t="str">
            <v>OSY</v>
          </cell>
          <cell r="K28">
            <v>82</v>
          </cell>
          <cell r="L28" t="str">
            <v>IN</v>
          </cell>
          <cell r="O28" t="str">
            <v>LY</v>
          </cell>
          <cell r="P28">
            <v>1</v>
          </cell>
          <cell r="U28" t="str">
            <v>W000HGY</v>
          </cell>
          <cell r="V28" t="str">
            <v>WAYSCRAP</v>
          </cell>
          <cell r="X28" t="str">
            <v>A</v>
          </cell>
        </row>
        <row r="29">
          <cell r="A29" t="str">
            <v>W000HGY2235</v>
          </cell>
          <cell r="B29" t="str">
            <v>2.50 OSY 88" GREY SB</v>
          </cell>
          <cell r="C29" t="str">
            <v>W000HWH</v>
          </cell>
          <cell r="E29" t="str">
            <v>SPUNBOND</v>
          </cell>
          <cell r="G29" t="str">
            <v>GREY</v>
          </cell>
          <cell r="I29">
            <v>2.5</v>
          </cell>
          <cell r="J29" t="str">
            <v>OSY</v>
          </cell>
          <cell r="K29">
            <v>88</v>
          </cell>
          <cell r="L29" t="str">
            <v>IN</v>
          </cell>
          <cell r="O29" t="str">
            <v>LY</v>
          </cell>
          <cell r="P29">
            <v>1</v>
          </cell>
          <cell r="U29" t="str">
            <v>W000HGY</v>
          </cell>
          <cell r="V29" t="str">
            <v>WAYSCRAP</v>
          </cell>
          <cell r="X29" t="str">
            <v>A</v>
          </cell>
        </row>
        <row r="30">
          <cell r="A30" t="str">
            <v>W000HGY2388</v>
          </cell>
          <cell r="B30" t="str">
            <v>2.50 OSY 94" GREY SB</v>
          </cell>
          <cell r="C30" t="str">
            <v>W000HWH</v>
          </cell>
          <cell r="E30" t="str">
            <v>SPUNBOND</v>
          </cell>
          <cell r="G30" t="str">
            <v>GREY</v>
          </cell>
          <cell r="I30">
            <v>2.5</v>
          </cell>
          <cell r="J30" t="str">
            <v>OSY</v>
          </cell>
          <cell r="K30">
            <v>94</v>
          </cell>
          <cell r="L30" t="str">
            <v>IN</v>
          </cell>
          <cell r="O30" t="str">
            <v>LY</v>
          </cell>
          <cell r="P30">
            <v>1</v>
          </cell>
          <cell r="U30" t="str">
            <v>W000HGY</v>
          </cell>
          <cell r="V30" t="str">
            <v>WAYSCRAP</v>
          </cell>
          <cell r="X30" t="str">
            <v>A</v>
          </cell>
        </row>
        <row r="31">
          <cell r="A31" t="str">
            <v>W000HWH1041</v>
          </cell>
          <cell r="B31" t="str">
            <v>2.50 OSY 41" WHITE SB</v>
          </cell>
          <cell r="C31" t="str">
            <v>W000HWH</v>
          </cell>
          <cell r="E31" t="str">
            <v>SPUNBOND</v>
          </cell>
          <cell r="G31" t="str">
            <v>WHITE</v>
          </cell>
          <cell r="I31">
            <v>2.5</v>
          </cell>
          <cell r="J31" t="str">
            <v>OSY</v>
          </cell>
          <cell r="K31">
            <v>41</v>
          </cell>
          <cell r="L31" t="str">
            <v>IN</v>
          </cell>
          <cell r="O31" t="str">
            <v>LY</v>
          </cell>
          <cell r="P31">
            <v>1</v>
          </cell>
          <cell r="U31" t="str">
            <v>W000HWH</v>
          </cell>
          <cell r="V31" t="str">
            <v>WAYSCRAP</v>
          </cell>
          <cell r="X31" t="str">
            <v>B</v>
          </cell>
        </row>
        <row r="32">
          <cell r="A32" t="str">
            <v>W000HWH1397</v>
          </cell>
          <cell r="B32" t="str">
            <v>2.50 OSY 55" WHITE SB</v>
          </cell>
          <cell r="C32" t="str">
            <v>W000HGY</v>
          </cell>
          <cell r="E32" t="str">
            <v>SPUNBOND</v>
          </cell>
          <cell r="G32" t="str">
            <v>WHITE</v>
          </cell>
          <cell r="I32">
            <v>2.5</v>
          </cell>
          <cell r="J32" t="str">
            <v>OSY</v>
          </cell>
          <cell r="K32">
            <v>55</v>
          </cell>
          <cell r="L32" t="str">
            <v>IN</v>
          </cell>
          <cell r="O32" t="str">
            <v>LY</v>
          </cell>
          <cell r="P32">
            <v>1</v>
          </cell>
          <cell r="U32" t="str">
            <v>W000HWH</v>
          </cell>
          <cell r="V32" t="str">
            <v>WAYSCRAP</v>
          </cell>
          <cell r="X32" t="str">
            <v>B</v>
          </cell>
        </row>
        <row r="33">
          <cell r="A33" t="str">
            <v>W000HWH2134</v>
          </cell>
          <cell r="B33" t="str">
            <v>2.50 OSY 84" WHITE SB</v>
          </cell>
          <cell r="C33" t="str">
            <v>W000HWH</v>
          </cell>
          <cell r="E33" t="str">
            <v>SPUNBOND</v>
          </cell>
          <cell r="G33" t="str">
            <v>WHITE</v>
          </cell>
          <cell r="I33">
            <v>2.5</v>
          </cell>
          <cell r="J33" t="str">
            <v>OSY</v>
          </cell>
          <cell r="K33">
            <v>84</v>
          </cell>
          <cell r="L33" t="str">
            <v>IN</v>
          </cell>
          <cell r="O33" t="str">
            <v>LY</v>
          </cell>
          <cell r="P33">
            <v>1</v>
          </cell>
          <cell r="U33" t="str">
            <v>W000HWH</v>
          </cell>
          <cell r="V33" t="str">
            <v>WAYSCRAP</v>
          </cell>
          <cell r="X33" t="str">
            <v>B</v>
          </cell>
        </row>
        <row r="34">
          <cell r="A34" t="str">
            <v>W000HWH2388</v>
          </cell>
          <cell r="B34" t="str">
            <v>2.50 OSY 94" WHITE SB</v>
          </cell>
          <cell r="C34" t="str">
            <v>W000HWH</v>
          </cell>
          <cell r="E34" t="str">
            <v>SB</v>
          </cell>
          <cell r="G34" t="str">
            <v>WHITE</v>
          </cell>
          <cell r="I34">
            <v>2.5</v>
          </cell>
          <cell r="J34" t="str">
            <v>OSY</v>
          </cell>
          <cell r="K34">
            <v>94</v>
          </cell>
          <cell r="L34" t="str">
            <v>IN</v>
          </cell>
          <cell r="O34" t="str">
            <v>LY</v>
          </cell>
          <cell r="P34">
            <v>1</v>
          </cell>
          <cell r="U34" t="str">
            <v>W000HWH</v>
          </cell>
          <cell r="V34" t="str">
            <v>WAYSCRAP</v>
          </cell>
          <cell r="X34" t="str">
            <v>B</v>
          </cell>
        </row>
        <row r="35">
          <cell r="A35" t="str">
            <v>W000HWH3200</v>
          </cell>
          <cell r="B35" t="str">
            <v>2.50 OSY 126" WHITE</v>
          </cell>
          <cell r="C35" t="str">
            <v>W000HWH</v>
          </cell>
          <cell r="E35" t="str">
            <v>SPUNBOND</v>
          </cell>
          <cell r="G35" t="str">
            <v>WHITE</v>
          </cell>
          <cell r="I35">
            <v>2.5</v>
          </cell>
          <cell r="J35" t="str">
            <v>OSY</v>
          </cell>
          <cell r="K35">
            <v>126</v>
          </cell>
          <cell r="L35" t="str">
            <v>IN</v>
          </cell>
          <cell r="O35" t="str">
            <v>LY</v>
          </cell>
          <cell r="P35">
            <v>1</v>
          </cell>
          <cell r="U35" t="str">
            <v>W000HWH</v>
          </cell>
          <cell r="V35" t="str">
            <v>WAYSCRAP</v>
          </cell>
          <cell r="X35" t="str">
            <v>D</v>
          </cell>
        </row>
        <row r="36">
          <cell r="A36" t="str">
            <v>W000KRK1500</v>
          </cell>
          <cell r="B36" t="str">
            <v>100 GSM 1500 MM BLACK SB</v>
          </cell>
          <cell r="E36" t="str">
            <v>SPUNBOND</v>
          </cell>
          <cell r="G36" t="str">
            <v>BLACK</v>
          </cell>
          <cell r="I36">
            <v>2.9493</v>
          </cell>
          <cell r="J36" t="str">
            <v>OSY</v>
          </cell>
          <cell r="K36">
            <v>59.055199999999999</v>
          </cell>
          <cell r="L36" t="str">
            <v>IN</v>
          </cell>
          <cell r="O36" t="str">
            <v>LY</v>
          </cell>
          <cell r="U36" t="str">
            <v>W000KRK</v>
          </cell>
          <cell r="V36" t="str">
            <v>WAYSCRAP</v>
          </cell>
          <cell r="X36" t="str">
            <v>B</v>
          </cell>
        </row>
        <row r="37">
          <cell r="A37" t="str">
            <v>W000MHT1524</v>
          </cell>
          <cell r="B37" t="str">
            <v>3.25 OSY 60" TAN SB</v>
          </cell>
          <cell r="C37" t="str">
            <v>W000MHT</v>
          </cell>
          <cell r="E37" t="str">
            <v>SPUNBOND</v>
          </cell>
          <cell r="G37" t="str">
            <v>TAN</v>
          </cell>
          <cell r="I37">
            <v>3.25</v>
          </cell>
          <cell r="J37" t="str">
            <v>OSY</v>
          </cell>
          <cell r="K37">
            <v>60</v>
          </cell>
          <cell r="L37" t="str">
            <v>IN</v>
          </cell>
          <cell r="O37" t="str">
            <v>LY</v>
          </cell>
          <cell r="P37">
            <v>1</v>
          </cell>
          <cell r="U37" t="str">
            <v>W000MHT</v>
          </cell>
          <cell r="V37" t="str">
            <v>WAYSCRAP</v>
          </cell>
          <cell r="X37" t="str">
            <v>B</v>
          </cell>
        </row>
        <row r="38">
          <cell r="A38" t="str">
            <v>W000MHT3048</v>
          </cell>
          <cell r="B38" t="str">
            <v>3.25 OSY 120" TAN SB</v>
          </cell>
          <cell r="C38" t="str">
            <v>W000MHT</v>
          </cell>
          <cell r="E38" t="str">
            <v>SPUNBOND</v>
          </cell>
          <cell r="G38" t="str">
            <v>TAN</v>
          </cell>
          <cell r="I38">
            <v>3.25</v>
          </cell>
          <cell r="J38" t="str">
            <v>OSY</v>
          </cell>
          <cell r="K38">
            <v>120</v>
          </cell>
          <cell r="L38" t="str">
            <v>IN</v>
          </cell>
          <cell r="O38" t="str">
            <v>LY</v>
          </cell>
          <cell r="P38">
            <v>1</v>
          </cell>
          <cell r="U38" t="str">
            <v>W000MHT</v>
          </cell>
          <cell r="V38" t="str">
            <v>WAYSCRAP</v>
          </cell>
          <cell r="X38" t="str">
            <v>B</v>
          </cell>
        </row>
        <row r="39">
          <cell r="A39" t="str">
            <v>W0017WM0432</v>
          </cell>
          <cell r="B39" t="str">
            <v>8.5 GSM 17" WHITE SB</v>
          </cell>
          <cell r="C39" t="str">
            <v>W0017WM</v>
          </cell>
          <cell r="E39" t="str">
            <v>SPUNBOND</v>
          </cell>
          <cell r="G39" t="str">
            <v>WHITE</v>
          </cell>
          <cell r="I39">
            <v>0.25069999999999998</v>
          </cell>
          <cell r="J39" t="str">
            <v>OSY</v>
          </cell>
          <cell r="K39">
            <v>17</v>
          </cell>
          <cell r="L39" t="str">
            <v>IN</v>
          </cell>
          <cell r="O39" t="str">
            <v>LY</v>
          </cell>
          <cell r="P39">
            <v>3</v>
          </cell>
          <cell r="U39" t="str">
            <v>W0017WM</v>
          </cell>
          <cell r="V39" t="str">
            <v>WAYSCRAP</v>
          </cell>
          <cell r="X39" t="str">
            <v>A</v>
          </cell>
        </row>
        <row r="40">
          <cell r="A40" t="str">
            <v>W0017WM3023</v>
          </cell>
          <cell r="B40" t="str">
            <v>8.5 GSM 3023 MM WHITE SB - 119"</v>
          </cell>
          <cell r="C40" t="str">
            <v>W0017WM</v>
          </cell>
          <cell r="E40" t="str">
            <v>SPUNBOND</v>
          </cell>
          <cell r="G40" t="str">
            <v>WHITE</v>
          </cell>
          <cell r="I40">
            <v>0.25069999999999998</v>
          </cell>
          <cell r="J40" t="str">
            <v>OSY</v>
          </cell>
          <cell r="K40">
            <v>119</v>
          </cell>
          <cell r="L40" t="str">
            <v>IN</v>
          </cell>
          <cell r="O40" t="str">
            <v>LY</v>
          </cell>
          <cell r="P40">
            <v>1</v>
          </cell>
          <cell r="U40" t="str">
            <v>W0017WM</v>
          </cell>
          <cell r="V40" t="str">
            <v>WAYSCRAP</v>
          </cell>
          <cell r="X40" t="str">
            <v>A</v>
          </cell>
        </row>
        <row r="41">
          <cell r="A41" t="str">
            <v>W0017WM3098</v>
          </cell>
          <cell r="B41" t="str">
            <v>8.5 GSM 3098 MM WHITE SB - 122"</v>
          </cell>
          <cell r="C41" t="str">
            <v>W0017WM</v>
          </cell>
          <cell r="E41" t="str">
            <v>SPUNBOND</v>
          </cell>
          <cell r="G41" t="str">
            <v>WHITE</v>
          </cell>
          <cell r="I41">
            <v>0.25069999999999998</v>
          </cell>
          <cell r="J41" t="str">
            <v>OSY</v>
          </cell>
          <cell r="K41">
            <v>122</v>
          </cell>
          <cell r="L41" t="str">
            <v>IN</v>
          </cell>
          <cell r="O41" t="str">
            <v>LY</v>
          </cell>
          <cell r="P41">
            <v>1</v>
          </cell>
          <cell r="U41" t="str">
            <v>W0017WM</v>
          </cell>
          <cell r="V41" t="str">
            <v>WAYSCRAP</v>
          </cell>
          <cell r="X41" t="str">
            <v>A</v>
          </cell>
        </row>
        <row r="42">
          <cell r="A42" t="str">
            <v>W001GBL2438</v>
          </cell>
          <cell r="B42" t="str">
            <v>2.375 OSY 96" BLACK SB</v>
          </cell>
          <cell r="C42" t="str">
            <v>W001GBL</v>
          </cell>
          <cell r="E42" t="str">
            <v>SPUNBOND</v>
          </cell>
          <cell r="G42" t="str">
            <v>BLACK</v>
          </cell>
          <cell r="I42">
            <v>2.375</v>
          </cell>
          <cell r="J42" t="str">
            <v>OSY</v>
          </cell>
          <cell r="K42">
            <v>96</v>
          </cell>
          <cell r="L42" t="str">
            <v>IN</v>
          </cell>
          <cell r="O42" t="str">
            <v>LY</v>
          </cell>
          <cell r="P42">
            <v>1</v>
          </cell>
          <cell r="U42" t="str">
            <v>W001GBL</v>
          </cell>
          <cell r="V42" t="str">
            <v>WAYSCRAP</v>
          </cell>
          <cell r="X42" t="str">
            <v>B</v>
          </cell>
        </row>
        <row r="43">
          <cell r="A43" t="str">
            <v>W001GBL3099</v>
          </cell>
          <cell r="B43" t="str">
            <v>2.375 OSY 122" BLACK SB</v>
          </cell>
          <cell r="C43" t="str">
            <v>W001GBL</v>
          </cell>
          <cell r="E43" t="str">
            <v>SPUNBOND</v>
          </cell>
          <cell r="G43" t="str">
            <v>BLACK</v>
          </cell>
          <cell r="I43">
            <v>2.375</v>
          </cell>
          <cell r="J43" t="str">
            <v>OSY</v>
          </cell>
          <cell r="K43">
            <v>122</v>
          </cell>
          <cell r="L43" t="str">
            <v>IN</v>
          </cell>
          <cell r="O43" t="str">
            <v>LY</v>
          </cell>
          <cell r="P43">
            <v>1</v>
          </cell>
          <cell r="U43" t="str">
            <v>W001GBL</v>
          </cell>
          <cell r="V43" t="str">
            <v>WAYSCRAP</v>
          </cell>
          <cell r="X43" t="str">
            <v>A</v>
          </cell>
        </row>
        <row r="44">
          <cell r="A44" t="str">
            <v>W001GBL3150</v>
          </cell>
          <cell r="B44" t="str">
            <v>2.375 OSY 124" BLACK SB</v>
          </cell>
          <cell r="C44" t="str">
            <v>W001GBL</v>
          </cell>
          <cell r="E44" t="str">
            <v>SPUNBOND</v>
          </cell>
          <cell r="G44" t="str">
            <v>BLACK</v>
          </cell>
          <cell r="I44">
            <v>2.375</v>
          </cell>
          <cell r="J44" t="str">
            <v>OSY</v>
          </cell>
          <cell r="K44">
            <v>124</v>
          </cell>
          <cell r="L44" t="str">
            <v>IN</v>
          </cell>
          <cell r="O44" t="str">
            <v>LY</v>
          </cell>
          <cell r="P44">
            <v>1</v>
          </cell>
          <cell r="U44" t="str">
            <v>W001GBL</v>
          </cell>
          <cell r="V44" t="str">
            <v>WAYSCRAP</v>
          </cell>
          <cell r="X44" t="str">
            <v>A</v>
          </cell>
        </row>
        <row r="45">
          <cell r="A45" t="str">
            <v>W0020SG3023</v>
          </cell>
          <cell r="B45" t="str">
            <v>10 GSM 3023 MM GRAY SB - 119"</v>
          </cell>
          <cell r="C45" t="str">
            <v>W0020WH</v>
          </cell>
          <cell r="E45" t="str">
            <v>SPUNBOND</v>
          </cell>
          <cell r="G45" t="str">
            <v>GRAY</v>
          </cell>
          <cell r="I45">
            <v>0.2949</v>
          </cell>
          <cell r="J45" t="str">
            <v>OSY</v>
          </cell>
          <cell r="K45">
            <v>119</v>
          </cell>
          <cell r="L45" t="str">
            <v>IN</v>
          </cell>
          <cell r="O45" t="str">
            <v>LY</v>
          </cell>
          <cell r="P45">
            <v>1</v>
          </cell>
          <cell r="U45" t="str">
            <v>W0020SG</v>
          </cell>
          <cell r="V45" t="str">
            <v>WAYSCRAP</v>
          </cell>
          <cell r="X45" t="str">
            <v>A</v>
          </cell>
        </row>
        <row r="46">
          <cell r="A46" t="str">
            <v>W0020SG3098</v>
          </cell>
          <cell r="B46" t="str">
            <v>10 GSM 3098 MM GRAY SB - 122"</v>
          </cell>
          <cell r="C46" t="str">
            <v>W0020WH</v>
          </cell>
          <cell r="E46" t="str">
            <v>SPUNBOND</v>
          </cell>
          <cell r="G46" t="str">
            <v>GRAY</v>
          </cell>
          <cell r="I46">
            <v>0.2949</v>
          </cell>
          <cell r="J46" t="str">
            <v>OSY</v>
          </cell>
          <cell r="K46">
            <v>122</v>
          </cell>
          <cell r="L46" t="str">
            <v>IN</v>
          </cell>
          <cell r="O46" t="str">
            <v>LY</v>
          </cell>
          <cell r="P46">
            <v>1</v>
          </cell>
          <cell r="U46" t="str">
            <v>W0020SG</v>
          </cell>
          <cell r="V46" t="str">
            <v>WAYSCRAP</v>
          </cell>
          <cell r="X46" t="str">
            <v>A</v>
          </cell>
        </row>
        <row r="47">
          <cell r="A47" t="str">
            <v>W0020WM0432</v>
          </cell>
          <cell r="B47" t="str">
            <v>10 GSM 432 MM WHITE SB</v>
          </cell>
          <cell r="C47" t="str">
            <v>W0020WM</v>
          </cell>
          <cell r="E47" t="str">
            <v>SPUNBOND</v>
          </cell>
          <cell r="G47" t="str">
            <v>WHITE</v>
          </cell>
          <cell r="I47">
            <v>0.2949</v>
          </cell>
          <cell r="J47" t="str">
            <v>OSY</v>
          </cell>
          <cell r="K47">
            <v>17.007899999999999</v>
          </cell>
          <cell r="L47" t="str">
            <v>IN</v>
          </cell>
          <cell r="O47" t="str">
            <v>LY</v>
          </cell>
          <cell r="P47">
            <v>2</v>
          </cell>
          <cell r="U47" t="str">
            <v>W0020WM</v>
          </cell>
          <cell r="V47" t="str">
            <v>WAYSCRAP</v>
          </cell>
          <cell r="X47" t="str">
            <v>A</v>
          </cell>
        </row>
        <row r="48">
          <cell r="A48" t="str">
            <v>W0020WM0457</v>
          </cell>
          <cell r="B48" t="str">
            <v>10 GSM 457 MM WHITE SB</v>
          </cell>
          <cell r="C48" t="str">
            <v>W0020WM</v>
          </cell>
          <cell r="E48" t="str">
            <v>SPUNBOND</v>
          </cell>
          <cell r="G48" t="str">
            <v>WHITE</v>
          </cell>
          <cell r="I48">
            <v>0.2949</v>
          </cell>
          <cell r="J48" t="str">
            <v>OSY</v>
          </cell>
          <cell r="K48">
            <v>17.992100000000001</v>
          </cell>
          <cell r="L48" t="str">
            <v>IN</v>
          </cell>
          <cell r="O48" t="str">
            <v>LY</v>
          </cell>
          <cell r="P48">
            <v>2</v>
          </cell>
          <cell r="U48" t="str">
            <v>W0020WM</v>
          </cell>
          <cell r="V48" t="str">
            <v>WAYSCRAP</v>
          </cell>
          <cell r="X48" t="str">
            <v>A</v>
          </cell>
        </row>
        <row r="49">
          <cell r="A49" t="str">
            <v>W0020WM0483</v>
          </cell>
          <cell r="B49" t="str">
            <v>10 GSM 483 MM WHITE SB</v>
          </cell>
          <cell r="C49" t="str">
            <v>W0020WM</v>
          </cell>
          <cell r="E49" t="str">
            <v>SPUNBOND</v>
          </cell>
          <cell r="G49" t="str">
            <v>WHITE</v>
          </cell>
          <cell r="I49">
            <v>0.2949</v>
          </cell>
          <cell r="J49" t="str">
            <v>OSY</v>
          </cell>
          <cell r="K49">
            <v>19.015699999999999</v>
          </cell>
          <cell r="L49" t="str">
            <v>IN</v>
          </cell>
          <cell r="O49" t="str">
            <v>LY</v>
          </cell>
          <cell r="P49">
            <v>2</v>
          </cell>
          <cell r="U49" t="str">
            <v>W0020WM</v>
          </cell>
          <cell r="V49" t="str">
            <v>WAYSCRAP</v>
          </cell>
          <cell r="X49" t="str">
            <v>A</v>
          </cell>
        </row>
        <row r="50">
          <cell r="A50" t="str">
            <v>W0020WM0700</v>
          </cell>
          <cell r="B50" t="str">
            <v>10 GSM 700 MM WHITE SB</v>
          </cell>
          <cell r="C50" t="str">
            <v>W0020WM</v>
          </cell>
          <cell r="E50" t="str">
            <v>SPUNBOND</v>
          </cell>
          <cell r="G50" t="str">
            <v>WHITE</v>
          </cell>
          <cell r="I50">
            <v>0.2949</v>
          </cell>
          <cell r="J50" t="str">
            <v>OSY</v>
          </cell>
          <cell r="K50">
            <v>27.559100000000001</v>
          </cell>
          <cell r="L50" t="str">
            <v>IN</v>
          </cell>
          <cell r="O50" t="str">
            <v>LY</v>
          </cell>
          <cell r="P50">
            <v>1</v>
          </cell>
          <cell r="U50" t="str">
            <v>W0020WM</v>
          </cell>
          <cell r="V50" t="str">
            <v>WAYSCRAP</v>
          </cell>
          <cell r="X50" t="str">
            <v>A</v>
          </cell>
        </row>
        <row r="51">
          <cell r="A51" t="str">
            <v>W0020WM2159</v>
          </cell>
          <cell r="B51" t="str">
            <v>10 GSM 2159 MM WHITE SB- 85"</v>
          </cell>
          <cell r="C51" t="str">
            <v>W0020WM</v>
          </cell>
          <cell r="E51" t="str">
            <v>SPUNBOND</v>
          </cell>
          <cell r="G51" t="str">
            <v>WHITE</v>
          </cell>
          <cell r="I51">
            <v>0.2949</v>
          </cell>
          <cell r="J51" t="str">
            <v>OSY</v>
          </cell>
          <cell r="K51">
            <v>85</v>
          </cell>
          <cell r="L51" t="str">
            <v>IN</v>
          </cell>
          <cell r="O51" t="str">
            <v>LY</v>
          </cell>
          <cell r="P51">
            <v>1</v>
          </cell>
          <cell r="U51" t="str">
            <v>W0020WM</v>
          </cell>
          <cell r="V51" t="str">
            <v>WAYSCRAP</v>
          </cell>
          <cell r="X51" t="str">
            <v>A</v>
          </cell>
        </row>
        <row r="52">
          <cell r="A52" t="str">
            <v>W0020WM3023</v>
          </cell>
          <cell r="B52" t="str">
            <v>10 GSM 3023 MM WHITE SB - 119"</v>
          </cell>
          <cell r="C52" t="str">
            <v>W0020WM</v>
          </cell>
          <cell r="E52" t="str">
            <v>SPUNBOND</v>
          </cell>
          <cell r="G52" t="str">
            <v>WHITE</v>
          </cell>
          <cell r="I52">
            <v>0.2949</v>
          </cell>
          <cell r="J52" t="str">
            <v>OSY</v>
          </cell>
          <cell r="K52">
            <v>119.0157</v>
          </cell>
          <cell r="L52" t="str">
            <v>IN</v>
          </cell>
          <cell r="O52" t="str">
            <v>LY</v>
          </cell>
          <cell r="P52">
            <v>1</v>
          </cell>
          <cell r="U52" t="str">
            <v>W0020WM</v>
          </cell>
          <cell r="V52" t="str">
            <v>WAYSCRAP</v>
          </cell>
          <cell r="X52" t="str">
            <v>A</v>
          </cell>
        </row>
        <row r="53">
          <cell r="A53" t="str">
            <v>W0020WM3035</v>
          </cell>
          <cell r="B53" t="str">
            <v>10 GSM 3035 MM WHITE SB - 119.5"</v>
          </cell>
          <cell r="C53" t="str">
            <v>W0020WM</v>
          </cell>
          <cell r="E53" t="str">
            <v>SPUNBOND</v>
          </cell>
          <cell r="G53" t="str">
            <v>WHITE</v>
          </cell>
          <cell r="I53">
            <v>0.2949</v>
          </cell>
          <cell r="J53" t="str">
            <v>OSY</v>
          </cell>
          <cell r="K53">
            <v>119.5</v>
          </cell>
          <cell r="L53" t="str">
            <v>IN</v>
          </cell>
          <cell r="O53" t="str">
            <v>LY</v>
          </cell>
          <cell r="P53">
            <v>1</v>
          </cell>
          <cell r="U53" t="str">
            <v>W0020WM</v>
          </cell>
          <cell r="V53" t="str">
            <v>WAYSCRAP</v>
          </cell>
          <cell r="X53" t="str">
            <v>A</v>
          </cell>
        </row>
        <row r="54">
          <cell r="A54" t="str">
            <v>W0020WM3048</v>
          </cell>
          <cell r="B54" t="str">
            <v>10 GSM 3048 MM WHITE SB - 120"</v>
          </cell>
          <cell r="C54" t="str">
            <v>W0020WM</v>
          </cell>
          <cell r="E54" t="str">
            <v>SPUNBOND</v>
          </cell>
          <cell r="G54" t="str">
            <v>WHITE</v>
          </cell>
          <cell r="I54">
            <v>0.2949</v>
          </cell>
          <cell r="J54" t="str">
            <v>OSY</v>
          </cell>
          <cell r="K54">
            <v>120</v>
          </cell>
          <cell r="L54" t="str">
            <v>IN</v>
          </cell>
          <cell r="O54" t="str">
            <v>LY</v>
          </cell>
          <cell r="P54">
            <v>1</v>
          </cell>
          <cell r="U54" t="str">
            <v>W0020WM</v>
          </cell>
          <cell r="V54" t="str">
            <v>WAYSCRAP</v>
          </cell>
          <cell r="X54" t="str">
            <v>A</v>
          </cell>
        </row>
        <row r="55">
          <cell r="A55" t="str">
            <v>W0020WM3073</v>
          </cell>
          <cell r="B55" t="str">
            <v>10 GSM 3073 MM WHITE SB - 121"</v>
          </cell>
          <cell r="C55" t="str">
            <v>W0020WM</v>
          </cell>
          <cell r="E55" t="str">
            <v>SPUNBOND</v>
          </cell>
          <cell r="G55" t="str">
            <v>WHITE</v>
          </cell>
          <cell r="I55">
            <v>0.2949</v>
          </cell>
          <cell r="J55" t="str">
            <v>OSY</v>
          </cell>
          <cell r="K55">
            <v>121</v>
          </cell>
          <cell r="L55" t="str">
            <v>IN</v>
          </cell>
          <cell r="O55" t="str">
            <v>LY</v>
          </cell>
          <cell r="P55">
            <v>1</v>
          </cell>
          <cell r="U55" t="str">
            <v>W0020WM</v>
          </cell>
          <cell r="V55" t="str">
            <v>WAYSCRAP</v>
          </cell>
          <cell r="X55" t="str">
            <v>A</v>
          </cell>
        </row>
        <row r="56">
          <cell r="A56" t="str">
            <v>W0020WM3098</v>
          </cell>
          <cell r="B56" t="str">
            <v>10 GSM 3098 MM WHITE SB - 122"</v>
          </cell>
          <cell r="C56" t="str">
            <v>W0020WM</v>
          </cell>
          <cell r="E56" t="str">
            <v>SPUNBOND</v>
          </cell>
          <cell r="G56" t="str">
            <v>WHITE</v>
          </cell>
          <cell r="I56">
            <v>0.2949</v>
          </cell>
          <cell r="J56" t="str">
            <v>OSY</v>
          </cell>
          <cell r="K56">
            <v>122</v>
          </cell>
          <cell r="L56" t="str">
            <v>IN</v>
          </cell>
          <cell r="O56" t="str">
            <v>LY</v>
          </cell>
          <cell r="P56">
            <v>1</v>
          </cell>
          <cell r="U56" t="str">
            <v>W0020WM</v>
          </cell>
          <cell r="V56" t="str">
            <v>WAYSCRAP</v>
          </cell>
          <cell r="X56" t="str">
            <v>A</v>
          </cell>
        </row>
        <row r="57">
          <cell r="A57" t="str">
            <v>W0024IN0356</v>
          </cell>
          <cell r="B57" t="str">
            <v>12 GSM 14" INDUSTRIAL SB</v>
          </cell>
          <cell r="C57" t="str">
            <v>W0024WH</v>
          </cell>
          <cell r="E57" t="str">
            <v>SPUNBOND</v>
          </cell>
          <cell r="G57" t="str">
            <v>INDUSTRIAL</v>
          </cell>
          <cell r="I57">
            <v>0.35389999999999999</v>
          </cell>
          <cell r="J57" t="str">
            <v>OSY</v>
          </cell>
          <cell r="K57">
            <v>14</v>
          </cell>
          <cell r="L57" t="str">
            <v>IN</v>
          </cell>
          <cell r="O57" t="str">
            <v>LY</v>
          </cell>
          <cell r="P57">
            <v>3</v>
          </cell>
          <cell r="U57" t="str">
            <v>W0024IN</v>
          </cell>
          <cell r="V57" t="str">
            <v>WAYSCRAP</v>
          </cell>
          <cell r="X57" t="str">
            <v>A</v>
          </cell>
        </row>
        <row r="58">
          <cell r="A58" t="str">
            <v>W0024IN0584</v>
          </cell>
          <cell r="B58" t="str">
            <v>12 GSM 23" INDUSTRIAL SB</v>
          </cell>
          <cell r="C58" t="str">
            <v>W0024IN</v>
          </cell>
          <cell r="E58" t="str">
            <v>SPUNBOND</v>
          </cell>
          <cell r="G58" t="str">
            <v>INDUSTRIAL</v>
          </cell>
          <cell r="I58">
            <v>0.35389999999999999</v>
          </cell>
          <cell r="J58" t="str">
            <v>OSY</v>
          </cell>
          <cell r="K58">
            <v>23</v>
          </cell>
          <cell r="L58" t="str">
            <v>IN</v>
          </cell>
          <cell r="O58" t="str">
            <v>LY</v>
          </cell>
          <cell r="P58">
            <v>2</v>
          </cell>
          <cell r="U58" t="str">
            <v>W0024IN</v>
          </cell>
          <cell r="V58" t="str">
            <v>WAYSCRAP</v>
          </cell>
          <cell r="X58" t="str">
            <v>A</v>
          </cell>
        </row>
        <row r="59">
          <cell r="A59" t="str">
            <v>W0024IN2743</v>
          </cell>
          <cell r="B59" t="str">
            <v>12 GSM 108" INDUSTRIAL SB</v>
          </cell>
          <cell r="C59" t="str">
            <v>W0024WH</v>
          </cell>
          <cell r="E59" t="str">
            <v>SPUNBOND</v>
          </cell>
          <cell r="G59" t="str">
            <v>INDUSTRIAL</v>
          </cell>
          <cell r="I59">
            <v>0.35389999999999999</v>
          </cell>
          <cell r="J59" t="str">
            <v>OSY</v>
          </cell>
          <cell r="K59">
            <v>108</v>
          </cell>
          <cell r="L59" t="str">
            <v>IN</v>
          </cell>
          <cell r="O59" t="str">
            <v>LY</v>
          </cell>
          <cell r="P59">
            <v>1</v>
          </cell>
          <cell r="U59" t="str">
            <v>W0024IN</v>
          </cell>
          <cell r="V59" t="str">
            <v>WAYSCRAP</v>
          </cell>
          <cell r="X59" t="str">
            <v>A</v>
          </cell>
        </row>
        <row r="60">
          <cell r="A60" t="str">
            <v>W0024IN3099</v>
          </cell>
          <cell r="B60" t="str">
            <v>12 GSM 122" INDUSTRIAL SB</v>
          </cell>
          <cell r="C60" t="str">
            <v>W0024WH</v>
          </cell>
          <cell r="E60" t="str">
            <v>SPUNBOND</v>
          </cell>
          <cell r="G60" t="str">
            <v>INDUSTRIAL</v>
          </cell>
          <cell r="I60">
            <v>0.35389999999999999</v>
          </cell>
          <cell r="J60" t="str">
            <v>OSY</v>
          </cell>
          <cell r="K60">
            <v>122</v>
          </cell>
          <cell r="L60" t="str">
            <v>IN</v>
          </cell>
          <cell r="O60" t="str">
            <v>LY</v>
          </cell>
          <cell r="P60">
            <v>1</v>
          </cell>
          <cell r="U60" t="str">
            <v>W0024IN</v>
          </cell>
          <cell r="V60" t="str">
            <v>WAYSCRAP</v>
          </cell>
          <cell r="X60" t="str">
            <v>A</v>
          </cell>
        </row>
        <row r="61">
          <cell r="A61" t="str">
            <v>W0024IN3454</v>
          </cell>
          <cell r="B61" t="str">
            <v>12 GSM 136" INDUSTRIAL SB</v>
          </cell>
          <cell r="C61" t="str">
            <v>W0024IN</v>
          </cell>
          <cell r="E61" t="str">
            <v>SPUNBOND</v>
          </cell>
          <cell r="G61" t="str">
            <v>INDUSTRIAL</v>
          </cell>
          <cell r="I61">
            <v>0.35389999999999999</v>
          </cell>
          <cell r="J61" t="str">
            <v>OSY</v>
          </cell>
          <cell r="K61">
            <v>136</v>
          </cell>
          <cell r="L61" t="str">
            <v>IN</v>
          </cell>
          <cell r="O61" t="str">
            <v>LY</v>
          </cell>
          <cell r="P61">
            <v>1</v>
          </cell>
          <cell r="U61" t="str">
            <v>W0024IN</v>
          </cell>
          <cell r="V61" t="str">
            <v>WAYSCRAP</v>
          </cell>
          <cell r="X61" t="str">
            <v>A</v>
          </cell>
        </row>
        <row r="62">
          <cell r="A62" t="str">
            <v>W0024MN1753</v>
          </cell>
          <cell r="B62" t="str">
            <v>12 GSM 69" INDUSTRIAL SB</v>
          </cell>
          <cell r="C62" t="str">
            <v>W0024WH</v>
          </cell>
          <cell r="E62" t="str">
            <v>SPUNBOND</v>
          </cell>
          <cell r="G62" t="str">
            <v>INDUSTRIAL</v>
          </cell>
          <cell r="I62">
            <v>0.35389999999999999</v>
          </cell>
          <cell r="J62" t="str">
            <v>OSY</v>
          </cell>
          <cell r="K62">
            <v>69</v>
          </cell>
          <cell r="L62" t="str">
            <v>IN</v>
          </cell>
          <cell r="O62" t="str">
            <v>LY</v>
          </cell>
          <cell r="P62">
            <v>1</v>
          </cell>
          <cell r="U62" t="str">
            <v>W0024MN</v>
          </cell>
          <cell r="V62" t="str">
            <v>WAYSCRAP</v>
          </cell>
          <cell r="X62" t="str">
            <v>A</v>
          </cell>
        </row>
        <row r="63">
          <cell r="A63" t="str">
            <v>W0024MN2007</v>
          </cell>
          <cell r="B63" t="str">
            <v>12 GSM 79" INDUSTRIAL SB</v>
          </cell>
          <cell r="C63" t="str">
            <v>W0024WH</v>
          </cell>
          <cell r="E63" t="str">
            <v>SPUNBOND</v>
          </cell>
          <cell r="G63" t="str">
            <v>INDUSTRIAL</v>
          </cell>
          <cell r="I63">
            <v>0.35389999999999999</v>
          </cell>
          <cell r="J63" t="str">
            <v>OSY</v>
          </cell>
          <cell r="K63">
            <v>79</v>
          </cell>
          <cell r="L63" t="str">
            <v>IN</v>
          </cell>
          <cell r="O63" t="str">
            <v>LY</v>
          </cell>
          <cell r="P63">
            <v>1</v>
          </cell>
          <cell r="U63" t="str">
            <v>W0024MN</v>
          </cell>
          <cell r="V63" t="str">
            <v>WAYSCRAP</v>
          </cell>
          <cell r="X63" t="str">
            <v>A</v>
          </cell>
        </row>
        <row r="64">
          <cell r="A64" t="str">
            <v>W0024WB3810</v>
          </cell>
          <cell r="B64" t="str">
            <v>12 GSM 3810 MM WHITE SB</v>
          </cell>
          <cell r="C64" t="str">
            <v>W0024WB</v>
          </cell>
          <cell r="E64" t="str">
            <v>SPUNBOND</v>
          </cell>
          <cell r="G64" t="str">
            <v>WHITE</v>
          </cell>
          <cell r="I64">
            <v>0.35389999999999999</v>
          </cell>
          <cell r="J64" t="str">
            <v>OSY</v>
          </cell>
          <cell r="K64">
            <v>150</v>
          </cell>
          <cell r="L64" t="str">
            <v>IN</v>
          </cell>
          <cell r="O64" t="str">
            <v>LY</v>
          </cell>
          <cell r="P64">
            <v>1</v>
          </cell>
          <cell r="U64" t="str">
            <v>W0024WB</v>
          </cell>
          <cell r="V64" t="str">
            <v>WAYSCRAP</v>
          </cell>
          <cell r="X64" t="str">
            <v>H</v>
          </cell>
        </row>
        <row r="65">
          <cell r="A65" t="str">
            <v>W0024WH0749</v>
          </cell>
          <cell r="B65" t="str">
            <v>12 GSM 29.5" WHITE SB</v>
          </cell>
          <cell r="C65" t="str">
            <v>W0024WH</v>
          </cell>
          <cell r="E65" t="str">
            <v>SPUNBOND</v>
          </cell>
          <cell r="G65" t="str">
            <v>WHITE</v>
          </cell>
          <cell r="I65">
            <v>0.35389999999999999</v>
          </cell>
          <cell r="J65" t="str">
            <v>OSY</v>
          </cell>
          <cell r="K65">
            <v>29.5</v>
          </cell>
          <cell r="L65" t="str">
            <v>IN</v>
          </cell>
          <cell r="O65" t="str">
            <v>LY</v>
          </cell>
          <cell r="P65">
            <v>1</v>
          </cell>
          <cell r="U65" t="str">
            <v>W0024WH</v>
          </cell>
          <cell r="V65" t="str">
            <v>WAYSCRAP</v>
          </cell>
          <cell r="X65" t="str">
            <v>A</v>
          </cell>
        </row>
        <row r="66">
          <cell r="A66" t="str">
            <v>W0024WH1524</v>
          </cell>
          <cell r="B66" t="str">
            <v>12 GSM 60" WHITE SB (0.35 OSY)</v>
          </cell>
          <cell r="C66" t="str">
            <v>W0024WH</v>
          </cell>
          <cell r="E66" t="str">
            <v>SPUNBOND</v>
          </cell>
          <cell r="G66" t="str">
            <v>WHITE</v>
          </cell>
          <cell r="I66">
            <v>0.35389999999999999</v>
          </cell>
          <cell r="J66" t="str">
            <v>OSY</v>
          </cell>
          <cell r="K66">
            <v>60</v>
          </cell>
          <cell r="L66" t="str">
            <v>IN</v>
          </cell>
          <cell r="O66" t="str">
            <v>LY</v>
          </cell>
          <cell r="P66">
            <v>1</v>
          </cell>
          <cell r="U66" t="str">
            <v>W0024WH</v>
          </cell>
          <cell r="V66" t="str">
            <v>WAYSCRAP</v>
          </cell>
          <cell r="X66" t="str">
            <v>A</v>
          </cell>
        </row>
        <row r="67">
          <cell r="A67" t="str">
            <v>W0024WH1753</v>
          </cell>
          <cell r="B67" t="str">
            <v>12 GSM 69" WHITE SB</v>
          </cell>
          <cell r="C67" t="str">
            <v>W0024WH</v>
          </cell>
          <cell r="E67" t="str">
            <v>SPUNBOND</v>
          </cell>
          <cell r="G67" t="str">
            <v>WHITE</v>
          </cell>
          <cell r="I67">
            <v>0.35389999999999999</v>
          </cell>
          <cell r="J67" t="str">
            <v>OSY</v>
          </cell>
          <cell r="K67">
            <v>69</v>
          </cell>
          <cell r="L67" t="str">
            <v>IN</v>
          </cell>
          <cell r="O67" t="str">
            <v>LY</v>
          </cell>
          <cell r="P67">
            <v>1</v>
          </cell>
          <cell r="U67" t="str">
            <v>W0024WH</v>
          </cell>
          <cell r="V67" t="str">
            <v>WAYSCRAP</v>
          </cell>
          <cell r="X67" t="str">
            <v>A</v>
          </cell>
        </row>
        <row r="68">
          <cell r="A68" t="str">
            <v>W0024WH1956</v>
          </cell>
          <cell r="B68" t="str">
            <v>12 GSM 77" WHITE SB</v>
          </cell>
          <cell r="C68" t="str">
            <v>W0024WH</v>
          </cell>
          <cell r="E68" t="str">
            <v>SB</v>
          </cell>
          <cell r="G68" t="str">
            <v>WHITE</v>
          </cell>
          <cell r="I68">
            <v>0.35389999999999999</v>
          </cell>
          <cell r="J68" t="str">
            <v>OSY</v>
          </cell>
          <cell r="K68">
            <v>77</v>
          </cell>
          <cell r="L68" t="str">
            <v>IN</v>
          </cell>
          <cell r="O68" t="str">
            <v>LY</v>
          </cell>
          <cell r="P68">
            <v>1</v>
          </cell>
          <cell r="U68" t="str">
            <v>W0024WH</v>
          </cell>
          <cell r="V68" t="str">
            <v>WAYSCRAP</v>
          </cell>
          <cell r="X68" t="str">
            <v>B</v>
          </cell>
        </row>
        <row r="69">
          <cell r="A69" t="str">
            <v>W0024WH2007</v>
          </cell>
          <cell r="B69" t="str">
            <v>12 GSM 79" WHITE SB</v>
          </cell>
          <cell r="C69" t="str">
            <v>W0024WH</v>
          </cell>
          <cell r="E69" t="str">
            <v>SPUNBOND</v>
          </cell>
          <cell r="G69" t="str">
            <v>WHITE</v>
          </cell>
          <cell r="I69">
            <v>0.35389999999999999</v>
          </cell>
          <cell r="J69" t="str">
            <v>OSY</v>
          </cell>
          <cell r="K69">
            <v>79</v>
          </cell>
          <cell r="L69" t="str">
            <v>IN</v>
          </cell>
          <cell r="O69" t="str">
            <v>LY</v>
          </cell>
          <cell r="P69">
            <v>1</v>
          </cell>
          <cell r="U69" t="str">
            <v>W0024WH</v>
          </cell>
          <cell r="V69" t="str">
            <v>WAYSCRAP</v>
          </cell>
          <cell r="X69" t="str">
            <v>A</v>
          </cell>
        </row>
        <row r="70">
          <cell r="A70" t="str">
            <v>W0024WH2032</v>
          </cell>
          <cell r="B70" t="str">
            <v>12 GSM 80" WHITE SB</v>
          </cell>
          <cell r="C70" t="str">
            <v>W0024WH</v>
          </cell>
          <cell r="E70" t="str">
            <v>SPUNBOND</v>
          </cell>
          <cell r="G70" t="str">
            <v>WHITE</v>
          </cell>
          <cell r="I70">
            <v>0.35389999999999999</v>
          </cell>
          <cell r="J70" t="str">
            <v>OSY</v>
          </cell>
          <cell r="K70">
            <v>80</v>
          </cell>
          <cell r="L70" t="str">
            <v>IN</v>
          </cell>
          <cell r="O70" t="str">
            <v>LY</v>
          </cell>
          <cell r="P70">
            <v>1</v>
          </cell>
          <cell r="U70" t="str">
            <v>W0024WH</v>
          </cell>
          <cell r="V70" t="str">
            <v>WAYSCRAP</v>
          </cell>
          <cell r="X70" t="str">
            <v>A</v>
          </cell>
        </row>
        <row r="71">
          <cell r="A71" t="str">
            <v>W0024WH2286</v>
          </cell>
          <cell r="B71" t="str">
            <v>12 GSM 90" WHITE SB</v>
          </cell>
          <cell r="C71" t="str">
            <v>W0024WH</v>
          </cell>
          <cell r="E71" t="str">
            <v>SPUNBOND</v>
          </cell>
          <cell r="G71" t="str">
            <v>WHITE</v>
          </cell>
          <cell r="I71">
            <v>0.35389999999999999</v>
          </cell>
          <cell r="J71" t="str">
            <v>OSY</v>
          </cell>
          <cell r="K71">
            <v>90</v>
          </cell>
          <cell r="L71" t="str">
            <v>IN</v>
          </cell>
          <cell r="O71" t="str">
            <v>LY</v>
          </cell>
          <cell r="P71">
            <v>1</v>
          </cell>
          <cell r="U71" t="str">
            <v>W0024WH</v>
          </cell>
          <cell r="V71" t="str">
            <v>WAYSCRAP</v>
          </cell>
          <cell r="X71" t="str">
            <v>A</v>
          </cell>
        </row>
        <row r="72">
          <cell r="A72" t="str">
            <v>W0024WH2845</v>
          </cell>
          <cell r="B72" t="str">
            <v>12 GSM 112" WHITE SB</v>
          </cell>
          <cell r="C72" t="str">
            <v>W0024WH</v>
          </cell>
          <cell r="E72" t="str">
            <v>SPUNBOND</v>
          </cell>
          <cell r="G72" t="str">
            <v>WHITE</v>
          </cell>
          <cell r="I72">
            <v>0.35389999999999999</v>
          </cell>
          <cell r="J72" t="str">
            <v>OSY</v>
          </cell>
          <cell r="K72">
            <v>112</v>
          </cell>
          <cell r="L72" t="str">
            <v>IN</v>
          </cell>
          <cell r="O72" t="str">
            <v>LY</v>
          </cell>
          <cell r="P72">
            <v>1</v>
          </cell>
          <cell r="U72" t="str">
            <v>W0024WH</v>
          </cell>
          <cell r="V72" t="str">
            <v>WAYSCRAP</v>
          </cell>
          <cell r="X72" t="str">
            <v>A</v>
          </cell>
        </row>
        <row r="73">
          <cell r="A73" t="str">
            <v>W0024WH2858</v>
          </cell>
          <cell r="B73" t="str">
            <v>12 GSM 112.5" WHITE SB</v>
          </cell>
          <cell r="C73" t="str">
            <v>W0024WH</v>
          </cell>
          <cell r="E73" t="str">
            <v>SPUNBOND</v>
          </cell>
          <cell r="G73" t="str">
            <v>WHITE</v>
          </cell>
          <cell r="I73">
            <v>0.35389999999999999</v>
          </cell>
          <cell r="J73" t="str">
            <v>OSY</v>
          </cell>
          <cell r="K73">
            <v>112.5</v>
          </cell>
          <cell r="L73" t="str">
            <v>IN</v>
          </cell>
          <cell r="O73" t="str">
            <v>LY</v>
          </cell>
          <cell r="P73">
            <v>1</v>
          </cell>
          <cell r="U73" t="str">
            <v>W0024WH</v>
          </cell>
          <cell r="V73" t="str">
            <v>WAYSCRAP</v>
          </cell>
          <cell r="X73" t="str">
            <v>A</v>
          </cell>
        </row>
        <row r="74">
          <cell r="A74" t="str">
            <v>W0024WH2870</v>
          </cell>
          <cell r="B74" t="str">
            <v>12 GSM 113" WHITE SB</v>
          </cell>
          <cell r="C74" t="str">
            <v>W0024WH</v>
          </cell>
          <cell r="E74" t="str">
            <v>SPUNBOND</v>
          </cell>
          <cell r="G74" t="str">
            <v>WHITE</v>
          </cell>
          <cell r="I74">
            <v>0.35389999999999999</v>
          </cell>
          <cell r="J74" t="str">
            <v>OSY</v>
          </cell>
          <cell r="K74">
            <v>113</v>
          </cell>
          <cell r="L74" t="str">
            <v>IN</v>
          </cell>
          <cell r="O74" t="str">
            <v>LY</v>
          </cell>
          <cell r="P74">
            <v>1</v>
          </cell>
          <cell r="U74" t="str">
            <v>W0024WH</v>
          </cell>
          <cell r="V74" t="str">
            <v>WAYSCRAP</v>
          </cell>
          <cell r="X74" t="str">
            <v>A</v>
          </cell>
        </row>
        <row r="75">
          <cell r="A75" t="str">
            <v>W0024WH3454</v>
          </cell>
          <cell r="B75" t="str">
            <v>12 GSM 136" WHITE SB</v>
          </cell>
          <cell r="C75" t="str">
            <v>W0024WH</v>
          </cell>
          <cell r="E75" t="str">
            <v>SPUNBOND</v>
          </cell>
          <cell r="G75" t="str">
            <v>WHITE</v>
          </cell>
          <cell r="I75">
            <v>0.35389999999999999</v>
          </cell>
          <cell r="J75" t="str">
            <v>OSY</v>
          </cell>
          <cell r="K75">
            <v>136</v>
          </cell>
          <cell r="L75" t="str">
            <v>IN</v>
          </cell>
          <cell r="O75" t="str">
            <v>LY</v>
          </cell>
          <cell r="P75">
            <v>1</v>
          </cell>
          <cell r="U75" t="str">
            <v>W0024WH</v>
          </cell>
          <cell r="V75" t="str">
            <v>WAYSCRAP</v>
          </cell>
          <cell r="X75" t="str">
            <v>A</v>
          </cell>
        </row>
        <row r="76">
          <cell r="A76" t="str">
            <v>W0024WM0483</v>
          </cell>
          <cell r="B76" t="str">
            <v>12 GSM 483 MM w/TIO2 ONLY SB</v>
          </cell>
          <cell r="C76" t="str">
            <v>W0024WH</v>
          </cell>
          <cell r="E76" t="str">
            <v>SPUNBOND</v>
          </cell>
          <cell r="G76" t="str">
            <v>WHITE</v>
          </cell>
          <cell r="I76">
            <v>0.35389999999999999</v>
          </cell>
          <cell r="J76" t="str">
            <v>OSY</v>
          </cell>
          <cell r="K76">
            <v>19.015699999999999</v>
          </cell>
          <cell r="L76" t="str">
            <v>IN</v>
          </cell>
          <cell r="O76" t="str">
            <v>LY</v>
          </cell>
          <cell r="P76">
            <v>2</v>
          </cell>
          <cell r="U76" t="str">
            <v>W0024WM</v>
          </cell>
          <cell r="V76" t="str">
            <v>WAYSCRAP</v>
          </cell>
          <cell r="X76" t="str">
            <v>A</v>
          </cell>
        </row>
        <row r="77">
          <cell r="A77" t="str">
            <v>W0024WM0700</v>
          </cell>
          <cell r="B77" t="str">
            <v>12 GSM 700 MM w/TIO2 ONLY SB</v>
          </cell>
          <cell r="C77" t="str">
            <v>W0024WH</v>
          </cell>
          <cell r="E77" t="str">
            <v>SPUNBOND</v>
          </cell>
          <cell r="G77" t="str">
            <v>WHITE</v>
          </cell>
          <cell r="I77">
            <v>0.35389999999999999</v>
          </cell>
          <cell r="J77" t="str">
            <v>OSY</v>
          </cell>
          <cell r="K77">
            <v>27.559100000000001</v>
          </cell>
          <cell r="L77" t="str">
            <v>IN</v>
          </cell>
          <cell r="O77" t="str">
            <v>LY</v>
          </cell>
          <cell r="P77">
            <v>1</v>
          </cell>
          <cell r="U77" t="str">
            <v>W0024WM</v>
          </cell>
          <cell r="V77" t="str">
            <v>WAYSCRAP</v>
          </cell>
          <cell r="X77" t="str">
            <v>A</v>
          </cell>
        </row>
        <row r="78">
          <cell r="A78" t="str">
            <v>W0024WM2159</v>
          </cell>
          <cell r="B78" t="str">
            <v>12 GSM 2159 MM w/TIO2 ONLY SB</v>
          </cell>
          <cell r="C78" t="str">
            <v>W0024WH</v>
          </cell>
          <cell r="E78" t="str">
            <v>SPUNBOND</v>
          </cell>
          <cell r="G78" t="str">
            <v>WHITE</v>
          </cell>
          <cell r="I78">
            <v>0.35389999999999999</v>
          </cell>
          <cell r="J78" t="str">
            <v>OSY</v>
          </cell>
          <cell r="K78">
            <v>85</v>
          </cell>
          <cell r="L78" t="str">
            <v>IN</v>
          </cell>
          <cell r="O78" t="str">
            <v>LY</v>
          </cell>
          <cell r="P78">
            <v>1</v>
          </cell>
          <cell r="U78" t="str">
            <v>W0024WM</v>
          </cell>
          <cell r="V78" t="str">
            <v>WAYSCRAP</v>
          </cell>
          <cell r="X78" t="str">
            <v>A</v>
          </cell>
        </row>
        <row r="79">
          <cell r="A79" t="str">
            <v>W0026WH3861</v>
          </cell>
          <cell r="B79" t="str">
            <v>13 GSM 152" WHITE</v>
          </cell>
          <cell r="C79" t="str">
            <v>W0026WH</v>
          </cell>
          <cell r="D79" t="str">
            <v>BONSEC</v>
          </cell>
          <cell r="E79" t="str">
            <v>SPUNBOND</v>
          </cell>
          <cell r="G79" t="str">
            <v>WHITE</v>
          </cell>
          <cell r="I79">
            <v>0.38340000000000002</v>
          </cell>
          <cell r="J79" t="str">
            <v>OSY</v>
          </cell>
          <cell r="K79">
            <v>152</v>
          </cell>
          <cell r="L79" t="str">
            <v>IN</v>
          </cell>
          <cell r="O79" t="str">
            <v>LY</v>
          </cell>
          <cell r="P79">
            <v>1</v>
          </cell>
          <cell r="U79" t="str">
            <v>W0026WH</v>
          </cell>
          <cell r="V79" t="str">
            <v>WAYSCRAP</v>
          </cell>
          <cell r="X79" t="str">
            <v>B</v>
          </cell>
        </row>
        <row r="80">
          <cell r="A80" t="str">
            <v>W0027IN0356</v>
          </cell>
          <cell r="B80" t="str">
            <v>0.40 OSY 14" INDUSTRIAL</v>
          </cell>
          <cell r="C80" t="str">
            <v>W0027IN</v>
          </cell>
          <cell r="E80" t="str">
            <v>SPUNBOND</v>
          </cell>
          <cell r="G80" t="str">
            <v>INDUSTRIAL</v>
          </cell>
          <cell r="I80">
            <v>0.4</v>
          </cell>
          <cell r="J80" t="str">
            <v>OSY</v>
          </cell>
          <cell r="K80">
            <v>14</v>
          </cell>
          <cell r="L80" t="str">
            <v>IN</v>
          </cell>
          <cell r="O80" t="str">
            <v>LY</v>
          </cell>
          <cell r="P80">
            <v>3</v>
          </cell>
          <cell r="U80" t="str">
            <v>W0027IN</v>
          </cell>
          <cell r="V80" t="str">
            <v>WAYSCRAP</v>
          </cell>
          <cell r="X80" t="str">
            <v>A</v>
          </cell>
        </row>
        <row r="81">
          <cell r="A81" t="str">
            <v>W0027IN1905</v>
          </cell>
          <cell r="B81" t="str">
            <v>0.40 OSY 75" INDUSTRIAL SB</v>
          </cell>
          <cell r="C81" t="str">
            <v>W0027IN</v>
          </cell>
          <cell r="E81" t="str">
            <v>SPUNBOND</v>
          </cell>
          <cell r="G81" t="str">
            <v>INDUSTRIAL</v>
          </cell>
          <cell r="I81">
            <v>0.4</v>
          </cell>
          <cell r="J81" t="str">
            <v>OSY</v>
          </cell>
          <cell r="K81">
            <v>75</v>
          </cell>
          <cell r="L81" t="str">
            <v>IN</v>
          </cell>
          <cell r="O81" t="str">
            <v>LY</v>
          </cell>
          <cell r="P81">
            <v>1</v>
          </cell>
          <cell r="U81" t="str">
            <v>W0027IN</v>
          </cell>
          <cell r="V81" t="str">
            <v>WAYSCRAP</v>
          </cell>
          <cell r="X81" t="str">
            <v>A</v>
          </cell>
        </row>
        <row r="82">
          <cell r="A82" t="str">
            <v>W0027IN2743</v>
          </cell>
          <cell r="B82" t="str">
            <v>0.40 OSY 108" INDUSTRIAL</v>
          </cell>
          <cell r="C82" t="str">
            <v>W0027IN</v>
          </cell>
          <cell r="E82" t="str">
            <v>SPUNBOND</v>
          </cell>
          <cell r="G82" t="str">
            <v>INDUSTRIAL</v>
          </cell>
          <cell r="I82">
            <v>0.4</v>
          </cell>
          <cell r="J82" t="str">
            <v>OSY</v>
          </cell>
          <cell r="K82">
            <v>108</v>
          </cell>
          <cell r="L82" t="str">
            <v>IN</v>
          </cell>
          <cell r="O82" t="str">
            <v>LY</v>
          </cell>
          <cell r="P82">
            <v>1</v>
          </cell>
          <cell r="U82" t="str">
            <v>W0027IN</v>
          </cell>
          <cell r="V82" t="str">
            <v>WAYSCRAP</v>
          </cell>
          <cell r="X82" t="str">
            <v>A</v>
          </cell>
        </row>
        <row r="83">
          <cell r="A83" t="str">
            <v>W0027IN3099</v>
          </cell>
          <cell r="B83" t="str">
            <v>0.40 OSY 122" INDUSTRIAL</v>
          </cell>
          <cell r="C83" t="str">
            <v>W0027IN</v>
          </cell>
          <cell r="E83" t="str">
            <v>SPUNBOND</v>
          </cell>
          <cell r="G83" t="str">
            <v>WHITE</v>
          </cell>
          <cell r="I83">
            <v>0.4</v>
          </cell>
          <cell r="J83" t="str">
            <v>OSY</v>
          </cell>
          <cell r="K83">
            <v>122</v>
          </cell>
          <cell r="L83" t="str">
            <v>IN</v>
          </cell>
          <cell r="O83" t="str">
            <v>LY</v>
          </cell>
          <cell r="P83">
            <v>1</v>
          </cell>
          <cell r="U83" t="str">
            <v>W0027IN</v>
          </cell>
          <cell r="V83" t="str">
            <v>WAYSCRAP</v>
          </cell>
          <cell r="X83" t="str">
            <v>A</v>
          </cell>
        </row>
        <row r="84">
          <cell r="A84" t="str">
            <v>W0027WH0649</v>
          </cell>
          <cell r="B84" t="str">
            <v>13.5 GSM 649 MM WHITE SB</v>
          </cell>
          <cell r="C84" t="str">
            <v>W0027WH</v>
          </cell>
          <cell r="E84" t="str">
            <v>SPUNBOND</v>
          </cell>
          <cell r="G84" t="str">
            <v>WHITE</v>
          </cell>
          <cell r="I84">
            <v>0.3982</v>
          </cell>
          <cell r="J84" t="str">
            <v>OSY</v>
          </cell>
          <cell r="K84">
            <v>25.551200000000001</v>
          </cell>
          <cell r="L84" t="str">
            <v>IN</v>
          </cell>
          <cell r="O84" t="str">
            <v>LY</v>
          </cell>
          <cell r="P84">
            <v>1</v>
          </cell>
          <cell r="U84" t="str">
            <v>W0027WH</v>
          </cell>
          <cell r="V84" t="str">
            <v>WAYSCRAP</v>
          </cell>
          <cell r="X84" t="str">
            <v>B</v>
          </cell>
        </row>
        <row r="85">
          <cell r="A85" t="str">
            <v>W0027WH0744</v>
          </cell>
          <cell r="B85" t="str">
            <v>13.5 GSM 744 MM White SB</v>
          </cell>
          <cell r="C85" t="str">
            <v>W0027WH</v>
          </cell>
          <cell r="E85" t="str">
            <v>SPUNBOND</v>
          </cell>
          <cell r="G85" t="str">
            <v>WHITE</v>
          </cell>
          <cell r="I85">
            <v>0.3982</v>
          </cell>
          <cell r="J85" t="str">
            <v>OSY</v>
          </cell>
          <cell r="K85">
            <v>29.2913</v>
          </cell>
          <cell r="L85" t="str">
            <v>IN</v>
          </cell>
          <cell r="O85" t="str">
            <v>LY</v>
          </cell>
          <cell r="P85">
            <v>1</v>
          </cell>
          <cell r="U85" t="str">
            <v>W0027WH</v>
          </cell>
          <cell r="V85" t="str">
            <v>WAYSCRAP</v>
          </cell>
          <cell r="X85" t="str">
            <v>B</v>
          </cell>
        </row>
        <row r="86">
          <cell r="A86" t="str">
            <v>W0027WH0849</v>
          </cell>
          <cell r="B86" t="str">
            <v>13.5 GSM 849 MM WHITE SB</v>
          </cell>
          <cell r="C86" t="str">
            <v>W0027WH</v>
          </cell>
          <cell r="E86" t="str">
            <v>SPUNBOND</v>
          </cell>
          <cell r="G86" t="str">
            <v>WHITE</v>
          </cell>
          <cell r="I86">
            <v>0.3982</v>
          </cell>
          <cell r="J86" t="str">
            <v>OSY</v>
          </cell>
          <cell r="K86">
            <v>33.425199999999997</v>
          </cell>
          <cell r="L86" t="str">
            <v>IN</v>
          </cell>
          <cell r="O86" t="str">
            <v>LY</v>
          </cell>
          <cell r="P86">
            <v>1</v>
          </cell>
          <cell r="U86" t="str">
            <v>W0027WH</v>
          </cell>
          <cell r="V86" t="str">
            <v>WAYSCRAP</v>
          </cell>
          <cell r="X86" t="str">
            <v>B</v>
          </cell>
        </row>
        <row r="87">
          <cell r="A87" t="str">
            <v>W0027WH1461</v>
          </cell>
          <cell r="B87" t="str">
            <v>0.40 OSY 57.5" WHITE SB</v>
          </cell>
          <cell r="C87" t="str">
            <v>W0027WH</v>
          </cell>
          <cell r="E87" t="str">
            <v>SPUNBOND</v>
          </cell>
          <cell r="G87" t="str">
            <v>WHITE</v>
          </cell>
          <cell r="I87">
            <v>0.4</v>
          </cell>
          <cell r="J87" t="str">
            <v>OSY</v>
          </cell>
          <cell r="K87">
            <v>57.5</v>
          </cell>
          <cell r="L87" t="str">
            <v>IN</v>
          </cell>
          <cell r="O87" t="str">
            <v>LY</v>
          </cell>
          <cell r="P87">
            <v>1</v>
          </cell>
          <cell r="U87" t="str">
            <v>W0027WH</v>
          </cell>
          <cell r="V87" t="str">
            <v>WAYSCRAP</v>
          </cell>
          <cell r="X87" t="str">
            <v>A</v>
          </cell>
        </row>
        <row r="88">
          <cell r="A88" t="str">
            <v>W0027WH1499</v>
          </cell>
          <cell r="B88" t="str">
            <v>13.5 GSM 1499 MM WHITE SB</v>
          </cell>
          <cell r="C88" t="str">
            <v>W0027WH</v>
          </cell>
          <cell r="D88" t="str">
            <v>PATTERN SIDE IN</v>
          </cell>
          <cell r="E88" t="str">
            <v>SPUNBOND</v>
          </cell>
          <cell r="G88" t="str">
            <v>WHITE</v>
          </cell>
          <cell r="I88">
            <v>0.3982</v>
          </cell>
          <cell r="J88" t="str">
            <v>OSY</v>
          </cell>
          <cell r="K88">
            <v>59</v>
          </cell>
          <cell r="L88" t="str">
            <v>IN</v>
          </cell>
          <cell r="O88" t="str">
            <v>LY</v>
          </cell>
          <cell r="P88">
            <v>1</v>
          </cell>
          <cell r="U88" t="str">
            <v>W0027WH</v>
          </cell>
          <cell r="V88" t="str">
            <v>WAYSCRAP</v>
          </cell>
          <cell r="X88" t="str">
            <v>A</v>
          </cell>
        </row>
        <row r="89">
          <cell r="A89" t="str">
            <v>W0027WH1651</v>
          </cell>
          <cell r="B89" t="str">
            <v>13.5 GSM 65" WHITE SB</v>
          </cell>
          <cell r="C89" t="str">
            <v>W0027WH</v>
          </cell>
          <cell r="E89" t="str">
            <v>SPUNBOND</v>
          </cell>
          <cell r="G89" t="str">
            <v>WHITE</v>
          </cell>
          <cell r="I89">
            <v>0.3982</v>
          </cell>
          <cell r="J89" t="str">
            <v>OSY</v>
          </cell>
          <cell r="K89">
            <v>65</v>
          </cell>
          <cell r="L89" t="str">
            <v>IN</v>
          </cell>
          <cell r="O89" t="str">
            <v>LY</v>
          </cell>
          <cell r="P89">
            <v>1</v>
          </cell>
          <cell r="U89" t="str">
            <v>W0027WH</v>
          </cell>
          <cell r="V89" t="str">
            <v>WAYSCRAP</v>
          </cell>
          <cell r="X89" t="str">
            <v>A</v>
          </cell>
        </row>
        <row r="90">
          <cell r="A90" t="str">
            <v>W0027WH2692</v>
          </cell>
          <cell r="B90" t="str">
            <v>0.40 OSY 106" WHITE SB</v>
          </cell>
          <cell r="C90" t="str">
            <v>W0027WH</v>
          </cell>
          <cell r="E90" t="str">
            <v>SPUNBOND</v>
          </cell>
          <cell r="G90" t="str">
            <v>WHITE</v>
          </cell>
          <cell r="I90">
            <v>0.4</v>
          </cell>
          <cell r="J90" t="str">
            <v>OSY</v>
          </cell>
          <cell r="K90">
            <v>106</v>
          </cell>
          <cell r="L90" t="str">
            <v>IN</v>
          </cell>
          <cell r="O90" t="str">
            <v>LY</v>
          </cell>
          <cell r="P90">
            <v>1</v>
          </cell>
          <cell r="U90" t="str">
            <v>W0027WH</v>
          </cell>
          <cell r="V90" t="str">
            <v>WAYSCRAP</v>
          </cell>
          <cell r="X90" t="str">
            <v>F</v>
          </cell>
        </row>
        <row r="91">
          <cell r="A91" t="str">
            <v>W0027WH2743</v>
          </cell>
          <cell r="B91" t="str">
            <v>0.40 OSY 108" WHITE SB</v>
          </cell>
          <cell r="C91" t="str">
            <v>W0027WH</v>
          </cell>
          <cell r="E91" t="str">
            <v>SPUNBOND</v>
          </cell>
          <cell r="G91" t="str">
            <v>WHITE</v>
          </cell>
          <cell r="I91">
            <v>0.4</v>
          </cell>
          <cell r="J91" t="str">
            <v>OSY</v>
          </cell>
          <cell r="K91">
            <v>108</v>
          </cell>
          <cell r="L91" t="str">
            <v>IN</v>
          </cell>
          <cell r="O91" t="str">
            <v>LY</v>
          </cell>
          <cell r="P91">
            <v>1</v>
          </cell>
          <cell r="U91" t="str">
            <v>W0027WH</v>
          </cell>
          <cell r="V91" t="str">
            <v>WAYSCRAP</v>
          </cell>
          <cell r="X91" t="str">
            <v>A</v>
          </cell>
        </row>
        <row r="92">
          <cell r="A92" t="str">
            <v>W0027WH2921</v>
          </cell>
          <cell r="B92" t="str">
            <v>0.40 OSY 115" WHITE SB</v>
          </cell>
          <cell r="C92" t="str">
            <v>W0027WH</v>
          </cell>
          <cell r="E92" t="str">
            <v>SPUNBOND</v>
          </cell>
          <cell r="G92" t="str">
            <v>WHITE</v>
          </cell>
          <cell r="I92">
            <v>0.4</v>
          </cell>
          <cell r="J92" t="str">
            <v>OSY</v>
          </cell>
          <cell r="K92">
            <v>115</v>
          </cell>
          <cell r="L92" t="str">
            <v>IN</v>
          </cell>
          <cell r="O92" t="str">
            <v>LY</v>
          </cell>
          <cell r="P92">
            <v>1</v>
          </cell>
          <cell r="U92" t="str">
            <v>W0027WH</v>
          </cell>
          <cell r="V92" t="str">
            <v>WAYSCRAP</v>
          </cell>
          <cell r="X92" t="str">
            <v>A</v>
          </cell>
        </row>
        <row r="93">
          <cell r="A93" t="str">
            <v>W0028WB0305</v>
          </cell>
          <cell r="B93" t="str">
            <v>14 GSM 305 MM WHITE SB</v>
          </cell>
          <cell r="C93" t="str">
            <v>W0028WB</v>
          </cell>
          <cell r="E93" t="str">
            <v>SPUNBOND</v>
          </cell>
          <cell r="G93" t="str">
            <v>WHITE</v>
          </cell>
          <cell r="I93">
            <v>0.41289999999999999</v>
          </cell>
          <cell r="J93" t="str">
            <v>OSY</v>
          </cell>
          <cell r="K93">
            <v>12.007899999999999</v>
          </cell>
          <cell r="L93" t="str">
            <v>IN</v>
          </cell>
          <cell r="O93" t="str">
            <v>LY</v>
          </cell>
          <cell r="P93">
            <v>4</v>
          </cell>
          <cell r="U93" t="str">
            <v>W0028WB</v>
          </cell>
          <cell r="V93" t="str">
            <v>WAYSCRAP</v>
          </cell>
          <cell r="X93" t="str">
            <v>D</v>
          </cell>
        </row>
        <row r="94">
          <cell r="A94" t="str">
            <v>W0028WB0335</v>
          </cell>
          <cell r="B94" t="str">
            <v>14 GSM 335 MM WHITE SS</v>
          </cell>
          <cell r="C94" t="str">
            <v>W0028WB</v>
          </cell>
          <cell r="E94" t="str">
            <v>SPUNBOND</v>
          </cell>
          <cell r="G94" t="str">
            <v>WHITE</v>
          </cell>
          <cell r="I94">
            <v>0.41289999999999999</v>
          </cell>
          <cell r="J94" t="str">
            <v>OSY</v>
          </cell>
          <cell r="K94">
            <v>13.189</v>
          </cell>
          <cell r="L94" t="str">
            <v>IN</v>
          </cell>
          <cell r="O94" t="str">
            <v>LY</v>
          </cell>
          <cell r="P94">
            <v>3</v>
          </cell>
          <cell r="U94" t="str">
            <v>W0028WB</v>
          </cell>
          <cell r="V94" t="str">
            <v>WAYSCRAP</v>
          </cell>
          <cell r="X94" t="str">
            <v>D</v>
          </cell>
        </row>
        <row r="95">
          <cell r="A95" t="str">
            <v>W0028WB0345</v>
          </cell>
          <cell r="B95" t="str">
            <v>14 GSM 345 MM WHITE SB</v>
          </cell>
          <cell r="C95" t="str">
            <v>W0028WB</v>
          </cell>
          <cell r="E95" t="str">
            <v>SPUNBOND</v>
          </cell>
          <cell r="G95" t="str">
            <v>WHITE</v>
          </cell>
          <cell r="I95">
            <v>0.41289999999999999</v>
          </cell>
          <cell r="J95" t="str">
            <v>OSY</v>
          </cell>
          <cell r="K95">
            <v>13.582700000000001</v>
          </cell>
          <cell r="L95" t="str">
            <v>IN</v>
          </cell>
          <cell r="O95" t="str">
            <v>LY</v>
          </cell>
          <cell r="P95">
            <v>3</v>
          </cell>
          <cell r="U95" t="str">
            <v>W0028WB</v>
          </cell>
          <cell r="V95" t="str">
            <v>WAYSCRAP</v>
          </cell>
          <cell r="X95" t="str">
            <v>D</v>
          </cell>
        </row>
        <row r="96">
          <cell r="A96" t="str">
            <v>W0028WB1600</v>
          </cell>
          <cell r="B96" t="str">
            <v>14 GSM 1600 MM WHITE SB</v>
          </cell>
          <cell r="C96" t="str">
            <v>W0028WB</v>
          </cell>
          <cell r="E96" t="str">
            <v>SPUNBOND</v>
          </cell>
          <cell r="G96" t="str">
            <v>WHITE</v>
          </cell>
          <cell r="I96">
            <v>0.41289999999999999</v>
          </cell>
          <cell r="J96" t="str">
            <v>OSY</v>
          </cell>
          <cell r="K96">
            <v>62.992100000000001</v>
          </cell>
          <cell r="L96" t="str">
            <v>IN</v>
          </cell>
          <cell r="O96" t="str">
            <v>LY</v>
          </cell>
          <cell r="P96">
            <v>1</v>
          </cell>
          <cell r="U96" t="str">
            <v>W0028WB</v>
          </cell>
          <cell r="V96" t="str">
            <v>WAYSCRAP</v>
          </cell>
          <cell r="X96" t="str">
            <v>A</v>
          </cell>
        </row>
        <row r="97">
          <cell r="A97" t="str">
            <v>W0028WB1720</v>
          </cell>
          <cell r="B97" t="str">
            <v>14 GSM 1720 MM WHITE SB</v>
          </cell>
          <cell r="C97" t="str">
            <v>W0028WB</v>
          </cell>
          <cell r="E97" t="str">
            <v>SPUNBOND</v>
          </cell>
          <cell r="G97" t="str">
            <v>WHITE</v>
          </cell>
          <cell r="I97">
            <v>0.41289999999999999</v>
          </cell>
          <cell r="J97" t="str">
            <v>OSY</v>
          </cell>
          <cell r="K97">
            <v>67.716499999999996</v>
          </cell>
          <cell r="L97" t="str">
            <v>IN</v>
          </cell>
          <cell r="O97" t="str">
            <v>LY</v>
          </cell>
          <cell r="P97">
            <v>1</v>
          </cell>
          <cell r="U97" t="str">
            <v>W0028WB</v>
          </cell>
          <cell r="V97" t="str">
            <v>WAYSCRAP</v>
          </cell>
          <cell r="X97" t="str">
            <v>A</v>
          </cell>
        </row>
        <row r="98">
          <cell r="A98" t="str">
            <v>W0028WH0340</v>
          </cell>
          <cell r="B98" t="str">
            <v>14 GSM 340 MM WHITE SBPP</v>
          </cell>
          <cell r="C98" t="str">
            <v>W0028WH</v>
          </cell>
          <cell r="E98" t="str">
            <v>SPUNBOND</v>
          </cell>
          <cell r="G98" t="str">
            <v>WHITE</v>
          </cell>
          <cell r="I98">
            <v>0.41289999999999999</v>
          </cell>
          <cell r="J98" t="str">
            <v>OSY</v>
          </cell>
          <cell r="K98">
            <v>13.3858</v>
          </cell>
          <cell r="L98" t="str">
            <v>IN</v>
          </cell>
          <cell r="O98" t="str">
            <v>LY</v>
          </cell>
          <cell r="P98">
            <v>3</v>
          </cell>
          <cell r="U98" t="str">
            <v>W0028WH</v>
          </cell>
          <cell r="V98" t="str">
            <v>WAYSCRAP</v>
          </cell>
          <cell r="X98" t="str">
            <v>B</v>
          </cell>
        </row>
        <row r="99">
          <cell r="A99" t="str">
            <v>W0028WH0450</v>
          </cell>
          <cell r="B99" t="str">
            <v>14 GSM 450 MM WHITE SB</v>
          </cell>
          <cell r="C99" t="str">
            <v>W0028WH</v>
          </cell>
          <cell r="E99" t="str">
            <v>SPUNBOND</v>
          </cell>
          <cell r="G99" t="str">
            <v>WHITE</v>
          </cell>
          <cell r="I99">
            <v>0.41289999999999999</v>
          </cell>
          <cell r="J99" t="str">
            <v>OSY</v>
          </cell>
          <cell r="K99">
            <v>17.7165</v>
          </cell>
          <cell r="L99" t="str">
            <v>IN</v>
          </cell>
          <cell r="O99" t="str">
            <v>LY</v>
          </cell>
          <cell r="P99">
            <v>2</v>
          </cell>
          <cell r="U99" t="str">
            <v>W0028WH</v>
          </cell>
          <cell r="V99" t="str">
            <v>WAYSCRAP</v>
          </cell>
          <cell r="X99" t="str">
            <v>B</v>
          </cell>
        </row>
        <row r="100">
          <cell r="A100" t="str">
            <v>W0028WH0533</v>
          </cell>
          <cell r="B100" t="str">
            <v>14 GSM 21" WHITE SBPP</v>
          </cell>
          <cell r="C100" t="str">
            <v>W0028WH</v>
          </cell>
          <cell r="E100" t="str">
            <v>SPUNBOND</v>
          </cell>
          <cell r="G100" t="str">
            <v>WHITE</v>
          </cell>
          <cell r="I100">
            <v>0.41289999999999999</v>
          </cell>
          <cell r="J100" t="str">
            <v>OSY</v>
          </cell>
          <cell r="K100">
            <v>21</v>
          </cell>
          <cell r="L100" t="str">
            <v>IN</v>
          </cell>
          <cell r="O100" t="str">
            <v>LY</v>
          </cell>
          <cell r="P100">
            <v>2</v>
          </cell>
          <cell r="U100" t="str">
            <v>W0028WH</v>
          </cell>
          <cell r="V100" t="str">
            <v>WAYSCRAP</v>
          </cell>
          <cell r="X100" t="str">
            <v>B</v>
          </cell>
        </row>
        <row r="101">
          <cell r="A101" t="str">
            <v>W0028WH0641</v>
          </cell>
          <cell r="B101" t="str">
            <v>14 GSM 641 MM WHITE SB</v>
          </cell>
          <cell r="C101" t="str">
            <v>W0028WH</v>
          </cell>
          <cell r="E101" t="str">
            <v>SPUNBOND</v>
          </cell>
          <cell r="G101" t="str">
            <v>WHITE</v>
          </cell>
          <cell r="I101">
            <v>0.41289999999999999</v>
          </cell>
          <cell r="J101" t="str">
            <v>OSY</v>
          </cell>
          <cell r="K101">
            <v>25.2362</v>
          </cell>
          <cell r="L101" t="str">
            <v>IN</v>
          </cell>
          <cell r="O101" t="str">
            <v>LY</v>
          </cell>
          <cell r="P101">
            <v>1</v>
          </cell>
          <cell r="U101" t="str">
            <v>W0028WH</v>
          </cell>
          <cell r="V101" t="str">
            <v>WAYSCRAP</v>
          </cell>
          <cell r="X101" t="str">
            <v>B</v>
          </cell>
        </row>
        <row r="102">
          <cell r="A102" t="str">
            <v>W0028WH0718</v>
          </cell>
          <cell r="B102" t="str">
            <v>14 gsm 718 mm White SB</v>
          </cell>
          <cell r="C102" t="str">
            <v>W0028WH</v>
          </cell>
          <cell r="E102" t="str">
            <v>SPUNBOND</v>
          </cell>
          <cell r="G102" t="str">
            <v>WHITE</v>
          </cell>
          <cell r="I102">
            <v>0.41289999999999999</v>
          </cell>
          <cell r="J102" t="str">
            <v>OSY</v>
          </cell>
          <cell r="K102">
            <v>28.267700000000001</v>
          </cell>
          <cell r="L102" t="str">
            <v>IN</v>
          </cell>
          <cell r="O102" t="str">
            <v>LY</v>
          </cell>
          <cell r="P102">
            <v>1</v>
          </cell>
          <cell r="U102" t="str">
            <v>W0028WH</v>
          </cell>
          <cell r="V102" t="str">
            <v>WAYSCRAP</v>
          </cell>
          <cell r="X102" t="str">
            <v>B</v>
          </cell>
        </row>
        <row r="103">
          <cell r="A103" t="str">
            <v>W0028WH0768</v>
          </cell>
          <cell r="B103" t="str">
            <v>14 GSM 768 MM WHITE SB</v>
          </cell>
          <cell r="C103" t="str">
            <v>W0028WH</v>
          </cell>
          <cell r="E103" t="str">
            <v>SPUNBOND</v>
          </cell>
          <cell r="G103" t="str">
            <v>WHITE</v>
          </cell>
          <cell r="I103">
            <v>0.41289999999999999</v>
          </cell>
          <cell r="J103" t="str">
            <v>OSY</v>
          </cell>
          <cell r="K103">
            <v>30.2362</v>
          </cell>
          <cell r="L103" t="str">
            <v>IN</v>
          </cell>
          <cell r="O103" t="str">
            <v>LY</v>
          </cell>
          <cell r="P103">
            <v>1</v>
          </cell>
          <cell r="U103" t="str">
            <v>W0028WH</v>
          </cell>
          <cell r="V103" t="str">
            <v>WAYSCRAP</v>
          </cell>
          <cell r="X103" t="str">
            <v>B</v>
          </cell>
        </row>
        <row r="104">
          <cell r="A104" t="str">
            <v>W0028WH0819</v>
          </cell>
          <cell r="B104" t="str">
            <v>14 GSM 819 MM WHITE SB</v>
          </cell>
          <cell r="C104" t="str">
            <v>W0028WH</v>
          </cell>
          <cell r="E104" t="str">
            <v>SPUNBOND</v>
          </cell>
          <cell r="G104" t="str">
            <v>WHITE</v>
          </cell>
          <cell r="I104">
            <v>0.41289999999999999</v>
          </cell>
          <cell r="J104" t="str">
            <v>OSY</v>
          </cell>
          <cell r="K104">
            <v>32.244100000000003</v>
          </cell>
          <cell r="L104" t="str">
            <v>IN</v>
          </cell>
          <cell r="O104" t="str">
            <v>LY</v>
          </cell>
          <cell r="P104">
            <v>1</v>
          </cell>
          <cell r="U104" t="str">
            <v>W0028WH</v>
          </cell>
          <cell r="V104" t="str">
            <v>WAYSCRAP</v>
          </cell>
          <cell r="X104" t="str">
            <v>B</v>
          </cell>
        </row>
        <row r="105">
          <cell r="A105" t="str">
            <v>W0028WH0889</v>
          </cell>
          <cell r="B105" t="str">
            <v>14 GSM 889 MM WHITE SB</v>
          </cell>
          <cell r="C105" t="str">
            <v>W0028WH</v>
          </cell>
          <cell r="E105" t="str">
            <v>SPUNBOND</v>
          </cell>
          <cell r="G105" t="str">
            <v>WHITE</v>
          </cell>
          <cell r="I105">
            <v>0.41289999999999999</v>
          </cell>
          <cell r="J105" t="str">
            <v>OSY</v>
          </cell>
          <cell r="K105">
            <v>35</v>
          </cell>
          <cell r="L105" t="str">
            <v>IN</v>
          </cell>
          <cell r="O105" t="str">
            <v>LY</v>
          </cell>
          <cell r="P105">
            <v>1</v>
          </cell>
          <cell r="U105" t="str">
            <v>W0028WH</v>
          </cell>
          <cell r="V105" t="str">
            <v>WAYSCRAP</v>
          </cell>
          <cell r="X105" t="str">
            <v>B</v>
          </cell>
        </row>
        <row r="106">
          <cell r="A106" t="str">
            <v>W0028WH1956</v>
          </cell>
          <cell r="B106" t="str">
            <v>14 GSM 77" WHITE SB</v>
          </cell>
          <cell r="C106" t="str">
            <v>W0028WH</v>
          </cell>
          <cell r="E106" t="str">
            <v>SB</v>
          </cell>
          <cell r="G106" t="str">
            <v>WHITE</v>
          </cell>
          <cell r="I106">
            <v>0.41289999999999999</v>
          </cell>
          <cell r="J106" t="str">
            <v>OSY</v>
          </cell>
          <cell r="K106">
            <v>77</v>
          </cell>
          <cell r="L106" t="str">
            <v>IN</v>
          </cell>
          <cell r="O106" t="str">
            <v>LY</v>
          </cell>
          <cell r="P106">
            <v>1</v>
          </cell>
          <cell r="U106" t="str">
            <v>W0028WH</v>
          </cell>
          <cell r="V106" t="str">
            <v>WAYSCRAP</v>
          </cell>
          <cell r="X106" t="str">
            <v>B</v>
          </cell>
        </row>
        <row r="107">
          <cell r="A107" t="str">
            <v>W0028WH1981</v>
          </cell>
          <cell r="B107" t="str">
            <v>14 GSM 78" WHITE SB</v>
          </cell>
          <cell r="C107" t="str">
            <v>W0028WH</v>
          </cell>
          <cell r="E107" t="str">
            <v>SB</v>
          </cell>
          <cell r="G107" t="str">
            <v>WHITE</v>
          </cell>
          <cell r="I107">
            <v>0.41289999999999999</v>
          </cell>
          <cell r="J107" t="str">
            <v>OSY</v>
          </cell>
          <cell r="K107">
            <v>78</v>
          </cell>
          <cell r="L107" t="str">
            <v>IN</v>
          </cell>
          <cell r="O107" t="str">
            <v>LY</v>
          </cell>
          <cell r="P107">
            <v>1</v>
          </cell>
          <cell r="U107" t="str">
            <v>W0028WH</v>
          </cell>
          <cell r="V107" t="str">
            <v>WAYSCRAP</v>
          </cell>
          <cell r="X107" t="str">
            <v>B</v>
          </cell>
        </row>
        <row r="108">
          <cell r="A108" t="str">
            <v>W0028WH2045</v>
          </cell>
          <cell r="B108" t="str">
            <v>14 GSM 80.5" WHITE SPUNBOND</v>
          </cell>
          <cell r="C108" t="str">
            <v>W0028WH</v>
          </cell>
          <cell r="E108" t="str">
            <v>SPUNBOND</v>
          </cell>
          <cell r="G108" t="str">
            <v>WHITE</v>
          </cell>
          <cell r="I108">
            <v>0.41289999999999999</v>
          </cell>
          <cell r="J108" t="str">
            <v>OSY</v>
          </cell>
          <cell r="K108">
            <v>80.5</v>
          </cell>
          <cell r="L108" t="str">
            <v>IN</v>
          </cell>
          <cell r="O108" t="str">
            <v>LY</v>
          </cell>
          <cell r="P108">
            <v>1</v>
          </cell>
          <cell r="U108" t="str">
            <v>W0028WH</v>
          </cell>
          <cell r="V108" t="str">
            <v>WAYSCRAP</v>
          </cell>
          <cell r="X108" t="str">
            <v>B</v>
          </cell>
        </row>
        <row r="109">
          <cell r="A109" t="str">
            <v>W002ABL0914</v>
          </cell>
          <cell r="B109" t="str">
            <v>1.50 OSY 36" BLACK SB</v>
          </cell>
          <cell r="C109" t="str">
            <v>W002AWH</v>
          </cell>
          <cell r="E109" t="str">
            <v>SPUNBOND</v>
          </cell>
          <cell r="G109" t="str">
            <v>BLACK</v>
          </cell>
          <cell r="I109">
            <v>1.5</v>
          </cell>
          <cell r="J109" t="str">
            <v>OSY</v>
          </cell>
          <cell r="K109">
            <v>36</v>
          </cell>
          <cell r="L109" t="str">
            <v>IN</v>
          </cell>
          <cell r="O109" t="str">
            <v>LY</v>
          </cell>
          <cell r="P109">
            <v>1</v>
          </cell>
          <cell r="U109" t="str">
            <v>W002ABL</v>
          </cell>
          <cell r="V109" t="str">
            <v>WAYSCRAP</v>
          </cell>
          <cell r="X109" t="str">
            <v>A</v>
          </cell>
        </row>
        <row r="110">
          <cell r="A110" t="str">
            <v>W002ABL1219</v>
          </cell>
          <cell r="B110" t="str">
            <v>1.50 OSY 48" BLACK SB</v>
          </cell>
          <cell r="C110" t="str">
            <v>W002AWH</v>
          </cell>
          <cell r="E110" t="str">
            <v>SPUNBOND</v>
          </cell>
          <cell r="G110" t="str">
            <v>BLACK</v>
          </cell>
          <cell r="I110">
            <v>1.5</v>
          </cell>
          <cell r="J110" t="str">
            <v>OSY</v>
          </cell>
          <cell r="K110">
            <v>48</v>
          </cell>
          <cell r="L110" t="str">
            <v>IN</v>
          </cell>
          <cell r="O110" t="str">
            <v>LY</v>
          </cell>
          <cell r="P110">
            <v>1</v>
          </cell>
          <cell r="U110" t="str">
            <v>W002ABL</v>
          </cell>
          <cell r="V110" t="str">
            <v>WAYSCRAP</v>
          </cell>
          <cell r="X110" t="str">
            <v>A</v>
          </cell>
        </row>
        <row r="111">
          <cell r="A111" t="str">
            <v>W002ABL2896</v>
          </cell>
          <cell r="B111" t="str">
            <v>1.50 OSY 114" BLACK SB</v>
          </cell>
          <cell r="C111" t="str">
            <v>W002AWH</v>
          </cell>
          <cell r="E111" t="str">
            <v>SPUNBOND</v>
          </cell>
          <cell r="G111" t="str">
            <v>BLACK</v>
          </cell>
          <cell r="I111">
            <v>1.5</v>
          </cell>
          <cell r="J111" t="str">
            <v>OSY</v>
          </cell>
          <cell r="K111">
            <v>114</v>
          </cell>
          <cell r="L111" t="str">
            <v>IN</v>
          </cell>
          <cell r="O111" t="str">
            <v>LY</v>
          </cell>
          <cell r="P111">
            <v>1</v>
          </cell>
          <cell r="U111" t="str">
            <v>W002ABL</v>
          </cell>
          <cell r="V111" t="str">
            <v>WAYSCRAP</v>
          </cell>
          <cell r="X111" t="str">
            <v>A</v>
          </cell>
        </row>
        <row r="112">
          <cell r="A112" t="str">
            <v>W002ADN1524</v>
          </cell>
          <cell r="B112" t="str">
            <v>1.50 OSY 60" DARK NAVY SB</v>
          </cell>
          <cell r="C112" t="str">
            <v>W002AWH</v>
          </cell>
          <cell r="E112" t="str">
            <v>SPUNBOND</v>
          </cell>
          <cell r="G112" t="str">
            <v>DARK NAVY</v>
          </cell>
          <cell r="I112">
            <v>1.5</v>
          </cell>
          <cell r="J112" t="str">
            <v>OSY</v>
          </cell>
          <cell r="K112">
            <v>60</v>
          </cell>
          <cell r="L112" t="str">
            <v>IN</v>
          </cell>
          <cell r="O112" t="str">
            <v>LY</v>
          </cell>
          <cell r="P112">
            <v>1</v>
          </cell>
          <cell r="U112" t="str">
            <v>W002ADN</v>
          </cell>
          <cell r="V112" t="str">
            <v>WAYSCRAP</v>
          </cell>
          <cell r="X112" t="str">
            <v>A</v>
          </cell>
        </row>
        <row r="113">
          <cell r="A113" t="str">
            <v>W002ALB0533</v>
          </cell>
          <cell r="B113" t="str">
            <v>1.50 OSY 21" LIGHT BLUE</v>
          </cell>
          <cell r="C113" t="str">
            <v>W002AWH</v>
          </cell>
          <cell r="E113" t="str">
            <v>SPUNBOND</v>
          </cell>
          <cell r="G113" t="str">
            <v>LIGHT BLUE</v>
          </cell>
          <cell r="I113">
            <v>1.5</v>
          </cell>
          <cell r="J113" t="str">
            <v>OSY</v>
          </cell>
          <cell r="K113">
            <v>21</v>
          </cell>
          <cell r="L113" t="str">
            <v>IN</v>
          </cell>
          <cell r="O113" t="str">
            <v>LY</v>
          </cell>
          <cell r="U113" t="str">
            <v>W002ALB</v>
          </cell>
          <cell r="V113" t="str">
            <v>WAYSCRAP</v>
          </cell>
          <cell r="X113" t="str">
            <v>B</v>
          </cell>
        </row>
        <row r="114">
          <cell r="A114" t="str">
            <v>W002ALB1219</v>
          </cell>
          <cell r="B114" t="str">
            <v>1.50 OSY 48" LIGHT BLUE</v>
          </cell>
          <cell r="C114" t="str">
            <v>W002AWH</v>
          </cell>
          <cell r="E114" t="str">
            <v>SPUNBOND</v>
          </cell>
          <cell r="G114" t="str">
            <v>LIGHT BLUE</v>
          </cell>
          <cell r="I114">
            <v>1.5</v>
          </cell>
          <cell r="J114" t="str">
            <v>OSY</v>
          </cell>
          <cell r="K114">
            <v>48</v>
          </cell>
          <cell r="L114" t="str">
            <v>IN</v>
          </cell>
          <cell r="O114" t="str">
            <v>LY</v>
          </cell>
          <cell r="P114">
            <v>1</v>
          </cell>
          <cell r="U114" t="str">
            <v>W002ALB</v>
          </cell>
          <cell r="V114" t="str">
            <v>WAYSCRAP</v>
          </cell>
          <cell r="X114" t="str">
            <v>D</v>
          </cell>
        </row>
        <row r="115">
          <cell r="A115" t="str">
            <v>W002AWH0356</v>
          </cell>
          <cell r="B115" t="str">
            <v>1.50 OSY 14" WHITE SB</v>
          </cell>
          <cell r="C115" t="str">
            <v>W002AWH</v>
          </cell>
          <cell r="E115" t="str">
            <v>SPUNBOND</v>
          </cell>
          <cell r="G115" t="str">
            <v>WHITE</v>
          </cell>
          <cell r="I115">
            <v>1.5</v>
          </cell>
          <cell r="J115" t="str">
            <v>OSY</v>
          </cell>
          <cell r="K115">
            <v>14</v>
          </cell>
          <cell r="L115" t="str">
            <v>IN</v>
          </cell>
          <cell r="O115" t="str">
            <v>LY</v>
          </cell>
          <cell r="P115">
            <v>3</v>
          </cell>
          <cell r="U115" t="str">
            <v>W002AWH</v>
          </cell>
          <cell r="V115" t="str">
            <v>WAYSCRAP</v>
          </cell>
          <cell r="X115" t="str">
            <v>A</v>
          </cell>
        </row>
        <row r="116">
          <cell r="A116" t="str">
            <v>W002AWH1016</v>
          </cell>
          <cell r="B116" t="str">
            <v>1.50 OSY 40" WHITE SB</v>
          </cell>
          <cell r="C116" t="str">
            <v>W002AWH</v>
          </cell>
          <cell r="E116" t="str">
            <v>SPUNBOND</v>
          </cell>
          <cell r="G116" t="str">
            <v>WHITE</v>
          </cell>
          <cell r="I116">
            <v>1.5</v>
          </cell>
          <cell r="J116" t="str">
            <v>OSY</v>
          </cell>
          <cell r="K116">
            <v>40</v>
          </cell>
          <cell r="L116" t="str">
            <v>IN</v>
          </cell>
          <cell r="O116" t="str">
            <v>LY</v>
          </cell>
          <cell r="P116">
            <v>1</v>
          </cell>
          <cell r="U116" t="str">
            <v>W002AWH</v>
          </cell>
          <cell r="V116" t="str">
            <v>WAYSCRAP</v>
          </cell>
          <cell r="X116" t="str">
            <v>B</v>
          </cell>
        </row>
        <row r="117">
          <cell r="A117" t="str">
            <v>W002AWH1321</v>
          </cell>
          <cell r="B117" t="str">
            <v>1.50 OSY 52" WHITE SB</v>
          </cell>
          <cell r="C117" t="str">
            <v>W002AWH</v>
          </cell>
          <cell r="E117" t="str">
            <v>SPUNBOND</v>
          </cell>
          <cell r="G117" t="str">
            <v>WHITE</v>
          </cell>
          <cell r="I117">
            <v>1.5</v>
          </cell>
          <cell r="J117" t="str">
            <v>OSY</v>
          </cell>
          <cell r="K117">
            <v>52</v>
          </cell>
          <cell r="L117" t="str">
            <v>IN</v>
          </cell>
          <cell r="O117" t="str">
            <v>LY</v>
          </cell>
          <cell r="P117">
            <v>1</v>
          </cell>
          <cell r="U117" t="str">
            <v>W002AWH</v>
          </cell>
          <cell r="V117" t="str">
            <v>WAYSCRAP</v>
          </cell>
          <cell r="X117" t="str">
            <v>A</v>
          </cell>
        </row>
        <row r="118">
          <cell r="A118" t="str">
            <v>W002AWH1397</v>
          </cell>
          <cell r="B118" t="str">
            <v>1.50 OSY 55" WHITE SB (FD)</v>
          </cell>
          <cell r="C118" t="str">
            <v>W002AWH</v>
          </cell>
          <cell r="E118" t="str">
            <v>SPUNBOND</v>
          </cell>
          <cell r="G118" t="str">
            <v>WHITE</v>
          </cell>
          <cell r="I118">
            <v>1.5</v>
          </cell>
          <cell r="J118" t="str">
            <v>OSY</v>
          </cell>
          <cell r="K118">
            <v>55</v>
          </cell>
          <cell r="L118" t="str">
            <v>IN</v>
          </cell>
          <cell r="O118" t="str">
            <v>LY</v>
          </cell>
          <cell r="P118">
            <v>1</v>
          </cell>
          <cell r="U118" t="str">
            <v>W002AWH</v>
          </cell>
          <cell r="V118" t="str">
            <v>WAYSCRAP - FDA</v>
          </cell>
          <cell r="X118" t="str">
            <v>A</v>
          </cell>
        </row>
        <row r="119">
          <cell r="A119" t="str">
            <v>W002AWH1511</v>
          </cell>
          <cell r="B119" t="str">
            <v>1.50 OSY 59.5" WHITE SB</v>
          </cell>
          <cell r="C119" t="str">
            <v>W002AWH</v>
          </cell>
          <cell r="E119" t="str">
            <v>SPUNBOND</v>
          </cell>
          <cell r="G119" t="str">
            <v>WHITE</v>
          </cell>
          <cell r="I119">
            <v>1.5</v>
          </cell>
          <cell r="J119" t="str">
            <v>OSY</v>
          </cell>
          <cell r="K119">
            <v>59.5</v>
          </cell>
          <cell r="L119" t="str">
            <v>IN</v>
          </cell>
          <cell r="O119" t="str">
            <v>LY</v>
          </cell>
          <cell r="P119">
            <v>1</v>
          </cell>
          <cell r="T119" t="str">
            <v>48X48</v>
          </cell>
          <cell r="U119" t="str">
            <v>W002AWH</v>
          </cell>
          <cell r="V119" t="str">
            <v>WAYSCRAP</v>
          </cell>
          <cell r="X119" t="str">
            <v>A</v>
          </cell>
        </row>
        <row r="120">
          <cell r="A120" t="str">
            <v>W002AWH1524</v>
          </cell>
          <cell r="B120" t="str">
            <v>1.50 OSY 60" WHITE SB</v>
          </cell>
          <cell r="C120" t="str">
            <v>W002AWH</v>
          </cell>
          <cell r="E120" t="str">
            <v>SPUNBOND</v>
          </cell>
          <cell r="G120" t="str">
            <v>WHITE</v>
          </cell>
          <cell r="I120">
            <v>1.5</v>
          </cell>
          <cell r="J120" t="str">
            <v>OSY</v>
          </cell>
          <cell r="K120">
            <v>60</v>
          </cell>
          <cell r="L120" t="str">
            <v>IN</v>
          </cell>
          <cell r="O120" t="str">
            <v>LY</v>
          </cell>
          <cell r="P120">
            <v>1</v>
          </cell>
          <cell r="U120" t="str">
            <v>W002AWH</v>
          </cell>
          <cell r="V120" t="str">
            <v>WAYSCRAP</v>
          </cell>
          <cell r="X120" t="str">
            <v>A</v>
          </cell>
        </row>
        <row r="121">
          <cell r="A121" t="str">
            <v>W002AWH1549</v>
          </cell>
          <cell r="B121" t="str">
            <v>1.50 OSY 61" WHITE SB</v>
          </cell>
          <cell r="C121" t="str">
            <v>W002AWH</v>
          </cell>
          <cell r="E121" t="str">
            <v>SPUNBOND</v>
          </cell>
          <cell r="G121" t="str">
            <v>WHITE</v>
          </cell>
          <cell r="I121">
            <v>1.5</v>
          </cell>
          <cell r="J121" t="str">
            <v>OSY</v>
          </cell>
          <cell r="K121">
            <v>61</v>
          </cell>
          <cell r="L121" t="str">
            <v>IN</v>
          </cell>
          <cell r="O121" t="str">
            <v>LY</v>
          </cell>
          <cell r="P121">
            <v>1</v>
          </cell>
          <cell r="U121" t="str">
            <v>W002AWH</v>
          </cell>
          <cell r="V121" t="str">
            <v>WAYSCRAP</v>
          </cell>
          <cell r="X121" t="str">
            <v>B</v>
          </cell>
        </row>
        <row r="122">
          <cell r="A122" t="str">
            <v>W002AWH1575</v>
          </cell>
          <cell r="B122" t="str">
            <v>1.50 OSY 62" WHITE SB</v>
          </cell>
          <cell r="C122" t="str">
            <v>W002AWH</v>
          </cell>
          <cell r="E122" t="str">
            <v>SPUNBOND</v>
          </cell>
          <cell r="G122" t="str">
            <v>WHITE</v>
          </cell>
          <cell r="I122">
            <v>1.5</v>
          </cell>
          <cell r="J122" t="str">
            <v>OSY</v>
          </cell>
          <cell r="K122">
            <v>62</v>
          </cell>
          <cell r="L122" t="str">
            <v>IN</v>
          </cell>
          <cell r="O122" t="str">
            <v>LY</v>
          </cell>
          <cell r="P122">
            <v>1</v>
          </cell>
          <cell r="U122" t="str">
            <v>W002AWH</v>
          </cell>
          <cell r="V122" t="str">
            <v>WAYSCRAP</v>
          </cell>
          <cell r="X122" t="str">
            <v>A</v>
          </cell>
        </row>
        <row r="123">
          <cell r="A123" t="str">
            <v>W002AWH1829</v>
          </cell>
          <cell r="B123" t="str">
            <v>1.50 OSY 72" WHITE SB</v>
          </cell>
          <cell r="C123" t="str">
            <v>W002AWH</v>
          </cell>
          <cell r="E123" t="str">
            <v>SPUNBOND</v>
          </cell>
          <cell r="G123" t="str">
            <v>WHITE</v>
          </cell>
          <cell r="I123">
            <v>1.5</v>
          </cell>
          <cell r="J123" t="str">
            <v>OSY</v>
          </cell>
          <cell r="K123">
            <v>72</v>
          </cell>
          <cell r="L123" t="str">
            <v>IN</v>
          </cell>
          <cell r="O123" t="str">
            <v>LY</v>
          </cell>
          <cell r="P123">
            <v>1</v>
          </cell>
          <cell r="U123" t="str">
            <v>W002AWH</v>
          </cell>
          <cell r="V123" t="str">
            <v>WAYSCRAP</v>
          </cell>
          <cell r="X123" t="str">
            <v>A</v>
          </cell>
        </row>
        <row r="124">
          <cell r="A124" t="str">
            <v>W002AWH1880</v>
          </cell>
          <cell r="B124" t="str">
            <v>1.50 OSY 74" WHITE SB</v>
          </cell>
          <cell r="C124" t="str">
            <v>W002AWH</v>
          </cell>
          <cell r="E124" t="str">
            <v>SPUNBOND</v>
          </cell>
          <cell r="G124" t="str">
            <v>WHITE</v>
          </cell>
          <cell r="I124">
            <v>1.5</v>
          </cell>
          <cell r="J124" t="str">
            <v>OSY</v>
          </cell>
          <cell r="K124">
            <v>74</v>
          </cell>
          <cell r="L124" t="str">
            <v>IN</v>
          </cell>
          <cell r="O124" t="str">
            <v>LY</v>
          </cell>
          <cell r="P124">
            <v>1</v>
          </cell>
          <cell r="U124" t="str">
            <v>W002AWH</v>
          </cell>
          <cell r="V124" t="str">
            <v>WAYSCRAP</v>
          </cell>
          <cell r="X124" t="str">
            <v>B</v>
          </cell>
        </row>
        <row r="125">
          <cell r="A125" t="str">
            <v>W002AWH2083</v>
          </cell>
          <cell r="B125" t="str">
            <v>1.50 OSY 82" WHITE SB</v>
          </cell>
          <cell r="C125" t="str">
            <v>W002AWH</v>
          </cell>
          <cell r="E125" t="str">
            <v>SPUNBOND</v>
          </cell>
          <cell r="G125" t="str">
            <v>WHITE</v>
          </cell>
          <cell r="I125">
            <v>1.5</v>
          </cell>
          <cell r="J125" t="str">
            <v>OSY</v>
          </cell>
          <cell r="K125">
            <v>82</v>
          </cell>
          <cell r="L125" t="str">
            <v>IN</v>
          </cell>
          <cell r="O125" t="str">
            <v>LY</v>
          </cell>
          <cell r="P125">
            <v>1</v>
          </cell>
          <cell r="U125" t="str">
            <v>W002AWH</v>
          </cell>
          <cell r="V125" t="str">
            <v>WAYSCRAP</v>
          </cell>
          <cell r="X125" t="str">
            <v>A</v>
          </cell>
        </row>
        <row r="126">
          <cell r="A126" t="str">
            <v>W002AWH2591</v>
          </cell>
          <cell r="B126" t="str">
            <v>1.50 OSY 102" WHITE SB</v>
          </cell>
          <cell r="C126" t="str">
            <v>W002AWH</v>
          </cell>
          <cell r="E126" t="str">
            <v>SPUNBOND</v>
          </cell>
          <cell r="G126" t="str">
            <v>WHITE</v>
          </cell>
          <cell r="I126">
            <v>1.5</v>
          </cell>
          <cell r="J126" t="str">
            <v>OSY</v>
          </cell>
          <cell r="K126">
            <v>102</v>
          </cell>
          <cell r="L126" t="str">
            <v>IN</v>
          </cell>
          <cell r="O126" t="str">
            <v>LY</v>
          </cell>
          <cell r="P126">
            <v>1</v>
          </cell>
          <cell r="U126" t="str">
            <v>W002AWH</v>
          </cell>
          <cell r="V126" t="str">
            <v>WAYSCRAP</v>
          </cell>
          <cell r="X126" t="str">
            <v>B</v>
          </cell>
        </row>
        <row r="127">
          <cell r="A127" t="str">
            <v>W002AWH2896</v>
          </cell>
          <cell r="B127" t="str">
            <v>1.50 OSY 114" WHITE SB</v>
          </cell>
          <cell r="C127" t="str">
            <v>W002AWH</v>
          </cell>
          <cell r="E127" t="str">
            <v>SPUNBOND</v>
          </cell>
          <cell r="G127" t="str">
            <v>WHITE</v>
          </cell>
          <cell r="I127">
            <v>1.5</v>
          </cell>
          <cell r="J127" t="str">
            <v>OSY</v>
          </cell>
          <cell r="K127">
            <v>114</v>
          </cell>
          <cell r="L127" t="str">
            <v>IN</v>
          </cell>
          <cell r="O127" t="str">
            <v>LY</v>
          </cell>
          <cell r="P127">
            <v>1</v>
          </cell>
          <cell r="U127" t="str">
            <v>W002AWH</v>
          </cell>
          <cell r="V127" t="str">
            <v>WAYSCRAP</v>
          </cell>
          <cell r="X127" t="str">
            <v>A</v>
          </cell>
        </row>
        <row r="128">
          <cell r="A128" t="str">
            <v>W002AWH3048</v>
          </cell>
          <cell r="B128" t="str">
            <v>1.50 OSY 120" WHITE SB</v>
          </cell>
          <cell r="C128" t="str">
            <v>W002AWH</v>
          </cell>
          <cell r="E128" t="str">
            <v>SPUNBOND</v>
          </cell>
          <cell r="G128" t="str">
            <v>WHITE</v>
          </cell>
          <cell r="I128">
            <v>1.5</v>
          </cell>
          <cell r="J128" t="str">
            <v>OSY</v>
          </cell>
          <cell r="K128">
            <v>120</v>
          </cell>
          <cell r="L128" t="str">
            <v>IN</v>
          </cell>
          <cell r="O128" t="str">
            <v>LY</v>
          </cell>
          <cell r="P128">
            <v>1</v>
          </cell>
          <cell r="U128" t="str">
            <v>W002AWH</v>
          </cell>
          <cell r="V128" t="str">
            <v>WAYSCRAP</v>
          </cell>
          <cell r="X128" t="str">
            <v>A</v>
          </cell>
        </row>
        <row r="129">
          <cell r="A129" t="str">
            <v>W002AWH3099</v>
          </cell>
          <cell r="B129" t="str">
            <v>1.50 OSY 122" WHITE SB</v>
          </cell>
          <cell r="C129" t="str">
            <v>W002AWH</v>
          </cell>
          <cell r="E129" t="str">
            <v>SPUNBOND</v>
          </cell>
          <cell r="G129" t="str">
            <v>WHITE</v>
          </cell>
          <cell r="I129">
            <v>1.5</v>
          </cell>
          <cell r="J129" t="str">
            <v>OSY</v>
          </cell>
          <cell r="K129">
            <v>122</v>
          </cell>
          <cell r="L129" t="str">
            <v>IN</v>
          </cell>
          <cell r="O129" t="str">
            <v>LY</v>
          </cell>
          <cell r="P129">
            <v>1</v>
          </cell>
          <cell r="U129" t="str">
            <v>W002AWH</v>
          </cell>
          <cell r="V129" t="str">
            <v>WAYSCRAP</v>
          </cell>
          <cell r="X129" t="str">
            <v>A</v>
          </cell>
        </row>
        <row r="130">
          <cell r="A130" t="str">
            <v>W002AWH3200</v>
          </cell>
          <cell r="B130" t="str">
            <v>1.50 OSY 126" WHITE (FD)</v>
          </cell>
          <cell r="C130" t="str">
            <v>W002AWH</v>
          </cell>
          <cell r="E130" t="str">
            <v>SPUNBOND</v>
          </cell>
          <cell r="G130" t="str">
            <v>WHITE</v>
          </cell>
          <cell r="I130">
            <v>1.5</v>
          </cell>
          <cell r="J130" t="str">
            <v>OSY</v>
          </cell>
          <cell r="K130">
            <v>126</v>
          </cell>
          <cell r="L130" t="str">
            <v>IN</v>
          </cell>
          <cell r="O130" t="str">
            <v>LY</v>
          </cell>
          <cell r="P130">
            <v>1</v>
          </cell>
          <cell r="T130" t="str">
            <v>48X48</v>
          </cell>
          <cell r="U130" t="str">
            <v>W002AWH</v>
          </cell>
          <cell r="V130" t="str">
            <v>WAYSCRAP - FDA</v>
          </cell>
          <cell r="X130" t="str">
            <v>B</v>
          </cell>
        </row>
        <row r="131">
          <cell r="A131" t="str">
            <v>W002AWH3277</v>
          </cell>
          <cell r="B131" t="str">
            <v>1.50 OSY 129" WHITE SB (FD)</v>
          </cell>
          <cell r="C131" t="str">
            <v>W002AWH</v>
          </cell>
          <cell r="E131" t="str">
            <v>SPUNBOND</v>
          </cell>
          <cell r="G131" t="str">
            <v>WHITE</v>
          </cell>
          <cell r="I131">
            <v>1.5</v>
          </cell>
          <cell r="J131" t="str">
            <v>OSY</v>
          </cell>
          <cell r="K131">
            <v>129</v>
          </cell>
          <cell r="L131" t="str">
            <v>IN</v>
          </cell>
          <cell r="O131" t="str">
            <v>LY</v>
          </cell>
          <cell r="P131">
            <v>1</v>
          </cell>
          <cell r="U131" t="str">
            <v>W002AWH</v>
          </cell>
          <cell r="V131" t="str">
            <v>WAYSCRAP - FDA</v>
          </cell>
          <cell r="X131" t="str">
            <v>B</v>
          </cell>
        </row>
        <row r="132">
          <cell r="A132" t="str">
            <v>W002AWH3302</v>
          </cell>
          <cell r="B132" t="str">
            <v>1.50 OSY 130" WHITE SB</v>
          </cell>
          <cell r="C132" t="str">
            <v>W002AWH</v>
          </cell>
          <cell r="E132" t="str">
            <v>SPUNBOND</v>
          </cell>
          <cell r="G132" t="str">
            <v>WHITE</v>
          </cell>
          <cell r="I132">
            <v>1.5</v>
          </cell>
          <cell r="J132" t="str">
            <v>OSY</v>
          </cell>
          <cell r="K132">
            <v>130</v>
          </cell>
          <cell r="L132" t="str">
            <v>IN</v>
          </cell>
          <cell r="O132" t="str">
            <v>LY</v>
          </cell>
          <cell r="P132">
            <v>1</v>
          </cell>
          <cell r="U132" t="str">
            <v>W002AWH</v>
          </cell>
          <cell r="V132" t="str">
            <v>WAYSCRAP</v>
          </cell>
          <cell r="X132" t="str">
            <v>B</v>
          </cell>
        </row>
        <row r="133">
          <cell r="A133" t="str">
            <v>W002AWH3886</v>
          </cell>
          <cell r="B133" t="str">
            <v>1.50 OSY 153" WHITE SB</v>
          </cell>
          <cell r="C133" t="str">
            <v>W002AWH</v>
          </cell>
          <cell r="E133" t="str">
            <v>SPUNBOND</v>
          </cell>
          <cell r="G133" t="str">
            <v>WHITE</v>
          </cell>
          <cell r="I133">
            <v>1.5</v>
          </cell>
          <cell r="J133" t="str">
            <v>OSY</v>
          </cell>
          <cell r="K133">
            <v>153</v>
          </cell>
          <cell r="L133" t="str">
            <v>IN</v>
          </cell>
          <cell r="O133" t="str">
            <v>LY</v>
          </cell>
          <cell r="P133">
            <v>1</v>
          </cell>
          <cell r="U133" t="str">
            <v>W002AWH</v>
          </cell>
          <cell r="V133" t="str">
            <v>WAYSCRAP</v>
          </cell>
          <cell r="X133" t="str">
            <v>B</v>
          </cell>
        </row>
        <row r="134">
          <cell r="A134" t="str">
            <v>W002AWH4013</v>
          </cell>
          <cell r="B134" t="str">
            <v>1.50 OSY 158" WHITE SB</v>
          </cell>
          <cell r="C134" t="str">
            <v>W002AWH</v>
          </cell>
          <cell r="E134" t="str">
            <v>SPUNBOND</v>
          </cell>
          <cell r="G134" t="str">
            <v>WHITE</v>
          </cell>
          <cell r="I134">
            <v>1.5</v>
          </cell>
          <cell r="J134" t="str">
            <v>OSY</v>
          </cell>
          <cell r="K134">
            <v>158</v>
          </cell>
          <cell r="L134" t="str">
            <v>IN</v>
          </cell>
          <cell r="O134" t="str">
            <v>LY</v>
          </cell>
          <cell r="P134">
            <v>1</v>
          </cell>
          <cell r="U134" t="str">
            <v>W002AWH</v>
          </cell>
          <cell r="V134" t="str">
            <v>WAYSCRAP</v>
          </cell>
          <cell r="X134" t="str">
            <v>B</v>
          </cell>
        </row>
        <row r="135">
          <cell r="A135" t="str">
            <v>W002AWH4064</v>
          </cell>
          <cell r="B135" t="str">
            <v>1.50 OSY 160" WHITE SB</v>
          </cell>
          <cell r="C135" t="str">
            <v>W002AWH</v>
          </cell>
          <cell r="E135" t="str">
            <v>SPUNBOND</v>
          </cell>
          <cell r="G135" t="str">
            <v>WHITE</v>
          </cell>
          <cell r="I135">
            <v>1.5</v>
          </cell>
          <cell r="J135" t="str">
            <v>OSY</v>
          </cell>
          <cell r="K135">
            <v>160</v>
          </cell>
          <cell r="L135" t="str">
            <v>IN</v>
          </cell>
          <cell r="O135" t="str">
            <v>LY</v>
          </cell>
          <cell r="P135">
            <v>1</v>
          </cell>
          <cell r="U135" t="str">
            <v>W002AWH</v>
          </cell>
          <cell r="V135" t="str">
            <v>WAYSCRAP</v>
          </cell>
          <cell r="X135" t="str">
            <v>A</v>
          </cell>
        </row>
        <row r="136">
          <cell r="A136" t="str">
            <v>W002AWP2997</v>
          </cell>
          <cell r="B136" t="str">
            <v>1.50 OSY 118" WHITE SB</v>
          </cell>
          <cell r="C136" t="str">
            <v>W002AWH</v>
          </cell>
          <cell r="E136" t="str">
            <v>SPUNBOND</v>
          </cell>
          <cell r="G136" t="str">
            <v>WHITE</v>
          </cell>
          <cell r="I136">
            <v>1.5</v>
          </cell>
          <cell r="J136" t="str">
            <v>OSY</v>
          </cell>
          <cell r="K136">
            <v>118</v>
          </cell>
          <cell r="L136" t="str">
            <v>IN</v>
          </cell>
          <cell r="O136" t="str">
            <v>LY</v>
          </cell>
          <cell r="P136">
            <v>1</v>
          </cell>
          <cell r="U136" t="str">
            <v>W002AWP</v>
          </cell>
          <cell r="V136" t="str">
            <v>WAYSCRAP</v>
          </cell>
          <cell r="X136" t="str">
            <v>B</v>
          </cell>
        </row>
        <row r="137">
          <cell r="A137" t="str">
            <v>W002DWH3150</v>
          </cell>
          <cell r="B137" t="str">
            <v>1.95 OSY 124" WHITE SB</v>
          </cell>
          <cell r="C137" t="str">
            <v>W002DWH</v>
          </cell>
          <cell r="E137" t="str">
            <v>SPUNBOND</v>
          </cell>
          <cell r="G137" t="str">
            <v>WHITE</v>
          </cell>
          <cell r="I137">
            <v>1.95</v>
          </cell>
          <cell r="J137" t="str">
            <v>OSY</v>
          </cell>
          <cell r="K137">
            <v>124</v>
          </cell>
          <cell r="L137" t="str">
            <v>IN</v>
          </cell>
          <cell r="O137" t="str">
            <v>LY</v>
          </cell>
          <cell r="P137">
            <v>1</v>
          </cell>
          <cell r="U137" t="str">
            <v>W002DWH</v>
          </cell>
          <cell r="V137" t="str">
            <v>WAYSCRAP</v>
          </cell>
          <cell r="X137" t="str">
            <v>B</v>
          </cell>
        </row>
        <row r="138">
          <cell r="A138" t="str">
            <v>W002EBL3861</v>
          </cell>
          <cell r="B138" t="str">
            <v>2.10 OSY 152" BLACK SB</v>
          </cell>
          <cell r="C138" t="str">
            <v>W002EBL</v>
          </cell>
          <cell r="E138" t="str">
            <v>SPUNBOND</v>
          </cell>
          <cell r="G138" t="str">
            <v>BLACK</v>
          </cell>
          <cell r="I138">
            <v>2.1</v>
          </cell>
          <cell r="J138" t="str">
            <v>OSY</v>
          </cell>
          <cell r="K138">
            <v>152</v>
          </cell>
          <cell r="L138" t="str">
            <v>IN</v>
          </cell>
          <cell r="O138" t="str">
            <v>LY</v>
          </cell>
          <cell r="P138">
            <v>1</v>
          </cell>
          <cell r="U138" t="str">
            <v>W002EBL</v>
          </cell>
          <cell r="V138" t="str">
            <v>WAYSCRAP</v>
          </cell>
          <cell r="X138" t="str">
            <v>B</v>
          </cell>
        </row>
        <row r="139">
          <cell r="A139" t="str">
            <v>W002EWH0864</v>
          </cell>
          <cell r="B139" t="str">
            <v>2.15 OSY 34" WHITE SB</v>
          </cell>
          <cell r="C139" t="str">
            <v>W002EWH</v>
          </cell>
          <cell r="E139" t="str">
            <v>SPUNBOND</v>
          </cell>
          <cell r="G139" t="str">
            <v>WHITE</v>
          </cell>
          <cell r="I139">
            <v>2.15</v>
          </cell>
          <cell r="J139" t="str">
            <v>OSY</v>
          </cell>
          <cell r="K139">
            <v>34</v>
          </cell>
          <cell r="L139" t="str">
            <v>IN</v>
          </cell>
          <cell r="O139" t="str">
            <v>LY</v>
          </cell>
          <cell r="P139">
            <v>1</v>
          </cell>
          <cell r="U139" t="str">
            <v>W002EWH</v>
          </cell>
          <cell r="V139" t="str">
            <v>WAYSCRAP</v>
          </cell>
          <cell r="X139" t="str">
            <v>A</v>
          </cell>
        </row>
        <row r="140">
          <cell r="A140" t="str">
            <v>W002EWH1575</v>
          </cell>
          <cell r="B140" t="str">
            <v>2.15 OSY 62" WHITE SB</v>
          </cell>
          <cell r="C140" t="str">
            <v>W002EWH</v>
          </cell>
          <cell r="E140" t="str">
            <v>SPUNBOND</v>
          </cell>
          <cell r="G140" t="str">
            <v>WHITE</v>
          </cell>
          <cell r="I140">
            <v>2.15</v>
          </cell>
          <cell r="J140" t="str">
            <v>OSY</v>
          </cell>
          <cell r="K140">
            <v>62</v>
          </cell>
          <cell r="L140" t="str">
            <v>IN</v>
          </cell>
          <cell r="O140" t="str">
            <v>LY</v>
          </cell>
          <cell r="P140">
            <v>1</v>
          </cell>
          <cell r="U140" t="str">
            <v>W002EWH</v>
          </cell>
          <cell r="V140" t="str">
            <v>WAYSCRAP</v>
          </cell>
          <cell r="X140" t="str">
            <v>B</v>
          </cell>
        </row>
        <row r="141">
          <cell r="A141" t="str">
            <v>W002EWH2286</v>
          </cell>
          <cell r="B141" t="str">
            <v>2.15 OSY 90" WHITE SB</v>
          </cell>
          <cell r="C141" t="str">
            <v>W002EWH</v>
          </cell>
          <cell r="E141" t="str">
            <v>SPUNBOND</v>
          </cell>
          <cell r="G141" t="str">
            <v>WHITE</v>
          </cell>
          <cell r="I141">
            <v>2.15</v>
          </cell>
          <cell r="J141" t="str">
            <v>OSY</v>
          </cell>
          <cell r="K141">
            <v>90</v>
          </cell>
          <cell r="L141" t="str">
            <v>IN</v>
          </cell>
          <cell r="O141" t="str">
            <v>LY</v>
          </cell>
          <cell r="P141">
            <v>1</v>
          </cell>
          <cell r="U141" t="str">
            <v>W002EWH</v>
          </cell>
          <cell r="V141" t="str">
            <v>WAYSCRAP</v>
          </cell>
          <cell r="X141" t="str">
            <v>A</v>
          </cell>
        </row>
        <row r="142">
          <cell r="A142" t="str">
            <v>W002EWH3150</v>
          </cell>
          <cell r="B142" t="str">
            <v>2.15 OSY 124" WHITE SB</v>
          </cell>
          <cell r="C142" t="str">
            <v>W002EWH</v>
          </cell>
          <cell r="E142" t="str">
            <v>SPUNBOND</v>
          </cell>
          <cell r="G142" t="str">
            <v>WHITE</v>
          </cell>
          <cell r="I142">
            <v>2.15</v>
          </cell>
          <cell r="J142" t="str">
            <v>OSY</v>
          </cell>
          <cell r="K142">
            <v>124</v>
          </cell>
          <cell r="L142" t="str">
            <v>IN</v>
          </cell>
          <cell r="O142" t="str">
            <v>LY</v>
          </cell>
          <cell r="P142">
            <v>1</v>
          </cell>
          <cell r="U142" t="str">
            <v>W002EWH</v>
          </cell>
          <cell r="V142" t="str">
            <v>WAYSCRAP</v>
          </cell>
          <cell r="X142" t="str">
            <v>B</v>
          </cell>
        </row>
        <row r="143">
          <cell r="A143" t="str">
            <v>W002FBE2972</v>
          </cell>
          <cell r="B143" t="str">
            <v>2.25 OSY 117" LIGHT BEIGE SB</v>
          </cell>
          <cell r="C143" t="str">
            <v>W002FWH</v>
          </cell>
          <cell r="E143" t="str">
            <v>SPUNBOND</v>
          </cell>
          <cell r="G143" t="str">
            <v>LIGHT BEIGE</v>
          </cell>
          <cell r="I143">
            <v>2.25</v>
          </cell>
          <cell r="J143" t="str">
            <v>OSY</v>
          </cell>
          <cell r="K143">
            <v>117</v>
          </cell>
          <cell r="L143" t="str">
            <v>IN</v>
          </cell>
          <cell r="O143" t="str">
            <v>LY</v>
          </cell>
          <cell r="P143">
            <v>1</v>
          </cell>
          <cell r="U143" t="str">
            <v>W002FBE</v>
          </cell>
          <cell r="V143" t="str">
            <v>WAYSCRAP</v>
          </cell>
          <cell r="X143" t="str">
            <v>A</v>
          </cell>
        </row>
        <row r="144">
          <cell r="A144" t="str">
            <v>W002FBL1524</v>
          </cell>
          <cell r="B144" t="str">
            <v>2.25 OSY 60" BLACK SB</v>
          </cell>
          <cell r="C144" t="str">
            <v>W002FBL</v>
          </cell>
          <cell r="E144" t="str">
            <v>SPUNBOND</v>
          </cell>
          <cell r="G144" t="str">
            <v>BLACK</v>
          </cell>
          <cell r="I144">
            <v>2.25</v>
          </cell>
          <cell r="J144" t="str">
            <v>OSY</v>
          </cell>
          <cell r="K144">
            <v>60</v>
          </cell>
          <cell r="L144" t="str">
            <v>IN</v>
          </cell>
          <cell r="O144" t="str">
            <v>LY</v>
          </cell>
          <cell r="P144">
            <v>1</v>
          </cell>
          <cell r="U144" t="str">
            <v>W002FBL</v>
          </cell>
          <cell r="V144" t="str">
            <v>WAYSCRAP</v>
          </cell>
          <cell r="X144" t="str">
            <v>B</v>
          </cell>
        </row>
        <row r="145">
          <cell r="A145" t="str">
            <v>W002FBL1981</v>
          </cell>
          <cell r="B145" t="str">
            <v>2.25 OSY 78" BLACK SB</v>
          </cell>
          <cell r="C145" t="str">
            <v>W002FBL</v>
          </cell>
          <cell r="E145" t="str">
            <v>SPUNBOND</v>
          </cell>
          <cell r="G145" t="str">
            <v>BLACK</v>
          </cell>
          <cell r="I145">
            <v>2.25</v>
          </cell>
          <cell r="J145" t="str">
            <v>OSY</v>
          </cell>
          <cell r="K145">
            <v>78</v>
          </cell>
          <cell r="L145" t="str">
            <v>IN</v>
          </cell>
          <cell r="O145" t="str">
            <v>LY</v>
          </cell>
          <cell r="P145">
            <v>1</v>
          </cell>
          <cell r="U145" t="str">
            <v>W002FBL</v>
          </cell>
          <cell r="V145" t="str">
            <v>WAYSCRAP</v>
          </cell>
          <cell r="X145" t="str">
            <v>C</v>
          </cell>
        </row>
        <row r="146">
          <cell r="A146" t="str">
            <v>W002FBL2083</v>
          </cell>
          <cell r="B146" t="str">
            <v>2.25 OSY 82" BLACK SB</v>
          </cell>
          <cell r="C146" t="str">
            <v>W002FBL</v>
          </cell>
          <cell r="E146" t="str">
            <v>SPUNBOND</v>
          </cell>
          <cell r="G146" t="str">
            <v>BLACK</v>
          </cell>
          <cell r="I146">
            <v>2.25</v>
          </cell>
          <cell r="J146" t="str">
            <v>OSY</v>
          </cell>
          <cell r="K146">
            <v>82</v>
          </cell>
          <cell r="L146" t="str">
            <v>IN</v>
          </cell>
          <cell r="O146" t="str">
            <v>LY</v>
          </cell>
          <cell r="P146">
            <v>1</v>
          </cell>
          <cell r="U146" t="str">
            <v>W002FBL</v>
          </cell>
          <cell r="V146" t="str">
            <v>WAYSCRAP</v>
          </cell>
          <cell r="X146" t="str">
            <v>C</v>
          </cell>
        </row>
        <row r="147">
          <cell r="A147" t="str">
            <v>W002FHL0794</v>
          </cell>
          <cell r="B147" t="str">
            <v>2.25 OSY 31.25" WHITE SB</v>
          </cell>
          <cell r="C147" t="str">
            <v>W002FSM</v>
          </cell>
          <cell r="E147" t="str">
            <v>SPUNBOND</v>
          </cell>
          <cell r="G147" t="str">
            <v>WHITE</v>
          </cell>
          <cell r="I147">
            <v>2.25</v>
          </cell>
          <cell r="J147" t="str">
            <v>OSY</v>
          </cell>
          <cell r="K147">
            <v>31.25</v>
          </cell>
          <cell r="L147" t="str">
            <v>IN</v>
          </cell>
          <cell r="O147" t="str">
            <v>LY</v>
          </cell>
          <cell r="P147">
            <v>1</v>
          </cell>
          <cell r="U147" t="str">
            <v>W002FSM</v>
          </cell>
          <cell r="V147" t="str">
            <v>WAYSCRAP</v>
          </cell>
          <cell r="X147" t="str">
            <v>A</v>
          </cell>
        </row>
        <row r="148">
          <cell r="A148" t="str">
            <v>W002FLQ3962</v>
          </cell>
          <cell r="B148" t="str">
            <v>2.25 OSY 156" LIGHT BLUE SB</v>
          </cell>
          <cell r="C148" t="str">
            <v>W002FWH</v>
          </cell>
          <cell r="E148" t="str">
            <v>SPUNBOND</v>
          </cell>
          <cell r="G148" t="str">
            <v>LIGHT BLUE</v>
          </cell>
          <cell r="I148">
            <v>2.25</v>
          </cell>
          <cell r="J148" t="str">
            <v>OSY</v>
          </cell>
          <cell r="K148">
            <v>156</v>
          </cell>
          <cell r="L148" t="str">
            <v>IN</v>
          </cell>
          <cell r="O148" t="str">
            <v>LY</v>
          </cell>
          <cell r="P148">
            <v>1</v>
          </cell>
          <cell r="U148" t="str">
            <v>W002FLQ</v>
          </cell>
          <cell r="V148" t="str">
            <v>WAYSCRAP</v>
          </cell>
          <cell r="X148" t="str">
            <v>A</v>
          </cell>
        </row>
        <row r="149">
          <cell r="A149" t="str">
            <v>W002FSM0127</v>
          </cell>
          <cell r="B149" t="str">
            <v>2.25 OSY 5" WHITE SB</v>
          </cell>
          <cell r="C149" t="str">
            <v>W002FSM</v>
          </cell>
          <cell r="E149" t="str">
            <v>SPUNBOND</v>
          </cell>
          <cell r="G149" t="str">
            <v>WHITE</v>
          </cell>
          <cell r="I149">
            <v>2.25</v>
          </cell>
          <cell r="J149" t="str">
            <v>OSY</v>
          </cell>
          <cell r="K149">
            <v>5</v>
          </cell>
          <cell r="L149" t="str">
            <v>IN</v>
          </cell>
          <cell r="O149" t="str">
            <v>LY</v>
          </cell>
          <cell r="P149">
            <v>8</v>
          </cell>
          <cell r="U149" t="str">
            <v>W002FSM</v>
          </cell>
          <cell r="V149" t="str">
            <v>WAYSCRAP</v>
          </cell>
          <cell r="X149" t="str">
            <v>A</v>
          </cell>
        </row>
        <row r="150">
          <cell r="A150" t="str">
            <v>W002FSM0178</v>
          </cell>
          <cell r="B150" t="str">
            <v>2.25 OSY 7" WHITE SB</v>
          </cell>
          <cell r="C150" t="str">
            <v>W002FSM</v>
          </cell>
          <cell r="E150" t="str">
            <v>SPUNBOND</v>
          </cell>
          <cell r="G150" t="str">
            <v>WHITE</v>
          </cell>
          <cell r="I150">
            <v>2.25</v>
          </cell>
          <cell r="J150" t="str">
            <v>OSY</v>
          </cell>
          <cell r="K150">
            <v>7</v>
          </cell>
          <cell r="L150" t="str">
            <v>IN</v>
          </cell>
          <cell r="O150" t="str">
            <v>LY</v>
          </cell>
          <cell r="P150">
            <v>6</v>
          </cell>
          <cell r="U150" t="str">
            <v>W002FSM</v>
          </cell>
          <cell r="V150" t="str">
            <v>WAYSCRAP</v>
          </cell>
          <cell r="X150" t="str">
            <v>A</v>
          </cell>
        </row>
        <row r="151">
          <cell r="A151" t="str">
            <v>W002FSV2083</v>
          </cell>
          <cell r="B151" t="str">
            <v>2.25 OSY 82" SILVER SB</v>
          </cell>
          <cell r="C151" t="str">
            <v>W002FWH</v>
          </cell>
          <cell r="E151" t="str">
            <v>SPUNBOND</v>
          </cell>
          <cell r="G151" t="str">
            <v>SILVER</v>
          </cell>
          <cell r="I151">
            <v>2.25</v>
          </cell>
          <cell r="J151" t="str">
            <v>OSY</v>
          </cell>
          <cell r="K151">
            <v>82</v>
          </cell>
          <cell r="L151" t="str">
            <v>IN</v>
          </cell>
          <cell r="O151" t="str">
            <v>LY</v>
          </cell>
          <cell r="P151">
            <v>1</v>
          </cell>
          <cell r="U151" t="str">
            <v>W002FSV</v>
          </cell>
          <cell r="V151" t="str">
            <v>WAYSCRAP</v>
          </cell>
          <cell r="X151" t="str">
            <v>A</v>
          </cell>
        </row>
        <row r="152">
          <cell r="A152" t="str">
            <v>W002FSV4191</v>
          </cell>
          <cell r="B152" t="str">
            <v>2.25 OSY 165" SILVER SB</v>
          </cell>
          <cell r="C152" t="str">
            <v>W002FWH</v>
          </cell>
          <cell r="E152" t="str">
            <v>SPUNBOND</v>
          </cell>
          <cell r="G152" t="str">
            <v>SILVER</v>
          </cell>
          <cell r="I152">
            <v>2.25</v>
          </cell>
          <cell r="J152" t="str">
            <v>OSY</v>
          </cell>
          <cell r="K152">
            <v>165</v>
          </cell>
          <cell r="L152" t="str">
            <v>IN</v>
          </cell>
          <cell r="O152" t="str">
            <v>LY</v>
          </cell>
          <cell r="P152">
            <v>1</v>
          </cell>
          <cell r="U152" t="str">
            <v>W002FSV</v>
          </cell>
          <cell r="V152" t="str">
            <v>WAYSCRAP</v>
          </cell>
          <cell r="X152" t="str">
            <v>A</v>
          </cell>
        </row>
        <row r="153">
          <cell r="A153" t="str">
            <v>W002FVY2083</v>
          </cell>
          <cell r="B153" t="str">
            <v>2.25 OSY 82" IVORY SB</v>
          </cell>
          <cell r="C153" t="str">
            <v>W002FWH</v>
          </cell>
          <cell r="E153" t="str">
            <v>SPUNBOND</v>
          </cell>
          <cell r="G153" t="str">
            <v>IVORY</v>
          </cell>
          <cell r="I153">
            <v>2.25</v>
          </cell>
          <cell r="J153" t="str">
            <v>OSY</v>
          </cell>
          <cell r="K153">
            <v>82</v>
          </cell>
          <cell r="L153" t="str">
            <v>IN</v>
          </cell>
          <cell r="O153" t="str">
            <v>LY</v>
          </cell>
          <cell r="P153">
            <v>1</v>
          </cell>
          <cell r="U153" t="str">
            <v>W002FVY</v>
          </cell>
          <cell r="V153" t="str">
            <v>WAYSCRAP</v>
          </cell>
          <cell r="X153" t="str">
            <v>B</v>
          </cell>
        </row>
        <row r="154">
          <cell r="A154" t="str">
            <v>W002FVY4166</v>
          </cell>
          <cell r="B154" t="str">
            <v>2.25 OSY 164" IVORY SB</v>
          </cell>
          <cell r="C154" t="str">
            <v>W002FWH</v>
          </cell>
          <cell r="E154" t="str">
            <v>SPUNBOND</v>
          </cell>
          <cell r="G154" t="str">
            <v>IVORY</v>
          </cell>
          <cell r="I154">
            <v>2.25</v>
          </cell>
          <cell r="J154" t="str">
            <v>OSY</v>
          </cell>
          <cell r="K154">
            <v>164</v>
          </cell>
          <cell r="L154" t="str">
            <v>IN</v>
          </cell>
          <cell r="O154" t="str">
            <v>LY</v>
          </cell>
          <cell r="P154">
            <v>1</v>
          </cell>
          <cell r="U154" t="str">
            <v>W002FVY</v>
          </cell>
          <cell r="V154" t="str">
            <v>WAYSCRAP</v>
          </cell>
          <cell r="X154" t="str">
            <v>B</v>
          </cell>
        </row>
        <row r="155">
          <cell r="A155" t="str">
            <v>W002FWH0343</v>
          </cell>
          <cell r="B155" t="str">
            <v>2.25 OSY 13.5" WHITE SB</v>
          </cell>
          <cell r="C155" t="str">
            <v>W002FWH</v>
          </cell>
          <cell r="E155" t="str">
            <v>SPUNBOND</v>
          </cell>
          <cell r="G155" t="str">
            <v>WHITE</v>
          </cell>
          <cell r="I155">
            <v>2.25</v>
          </cell>
          <cell r="J155" t="str">
            <v>OSY</v>
          </cell>
          <cell r="K155">
            <v>13.5</v>
          </cell>
          <cell r="L155" t="str">
            <v>IN</v>
          </cell>
          <cell r="O155" t="str">
            <v>LY</v>
          </cell>
          <cell r="P155">
            <v>3</v>
          </cell>
          <cell r="U155" t="str">
            <v>W002FWH</v>
          </cell>
          <cell r="V155" t="str">
            <v>WAYSCRAP</v>
          </cell>
          <cell r="X155" t="str">
            <v>A</v>
          </cell>
        </row>
        <row r="156">
          <cell r="A156" t="str">
            <v>W002FWH0394</v>
          </cell>
          <cell r="B156" t="str">
            <v>2.25 OSY 15.5" WHITE SB</v>
          </cell>
          <cell r="C156" t="str">
            <v>W002FWH</v>
          </cell>
          <cell r="E156" t="str">
            <v>SPUNBOND</v>
          </cell>
          <cell r="G156" t="str">
            <v>WHITE</v>
          </cell>
          <cell r="I156">
            <v>2.25</v>
          </cell>
          <cell r="J156" t="str">
            <v>OSY</v>
          </cell>
          <cell r="K156">
            <v>15.5</v>
          </cell>
          <cell r="L156" t="str">
            <v>IN</v>
          </cell>
          <cell r="O156" t="str">
            <v>LY</v>
          </cell>
          <cell r="P156">
            <v>3</v>
          </cell>
          <cell r="U156" t="str">
            <v>W002FWH</v>
          </cell>
          <cell r="V156" t="str">
            <v>WAYSCRAP</v>
          </cell>
          <cell r="X156" t="str">
            <v>A</v>
          </cell>
        </row>
        <row r="157">
          <cell r="A157" t="str">
            <v>W002FWH0419</v>
          </cell>
          <cell r="B157" t="str">
            <v>2.25 OSY 16.5" WHITE SB</v>
          </cell>
          <cell r="C157" t="str">
            <v>W002FWH</v>
          </cell>
          <cell r="E157" t="str">
            <v>SPUNBOND</v>
          </cell>
          <cell r="G157" t="str">
            <v>WHITE</v>
          </cell>
          <cell r="I157">
            <v>2.25</v>
          </cell>
          <cell r="J157" t="str">
            <v>OSY</v>
          </cell>
          <cell r="K157">
            <v>16.5</v>
          </cell>
          <cell r="L157" t="str">
            <v>IN</v>
          </cell>
          <cell r="O157" t="str">
            <v>LY</v>
          </cell>
          <cell r="P157">
            <v>3</v>
          </cell>
          <cell r="U157" t="str">
            <v>W002FWH</v>
          </cell>
          <cell r="V157" t="str">
            <v>WAYSCRAP</v>
          </cell>
          <cell r="X157" t="str">
            <v>A</v>
          </cell>
        </row>
        <row r="158">
          <cell r="A158" t="str">
            <v>W002FWH0445</v>
          </cell>
          <cell r="B158" t="str">
            <v>2.25 OSY 17.5" WHITE SB</v>
          </cell>
          <cell r="C158" t="str">
            <v>W002FWH</v>
          </cell>
          <cell r="E158" t="str">
            <v>SPUNBOND</v>
          </cell>
          <cell r="G158" t="str">
            <v>WHITE</v>
          </cell>
          <cell r="I158">
            <v>2.25</v>
          </cell>
          <cell r="J158" t="str">
            <v>OSY</v>
          </cell>
          <cell r="K158">
            <v>17.5</v>
          </cell>
          <cell r="L158" t="str">
            <v>IN</v>
          </cell>
          <cell r="O158" t="str">
            <v>LY</v>
          </cell>
          <cell r="P158">
            <v>2</v>
          </cell>
          <cell r="U158" t="str">
            <v>W002FWH</v>
          </cell>
          <cell r="V158" t="str">
            <v>WAYSCRAP</v>
          </cell>
          <cell r="X158" t="str">
            <v>A</v>
          </cell>
        </row>
        <row r="159">
          <cell r="A159" t="str">
            <v>W002FWH0495</v>
          </cell>
          <cell r="B159" t="str">
            <v>2.25 OSY 19.5" WHITE SB</v>
          </cell>
          <cell r="C159" t="str">
            <v>W002FWH</v>
          </cell>
          <cell r="E159" t="str">
            <v>SPUNBOND</v>
          </cell>
          <cell r="G159" t="str">
            <v>WHITE</v>
          </cell>
          <cell r="I159">
            <v>2.25</v>
          </cell>
          <cell r="J159" t="str">
            <v>OSY</v>
          </cell>
          <cell r="K159">
            <v>19.5</v>
          </cell>
          <cell r="L159" t="str">
            <v>IN</v>
          </cell>
          <cell r="O159" t="str">
            <v>LY</v>
          </cell>
          <cell r="P159">
            <v>2</v>
          </cell>
          <cell r="U159" t="str">
            <v>W002FWH</v>
          </cell>
          <cell r="V159" t="str">
            <v>WAYSCRAP</v>
          </cell>
          <cell r="X159" t="str">
            <v>A</v>
          </cell>
        </row>
        <row r="160">
          <cell r="A160" t="str">
            <v>W002FWH1067</v>
          </cell>
          <cell r="B160" t="str">
            <v>2.25 OSY 42" WHITE SB (FD)</v>
          </cell>
          <cell r="C160" t="str">
            <v>W002FWH</v>
          </cell>
          <cell r="E160" t="str">
            <v>SPUNBOND</v>
          </cell>
          <cell r="G160" t="str">
            <v>WHITE</v>
          </cell>
          <cell r="I160">
            <v>2.25</v>
          </cell>
          <cell r="J160" t="str">
            <v>OSY</v>
          </cell>
          <cell r="K160">
            <v>42</v>
          </cell>
          <cell r="L160" t="str">
            <v>IN</v>
          </cell>
          <cell r="O160" t="str">
            <v>LY</v>
          </cell>
          <cell r="P160">
            <v>1</v>
          </cell>
          <cell r="U160" t="str">
            <v>W002FWH</v>
          </cell>
          <cell r="V160" t="str">
            <v>WAYSCRAP - FDA</v>
          </cell>
          <cell r="X160" t="str">
            <v>B</v>
          </cell>
        </row>
        <row r="161">
          <cell r="A161" t="str">
            <v>W002FWH1168</v>
          </cell>
          <cell r="B161" t="str">
            <v>2.25 OSY 46" WHITE SB</v>
          </cell>
          <cell r="C161" t="str">
            <v>W002FWH</v>
          </cell>
          <cell r="E161" t="str">
            <v>SPUNBOND</v>
          </cell>
          <cell r="G161" t="str">
            <v>WHITE</v>
          </cell>
          <cell r="I161">
            <v>2.25</v>
          </cell>
          <cell r="J161" t="str">
            <v>OSY</v>
          </cell>
          <cell r="K161">
            <v>46</v>
          </cell>
          <cell r="L161" t="str">
            <v>IN</v>
          </cell>
          <cell r="O161" t="str">
            <v>LY</v>
          </cell>
          <cell r="P161">
            <v>1</v>
          </cell>
          <cell r="U161" t="str">
            <v>W002FWH</v>
          </cell>
          <cell r="V161" t="str">
            <v>WAYSCRAP</v>
          </cell>
          <cell r="X161" t="str">
            <v>B</v>
          </cell>
        </row>
        <row r="162">
          <cell r="A162" t="str">
            <v>W002FWH2108</v>
          </cell>
          <cell r="B162" t="str">
            <v>2.25 OSY 83" WHITE SB</v>
          </cell>
          <cell r="C162" t="str">
            <v>W002FWH</v>
          </cell>
          <cell r="E162" t="str">
            <v>SPUNBOND</v>
          </cell>
          <cell r="G162" t="str">
            <v>WHITE</v>
          </cell>
          <cell r="I162">
            <v>2.25</v>
          </cell>
          <cell r="J162" t="str">
            <v>OSY</v>
          </cell>
          <cell r="K162">
            <v>83</v>
          </cell>
          <cell r="L162" t="str">
            <v>IN</v>
          </cell>
          <cell r="O162" t="str">
            <v>LY</v>
          </cell>
          <cell r="P162">
            <v>1</v>
          </cell>
          <cell r="U162" t="str">
            <v>W002FWH</v>
          </cell>
          <cell r="V162" t="str">
            <v>WAYSCRAP</v>
          </cell>
          <cell r="X162" t="str">
            <v>B</v>
          </cell>
        </row>
        <row r="163">
          <cell r="A163" t="str">
            <v>W002FWH2121</v>
          </cell>
          <cell r="B163" t="str">
            <v>2.25 OSY 83.5" WHITE SB</v>
          </cell>
          <cell r="C163" t="str">
            <v>W002FWH</v>
          </cell>
          <cell r="E163" t="str">
            <v>SPUNBOND</v>
          </cell>
          <cell r="G163" t="str">
            <v>WHITE</v>
          </cell>
          <cell r="I163">
            <v>2.25</v>
          </cell>
          <cell r="J163" t="str">
            <v>OSY</v>
          </cell>
          <cell r="K163">
            <v>83.5</v>
          </cell>
          <cell r="L163" t="str">
            <v>IN</v>
          </cell>
          <cell r="O163" t="str">
            <v>LY</v>
          </cell>
          <cell r="P163">
            <v>1</v>
          </cell>
          <cell r="U163" t="str">
            <v>W002FWH</v>
          </cell>
          <cell r="V163" t="str">
            <v>WAYSCRAP</v>
          </cell>
          <cell r="X163" t="str">
            <v>B</v>
          </cell>
        </row>
        <row r="164">
          <cell r="A164" t="str">
            <v>W002FWH2159</v>
          </cell>
          <cell r="B164" t="str">
            <v>2.25 OSY 85" WHITE SB</v>
          </cell>
          <cell r="C164" t="str">
            <v>W002FWH</v>
          </cell>
          <cell r="E164" t="str">
            <v>SPUNBOND</v>
          </cell>
          <cell r="G164" t="str">
            <v>WHITE</v>
          </cell>
          <cell r="I164">
            <v>2.25</v>
          </cell>
          <cell r="J164" t="str">
            <v>OSY</v>
          </cell>
          <cell r="K164">
            <v>85</v>
          </cell>
          <cell r="L164" t="str">
            <v>IN</v>
          </cell>
          <cell r="O164" t="str">
            <v>LY</v>
          </cell>
          <cell r="P164">
            <v>1</v>
          </cell>
          <cell r="U164" t="str">
            <v>W002FWH</v>
          </cell>
          <cell r="V164" t="str">
            <v>WAYSCRAP</v>
          </cell>
          <cell r="X164" t="str">
            <v>B</v>
          </cell>
        </row>
        <row r="165">
          <cell r="A165" t="str">
            <v>W002FWH2210</v>
          </cell>
          <cell r="B165" t="str">
            <v>2.25 OSY 87" WHITE SB</v>
          </cell>
          <cell r="C165" t="str">
            <v>W002FWH</v>
          </cell>
          <cell r="E165" t="str">
            <v>SPUNBOND</v>
          </cell>
          <cell r="G165" t="str">
            <v>WHITE</v>
          </cell>
          <cell r="I165">
            <v>2.25</v>
          </cell>
          <cell r="J165" t="str">
            <v>OSY</v>
          </cell>
          <cell r="K165">
            <v>87</v>
          </cell>
          <cell r="L165" t="str">
            <v>IN</v>
          </cell>
          <cell r="O165" t="str">
            <v>LY</v>
          </cell>
          <cell r="P165">
            <v>1</v>
          </cell>
          <cell r="U165" t="str">
            <v>W002FWH</v>
          </cell>
          <cell r="V165" t="str">
            <v>WAYSCRAP</v>
          </cell>
          <cell r="X165" t="str">
            <v>B</v>
          </cell>
        </row>
        <row r="166">
          <cell r="A166" t="str">
            <v>W002FWH2337</v>
          </cell>
          <cell r="B166" t="str">
            <v>2.25 OSY 92" WHITE SB</v>
          </cell>
          <cell r="C166" t="str">
            <v>W002FWH</v>
          </cell>
          <cell r="E166" t="str">
            <v>SPUNBOND</v>
          </cell>
          <cell r="G166" t="str">
            <v>WHITE</v>
          </cell>
          <cell r="I166">
            <v>2.25</v>
          </cell>
          <cell r="J166" t="str">
            <v>OSY</v>
          </cell>
          <cell r="K166">
            <v>92</v>
          </cell>
          <cell r="L166" t="str">
            <v>IN</v>
          </cell>
          <cell r="O166" t="str">
            <v>LY</v>
          </cell>
          <cell r="P166">
            <v>1</v>
          </cell>
          <cell r="U166" t="str">
            <v>W002FWH</v>
          </cell>
          <cell r="V166" t="str">
            <v>WAYSCRAP</v>
          </cell>
          <cell r="X166" t="str">
            <v>B</v>
          </cell>
        </row>
        <row r="167">
          <cell r="A167" t="str">
            <v>W002FWH2362</v>
          </cell>
          <cell r="B167" t="str">
            <v>2.25 OSY 93" WHITE SB</v>
          </cell>
          <cell r="C167" t="str">
            <v>W002FWH</v>
          </cell>
          <cell r="E167" t="str">
            <v>SPUNBOND</v>
          </cell>
          <cell r="G167" t="str">
            <v>WHITE</v>
          </cell>
          <cell r="I167">
            <v>2.25</v>
          </cell>
          <cell r="J167" t="str">
            <v>OSY</v>
          </cell>
          <cell r="K167">
            <v>93</v>
          </cell>
          <cell r="L167" t="str">
            <v>IN</v>
          </cell>
          <cell r="O167" t="str">
            <v>LY</v>
          </cell>
          <cell r="P167">
            <v>1</v>
          </cell>
          <cell r="U167" t="str">
            <v>W002FWH</v>
          </cell>
          <cell r="V167" t="str">
            <v>WAYSCRAP</v>
          </cell>
          <cell r="X167" t="str">
            <v>B</v>
          </cell>
        </row>
        <row r="168">
          <cell r="A168" t="str">
            <v>W002FWH2388</v>
          </cell>
          <cell r="B168" t="str">
            <v>2.25 OSY 94" WHITE SB</v>
          </cell>
          <cell r="C168" t="str">
            <v>W002FWH</v>
          </cell>
          <cell r="E168" t="str">
            <v>SPUNBOND</v>
          </cell>
          <cell r="G168" t="str">
            <v>WHITE</v>
          </cell>
          <cell r="I168">
            <v>2.25</v>
          </cell>
          <cell r="J168" t="str">
            <v>OSY</v>
          </cell>
          <cell r="K168">
            <v>94</v>
          </cell>
          <cell r="L168" t="str">
            <v>IN</v>
          </cell>
          <cell r="O168" t="str">
            <v>LY</v>
          </cell>
          <cell r="P168">
            <v>1</v>
          </cell>
          <cell r="U168" t="str">
            <v>W002FWH</v>
          </cell>
          <cell r="V168" t="str">
            <v>WAYSCRAP</v>
          </cell>
          <cell r="X168" t="str">
            <v>A</v>
          </cell>
        </row>
        <row r="169">
          <cell r="A169" t="str">
            <v>W0030AQ0150</v>
          </cell>
          <cell r="B169" t="str">
            <v>15 GSM 150 MM WHITE SPUNBOND</v>
          </cell>
          <cell r="C169" t="str">
            <v>W0030AQ</v>
          </cell>
          <cell r="E169" t="str">
            <v>SPUNBOND</v>
          </cell>
          <cell r="G169" t="str">
            <v>WHITE</v>
          </cell>
          <cell r="I169">
            <v>0.44240000000000002</v>
          </cell>
          <cell r="J169" t="str">
            <v>OSY</v>
          </cell>
          <cell r="K169">
            <v>5.9055</v>
          </cell>
          <cell r="L169" t="str">
            <v>IN</v>
          </cell>
          <cell r="O169" t="str">
            <v>LY</v>
          </cell>
          <cell r="P169">
            <v>8</v>
          </cell>
          <cell r="U169" t="str">
            <v>W0030AQ</v>
          </cell>
          <cell r="V169" t="str">
            <v>WAYSCRAP</v>
          </cell>
          <cell r="X169" t="str">
            <v>A</v>
          </cell>
        </row>
        <row r="170">
          <cell r="A170" t="str">
            <v>W0030AQ0412</v>
          </cell>
          <cell r="B170" t="str">
            <v>15 GSM 412 MM WHITE SB</v>
          </cell>
          <cell r="C170" t="str">
            <v>W0030AQ</v>
          </cell>
          <cell r="E170" t="str">
            <v>SPUNBOND</v>
          </cell>
          <cell r="G170" t="str">
            <v>WHITE</v>
          </cell>
          <cell r="I170">
            <v>0.44240000000000002</v>
          </cell>
          <cell r="J170" t="str">
            <v>OSY</v>
          </cell>
          <cell r="K170">
            <v>16.220500000000001</v>
          </cell>
          <cell r="L170" t="str">
            <v>IN</v>
          </cell>
          <cell r="O170" t="str">
            <v>LY</v>
          </cell>
          <cell r="P170">
            <v>3</v>
          </cell>
          <cell r="U170" t="str">
            <v>W0030AQ</v>
          </cell>
          <cell r="V170" t="str">
            <v>WAYSCRAP</v>
          </cell>
          <cell r="X170" t="str">
            <v>A</v>
          </cell>
        </row>
        <row r="171">
          <cell r="A171" t="str">
            <v>W0030AQ0432</v>
          </cell>
          <cell r="B171" t="str">
            <v>15 GSM 432 MM WHITE SB</v>
          </cell>
          <cell r="C171" t="str">
            <v>W0030AQ</v>
          </cell>
          <cell r="E171" t="str">
            <v>SPUNBOND</v>
          </cell>
          <cell r="G171" t="str">
            <v>WHITE</v>
          </cell>
          <cell r="I171">
            <v>0.44240000000000002</v>
          </cell>
          <cell r="J171" t="str">
            <v>OSY</v>
          </cell>
          <cell r="K171">
            <v>17.007899999999999</v>
          </cell>
          <cell r="L171" t="str">
            <v>IN</v>
          </cell>
          <cell r="O171" t="str">
            <v>LY</v>
          </cell>
          <cell r="P171">
            <v>2</v>
          </cell>
          <cell r="U171" t="str">
            <v>W0030AQ</v>
          </cell>
          <cell r="V171" t="str">
            <v>WAYSCRAP</v>
          </cell>
          <cell r="X171" t="str">
            <v>A</v>
          </cell>
        </row>
        <row r="172">
          <cell r="A172" t="str">
            <v>W0030AQ0530</v>
          </cell>
          <cell r="B172" t="str">
            <v>15 GSM 530 MM WHITE SB</v>
          </cell>
          <cell r="C172" t="str">
            <v>W0030AQ</v>
          </cell>
          <cell r="E172" t="str">
            <v>SPUNBOND</v>
          </cell>
          <cell r="G172" t="str">
            <v>WHITE</v>
          </cell>
          <cell r="I172">
            <v>0.44240000000000002</v>
          </cell>
          <cell r="J172" t="str">
            <v>OSY</v>
          </cell>
          <cell r="K172">
            <v>20.866099999999999</v>
          </cell>
          <cell r="L172" t="str">
            <v>IN</v>
          </cell>
          <cell r="O172" t="str">
            <v>LY</v>
          </cell>
          <cell r="P172">
            <v>2</v>
          </cell>
          <cell r="U172" t="str">
            <v>W0030AQ</v>
          </cell>
          <cell r="V172" t="str">
            <v>WAYSCRAP</v>
          </cell>
          <cell r="X172" t="str">
            <v>A</v>
          </cell>
        </row>
        <row r="173">
          <cell r="A173" t="str">
            <v>W0030AQ0543</v>
          </cell>
          <cell r="B173" t="str">
            <v>15 GSM 543 MM WHITE SB</v>
          </cell>
          <cell r="C173" t="str">
            <v>W0030AQ</v>
          </cell>
          <cell r="E173" t="str">
            <v>SPUNBOND</v>
          </cell>
          <cell r="G173" t="str">
            <v>WHITE</v>
          </cell>
          <cell r="I173">
            <v>0.44240000000000002</v>
          </cell>
          <cell r="J173" t="str">
            <v>OSY</v>
          </cell>
          <cell r="K173">
            <v>21.378</v>
          </cell>
          <cell r="L173" t="str">
            <v>IN</v>
          </cell>
          <cell r="O173" t="str">
            <v>LY</v>
          </cell>
          <cell r="P173">
            <v>2</v>
          </cell>
          <cell r="U173" t="str">
            <v>W0030AQ</v>
          </cell>
          <cell r="V173" t="str">
            <v>WAYSCRAP</v>
          </cell>
          <cell r="X173" t="str">
            <v>A</v>
          </cell>
        </row>
        <row r="174">
          <cell r="A174" t="str">
            <v>W0030AQ0544</v>
          </cell>
          <cell r="B174" t="str">
            <v>15 GSM 544 MM WHITE SB</v>
          </cell>
          <cell r="C174" t="str">
            <v>W0030AQ</v>
          </cell>
          <cell r="E174" t="str">
            <v>SPUNBOND</v>
          </cell>
          <cell r="G174" t="str">
            <v>WHITE</v>
          </cell>
          <cell r="I174">
            <v>0.44240000000000002</v>
          </cell>
          <cell r="J174" t="str">
            <v>OSY</v>
          </cell>
          <cell r="K174">
            <v>21.417300000000001</v>
          </cell>
          <cell r="L174" t="str">
            <v>IN</v>
          </cell>
          <cell r="O174" t="str">
            <v>LY</v>
          </cell>
          <cell r="P174">
            <v>2</v>
          </cell>
          <cell r="U174" t="str">
            <v>W0030AQ</v>
          </cell>
          <cell r="V174" t="str">
            <v>WAYSCRAP</v>
          </cell>
          <cell r="X174" t="str">
            <v>A</v>
          </cell>
        </row>
        <row r="175">
          <cell r="A175" t="str">
            <v>W0030AQ0565</v>
          </cell>
          <cell r="B175" t="str">
            <v>15 GSM 565 MM WHITE SB</v>
          </cell>
          <cell r="C175" t="str">
            <v>W0030AQ</v>
          </cell>
          <cell r="E175" t="str">
            <v>SPUNBOND</v>
          </cell>
          <cell r="G175" t="str">
            <v>WHITE</v>
          </cell>
          <cell r="I175">
            <v>0.44240000000000002</v>
          </cell>
          <cell r="J175" t="str">
            <v>OSY</v>
          </cell>
          <cell r="K175">
            <v>22.2441</v>
          </cell>
          <cell r="L175" t="str">
            <v>IN</v>
          </cell>
          <cell r="O175" t="str">
            <v>LY</v>
          </cell>
          <cell r="P175">
            <v>2</v>
          </cell>
          <cell r="U175" t="str">
            <v>W0030AQ</v>
          </cell>
          <cell r="V175" t="str">
            <v>WAYSCRAP</v>
          </cell>
          <cell r="X175" t="str">
            <v>A</v>
          </cell>
        </row>
        <row r="176">
          <cell r="A176" t="str">
            <v>W0030AQ0578</v>
          </cell>
          <cell r="B176" t="str">
            <v>15 GSM 578 MM WHITE SB</v>
          </cell>
          <cell r="C176" t="str">
            <v>W0030AQ</v>
          </cell>
          <cell r="E176" t="str">
            <v>SPUNBOND</v>
          </cell>
          <cell r="G176" t="str">
            <v>WHITE</v>
          </cell>
          <cell r="I176">
            <v>0.44240000000000002</v>
          </cell>
          <cell r="J176" t="str">
            <v>OSY</v>
          </cell>
          <cell r="K176">
            <v>22.7559</v>
          </cell>
          <cell r="L176" t="str">
            <v>IN</v>
          </cell>
          <cell r="O176" t="str">
            <v>LY</v>
          </cell>
          <cell r="P176">
            <v>2</v>
          </cell>
          <cell r="U176" t="str">
            <v>W0030AQ</v>
          </cell>
          <cell r="V176" t="str">
            <v>WAYSCRAP</v>
          </cell>
          <cell r="X176" t="str">
            <v>A</v>
          </cell>
        </row>
        <row r="177">
          <cell r="A177" t="str">
            <v>W0030AQ0640</v>
          </cell>
          <cell r="B177" t="str">
            <v>15 GSM 640 MM WHITE SB</v>
          </cell>
          <cell r="C177" t="str">
            <v>W0030AQ</v>
          </cell>
          <cell r="E177" t="str">
            <v>SPUNBOND</v>
          </cell>
          <cell r="G177" t="str">
            <v>WHITE</v>
          </cell>
          <cell r="I177">
            <v>0.44240000000000002</v>
          </cell>
          <cell r="J177" t="str">
            <v>OSY</v>
          </cell>
          <cell r="K177">
            <v>25.196899999999999</v>
          </cell>
          <cell r="L177" t="str">
            <v>IN</v>
          </cell>
          <cell r="O177" t="str">
            <v>LY</v>
          </cell>
          <cell r="P177">
            <v>2</v>
          </cell>
          <cell r="U177" t="str">
            <v>W0030AQ</v>
          </cell>
          <cell r="V177" t="str">
            <v>WAYSCRAP</v>
          </cell>
          <cell r="X177" t="str">
            <v>A</v>
          </cell>
        </row>
        <row r="178">
          <cell r="A178" t="str">
            <v>W0030AQ0675</v>
          </cell>
          <cell r="B178" t="str">
            <v>15 GSM 675 MM WHITE SB</v>
          </cell>
          <cell r="C178" t="str">
            <v>W0030AQ</v>
          </cell>
          <cell r="E178" t="str">
            <v>SPUNBOND</v>
          </cell>
          <cell r="G178" t="str">
            <v>WHITE</v>
          </cell>
          <cell r="I178">
            <v>0.44240000000000002</v>
          </cell>
          <cell r="J178" t="str">
            <v>OSY</v>
          </cell>
          <cell r="K178">
            <v>26.5748</v>
          </cell>
          <cell r="L178" t="str">
            <v>IN</v>
          </cell>
          <cell r="O178" t="str">
            <v>LY</v>
          </cell>
          <cell r="P178">
            <v>2</v>
          </cell>
          <cell r="U178" t="str">
            <v>W0030AQ</v>
          </cell>
          <cell r="V178" t="str">
            <v>WAYSCRAP</v>
          </cell>
          <cell r="X178" t="str">
            <v>A</v>
          </cell>
        </row>
        <row r="179">
          <cell r="A179" t="str">
            <v>W0030AQ0708</v>
          </cell>
          <cell r="B179" t="str">
            <v>15 GSM 708 MM WHITE SPUNBOND</v>
          </cell>
          <cell r="C179" t="str">
            <v>W0030AQ</v>
          </cell>
          <cell r="E179" t="str">
            <v>SPUNBOND</v>
          </cell>
          <cell r="G179" t="str">
            <v>WHITE</v>
          </cell>
          <cell r="I179">
            <v>0.44240000000000002</v>
          </cell>
          <cell r="J179" t="str">
            <v>OSY</v>
          </cell>
          <cell r="K179">
            <v>27.873999999999999</v>
          </cell>
          <cell r="L179" t="str">
            <v>IN</v>
          </cell>
          <cell r="O179" t="str">
            <v>LY</v>
          </cell>
          <cell r="P179">
            <v>1</v>
          </cell>
          <cell r="U179" t="str">
            <v>W0030AQ</v>
          </cell>
          <cell r="V179" t="str">
            <v>WAYSCRAP</v>
          </cell>
          <cell r="X179" t="str">
            <v>A</v>
          </cell>
        </row>
        <row r="180">
          <cell r="A180" t="str">
            <v>W0030RK1500</v>
          </cell>
          <cell r="B180" t="str">
            <v>15 GSM 1500 MM BLACK SB</v>
          </cell>
          <cell r="E180" t="str">
            <v>SPUNBOND</v>
          </cell>
          <cell r="G180" t="str">
            <v>BLACK</v>
          </cell>
          <cell r="I180">
            <v>0.44240000000000002</v>
          </cell>
          <cell r="J180" t="str">
            <v>OSY</v>
          </cell>
          <cell r="K180">
            <v>59.055199999999999</v>
          </cell>
          <cell r="L180" t="str">
            <v>IN</v>
          </cell>
          <cell r="O180" t="str">
            <v>LY</v>
          </cell>
          <cell r="U180" t="str">
            <v>W0030RK</v>
          </cell>
          <cell r="V180" t="str">
            <v>WAYSCRAP</v>
          </cell>
          <cell r="X180" t="str">
            <v>B</v>
          </cell>
        </row>
        <row r="181">
          <cell r="A181" t="str">
            <v>W0030TT0533</v>
          </cell>
          <cell r="B181" t="str">
            <v>15 GSM 21" TRANSPARENT SB</v>
          </cell>
          <cell r="C181" t="str">
            <v>W0030TT</v>
          </cell>
          <cell r="D181" t="str">
            <v>UNTREATED</v>
          </cell>
          <cell r="E181" t="str">
            <v>SPUNBOND</v>
          </cell>
          <cell r="G181" t="str">
            <v>TRANSPARENT</v>
          </cell>
          <cell r="I181">
            <v>0.44240000000000002</v>
          </cell>
          <cell r="J181" t="str">
            <v>OSY</v>
          </cell>
          <cell r="K181">
            <v>21</v>
          </cell>
          <cell r="L181" t="str">
            <v>IN</v>
          </cell>
          <cell r="O181" t="str">
            <v>LY</v>
          </cell>
          <cell r="P181">
            <v>2</v>
          </cell>
          <cell r="Q181" t="str">
            <v>YELLOW</v>
          </cell>
          <cell r="U181" t="str">
            <v>W0030TT</v>
          </cell>
          <cell r="V181" t="str">
            <v>WAYSCRAP</v>
          </cell>
          <cell r="X181" t="str">
            <v>C</v>
          </cell>
        </row>
        <row r="182">
          <cell r="A182" t="str">
            <v>W0030TT0560</v>
          </cell>
          <cell r="B182" t="str">
            <v>15 GSM 560 MM TRANSPARENT SB</v>
          </cell>
          <cell r="C182" t="str">
            <v>W0030TT</v>
          </cell>
          <cell r="E182" t="str">
            <v>SPUNBOND</v>
          </cell>
          <cell r="G182" t="str">
            <v>TRANSPARENT</v>
          </cell>
          <cell r="I182">
            <v>0.44240000000000002</v>
          </cell>
          <cell r="J182" t="str">
            <v>OSY</v>
          </cell>
          <cell r="K182">
            <v>22.0472</v>
          </cell>
          <cell r="L182" t="str">
            <v>IN</v>
          </cell>
          <cell r="O182" t="str">
            <v>LY</v>
          </cell>
          <cell r="P182">
            <v>2</v>
          </cell>
          <cell r="U182" t="str">
            <v>W0030TT</v>
          </cell>
          <cell r="V182" t="str">
            <v>WAYSCRAP</v>
          </cell>
          <cell r="X182" t="str">
            <v>A</v>
          </cell>
        </row>
        <row r="183">
          <cell r="A183" t="str">
            <v>W0030TT0590</v>
          </cell>
          <cell r="B183" t="str">
            <v>15 GSM 590 MM TRANSPARENT SB</v>
          </cell>
          <cell r="C183" t="str">
            <v>W0030TT</v>
          </cell>
          <cell r="E183" t="str">
            <v>SPUNBOND</v>
          </cell>
          <cell r="G183" t="str">
            <v>TRANSPARENT</v>
          </cell>
          <cell r="I183">
            <v>0.44240000000000002</v>
          </cell>
          <cell r="J183" t="str">
            <v>OSY</v>
          </cell>
          <cell r="K183">
            <v>23.228300000000001</v>
          </cell>
          <cell r="L183" t="str">
            <v>IN</v>
          </cell>
          <cell r="O183" t="str">
            <v>LY</v>
          </cell>
          <cell r="P183">
            <v>2</v>
          </cell>
          <cell r="U183" t="str">
            <v>W0030TT</v>
          </cell>
          <cell r="V183" t="str">
            <v>WAYSCRAP</v>
          </cell>
          <cell r="X183" t="str">
            <v>A</v>
          </cell>
        </row>
        <row r="184">
          <cell r="A184" t="str">
            <v>W0030TT0610</v>
          </cell>
          <cell r="B184" t="str">
            <v>15 GSM 610 MM TRANSPARENT SB</v>
          </cell>
          <cell r="C184" t="str">
            <v>W0030TT</v>
          </cell>
          <cell r="E184" t="str">
            <v>SPUNBOND</v>
          </cell>
          <cell r="G184" t="str">
            <v>TRANSPARENT</v>
          </cell>
          <cell r="I184">
            <v>0.44240000000000002</v>
          </cell>
          <cell r="J184" t="str">
            <v>OSY</v>
          </cell>
          <cell r="K184">
            <v>24.015699999999999</v>
          </cell>
          <cell r="L184" t="str">
            <v>IN</v>
          </cell>
          <cell r="O184" t="str">
            <v>LY</v>
          </cell>
          <cell r="P184">
            <v>2</v>
          </cell>
          <cell r="U184" t="str">
            <v>W0030TT</v>
          </cell>
          <cell r="V184" t="str">
            <v>WAYSCRAP</v>
          </cell>
          <cell r="X184" t="str">
            <v>A</v>
          </cell>
        </row>
        <row r="185">
          <cell r="A185" t="str">
            <v>W0030TT0630</v>
          </cell>
          <cell r="B185" t="str">
            <v>15 GSM 630 MM TRANSPARENT SB</v>
          </cell>
          <cell r="C185" t="str">
            <v>W0030TT</v>
          </cell>
          <cell r="E185" t="str">
            <v>SPUNBOND</v>
          </cell>
          <cell r="G185" t="str">
            <v>TRANSPARENT</v>
          </cell>
          <cell r="I185">
            <v>0.44240000000000002</v>
          </cell>
          <cell r="J185" t="str">
            <v>OSY</v>
          </cell>
          <cell r="K185">
            <v>24.803100000000001</v>
          </cell>
          <cell r="L185" t="str">
            <v>IN</v>
          </cell>
          <cell r="O185" t="str">
            <v>LY</v>
          </cell>
          <cell r="P185">
            <v>2</v>
          </cell>
          <cell r="U185" t="str">
            <v>W0030TT</v>
          </cell>
          <cell r="V185" t="str">
            <v>WAYSCRAP</v>
          </cell>
          <cell r="X185" t="str">
            <v>A</v>
          </cell>
        </row>
        <row r="186">
          <cell r="A186" t="str">
            <v>W0030TT0680</v>
          </cell>
          <cell r="B186" t="str">
            <v>15 GSM 680 MM TRANSPARENT SB</v>
          </cell>
          <cell r="C186" t="str">
            <v>W0030TT</v>
          </cell>
          <cell r="E186" t="str">
            <v>SPUNBOND</v>
          </cell>
          <cell r="G186" t="str">
            <v>TRANSPARENT</v>
          </cell>
          <cell r="I186">
            <v>0.44240000000000002</v>
          </cell>
          <cell r="J186" t="str">
            <v>OSY</v>
          </cell>
          <cell r="K186">
            <v>26.771699999999999</v>
          </cell>
          <cell r="L186" t="str">
            <v>IN</v>
          </cell>
          <cell r="O186" t="str">
            <v>LY</v>
          </cell>
          <cell r="P186">
            <v>1</v>
          </cell>
          <cell r="U186" t="str">
            <v>W0030TT</v>
          </cell>
          <cell r="V186" t="str">
            <v>WAYSCRAP</v>
          </cell>
          <cell r="X186" t="str">
            <v>A</v>
          </cell>
        </row>
        <row r="187">
          <cell r="A187" t="str">
            <v>W0030TT0730</v>
          </cell>
          <cell r="B187" t="str">
            <v>15 GSM 730 MM TRANSPARENT SB</v>
          </cell>
          <cell r="C187" t="str">
            <v>W0030TT</v>
          </cell>
          <cell r="E187" t="str">
            <v>SPUNBOND</v>
          </cell>
          <cell r="G187" t="str">
            <v>TRANSPARENT</v>
          </cell>
          <cell r="I187">
            <v>0.44240000000000002</v>
          </cell>
          <cell r="J187" t="str">
            <v>OSY</v>
          </cell>
          <cell r="K187">
            <v>28.740200000000002</v>
          </cell>
          <cell r="L187" t="str">
            <v>IN</v>
          </cell>
          <cell r="O187" t="str">
            <v>LY</v>
          </cell>
          <cell r="P187">
            <v>1</v>
          </cell>
          <cell r="U187" t="str">
            <v>W0030TT</v>
          </cell>
          <cell r="V187" t="str">
            <v>WAYSCRAP</v>
          </cell>
          <cell r="X187" t="str">
            <v>A</v>
          </cell>
        </row>
        <row r="188">
          <cell r="A188" t="str">
            <v>W0030TT0757</v>
          </cell>
          <cell r="B188" t="str">
            <v>15 GSM 757 MM TRANSPARENT SB</v>
          </cell>
          <cell r="C188" t="str">
            <v>W0030TT</v>
          </cell>
          <cell r="E188" t="str">
            <v>SPUNBOND</v>
          </cell>
          <cell r="G188" t="str">
            <v>TRANSPARENT</v>
          </cell>
          <cell r="I188">
            <v>0.44240000000000002</v>
          </cell>
          <cell r="J188" t="str">
            <v>OSY</v>
          </cell>
          <cell r="K188">
            <v>29.803100000000001</v>
          </cell>
          <cell r="L188" t="str">
            <v>IN</v>
          </cell>
          <cell r="O188" t="str">
            <v>LY</v>
          </cell>
          <cell r="P188">
            <v>1</v>
          </cell>
          <cell r="U188" t="str">
            <v>W0030TT</v>
          </cell>
          <cell r="V188" t="str">
            <v>WAYSCRAP</v>
          </cell>
          <cell r="X188" t="str">
            <v>A</v>
          </cell>
        </row>
        <row r="189">
          <cell r="A189" t="str">
            <v>W0030TT0919</v>
          </cell>
          <cell r="B189" t="str">
            <v>15 GSM 919 MM TRANSPARENT SB</v>
          </cell>
          <cell r="C189" t="str">
            <v>W0030TT</v>
          </cell>
          <cell r="E189" t="str">
            <v>SPUNBOND</v>
          </cell>
          <cell r="G189" t="str">
            <v>TRANSPARENT</v>
          </cell>
          <cell r="I189">
            <v>0.44240000000000002</v>
          </cell>
          <cell r="J189" t="str">
            <v>OSY</v>
          </cell>
          <cell r="K189">
            <v>36.181100000000001</v>
          </cell>
          <cell r="L189" t="str">
            <v>IN</v>
          </cell>
          <cell r="O189" t="str">
            <v>LY</v>
          </cell>
          <cell r="P189">
            <v>1</v>
          </cell>
          <cell r="U189" t="str">
            <v>W0030TT</v>
          </cell>
          <cell r="V189" t="str">
            <v>WAYSCRAP</v>
          </cell>
          <cell r="X189" t="str">
            <v>A</v>
          </cell>
        </row>
        <row r="190">
          <cell r="A190" t="str">
            <v>W0030WH0400</v>
          </cell>
          <cell r="B190" t="str">
            <v>15 GSM 400 MM WHITE</v>
          </cell>
          <cell r="C190" t="str">
            <v>W0030WH</v>
          </cell>
          <cell r="E190" t="str">
            <v>SPUNBOND</v>
          </cell>
          <cell r="G190" t="str">
            <v>WHITE</v>
          </cell>
          <cell r="I190">
            <v>0.44240000000000002</v>
          </cell>
          <cell r="J190" t="str">
            <v>OSY</v>
          </cell>
          <cell r="K190">
            <v>15.74803</v>
          </cell>
          <cell r="L190" t="str">
            <v>IN</v>
          </cell>
          <cell r="O190" t="str">
            <v>LY</v>
          </cell>
          <cell r="P190">
            <v>3</v>
          </cell>
          <cell r="U190" t="str">
            <v>W0030WH</v>
          </cell>
          <cell r="V190" t="str">
            <v>WAYSCRAP</v>
          </cell>
          <cell r="X190" t="str">
            <v>B</v>
          </cell>
        </row>
        <row r="191">
          <cell r="A191" t="str">
            <v>W0030WH0446</v>
          </cell>
          <cell r="B191" t="str">
            <v>15 GSM 446 MM WHITE</v>
          </cell>
          <cell r="C191" t="str">
            <v>W0030WH</v>
          </cell>
          <cell r="E191" t="str">
            <v>SB</v>
          </cell>
          <cell r="G191" t="str">
            <v>WHITE</v>
          </cell>
          <cell r="I191">
            <v>0.44240000000000002</v>
          </cell>
          <cell r="J191" t="str">
            <v>OSY</v>
          </cell>
          <cell r="K191">
            <v>17.559100000000001</v>
          </cell>
          <cell r="L191" t="str">
            <v>IN</v>
          </cell>
          <cell r="O191" t="str">
            <v>LY</v>
          </cell>
          <cell r="U191" t="str">
            <v>W0030WH</v>
          </cell>
          <cell r="V191" t="str">
            <v>WAYSCRAP</v>
          </cell>
          <cell r="W191" t="str">
            <v>C</v>
          </cell>
        </row>
        <row r="192">
          <cell r="A192" t="str">
            <v>W0030WH0521</v>
          </cell>
          <cell r="B192" t="str">
            <v>15 GSM 521 MM WHITE SB</v>
          </cell>
          <cell r="C192" t="str">
            <v>W0030WH</v>
          </cell>
          <cell r="E192" t="str">
            <v>SPUNBOND</v>
          </cell>
          <cell r="G192" t="str">
            <v>WHITE</v>
          </cell>
          <cell r="I192">
            <v>0.44240000000000002</v>
          </cell>
          <cell r="J192" t="str">
            <v>OSY</v>
          </cell>
          <cell r="K192">
            <v>20.511800000000001</v>
          </cell>
          <cell r="L192" t="str">
            <v>IN</v>
          </cell>
          <cell r="O192" t="str">
            <v>LY</v>
          </cell>
          <cell r="P192">
            <v>2</v>
          </cell>
          <cell r="U192" t="str">
            <v>W0030WH</v>
          </cell>
          <cell r="V192" t="str">
            <v>WAYSCRAP</v>
          </cell>
          <cell r="X192" t="str">
            <v>A</v>
          </cell>
        </row>
        <row r="193">
          <cell r="A193" t="str">
            <v>W0030WH0531</v>
          </cell>
          <cell r="B193" t="str">
            <v>15 GSM 531 MM WHITE SB</v>
          </cell>
          <cell r="C193" t="str">
            <v>W0030WH</v>
          </cell>
          <cell r="E193" t="str">
            <v>SPUNBOND</v>
          </cell>
          <cell r="G193" t="str">
            <v>WHITE</v>
          </cell>
          <cell r="I193">
            <v>0.44240000000000002</v>
          </cell>
          <cell r="J193" t="str">
            <v>OSY</v>
          </cell>
          <cell r="K193">
            <v>20.9055</v>
          </cell>
          <cell r="L193" t="str">
            <v>IN</v>
          </cell>
          <cell r="O193" t="str">
            <v>LY</v>
          </cell>
          <cell r="P193">
            <v>2</v>
          </cell>
          <cell r="U193" t="str">
            <v>W0030WH</v>
          </cell>
          <cell r="V193" t="str">
            <v>WAYSCRAP</v>
          </cell>
          <cell r="X193" t="str">
            <v>A</v>
          </cell>
        </row>
        <row r="194">
          <cell r="A194" t="str">
            <v>W0030WH0602</v>
          </cell>
          <cell r="B194" t="str">
            <v>15 GSM 602 MM WHITE SB</v>
          </cell>
          <cell r="C194" t="str">
            <v>W0030WH</v>
          </cell>
          <cell r="E194" t="str">
            <v>SPUNBOND</v>
          </cell>
          <cell r="G194" t="str">
            <v>WHITE</v>
          </cell>
          <cell r="I194">
            <v>0.44240000000000002</v>
          </cell>
          <cell r="J194" t="str">
            <v>OSY</v>
          </cell>
          <cell r="K194">
            <v>23.700800000000001</v>
          </cell>
          <cell r="L194" t="str">
            <v>IN</v>
          </cell>
          <cell r="O194" t="str">
            <v>LY</v>
          </cell>
          <cell r="P194">
            <v>2</v>
          </cell>
          <cell r="U194" t="str">
            <v>W0030WH</v>
          </cell>
          <cell r="V194" t="str">
            <v>WAYSCRAP</v>
          </cell>
          <cell r="X194" t="str">
            <v>A</v>
          </cell>
        </row>
        <row r="195">
          <cell r="A195" t="str">
            <v>W0030WH0692</v>
          </cell>
          <cell r="B195" t="str">
            <v>15 GSM 692 MM WHITE SB</v>
          </cell>
          <cell r="C195" t="str">
            <v>W0030WH</v>
          </cell>
          <cell r="E195" t="str">
            <v>SPUNBOND</v>
          </cell>
          <cell r="G195" t="str">
            <v>WHITE</v>
          </cell>
          <cell r="I195">
            <v>0.44240000000000002</v>
          </cell>
          <cell r="J195" t="str">
            <v>OSY</v>
          </cell>
          <cell r="K195">
            <v>27.2441</v>
          </cell>
          <cell r="L195" t="str">
            <v>IN</v>
          </cell>
          <cell r="O195" t="str">
            <v>LY</v>
          </cell>
          <cell r="P195">
            <v>1</v>
          </cell>
          <cell r="U195" t="str">
            <v>W0030WH</v>
          </cell>
          <cell r="V195" t="str">
            <v>WAYSCRAP</v>
          </cell>
          <cell r="X195" t="str">
            <v>A</v>
          </cell>
        </row>
        <row r="196">
          <cell r="A196" t="str">
            <v>W0030WH0965</v>
          </cell>
          <cell r="B196" t="str">
            <v>15 GSM 965 MM WHITE</v>
          </cell>
          <cell r="C196" t="str">
            <v>W0030WH</v>
          </cell>
          <cell r="E196" t="str">
            <v>SPUNBOND</v>
          </cell>
          <cell r="G196" t="str">
            <v>WHITE</v>
          </cell>
          <cell r="I196">
            <v>0.44240000000000002</v>
          </cell>
          <cell r="J196" t="str">
            <v>OSY</v>
          </cell>
          <cell r="K196">
            <v>38</v>
          </cell>
          <cell r="L196" t="str">
            <v>IN</v>
          </cell>
          <cell r="O196" t="str">
            <v>LY</v>
          </cell>
          <cell r="P196">
            <v>1</v>
          </cell>
          <cell r="U196" t="str">
            <v>W0030WH</v>
          </cell>
          <cell r="V196" t="str">
            <v>WAYSCRAP</v>
          </cell>
          <cell r="X196" t="str">
            <v>B</v>
          </cell>
        </row>
        <row r="197">
          <cell r="A197" t="str">
            <v>W0030WH2972</v>
          </cell>
          <cell r="B197" t="str">
            <v>15 GSM 117" WHITE SB</v>
          </cell>
          <cell r="C197" t="str">
            <v>W0030WH</v>
          </cell>
          <cell r="E197" t="str">
            <v>SPUNBOND</v>
          </cell>
          <cell r="G197" t="str">
            <v>WHITE</v>
          </cell>
          <cell r="I197">
            <v>0.44240000000000002</v>
          </cell>
          <cell r="J197" t="str">
            <v>OSY</v>
          </cell>
          <cell r="K197">
            <v>117</v>
          </cell>
          <cell r="L197" t="str">
            <v>IN</v>
          </cell>
          <cell r="O197" t="str">
            <v>LY</v>
          </cell>
          <cell r="P197">
            <v>1</v>
          </cell>
          <cell r="U197" t="str">
            <v>W0030WH</v>
          </cell>
          <cell r="V197" t="str">
            <v>WAYSCRAP</v>
          </cell>
          <cell r="X197" t="str">
            <v>E</v>
          </cell>
        </row>
        <row r="198">
          <cell r="A198" t="str">
            <v>W0030WH3251</v>
          </cell>
          <cell r="B198" t="str">
            <v>15 GSM 3251 MM WHITE</v>
          </cell>
          <cell r="C198" t="str">
            <v>W0030WH</v>
          </cell>
          <cell r="E198" t="str">
            <v>SPUNBOND</v>
          </cell>
          <cell r="G198" t="str">
            <v>WHITE</v>
          </cell>
          <cell r="I198">
            <v>0.44240000000000002</v>
          </cell>
          <cell r="J198" t="str">
            <v>OSY</v>
          </cell>
          <cell r="K198">
            <v>128</v>
          </cell>
          <cell r="L198" t="str">
            <v>IN</v>
          </cell>
          <cell r="O198" t="str">
            <v>LY</v>
          </cell>
          <cell r="P198">
            <v>1</v>
          </cell>
          <cell r="U198" t="str">
            <v>W0030WH</v>
          </cell>
          <cell r="V198" t="str">
            <v>WAYSCRAP</v>
          </cell>
          <cell r="X198" t="str">
            <v>B</v>
          </cell>
        </row>
        <row r="199">
          <cell r="A199" t="str">
            <v>W0030WH3378</v>
          </cell>
          <cell r="B199" t="str">
            <v>15 GSM 133" WHITE</v>
          </cell>
          <cell r="C199" t="str">
            <v>W0030WH</v>
          </cell>
          <cell r="E199" t="str">
            <v>SPUNBOND</v>
          </cell>
          <cell r="G199" t="str">
            <v>WHITE</v>
          </cell>
          <cell r="I199">
            <v>0.44240000000000002</v>
          </cell>
          <cell r="J199" t="str">
            <v>OSY</v>
          </cell>
          <cell r="K199">
            <v>133</v>
          </cell>
          <cell r="L199" t="str">
            <v>IN</v>
          </cell>
          <cell r="O199" t="str">
            <v>LY</v>
          </cell>
          <cell r="P199">
            <v>1</v>
          </cell>
          <cell r="U199" t="str">
            <v>W0030WH</v>
          </cell>
          <cell r="V199" t="str">
            <v>WAYSCRAP</v>
          </cell>
          <cell r="X199" t="str">
            <v>B</v>
          </cell>
        </row>
        <row r="200">
          <cell r="A200" t="str">
            <v>W0030WH3404</v>
          </cell>
          <cell r="B200" t="str">
            <v>15 GSM 134" WHITE</v>
          </cell>
          <cell r="C200" t="str">
            <v>W0030WH</v>
          </cell>
          <cell r="E200" t="str">
            <v>SPUNBOND</v>
          </cell>
          <cell r="G200" t="str">
            <v>WHITE</v>
          </cell>
          <cell r="I200">
            <v>0.44240000000000002</v>
          </cell>
          <cell r="J200" t="str">
            <v>OSY</v>
          </cell>
          <cell r="K200">
            <v>134</v>
          </cell>
          <cell r="L200" t="str">
            <v>IN</v>
          </cell>
          <cell r="O200" t="str">
            <v>LY</v>
          </cell>
          <cell r="P200">
            <v>1</v>
          </cell>
          <cell r="U200" t="str">
            <v>W0030WH</v>
          </cell>
          <cell r="V200" t="str">
            <v>WAYSCRAP</v>
          </cell>
          <cell r="X200" t="str">
            <v>B</v>
          </cell>
        </row>
        <row r="201">
          <cell r="A201" t="str">
            <v>W0030WH3429</v>
          </cell>
          <cell r="B201" t="str">
            <v>(Inactive) 15 GSM 3429 MM WHITE</v>
          </cell>
          <cell r="C201" t="str">
            <v>W0030WH</v>
          </cell>
          <cell r="E201" t="str">
            <v>SPUNBOND</v>
          </cell>
          <cell r="G201" t="str">
            <v>WHITE</v>
          </cell>
          <cell r="I201">
            <v>0.44240000000000002</v>
          </cell>
          <cell r="J201" t="str">
            <v>OSY</v>
          </cell>
          <cell r="K201">
            <v>135</v>
          </cell>
          <cell r="L201" t="str">
            <v>IN</v>
          </cell>
          <cell r="O201" t="str">
            <v>LY</v>
          </cell>
          <cell r="U201" t="str">
            <v>W0030WH</v>
          </cell>
          <cell r="V201" t="str">
            <v>WAYSCRAP</v>
          </cell>
          <cell r="X201" t="str">
            <v>C</v>
          </cell>
        </row>
        <row r="202">
          <cell r="A202" t="str">
            <v>W0030WH3454</v>
          </cell>
          <cell r="B202" t="str">
            <v>15 GSM 136" WHITE</v>
          </cell>
          <cell r="C202" t="str">
            <v>W0030WH</v>
          </cell>
          <cell r="E202" t="str">
            <v>SPUNBOND</v>
          </cell>
          <cell r="G202" t="str">
            <v>WHITE</v>
          </cell>
          <cell r="I202">
            <v>0.44240000000000002</v>
          </cell>
          <cell r="J202" t="str">
            <v>OSY</v>
          </cell>
          <cell r="K202">
            <v>136</v>
          </cell>
          <cell r="L202" t="str">
            <v>IN</v>
          </cell>
          <cell r="O202" t="str">
            <v>LY</v>
          </cell>
          <cell r="U202" t="str">
            <v>W0030WH</v>
          </cell>
          <cell r="V202" t="str">
            <v>WAYSCRAP</v>
          </cell>
          <cell r="X202" t="str">
            <v>C</v>
          </cell>
        </row>
        <row r="203">
          <cell r="A203" t="str">
            <v>W0030WH3500</v>
          </cell>
          <cell r="B203" t="str">
            <v>15 GSM 3500 MM WHITE</v>
          </cell>
          <cell r="C203" t="str">
            <v>W0030WH</v>
          </cell>
          <cell r="E203" t="str">
            <v>SPUNBOND</v>
          </cell>
          <cell r="G203" t="str">
            <v>WHITE</v>
          </cell>
          <cell r="I203">
            <v>0.44240000000000002</v>
          </cell>
          <cell r="J203" t="str">
            <v>OSY</v>
          </cell>
          <cell r="K203">
            <v>137.7953</v>
          </cell>
          <cell r="L203" t="str">
            <v>IN</v>
          </cell>
          <cell r="O203" t="str">
            <v>LY</v>
          </cell>
          <cell r="P203">
            <v>1</v>
          </cell>
          <cell r="U203" t="str">
            <v>W0030WH</v>
          </cell>
          <cell r="V203" t="str">
            <v>WAYSCRAP</v>
          </cell>
          <cell r="X203" t="str">
            <v>B</v>
          </cell>
        </row>
        <row r="204">
          <cell r="A204" t="str">
            <v>W0030WH3886</v>
          </cell>
          <cell r="B204" t="str">
            <v>15 GSM 153" WHITE SB (FD)</v>
          </cell>
          <cell r="C204" t="str">
            <v>W0030WH</v>
          </cell>
          <cell r="E204" t="str">
            <v>SPUNBOND</v>
          </cell>
          <cell r="G204" t="str">
            <v>WHITE</v>
          </cell>
          <cell r="I204">
            <v>0.44240000000000002</v>
          </cell>
          <cell r="J204" t="str">
            <v>OSY</v>
          </cell>
          <cell r="K204">
            <v>153</v>
          </cell>
          <cell r="L204" t="str">
            <v>IN</v>
          </cell>
          <cell r="O204" t="str">
            <v>LY</v>
          </cell>
          <cell r="P204">
            <v>1</v>
          </cell>
          <cell r="U204" t="str">
            <v>W0030WH</v>
          </cell>
          <cell r="V204" t="str">
            <v>WAYSCRAP</v>
          </cell>
          <cell r="X204" t="str">
            <v>A</v>
          </cell>
        </row>
        <row r="205">
          <cell r="A205" t="str">
            <v>W0030WM0483</v>
          </cell>
          <cell r="B205" t="str">
            <v>15 GSM 483 MM w/TIO2 ONLY SB</v>
          </cell>
          <cell r="C205" t="str">
            <v>W0030WH</v>
          </cell>
          <cell r="E205" t="str">
            <v>SPUNBOND</v>
          </cell>
          <cell r="G205" t="str">
            <v>WHITE</v>
          </cell>
          <cell r="I205">
            <v>0.44240000000000002</v>
          </cell>
          <cell r="J205" t="str">
            <v>OSY</v>
          </cell>
          <cell r="K205">
            <v>19.015699999999999</v>
          </cell>
          <cell r="L205" t="str">
            <v>IN</v>
          </cell>
          <cell r="O205" t="str">
            <v>LY</v>
          </cell>
          <cell r="P205">
            <v>2</v>
          </cell>
          <cell r="U205" t="str">
            <v>W0030WM</v>
          </cell>
          <cell r="V205" t="str">
            <v>WAYSCRAP</v>
          </cell>
          <cell r="X205" t="str">
            <v>A</v>
          </cell>
        </row>
        <row r="206">
          <cell r="A206" t="str">
            <v>W0030WM0700</v>
          </cell>
          <cell r="B206" t="str">
            <v>15 GSM 700 MM w/TIO2 ONLY SB</v>
          </cell>
          <cell r="C206" t="str">
            <v>W0030WH</v>
          </cell>
          <cell r="E206" t="str">
            <v>SPUNBOND</v>
          </cell>
          <cell r="G206" t="str">
            <v>WHITE</v>
          </cell>
          <cell r="I206">
            <v>0.44240000000000002</v>
          </cell>
          <cell r="J206" t="str">
            <v>OSY</v>
          </cell>
          <cell r="K206">
            <v>27.559100000000001</v>
          </cell>
          <cell r="L206" t="str">
            <v>IN</v>
          </cell>
          <cell r="O206" t="str">
            <v>LY</v>
          </cell>
          <cell r="P206">
            <v>1</v>
          </cell>
          <cell r="U206" t="str">
            <v>W0030WM</v>
          </cell>
          <cell r="V206" t="str">
            <v>WAYSCRAP</v>
          </cell>
          <cell r="X206" t="str">
            <v>A</v>
          </cell>
        </row>
        <row r="207">
          <cell r="A207" t="str">
            <v>W0030WM2159</v>
          </cell>
          <cell r="B207" t="str">
            <v>15 GSM 2159 MM w/TIO2 ONLY SB</v>
          </cell>
          <cell r="C207" t="str">
            <v>W0030WH</v>
          </cell>
          <cell r="E207" t="str">
            <v>SPUNBOND</v>
          </cell>
          <cell r="G207" t="str">
            <v>WHITE</v>
          </cell>
          <cell r="I207">
            <v>0.44240000000000002</v>
          </cell>
          <cell r="J207" t="str">
            <v>OSY</v>
          </cell>
          <cell r="K207">
            <v>85</v>
          </cell>
          <cell r="L207" t="str">
            <v>IN</v>
          </cell>
          <cell r="O207" t="str">
            <v>LY</v>
          </cell>
          <cell r="P207">
            <v>1</v>
          </cell>
          <cell r="U207" t="str">
            <v>W0030WM</v>
          </cell>
          <cell r="V207" t="str">
            <v>WAYSCRAP</v>
          </cell>
          <cell r="X207" t="str">
            <v>A</v>
          </cell>
        </row>
        <row r="208">
          <cell r="A208" t="str">
            <v>W0030WR0415</v>
          </cell>
          <cell r="B208" t="str">
            <v>15 GSM 415 MM WHITE SBPP</v>
          </cell>
          <cell r="C208" t="str">
            <v>W0030WR</v>
          </cell>
          <cell r="E208" t="str">
            <v>SPUNBOND</v>
          </cell>
          <cell r="G208" t="str">
            <v>WHITE</v>
          </cell>
          <cell r="I208">
            <v>0.44240000000000002</v>
          </cell>
          <cell r="J208" t="str">
            <v>OSY</v>
          </cell>
          <cell r="K208">
            <v>16.3386</v>
          </cell>
          <cell r="L208" t="str">
            <v>IN</v>
          </cell>
          <cell r="O208" t="str">
            <v>LY</v>
          </cell>
          <cell r="P208">
            <v>3</v>
          </cell>
          <cell r="U208" t="str">
            <v>W0030WR</v>
          </cell>
          <cell r="V208" t="str">
            <v>WAYSCRAP</v>
          </cell>
          <cell r="X208" t="str">
            <v>B</v>
          </cell>
        </row>
        <row r="209">
          <cell r="A209" t="str">
            <v>W0031DN1067</v>
          </cell>
          <cell r="B209" t="str">
            <v>0.45 OSY 42" DARK NAVY SB</v>
          </cell>
          <cell r="C209" t="str">
            <v>W0031WH</v>
          </cell>
          <cell r="E209" t="str">
            <v>SPUNBOND</v>
          </cell>
          <cell r="G209" t="str">
            <v>DARK NAVY</v>
          </cell>
          <cell r="I209">
            <v>0.45</v>
          </cell>
          <cell r="J209" t="str">
            <v>OSY</v>
          </cell>
          <cell r="K209">
            <v>42</v>
          </cell>
          <cell r="L209" t="str">
            <v>IN</v>
          </cell>
          <cell r="O209" t="str">
            <v>LY</v>
          </cell>
          <cell r="P209">
            <v>1</v>
          </cell>
          <cell r="U209" t="str">
            <v>W0031DN</v>
          </cell>
          <cell r="V209" t="str">
            <v>WAYSCRAP</v>
          </cell>
          <cell r="X209" t="str">
            <v>A</v>
          </cell>
        </row>
        <row r="210">
          <cell r="A210" t="str">
            <v>W0031DN1600</v>
          </cell>
          <cell r="B210" t="str">
            <v>0.45 OSY 63" DARK NAVY SB UNTRIMMED</v>
          </cell>
          <cell r="C210" t="str">
            <v>W0031WH</v>
          </cell>
          <cell r="E210" t="str">
            <v>SPUNBOND</v>
          </cell>
          <cell r="G210" t="str">
            <v>DARK NAVY</v>
          </cell>
          <cell r="I210">
            <v>0.45</v>
          </cell>
          <cell r="J210" t="str">
            <v>OSY</v>
          </cell>
          <cell r="K210">
            <v>63</v>
          </cell>
          <cell r="L210" t="str">
            <v>IN</v>
          </cell>
          <cell r="O210" t="str">
            <v>LY</v>
          </cell>
          <cell r="P210">
            <v>1</v>
          </cell>
          <cell r="T210" t="str">
            <v>48X48</v>
          </cell>
          <cell r="U210" t="str">
            <v>W0031DN</v>
          </cell>
          <cell r="V210" t="str">
            <v>WAYSCRAP</v>
          </cell>
          <cell r="X210" t="str">
            <v>A</v>
          </cell>
        </row>
        <row r="211">
          <cell r="A211" t="str">
            <v>W0031LG0457</v>
          </cell>
          <cell r="B211" t="str">
            <v>0.45 OSY 18" LIGHT GREEN SB</v>
          </cell>
          <cell r="C211" t="str">
            <v>W0031LG</v>
          </cell>
          <cell r="E211" t="str">
            <v>SPUNBOND</v>
          </cell>
          <cell r="G211" t="str">
            <v>LIGHT GREEN</v>
          </cell>
          <cell r="I211">
            <v>0.45</v>
          </cell>
          <cell r="J211" t="str">
            <v>OSY</v>
          </cell>
          <cell r="K211">
            <v>18</v>
          </cell>
          <cell r="L211" t="str">
            <v>IN</v>
          </cell>
          <cell r="O211" t="str">
            <v>LY</v>
          </cell>
          <cell r="P211">
            <v>2</v>
          </cell>
          <cell r="U211" t="str">
            <v>W0031LG</v>
          </cell>
          <cell r="V211" t="str">
            <v>WAYSCRAP</v>
          </cell>
          <cell r="X211" t="str">
            <v>A</v>
          </cell>
        </row>
        <row r="212">
          <cell r="A212" t="str">
            <v>W0031WH0187</v>
          </cell>
          <cell r="B212" t="str">
            <v>0.45 OSY 7.375" WHITE SB</v>
          </cell>
          <cell r="C212" t="str">
            <v>W0031WH</v>
          </cell>
          <cell r="E212" t="str">
            <v>SPUNBOND</v>
          </cell>
          <cell r="G212" t="str">
            <v>WHITE</v>
          </cell>
          <cell r="I212">
            <v>0.45</v>
          </cell>
          <cell r="J212" t="str">
            <v>OSY</v>
          </cell>
          <cell r="K212">
            <v>7.375</v>
          </cell>
          <cell r="L212" t="str">
            <v>IN</v>
          </cell>
          <cell r="O212" t="str">
            <v>LY</v>
          </cell>
          <cell r="P212">
            <v>6</v>
          </cell>
          <cell r="U212" t="str">
            <v>W0031WH</v>
          </cell>
          <cell r="V212" t="str">
            <v>WAYSCRAP</v>
          </cell>
          <cell r="X212" t="str">
            <v>A</v>
          </cell>
        </row>
        <row r="213">
          <cell r="A213" t="str">
            <v>W0031WH0610</v>
          </cell>
          <cell r="B213" t="str">
            <v>0.45 OSY 24" WHITE SB</v>
          </cell>
          <cell r="C213" t="str">
            <v>W0031WH</v>
          </cell>
          <cell r="E213" t="str">
            <v>SPUNBOND</v>
          </cell>
          <cell r="G213" t="str">
            <v>WHITE</v>
          </cell>
          <cell r="I213">
            <v>0.45</v>
          </cell>
          <cell r="J213" t="str">
            <v>OSY</v>
          </cell>
          <cell r="K213">
            <v>24</v>
          </cell>
          <cell r="L213" t="str">
            <v>IN</v>
          </cell>
          <cell r="O213" t="str">
            <v>LY</v>
          </cell>
          <cell r="P213">
            <v>2</v>
          </cell>
          <cell r="U213" t="str">
            <v>W0031WH</v>
          </cell>
          <cell r="V213" t="str">
            <v>WAYSCRAP</v>
          </cell>
          <cell r="X213" t="str">
            <v>A</v>
          </cell>
        </row>
        <row r="214">
          <cell r="A214" t="str">
            <v>W0031WH0914</v>
          </cell>
          <cell r="B214" t="str">
            <v>0.45 OSY 36" WHITE SB</v>
          </cell>
          <cell r="C214" t="str">
            <v>W0031WH</v>
          </cell>
          <cell r="E214" t="str">
            <v>SPUNBOND</v>
          </cell>
          <cell r="G214" t="str">
            <v>WHITE</v>
          </cell>
          <cell r="I214">
            <v>0.45</v>
          </cell>
          <cell r="J214" t="str">
            <v>OSY</v>
          </cell>
          <cell r="K214">
            <v>36</v>
          </cell>
          <cell r="L214" t="str">
            <v>IN</v>
          </cell>
          <cell r="O214" t="str">
            <v>LY</v>
          </cell>
          <cell r="P214">
            <v>1</v>
          </cell>
          <cell r="U214" t="str">
            <v>W0031WH</v>
          </cell>
          <cell r="V214" t="str">
            <v>WAYSCRAP</v>
          </cell>
          <cell r="X214" t="str">
            <v>B</v>
          </cell>
        </row>
        <row r="215">
          <cell r="A215" t="str">
            <v>W0031WH1041</v>
          </cell>
          <cell r="B215" t="str">
            <v>0.45 OSY 41" WHITE SB</v>
          </cell>
          <cell r="C215" t="str">
            <v>W0031WH</v>
          </cell>
          <cell r="E215" t="str">
            <v>SPUNBOND</v>
          </cell>
          <cell r="G215" t="str">
            <v>WHITE</v>
          </cell>
          <cell r="I215">
            <v>0.45</v>
          </cell>
          <cell r="J215" t="str">
            <v>OSY</v>
          </cell>
          <cell r="K215">
            <v>41</v>
          </cell>
          <cell r="L215" t="str">
            <v>IN</v>
          </cell>
          <cell r="O215" t="str">
            <v>LY</v>
          </cell>
          <cell r="P215">
            <v>1</v>
          </cell>
          <cell r="U215" t="str">
            <v>W0031WH</v>
          </cell>
          <cell r="V215" t="str">
            <v>WAYSCRAP</v>
          </cell>
          <cell r="X215" t="str">
            <v>A</v>
          </cell>
        </row>
        <row r="216">
          <cell r="A216" t="str">
            <v>W0031WH1219</v>
          </cell>
          <cell r="B216" t="str">
            <v>0.45 OSY 48" WHITE SB</v>
          </cell>
          <cell r="C216" t="str">
            <v>W0031WH</v>
          </cell>
          <cell r="E216" t="str">
            <v>SPUNBOND</v>
          </cell>
          <cell r="G216" t="str">
            <v>WHITE</v>
          </cell>
          <cell r="I216">
            <v>0.45</v>
          </cell>
          <cell r="J216" t="str">
            <v>OSY</v>
          </cell>
          <cell r="K216">
            <v>48</v>
          </cell>
          <cell r="L216" t="str">
            <v>IN</v>
          </cell>
          <cell r="O216" t="str">
            <v>LY</v>
          </cell>
          <cell r="P216">
            <v>1</v>
          </cell>
          <cell r="U216" t="str">
            <v>W0031WH</v>
          </cell>
          <cell r="V216" t="str">
            <v>WAYSCRAP</v>
          </cell>
          <cell r="X216" t="str">
            <v>B</v>
          </cell>
        </row>
        <row r="217">
          <cell r="A217" t="str">
            <v>W0031WH1346</v>
          </cell>
          <cell r="B217" t="str">
            <v>0.45 OSY 53" WHITE SB (FD)</v>
          </cell>
          <cell r="C217" t="str">
            <v>W0031WH</v>
          </cell>
          <cell r="E217" t="str">
            <v>SPUNBOND</v>
          </cell>
          <cell r="G217" t="str">
            <v>WHITE</v>
          </cell>
          <cell r="I217">
            <v>0.45</v>
          </cell>
          <cell r="J217" t="str">
            <v>OSY</v>
          </cell>
          <cell r="K217">
            <v>53</v>
          </cell>
          <cell r="L217" t="str">
            <v>IN</v>
          </cell>
          <cell r="O217" t="str">
            <v>LY</v>
          </cell>
          <cell r="P217">
            <v>1</v>
          </cell>
          <cell r="U217" t="str">
            <v>W0031WH</v>
          </cell>
          <cell r="V217" t="str">
            <v>WAYSCRAP - FDA</v>
          </cell>
          <cell r="X217" t="str">
            <v>A</v>
          </cell>
        </row>
        <row r="218">
          <cell r="A218" t="str">
            <v>W0031WH1575</v>
          </cell>
          <cell r="B218" t="str">
            <v>0.45 OSY 62" WHITE SPUNBOND</v>
          </cell>
          <cell r="C218" t="str">
            <v>W0031WH</v>
          </cell>
          <cell r="E218" t="str">
            <v>SPUNBOND</v>
          </cell>
          <cell r="G218" t="str">
            <v>WHITE</v>
          </cell>
          <cell r="I218">
            <v>0.45</v>
          </cell>
          <cell r="J218" t="str">
            <v>OSY</v>
          </cell>
          <cell r="K218">
            <v>62</v>
          </cell>
          <cell r="L218" t="str">
            <v>IN</v>
          </cell>
          <cell r="O218" t="str">
            <v>LY</v>
          </cell>
          <cell r="U218" t="str">
            <v>W0031WH</v>
          </cell>
          <cell r="V218" t="str">
            <v>WAYSCRAP</v>
          </cell>
          <cell r="X218" t="str">
            <v>B</v>
          </cell>
        </row>
        <row r="219">
          <cell r="A219" t="str">
            <v>W0031WH1600</v>
          </cell>
          <cell r="B219" t="str">
            <v>0.45 OSY 63" WHITE SB UNTRIMMED</v>
          </cell>
          <cell r="C219" t="str">
            <v>W0031WH</v>
          </cell>
          <cell r="E219" t="str">
            <v>SPUNBOND</v>
          </cell>
          <cell r="G219" t="str">
            <v>WHITE</v>
          </cell>
          <cell r="I219">
            <v>0.45</v>
          </cell>
          <cell r="J219" t="str">
            <v>OSY</v>
          </cell>
          <cell r="K219">
            <v>63</v>
          </cell>
          <cell r="L219" t="str">
            <v>IN</v>
          </cell>
          <cell r="O219" t="str">
            <v>LY</v>
          </cell>
          <cell r="P219">
            <v>1</v>
          </cell>
          <cell r="T219" t="str">
            <v>48X48</v>
          </cell>
          <cell r="U219" t="str">
            <v>W0031WH</v>
          </cell>
          <cell r="V219" t="str">
            <v>WAYSCRAP</v>
          </cell>
          <cell r="X219" t="str">
            <v>A</v>
          </cell>
        </row>
        <row r="220">
          <cell r="A220" t="str">
            <v>W0031WH1626</v>
          </cell>
          <cell r="B220" t="str">
            <v>0.45 OSY 64" WHITE SB</v>
          </cell>
          <cell r="C220" t="str">
            <v>W0031WH</v>
          </cell>
          <cell r="E220" t="str">
            <v>SPUNBOND</v>
          </cell>
          <cell r="G220" t="str">
            <v>WHITE</v>
          </cell>
          <cell r="I220">
            <v>0.45</v>
          </cell>
          <cell r="J220" t="str">
            <v>OSY</v>
          </cell>
          <cell r="K220">
            <v>64</v>
          </cell>
          <cell r="L220" t="str">
            <v>IN</v>
          </cell>
          <cell r="O220" t="str">
            <v>LY</v>
          </cell>
          <cell r="P220">
            <v>1</v>
          </cell>
          <cell r="T220" t="str">
            <v>48X48</v>
          </cell>
          <cell r="U220" t="str">
            <v>W0031WH</v>
          </cell>
          <cell r="V220" t="str">
            <v>WAYSCRAP</v>
          </cell>
          <cell r="X220" t="str">
            <v>A</v>
          </cell>
        </row>
        <row r="221">
          <cell r="A221" t="str">
            <v>W0031WH1651</v>
          </cell>
          <cell r="B221" t="str">
            <v>0.45 OSY 65" WHITE SB</v>
          </cell>
          <cell r="C221" t="str">
            <v>W0031WH</v>
          </cell>
          <cell r="E221" t="str">
            <v>SPUNBOND</v>
          </cell>
          <cell r="G221" t="str">
            <v>WHITE</v>
          </cell>
          <cell r="I221">
            <v>0.45</v>
          </cell>
          <cell r="J221" t="str">
            <v>OSY</v>
          </cell>
          <cell r="K221">
            <v>65</v>
          </cell>
          <cell r="L221" t="str">
            <v>IN</v>
          </cell>
          <cell r="O221" t="str">
            <v>LY</v>
          </cell>
          <cell r="P221">
            <v>1</v>
          </cell>
          <cell r="U221" t="str">
            <v>W0031WH</v>
          </cell>
          <cell r="V221" t="str">
            <v>WAYSCRAP</v>
          </cell>
          <cell r="X221" t="str">
            <v>A</v>
          </cell>
        </row>
        <row r="222">
          <cell r="A222" t="str">
            <v>W0031WH1676</v>
          </cell>
          <cell r="B222" t="str">
            <v>0.45 OSY 66" WHITE SB</v>
          </cell>
          <cell r="C222" t="str">
            <v>W0031WH</v>
          </cell>
          <cell r="E222" t="str">
            <v>SPUNBOND</v>
          </cell>
          <cell r="G222" t="str">
            <v>WHITE</v>
          </cell>
          <cell r="I222">
            <v>0.45</v>
          </cell>
          <cell r="J222" t="str">
            <v>OSY</v>
          </cell>
          <cell r="K222">
            <v>66</v>
          </cell>
          <cell r="L222" t="str">
            <v>IN</v>
          </cell>
          <cell r="O222" t="str">
            <v>LY</v>
          </cell>
          <cell r="P222">
            <v>1</v>
          </cell>
          <cell r="U222" t="str">
            <v>W0031WH</v>
          </cell>
          <cell r="V222" t="str">
            <v>WAYSCRAP</v>
          </cell>
          <cell r="X222" t="str">
            <v>A</v>
          </cell>
        </row>
        <row r="223">
          <cell r="A223" t="str">
            <v>W0031WH1727</v>
          </cell>
          <cell r="B223" t="str">
            <v>0.45 OSY 68" WHITE SPUNBOND</v>
          </cell>
          <cell r="C223" t="str">
            <v>W0031WH</v>
          </cell>
          <cell r="E223" t="str">
            <v>SPUNBOND</v>
          </cell>
          <cell r="G223" t="str">
            <v>WHITE</v>
          </cell>
          <cell r="I223">
            <v>0.45</v>
          </cell>
          <cell r="J223" t="str">
            <v>OSY</v>
          </cell>
          <cell r="K223">
            <v>68</v>
          </cell>
          <cell r="L223" t="str">
            <v>IN</v>
          </cell>
          <cell r="O223" t="str">
            <v>LY</v>
          </cell>
          <cell r="P223">
            <v>1</v>
          </cell>
          <cell r="U223" t="str">
            <v>W0031WH</v>
          </cell>
          <cell r="V223" t="str">
            <v>WAYSCRAP</v>
          </cell>
          <cell r="X223" t="str">
            <v>A</v>
          </cell>
        </row>
        <row r="224">
          <cell r="A224" t="str">
            <v>W0031WH2286</v>
          </cell>
          <cell r="B224" t="str">
            <v>0.45 OSY 90" WHITE SB</v>
          </cell>
          <cell r="C224" t="str">
            <v>W0031WH</v>
          </cell>
          <cell r="E224" t="str">
            <v>SPUNBOND</v>
          </cell>
          <cell r="G224" t="str">
            <v>WHITE</v>
          </cell>
          <cell r="I224">
            <v>0.45</v>
          </cell>
          <cell r="J224" t="str">
            <v>OSY</v>
          </cell>
          <cell r="K224">
            <v>90</v>
          </cell>
          <cell r="L224" t="str">
            <v>IN</v>
          </cell>
          <cell r="O224" t="str">
            <v>LY</v>
          </cell>
          <cell r="P224">
            <v>1</v>
          </cell>
          <cell r="U224" t="str">
            <v>W0031WH</v>
          </cell>
          <cell r="V224" t="str">
            <v>WAYSCRAP</v>
          </cell>
          <cell r="X224" t="str">
            <v>A</v>
          </cell>
        </row>
        <row r="225">
          <cell r="A225" t="str">
            <v>W0031WH2362</v>
          </cell>
          <cell r="B225" t="str">
            <v>0.45 OSY 93" WHITE SPUNBOND</v>
          </cell>
          <cell r="C225" t="str">
            <v>W0031WH</v>
          </cell>
          <cell r="E225" t="str">
            <v>SPUNBOND</v>
          </cell>
          <cell r="G225" t="str">
            <v>WHITE</v>
          </cell>
          <cell r="I225">
            <v>0.45</v>
          </cell>
          <cell r="J225" t="str">
            <v>OSY</v>
          </cell>
          <cell r="K225">
            <v>93</v>
          </cell>
          <cell r="L225" t="str">
            <v>IN</v>
          </cell>
          <cell r="O225" t="str">
            <v>LY</v>
          </cell>
          <cell r="U225" t="str">
            <v>W0031WH</v>
          </cell>
          <cell r="V225" t="str">
            <v>WAYSCRAP</v>
          </cell>
          <cell r="X225" t="str">
            <v>B</v>
          </cell>
        </row>
        <row r="226">
          <cell r="A226" t="str">
            <v>W0031WH3302</v>
          </cell>
          <cell r="B226" t="str">
            <v>0.45 OSY 130" WHITE SB (FD)</v>
          </cell>
          <cell r="C226" t="str">
            <v>W0031WH</v>
          </cell>
          <cell r="E226" t="str">
            <v>SPUNBOND</v>
          </cell>
          <cell r="G226" t="str">
            <v>WHITE</v>
          </cell>
          <cell r="I226">
            <v>0.45</v>
          </cell>
          <cell r="J226" t="str">
            <v>OSY</v>
          </cell>
          <cell r="K226">
            <v>130</v>
          </cell>
          <cell r="L226" t="str">
            <v>IN</v>
          </cell>
          <cell r="O226" t="str">
            <v>LY</v>
          </cell>
          <cell r="P226">
            <v>1</v>
          </cell>
          <cell r="U226" t="str">
            <v>W0031WH</v>
          </cell>
          <cell r="V226" t="str">
            <v>WAYSCRAP - FDA</v>
          </cell>
          <cell r="X226" t="str">
            <v>A</v>
          </cell>
        </row>
        <row r="227">
          <cell r="A227" t="str">
            <v>W0034DN1626</v>
          </cell>
          <cell r="B227" t="str">
            <v>0.50 OSY 64" DARK NAVY SB</v>
          </cell>
          <cell r="C227" t="str">
            <v>W0034DN</v>
          </cell>
          <cell r="E227" t="str">
            <v>SPUNBOND</v>
          </cell>
          <cell r="G227" t="str">
            <v>DARK NAVY</v>
          </cell>
          <cell r="I227">
            <v>0.5</v>
          </cell>
          <cell r="J227" t="str">
            <v>OSY</v>
          </cell>
          <cell r="K227">
            <v>64</v>
          </cell>
          <cell r="L227" t="str">
            <v>IN</v>
          </cell>
          <cell r="O227" t="str">
            <v>LY</v>
          </cell>
          <cell r="P227">
            <v>1</v>
          </cell>
          <cell r="T227" t="str">
            <v>48X48</v>
          </cell>
          <cell r="U227" t="str">
            <v>W0034DN</v>
          </cell>
          <cell r="V227" t="str">
            <v>WAYSCRAP</v>
          </cell>
          <cell r="X227" t="str">
            <v>A</v>
          </cell>
        </row>
        <row r="228">
          <cell r="A228" t="str">
            <v>W0034IN1905</v>
          </cell>
          <cell r="B228" t="str">
            <v>0.50 OSY 75" INDUSTRIAL</v>
          </cell>
          <cell r="C228" t="str">
            <v>W0034IN</v>
          </cell>
          <cell r="E228" t="str">
            <v>SPUNBOND</v>
          </cell>
          <cell r="G228" t="str">
            <v>INDUSTRIAL</v>
          </cell>
          <cell r="I228">
            <v>0.5</v>
          </cell>
          <cell r="J228" t="str">
            <v>OSY</v>
          </cell>
          <cell r="K228">
            <v>75</v>
          </cell>
          <cell r="L228" t="str">
            <v>IN</v>
          </cell>
          <cell r="O228" t="str">
            <v>LY</v>
          </cell>
          <cell r="P228">
            <v>1</v>
          </cell>
          <cell r="U228" t="str">
            <v>W0034IN</v>
          </cell>
          <cell r="V228" t="str">
            <v>WAYSCRAP</v>
          </cell>
          <cell r="X228" t="str">
            <v>D</v>
          </cell>
        </row>
        <row r="229">
          <cell r="A229" t="str">
            <v>W0034KB0711</v>
          </cell>
          <cell r="B229" t="str">
            <v>17 GSM 28" BLUE SB</v>
          </cell>
          <cell r="E229" t="str">
            <v>SPUNBOND</v>
          </cell>
          <cell r="G229" t="str">
            <v>BLUE</v>
          </cell>
          <cell r="I229">
            <v>0.50139999999999996</v>
          </cell>
          <cell r="J229" t="str">
            <v>OSY</v>
          </cell>
          <cell r="K229">
            <v>28</v>
          </cell>
          <cell r="L229" t="str">
            <v>IN</v>
          </cell>
          <cell r="O229" t="str">
            <v>LY</v>
          </cell>
          <cell r="P229">
            <v>1</v>
          </cell>
          <cell r="U229" t="str">
            <v>W0034KB</v>
          </cell>
          <cell r="V229" t="str">
            <v>WAYSCRAP</v>
          </cell>
          <cell r="X229" t="str">
            <v>A</v>
          </cell>
        </row>
        <row r="230">
          <cell r="A230" t="str">
            <v>W0034KC0279</v>
          </cell>
          <cell r="B230" t="str">
            <v>16.95 GSM 11" WHITE SB</v>
          </cell>
          <cell r="C230" t="str">
            <v>W0034KC</v>
          </cell>
          <cell r="E230" t="str">
            <v>SPUNBOND</v>
          </cell>
          <cell r="F230" t="str">
            <v>25 MFR RESIN</v>
          </cell>
          <cell r="G230" t="str">
            <v>WHITE</v>
          </cell>
          <cell r="I230">
            <v>0.499</v>
          </cell>
          <cell r="J230" t="str">
            <v>OSY</v>
          </cell>
          <cell r="K230">
            <v>11</v>
          </cell>
          <cell r="L230" t="str">
            <v>IN</v>
          </cell>
          <cell r="O230" t="str">
            <v>LY</v>
          </cell>
          <cell r="P230">
            <v>4</v>
          </cell>
          <cell r="U230" t="str">
            <v>W0034KC</v>
          </cell>
          <cell r="V230" t="str">
            <v>WAYSCRAP</v>
          </cell>
          <cell r="X230" t="str">
            <v>H</v>
          </cell>
        </row>
        <row r="231">
          <cell r="A231" t="str">
            <v>W0034KC0305</v>
          </cell>
          <cell r="B231" t="str">
            <v>16.95 GSM 12" WHITE SB</v>
          </cell>
          <cell r="C231" t="str">
            <v>W0034KC</v>
          </cell>
          <cell r="E231" t="str">
            <v>SB</v>
          </cell>
          <cell r="F231" t="str">
            <v>25 MFR SB</v>
          </cell>
          <cell r="G231" t="str">
            <v>WHITE</v>
          </cell>
          <cell r="I231">
            <v>0.499</v>
          </cell>
          <cell r="J231" t="str">
            <v>OSY</v>
          </cell>
          <cell r="K231">
            <v>12</v>
          </cell>
          <cell r="L231" t="str">
            <v>IN</v>
          </cell>
          <cell r="O231" t="str">
            <v>LY</v>
          </cell>
          <cell r="P231">
            <v>4</v>
          </cell>
          <cell r="U231" t="str">
            <v>W0034KC</v>
          </cell>
          <cell r="V231" t="str">
            <v>WAYSCRAP</v>
          </cell>
          <cell r="X231" t="str">
            <v>H</v>
          </cell>
        </row>
        <row r="232">
          <cell r="A232" t="str">
            <v>W0034KC0791</v>
          </cell>
          <cell r="B232" t="str">
            <v>16.95 GSM 791 MM WHITE SB</v>
          </cell>
          <cell r="C232" t="str">
            <v>W0034KC</v>
          </cell>
          <cell r="E232" t="str">
            <v>25 MFR SB</v>
          </cell>
          <cell r="G232" t="str">
            <v>WHITE</v>
          </cell>
          <cell r="I232">
            <v>0.49990000000000001</v>
          </cell>
          <cell r="J232" t="str">
            <v>OSY</v>
          </cell>
          <cell r="K232">
            <v>31.1417</v>
          </cell>
          <cell r="L232" t="str">
            <v>IN</v>
          </cell>
          <cell r="O232" t="str">
            <v>LY</v>
          </cell>
          <cell r="P232">
            <v>1</v>
          </cell>
          <cell r="U232" t="str">
            <v>W0034KC</v>
          </cell>
          <cell r="V232" t="str">
            <v>WAYSCRAP</v>
          </cell>
          <cell r="X232" t="str">
            <v>I</v>
          </cell>
        </row>
        <row r="233">
          <cell r="A233" t="str">
            <v>W0034KC0854</v>
          </cell>
          <cell r="B233" t="str">
            <v>16.95 GSM 854 MM WHITE SB</v>
          </cell>
          <cell r="C233" t="str">
            <v>W0034KC</v>
          </cell>
          <cell r="E233" t="str">
            <v>25 MFR SB</v>
          </cell>
          <cell r="G233" t="str">
            <v>WHITE</v>
          </cell>
          <cell r="I233">
            <v>0.49990000000000001</v>
          </cell>
          <cell r="J233" t="str">
            <v>OSY</v>
          </cell>
          <cell r="K233">
            <v>33.622</v>
          </cell>
          <cell r="L233" t="str">
            <v>IN</v>
          </cell>
          <cell r="O233" t="str">
            <v>LY</v>
          </cell>
          <cell r="P233">
            <v>1</v>
          </cell>
          <cell r="U233" t="str">
            <v>W0034KC</v>
          </cell>
          <cell r="V233" t="str">
            <v>WAYSCRAP</v>
          </cell>
          <cell r="X233" t="str">
            <v>I</v>
          </cell>
        </row>
        <row r="234">
          <cell r="A234" t="str">
            <v>W0034KC0889</v>
          </cell>
          <cell r="B234" t="str">
            <v>16.95 GSM 889 MM WHITE SB</v>
          </cell>
          <cell r="C234" t="str">
            <v>W0034KC</v>
          </cell>
          <cell r="E234" t="str">
            <v>25 MFR SB</v>
          </cell>
          <cell r="G234" t="str">
            <v>WHITE</v>
          </cell>
          <cell r="I234">
            <v>0.49990000000000001</v>
          </cell>
          <cell r="J234" t="str">
            <v>OSY</v>
          </cell>
          <cell r="K234">
            <v>35</v>
          </cell>
          <cell r="L234" t="str">
            <v>IN</v>
          </cell>
          <cell r="O234" t="str">
            <v>LY</v>
          </cell>
          <cell r="P234">
            <v>1</v>
          </cell>
          <cell r="U234" t="str">
            <v>W0034KC</v>
          </cell>
          <cell r="V234" t="str">
            <v>WAYSCRAP</v>
          </cell>
          <cell r="X234" t="str">
            <v>I</v>
          </cell>
        </row>
        <row r="235">
          <cell r="A235" t="str">
            <v>W0034KC2413</v>
          </cell>
          <cell r="B235" t="str">
            <v>16.95 GSM 95" WHITE SB</v>
          </cell>
          <cell r="C235" t="str">
            <v>W0034KC</v>
          </cell>
          <cell r="E235" t="str">
            <v>25 MFR SB</v>
          </cell>
          <cell r="G235" t="str">
            <v>WHITE</v>
          </cell>
          <cell r="I235">
            <v>0.49990000000000001</v>
          </cell>
          <cell r="J235" t="str">
            <v>OSY</v>
          </cell>
          <cell r="K235">
            <v>95</v>
          </cell>
          <cell r="L235" t="str">
            <v>IN</v>
          </cell>
          <cell r="O235" t="str">
            <v>LY</v>
          </cell>
          <cell r="P235">
            <v>1</v>
          </cell>
          <cell r="U235" t="str">
            <v>W0034KC</v>
          </cell>
          <cell r="V235" t="str">
            <v>WAYSCRAP</v>
          </cell>
          <cell r="X235" t="str">
            <v>A</v>
          </cell>
        </row>
        <row r="236">
          <cell r="A236" t="str">
            <v>W0034KC2464</v>
          </cell>
          <cell r="B236" t="str">
            <v>16.95 GSM 97" WHITE SB</v>
          </cell>
          <cell r="C236" t="str">
            <v>W0034KC</v>
          </cell>
          <cell r="E236" t="str">
            <v>25 MFR SB</v>
          </cell>
          <cell r="G236" t="str">
            <v>WHITE</v>
          </cell>
          <cell r="I236">
            <v>0.49990000000000001</v>
          </cell>
          <cell r="J236" t="str">
            <v>OSY</v>
          </cell>
          <cell r="K236">
            <v>97</v>
          </cell>
          <cell r="L236" t="str">
            <v>IN</v>
          </cell>
          <cell r="O236" t="str">
            <v>LY</v>
          </cell>
          <cell r="P236">
            <v>1</v>
          </cell>
          <cell r="U236" t="str">
            <v>W0034KC</v>
          </cell>
          <cell r="V236" t="str">
            <v>WAYSCRAP</v>
          </cell>
          <cell r="X236" t="str">
            <v>A</v>
          </cell>
        </row>
        <row r="237">
          <cell r="A237" t="str">
            <v>W0034RC2100</v>
          </cell>
          <cell r="B237" t="str">
            <v>17 GSM 2100 MM WHITE</v>
          </cell>
          <cell r="E237" t="str">
            <v>SPUNBOND</v>
          </cell>
          <cell r="G237" t="str">
            <v>WHITE</v>
          </cell>
          <cell r="I237">
            <v>0.50139999999999996</v>
          </cell>
          <cell r="J237" t="str">
            <v>OSY</v>
          </cell>
          <cell r="K237">
            <v>82.677199999999999</v>
          </cell>
          <cell r="L237" t="str">
            <v>IN</v>
          </cell>
          <cell r="O237" t="str">
            <v>LY</v>
          </cell>
          <cell r="U237" t="str">
            <v>W0034RC</v>
          </cell>
          <cell r="V237" t="str">
            <v>WAYSCRAP</v>
          </cell>
          <cell r="X237" t="str">
            <v>E</v>
          </cell>
        </row>
        <row r="238">
          <cell r="A238" t="str">
            <v>W0034TA1067</v>
          </cell>
          <cell r="B238" t="str">
            <v>17 GSM 42" TRANSPARENT SB</v>
          </cell>
          <cell r="C238" t="str">
            <v>W0034TA</v>
          </cell>
          <cell r="E238" t="str">
            <v>SPUNBOND</v>
          </cell>
          <cell r="G238" t="str">
            <v>TRANSPARENT</v>
          </cell>
          <cell r="I238">
            <v>0.50139999999999996</v>
          </cell>
          <cell r="J238" t="str">
            <v>OSY</v>
          </cell>
          <cell r="K238">
            <v>42</v>
          </cell>
          <cell r="L238" t="str">
            <v>IN</v>
          </cell>
          <cell r="O238" t="str">
            <v>LY</v>
          </cell>
          <cell r="P238">
            <v>1</v>
          </cell>
          <cell r="U238" t="str">
            <v>W0034TA</v>
          </cell>
          <cell r="V238" t="str">
            <v>WAYSCRAP</v>
          </cell>
          <cell r="X238" t="str">
            <v>A</v>
          </cell>
        </row>
        <row r="239">
          <cell r="A239" t="str">
            <v>W0034TA1397</v>
          </cell>
          <cell r="B239" t="str">
            <v>17 GSM 55" TRANSPARENT SB</v>
          </cell>
          <cell r="C239" t="str">
            <v>W0034TA</v>
          </cell>
          <cell r="E239" t="str">
            <v>SPUNBOND</v>
          </cell>
          <cell r="I239">
            <v>0.50139999999999996</v>
          </cell>
          <cell r="J239" t="str">
            <v>OSY</v>
          </cell>
          <cell r="K239">
            <v>55</v>
          </cell>
          <cell r="L239" t="str">
            <v>IN</v>
          </cell>
          <cell r="O239" t="str">
            <v>LY</v>
          </cell>
          <cell r="P239">
            <v>1</v>
          </cell>
          <cell r="U239" t="str">
            <v>W0034TA</v>
          </cell>
          <cell r="V239" t="str">
            <v>WAYSCRAP</v>
          </cell>
          <cell r="X239" t="str">
            <v>A</v>
          </cell>
        </row>
        <row r="240">
          <cell r="A240" t="str">
            <v>W0034TA1956</v>
          </cell>
          <cell r="B240" t="str">
            <v>17 GSM 77" TRANSPARENT SB</v>
          </cell>
          <cell r="C240" t="str">
            <v>W0034TA</v>
          </cell>
          <cell r="E240" t="str">
            <v>SPUNBOND</v>
          </cell>
          <cell r="I240">
            <v>0.50139999999999996</v>
          </cell>
          <cell r="J240" t="str">
            <v>OSY</v>
          </cell>
          <cell r="K240">
            <v>77</v>
          </cell>
          <cell r="L240" t="str">
            <v>IN</v>
          </cell>
          <cell r="O240" t="str">
            <v>LY</v>
          </cell>
          <cell r="P240">
            <v>1</v>
          </cell>
          <cell r="U240" t="str">
            <v>W0034TA</v>
          </cell>
          <cell r="V240" t="str">
            <v>WAYSCRAP</v>
          </cell>
          <cell r="X240" t="str">
            <v>A</v>
          </cell>
        </row>
        <row r="241">
          <cell r="A241" t="str">
            <v>W0034TA1981</v>
          </cell>
          <cell r="B241" t="str">
            <v>17 GSM 78" TRANSPARENT SB</v>
          </cell>
          <cell r="C241" t="str">
            <v>W0034TA</v>
          </cell>
          <cell r="E241" t="str">
            <v>SPUNBOND</v>
          </cell>
          <cell r="I241">
            <v>0.50139999999999996</v>
          </cell>
          <cell r="J241" t="str">
            <v>OSY</v>
          </cell>
          <cell r="K241">
            <v>78</v>
          </cell>
          <cell r="L241" t="str">
            <v>IN</v>
          </cell>
          <cell r="O241" t="str">
            <v>LY</v>
          </cell>
          <cell r="P241">
            <v>1</v>
          </cell>
          <cell r="U241" t="str">
            <v>W0334TA</v>
          </cell>
          <cell r="V241" t="str">
            <v>WAYSCRAP</v>
          </cell>
          <cell r="X241" t="str">
            <v>A</v>
          </cell>
        </row>
        <row r="242">
          <cell r="A242" t="str">
            <v>W0034TA2540</v>
          </cell>
          <cell r="B242" t="str">
            <v>17 GSM 100" TRANSPARENT SB</v>
          </cell>
          <cell r="C242" t="str">
            <v>W0034TA</v>
          </cell>
          <cell r="E242" t="str">
            <v>SPUNBOND</v>
          </cell>
          <cell r="I242">
            <v>0.50139999999999996</v>
          </cell>
          <cell r="J242" t="str">
            <v>OSY</v>
          </cell>
          <cell r="K242">
            <v>100</v>
          </cell>
          <cell r="L242" t="str">
            <v>IN</v>
          </cell>
          <cell r="O242" t="str">
            <v>LY</v>
          </cell>
          <cell r="P242">
            <v>1</v>
          </cell>
          <cell r="U242" t="str">
            <v>W0034TA</v>
          </cell>
          <cell r="V242" t="str">
            <v>WAYSCRAP</v>
          </cell>
          <cell r="X242" t="str">
            <v>A</v>
          </cell>
        </row>
        <row r="243">
          <cell r="A243" t="str">
            <v>W0034TA3937</v>
          </cell>
          <cell r="B243" t="str">
            <v>17 GSM 155" TRANSPARENT SB</v>
          </cell>
          <cell r="C243" t="str">
            <v>W0034TA</v>
          </cell>
          <cell r="E243" t="str">
            <v>SPUNBOND</v>
          </cell>
          <cell r="I243">
            <v>0.50139999999999996</v>
          </cell>
          <cell r="J243" t="str">
            <v>OSY</v>
          </cell>
          <cell r="K243">
            <v>155</v>
          </cell>
          <cell r="L243" t="str">
            <v>IN</v>
          </cell>
          <cell r="O243" t="str">
            <v>LY</v>
          </cell>
          <cell r="P243">
            <v>1</v>
          </cell>
          <cell r="U243" t="str">
            <v>W0034TA</v>
          </cell>
          <cell r="V243" t="str">
            <v>WAYSCRAP</v>
          </cell>
          <cell r="X243" t="str">
            <v>A</v>
          </cell>
        </row>
        <row r="244">
          <cell r="A244" t="str">
            <v>W0034TC0533</v>
          </cell>
          <cell r="B244" t="str">
            <v>17 GSM 21" TRANSPARENT SB</v>
          </cell>
          <cell r="C244" t="str">
            <v>W0034TC</v>
          </cell>
          <cell r="E244" t="str">
            <v>SPUNBOND</v>
          </cell>
          <cell r="G244" t="str">
            <v>TRANSPARENT</v>
          </cell>
          <cell r="I244">
            <v>0.50139999999999996</v>
          </cell>
          <cell r="J244" t="str">
            <v>OSY</v>
          </cell>
          <cell r="K244">
            <v>21</v>
          </cell>
          <cell r="L244" t="str">
            <v>IN</v>
          </cell>
          <cell r="O244" t="str">
            <v>LY</v>
          </cell>
          <cell r="P244">
            <v>2</v>
          </cell>
          <cell r="U244" t="str">
            <v>W0034TC</v>
          </cell>
          <cell r="V244" t="str">
            <v>WAYSCRAP</v>
          </cell>
          <cell r="X244" t="str">
            <v>A</v>
          </cell>
        </row>
        <row r="245">
          <cell r="A245" t="str">
            <v>W0034TT0160</v>
          </cell>
          <cell r="B245" t="str">
            <v>17 GSM 160 MM TRANSPARENT SB</v>
          </cell>
          <cell r="C245" t="str">
            <v>W0034TT</v>
          </cell>
          <cell r="E245" t="str">
            <v>SPUNBOND</v>
          </cell>
          <cell r="G245" t="str">
            <v>TRANSPARENT</v>
          </cell>
          <cell r="I245">
            <v>0.50139999999999996</v>
          </cell>
          <cell r="J245" t="str">
            <v>OSY</v>
          </cell>
          <cell r="K245">
            <v>6.2991999999999999</v>
          </cell>
          <cell r="L245" t="str">
            <v>IN</v>
          </cell>
          <cell r="O245" t="str">
            <v>LY</v>
          </cell>
          <cell r="P245">
            <v>8</v>
          </cell>
          <cell r="U245" t="str">
            <v>W0034TT</v>
          </cell>
          <cell r="V245" t="str">
            <v>WAYSCRAP</v>
          </cell>
          <cell r="X245" t="str">
            <v>C</v>
          </cell>
        </row>
        <row r="246">
          <cell r="A246" t="str">
            <v>W0034TT0180</v>
          </cell>
          <cell r="B246" t="str">
            <v>17 GSM 180 MM TRANSPARENT SB</v>
          </cell>
          <cell r="C246" t="str">
            <v>W0034TT</v>
          </cell>
          <cell r="E246" t="str">
            <v>SPUNBOND</v>
          </cell>
          <cell r="G246" t="str">
            <v>TRANSPARENT</v>
          </cell>
          <cell r="I246">
            <v>0.50139999999999996</v>
          </cell>
          <cell r="J246" t="str">
            <v>OSY</v>
          </cell>
          <cell r="K246">
            <v>7.0865999999999998</v>
          </cell>
          <cell r="L246" t="str">
            <v>IN</v>
          </cell>
          <cell r="O246" t="str">
            <v>LY</v>
          </cell>
          <cell r="P246">
            <v>7</v>
          </cell>
          <cell r="U246" t="str">
            <v>W0034TT</v>
          </cell>
          <cell r="V246" t="str">
            <v>WAYSCRAP</v>
          </cell>
          <cell r="X246" t="str">
            <v>C</v>
          </cell>
        </row>
        <row r="247">
          <cell r="A247" t="str">
            <v>W0034TT0300</v>
          </cell>
          <cell r="B247" t="str">
            <v>17 GSM 300 MM TRANSPARENT SB</v>
          </cell>
          <cell r="C247" t="str">
            <v>W0034TT</v>
          </cell>
          <cell r="E247" t="str">
            <v>SPUNBOND</v>
          </cell>
          <cell r="G247" t="str">
            <v>INDUSTRIAL</v>
          </cell>
          <cell r="I247">
            <v>0.50139999999999996</v>
          </cell>
          <cell r="J247" t="str">
            <v>OSY</v>
          </cell>
          <cell r="K247">
            <v>11.811</v>
          </cell>
          <cell r="L247" t="str">
            <v>IN</v>
          </cell>
          <cell r="O247" t="str">
            <v>LY</v>
          </cell>
          <cell r="P247">
            <v>4</v>
          </cell>
          <cell r="U247" t="str">
            <v>W0034TT</v>
          </cell>
          <cell r="V247" t="str">
            <v>WAYSCRAP</v>
          </cell>
          <cell r="X247" t="str">
            <v>C</v>
          </cell>
        </row>
        <row r="248">
          <cell r="A248" t="str">
            <v>W0034TT0533</v>
          </cell>
          <cell r="B248" t="str">
            <v>17 GSM 21" TRANSPARENT SB</v>
          </cell>
          <cell r="C248" t="str">
            <v>W0034TT</v>
          </cell>
          <cell r="E248" t="str">
            <v>SPUNBOND</v>
          </cell>
          <cell r="G248" t="str">
            <v>TRANSPARENT</v>
          </cell>
          <cell r="I248">
            <v>0.50139999999999996</v>
          </cell>
          <cell r="J248" t="str">
            <v>OSY</v>
          </cell>
          <cell r="K248">
            <v>21</v>
          </cell>
          <cell r="L248" t="str">
            <v>IN</v>
          </cell>
          <cell r="O248" t="str">
            <v>LY</v>
          </cell>
          <cell r="P248">
            <v>1</v>
          </cell>
          <cell r="U248" t="str">
            <v>W0034TT</v>
          </cell>
          <cell r="V248" t="str">
            <v>WAYSCRAP</v>
          </cell>
          <cell r="X248" t="str">
            <v>C</v>
          </cell>
        </row>
        <row r="249">
          <cell r="A249" t="str">
            <v>W0034TT0545</v>
          </cell>
          <cell r="B249" t="str">
            <v>17 GSM 545 MM TRANSPARENT SB</v>
          </cell>
          <cell r="C249" t="str">
            <v>W0034TT</v>
          </cell>
          <cell r="E249" t="str">
            <v>SPUNBOND</v>
          </cell>
          <cell r="G249" t="str">
            <v>INDUSTRIAL</v>
          </cell>
          <cell r="I249">
            <v>0.50139999999999996</v>
          </cell>
          <cell r="J249" t="str">
            <v>OSY</v>
          </cell>
          <cell r="K249">
            <v>21.456700000000001</v>
          </cell>
          <cell r="L249" t="str">
            <v>IN</v>
          </cell>
          <cell r="O249" t="str">
            <v>LY</v>
          </cell>
          <cell r="P249">
            <v>2</v>
          </cell>
          <cell r="U249" t="str">
            <v>W0034TT</v>
          </cell>
          <cell r="V249" t="str">
            <v>WAYSCRAP</v>
          </cell>
          <cell r="X249" t="str">
            <v>C</v>
          </cell>
        </row>
        <row r="250">
          <cell r="A250" t="str">
            <v>W0034TT0560</v>
          </cell>
          <cell r="B250" t="str">
            <v>17 GSM 560 MM TRANSPARENT SB</v>
          </cell>
          <cell r="C250" t="str">
            <v>W0034TT</v>
          </cell>
          <cell r="E250" t="str">
            <v>SPUNBOND</v>
          </cell>
          <cell r="G250" t="str">
            <v>INDUSTRIAL</v>
          </cell>
          <cell r="I250">
            <v>0.50139999999999996</v>
          </cell>
          <cell r="J250" t="str">
            <v>OSY</v>
          </cell>
          <cell r="K250">
            <v>22.0473</v>
          </cell>
          <cell r="L250" t="str">
            <v>IN</v>
          </cell>
          <cell r="O250" t="str">
            <v>LY</v>
          </cell>
          <cell r="P250">
            <v>2</v>
          </cell>
          <cell r="U250" t="str">
            <v>W0034TT</v>
          </cell>
          <cell r="V250" t="str">
            <v>WAYSCRAP</v>
          </cell>
          <cell r="X250" t="str">
            <v>C</v>
          </cell>
        </row>
        <row r="251">
          <cell r="A251" t="str">
            <v>W0034TT0590</v>
          </cell>
          <cell r="B251" t="str">
            <v>17 GSM 590 MM TRANSPARENT SB</v>
          </cell>
          <cell r="C251" t="str">
            <v>W0034TT</v>
          </cell>
          <cell r="E251" t="str">
            <v>SPUNBOND</v>
          </cell>
          <cell r="G251" t="str">
            <v>TRANSPARENT</v>
          </cell>
          <cell r="I251">
            <v>0.50139999999999996</v>
          </cell>
          <cell r="J251" t="str">
            <v>OSY</v>
          </cell>
          <cell r="K251">
            <v>23.228300000000001</v>
          </cell>
          <cell r="L251" t="str">
            <v>IN</v>
          </cell>
          <cell r="O251" t="str">
            <v>LY</v>
          </cell>
          <cell r="P251">
            <v>2</v>
          </cell>
          <cell r="U251" t="str">
            <v>W0034TT</v>
          </cell>
          <cell r="V251" t="str">
            <v>WAYSCRAP</v>
          </cell>
          <cell r="X251" t="str">
            <v>A</v>
          </cell>
        </row>
        <row r="252">
          <cell r="A252" t="str">
            <v>W0034TT0595</v>
          </cell>
          <cell r="B252" t="str">
            <v>17 GSM 595 MM TRANSPARENT SB</v>
          </cell>
          <cell r="C252" t="str">
            <v>W0034TT</v>
          </cell>
          <cell r="E252" t="str">
            <v>SPUNBOND</v>
          </cell>
          <cell r="G252" t="str">
            <v>TRANSPARENT</v>
          </cell>
          <cell r="I252">
            <v>0.50139999999999996</v>
          </cell>
          <cell r="J252" t="str">
            <v>OSY</v>
          </cell>
          <cell r="K252">
            <v>23.4252</v>
          </cell>
          <cell r="L252" t="str">
            <v>IN</v>
          </cell>
          <cell r="O252" t="str">
            <v>LY</v>
          </cell>
          <cell r="P252">
            <v>2</v>
          </cell>
          <cell r="U252" t="str">
            <v>W0034TT</v>
          </cell>
          <cell r="V252" t="str">
            <v>WAYSCRAP</v>
          </cell>
          <cell r="X252" t="str">
            <v>A</v>
          </cell>
        </row>
        <row r="253">
          <cell r="A253" t="str">
            <v>W0034TT0597</v>
          </cell>
          <cell r="B253" t="str">
            <v>17 GSM 23.5" TRANSPARENT SB</v>
          </cell>
          <cell r="C253" t="str">
            <v>W0034TT</v>
          </cell>
          <cell r="E253" t="str">
            <v>SPUNBOND</v>
          </cell>
          <cell r="G253" t="str">
            <v>TRANSPARENT</v>
          </cell>
          <cell r="I253">
            <v>0.50139999999999996</v>
          </cell>
          <cell r="J253" t="str">
            <v>OSY</v>
          </cell>
          <cell r="K253">
            <v>23.5</v>
          </cell>
          <cell r="L253" t="str">
            <v>IN</v>
          </cell>
          <cell r="O253" t="str">
            <v>LY</v>
          </cell>
          <cell r="P253">
            <v>2</v>
          </cell>
          <cell r="U253" t="str">
            <v>W0034TT</v>
          </cell>
          <cell r="V253" t="str">
            <v>WAYSCRAP</v>
          </cell>
          <cell r="X253" t="str">
            <v>A</v>
          </cell>
        </row>
        <row r="254">
          <cell r="A254" t="str">
            <v>W0034TT0605</v>
          </cell>
          <cell r="B254" t="str">
            <v>17 GSM 605 MM TRANSPARENT SB</v>
          </cell>
          <cell r="C254" t="str">
            <v>W0034TT</v>
          </cell>
          <cell r="E254" t="str">
            <v>SPUNBOND</v>
          </cell>
          <cell r="G254" t="str">
            <v>TRANSPARENT</v>
          </cell>
          <cell r="I254">
            <v>0.50139999999999996</v>
          </cell>
          <cell r="J254" t="str">
            <v>OSY</v>
          </cell>
          <cell r="K254">
            <v>23.818899999999999</v>
          </cell>
          <cell r="L254" t="str">
            <v>IN</v>
          </cell>
          <cell r="O254" t="str">
            <v>LY</v>
          </cell>
          <cell r="P254">
            <v>2</v>
          </cell>
          <cell r="U254" t="str">
            <v>W0034TT</v>
          </cell>
          <cell r="V254" t="str">
            <v>WAYSCRAP</v>
          </cell>
          <cell r="X254" t="str">
            <v>A</v>
          </cell>
        </row>
        <row r="255">
          <cell r="A255" t="str">
            <v>W0034TT0610</v>
          </cell>
          <cell r="B255" t="str">
            <v>17 GSM 610 MM TRANSPARENT SB</v>
          </cell>
          <cell r="C255" t="str">
            <v>W0034TT</v>
          </cell>
          <cell r="E255" t="str">
            <v>SPUNBOND</v>
          </cell>
          <cell r="G255" t="str">
            <v>INDUSTRIAL</v>
          </cell>
          <cell r="I255">
            <v>0.50139999999999996</v>
          </cell>
          <cell r="J255" t="str">
            <v>OSY</v>
          </cell>
          <cell r="K255">
            <v>24.015699999999999</v>
          </cell>
          <cell r="L255" t="str">
            <v>IN</v>
          </cell>
          <cell r="O255" t="str">
            <v>LY</v>
          </cell>
          <cell r="P255">
            <v>2</v>
          </cell>
          <cell r="U255" t="str">
            <v>W0034TT</v>
          </cell>
          <cell r="V255" t="str">
            <v>WAYSCRAP</v>
          </cell>
          <cell r="X255" t="str">
            <v>C</v>
          </cell>
        </row>
        <row r="256">
          <cell r="A256" t="str">
            <v>W0034TT0630</v>
          </cell>
          <cell r="B256" t="str">
            <v>17 GSM 630 MM TRANSPARENT SB</v>
          </cell>
          <cell r="C256" t="str">
            <v>W0034TT</v>
          </cell>
          <cell r="E256" t="str">
            <v>SPUNBOND</v>
          </cell>
          <cell r="G256" t="str">
            <v>INDUSTRIAL</v>
          </cell>
          <cell r="I256">
            <v>0.50139999999999996</v>
          </cell>
          <cell r="J256" t="str">
            <v>OSY</v>
          </cell>
          <cell r="K256">
            <v>24.803100000000001</v>
          </cell>
          <cell r="L256" t="str">
            <v>IN</v>
          </cell>
          <cell r="O256" t="str">
            <v>LY</v>
          </cell>
          <cell r="P256">
            <v>2</v>
          </cell>
          <cell r="U256" t="str">
            <v>W0034TT</v>
          </cell>
          <cell r="V256" t="str">
            <v>WAYSCRAP</v>
          </cell>
          <cell r="X256" t="str">
            <v>C</v>
          </cell>
        </row>
        <row r="257">
          <cell r="A257" t="str">
            <v>W0034TT0640</v>
          </cell>
          <cell r="B257" t="str">
            <v>17 GSM 640 MM TRANSPARENT SB</v>
          </cell>
          <cell r="C257" t="str">
            <v>W0034TT</v>
          </cell>
          <cell r="E257" t="str">
            <v>SPUNBOND</v>
          </cell>
          <cell r="G257" t="str">
            <v>TRANSPARENT</v>
          </cell>
          <cell r="I257">
            <v>0.50139999999999996</v>
          </cell>
          <cell r="J257" t="str">
            <v>OSY</v>
          </cell>
          <cell r="K257">
            <v>25.196899999999999</v>
          </cell>
          <cell r="L257" t="str">
            <v>IN</v>
          </cell>
          <cell r="O257" t="str">
            <v>LY</v>
          </cell>
          <cell r="P257">
            <v>2</v>
          </cell>
          <cell r="U257" t="str">
            <v>W0034TT</v>
          </cell>
          <cell r="V257" t="str">
            <v>WAYSCRAP</v>
          </cell>
          <cell r="X257" t="str">
            <v>A</v>
          </cell>
        </row>
        <row r="258">
          <cell r="A258" t="str">
            <v>W0034TT0680</v>
          </cell>
          <cell r="B258" t="str">
            <v>17 GSM 680 MM TRANSPARENT SB</v>
          </cell>
          <cell r="C258" t="str">
            <v>W0034TT</v>
          </cell>
          <cell r="E258" t="str">
            <v>SPUNBOND</v>
          </cell>
          <cell r="G258" t="str">
            <v>INDUSTRIAL</v>
          </cell>
          <cell r="I258">
            <v>0.50139999999999996</v>
          </cell>
          <cell r="J258" t="str">
            <v>OSY</v>
          </cell>
          <cell r="K258">
            <v>26.771699999999999</v>
          </cell>
          <cell r="L258" t="str">
            <v>IN</v>
          </cell>
          <cell r="O258" t="str">
            <v>LY</v>
          </cell>
          <cell r="P258">
            <v>1</v>
          </cell>
          <cell r="U258" t="str">
            <v>W0034TT</v>
          </cell>
          <cell r="V258" t="str">
            <v>WAYSCRAP</v>
          </cell>
          <cell r="X258" t="str">
            <v>C</v>
          </cell>
        </row>
        <row r="259">
          <cell r="A259" t="str">
            <v>W0034TT0720</v>
          </cell>
          <cell r="B259" t="str">
            <v>17 GSM 720 MM TRANSPARENT SB</v>
          </cell>
          <cell r="C259" t="str">
            <v>W0034TT</v>
          </cell>
          <cell r="E259" t="str">
            <v>SPUNBOND</v>
          </cell>
          <cell r="G259" t="str">
            <v>TRANSPARENT</v>
          </cell>
          <cell r="I259">
            <v>0.50139999999999996</v>
          </cell>
          <cell r="J259" t="str">
            <v>OSY</v>
          </cell>
          <cell r="K259">
            <v>28.346499999999999</v>
          </cell>
          <cell r="L259" t="str">
            <v>IN</v>
          </cell>
          <cell r="O259" t="str">
            <v>LY</v>
          </cell>
          <cell r="P259">
            <v>1</v>
          </cell>
          <cell r="U259" t="str">
            <v>W0034TT</v>
          </cell>
          <cell r="V259" t="str">
            <v>WAYSCRAP</v>
          </cell>
          <cell r="X259" t="str">
            <v>A</v>
          </cell>
        </row>
        <row r="260">
          <cell r="A260" t="str">
            <v>W0034TT0730</v>
          </cell>
          <cell r="B260" t="str">
            <v>17 GSM 730 MM TRANSPARENT SB</v>
          </cell>
          <cell r="C260" t="str">
            <v>W0034TT</v>
          </cell>
          <cell r="E260" t="str">
            <v>SPUNBOND</v>
          </cell>
          <cell r="G260" t="str">
            <v>INDUSTRIAL</v>
          </cell>
          <cell r="I260">
            <v>0.50139999999999996</v>
          </cell>
          <cell r="J260" t="str">
            <v>OSY</v>
          </cell>
          <cell r="K260">
            <v>28.740200000000002</v>
          </cell>
          <cell r="L260" t="str">
            <v>IN</v>
          </cell>
          <cell r="O260" t="str">
            <v>LY</v>
          </cell>
          <cell r="P260">
            <v>1</v>
          </cell>
          <cell r="U260" t="str">
            <v>W0034TT</v>
          </cell>
          <cell r="V260" t="str">
            <v>WAYSCRAP</v>
          </cell>
          <cell r="X260" t="str">
            <v>C</v>
          </cell>
        </row>
        <row r="261">
          <cell r="A261" t="str">
            <v>W0034TT0737</v>
          </cell>
          <cell r="B261" t="str">
            <v>17 GSM 29" TRANSPARENT SB</v>
          </cell>
          <cell r="C261" t="str">
            <v>W0034TT</v>
          </cell>
          <cell r="E261" t="str">
            <v>SPUNBOND</v>
          </cell>
          <cell r="G261" t="str">
            <v>TRANSPARENT</v>
          </cell>
          <cell r="I261">
            <v>0.50139999999999996</v>
          </cell>
          <cell r="J261" t="str">
            <v>OSY</v>
          </cell>
          <cell r="K261">
            <v>29</v>
          </cell>
          <cell r="L261" t="str">
            <v>IN</v>
          </cell>
          <cell r="O261" t="str">
            <v>LY</v>
          </cell>
          <cell r="P261">
            <v>2</v>
          </cell>
          <cell r="U261" t="str">
            <v>W0034TT</v>
          </cell>
          <cell r="V261" t="str">
            <v>WAYSCRAP</v>
          </cell>
          <cell r="X261" t="str">
            <v>A</v>
          </cell>
        </row>
        <row r="262">
          <cell r="A262" t="str">
            <v>W0034TT0757</v>
          </cell>
          <cell r="B262" t="str">
            <v>17 GSM 757 MM TRANSPARENT SB</v>
          </cell>
          <cell r="C262" t="str">
            <v>W0034TT</v>
          </cell>
          <cell r="E262" t="str">
            <v>SPUNBOND</v>
          </cell>
          <cell r="G262" t="str">
            <v>INDUSTRIAL</v>
          </cell>
          <cell r="I262">
            <v>0.50139999999999996</v>
          </cell>
          <cell r="J262" t="str">
            <v>OSY</v>
          </cell>
          <cell r="K262">
            <v>29.803100000000001</v>
          </cell>
          <cell r="L262" t="str">
            <v>IN</v>
          </cell>
          <cell r="O262" t="str">
            <v>LY</v>
          </cell>
          <cell r="P262">
            <v>1</v>
          </cell>
          <cell r="U262" t="str">
            <v>W0034TT</v>
          </cell>
          <cell r="V262" t="str">
            <v>WAYSCRAP</v>
          </cell>
          <cell r="X262" t="str">
            <v>C</v>
          </cell>
        </row>
        <row r="263">
          <cell r="A263" t="str">
            <v>W0034TT0914</v>
          </cell>
          <cell r="B263" t="str">
            <v>17 GSM 36" TRANSPARENT SB</v>
          </cell>
          <cell r="C263" t="str">
            <v>W0034TT</v>
          </cell>
          <cell r="E263" t="str">
            <v>SPUNBOND</v>
          </cell>
          <cell r="G263" t="str">
            <v>TRANSPARENT</v>
          </cell>
          <cell r="I263">
            <v>0.50139999999999996</v>
          </cell>
          <cell r="J263" t="str">
            <v>OSY</v>
          </cell>
          <cell r="K263">
            <v>36</v>
          </cell>
          <cell r="L263" t="str">
            <v>IN</v>
          </cell>
          <cell r="O263" t="str">
            <v>LY</v>
          </cell>
          <cell r="P263">
            <v>2</v>
          </cell>
          <cell r="U263" t="str">
            <v>W0034TT</v>
          </cell>
          <cell r="V263" t="str">
            <v>WAYSCRAP</v>
          </cell>
          <cell r="X263" t="str">
            <v>A</v>
          </cell>
        </row>
        <row r="264">
          <cell r="A264" t="str">
            <v>W0034TT0919</v>
          </cell>
          <cell r="B264" t="str">
            <v>17 GSM 919 MM TRANSPARENT SB</v>
          </cell>
          <cell r="C264" t="str">
            <v>W0034TT</v>
          </cell>
          <cell r="E264" t="str">
            <v>SPUNBOND</v>
          </cell>
          <cell r="G264" t="str">
            <v>INDUSTRIAL</v>
          </cell>
          <cell r="I264">
            <v>0.50139999999999996</v>
          </cell>
          <cell r="J264" t="str">
            <v>OSY</v>
          </cell>
          <cell r="K264">
            <v>36.181100000000001</v>
          </cell>
          <cell r="L264" t="str">
            <v>IN</v>
          </cell>
          <cell r="O264" t="str">
            <v>LY</v>
          </cell>
          <cell r="P264">
            <v>1</v>
          </cell>
          <cell r="U264" t="str">
            <v>W0034TT</v>
          </cell>
          <cell r="V264" t="str">
            <v>WAYSCRAP</v>
          </cell>
          <cell r="X264" t="str">
            <v>C</v>
          </cell>
        </row>
        <row r="265">
          <cell r="A265" t="str">
            <v>W0034WH0406</v>
          </cell>
          <cell r="B265" t="str">
            <v>0.50 OSY 16" WHITE SB</v>
          </cell>
          <cell r="C265" t="str">
            <v>W0034WH</v>
          </cell>
          <cell r="E265" t="str">
            <v>SPUNBOND</v>
          </cell>
          <cell r="G265" t="str">
            <v>WHITE</v>
          </cell>
          <cell r="I265">
            <v>0.5</v>
          </cell>
          <cell r="J265" t="str">
            <v>OSY</v>
          </cell>
          <cell r="K265">
            <v>16</v>
          </cell>
          <cell r="L265" t="str">
            <v>IN</v>
          </cell>
          <cell r="O265" t="str">
            <v>LY</v>
          </cell>
          <cell r="P265">
            <v>3</v>
          </cell>
          <cell r="U265" t="str">
            <v>W0034WH</v>
          </cell>
          <cell r="V265" t="str">
            <v>WAYSCRAP</v>
          </cell>
          <cell r="X265" t="str">
            <v>A</v>
          </cell>
        </row>
        <row r="266">
          <cell r="A266" t="str">
            <v>W0034WH0737</v>
          </cell>
          <cell r="B266" t="str">
            <v>17 GSM 29" WHITE SBPP</v>
          </cell>
          <cell r="C266" t="str">
            <v>W0034WH</v>
          </cell>
          <cell r="E266" t="str">
            <v>SPUNBOND</v>
          </cell>
          <cell r="G266" t="str">
            <v>WHITE</v>
          </cell>
          <cell r="I266">
            <v>0.50139999999999996</v>
          </cell>
          <cell r="J266" t="str">
            <v>OSY</v>
          </cell>
          <cell r="K266">
            <v>29</v>
          </cell>
          <cell r="L266" t="str">
            <v>IN</v>
          </cell>
          <cell r="O266" t="str">
            <v>LY</v>
          </cell>
          <cell r="P266">
            <v>1</v>
          </cell>
          <cell r="U266" t="str">
            <v>W0034WH</v>
          </cell>
          <cell r="V266" t="str">
            <v>WAYSCRAP</v>
          </cell>
          <cell r="X266" t="str">
            <v>B</v>
          </cell>
        </row>
        <row r="267">
          <cell r="A267" t="str">
            <v>W0034WH0762</v>
          </cell>
          <cell r="B267" t="str">
            <v>17 GSM 30" WHITE SPUNBOND</v>
          </cell>
          <cell r="C267" t="str">
            <v>W0034WH</v>
          </cell>
          <cell r="E267" t="str">
            <v>SPUNBOND</v>
          </cell>
          <cell r="G267" t="str">
            <v>WHITE</v>
          </cell>
          <cell r="I267">
            <v>0.50139999999999996</v>
          </cell>
          <cell r="J267" t="str">
            <v>OSY</v>
          </cell>
          <cell r="K267">
            <v>30</v>
          </cell>
          <cell r="L267" t="str">
            <v>IN</v>
          </cell>
          <cell r="O267" t="str">
            <v>LY</v>
          </cell>
          <cell r="U267" t="str">
            <v>W0034WH</v>
          </cell>
          <cell r="V267" t="str">
            <v>WAYSCRAP</v>
          </cell>
          <cell r="X267" t="str">
            <v>B</v>
          </cell>
        </row>
        <row r="268">
          <cell r="A268" t="str">
            <v>W0034WH1353</v>
          </cell>
          <cell r="B268" t="str">
            <v>0.50 OSY 53.25" WHITE SB (FD)</v>
          </cell>
          <cell r="C268" t="str">
            <v>W0034WH</v>
          </cell>
          <cell r="E268" t="str">
            <v>SPUNBOND</v>
          </cell>
          <cell r="G268" t="str">
            <v>WHITE</v>
          </cell>
          <cell r="I268">
            <v>0.5</v>
          </cell>
          <cell r="J268" t="str">
            <v>OSY</v>
          </cell>
          <cell r="K268">
            <v>53.25</v>
          </cell>
          <cell r="L268" t="str">
            <v>IN</v>
          </cell>
          <cell r="O268" t="str">
            <v>LY</v>
          </cell>
          <cell r="P268">
            <v>1</v>
          </cell>
          <cell r="U268" t="str">
            <v>W0034WH</v>
          </cell>
          <cell r="V268" t="str">
            <v>WAYSCRAP - FDA</v>
          </cell>
          <cell r="X268" t="str">
            <v>A</v>
          </cell>
        </row>
        <row r="269">
          <cell r="A269" t="str">
            <v>W0034WH1397</v>
          </cell>
          <cell r="B269" t="str">
            <v>0.50 OSY 55" WHITE SB</v>
          </cell>
          <cell r="C269" t="str">
            <v>W0034WH</v>
          </cell>
          <cell r="E269" t="str">
            <v>SPUNBOND</v>
          </cell>
          <cell r="G269" t="str">
            <v>WHITE</v>
          </cell>
          <cell r="I269">
            <v>0.5</v>
          </cell>
          <cell r="J269" t="str">
            <v>OSY</v>
          </cell>
          <cell r="K269">
            <v>55</v>
          </cell>
          <cell r="L269" t="str">
            <v>IN</v>
          </cell>
          <cell r="O269" t="str">
            <v>LY</v>
          </cell>
          <cell r="P269">
            <v>1</v>
          </cell>
          <cell r="U269" t="str">
            <v>W0034WH</v>
          </cell>
          <cell r="V269" t="str">
            <v>WAYSCRAP</v>
          </cell>
          <cell r="X269" t="str">
            <v>A</v>
          </cell>
        </row>
        <row r="270">
          <cell r="A270" t="str">
            <v>W0034WH1524</v>
          </cell>
          <cell r="B270" t="str">
            <v>0.50 OSY 60" WHITE SB</v>
          </cell>
          <cell r="C270" t="str">
            <v>W0034WH</v>
          </cell>
          <cell r="E270" t="str">
            <v>SPUNBOND</v>
          </cell>
          <cell r="G270" t="str">
            <v>WHITE</v>
          </cell>
          <cell r="I270">
            <v>0.5</v>
          </cell>
          <cell r="J270" t="str">
            <v>OSY</v>
          </cell>
          <cell r="K270">
            <v>60</v>
          </cell>
          <cell r="L270" t="str">
            <v>IN</v>
          </cell>
          <cell r="O270" t="str">
            <v>LY</v>
          </cell>
          <cell r="P270">
            <v>1</v>
          </cell>
          <cell r="U270" t="str">
            <v>W0034WH</v>
          </cell>
          <cell r="V270" t="str">
            <v>WAYSCRAP</v>
          </cell>
          <cell r="X270" t="str">
            <v>A</v>
          </cell>
        </row>
        <row r="271">
          <cell r="A271" t="str">
            <v>W0034WH1575</v>
          </cell>
          <cell r="B271" t="str">
            <v>0.50 OSY 62" WHITE SB</v>
          </cell>
          <cell r="C271" t="str">
            <v>W0034WH</v>
          </cell>
          <cell r="E271" t="str">
            <v>SPUNBOND</v>
          </cell>
          <cell r="G271" t="str">
            <v>WHITE</v>
          </cell>
          <cell r="I271">
            <v>0.50139999999999996</v>
          </cell>
          <cell r="J271" t="str">
            <v>OSY</v>
          </cell>
          <cell r="K271">
            <v>62</v>
          </cell>
          <cell r="L271" t="str">
            <v>IN</v>
          </cell>
          <cell r="O271" t="str">
            <v>LY</v>
          </cell>
          <cell r="P271">
            <v>1</v>
          </cell>
          <cell r="U271" t="str">
            <v>W0034WH</v>
          </cell>
          <cell r="V271" t="str">
            <v>WAYSCRAP</v>
          </cell>
          <cell r="X271" t="str">
            <v>A</v>
          </cell>
        </row>
        <row r="272">
          <cell r="A272" t="str">
            <v>W0034WH1600</v>
          </cell>
          <cell r="B272" t="str">
            <v>0.50 OSY 63" WHITE</v>
          </cell>
          <cell r="C272" t="str">
            <v>W0034WH</v>
          </cell>
          <cell r="E272" t="str">
            <v>SPUNBOND</v>
          </cell>
          <cell r="G272" t="str">
            <v>WHITE</v>
          </cell>
          <cell r="I272">
            <v>0.5</v>
          </cell>
          <cell r="J272" t="str">
            <v>OSY</v>
          </cell>
          <cell r="K272">
            <v>63</v>
          </cell>
          <cell r="L272" t="str">
            <v>IN</v>
          </cell>
          <cell r="O272" t="str">
            <v>LY</v>
          </cell>
          <cell r="U272" t="str">
            <v>W0034WH</v>
          </cell>
          <cell r="V272" t="str">
            <v>WAYSCRAP</v>
          </cell>
          <cell r="X272" t="str">
            <v>B</v>
          </cell>
        </row>
        <row r="273">
          <cell r="A273" t="str">
            <v>W0034WH1626</v>
          </cell>
          <cell r="B273" t="str">
            <v>0.50 OSY 64" WHITE SB</v>
          </cell>
          <cell r="C273" t="str">
            <v>W0034WH</v>
          </cell>
          <cell r="E273" t="str">
            <v>SPUNBOND</v>
          </cell>
          <cell r="G273" t="str">
            <v>WHITE</v>
          </cell>
          <cell r="I273">
            <v>0.5</v>
          </cell>
          <cell r="J273" t="str">
            <v>OSY</v>
          </cell>
          <cell r="K273">
            <v>64</v>
          </cell>
          <cell r="L273" t="str">
            <v>IN</v>
          </cell>
          <cell r="O273" t="str">
            <v>LY</v>
          </cell>
          <cell r="P273">
            <v>1</v>
          </cell>
          <cell r="U273" t="str">
            <v>W0034WH</v>
          </cell>
          <cell r="V273" t="str">
            <v>WAYSCRAP</v>
          </cell>
          <cell r="X273" t="str">
            <v>A</v>
          </cell>
        </row>
        <row r="274">
          <cell r="A274" t="str">
            <v>W0034WH2007</v>
          </cell>
          <cell r="B274" t="str">
            <v>17 GSM 79" WHITE SPUNBOND</v>
          </cell>
          <cell r="C274" t="str">
            <v>W0034WH</v>
          </cell>
          <cell r="E274" t="str">
            <v>SPUNBOND</v>
          </cell>
          <cell r="G274" t="str">
            <v>WHITE</v>
          </cell>
          <cell r="I274">
            <v>0.50139999999999996</v>
          </cell>
          <cell r="J274" t="str">
            <v>OSY</v>
          </cell>
          <cell r="K274">
            <v>79</v>
          </cell>
          <cell r="L274" t="str">
            <v>IN</v>
          </cell>
          <cell r="O274" t="str">
            <v>LY</v>
          </cell>
          <cell r="U274" t="str">
            <v>W0034WH</v>
          </cell>
          <cell r="V274" t="str">
            <v>WAYSCRAP</v>
          </cell>
          <cell r="X274" t="str">
            <v>B</v>
          </cell>
        </row>
        <row r="275">
          <cell r="A275" t="str">
            <v>W0034WH2438</v>
          </cell>
          <cell r="B275" t="str">
            <v>17 GSM 96" WHITE SPUNBOND</v>
          </cell>
          <cell r="C275" t="str">
            <v>W0034WH</v>
          </cell>
          <cell r="E275" t="str">
            <v>SPUNBOND</v>
          </cell>
          <cell r="G275" t="str">
            <v>WHITE</v>
          </cell>
          <cell r="I275">
            <v>0.50139999999999996</v>
          </cell>
          <cell r="J275" t="str">
            <v>OSY</v>
          </cell>
          <cell r="K275">
            <v>96</v>
          </cell>
          <cell r="L275" t="str">
            <v>IN</v>
          </cell>
          <cell r="O275" t="str">
            <v>LY</v>
          </cell>
          <cell r="U275" t="str">
            <v>W0034WH</v>
          </cell>
          <cell r="V275" t="str">
            <v>WAYSCRAP</v>
          </cell>
          <cell r="X275" t="str">
            <v>B</v>
          </cell>
        </row>
        <row r="276">
          <cell r="A276" t="str">
            <v>W0034WH2464</v>
          </cell>
          <cell r="B276" t="str">
            <v>17 GSM 97" WHITE SB</v>
          </cell>
          <cell r="C276" t="str">
            <v>W0034WH</v>
          </cell>
          <cell r="E276" t="str">
            <v>SPUNBOND</v>
          </cell>
          <cell r="G276" t="str">
            <v>WHITE</v>
          </cell>
          <cell r="I276">
            <v>0.50139999999999996</v>
          </cell>
          <cell r="J276" t="str">
            <v>OSY</v>
          </cell>
          <cell r="K276">
            <v>97</v>
          </cell>
          <cell r="L276" t="str">
            <v>IN</v>
          </cell>
          <cell r="O276" t="str">
            <v>LY</v>
          </cell>
          <cell r="P276">
            <v>1</v>
          </cell>
          <cell r="U276" t="str">
            <v>W0034WH</v>
          </cell>
          <cell r="V276" t="str">
            <v>WAYSCRAP</v>
          </cell>
          <cell r="X276" t="str">
            <v>A</v>
          </cell>
        </row>
        <row r="277">
          <cell r="A277" t="str">
            <v>W0034WH2591</v>
          </cell>
          <cell r="B277" t="str">
            <v>0.50 OSY 102" WHITE SB (FD)</v>
          </cell>
          <cell r="C277" t="str">
            <v>W0034WH</v>
          </cell>
          <cell r="E277" t="str">
            <v>SPUNBOND</v>
          </cell>
          <cell r="G277" t="str">
            <v>WHITE</v>
          </cell>
          <cell r="I277">
            <v>0.5</v>
          </cell>
          <cell r="J277" t="str">
            <v>OSY</v>
          </cell>
          <cell r="K277">
            <v>102</v>
          </cell>
          <cell r="L277" t="str">
            <v>IN</v>
          </cell>
          <cell r="O277" t="str">
            <v>LY</v>
          </cell>
          <cell r="P277">
            <v>1</v>
          </cell>
          <cell r="U277" t="str">
            <v>W0034WH</v>
          </cell>
          <cell r="V277" t="str">
            <v>WAYSCRAP - FDA</v>
          </cell>
          <cell r="X277" t="str">
            <v>A</v>
          </cell>
        </row>
        <row r="278">
          <cell r="A278" t="str">
            <v>W0034WH2972</v>
          </cell>
          <cell r="B278" t="str">
            <v>0.50 OSY 117" WHITE SB</v>
          </cell>
          <cell r="C278" t="str">
            <v>W0034WH</v>
          </cell>
          <cell r="E278" t="str">
            <v>SPUNBOND</v>
          </cell>
          <cell r="G278" t="str">
            <v>WHITE</v>
          </cell>
          <cell r="I278">
            <v>0.5</v>
          </cell>
          <cell r="J278" t="str">
            <v>OSY</v>
          </cell>
          <cell r="K278">
            <v>117</v>
          </cell>
          <cell r="L278" t="str">
            <v>IN</v>
          </cell>
          <cell r="O278" t="str">
            <v>LY</v>
          </cell>
          <cell r="P278">
            <v>1</v>
          </cell>
          <cell r="U278" t="str">
            <v>W0034WH</v>
          </cell>
          <cell r="V278" t="str">
            <v>WAYSCRAP</v>
          </cell>
          <cell r="X278" t="str">
            <v>A</v>
          </cell>
        </row>
        <row r="279">
          <cell r="A279" t="str">
            <v>W0034WH3150</v>
          </cell>
          <cell r="B279" t="str">
            <v>17 GSM 124" WHITE SB</v>
          </cell>
          <cell r="C279" t="str">
            <v>W0034WH</v>
          </cell>
          <cell r="E279" t="str">
            <v>SPUNBOND</v>
          </cell>
          <cell r="G279" t="str">
            <v>WHITE</v>
          </cell>
          <cell r="I279">
            <v>0.50139999999999996</v>
          </cell>
          <cell r="J279" t="str">
            <v>OSY</v>
          </cell>
          <cell r="K279">
            <v>124</v>
          </cell>
          <cell r="L279" t="str">
            <v>IN</v>
          </cell>
          <cell r="O279" t="str">
            <v>LY</v>
          </cell>
          <cell r="P279">
            <v>1</v>
          </cell>
          <cell r="U279" t="str">
            <v>W0034WH</v>
          </cell>
          <cell r="V279" t="str">
            <v>WAYSCRAP</v>
          </cell>
          <cell r="X279" t="str">
            <v>A</v>
          </cell>
        </row>
        <row r="280">
          <cell r="A280" t="str">
            <v>W0034WH3200</v>
          </cell>
          <cell r="B280" t="str">
            <v>0.50 OSY 126" WHITE SB</v>
          </cell>
          <cell r="C280" t="str">
            <v>W0034WH</v>
          </cell>
          <cell r="E280" t="str">
            <v>SPUNBOND</v>
          </cell>
          <cell r="G280" t="str">
            <v>WHITE</v>
          </cell>
          <cell r="I280">
            <v>0.5</v>
          </cell>
          <cell r="J280" t="str">
            <v>OSY</v>
          </cell>
          <cell r="K280">
            <v>126</v>
          </cell>
          <cell r="L280" t="str">
            <v>IN</v>
          </cell>
          <cell r="O280" t="str">
            <v>LY</v>
          </cell>
          <cell r="P280">
            <v>1</v>
          </cell>
          <cell r="U280" t="str">
            <v>W0034WH</v>
          </cell>
          <cell r="V280" t="str">
            <v>WAYSCRAP</v>
          </cell>
          <cell r="X280" t="str">
            <v>A</v>
          </cell>
        </row>
        <row r="281">
          <cell r="A281" t="str">
            <v>W0034WH3327</v>
          </cell>
          <cell r="B281" t="str">
            <v>0.50 OSY 131" WHITE SB (FD)</v>
          </cell>
          <cell r="C281" t="str">
            <v>W0034WH</v>
          </cell>
          <cell r="E281" t="str">
            <v>SPUNBOND</v>
          </cell>
          <cell r="G281" t="str">
            <v>WHITE</v>
          </cell>
          <cell r="I281">
            <v>0.5</v>
          </cell>
          <cell r="J281" t="str">
            <v>OSY</v>
          </cell>
          <cell r="K281">
            <v>131</v>
          </cell>
          <cell r="L281" t="str">
            <v>IN</v>
          </cell>
          <cell r="O281" t="str">
            <v>LY</v>
          </cell>
          <cell r="P281">
            <v>1</v>
          </cell>
          <cell r="U281" t="str">
            <v>W0034WH</v>
          </cell>
          <cell r="V281" t="str">
            <v>WAYSCRAP - FDA</v>
          </cell>
          <cell r="X281" t="str">
            <v>A</v>
          </cell>
        </row>
        <row r="282">
          <cell r="A282" t="str">
            <v>W0034WH3962</v>
          </cell>
          <cell r="B282" t="str">
            <v>0.50 OSY 156" WHITE SB</v>
          </cell>
          <cell r="C282" t="str">
            <v>W0034WH</v>
          </cell>
          <cell r="E282" t="str">
            <v>SPUNBOND</v>
          </cell>
          <cell r="G282" t="str">
            <v>WHITE</v>
          </cell>
          <cell r="I282">
            <v>0.5</v>
          </cell>
          <cell r="J282" t="str">
            <v>OSY</v>
          </cell>
          <cell r="K282">
            <v>156</v>
          </cell>
          <cell r="L282" t="str">
            <v>IN</v>
          </cell>
          <cell r="O282" t="str">
            <v>LY</v>
          </cell>
          <cell r="P282">
            <v>1</v>
          </cell>
          <cell r="U282" t="str">
            <v>W0034WH</v>
          </cell>
          <cell r="V282" t="str">
            <v>WAYSCRAP</v>
          </cell>
          <cell r="X282" t="str">
            <v>A</v>
          </cell>
        </row>
        <row r="283">
          <cell r="A283" t="str">
            <v>W0034WH4064</v>
          </cell>
          <cell r="B283" t="str">
            <v>17 GSM 160" WHITE SPUNBOND</v>
          </cell>
          <cell r="C283" t="str">
            <v>W0034WH</v>
          </cell>
          <cell r="E283" t="str">
            <v>SPUNBOND</v>
          </cell>
          <cell r="G283" t="str">
            <v>WHITE</v>
          </cell>
          <cell r="I283">
            <v>0.50139999999999996</v>
          </cell>
          <cell r="J283" t="str">
            <v>OSY</v>
          </cell>
          <cell r="K283">
            <v>160</v>
          </cell>
          <cell r="L283" t="str">
            <v>IN</v>
          </cell>
          <cell r="O283" t="str">
            <v>LY</v>
          </cell>
          <cell r="U283" t="str">
            <v>W0034WH</v>
          </cell>
          <cell r="V283" t="str">
            <v>WAYSCRAP</v>
          </cell>
          <cell r="X283" t="str">
            <v>B</v>
          </cell>
        </row>
        <row r="284">
          <cell r="A284" t="str">
            <v>W0034WH4200</v>
          </cell>
          <cell r="B284" t="str">
            <v>17 GSM 4200 MM WHITE SPUNBOND</v>
          </cell>
          <cell r="C284" t="str">
            <v>W0034WH</v>
          </cell>
          <cell r="E284" t="str">
            <v>SPUNBOND</v>
          </cell>
          <cell r="G284" t="str">
            <v>WHITE</v>
          </cell>
          <cell r="I284">
            <v>0.50139999999999996</v>
          </cell>
          <cell r="J284" t="str">
            <v>OSY</v>
          </cell>
          <cell r="K284">
            <v>165.35429999999999</v>
          </cell>
          <cell r="L284" t="str">
            <v>IN</v>
          </cell>
          <cell r="O284" t="str">
            <v>LY</v>
          </cell>
          <cell r="U284" t="str">
            <v>W0034WH</v>
          </cell>
          <cell r="V284" t="str">
            <v>WAYSCRAP</v>
          </cell>
          <cell r="X284" t="str">
            <v>B</v>
          </cell>
        </row>
        <row r="285">
          <cell r="A285" t="str">
            <v>W0034WT0730</v>
          </cell>
          <cell r="B285" t="str">
            <v>17 GSM 730 MM WHITE SB</v>
          </cell>
          <cell r="E285" t="str">
            <v>SPUNBOND</v>
          </cell>
          <cell r="G285" t="str">
            <v>WHITE</v>
          </cell>
          <cell r="I285">
            <v>0.50139999999999996</v>
          </cell>
          <cell r="J285" t="str">
            <v>OSY</v>
          </cell>
          <cell r="K285">
            <v>28.740200000000002</v>
          </cell>
          <cell r="L285" t="str">
            <v>IN</v>
          </cell>
          <cell r="O285" t="str">
            <v>LY</v>
          </cell>
          <cell r="U285" t="str">
            <v>W0034WT</v>
          </cell>
          <cell r="V285" t="str">
            <v>WAYSCRAP</v>
          </cell>
          <cell r="X285" t="str">
            <v>B</v>
          </cell>
        </row>
        <row r="286">
          <cell r="A286" t="str">
            <v>W0034WT0919</v>
          </cell>
          <cell r="B286" t="str">
            <v>17 GSM 919 MM WHITE SB</v>
          </cell>
          <cell r="E286" t="str">
            <v>SPUNBOND</v>
          </cell>
          <cell r="G286" t="str">
            <v>WHITE</v>
          </cell>
          <cell r="I286">
            <v>0.50139999999999996</v>
          </cell>
          <cell r="J286" t="str">
            <v>OSY</v>
          </cell>
          <cell r="K286">
            <v>36.181100000000001</v>
          </cell>
          <cell r="L286" t="str">
            <v>IN</v>
          </cell>
          <cell r="O286" t="str">
            <v>LY</v>
          </cell>
          <cell r="U286" t="str">
            <v>W0034WT</v>
          </cell>
          <cell r="V286" t="str">
            <v>WAYSCRAP</v>
          </cell>
          <cell r="X286" t="str">
            <v>B</v>
          </cell>
        </row>
        <row r="287">
          <cell r="A287" t="str">
            <v>W0035WH0864</v>
          </cell>
          <cell r="B287" t="str">
            <v>17.5 GSM 34" WHITE SB</v>
          </cell>
          <cell r="C287" t="str">
            <v>W0035WH</v>
          </cell>
          <cell r="E287" t="str">
            <v>SPUNBOND</v>
          </cell>
          <cell r="G287" t="str">
            <v>WHITE</v>
          </cell>
          <cell r="I287">
            <v>0.5161</v>
          </cell>
          <cell r="J287" t="str">
            <v>OSY</v>
          </cell>
          <cell r="K287">
            <v>34</v>
          </cell>
          <cell r="L287" t="str">
            <v>IN</v>
          </cell>
          <cell r="O287" t="str">
            <v>LY</v>
          </cell>
          <cell r="P287">
            <v>1</v>
          </cell>
          <cell r="U287" t="str">
            <v>W0035WH</v>
          </cell>
          <cell r="V287" t="str">
            <v>WAYSCRAP</v>
          </cell>
          <cell r="X287" t="str">
            <v>A</v>
          </cell>
        </row>
        <row r="288">
          <cell r="A288" t="str">
            <v>W0035WH1626</v>
          </cell>
          <cell r="B288" t="str">
            <v>17.5 GSM 64" WHITE SB</v>
          </cell>
          <cell r="C288" t="str">
            <v>W0035WH</v>
          </cell>
          <cell r="E288" t="str">
            <v>SPUNBOND</v>
          </cell>
          <cell r="G288" t="str">
            <v>WHITE</v>
          </cell>
          <cell r="I288">
            <v>0.5161</v>
          </cell>
          <cell r="J288" t="str">
            <v>OSY</v>
          </cell>
          <cell r="K288">
            <v>64</v>
          </cell>
          <cell r="L288" t="str">
            <v>IN</v>
          </cell>
          <cell r="O288" t="str">
            <v>LY</v>
          </cell>
          <cell r="P288">
            <v>1</v>
          </cell>
          <cell r="U288" t="str">
            <v>W0035WH</v>
          </cell>
          <cell r="V288" t="str">
            <v>WAYSCRAP</v>
          </cell>
          <cell r="X288" t="str">
            <v>A</v>
          </cell>
        </row>
        <row r="289">
          <cell r="A289" t="str">
            <v>W0036WH0770</v>
          </cell>
          <cell r="B289" t="str">
            <v>18 GSM 770 MM WHITE SBPP</v>
          </cell>
          <cell r="C289" t="str">
            <v>W0036WH</v>
          </cell>
          <cell r="E289" t="str">
            <v>SPUNBOND</v>
          </cell>
          <cell r="G289" t="str">
            <v>WHITE</v>
          </cell>
          <cell r="I289">
            <v>0.53090000000000004</v>
          </cell>
          <cell r="J289" t="str">
            <v>OSY</v>
          </cell>
          <cell r="K289">
            <v>30.315000000000001</v>
          </cell>
          <cell r="L289" t="str">
            <v>IN</v>
          </cell>
          <cell r="O289" t="str">
            <v>LY</v>
          </cell>
          <cell r="P289">
            <v>1</v>
          </cell>
          <cell r="U289" t="str">
            <v>W0036WH</v>
          </cell>
          <cell r="V289" t="str">
            <v>WAYSCRAP</v>
          </cell>
          <cell r="X289" t="str">
            <v>B</v>
          </cell>
        </row>
        <row r="290">
          <cell r="A290" t="str">
            <v>W0036WH0935</v>
          </cell>
          <cell r="B290" t="str">
            <v>18 GSM 935 MM WHITE SBPP</v>
          </cell>
          <cell r="C290" t="str">
            <v>W0036WH</v>
          </cell>
          <cell r="E290" t="str">
            <v>SPUNBOND</v>
          </cell>
          <cell r="G290" t="str">
            <v>WHITE</v>
          </cell>
          <cell r="I290">
            <v>0.53090000000000004</v>
          </cell>
          <cell r="J290" t="str">
            <v>OSY</v>
          </cell>
          <cell r="K290">
            <v>36.811</v>
          </cell>
          <cell r="L290" t="str">
            <v>IN</v>
          </cell>
          <cell r="O290" t="str">
            <v>LY</v>
          </cell>
          <cell r="P290">
            <v>1</v>
          </cell>
          <cell r="U290" t="str">
            <v>W0036WH</v>
          </cell>
          <cell r="V290" t="str">
            <v>WAYSCRAP</v>
          </cell>
          <cell r="X290" t="str">
            <v>B</v>
          </cell>
        </row>
        <row r="291">
          <cell r="A291" t="str">
            <v>W003FWH2096</v>
          </cell>
          <cell r="B291" t="str">
            <v>76 GSM 82.5" WHITE SPUNBOND</v>
          </cell>
          <cell r="C291" t="str">
            <v>W003FWH</v>
          </cell>
          <cell r="E291" t="str">
            <v>SPUNBOND</v>
          </cell>
          <cell r="G291" t="str">
            <v>WHITE</v>
          </cell>
          <cell r="I291">
            <v>2.25</v>
          </cell>
          <cell r="J291" t="str">
            <v>OSY</v>
          </cell>
          <cell r="K291">
            <v>82.5</v>
          </cell>
          <cell r="L291" t="str">
            <v>IN</v>
          </cell>
          <cell r="O291" t="str">
            <v>LY</v>
          </cell>
          <cell r="U291" t="str">
            <v>W003FWH</v>
          </cell>
          <cell r="V291" t="str">
            <v>WAYSCRAP</v>
          </cell>
          <cell r="X291" t="str">
            <v>C</v>
          </cell>
        </row>
        <row r="292">
          <cell r="A292" t="str">
            <v>W003FWH3200</v>
          </cell>
          <cell r="B292" t="str">
            <v>2.25 OSY 126" WHITE SB</v>
          </cell>
          <cell r="C292" t="str">
            <v>W003FWH</v>
          </cell>
          <cell r="E292" t="str">
            <v>SPUNBOND</v>
          </cell>
          <cell r="G292" t="str">
            <v>WHITE</v>
          </cell>
          <cell r="I292">
            <v>2.25</v>
          </cell>
          <cell r="J292" t="str">
            <v>OSY</v>
          </cell>
          <cell r="K292">
            <v>126</v>
          </cell>
          <cell r="L292" t="str">
            <v>IN</v>
          </cell>
          <cell r="O292" t="str">
            <v>LY</v>
          </cell>
          <cell r="P292">
            <v>1</v>
          </cell>
          <cell r="U292" t="str">
            <v>W003FWH</v>
          </cell>
          <cell r="V292" t="str">
            <v>WAYSCRAP</v>
          </cell>
          <cell r="X292" t="str">
            <v>D</v>
          </cell>
        </row>
        <row r="293">
          <cell r="A293" t="str">
            <v>W003FWH4242</v>
          </cell>
          <cell r="B293" t="str">
            <v>76 GSM 167" WHITE SPUNBOND</v>
          </cell>
          <cell r="C293" t="str">
            <v>W003FWH</v>
          </cell>
          <cell r="E293" t="str">
            <v>SPUNBOND</v>
          </cell>
          <cell r="G293" t="str">
            <v>WHITE</v>
          </cell>
          <cell r="I293">
            <v>2.25</v>
          </cell>
          <cell r="J293" t="str">
            <v>OSY</v>
          </cell>
          <cell r="K293">
            <v>167</v>
          </cell>
          <cell r="L293" t="str">
            <v>IN</v>
          </cell>
          <cell r="O293" t="str">
            <v>LY</v>
          </cell>
          <cell r="U293" t="str">
            <v>W003FWH</v>
          </cell>
          <cell r="V293" t="str">
            <v>WAYSCRAP</v>
          </cell>
          <cell r="X293" t="str">
            <v>C</v>
          </cell>
        </row>
        <row r="294">
          <cell r="A294" t="str">
            <v>W003GBE2946</v>
          </cell>
          <cell r="B294" t="str">
            <v>2.40 OSY 116" BEIGE SB</v>
          </cell>
          <cell r="C294" t="str">
            <v>W003GBE</v>
          </cell>
          <cell r="E294" t="str">
            <v>SPUNBOND</v>
          </cell>
          <cell r="G294" t="str">
            <v>BEIGE</v>
          </cell>
          <cell r="I294">
            <v>2.4</v>
          </cell>
          <cell r="J294" t="str">
            <v>OSY</v>
          </cell>
          <cell r="K294">
            <v>116</v>
          </cell>
          <cell r="L294" t="str">
            <v>IN</v>
          </cell>
          <cell r="O294" t="str">
            <v>LY</v>
          </cell>
          <cell r="P294">
            <v>1</v>
          </cell>
          <cell r="U294" t="str">
            <v>W003GBE</v>
          </cell>
          <cell r="V294" t="str">
            <v>WAYSCRAP</v>
          </cell>
          <cell r="X294" t="str">
            <v>B</v>
          </cell>
        </row>
        <row r="295">
          <cell r="A295" t="str">
            <v>W003GBE3124</v>
          </cell>
          <cell r="B295" t="str">
            <v>2.40 OSY 123" BEIGE SB</v>
          </cell>
          <cell r="C295" t="str">
            <v>W003GBE</v>
          </cell>
          <cell r="E295" t="str">
            <v>SPUNBOND</v>
          </cell>
          <cell r="G295" t="str">
            <v>BEIGE</v>
          </cell>
          <cell r="I295">
            <v>2.4</v>
          </cell>
          <cell r="J295" t="str">
            <v>OSY</v>
          </cell>
          <cell r="K295">
            <v>123</v>
          </cell>
          <cell r="L295" t="str">
            <v>IN</v>
          </cell>
          <cell r="O295" t="str">
            <v>LY</v>
          </cell>
          <cell r="P295">
            <v>1</v>
          </cell>
          <cell r="U295" t="str">
            <v>W003GBE</v>
          </cell>
          <cell r="V295" t="str">
            <v>WAYSCRAP</v>
          </cell>
          <cell r="X295" t="str">
            <v>B</v>
          </cell>
        </row>
        <row r="296">
          <cell r="A296" t="str">
            <v>W003GBE3150</v>
          </cell>
          <cell r="B296" t="str">
            <v>2.40 OSY 124" BEIGE SB</v>
          </cell>
          <cell r="C296" t="str">
            <v>W003GBE</v>
          </cell>
          <cell r="E296" t="str">
            <v>SPUNBOND</v>
          </cell>
          <cell r="G296" t="str">
            <v>BEIGE</v>
          </cell>
          <cell r="I296">
            <v>2.4</v>
          </cell>
          <cell r="J296" t="str">
            <v>OSY</v>
          </cell>
          <cell r="K296">
            <v>124</v>
          </cell>
          <cell r="L296" t="str">
            <v>IN</v>
          </cell>
          <cell r="O296" t="str">
            <v>LY</v>
          </cell>
          <cell r="P296">
            <v>1</v>
          </cell>
          <cell r="U296" t="str">
            <v>W003GBE</v>
          </cell>
          <cell r="V296" t="str">
            <v>WAYSCRAP</v>
          </cell>
          <cell r="X296" t="str">
            <v>B</v>
          </cell>
        </row>
        <row r="297">
          <cell r="A297" t="str">
            <v>W003GBL0914</v>
          </cell>
          <cell r="B297" t="str">
            <v>2.40 OSY 36" BLACK SB</v>
          </cell>
          <cell r="C297" t="str">
            <v>W003GBE</v>
          </cell>
          <cell r="E297" t="str">
            <v>SPUNBOND</v>
          </cell>
          <cell r="G297" t="str">
            <v>BLACK</v>
          </cell>
          <cell r="I297">
            <v>2.4</v>
          </cell>
          <cell r="J297" t="str">
            <v>OSY</v>
          </cell>
          <cell r="K297">
            <v>36</v>
          </cell>
          <cell r="L297" t="str">
            <v>IN</v>
          </cell>
          <cell r="O297" t="str">
            <v>LY</v>
          </cell>
          <cell r="P297">
            <v>1</v>
          </cell>
          <cell r="U297" t="str">
            <v>W003GBL</v>
          </cell>
          <cell r="V297" t="str">
            <v>WAYSCRAP</v>
          </cell>
          <cell r="X297" t="str">
            <v>B</v>
          </cell>
        </row>
        <row r="298">
          <cell r="A298" t="str">
            <v>W003GBL3861</v>
          </cell>
          <cell r="B298" t="str">
            <v>2.40 OSY 152" BLACK SB</v>
          </cell>
          <cell r="C298" t="str">
            <v>W003GBE</v>
          </cell>
          <cell r="E298" t="str">
            <v>SPUNBOND</v>
          </cell>
          <cell r="G298" t="str">
            <v>BLACK</v>
          </cell>
          <cell r="I298">
            <v>2.4</v>
          </cell>
          <cell r="J298" t="str">
            <v>OSY</v>
          </cell>
          <cell r="K298">
            <v>152</v>
          </cell>
          <cell r="L298" t="str">
            <v>IN</v>
          </cell>
          <cell r="O298" t="str">
            <v>LY</v>
          </cell>
          <cell r="P298">
            <v>1</v>
          </cell>
          <cell r="U298" t="str">
            <v>W003GBL</v>
          </cell>
          <cell r="V298" t="str">
            <v>WAYSCRAP</v>
          </cell>
          <cell r="X298" t="str">
            <v>B</v>
          </cell>
        </row>
        <row r="299">
          <cell r="A299" t="str">
            <v>W003KBL0787</v>
          </cell>
          <cell r="B299" t="str">
            <v>3.00 OSY 31" BLACK SB</v>
          </cell>
          <cell r="C299" t="str">
            <v>W003KBL</v>
          </cell>
          <cell r="E299" t="str">
            <v>SPUNBOND</v>
          </cell>
          <cell r="G299" t="str">
            <v>BLACK</v>
          </cell>
          <cell r="I299">
            <v>3</v>
          </cell>
          <cell r="J299" t="str">
            <v>OSY</v>
          </cell>
          <cell r="K299">
            <v>31</v>
          </cell>
          <cell r="L299" t="str">
            <v>IN</v>
          </cell>
          <cell r="O299" t="str">
            <v>LY</v>
          </cell>
          <cell r="P299">
            <v>1</v>
          </cell>
          <cell r="U299" t="str">
            <v>W003KBL</v>
          </cell>
          <cell r="V299" t="str">
            <v>WAYSCRAP</v>
          </cell>
          <cell r="X299" t="str">
            <v>B</v>
          </cell>
        </row>
        <row r="300">
          <cell r="A300" t="str">
            <v>W003KBL0914</v>
          </cell>
          <cell r="B300" t="str">
            <v>3.00 OSY 36" BLACK SB</v>
          </cell>
          <cell r="C300" t="str">
            <v>W003KBL</v>
          </cell>
          <cell r="E300" t="str">
            <v>SPUNBOND</v>
          </cell>
          <cell r="G300" t="str">
            <v>BLACK</v>
          </cell>
          <cell r="I300">
            <v>3</v>
          </cell>
          <cell r="J300" t="str">
            <v>OSY</v>
          </cell>
          <cell r="K300">
            <v>36</v>
          </cell>
          <cell r="L300" t="str">
            <v>IN</v>
          </cell>
          <cell r="O300" t="str">
            <v>LY</v>
          </cell>
          <cell r="P300">
            <v>1</v>
          </cell>
          <cell r="U300" t="str">
            <v>W003KBL</v>
          </cell>
          <cell r="V300" t="str">
            <v>WAYSCRAP</v>
          </cell>
          <cell r="X300" t="str">
            <v>B</v>
          </cell>
        </row>
        <row r="301">
          <cell r="A301" t="str">
            <v>W003KBL1207</v>
          </cell>
          <cell r="B301" t="str">
            <v>3.00 OSY 47.5" BLACK SB</v>
          </cell>
          <cell r="C301" t="str">
            <v>W003KBL</v>
          </cell>
          <cell r="E301" t="str">
            <v>SPUNBOND</v>
          </cell>
          <cell r="G301" t="str">
            <v>BLACK</v>
          </cell>
          <cell r="I301">
            <v>3</v>
          </cell>
          <cell r="J301" t="str">
            <v>OSY</v>
          </cell>
          <cell r="K301">
            <v>47.5</v>
          </cell>
          <cell r="L301" t="str">
            <v>IN</v>
          </cell>
          <cell r="O301" t="str">
            <v>LY</v>
          </cell>
          <cell r="P301">
            <v>1</v>
          </cell>
          <cell r="U301" t="str">
            <v>W003KBL</v>
          </cell>
          <cell r="V301" t="str">
            <v>WAYSCRAP</v>
          </cell>
          <cell r="X301" t="str">
            <v>B</v>
          </cell>
        </row>
        <row r="302">
          <cell r="A302" t="str">
            <v>W003KBL1219</v>
          </cell>
          <cell r="B302" t="str">
            <v>3.00 OSY 48" BLACK SB</v>
          </cell>
          <cell r="C302" t="str">
            <v>W003KBL</v>
          </cell>
          <cell r="E302" t="str">
            <v>SPUNBOND</v>
          </cell>
          <cell r="G302" t="str">
            <v>BLACK</v>
          </cell>
          <cell r="I302">
            <v>3</v>
          </cell>
          <cell r="J302" t="str">
            <v>OSY</v>
          </cell>
          <cell r="K302">
            <v>48</v>
          </cell>
          <cell r="L302" t="str">
            <v>IN</v>
          </cell>
          <cell r="O302" t="str">
            <v>LY</v>
          </cell>
          <cell r="P302">
            <v>1</v>
          </cell>
          <cell r="U302" t="str">
            <v>W003KBL</v>
          </cell>
          <cell r="V302" t="str">
            <v>WAYSCRAP</v>
          </cell>
          <cell r="X302" t="str">
            <v>B</v>
          </cell>
        </row>
        <row r="303">
          <cell r="A303" t="str">
            <v>W003KWH1664</v>
          </cell>
          <cell r="B303" t="str">
            <v>3.00 OSY 65.5" WHITE SB (FD)</v>
          </cell>
          <cell r="C303" t="str">
            <v>W003KBL</v>
          </cell>
          <cell r="E303" t="str">
            <v>SPUNBOND</v>
          </cell>
          <cell r="G303" t="str">
            <v>WHITE</v>
          </cell>
          <cell r="I303">
            <v>3</v>
          </cell>
          <cell r="J303" t="str">
            <v>OSY</v>
          </cell>
          <cell r="K303">
            <v>65.5</v>
          </cell>
          <cell r="L303" t="str">
            <v>IN</v>
          </cell>
          <cell r="O303" t="str">
            <v>LY</v>
          </cell>
          <cell r="P303">
            <v>1</v>
          </cell>
          <cell r="U303" t="str">
            <v>W003KWH</v>
          </cell>
          <cell r="V303" t="str">
            <v>WAYSCRAP - FDA</v>
          </cell>
          <cell r="X303" t="str">
            <v>B</v>
          </cell>
        </row>
        <row r="304">
          <cell r="A304" t="str">
            <v>W0040TT0533</v>
          </cell>
          <cell r="B304" t="str">
            <v>20 GSM 21" TRANSPARENT SB</v>
          </cell>
          <cell r="C304" t="str">
            <v>W0040TT</v>
          </cell>
          <cell r="E304" t="str">
            <v>SPUNBOND</v>
          </cell>
          <cell r="G304" t="str">
            <v>TRANSPARENT</v>
          </cell>
          <cell r="I304">
            <v>0.58989999999999998</v>
          </cell>
          <cell r="J304" t="str">
            <v>OSY</v>
          </cell>
          <cell r="K304">
            <v>21</v>
          </cell>
          <cell r="L304" t="str">
            <v>IN</v>
          </cell>
          <cell r="O304" t="str">
            <v>LY</v>
          </cell>
          <cell r="P304">
            <v>2</v>
          </cell>
          <cell r="U304" t="str">
            <v>W0040TT</v>
          </cell>
          <cell r="V304" t="str">
            <v>WAYSCRAP</v>
          </cell>
          <cell r="X304" t="str">
            <v>C</v>
          </cell>
        </row>
        <row r="305">
          <cell r="A305" t="str">
            <v>W0040WH0965</v>
          </cell>
          <cell r="B305" t="str">
            <v>20 GSM 38" WHITE SBPP</v>
          </cell>
          <cell r="C305" t="str">
            <v>W0040WH</v>
          </cell>
          <cell r="E305" t="str">
            <v>SPUNBOND</v>
          </cell>
          <cell r="G305" t="str">
            <v>WHITE</v>
          </cell>
          <cell r="I305">
            <v>0.58989999999999998</v>
          </cell>
          <cell r="J305" t="str">
            <v>OSY</v>
          </cell>
          <cell r="K305">
            <v>38</v>
          </cell>
          <cell r="L305" t="str">
            <v>IN</v>
          </cell>
          <cell r="O305" t="str">
            <v>LY</v>
          </cell>
          <cell r="P305">
            <v>1</v>
          </cell>
          <cell r="U305" t="str">
            <v>W0040WH</v>
          </cell>
          <cell r="V305" t="str">
            <v>WAYSCRAP</v>
          </cell>
          <cell r="X305" t="str">
            <v>B</v>
          </cell>
        </row>
        <row r="306">
          <cell r="A306" t="str">
            <v>W0040WT0560</v>
          </cell>
          <cell r="B306" t="str">
            <v>20 GSM 560 MM WHITE SB</v>
          </cell>
          <cell r="C306" t="str">
            <v>W0040TT</v>
          </cell>
          <cell r="E306" t="str">
            <v>SPUNBOND</v>
          </cell>
          <cell r="G306" t="str">
            <v>WHITE</v>
          </cell>
          <cell r="I306">
            <v>0.58989999999999998</v>
          </cell>
          <cell r="J306" t="str">
            <v>OSY</v>
          </cell>
          <cell r="K306">
            <v>22.0472</v>
          </cell>
          <cell r="L306" t="str">
            <v>IN</v>
          </cell>
          <cell r="O306" t="str">
            <v>LY</v>
          </cell>
          <cell r="P306">
            <v>2</v>
          </cell>
          <cell r="U306" t="str">
            <v>W0040WT</v>
          </cell>
          <cell r="V306" t="str">
            <v>WAYSCRAP</v>
          </cell>
          <cell r="X306" t="str">
            <v>C</v>
          </cell>
        </row>
        <row r="307">
          <cell r="A307" t="str">
            <v>W0040WT0610</v>
          </cell>
          <cell r="B307" t="str">
            <v>20 GSM 610 MM WHITE SB</v>
          </cell>
          <cell r="C307" t="str">
            <v>W0040TT</v>
          </cell>
          <cell r="E307" t="str">
            <v>SPUNBOND</v>
          </cell>
          <cell r="G307" t="str">
            <v>WHITE</v>
          </cell>
          <cell r="I307">
            <v>0.58989999999999998</v>
          </cell>
          <cell r="J307" t="str">
            <v>OSY</v>
          </cell>
          <cell r="K307">
            <v>24.015699999999999</v>
          </cell>
          <cell r="L307" t="str">
            <v>IN</v>
          </cell>
          <cell r="O307" t="str">
            <v>LY</v>
          </cell>
          <cell r="P307">
            <v>2</v>
          </cell>
          <cell r="U307" t="str">
            <v>W0040WT</v>
          </cell>
          <cell r="V307" t="str">
            <v>WAYSCRAP</v>
          </cell>
          <cell r="X307" t="str">
            <v>C</v>
          </cell>
        </row>
        <row r="308">
          <cell r="A308" t="str">
            <v>W0040WT0630</v>
          </cell>
          <cell r="B308" t="str">
            <v>20 GSM 630 MM WHITE SB</v>
          </cell>
          <cell r="C308" t="str">
            <v>W0040TT</v>
          </cell>
          <cell r="E308" t="str">
            <v>SPUNBOND</v>
          </cell>
          <cell r="G308" t="str">
            <v>WHITE</v>
          </cell>
          <cell r="I308">
            <v>0.58989999999999998</v>
          </cell>
          <cell r="J308" t="str">
            <v>OSY</v>
          </cell>
          <cell r="K308">
            <v>24.803100000000001</v>
          </cell>
          <cell r="L308" t="str">
            <v>IN</v>
          </cell>
          <cell r="O308" t="str">
            <v>LY</v>
          </cell>
          <cell r="P308">
            <v>2</v>
          </cell>
          <cell r="U308" t="str">
            <v>W0040WT</v>
          </cell>
          <cell r="V308" t="str">
            <v>WAYSCRAP</v>
          </cell>
          <cell r="X308" t="str">
            <v>C</v>
          </cell>
        </row>
        <row r="309">
          <cell r="A309" t="str">
            <v>W0042IN0290</v>
          </cell>
          <cell r="B309" t="str">
            <v>21 GSM 290 MM TRANSPARENT SB</v>
          </cell>
          <cell r="C309" t="str">
            <v>W0042IN</v>
          </cell>
          <cell r="D309" t="str">
            <v>PATTERN SIDE IN</v>
          </cell>
          <cell r="E309" t="str">
            <v>SPUNBOND</v>
          </cell>
          <cell r="G309" t="str">
            <v>TRANSPARENT</v>
          </cell>
          <cell r="I309">
            <v>0.61939999999999995</v>
          </cell>
          <cell r="J309" t="str">
            <v>OSY</v>
          </cell>
          <cell r="K309">
            <v>11.417299999999999</v>
          </cell>
          <cell r="L309" t="str">
            <v>IN</v>
          </cell>
          <cell r="O309" t="str">
            <v>LY</v>
          </cell>
          <cell r="P309">
            <v>4</v>
          </cell>
          <cell r="U309" t="str">
            <v>W0042IN</v>
          </cell>
          <cell r="V309" t="str">
            <v>WAYSCRAP</v>
          </cell>
          <cell r="X309" t="str">
            <v>A</v>
          </cell>
        </row>
        <row r="310">
          <cell r="A310" t="str">
            <v>W0042IN0541</v>
          </cell>
          <cell r="B310" t="str">
            <v>21 GSM 541 MM TRANSPARENT SB</v>
          </cell>
          <cell r="C310" t="str">
            <v>W0042IN</v>
          </cell>
          <cell r="D310" t="str">
            <v>PATTERN SIDE IN</v>
          </cell>
          <cell r="E310" t="str">
            <v>SPUNBOND</v>
          </cell>
          <cell r="G310" t="str">
            <v>TRANSPARENT</v>
          </cell>
          <cell r="I310">
            <v>0.61939999999999995</v>
          </cell>
          <cell r="J310" t="str">
            <v>OSY</v>
          </cell>
          <cell r="K310">
            <v>21.299199999999999</v>
          </cell>
          <cell r="L310" t="str">
            <v>IN</v>
          </cell>
          <cell r="O310" t="str">
            <v>LY</v>
          </cell>
          <cell r="U310" t="str">
            <v>W0042IN</v>
          </cell>
          <cell r="V310" t="str">
            <v>WAYSCRAP</v>
          </cell>
          <cell r="X310" t="str">
            <v>A</v>
          </cell>
        </row>
        <row r="311">
          <cell r="A311" t="str">
            <v>W0042IN0591</v>
          </cell>
          <cell r="B311" t="str">
            <v>21 GSM 591 MM TRANSPARENT SB</v>
          </cell>
          <cell r="C311" t="str">
            <v>W0042IN</v>
          </cell>
          <cell r="D311" t="str">
            <v>PATTERN SIDE IN</v>
          </cell>
          <cell r="E311" t="str">
            <v>SPUNBOND</v>
          </cell>
          <cell r="G311" t="str">
            <v>TRANSPARENT</v>
          </cell>
          <cell r="I311">
            <v>0.61939999999999995</v>
          </cell>
          <cell r="J311" t="str">
            <v>OSY</v>
          </cell>
          <cell r="K311">
            <v>23.267700000000001</v>
          </cell>
          <cell r="L311" t="str">
            <v>IN</v>
          </cell>
          <cell r="O311" t="str">
            <v>LY</v>
          </cell>
          <cell r="P311">
            <v>2</v>
          </cell>
          <cell r="U311" t="str">
            <v>W0042IN</v>
          </cell>
          <cell r="V311" t="str">
            <v>WAYSCRAP</v>
          </cell>
          <cell r="X311" t="str">
            <v>A</v>
          </cell>
        </row>
        <row r="312">
          <cell r="A312" t="str">
            <v>W0042IN0614</v>
          </cell>
          <cell r="B312" t="str">
            <v>21 GSM 614 MM TRANSPARENT SB</v>
          </cell>
          <cell r="C312" t="str">
            <v>W0042IN</v>
          </cell>
          <cell r="D312" t="str">
            <v>PATTERN SIDE IN</v>
          </cell>
          <cell r="E312" t="str">
            <v>SPUNBOND</v>
          </cell>
          <cell r="G312" t="str">
            <v>TRANSPARENT</v>
          </cell>
          <cell r="I312">
            <v>0.61939999999999995</v>
          </cell>
          <cell r="J312" t="str">
            <v>OSY</v>
          </cell>
          <cell r="K312">
            <v>24.173200000000001</v>
          </cell>
          <cell r="L312" t="str">
            <v>IN</v>
          </cell>
          <cell r="O312" t="str">
            <v>LY</v>
          </cell>
          <cell r="P312">
            <v>2</v>
          </cell>
          <cell r="U312" t="str">
            <v>W0042IN</v>
          </cell>
          <cell r="V312" t="str">
            <v>WAYSCRAP</v>
          </cell>
          <cell r="X312" t="str">
            <v>A</v>
          </cell>
        </row>
        <row r="313">
          <cell r="A313" t="str">
            <v>W0042IN0620</v>
          </cell>
          <cell r="B313" t="str">
            <v>21 GSM 620 MM TRANSPARENT SB</v>
          </cell>
          <cell r="C313" t="str">
            <v>W0042IN</v>
          </cell>
          <cell r="D313" t="str">
            <v>PATTERN SIDE IN</v>
          </cell>
          <cell r="E313" t="str">
            <v>SPUNBOND</v>
          </cell>
          <cell r="G313" t="str">
            <v>TRANSPARENT</v>
          </cell>
          <cell r="I313">
            <v>0.61939999999999995</v>
          </cell>
          <cell r="J313" t="str">
            <v>OSY</v>
          </cell>
          <cell r="K313">
            <v>24.409400000000002</v>
          </cell>
          <cell r="L313" t="str">
            <v>IN</v>
          </cell>
          <cell r="O313" t="str">
            <v>LY</v>
          </cell>
          <cell r="P313">
            <v>2</v>
          </cell>
          <cell r="U313" t="str">
            <v>W0042IN</v>
          </cell>
          <cell r="V313" t="str">
            <v>WAYSCRAP</v>
          </cell>
          <cell r="X313" t="str">
            <v>A</v>
          </cell>
        </row>
        <row r="314">
          <cell r="A314" t="str">
            <v>W0042IN0660</v>
          </cell>
          <cell r="B314" t="str">
            <v>21 GSM 660 MM TRANSPARENT SB</v>
          </cell>
          <cell r="C314" t="str">
            <v>W0042IN</v>
          </cell>
          <cell r="D314" t="str">
            <v>PATTERN SIDE IN</v>
          </cell>
          <cell r="E314" t="str">
            <v>SPUNBOND</v>
          </cell>
          <cell r="G314" t="str">
            <v>TRANSPARENT</v>
          </cell>
          <cell r="I314">
            <v>0.61939999999999995</v>
          </cell>
          <cell r="J314" t="str">
            <v>OSY</v>
          </cell>
          <cell r="K314">
            <v>25.984300000000001</v>
          </cell>
          <cell r="L314" t="str">
            <v>IN</v>
          </cell>
          <cell r="O314" t="str">
            <v>LY</v>
          </cell>
          <cell r="P314">
            <v>1</v>
          </cell>
          <cell r="U314" t="str">
            <v>W0042IN</v>
          </cell>
          <cell r="V314" t="str">
            <v>WAYSCRAP</v>
          </cell>
          <cell r="X314" t="str">
            <v>A</v>
          </cell>
        </row>
        <row r="315">
          <cell r="A315" t="str">
            <v>W0042IN0680</v>
          </cell>
          <cell r="B315" t="str">
            <v>21 GSM 680 MM TRANSPARENT SB</v>
          </cell>
          <cell r="C315" t="str">
            <v>W0042IN</v>
          </cell>
          <cell r="D315" t="str">
            <v>PATTERN SIDE IN</v>
          </cell>
          <cell r="E315" t="str">
            <v>SPUNBOND</v>
          </cell>
          <cell r="G315" t="str">
            <v>TRANSPARENT</v>
          </cell>
          <cell r="I315">
            <v>0.61939999999999995</v>
          </cell>
          <cell r="J315" t="str">
            <v>OSY</v>
          </cell>
          <cell r="K315">
            <v>26.771699999999999</v>
          </cell>
          <cell r="L315" t="str">
            <v>IN</v>
          </cell>
          <cell r="O315" t="str">
            <v>LY</v>
          </cell>
          <cell r="P315">
            <v>1</v>
          </cell>
          <cell r="U315" t="str">
            <v>W0042IN</v>
          </cell>
          <cell r="V315" t="str">
            <v>WAYSCRAP</v>
          </cell>
          <cell r="X315" t="str">
            <v>A</v>
          </cell>
        </row>
        <row r="316">
          <cell r="A316" t="str">
            <v>W0042UT0290</v>
          </cell>
          <cell r="B316" t="str">
            <v>21 GSM 290 MM TAN SB</v>
          </cell>
          <cell r="C316" t="str">
            <v>W0042IN</v>
          </cell>
          <cell r="D316" t="str">
            <v>PATTERN SIDE IN</v>
          </cell>
          <cell r="E316" t="str">
            <v>SPUNBOND</v>
          </cell>
          <cell r="G316" t="str">
            <v>TAN</v>
          </cell>
          <cell r="I316">
            <v>0.61939999999999995</v>
          </cell>
          <cell r="J316" t="str">
            <v>OSY</v>
          </cell>
          <cell r="K316">
            <v>11.417299999999999</v>
          </cell>
          <cell r="L316" t="str">
            <v>IN</v>
          </cell>
          <cell r="O316" t="str">
            <v>LY</v>
          </cell>
          <cell r="P316">
            <v>4</v>
          </cell>
          <cell r="U316" t="str">
            <v>W0042UT</v>
          </cell>
          <cell r="V316" t="str">
            <v>WAYSCRAP</v>
          </cell>
          <cell r="X316" t="str">
            <v>A</v>
          </cell>
        </row>
        <row r="317">
          <cell r="A317" t="str">
            <v>W0042UT0620</v>
          </cell>
          <cell r="B317" t="str">
            <v>21 GSM 620 MM TAN SB</v>
          </cell>
          <cell r="C317" t="str">
            <v>W0042IN</v>
          </cell>
          <cell r="D317" t="str">
            <v>PATTERN SIDE IN</v>
          </cell>
          <cell r="E317" t="str">
            <v>SPUNBOND</v>
          </cell>
          <cell r="G317" t="str">
            <v>TAN</v>
          </cell>
          <cell r="I317">
            <v>0.61939999999999995</v>
          </cell>
          <cell r="J317" t="str">
            <v>OSY</v>
          </cell>
          <cell r="K317">
            <v>24.409400000000002</v>
          </cell>
          <cell r="L317" t="str">
            <v>IN</v>
          </cell>
          <cell r="O317" t="str">
            <v>LY</v>
          </cell>
          <cell r="P317">
            <v>2</v>
          </cell>
          <cell r="U317" t="str">
            <v>W0042UT</v>
          </cell>
          <cell r="V317" t="str">
            <v>WAYSCRAP</v>
          </cell>
          <cell r="X317" t="str">
            <v>A</v>
          </cell>
        </row>
        <row r="318">
          <cell r="A318" t="str">
            <v>W0042UT0660</v>
          </cell>
          <cell r="B318" t="str">
            <v>21 GSM 660 MM TAN SB</v>
          </cell>
          <cell r="C318" t="str">
            <v>W0042IN</v>
          </cell>
          <cell r="D318" t="str">
            <v>PATTERN SIDE IN</v>
          </cell>
          <cell r="E318" t="str">
            <v>SPUNBOND</v>
          </cell>
          <cell r="G318" t="str">
            <v>TAN</v>
          </cell>
          <cell r="I318">
            <v>0.61939999999999995</v>
          </cell>
          <cell r="J318" t="str">
            <v>OSY</v>
          </cell>
          <cell r="K318">
            <v>25.984300000000001</v>
          </cell>
          <cell r="L318" t="str">
            <v>IN</v>
          </cell>
          <cell r="O318" t="str">
            <v>LY</v>
          </cell>
          <cell r="P318">
            <v>1</v>
          </cell>
          <cell r="U318" t="str">
            <v>W0042UT</v>
          </cell>
          <cell r="V318" t="str">
            <v>WAYSCRAP</v>
          </cell>
          <cell r="X318" t="str">
            <v>A</v>
          </cell>
        </row>
        <row r="319">
          <cell r="A319" t="str">
            <v>W0042UT0680</v>
          </cell>
          <cell r="B319" t="str">
            <v>21 GSM 680 MM TAN SB</v>
          </cell>
          <cell r="C319" t="str">
            <v>W0042IN</v>
          </cell>
          <cell r="D319" t="str">
            <v>PATTERN SIDE IN</v>
          </cell>
          <cell r="E319" t="str">
            <v>SPUNBOND</v>
          </cell>
          <cell r="G319" t="str">
            <v>TAN</v>
          </cell>
          <cell r="I319">
            <v>0.61939999999999995</v>
          </cell>
          <cell r="J319" t="str">
            <v>OSY</v>
          </cell>
          <cell r="K319">
            <v>26.771699999999999</v>
          </cell>
          <cell r="L319" t="str">
            <v>IN</v>
          </cell>
          <cell r="O319" t="str">
            <v>LY</v>
          </cell>
          <cell r="P319">
            <v>1</v>
          </cell>
          <cell r="U319" t="str">
            <v>W0042UT</v>
          </cell>
          <cell r="V319" t="str">
            <v>WAYSCRAP</v>
          </cell>
          <cell r="X319" t="str">
            <v>A</v>
          </cell>
        </row>
        <row r="320">
          <cell r="A320" t="str">
            <v>W0042WH0305</v>
          </cell>
          <cell r="B320" t="str">
            <v>21 GSM 305 MM WHITE SB</v>
          </cell>
          <cell r="C320" t="str">
            <v>W0042WH</v>
          </cell>
          <cell r="D320" t="str">
            <v>ATTN:  M. ABELL</v>
          </cell>
          <cell r="E320" t="str">
            <v>SPUNBOND</v>
          </cell>
          <cell r="G320" t="str">
            <v>WHITE</v>
          </cell>
          <cell r="I320">
            <v>0.61939999999999995</v>
          </cell>
          <cell r="J320" t="str">
            <v>OSY</v>
          </cell>
          <cell r="K320">
            <v>12.007899999999999</v>
          </cell>
          <cell r="L320" t="str">
            <v>IN</v>
          </cell>
          <cell r="O320" t="str">
            <v>LY</v>
          </cell>
          <cell r="P320">
            <v>4</v>
          </cell>
          <cell r="U320" t="str">
            <v>W0042WH</v>
          </cell>
          <cell r="V320" t="str">
            <v>WAYSCRAP</v>
          </cell>
          <cell r="X320" t="str">
            <v>A</v>
          </cell>
        </row>
        <row r="321">
          <cell r="A321" t="str">
            <v>W0042WH0315</v>
          </cell>
          <cell r="B321" t="str">
            <v>21 GSM 315 MM WHITE SB</v>
          </cell>
          <cell r="C321" t="str">
            <v>W0042WH</v>
          </cell>
          <cell r="D321" t="str">
            <v>ATTN:  M. ABELL</v>
          </cell>
          <cell r="E321" t="str">
            <v>SPUNBOND</v>
          </cell>
          <cell r="G321" t="str">
            <v>WHITE</v>
          </cell>
          <cell r="I321">
            <v>0.61939999999999995</v>
          </cell>
          <cell r="J321" t="str">
            <v>OSY</v>
          </cell>
          <cell r="K321">
            <v>12.4016</v>
          </cell>
          <cell r="L321" t="str">
            <v>IN</v>
          </cell>
          <cell r="O321" t="str">
            <v>LY</v>
          </cell>
          <cell r="P321">
            <v>4</v>
          </cell>
          <cell r="U321" t="str">
            <v>W0042WH</v>
          </cell>
          <cell r="V321" t="str">
            <v>WAYSCRAP</v>
          </cell>
          <cell r="X321" t="str">
            <v>A</v>
          </cell>
        </row>
        <row r="322">
          <cell r="A322" t="str">
            <v>W0044WH0635</v>
          </cell>
          <cell r="B322" t="str">
            <v>22 GSM 635 MM WHITE SB</v>
          </cell>
          <cell r="C322" t="str">
            <v>W0044WH</v>
          </cell>
          <cell r="E322" t="str">
            <v>SPUNBOND</v>
          </cell>
          <cell r="G322" t="str">
            <v>WHITE</v>
          </cell>
          <cell r="I322">
            <v>0.64880000000000004</v>
          </cell>
          <cell r="J322" t="str">
            <v>OSY</v>
          </cell>
          <cell r="K322">
            <v>25</v>
          </cell>
          <cell r="L322" t="str">
            <v>IN</v>
          </cell>
          <cell r="O322" t="str">
            <v>LY</v>
          </cell>
          <cell r="P322">
            <v>2</v>
          </cell>
          <cell r="U322" t="str">
            <v>W0044WH</v>
          </cell>
          <cell r="V322" t="str">
            <v>WAYSCRAP</v>
          </cell>
          <cell r="X322" t="str">
            <v>A</v>
          </cell>
        </row>
        <row r="323">
          <cell r="A323" t="str">
            <v>W0044WH0762</v>
          </cell>
          <cell r="B323" t="str">
            <v>22 GSM 762 MM WHITE SB</v>
          </cell>
          <cell r="C323" t="str">
            <v>W0044WH</v>
          </cell>
          <cell r="E323" t="str">
            <v>SPUNBOND</v>
          </cell>
          <cell r="G323" t="str">
            <v>WHITE</v>
          </cell>
          <cell r="I323">
            <v>0.64880000000000004</v>
          </cell>
          <cell r="J323" t="str">
            <v>OSY</v>
          </cell>
          <cell r="K323">
            <v>30</v>
          </cell>
          <cell r="L323" t="str">
            <v>IN</v>
          </cell>
          <cell r="O323" t="str">
            <v>LY</v>
          </cell>
          <cell r="P323">
            <v>1</v>
          </cell>
          <cell r="U323" t="str">
            <v>W0044WH</v>
          </cell>
          <cell r="V323" t="str">
            <v>WAYSCRAP</v>
          </cell>
          <cell r="X323" t="str">
            <v>A</v>
          </cell>
        </row>
        <row r="324">
          <cell r="A324" t="str">
            <v>W0044WH0801</v>
          </cell>
          <cell r="B324" t="str">
            <v>22 GSM 801 MM WHITE SB</v>
          </cell>
          <cell r="C324" t="str">
            <v>W0044WH</v>
          </cell>
          <cell r="E324" t="str">
            <v>SPUNBOND</v>
          </cell>
          <cell r="G324" t="str">
            <v>WHITE</v>
          </cell>
          <cell r="I324">
            <v>0.64880000000000004</v>
          </cell>
          <cell r="J324" t="str">
            <v>OSY</v>
          </cell>
          <cell r="K324">
            <v>31.535399999999999</v>
          </cell>
          <cell r="L324" t="str">
            <v>IN</v>
          </cell>
          <cell r="O324" t="str">
            <v>LY</v>
          </cell>
          <cell r="P324">
            <v>1</v>
          </cell>
          <cell r="U324" t="str">
            <v>W0044WH</v>
          </cell>
          <cell r="V324" t="str">
            <v>WAYSCRAP</v>
          </cell>
          <cell r="X324" t="str">
            <v>A</v>
          </cell>
        </row>
        <row r="325">
          <cell r="A325" t="str">
            <v>W0044WH1321</v>
          </cell>
          <cell r="B325" t="str">
            <v>0.65 OSY 52" WHITE SB</v>
          </cell>
          <cell r="C325" t="str">
            <v>W0044WH</v>
          </cell>
          <cell r="E325" t="str">
            <v>SPUNBOND</v>
          </cell>
          <cell r="G325" t="str">
            <v>WHITE</v>
          </cell>
          <cell r="I325">
            <v>0.65</v>
          </cell>
          <cell r="J325" t="str">
            <v>OSY</v>
          </cell>
          <cell r="K325">
            <v>52</v>
          </cell>
          <cell r="L325" t="str">
            <v>IN</v>
          </cell>
          <cell r="O325" t="str">
            <v>LY</v>
          </cell>
          <cell r="P325">
            <v>1</v>
          </cell>
          <cell r="U325" t="str">
            <v>W0044WH</v>
          </cell>
          <cell r="V325" t="str">
            <v>WAYSCRAP</v>
          </cell>
          <cell r="X325" t="str">
            <v>A</v>
          </cell>
        </row>
        <row r="326">
          <cell r="A326" t="str">
            <v>W0044WH2972</v>
          </cell>
          <cell r="B326" t="str">
            <v>0.65 OSY 117" WHITE SB</v>
          </cell>
          <cell r="C326" t="str">
            <v>W0044WH</v>
          </cell>
          <cell r="E326" t="str">
            <v>SPUNBOND</v>
          </cell>
          <cell r="G326" t="str">
            <v>WHITE</v>
          </cell>
          <cell r="I326">
            <v>0.65</v>
          </cell>
          <cell r="J326" t="str">
            <v>OSY</v>
          </cell>
          <cell r="K326">
            <v>117</v>
          </cell>
          <cell r="L326" t="str">
            <v>IN</v>
          </cell>
          <cell r="O326" t="str">
            <v>LY</v>
          </cell>
          <cell r="P326">
            <v>1</v>
          </cell>
          <cell r="U326" t="str">
            <v>W0044WH</v>
          </cell>
          <cell r="V326" t="str">
            <v>WAYSCRAP</v>
          </cell>
          <cell r="X326" t="str">
            <v>A</v>
          </cell>
        </row>
        <row r="327">
          <cell r="A327" t="str">
            <v>W0046TT0533</v>
          </cell>
          <cell r="B327" t="str">
            <v>23 GSM 21" TRANSPARENT SB</v>
          </cell>
          <cell r="C327" t="str">
            <v>W0046TT</v>
          </cell>
          <cell r="E327" t="str">
            <v>SPUNBOND</v>
          </cell>
          <cell r="G327" t="str">
            <v>TRANSPARENT</v>
          </cell>
          <cell r="I327">
            <v>0.67830000000000001</v>
          </cell>
          <cell r="J327" t="str">
            <v>OSY</v>
          </cell>
          <cell r="K327">
            <v>21</v>
          </cell>
          <cell r="L327" t="str">
            <v>IN</v>
          </cell>
          <cell r="O327" t="str">
            <v>LY</v>
          </cell>
          <cell r="P327">
            <v>2</v>
          </cell>
          <cell r="U327" t="str">
            <v>W0046TT</v>
          </cell>
          <cell r="V327" t="str">
            <v>WAYSCRAP</v>
          </cell>
          <cell r="X327" t="str">
            <v>C</v>
          </cell>
        </row>
        <row r="328">
          <cell r="A328" t="str">
            <v>W0047KB0184</v>
          </cell>
          <cell r="B328" t="str">
            <v>0.70 OSY 7.25" BLUE SB</v>
          </cell>
          <cell r="C328" t="str">
            <v>W0047KW</v>
          </cell>
          <cell r="E328" t="str">
            <v>SPUNBOND</v>
          </cell>
          <cell r="G328" t="str">
            <v>BLUE</v>
          </cell>
          <cell r="I328">
            <v>0.7</v>
          </cell>
          <cell r="J328" t="str">
            <v>OSY</v>
          </cell>
          <cell r="K328">
            <v>7.25</v>
          </cell>
          <cell r="L328" t="str">
            <v>IN</v>
          </cell>
          <cell r="O328" t="str">
            <v>LY</v>
          </cell>
          <cell r="P328">
            <v>7</v>
          </cell>
          <cell r="U328" t="str">
            <v>W0047KB</v>
          </cell>
          <cell r="V328" t="str">
            <v>WAYSCRAP</v>
          </cell>
          <cell r="X328" t="str">
            <v>A</v>
          </cell>
        </row>
        <row r="329">
          <cell r="A329" t="str">
            <v>W0047KW0184</v>
          </cell>
          <cell r="B329" t="str">
            <v>0.70 OSY 7.25" WHITE SB</v>
          </cell>
          <cell r="C329" t="str">
            <v>W0047KW</v>
          </cell>
          <cell r="E329" t="str">
            <v>SPUNBOND</v>
          </cell>
          <cell r="G329" t="str">
            <v>WHITE</v>
          </cell>
          <cell r="I329">
            <v>0.7</v>
          </cell>
          <cell r="J329" t="str">
            <v>OSY</v>
          </cell>
          <cell r="K329">
            <v>7.25</v>
          </cell>
          <cell r="L329" t="str">
            <v>IN</v>
          </cell>
          <cell r="O329" t="str">
            <v>LY</v>
          </cell>
          <cell r="P329">
            <v>7</v>
          </cell>
          <cell r="U329" t="str">
            <v>W0047KW</v>
          </cell>
          <cell r="V329" t="str">
            <v>WAYSCRAP</v>
          </cell>
          <cell r="X329" t="str">
            <v>A</v>
          </cell>
        </row>
        <row r="330">
          <cell r="A330" t="str">
            <v>W0047KW0254</v>
          </cell>
          <cell r="B330" t="str">
            <v>0.70 OSY 10" WHITE SB</v>
          </cell>
          <cell r="C330" t="str">
            <v>W0047KW</v>
          </cell>
          <cell r="E330" t="str">
            <v>SPUNBOND</v>
          </cell>
          <cell r="G330" t="str">
            <v>WHITE</v>
          </cell>
          <cell r="I330">
            <v>0.7</v>
          </cell>
          <cell r="J330" t="str">
            <v>OSY</v>
          </cell>
          <cell r="K330">
            <v>10</v>
          </cell>
          <cell r="L330" t="str">
            <v>IN</v>
          </cell>
          <cell r="O330" t="str">
            <v>LY</v>
          </cell>
          <cell r="P330">
            <v>5</v>
          </cell>
          <cell r="U330" t="str">
            <v>W0047KW</v>
          </cell>
          <cell r="V330" t="str">
            <v>WAYSCRAP</v>
          </cell>
          <cell r="X330" t="str">
            <v>A</v>
          </cell>
        </row>
        <row r="331">
          <cell r="A331" t="str">
            <v>W0047LG0187</v>
          </cell>
          <cell r="B331" t="str">
            <v>0.70 OSY 7.375" LIGHT GREEN SB</v>
          </cell>
          <cell r="C331" t="str">
            <v>W0047</v>
          </cell>
          <cell r="E331" t="str">
            <v>SPUNBOND</v>
          </cell>
          <cell r="G331" t="str">
            <v>LIGHT GREEN</v>
          </cell>
          <cell r="I331">
            <v>0.7</v>
          </cell>
          <cell r="J331" t="str">
            <v>OSY</v>
          </cell>
          <cell r="K331">
            <v>7.375</v>
          </cell>
          <cell r="L331" t="str">
            <v>IN</v>
          </cell>
          <cell r="O331" t="str">
            <v>LY</v>
          </cell>
          <cell r="P331">
            <v>6</v>
          </cell>
          <cell r="U331" t="str">
            <v>W0047LG</v>
          </cell>
          <cell r="V331" t="str">
            <v>WAYSCRAP</v>
          </cell>
          <cell r="X331" t="str">
            <v>A</v>
          </cell>
        </row>
        <row r="332">
          <cell r="A332" t="str">
            <v>W0047LP0093</v>
          </cell>
          <cell r="B332" t="str">
            <v>0.70 OSY 3.67" BABY BLUE SB</v>
          </cell>
          <cell r="C332" t="str">
            <v>W0047</v>
          </cell>
          <cell r="E332" t="str">
            <v>SPUNBOND</v>
          </cell>
          <cell r="G332" t="str">
            <v>BABY BLUE</v>
          </cell>
          <cell r="I332">
            <v>0.7</v>
          </cell>
          <cell r="J332" t="str">
            <v>OSY</v>
          </cell>
          <cell r="K332">
            <v>3.67</v>
          </cell>
          <cell r="L332" t="str">
            <v>IN</v>
          </cell>
          <cell r="O332" t="str">
            <v>LY</v>
          </cell>
          <cell r="P332">
            <v>13</v>
          </cell>
          <cell r="U332" t="str">
            <v>W0047LP</v>
          </cell>
          <cell r="V332" t="str">
            <v>WAYSCRAP</v>
          </cell>
          <cell r="X332" t="str">
            <v>A</v>
          </cell>
        </row>
        <row r="333">
          <cell r="A333" t="str">
            <v>W0047LP0171</v>
          </cell>
          <cell r="B333" t="str">
            <v>0.70 OSY 6.75" BABY BLUE SB</v>
          </cell>
          <cell r="C333" t="str">
            <v>W0047</v>
          </cell>
          <cell r="E333" t="str">
            <v>SPUNBOND</v>
          </cell>
          <cell r="G333" t="str">
            <v>BABY BLUE</v>
          </cell>
          <cell r="I333">
            <v>0.7</v>
          </cell>
          <cell r="J333" t="str">
            <v>OSY</v>
          </cell>
          <cell r="K333">
            <v>6.75</v>
          </cell>
          <cell r="L333" t="str">
            <v>IN</v>
          </cell>
          <cell r="O333" t="str">
            <v>LY</v>
          </cell>
          <cell r="P333">
            <v>7</v>
          </cell>
          <cell r="U333" t="str">
            <v>W0047LP</v>
          </cell>
          <cell r="V333" t="str">
            <v>WAYSCRAP</v>
          </cell>
          <cell r="X333" t="str">
            <v>A</v>
          </cell>
        </row>
        <row r="334">
          <cell r="A334" t="str">
            <v>W0047LP0178</v>
          </cell>
          <cell r="B334" t="str">
            <v>0.70 OSY 7" BABY BLUE SB</v>
          </cell>
          <cell r="C334" t="str">
            <v>W0047</v>
          </cell>
          <cell r="E334" t="str">
            <v>SPUNBOND</v>
          </cell>
          <cell r="G334" t="str">
            <v>BABY BLUE</v>
          </cell>
          <cell r="I334">
            <v>0.7</v>
          </cell>
          <cell r="J334" t="str">
            <v>OSY</v>
          </cell>
          <cell r="K334">
            <v>7</v>
          </cell>
          <cell r="L334" t="str">
            <v>IN</v>
          </cell>
          <cell r="O334" t="str">
            <v>LY</v>
          </cell>
          <cell r="P334">
            <v>7</v>
          </cell>
          <cell r="U334" t="str">
            <v>W0047LP</v>
          </cell>
          <cell r="V334" t="str">
            <v>WAYSCRAP</v>
          </cell>
          <cell r="X334" t="str">
            <v>A</v>
          </cell>
        </row>
        <row r="335">
          <cell r="A335" t="str">
            <v>W0047LP0184</v>
          </cell>
          <cell r="B335" t="str">
            <v>0.70 OSY 7.25" BABY BLUE SB</v>
          </cell>
          <cell r="C335" t="str">
            <v>W0047</v>
          </cell>
          <cell r="E335" t="str">
            <v>SPUNBOND</v>
          </cell>
          <cell r="G335" t="str">
            <v>BABY BLUE</v>
          </cell>
          <cell r="I335">
            <v>0.7</v>
          </cell>
          <cell r="J335" t="str">
            <v>OSY</v>
          </cell>
          <cell r="K335">
            <v>7.25</v>
          </cell>
          <cell r="L335" t="str">
            <v>IN</v>
          </cell>
          <cell r="O335" t="str">
            <v>LY</v>
          </cell>
          <cell r="P335">
            <v>7</v>
          </cell>
          <cell r="U335" t="str">
            <v>W0047LP</v>
          </cell>
          <cell r="V335" t="str">
            <v>WAYSCRAP</v>
          </cell>
          <cell r="X335" t="str">
            <v>A</v>
          </cell>
        </row>
        <row r="336">
          <cell r="A336" t="str">
            <v>W0047LP0187</v>
          </cell>
          <cell r="B336" t="str">
            <v>0.70 OSY 7.375" BABY BLUE SB</v>
          </cell>
          <cell r="C336" t="str">
            <v>W0047</v>
          </cell>
          <cell r="E336" t="str">
            <v>SPUNBOND</v>
          </cell>
          <cell r="G336" t="str">
            <v>BABY BLUE</v>
          </cell>
          <cell r="I336">
            <v>0.7</v>
          </cell>
          <cell r="J336" t="str">
            <v>OSY</v>
          </cell>
          <cell r="K336">
            <v>7.375</v>
          </cell>
          <cell r="L336" t="str">
            <v>IN</v>
          </cell>
          <cell r="O336" t="str">
            <v>LY</v>
          </cell>
          <cell r="P336">
            <v>6</v>
          </cell>
          <cell r="U336" t="str">
            <v>W0047LP</v>
          </cell>
          <cell r="V336" t="str">
            <v>WAYSCRAP</v>
          </cell>
          <cell r="X336" t="str">
            <v>A</v>
          </cell>
        </row>
        <row r="337">
          <cell r="A337" t="str">
            <v>W0047LP0191</v>
          </cell>
          <cell r="B337" t="str">
            <v>0.70 OSY 7.5" BABY BLUE SB</v>
          </cell>
          <cell r="C337" t="str">
            <v>W0047</v>
          </cell>
          <cell r="E337" t="str">
            <v>SPUNBOND</v>
          </cell>
          <cell r="G337" t="str">
            <v>BABY BLUE</v>
          </cell>
          <cell r="I337">
            <v>0.7</v>
          </cell>
          <cell r="J337" t="str">
            <v>OSY</v>
          </cell>
          <cell r="K337">
            <v>7.5</v>
          </cell>
          <cell r="L337" t="str">
            <v>IN</v>
          </cell>
          <cell r="O337" t="str">
            <v>LY</v>
          </cell>
          <cell r="P337">
            <v>6</v>
          </cell>
          <cell r="U337" t="str">
            <v>W0047LP</v>
          </cell>
          <cell r="V337" t="str">
            <v>WAYSCRAP</v>
          </cell>
          <cell r="X337" t="str">
            <v>A</v>
          </cell>
        </row>
        <row r="338">
          <cell r="A338" t="str">
            <v>W0047LP0192</v>
          </cell>
          <cell r="B338" t="str">
            <v>0.70 OSY 7.5625" BABY BLUE SB</v>
          </cell>
          <cell r="C338" t="str">
            <v>W0047</v>
          </cell>
          <cell r="E338" t="str">
            <v>SPUNBOND</v>
          </cell>
          <cell r="G338" t="str">
            <v>BABY BLUE</v>
          </cell>
          <cell r="I338">
            <v>0.7</v>
          </cell>
          <cell r="J338" t="str">
            <v>OSY</v>
          </cell>
          <cell r="K338">
            <v>7.5625</v>
          </cell>
          <cell r="L338" t="str">
            <v>IN</v>
          </cell>
          <cell r="O338" t="str">
            <v>LY</v>
          </cell>
          <cell r="P338">
            <v>6</v>
          </cell>
          <cell r="U338" t="str">
            <v>W0047LP</v>
          </cell>
          <cell r="V338" t="str">
            <v>WAYSCRAP</v>
          </cell>
          <cell r="X338" t="str">
            <v>A</v>
          </cell>
        </row>
        <row r="339">
          <cell r="A339" t="str">
            <v>W0047UP0171</v>
          </cell>
          <cell r="B339" t="str">
            <v>0.70 OSY 6.75" PINK SB</v>
          </cell>
          <cell r="C339" t="str">
            <v>W0047</v>
          </cell>
          <cell r="E339" t="str">
            <v>SPUNBOND</v>
          </cell>
          <cell r="G339" t="str">
            <v>PINK</v>
          </cell>
          <cell r="I339">
            <v>0.7</v>
          </cell>
          <cell r="J339" t="str">
            <v>OSY</v>
          </cell>
          <cell r="K339">
            <v>6.75</v>
          </cell>
          <cell r="L339" t="str">
            <v>IN</v>
          </cell>
          <cell r="O339" t="str">
            <v>LY</v>
          </cell>
          <cell r="P339">
            <v>7</v>
          </cell>
          <cell r="U339" t="str">
            <v>W0047UP</v>
          </cell>
          <cell r="V339" t="str">
            <v>WAYSCRAP</v>
          </cell>
          <cell r="X339" t="str">
            <v>A</v>
          </cell>
        </row>
        <row r="340">
          <cell r="A340" t="str">
            <v>W0047WH0140</v>
          </cell>
          <cell r="B340" t="str">
            <v>0.70 OSY 5.5" WHITE SB</v>
          </cell>
          <cell r="C340" t="str">
            <v>W0047</v>
          </cell>
          <cell r="E340" t="str">
            <v>SPUNBOND</v>
          </cell>
          <cell r="G340" t="str">
            <v>WHITE</v>
          </cell>
          <cell r="I340">
            <v>0.7</v>
          </cell>
          <cell r="J340" t="str">
            <v>OSY</v>
          </cell>
          <cell r="K340">
            <v>5.5</v>
          </cell>
          <cell r="L340" t="str">
            <v>IN</v>
          </cell>
          <cell r="O340" t="str">
            <v>LY</v>
          </cell>
          <cell r="P340">
            <v>9</v>
          </cell>
          <cell r="U340" t="str">
            <v>W0047WH</v>
          </cell>
          <cell r="V340" t="str">
            <v>WAYSCRAP</v>
          </cell>
          <cell r="X340" t="str">
            <v>A</v>
          </cell>
        </row>
        <row r="341">
          <cell r="A341" t="str">
            <v>W0047WH0171</v>
          </cell>
          <cell r="B341" t="str">
            <v>0.70 OSY 6.75" WHITE SB</v>
          </cell>
          <cell r="C341" t="str">
            <v>W0047</v>
          </cell>
          <cell r="E341" t="str">
            <v>SPUNBOND</v>
          </cell>
          <cell r="G341" t="str">
            <v>WHITE</v>
          </cell>
          <cell r="I341">
            <v>0.7</v>
          </cell>
          <cell r="J341" t="str">
            <v>OSY</v>
          </cell>
          <cell r="K341">
            <v>6.75</v>
          </cell>
          <cell r="L341" t="str">
            <v>IN</v>
          </cell>
          <cell r="O341" t="str">
            <v>LY</v>
          </cell>
          <cell r="P341">
            <v>7</v>
          </cell>
          <cell r="U341" t="str">
            <v>W0047WH</v>
          </cell>
          <cell r="V341" t="str">
            <v>WAYSCRAP</v>
          </cell>
          <cell r="X341" t="str">
            <v>A</v>
          </cell>
        </row>
        <row r="342">
          <cell r="A342" t="str">
            <v>W0047WH0178</v>
          </cell>
          <cell r="B342" t="str">
            <v>0.70 OSY 7" WHITE SB</v>
          </cell>
          <cell r="C342" t="str">
            <v>W0047</v>
          </cell>
          <cell r="E342" t="str">
            <v>SPUNBOND</v>
          </cell>
          <cell r="G342" t="str">
            <v>WHITE</v>
          </cell>
          <cell r="I342">
            <v>0.7</v>
          </cell>
          <cell r="J342" t="str">
            <v>OSY</v>
          </cell>
          <cell r="K342">
            <v>7</v>
          </cell>
          <cell r="L342" t="str">
            <v>IN</v>
          </cell>
          <cell r="O342" t="str">
            <v>LY</v>
          </cell>
          <cell r="P342">
            <v>7</v>
          </cell>
          <cell r="U342" t="str">
            <v>W0047WH</v>
          </cell>
          <cell r="V342" t="str">
            <v>WAYSCRAP</v>
          </cell>
          <cell r="X342" t="str">
            <v>A</v>
          </cell>
        </row>
        <row r="343">
          <cell r="A343" t="str">
            <v>W0047WH0184</v>
          </cell>
          <cell r="B343" t="str">
            <v>0.70 OSY 7.25" WHITE SB</v>
          </cell>
          <cell r="C343" t="str">
            <v>W0047</v>
          </cell>
          <cell r="E343" t="str">
            <v>SPUNBOND</v>
          </cell>
          <cell r="G343" t="str">
            <v>WHITE</v>
          </cell>
          <cell r="I343">
            <v>0.7</v>
          </cell>
          <cell r="J343" t="str">
            <v>OSY</v>
          </cell>
          <cell r="K343">
            <v>7.25</v>
          </cell>
          <cell r="L343" t="str">
            <v>IN</v>
          </cell>
          <cell r="O343" t="str">
            <v>LY</v>
          </cell>
          <cell r="P343">
            <v>7</v>
          </cell>
          <cell r="U343" t="str">
            <v>W0047WH</v>
          </cell>
          <cell r="V343" t="str">
            <v>WAYSCRAP</v>
          </cell>
          <cell r="X343" t="str">
            <v>A</v>
          </cell>
        </row>
        <row r="344">
          <cell r="A344" t="str">
            <v>W0047WH0191</v>
          </cell>
          <cell r="B344" t="str">
            <v>0.70 OSY 7.5" WHITE SB</v>
          </cell>
          <cell r="C344" t="str">
            <v>W0047</v>
          </cell>
          <cell r="E344" t="str">
            <v>SPUNBOND</v>
          </cell>
          <cell r="G344" t="str">
            <v>WHITE</v>
          </cell>
          <cell r="I344">
            <v>0.7</v>
          </cell>
          <cell r="J344" t="str">
            <v>OSY</v>
          </cell>
          <cell r="K344">
            <v>7.5</v>
          </cell>
          <cell r="L344" t="str">
            <v>IN</v>
          </cell>
          <cell r="O344" t="str">
            <v>LY</v>
          </cell>
          <cell r="P344">
            <v>6</v>
          </cell>
          <cell r="U344" t="str">
            <v>W0047WH</v>
          </cell>
          <cell r="V344" t="str">
            <v>WAYSCRAP</v>
          </cell>
          <cell r="X344" t="str">
            <v>A</v>
          </cell>
        </row>
        <row r="345">
          <cell r="A345" t="str">
            <v>W0047WH0194</v>
          </cell>
          <cell r="B345" t="str">
            <v>0.70 OSY 7.625" WHITE SB</v>
          </cell>
          <cell r="C345" t="str">
            <v>W0047</v>
          </cell>
          <cell r="E345" t="str">
            <v>SPUNBOND</v>
          </cell>
          <cell r="G345" t="str">
            <v>WHITE</v>
          </cell>
          <cell r="I345">
            <v>0.7</v>
          </cell>
          <cell r="J345" t="str">
            <v>OSY</v>
          </cell>
          <cell r="K345">
            <v>7.625</v>
          </cell>
          <cell r="L345" t="str">
            <v>IN</v>
          </cell>
          <cell r="O345" t="str">
            <v>LY</v>
          </cell>
          <cell r="P345">
            <v>7</v>
          </cell>
          <cell r="U345" t="str">
            <v>W0047WH</v>
          </cell>
          <cell r="V345" t="str">
            <v>WAYSCRAP</v>
          </cell>
          <cell r="X345" t="str">
            <v>A</v>
          </cell>
        </row>
        <row r="346">
          <cell r="A346" t="str">
            <v>W0047WH0204</v>
          </cell>
          <cell r="B346" t="str">
            <v>0.70 OSY 204 MM WHITE SB</v>
          </cell>
          <cell r="C346" t="str">
            <v>W0047</v>
          </cell>
          <cell r="E346" t="str">
            <v>SPUNBOND</v>
          </cell>
          <cell r="G346" t="str">
            <v>WHITE</v>
          </cell>
          <cell r="I346">
            <v>0.7</v>
          </cell>
          <cell r="J346" t="str">
            <v>OSY</v>
          </cell>
          <cell r="K346">
            <v>8.0314999999999994</v>
          </cell>
          <cell r="L346" t="str">
            <v>IN</v>
          </cell>
          <cell r="O346" t="str">
            <v>LY</v>
          </cell>
          <cell r="P346">
            <v>6</v>
          </cell>
          <cell r="U346" t="str">
            <v>W0047WH</v>
          </cell>
          <cell r="V346" t="str">
            <v>WAYSCRAP</v>
          </cell>
          <cell r="X346" t="str">
            <v>A</v>
          </cell>
        </row>
        <row r="347">
          <cell r="A347" t="str">
            <v>W0047WH0205</v>
          </cell>
          <cell r="B347" t="str">
            <v>0.70 OSY 205 MM WHITE SB</v>
          </cell>
          <cell r="C347" t="str">
            <v>W0047</v>
          </cell>
          <cell r="E347" t="str">
            <v>SPUNBOND</v>
          </cell>
          <cell r="G347" t="str">
            <v>WHITE</v>
          </cell>
          <cell r="I347">
            <v>0.7</v>
          </cell>
          <cell r="J347" t="str">
            <v>OSY</v>
          </cell>
          <cell r="K347">
            <v>8.0619999999999994</v>
          </cell>
          <cell r="L347" t="str">
            <v>IN</v>
          </cell>
          <cell r="O347" t="str">
            <v>LY</v>
          </cell>
          <cell r="P347">
            <v>6</v>
          </cell>
          <cell r="U347" t="str">
            <v>W0047WH</v>
          </cell>
          <cell r="V347" t="str">
            <v>WAYSCRAP</v>
          </cell>
          <cell r="X347" t="str">
            <v>A</v>
          </cell>
        </row>
        <row r="348">
          <cell r="A348" t="str">
            <v>W0047WH1486</v>
          </cell>
          <cell r="B348" t="str">
            <v>0.70 OSY 58.5" WHITE SB</v>
          </cell>
          <cell r="C348" t="str">
            <v>W0047</v>
          </cell>
          <cell r="E348" t="str">
            <v>SPUNBOND</v>
          </cell>
          <cell r="G348" t="str">
            <v>WHITE</v>
          </cell>
          <cell r="I348">
            <v>0.7</v>
          </cell>
          <cell r="J348" t="str">
            <v>OSY</v>
          </cell>
          <cell r="K348">
            <v>58.5</v>
          </cell>
          <cell r="L348" t="str">
            <v>IN</v>
          </cell>
          <cell r="O348" t="str">
            <v>LY</v>
          </cell>
          <cell r="P348">
            <v>1</v>
          </cell>
          <cell r="U348" t="str">
            <v>W0047WH</v>
          </cell>
          <cell r="V348" t="str">
            <v>WAYSCRAP</v>
          </cell>
          <cell r="X348" t="str">
            <v>A</v>
          </cell>
        </row>
        <row r="349">
          <cell r="A349" t="str">
            <v>W0047WH2972</v>
          </cell>
          <cell r="B349" t="str">
            <v>0.70 OSY 117" WHITE SB</v>
          </cell>
          <cell r="C349" t="str">
            <v>W0047</v>
          </cell>
          <cell r="E349" t="str">
            <v>SPUNBOND</v>
          </cell>
          <cell r="G349" t="str">
            <v>WHITE</v>
          </cell>
          <cell r="I349">
            <v>0.7</v>
          </cell>
          <cell r="J349" t="str">
            <v>OSY</v>
          </cell>
          <cell r="K349">
            <v>117</v>
          </cell>
          <cell r="L349" t="str">
            <v>IN</v>
          </cell>
          <cell r="O349" t="str">
            <v>LY</v>
          </cell>
          <cell r="P349">
            <v>1</v>
          </cell>
          <cell r="U349" t="str">
            <v>W0047WH</v>
          </cell>
          <cell r="V349" t="str">
            <v>WAYSCRAP</v>
          </cell>
          <cell r="X349" t="str">
            <v>A</v>
          </cell>
        </row>
        <row r="350">
          <cell r="A350" t="str">
            <v>W0047YL0171</v>
          </cell>
          <cell r="B350" t="str">
            <v>0.70 OSY 6.75" YELLOW SB</v>
          </cell>
          <cell r="C350" t="str">
            <v>W0047</v>
          </cell>
          <cell r="E350" t="str">
            <v>SPUNBOND</v>
          </cell>
          <cell r="G350" t="str">
            <v>YELLOW</v>
          </cell>
          <cell r="I350">
            <v>0.7</v>
          </cell>
          <cell r="J350" t="str">
            <v>OSY</v>
          </cell>
          <cell r="K350">
            <v>6.75</v>
          </cell>
          <cell r="L350" t="str">
            <v>IN</v>
          </cell>
          <cell r="O350" t="str">
            <v>LY</v>
          </cell>
          <cell r="P350">
            <v>7</v>
          </cell>
          <cell r="U350" t="str">
            <v>W0047YL</v>
          </cell>
          <cell r="V350" t="str">
            <v>WAYSCRAP</v>
          </cell>
          <cell r="X350" t="str">
            <v>A</v>
          </cell>
        </row>
        <row r="351">
          <cell r="A351" t="str">
            <v>W0047YL0187</v>
          </cell>
          <cell r="B351" t="str">
            <v>0.70 OSY 7.375" YELLOW SB</v>
          </cell>
          <cell r="C351" t="str">
            <v>W0047</v>
          </cell>
          <cell r="E351" t="str">
            <v>SPUNBOND</v>
          </cell>
          <cell r="G351" t="str">
            <v>YELLOW</v>
          </cell>
          <cell r="I351">
            <v>0.7</v>
          </cell>
          <cell r="J351" t="str">
            <v>OSY</v>
          </cell>
          <cell r="K351">
            <v>7.375</v>
          </cell>
          <cell r="L351" t="str">
            <v>IN</v>
          </cell>
          <cell r="O351" t="str">
            <v>LY</v>
          </cell>
          <cell r="P351">
            <v>6</v>
          </cell>
          <cell r="U351" t="str">
            <v>W0047YL</v>
          </cell>
          <cell r="V351" t="str">
            <v>WAYSCRAP</v>
          </cell>
          <cell r="X351" t="str">
            <v>A</v>
          </cell>
        </row>
        <row r="352">
          <cell r="A352" t="str">
            <v>W0047YL0191</v>
          </cell>
          <cell r="B352" t="str">
            <v>0.70 OSY 7.5" YELLOW SB</v>
          </cell>
          <cell r="C352" t="str">
            <v>W0047</v>
          </cell>
          <cell r="E352" t="str">
            <v>SPUNBOND</v>
          </cell>
          <cell r="G352" t="str">
            <v>YELLOW</v>
          </cell>
          <cell r="I352">
            <v>0.7</v>
          </cell>
          <cell r="J352" t="str">
            <v>OSY</v>
          </cell>
          <cell r="K352">
            <v>7.5</v>
          </cell>
          <cell r="L352" t="str">
            <v>IN</v>
          </cell>
          <cell r="O352" t="str">
            <v>LY</v>
          </cell>
          <cell r="P352">
            <v>6</v>
          </cell>
          <cell r="U352" t="str">
            <v>W0047YL</v>
          </cell>
          <cell r="V352" t="str">
            <v>WAYSCRAP</v>
          </cell>
          <cell r="X352" t="str">
            <v>A</v>
          </cell>
        </row>
        <row r="353">
          <cell r="A353" t="str">
            <v>W0050TE0743</v>
          </cell>
          <cell r="B353" t="str">
            <v>25 GSM 743 MM TEAL GREEN</v>
          </cell>
          <cell r="C353" t="str">
            <v>W0050TE</v>
          </cell>
          <cell r="E353" t="str">
            <v>SPUNBOND</v>
          </cell>
          <cell r="G353" t="str">
            <v>TEAL GREEN</v>
          </cell>
          <cell r="I353">
            <v>0.73729999999999996</v>
          </cell>
          <cell r="J353" t="str">
            <v>OSY</v>
          </cell>
          <cell r="K353">
            <v>29.251999999999999</v>
          </cell>
          <cell r="L353" t="str">
            <v>IN</v>
          </cell>
          <cell r="O353" t="str">
            <v>LY</v>
          </cell>
          <cell r="P353">
            <v>3</v>
          </cell>
          <cell r="U353" t="str">
            <v>W0050TE</v>
          </cell>
          <cell r="V353" t="str">
            <v>WAYSCRAP</v>
          </cell>
          <cell r="X353" t="str">
            <v>B</v>
          </cell>
        </row>
        <row r="354">
          <cell r="A354" t="str">
            <v>W0050TE0895</v>
          </cell>
          <cell r="B354" t="str">
            <v>25 GSM 895 MM TEAL GREEN</v>
          </cell>
          <cell r="C354" t="str">
            <v>W0050TE</v>
          </cell>
          <cell r="E354" t="str">
            <v>SPUNBOND</v>
          </cell>
          <cell r="G354" t="str">
            <v>TEAL GREEN</v>
          </cell>
          <cell r="I354">
            <v>0.73729999999999996</v>
          </cell>
          <cell r="J354" t="str">
            <v>OSY</v>
          </cell>
          <cell r="K354">
            <v>35.236199999999997</v>
          </cell>
          <cell r="L354" t="str">
            <v>IN</v>
          </cell>
          <cell r="O354" t="str">
            <v>LY</v>
          </cell>
          <cell r="P354">
            <v>1</v>
          </cell>
          <cell r="U354" t="str">
            <v>W0050TE</v>
          </cell>
          <cell r="V354" t="str">
            <v>WAYSCRAP</v>
          </cell>
          <cell r="X354" t="str">
            <v>B</v>
          </cell>
        </row>
        <row r="355">
          <cell r="A355" t="str">
            <v>W0050TT0762</v>
          </cell>
          <cell r="B355" t="str">
            <v>25 GSM 762 MM TRANSPARENT SB</v>
          </cell>
          <cell r="C355" t="str">
            <v>W0050TT</v>
          </cell>
          <cell r="E355" t="str">
            <v>SPUNBOND</v>
          </cell>
          <cell r="G355" t="str">
            <v>TRANSPARENT</v>
          </cell>
          <cell r="I355">
            <v>0.73729999999999996</v>
          </cell>
          <cell r="J355" t="str">
            <v>OSY</v>
          </cell>
          <cell r="K355">
            <v>30</v>
          </cell>
          <cell r="L355" t="str">
            <v>IN</v>
          </cell>
          <cell r="O355" t="str">
            <v>LY</v>
          </cell>
          <cell r="P355">
            <v>1</v>
          </cell>
          <cell r="U355" t="str">
            <v>W0050TT</v>
          </cell>
          <cell r="V355" t="str">
            <v>WAYSCRAP</v>
          </cell>
          <cell r="X355" t="str">
            <v>A</v>
          </cell>
        </row>
        <row r="356">
          <cell r="A356" t="str">
            <v>W0050WH0635</v>
          </cell>
          <cell r="B356" t="str">
            <v>25 GSM 25" WHITE SB</v>
          </cell>
          <cell r="C356" t="str">
            <v>W0050WH</v>
          </cell>
          <cell r="E356" t="str">
            <v>SPUNBOND</v>
          </cell>
          <cell r="G356" t="str">
            <v>WHITE</v>
          </cell>
          <cell r="I356">
            <v>0.73729999999999996</v>
          </cell>
          <cell r="J356" t="str">
            <v>OSY</v>
          </cell>
          <cell r="K356">
            <v>25</v>
          </cell>
          <cell r="L356" t="str">
            <v>IN</v>
          </cell>
          <cell r="O356" t="str">
            <v>LY</v>
          </cell>
          <cell r="P356">
            <v>2</v>
          </cell>
          <cell r="U356" t="str">
            <v>W0050WH</v>
          </cell>
          <cell r="V356" t="str">
            <v>WAYSCRAP</v>
          </cell>
          <cell r="X356" t="str">
            <v>A</v>
          </cell>
        </row>
        <row r="357">
          <cell r="A357" t="str">
            <v>W0050WH0762</v>
          </cell>
          <cell r="B357" t="str">
            <v>25 GSM 30" WHITE SB</v>
          </cell>
          <cell r="C357" t="str">
            <v>W0050WH</v>
          </cell>
          <cell r="E357" t="str">
            <v>SPUNBOND</v>
          </cell>
          <cell r="G357" t="str">
            <v>WHITE</v>
          </cell>
          <cell r="I357">
            <v>0.73729999999999996</v>
          </cell>
          <cell r="J357" t="str">
            <v>OSY</v>
          </cell>
          <cell r="K357">
            <v>30</v>
          </cell>
          <cell r="L357" t="str">
            <v>IN</v>
          </cell>
          <cell r="O357" t="str">
            <v>LY</v>
          </cell>
          <cell r="P357">
            <v>1</v>
          </cell>
          <cell r="U357" t="str">
            <v>W0050WH</v>
          </cell>
          <cell r="V357" t="str">
            <v>WAYSCRAP</v>
          </cell>
          <cell r="X357" t="str">
            <v>A</v>
          </cell>
        </row>
        <row r="358">
          <cell r="A358" t="str">
            <v>W0050WH0813</v>
          </cell>
          <cell r="B358" t="str">
            <v>25 GSM 32" WHITE SB</v>
          </cell>
          <cell r="C358" t="str">
            <v>W0050WH</v>
          </cell>
          <cell r="E358" t="str">
            <v>SPUNBOND</v>
          </cell>
          <cell r="G358" t="str">
            <v>WHITE</v>
          </cell>
          <cell r="I358">
            <v>0.73729999999999996</v>
          </cell>
          <cell r="J358" t="str">
            <v>OSY</v>
          </cell>
          <cell r="K358">
            <v>32.007899999999999</v>
          </cell>
          <cell r="L358" t="str">
            <v>IN</v>
          </cell>
          <cell r="O358" t="str">
            <v>LY</v>
          </cell>
          <cell r="P358">
            <v>1</v>
          </cell>
          <cell r="U358" t="str">
            <v>W0050WH</v>
          </cell>
          <cell r="V358" t="str">
            <v>WAYSCRAP</v>
          </cell>
          <cell r="X358" t="str">
            <v>A</v>
          </cell>
        </row>
        <row r="359">
          <cell r="A359" t="str">
            <v>W0050WH0857</v>
          </cell>
          <cell r="B359" t="str">
            <v>25 GSM 33.75" WHITE SB</v>
          </cell>
          <cell r="C359" t="str">
            <v>W0050WH</v>
          </cell>
          <cell r="E359" t="str">
            <v>SPUNBOND</v>
          </cell>
          <cell r="G359" t="str">
            <v>WHITE</v>
          </cell>
          <cell r="I359">
            <v>0.73729999999999996</v>
          </cell>
          <cell r="J359" t="str">
            <v>OSY</v>
          </cell>
          <cell r="K359">
            <v>33.75</v>
          </cell>
          <cell r="L359" t="str">
            <v>IN</v>
          </cell>
          <cell r="O359" t="str">
            <v>LY</v>
          </cell>
          <cell r="P359">
            <v>1</v>
          </cell>
          <cell r="U359" t="str">
            <v>W0050WH</v>
          </cell>
          <cell r="V359" t="str">
            <v>WAYSCRAP</v>
          </cell>
          <cell r="X359" t="str">
            <v>A</v>
          </cell>
        </row>
        <row r="360">
          <cell r="A360" t="str">
            <v>W0050WH0864</v>
          </cell>
          <cell r="B360" t="str">
            <v>25 GSM 34" WHITE SB</v>
          </cell>
          <cell r="C360" t="str">
            <v>W0050WH</v>
          </cell>
          <cell r="E360" t="str">
            <v>SPUNBOND</v>
          </cell>
          <cell r="G360" t="str">
            <v>WHITE</v>
          </cell>
          <cell r="I360">
            <v>0.73729999999999996</v>
          </cell>
          <cell r="J360" t="str">
            <v>OSY</v>
          </cell>
          <cell r="K360">
            <v>34</v>
          </cell>
          <cell r="L360" t="str">
            <v>IN</v>
          </cell>
          <cell r="O360" t="str">
            <v>LY</v>
          </cell>
          <cell r="P360">
            <v>1</v>
          </cell>
          <cell r="U360" t="str">
            <v>W0050WH</v>
          </cell>
          <cell r="V360" t="str">
            <v>WAYSCRAP</v>
          </cell>
          <cell r="X360" t="str">
            <v>A</v>
          </cell>
        </row>
        <row r="361">
          <cell r="A361" t="str">
            <v>W0050WH0867</v>
          </cell>
          <cell r="B361" t="str">
            <v>25 GSM 867 MM WHITE SB</v>
          </cell>
          <cell r="C361" t="str">
            <v>W0050WH</v>
          </cell>
          <cell r="E361" t="str">
            <v>SPUNBOND</v>
          </cell>
          <cell r="G361" t="str">
            <v>WHITE</v>
          </cell>
          <cell r="I361">
            <v>0.73729999999999996</v>
          </cell>
          <cell r="J361" t="str">
            <v>OSY</v>
          </cell>
          <cell r="K361">
            <v>34.125</v>
          </cell>
          <cell r="L361" t="str">
            <v>IN</v>
          </cell>
          <cell r="O361" t="str">
            <v>LY</v>
          </cell>
          <cell r="P361">
            <v>1</v>
          </cell>
          <cell r="U361" t="str">
            <v>W0050WH</v>
          </cell>
          <cell r="V361" t="str">
            <v>WAYSCRAP</v>
          </cell>
          <cell r="X361" t="str">
            <v>A</v>
          </cell>
        </row>
        <row r="362">
          <cell r="A362" t="str">
            <v>W0051DT0749</v>
          </cell>
          <cell r="B362" t="str">
            <v>0.75 OSY 29.5" DARK TAN SB</v>
          </cell>
          <cell r="C362" t="str">
            <v>W0051</v>
          </cell>
          <cell r="E362" t="str">
            <v>SPUNBOND</v>
          </cell>
          <cell r="G362" t="str">
            <v>DARK TAN</v>
          </cell>
          <cell r="I362">
            <v>0.75</v>
          </cell>
          <cell r="J362" t="str">
            <v>OSY</v>
          </cell>
          <cell r="K362">
            <v>29.5</v>
          </cell>
          <cell r="L362" t="str">
            <v>IN</v>
          </cell>
          <cell r="O362" t="str">
            <v>LY</v>
          </cell>
          <cell r="P362">
            <v>1</v>
          </cell>
          <cell r="U362" t="str">
            <v>W0051DT</v>
          </cell>
          <cell r="V362" t="str">
            <v>WAYSCRAP</v>
          </cell>
          <cell r="X362" t="str">
            <v>A</v>
          </cell>
        </row>
        <row r="363">
          <cell r="A363" t="str">
            <v>W0051DT1613</v>
          </cell>
          <cell r="B363" t="str">
            <v>0.75 OSY 63.5" DARK TAN SB</v>
          </cell>
          <cell r="C363" t="str">
            <v>W0051</v>
          </cell>
          <cell r="E363" t="str">
            <v>SPUNBOND</v>
          </cell>
          <cell r="G363" t="str">
            <v>DARK TAN</v>
          </cell>
          <cell r="I363">
            <v>0.75</v>
          </cell>
          <cell r="J363" t="str">
            <v>OSY</v>
          </cell>
          <cell r="K363">
            <v>63.5</v>
          </cell>
          <cell r="L363" t="str">
            <v>IN</v>
          </cell>
          <cell r="O363" t="str">
            <v>LY</v>
          </cell>
          <cell r="P363">
            <v>1</v>
          </cell>
          <cell r="U363" t="str">
            <v>W0051DT</v>
          </cell>
          <cell r="V363" t="str">
            <v>WAYSCRAP</v>
          </cell>
          <cell r="X363" t="str">
            <v>B</v>
          </cell>
        </row>
        <row r="364">
          <cell r="A364" t="str">
            <v>W0051LG0178</v>
          </cell>
          <cell r="B364" t="str">
            <v>0.75 OSY 7" LIGHT GREEN SB</v>
          </cell>
          <cell r="C364" t="str">
            <v>W0051</v>
          </cell>
          <cell r="E364" t="str">
            <v>SPUNBOND</v>
          </cell>
          <cell r="G364" t="str">
            <v>LIGHT GREEN</v>
          </cell>
          <cell r="I364">
            <v>0.75</v>
          </cell>
          <cell r="J364" t="str">
            <v>OSY</v>
          </cell>
          <cell r="K364">
            <v>7</v>
          </cell>
          <cell r="L364" t="str">
            <v>IN</v>
          </cell>
          <cell r="O364" t="str">
            <v>LY</v>
          </cell>
          <cell r="P364">
            <v>7</v>
          </cell>
          <cell r="U364" t="str">
            <v>W0051LG</v>
          </cell>
          <cell r="V364" t="str">
            <v>WAYSCRAP</v>
          </cell>
          <cell r="X364" t="str">
            <v>A</v>
          </cell>
        </row>
        <row r="365">
          <cell r="A365" t="str">
            <v>W0051LP0178</v>
          </cell>
          <cell r="B365" t="str">
            <v>0.75 OSY 7" BABY BLUE SB</v>
          </cell>
          <cell r="C365" t="str">
            <v>W0051</v>
          </cell>
          <cell r="E365" t="str">
            <v>SPUNBOND</v>
          </cell>
          <cell r="G365" t="str">
            <v>BABY BLUE</v>
          </cell>
          <cell r="I365">
            <v>0.75</v>
          </cell>
          <cell r="J365" t="str">
            <v>OSY</v>
          </cell>
          <cell r="K365">
            <v>7</v>
          </cell>
          <cell r="L365" t="str">
            <v>IN</v>
          </cell>
          <cell r="O365" t="str">
            <v>LY</v>
          </cell>
          <cell r="P365">
            <v>7</v>
          </cell>
          <cell r="U365" t="str">
            <v>W0051LP</v>
          </cell>
          <cell r="V365" t="str">
            <v>WAYSCRAP</v>
          </cell>
          <cell r="X365" t="str">
            <v>A</v>
          </cell>
        </row>
        <row r="366">
          <cell r="A366" t="str">
            <v>W0051OF0749</v>
          </cell>
          <cell r="B366" t="str">
            <v>0.75 OSY 29.5" ORANGE SB</v>
          </cell>
          <cell r="C366" t="str">
            <v>W0051</v>
          </cell>
          <cell r="E366" t="str">
            <v>SPUNBOND</v>
          </cell>
          <cell r="G366" t="str">
            <v>ORANGE</v>
          </cell>
          <cell r="I366">
            <v>0.75</v>
          </cell>
          <cell r="J366" t="str">
            <v>OSY</v>
          </cell>
          <cell r="K366">
            <v>29.5</v>
          </cell>
          <cell r="L366" t="str">
            <v>IN</v>
          </cell>
          <cell r="O366" t="str">
            <v>LY</v>
          </cell>
          <cell r="P366">
            <v>1</v>
          </cell>
          <cell r="U366" t="str">
            <v>W0051OF</v>
          </cell>
          <cell r="V366" t="str">
            <v>WAYSCRAP</v>
          </cell>
          <cell r="X366" t="str">
            <v>A</v>
          </cell>
        </row>
        <row r="367">
          <cell r="A367" t="str">
            <v>W0051OR0749</v>
          </cell>
          <cell r="B367" t="str">
            <v>0.75 OSY 29.5" ORANGE SB</v>
          </cell>
          <cell r="C367" t="str">
            <v>W0051</v>
          </cell>
          <cell r="E367" t="str">
            <v>SPUNBOND</v>
          </cell>
          <cell r="G367" t="str">
            <v>ORANGE</v>
          </cell>
          <cell r="I367">
            <v>0.75</v>
          </cell>
          <cell r="J367" t="str">
            <v>OSY</v>
          </cell>
          <cell r="K367">
            <v>29.5</v>
          </cell>
          <cell r="L367" t="str">
            <v>IN</v>
          </cell>
          <cell r="O367" t="str">
            <v>LY</v>
          </cell>
          <cell r="P367">
            <v>2</v>
          </cell>
          <cell r="U367" t="str">
            <v>W0051OR</v>
          </cell>
          <cell r="V367" t="str">
            <v>WAYSCRAP</v>
          </cell>
          <cell r="X367" t="str">
            <v>A</v>
          </cell>
        </row>
        <row r="368">
          <cell r="A368" t="str">
            <v>W0051PK0749</v>
          </cell>
          <cell r="B368" t="str">
            <v>0.75 OSY 29.5" PINK SB</v>
          </cell>
          <cell r="C368" t="str">
            <v>W0051</v>
          </cell>
          <cell r="E368" t="str">
            <v>SPUNBOND</v>
          </cell>
          <cell r="G368" t="str">
            <v>PINK</v>
          </cell>
          <cell r="I368">
            <v>0.75</v>
          </cell>
          <cell r="J368" t="str">
            <v>OSY</v>
          </cell>
          <cell r="K368">
            <v>29.5</v>
          </cell>
          <cell r="L368" t="str">
            <v>IN</v>
          </cell>
          <cell r="O368" t="str">
            <v>LY</v>
          </cell>
          <cell r="P368">
            <v>1</v>
          </cell>
          <cell r="U368" t="str">
            <v>W0051PK</v>
          </cell>
          <cell r="V368" t="str">
            <v>WAYSCRAP</v>
          </cell>
          <cell r="X368" t="str">
            <v>A</v>
          </cell>
        </row>
        <row r="369">
          <cell r="A369" t="str">
            <v>W0051WH0178</v>
          </cell>
          <cell r="B369" t="str">
            <v>0.75 OSY 7" WHITE SB</v>
          </cell>
          <cell r="C369" t="str">
            <v>W0051</v>
          </cell>
          <cell r="E369" t="str">
            <v>SPUNBOND</v>
          </cell>
          <cell r="G369" t="str">
            <v>WHITE</v>
          </cell>
          <cell r="I369">
            <v>0.75</v>
          </cell>
          <cell r="J369" t="str">
            <v>OSY</v>
          </cell>
          <cell r="K369">
            <v>7</v>
          </cell>
          <cell r="L369" t="str">
            <v>IN</v>
          </cell>
          <cell r="O369" t="str">
            <v>LY</v>
          </cell>
          <cell r="P369">
            <v>7</v>
          </cell>
          <cell r="U369" t="str">
            <v>W0051WH</v>
          </cell>
          <cell r="V369" t="str">
            <v>WAYSCRAP</v>
          </cell>
          <cell r="X369" t="str">
            <v>A</v>
          </cell>
        </row>
        <row r="370">
          <cell r="A370" t="str">
            <v>W0051WH0813</v>
          </cell>
          <cell r="B370" t="str">
            <v>0.75 OSY 32" WHITE SB</v>
          </cell>
          <cell r="C370" t="str">
            <v>W0051</v>
          </cell>
          <cell r="E370" t="str">
            <v>SPUNBOND</v>
          </cell>
          <cell r="G370" t="str">
            <v>WHITE</v>
          </cell>
          <cell r="I370">
            <v>0.75</v>
          </cell>
          <cell r="J370" t="str">
            <v>OSY</v>
          </cell>
          <cell r="K370">
            <v>32</v>
          </cell>
          <cell r="L370" t="str">
            <v>IN</v>
          </cell>
          <cell r="O370" t="str">
            <v>LY</v>
          </cell>
          <cell r="P370">
            <v>1</v>
          </cell>
          <cell r="U370" t="str">
            <v>W0051WH</v>
          </cell>
          <cell r="V370" t="str">
            <v>WAYSCRAP</v>
          </cell>
          <cell r="X370" t="str">
            <v>A</v>
          </cell>
        </row>
        <row r="371">
          <cell r="A371" t="str">
            <v>W0051WH1372</v>
          </cell>
          <cell r="B371" t="str">
            <v>0.75 OSY 54" WHITE SB (FD)</v>
          </cell>
          <cell r="C371" t="str">
            <v>W0051</v>
          </cell>
          <cell r="E371" t="str">
            <v>SPUNBOND</v>
          </cell>
          <cell r="G371" t="str">
            <v>WHITE</v>
          </cell>
          <cell r="I371">
            <v>0.75</v>
          </cell>
          <cell r="J371" t="str">
            <v>OSY</v>
          </cell>
          <cell r="K371">
            <v>54</v>
          </cell>
          <cell r="L371" t="str">
            <v>IN</v>
          </cell>
          <cell r="O371" t="str">
            <v>LY</v>
          </cell>
          <cell r="P371">
            <v>1</v>
          </cell>
          <cell r="U371" t="str">
            <v>W0051WH</v>
          </cell>
          <cell r="V371" t="str">
            <v>WAYSCRAP - FDA</v>
          </cell>
          <cell r="X371" t="str">
            <v>A</v>
          </cell>
        </row>
        <row r="372">
          <cell r="A372" t="str">
            <v>W0051WH1524</v>
          </cell>
          <cell r="B372" t="str">
            <v>0.75 OSY 60" WHITE SB</v>
          </cell>
          <cell r="C372" t="str">
            <v>W0051</v>
          </cell>
          <cell r="E372" t="str">
            <v>SPUNBOND</v>
          </cell>
          <cell r="G372" t="str">
            <v>WHITE</v>
          </cell>
          <cell r="I372">
            <v>0.75</v>
          </cell>
          <cell r="J372" t="str">
            <v>OSY</v>
          </cell>
          <cell r="K372">
            <v>60</v>
          </cell>
          <cell r="L372" t="str">
            <v>IN</v>
          </cell>
          <cell r="O372" t="str">
            <v>LY</v>
          </cell>
          <cell r="P372">
            <v>1</v>
          </cell>
          <cell r="U372" t="str">
            <v>W0051WH</v>
          </cell>
          <cell r="V372" t="str">
            <v>WAYSCRAP</v>
          </cell>
          <cell r="X372" t="str">
            <v>A</v>
          </cell>
        </row>
        <row r="373">
          <cell r="A373" t="str">
            <v>W0051WH1600</v>
          </cell>
          <cell r="B373" t="str">
            <v>0.75 OSY 63" WHITE SB</v>
          </cell>
          <cell r="C373" t="str">
            <v>W0051</v>
          </cell>
          <cell r="E373" t="str">
            <v>SPUNBOND</v>
          </cell>
          <cell r="G373" t="str">
            <v>WHITE</v>
          </cell>
          <cell r="I373">
            <v>0.75</v>
          </cell>
          <cell r="J373" t="str">
            <v>OSY</v>
          </cell>
          <cell r="K373">
            <v>63</v>
          </cell>
          <cell r="L373" t="str">
            <v>IN</v>
          </cell>
          <cell r="O373" t="str">
            <v>LY</v>
          </cell>
          <cell r="P373">
            <v>1</v>
          </cell>
          <cell r="U373" t="str">
            <v>W0051WH</v>
          </cell>
          <cell r="V373" t="str">
            <v>WAYSCRAP</v>
          </cell>
          <cell r="X373" t="str">
            <v>A</v>
          </cell>
        </row>
        <row r="374">
          <cell r="A374" t="str">
            <v>W0051WH3150</v>
          </cell>
          <cell r="B374" t="str">
            <v>0.75 OSY 124" WHITE SB</v>
          </cell>
          <cell r="C374" t="str">
            <v>W0051</v>
          </cell>
          <cell r="E374" t="str">
            <v>SPUNBOND</v>
          </cell>
          <cell r="G374" t="str">
            <v>WHITE</v>
          </cell>
          <cell r="I374">
            <v>0.75</v>
          </cell>
          <cell r="J374" t="str">
            <v>OSY</v>
          </cell>
          <cell r="K374">
            <v>124</v>
          </cell>
          <cell r="L374" t="str">
            <v>IN</v>
          </cell>
          <cell r="O374" t="str">
            <v>LY</v>
          </cell>
          <cell r="P374">
            <v>1</v>
          </cell>
          <cell r="U374" t="str">
            <v>W0051WH</v>
          </cell>
          <cell r="V374" t="str">
            <v>WAYSCRAP</v>
          </cell>
          <cell r="X374" t="str">
            <v>A</v>
          </cell>
        </row>
        <row r="375">
          <cell r="A375" t="str">
            <v>W0051WH3200</v>
          </cell>
          <cell r="B375" t="str">
            <v>0.75 OSY 126" WHITE (FD)</v>
          </cell>
          <cell r="C375" t="str">
            <v>W0051</v>
          </cell>
          <cell r="E375" t="str">
            <v>SPUNBOND</v>
          </cell>
          <cell r="G375" t="str">
            <v>WHITE</v>
          </cell>
          <cell r="I375">
            <v>0.75</v>
          </cell>
          <cell r="J375" t="str">
            <v>OSY</v>
          </cell>
          <cell r="K375">
            <v>126</v>
          </cell>
          <cell r="L375" t="str">
            <v>IN</v>
          </cell>
          <cell r="O375" t="str">
            <v>LY</v>
          </cell>
          <cell r="P375">
            <v>1</v>
          </cell>
          <cell r="U375" t="str">
            <v>W0051WH</v>
          </cell>
          <cell r="V375" t="str">
            <v>WAYSCRAP - FDA</v>
          </cell>
          <cell r="X375" t="str">
            <v>D</v>
          </cell>
        </row>
        <row r="376">
          <cell r="A376" t="str">
            <v>W0051WH3683</v>
          </cell>
          <cell r="B376" t="str">
            <v>0.75 OSY 145" WHITE SB</v>
          </cell>
          <cell r="C376" t="str">
            <v>W0051</v>
          </cell>
          <cell r="E376" t="str">
            <v>SPUNBOND</v>
          </cell>
          <cell r="G376" t="str">
            <v>WHITE</v>
          </cell>
          <cell r="I376">
            <v>0.75</v>
          </cell>
          <cell r="J376" t="str">
            <v>OSY</v>
          </cell>
          <cell r="K376">
            <v>145</v>
          </cell>
          <cell r="L376" t="str">
            <v>IN</v>
          </cell>
          <cell r="O376" t="str">
            <v>LY</v>
          </cell>
          <cell r="P376">
            <v>1</v>
          </cell>
          <cell r="U376" t="str">
            <v>W0051WH</v>
          </cell>
          <cell r="V376" t="str">
            <v>WAYSCRAP</v>
          </cell>
          <cell r="X376" t="str">
            <v>A</v>
          </cell>
        </row>
        <row r="377">
          <cell r="A377" t="str">
            <v>W0051WH3835</v>
          </cell>
          <cell r="B377" t="str">
            <v>0.75 OSY 151" WHITE SB</v>
          </cell>
          <cell r="C377" t="str">
            <v>W0051</v>
          </cell>
          <cell r="E377" t="str">
            <v>SPUNBOND</v>
          </cell>
          <cell r="G377" t="str">
            <v>WHITE</v>
          </cell>
          <cell r="I377">
            <v>0.75</v>
          </cell>
          <cell r="J377" t="str">
            <v>OSY</v>
          </cell>
          <cell r="K377">
            <v>151</v>
          </cell>
          <cell r="L377" t="str">
            <v>IN</v>
          </cell>
          <cell r="O377" t="str">
            <v>LY</v>
          </cell>
          <cell r="P377">
            <v>1</v>
          </cell>
          <cell r="U377" t="str">
            <v>W0051WH</v>
          </cell>
          <cell r="V377" t="str">
            <v>WAYSCRAP</v>
          </cell>
          <cell r="X377" t="str">
            <v>A</v>
          </cell>
        </row>
        <row r="378">
          <cell r="A378" t="str">
            <v>W0051YL0178</v>
          </cell>
          <cell r="B378" t="str">
            <v>0.75 OSY 7" YELLOW SB</v>
          </cell>
          <cell r="C378" t="str">
            <v>W0051</v>
          </cell>
          <cell r="E378" t="str">
            <v>SPUNBOND</v>
          </cell>
          <cell r="G378" t="str">
            <v>YELLOW</v>
          </cell>
          <cell r="I378">
            <v>0.75</v>
          </cell>
          <cell r="J378" t="str">
            <v>OSY</v>
          </cell>
          <cell r="K378">
            <v>7</v>
          </cell>
          <cell r="L378" t="str">
            <v>IN</v>
          </cell>
          <cell r="O378" t="str">
            <v>LY</v>
          </cell>
          <cell r="P378">
            <v>7</v>
          </cell>
          <cell r="U378" t="str">
            <v>W0051YL</v>
          </cell>
          <cell r="V378" t="str">
            <v>WAYSCRAP</v>
          </cell>
          <cell r="X378" t="str">
            <v>A</v>
          </cell>
        </row>
        <row r="379">
          <cell r="A379" t="str">
            <v>W0051YL0179</v>
          </cell>
          <cell r="B379" t="str">
            <v>0.75 OSY 7" YELLOW SB</v>
          </cell>
          <cell r="C379" t="str">
            <v>W0051</v>
          </cell>
          <cell r="E379" t="str">
            <v>SPUNBOND</v>
          </cell>
          <cell r="G379" t="str">
            <v>YELLOW</v>
          </cell>
          <cell r="I379">
            <v>0.75</v>
          </cell>
          <cell r="J379" t="str">
            <v>OSY</v>
          </cell>
          <cell r="K379">
            <v>7</v>
          </cell>
          <cell r="L379" t="str">
            <v>IN</v>
          </cell>
          <cell r="O379" t="str">
            <v>LY</v>
          </cell>
          <cell r="P379">
            <v>7</v>
          </cell>
          <cell r="U379" t="str">
            <v>W0051YL</v>
          </cell>
          <cell r="V379" t="str">
            <v>WAYSCRAP</v>
          </cell>
          <cell r="X379" t="str">
            <v>A</v>
          </cell>
        </row>
        <row r="380">
          <cell r="A380" t="str">
            <v>W0051YL0749</v>
          </cell>
          <cell r="B380" t="str">
            <v>0.75 OSY 29.5" YELLOW SB</v>
          </cell>
          <cell r="C380" t="str">
            <v>W0051</v>
          </cell>
          <cell r="E380" t="str">
            <v>SPUNBOND</v>
          </cell>
          <cell r="G380" t="str">
            <v>YELLOW</v>
          </cell>
          <cell r="I380">
            <v>0.75</v>
          </cell>
          <cell r="J380" t="str">
            <v>OSY</v>
          </cell>
          <cell r="K380">
            <v>29.5</v>
          </cell>
          <cell r="L380" t="str">
            <v>IN</v>
          </cell>
          <cell r="O380" t="str">
            <v>LY</v>
          </cell>
          <cell r="P380">
            <v>1</v>
          </cell>
          <cell r="U380" t="str">
            <v>W0051YL</v>
          </cell>
          <cell r="V380" t="str">
            <v>WAYSCRAP</v>
          </cell>
          <cell r="X380" t="str">
            <v>A</v>
          </cell>
        </row>
        <row r="381">
          <cell r="A381" t="str">
            <v>W0052TT0533</v>
          </cell>
          <cell r="B381" t="str">
            <v>26 GSM 21" TRANSPARENT SB</v>
          </cell>
          <cell r="C381" t="str">
            <v>W0052TT</v>
          </cell>
          <cell r="E381" t="str">
            <v>SPUNBOND</v>
          </cell>
          <cell r="G381" t="str">
            <v>TRANSPARENT</v>
          </cell>
          <cell r="I381">
            <v>0.76680000000000004</v>
          </cell>
          <cell r="J381" t="str">
            <v>OSY</v>
          </cell>
          <cell r="K381">
            <v>21</v>
          </cell>
          <cell r="L381" t="str">
            <v>IN</v>
          </cell>
          <cell r="O381" t="str">
            <v>LY</v>
          </cell>
          <cell r="P381">
            <v>2</v>
          </cell>
          <cell r="U381" t="str">
            <v>W0052TT</v>
          </cell>
          <cell r="V381" t="str">
            <v>WAYSCRAP</v>
          </cell>
          <cell r="X381" t="str">
            <v>C</v>
          </cell>
        </row>
        <row r="382">
          <cell r="A382" t="str">
            <v>W0054OR1575</v>
          </cell>
          <cell r="B382" t="str">
            <v>0.80 OSY 62" ORANGE SB</v>
          </cell>
          <cell r="C382" t="str">
            <v>W0054OR</v>
          </cell>
          <cell r="E382" t="str">
            <v>SPUNBOND</v>
          </cell>
          <cell r="G382" t="str">
            <v>ORANGE</v>
          </cell>
          <cell r="I382">
            <v>0.8</v>
          </cell>
          <cell r="J382" t="str">
            <v>OSY</v>
          </cell>
          <cell r="K382">
            <v>62</v>
          </cell>
          <cell r="L382" t="str">
            <v>IN</v>
          </cell>
          <cell r="O382" t="str">
            <v>LY</v>
          </cell>
          <cell r="P382">
            <v>1</v>
          </cell>
          <cell r="U382" t="str">
            <v>W0054OR</v>
          </cell>
          <cell r="V382" t="str">
            <v>WAYSCRAP</v>
          </cell>
          <cell r="X382" t="str">
            <v>A</v>
          </cell>
        </row>
        <row r="383">
          <cell r="A383" t="str">
            <v>W0054WH1321</v>
          </cell>
          <cell r="B383" t="str">
            <v>0.80 OSY 52" WHITE SB</v>
          </cell>
          <cell r="C383" t="str">
            <v>W0054WH</v>
          </cell>
          <cell r="E383" t="str">
            <v>SPUNBOND</v>
          </cell>
          <cell r="G383" t="str">
            <v>WHITE</v>
          </cell>
          <cell r="I383">
            <v>0.8</v>
          </cell>
          <cell r="J383" t="str">
            <v>OSY</v>
          </cell>
          <cell r="K383">
            <v>52</v>
          </cell>
          <cell r="L383" t="str">
            <v>IN</v>
          </cell>
          <cell r="O383" t="str">
            <v>LY</v>
          </cell>
          <cell r="P383">
            <v>1</v>
          </cell>
          <cell r="U383" t="str">
            <v>W0054WH</v>
          </cell>
          <cell r="V383" t="str">
            <v>WAYSCRAP</v>
          </cell>
          <cell r="X383" t="str">
            <v>A</v>
          </cell>
        </row>
        <row r="384">
          <cell r="A384" t="str">
            <v>W0054WH1397</v>
          </cell>
          <cell r="B384" t="str">
            <v>0.80 OSY 55" WHITE SB (FD)</v>
          </cell>
          <cell r="C384" t="str">
            <v>W0054WH</v>
          </cell>
          <cell r="E384" t="str">
            <v>SPUNBOND</v>
          </cell>
          <cell r="G384" t="str">
            <v>WHITE</v>
          </cell>
          <cell r="I384">
            <v>0.8</v>
          </cell>
          <cell r="J384" t="str">
            <v>OSY</v>
          </cell>
          <cell r="K384">
            <v>55</v>
          </cell>
          <cell r="L384" t="str">
            <v>IN</v>
          </cell>
          <cell r="O384" t="str">
            <v>LY</v>
          </cell>
          <cell r="P384">
            <v>1</v>
          </cell>
          <cell r="U384" t="str">
            <v>W0054WH</v>
          </cell>
          <cell r="V384" t="str">
            <v>WAYSCRAP - FDA</v>
          </cell>
          <cell r="X384" t="str">
            <v>A</v>
          </cell>
        </row>
        <row r="385">
          <cell r="A385" t="str">
            <v>W0054WH1575</v>
          </cell>
          <cell r="B385" t="str">
            <v>0.80 OSY 62" WHITE SB</v>
          </cell>
          <cell r="C385" t="str">
            <v>W0054WH</v>
          </cell>
          <cell r="E385" t="str">
            <v>SPUNBOND</v>
          </cell>
          <cell r="G385" t="str">
            <v>WHITE</v>
          </cell>
          <cell r="I385">
            <v>0.8</v>
          </cell>
          <cell r="J385" t="str">
            <v>OSY</v>
          </cell>
          <cell r="K385">
            <v>62</v>
          </cell>
          <cell r="L385" t="str">
            <v>IN</v>
          </cell>
          <cell r="O385" t="str">
            <v>LY</v>
          </cell>
          <cell r="P385">
            <v>1</v>
          </cell>
          <cell r="U385" t="str">
            <v>W0054WH</v>
          </cell>
          <cell r="V385" t="str">
            <v>WAYSCRAP</v>
          </cell>
          <cell r="X385" t="str">
            <v>A</v>
          </cell>
        </row>
        <row r="386">
          <cell r="A386" t="str">
            <v>W0054WH3200</v>
          </cell>
          <cell r="B386" t="str">
            <v>0.80 OSY 126" WHITE SB (FD)</v>
          </cell>
          <cell r="C386" t="str">
            <v>W0054WH</v>
          </cell>
          <cell r="E386" t="str">
            <v>SPUNBOND</v>
          </cell>
          <cell r="G386" t="str">
            <v>WHITE</v>
          </cell>
          <cell r="I386">
            <v>0.8</v>
          </cell>
          <cell r="J386" t="str">
            <v>OSY</v>
          </cell>
          <cell r="K386">
            <v>126</v>
          </cell>
          <cell r="L386" t="str">
            <v>IN</v>
          </cell>
          <cell r="O386" t="str">
            <v>LY</v>
          </cell>
          <cell r="P386">
            <v>1</v>
          </cell>
          <cell r="U386" t="str">
            <v>W0054WH</v>
          </cell>
          <cell r="V386" t="str">
            <v>WAYSCRAP - FDA</v>
          </cell>
          <cell r="X386" t="str">
            <v>A</v>
          </cell>
        </row>
        <row r="387">
          <cell r="A387" t="str">
            <v>W0054WH4191</v>
          </cell>
          <cell r="B387" t="str">
            <v>27 GSM 4191 MM WHITE SPUNBOND</v>
          </cell>
          <cell r="E387" t="str">
            <v>SPUNBOND</v>
          </cell>
          <cell r="G387" t="str">
            <v>WHITE</v>
          </cell>
          <cell r="I387">
            <v>0.79630000000000001</v>
          </cell>
          <cell r="J387" t="str">
            <v>OSY</v>
          </cell>
          <cell r="K387">
            <v>165</v>
          </cell>
          <cell r="L387" t="str">
            <v>IN</v>
          </cell>
          <cell r="O387" t="str">
            <v>LY</v>
          </cell>
          <cell r="P387">
            <v>1</v>
          </cell>
          <cell r="U387" t="str">
            <v>W0054WH</v>
          </cell>
          <cell r="V387" t="str">
            <v>WAYSCRAP</v>
          </cell>
          <cell r="X387" t="str">
            <v>B</v>
          </cell>
        </row>
        <row r="388">
          <cell r="A388" t="str">
            <v>W0056BL0914</v>
          </cell>
          <cell r="B388" t="str">
            <v>28 GSM 36" BLACK SB</v>
          </cell>
          <cell r="C388" t="str">
            <v>W0056BL</v>
          </cell>
          <cell r="E388" t="str">
            <v>SPUNBOND</v>
          </cell>
          <cell r="G388" t="str">
            <v>BLACK</v>
          </cell>
          <cell r="I388">
            <v>0.82579999999999998</v>
          </cell>
          <cell r="J388" t="str">
            <v>OSY</v>
          </cell>
          <cell r="K388">
            <v>36</v>
          </cell>
          <cell r="L388" t="str">
            <v>IN</v>
          </cell>
          <cell r="O388" t="str">
            <v>LY</v>
          </cell>
          <cell r="P388">
            <v>1</v>
          </cell>
          <cell r="U388" t="str">
            <v>W0056BL</v>
          </cell>
          <cell r="V388" t="str">
            <v>WAYSCRAP</v>
          </cell>
          <cell r="X388" t="str">
            <v>B</v>
          </cell>
        </row>
        <row r="389">
          <cell r="A389" t="str">
            <v>W005BBL0914</v>
          </cell>
          <cell r="B389" t="str">
            <v>1.70 OSY 36" BLACK SB</v>
          </cell>
          <cell r="C389" t="str">
            <v>W005BBL</v>
          </cell>
          <cell r="E389" t="str">
            <v>SPUNBOND</v>
          </cell>
          <cell r="G389" t="str">
            <v>BLACK</v>
          </cell>
          <cell r="I389">
            <v>1.7</v>
          </cell>
          <cell r="J389" t="str">
            <v>OSY</v>
          </cell>
          <cell r="K389">
            <v>36</v>
          </cell>
          <cell r="L389" t="str">
            <v>IN</v>
          </cell>
          <cell r="O389" t="str">
            <v>LY</v>
          </cell>
          <cell r="P389">
            <v>1</v>
          </cell>
          <cell r="U389" t="str">
            <v>W005BBL</v>
          </cell>
          <cell r="V389" t="str">
            <v>WAYSCRAP</v>
          </cell>
          <cell r="X389" t="str">
            <v>B</v>
          </cell>
        </row>
        <row r="390">
          <cell r="A390" t="str">
            <v>W005BBL1219</v>
          </cell>
          <cell r="B390" t="str">
            <v>1.70 OSY 48" BLACK SB</v>
          </cell>
          <cell r="C390" t="str">
            <v>W005BBL</v>
          </cell>
          <cell r="E390" t="str">
            <v>SPUNBOND</v>
          </cell>
          <cell r="G390" t="str">
            <v>BLACK</v>
          </cell>
          <cell r="I390">
            <v>1.7</v>
          </cell>
          <cell r="J390" t="str">
            <v>OSY</v>
          </cell>
          <cell r="K390">
            <v>48</v>
          </cell>
          <cell r="L390" t="str">
            <v>IN</v>
          </cell>
          <cell r="O390" t="str">
            <v>LY</v>
          </cell>
          <cell r="P390">
            <v>1</v>
          </cell>
          <cell r="U390" t="str">
            <v>W005BBL</v>
          </cell>
          <cell r="V390" t="str">
            <v>WAYSCRAP</v>
          </cell>
        </row>
        <row r="391">
          <cell r="A391" t="str">
            <v>W005BKW1575</v>
          </cell>
          <cell r="B391" t="str">
            <v>1.70 OSY 62" WHITE SB</v>
          </cell>
          <cell r="C391" t="str">
            <v>W005BKW</v>
          </cell>
          <cell r="E391" t="str">
            <v>SPUNBOND</v>
          </cell>
          <cell r="G391" t="str">
            <v>WHITE</v>
          </cell>
          <cell r="I391">
            <v>1.7</v>
          </cell>
          <cell r="J391" t="str">
            <v>OSY</v>
          </cell>
          <cell r="K391">
            <v>62</v>
          </cell>
          <cell r="L391" t="str">
            <v>IN</v>
          </cell>
          <cell r="O391" t="str">
            <v>LY</v>
          </cell>
          <cell r="P391">
            <v>1</v>
          </cell>
          <cell r="U391" t="str">
            <v>W005BKW</v>
          </cell>
          <cell r="V391" t="str">
            <v>WAYSCRAP</v>
          </cell>
          <cell r="X391" t="str">
            <v>A</v>
          </cell>
        </row>
        <row r="392">
          <cell r="A392" t="str">
            <v>W005CAW2083</v>
          </cell>
          <cell r="B392" t="str">
            <v>1.85 OSY 82" AW WHITE SB</v>
          </cell>
          <cell r="C392" t="str">
            <v>W005CAW</v>
          </cell>
          <cell r="E392" t="str">
            <v>SPUNBOND</v>
          </cell>
          <cell r="G392" t="str">
            <v>AW WHITE</v>
          </cell>
          <cell r="I392">
            <v>1.85</v>
          </cell>
          <cell r="J392" t="str">
            <v>OSY</v>
          </cell>
          <cell r="K392">
            <v>82</v>
          </cell>
          <cell r="L392" t="str">
            <v>IN</v>
          </cell>
          <cell r="O392" t="str">
            <v>LY</v>
          </cell>
          <cell r="P392">
            <v>1</v>
          </cell>
          <cell r="U392" t="str">
            <v>W005CAW</v>
          </cell>
          <cell r="V392" t="str">
            <v>WAYSCRAP</v>
          </cell>
          <cell r="X392" t="str">
            <v>B</v>
          </cell>
        </row>
        <row r="393">
          <cell r="A393" t="str">
            <v>W0060WH0305</v>
          </cell>
          <cell r="B393" t="str">
            <v>30 GSM 12" WHITE SBPP</v>
          </cell>
          <cell r="C393" t="str">
            <v>W0060WH</v>
          </cell>
          <cell r="E393" t="str">
            <v>SPUNBOND</v>
          </cell>
          <cell r="G393" t="str">
            <v>WHITE</v>
          </cell>
          <cell r="I393">
            <v>0.88480000000000003</v>
          </cell>
          <cell r="J393" t="str">
            <v>OSY</v>
          </cell>
          <cell r="K393">
            <v>12</v>
          </cell>
          <cell r="L393" t="str">
            <v>IN</v>
          </cell>
          <cell r="O393" t="str">
            <v>LY</v>
          </cell>
          <cell r="P393">
            <v>4</v>
          </cell>
          <cell r="U393" t="str">
            <v>W0060WH</v>
          </cell>
          <cell r="V393" t="str">
            <v>WAYSCRAP</v>
          </cell>
          <cell r="X393" t="str">
            <v>B</v>
          </cell>
        </row>
        <row r="394">
          <cell r="A394" t="str">
            <v>W0060WH2692</v>
          </cell>
          <cell r="B394" t="str">
            <v>30 GSM 106" WHITE SBPP</v>
          </cell>
          <cell r="C394" t="str">
            <v>W0060WH</v>
          </cell>
          <cell r="E394" t="str">
            <v>SPUNBOND</v>
          </cell>
          <cell r="G394" t="str">
            <v>WHITE</v>
          </cell>
          <cell r="I394">
            <v>0.88480000000000003</v>
          </cell>
          <cell r="J394" t="str">
            <v>OSY</v>
          </cell>
          <cell r="K394">
            <v>106</v>
          </cell>
          <cell r="L394" t="str">
            <v>IN</v>
          </cell>
          <cell r="O394" t="str">
            <v>LY</v>
          </cell>
          <cell r="P394">
            <v>1</v>
          </cell>
          <cell r="U394" t="str">
            <v>W0060WH</v>
          </cell>
          <cell r="V394" t="str">
            <v>WAYSCRAP</v>
          </cell>
          <cell r="X394" t="str">
            <v>B</v>
          </cell>
        </row>
        <row r="395">
          <cell r="A395" t="str">
            <v>W0061BL0914</v>
          </cell>
          <cell r="B395" t="str">
            <v>0.90 OSY 36" BLACK SB</v>
          </cell>
          <cell r="C395" t="str">
            <v>W0061BL</v>
          </cell>
          <cell r="E395" t="str">
            <v>SPUNBOND</v>
          </cell>
          <cell r="G395" t="str">
            <v>BLACK</v>
          </cell>
          <cell r="I395">
            <v>0.9</v>
          </cell>
          <cell r="J395" t="str">
            <v>OSY</v>
          </cell>
          <cell r="K395">
            <v>36</v>
          </cell>
          <cell r="L395" t="str">
            <v>IN</v>
          </cell>
          <cell r="O395" t="str">
            <v>LY</v>
          </cell>
          <cell r="P395">
            <v>1</v>
          </cell>
          <cell r="U395" t="str">
            <v>W0061BL</v>
          </cell>
          <cell r="V395" t="str">
            <v>WAYSCRAP</v>
          </cell>
          <cell r="X395" t="str">
            <v>A</v>
          </cell>
        </row>
        <row r="396">
          <cell r="A396" t="str">
            <v>W0061KB0146</v>
          </cell>
          <cell r="B396" t="str">
            <v>0.90 OSY 5.75" BLUE SB</v>
          </cell>
          <cell r="C396" t="str">
            <v>W0061KW</v>
          </cell>
          <cell r="E396" t="str">
            <v>SPUNBOND</v>
          </cell>
          <cell r="G396" t="str">
            <v>BLUE</v>
          </cell>
          <cell r="I396">
            <v>0.9</v>
          </cell>
          <cell r="J396" t="str">
            <v>OSY</v>
          </cell>
          <cell r="K396">
            <v>5.75</v>
          </cell>
          <cell r="L396" t="str">
            <v>IN</v>
          </cell>
          <cell r="O396" t="str">
            <v>LY</v>
          </cell>
          <cell r="P396">
            <v>8</v>
          </cell>
          <cell r="U396" t="str">
            <v>W0061KB</v>
          </cell>
          <cell r="V396" t="str">
            <v>WAYSCRAP</v>
          </cell>
          <cell r="X396" t="str">
            <v>A</v>
          </cell>
        </row>
        <row r="397">
          <cell r="A397" t="str">
            <v>W0061KB0184</v>
          </cell>
          <cell r="B397" t="str">
            <v>0.90 OSY 7.25" BLUE SB</v>
          </cell>
          <cell r="C397" t="str">
            <v>W0061KW</v>
          </cell>
          <cell r="E397" t="str">
            <v>SPUNBOND</v>
          </cell>
          <cell r="G397" t="str">
            <v>BLUE</v>
          </cell>
          <cell r="I397">
            <v>0.9</v>
          </cell>
          <cell r="J397" t="str">
            <v>OSY</v>
          </cell>
          <cell r="K397">
            <v>7.25</v>
          </cell>
          <cell r="L397" t="str">
            <v>IN</v>
          </cell>
          <cell r="O397" t="str">
            <v>LY</v>
          </cell>
          <cell r="P397">
            <v>7</v>
          </cell>
          <cell r="U397" t="str">
            <v>W0061KB</v>
          </cell>
          <cell r="V397" t="str">
            <v>WAYSCRAP</v>
          </cell>
          <cell r="X397" t="str">
            <v>A</v>
          </cell>
        </row>
        <row r="398">
          <cell r="A398" t="str">
            <v>W0061KS0184</v>
          </cell>
          <cell r="B398" t="str">
            <v>0.90 OSY 7.25" SILVER SB</v>
          </cell>
          <cell r="C398" t="str">
            <v>W0061KW</v>
          </cell>
          <cell r="E398" t="str">
            <v>SPUNBOND</v>
          </cell>
          <cell r="G398" t="str">
            <v>SILVER</v>
          </cell>
          <cell r="I398">
            <v>0.9</v>
          </cell>
          <cell r="J398" t="str">
            <v>OSY</v>
          </cell>
          <cell r="K398">
            <v>7.25</v>
          </cell>
          <cell r="L398" t="str">
            <v>IN</v>
          </cell>
          <cell r="O398" t="str">
            <v>LY</v>
          </cell>
          <cell r="P398">
            <v>7</v>
          </cell>
          <cell r="U398" t="str">
            <v>W0061KS</v>
          </cell>
          <cell r="V398" t="str">
            <v>WAYSCRAP</v>
          </cell>
          <cell r="X398" t="str">
            <v>A</v>
          </cell>
        </row>
        <row r="399">
          <cell r="A399" t="str">
            <v>W0061KT0152</v>
          </cell>
          <cell r="B399" t="str">
            <v>0.90 OSY 152 MM ORANGE SB</v>
          </cell>
          <cell r="C399" t="str">
            <v>W0061KW</v>
          </cell>
          <cell r="E399" t="str">
            <v>SPUNBOND</v>
          </cell>
          <cell r="G399" t="str">
            <v>ORANGE</v>
          </cell>
          <cell r="I399">
            <v>0.9</v>
          </cell>
          <cell r="J399" t="str">
            <v>OSY</v>
          </cell>
          <cell r="K399">
            <v>5.9843000000000002</v>
          </cell>
          <cell r="L399" t="str">
            <v>IN</v>
          </cell>
          <cell r="O399" t="str">
            <v>LY</v>
          </cell>
          <cell r="P399">
            <v>8</v>
          </cell>
          <cell r="U399" t="str">
            <v>W0061KT</v>
          </cell>
          <cell r="V399" t="str">
            <v>WAYSCRAP</v>
          </cell>
          <cell r="X399" t="str">
            <v>A</v>
          </cell>
        </row>
        <row r="400">
          <cell r="A400" t="str">
            <v>W0061KT0184</v>
          </cell>
          <cell r="B400" t="str">
            <v>0.90 OSY 7.25" ORANGE SB</v>
          </cell>
          <cell r="C400" t="str">
            <v>W0061KW</v>
          </cell>
          <cell r="E400" t="str">
            <v>SPUNBOND</v>
          </cell>
          <cell r="G400" t="str">
            <v>ORANGE</v>
          </cell>
          <cell r="I400">
            <v>0.9</v>
          </cell>
          <cell r="J400" t="str">
            <v>OSY</v>
          </cell>
          <cell r="K400">
            <v>7.25</v>
          </cell>
          <cell r="L400" t="str">
            <v>IN</v>
          </cell>
          <cell r="O400" t="str">
            <v>LY</v>
          </cell>
          <cell r="P400">
            <v>7</v>
          </cell>
          <cell r="U400" t="str">
            <v>W0061KT</v>
          </cell>
          <cell r="V400" t="str">
            <v>WAYSCRAP</v>
          </cell>
          <cell r="X400" t="str">
            <v>A</v>
          </cell>
        </row>
        <row r="401">
          <cell r="A401" t="str">
            <v>W0061KW0146</v>
          </cell>
          <cell r="B401" t="str">
            <v>0.90 OSY 5.75" WHITE SB</v>
          </cell>
          <cell r="C401" t="str">
            <v>W0061KW</v>
          </cell>
          <cell r="E401" t="str">
            <v>SPUNBOND</v>
          </cell>
          <cell r="G401" t="str">
            <v>WHITE</v>
          </cell>
          <cell r="I401">
            <v>0.9</v>
          </cell>
          <cell r="J401" t="str">
            <v>OSY</v>
          </cell>
          <cell r="K401">
            <v>5.75</v>
          </cell>
          <cell r="L401" t="str">
            <v>IN</v>
          </cell>
          <cell r="O401" t="str">
            <v>LY</v>
          </cell>
          <cell r="P401">
            <v>8</v>
          </cell>
          <cell r="U401" t="str">
            <v>W0061KW</v>
          </cell>
          <cell r="V401" t="str">
            <v>WAYSCRAP</v>
          </cell>
          <cell r="X401" t="str">
            <v>A</v>
          </cell>
        </row>
        <row r="402">
          <cell r="A402" t="str">
            <v>W0061KW0152</v>
          </cell>
          <cell r="B402" t="str">
            <v>0.90 OSY 6" WHITE SB</v>
          </cell>
          <cell r="C402" t="str">
            <v>W0061KW</v>
          </cell>
          <cell r="E402" t="str">
            <v>SPUNBOND</v>
          </cell>
          <cell r="G402" t="str">
            <v>WHITE</v>
          </cell>
          <cell r="I402">
            <v>0.9</v>
          </cell>
          <cell r="J402" t="str">
            <v>OSY</v>
          </cell>
          <cell r="K402">
            <v>6</v>
          </cell>
          <cell r="L402" t="str">
            <v>IN</v>
          </cell>
          <cell r="O402" t="str">
            <v>LY</v>
          </cell>
          <cell r="P402">
            <v>8</v>
          </cell>
          <cell r="U402" t="str">
            <v>W0061KW</v>
          </cell>
          <cell r="V402" t="str">
            <v>WAYSCRAP</v>
          </cell>
          <cell r="X402" t="str">
            <v>A</v>
          </cell>
        </row>
        <row r="403">
          <cell r="A403" t="str">
            <v>W0061KW0216</v>
          </cell>
          <cell r="B403" t="str">
            <v>0.90 OSY 8.5" WHITE SB</v>
          </cell>
          <cell r="C403" t="str">
            <v>W0061KW</v>
          </cell>
          <cell r="E403" t="str">
            <v>SPUNBOND</v>
          </cell>
          <cell r="G403" t="str">
            <v>WHITE</v>
          </cell>
          <cell r="I403">
            <v>0.9</v>
          </cell>
          <cell r="J403" t="str">
            <v>OSY</v>
          </cell>
          <cell r="K403">
            <v>8.5</v>
          </cell>
          <cell r="L403" t="str">
            <v>IN</v>
          </cell>
          <cell r="O403" t="str">
            <v>LY</v>
          </cell>
          <cell r="P403">
            <v>6</v>
          </cell>
          <cell r="U403" t="str">
            <v>W0061KW</v>
          </cell>
          <cell r="V403" t="str">
            <v>WAYSCRAP</v>
          </cell>
          <cell r="X403" t="str">
            <v>A</v>
          </cell>
        </row>
        <row r="404">
          <cell r="A404" t="str">
            <v>W0061KY0146</v>
          </cell>
          <cell r="B404" t="str">
            <v>0.90 OSY 5.75" YELLOW SB</v>
          </cell>
          <cell r="C404" t="str">
            <v>W0061KW</v>
          </cell>
          <cell r="E404" t="str">
            <v>SPUNBOND</v>
          </cell>
          <cell r="G404" t="str">
            <v>YELLOW</v>
          </cell>
          <cell r="I404">
            <v>0.9</v>
          </cell>
          <cell r="J404" t="str">
            <v>OSY</v>
          </cell>
          <cell r="K404">
            <v>5.75</v>
          </cell>
          <cell r="L404" t="str">
            <v>IN</v>
          </cell>
          <cell r="O404" t="str">
            <v>LY</v>
          </cell>
          <cell r="P404">
            <v>8</v>
          </cell>
          <cell r="U404" t="str">
            <v>W0061KY</v>
          </cell>
          <cell r="V404" t="str">
            <v>WAYSCRAP</v>
          </cell>
          <cell r="X404" t="str">
            <v>A</v>
          </cell>
        </row>
        <row r="405">
          <cell r="A405" t="str">
            <v>W0061LP1575</v>
          </cell>
          <cell r="B405" t="str">
            <v>0.90 OSY 62" LIGHT BLUE SB</v>
          </cell>
          <cell r="C405" t="str">
            <v>W0061WH</v>
          </cell>
          <cell r="E405" t="str">
            <v>SPUNBOND</v>
          </cell>
          <cell r="G405" t="str">
            <v>LIGHT BLUE</v>
          </cell>
          <cell r="I405">
            <v>0.9</v>
          </cell>
          <cell r="J405" t="str">
            <v>OSY</v>
          </cell>
          <cell r="K405">
            <v>62</v>
          </cell>
          <cell r="L405" t="str">
            <v>IN</v>
          </cell>
          <cell r="O405" t="str">
            <v>LY</v>
          </cell>
          <cell r="P405">
            <v>1</v>
          </cell>
          <cell r="U405" t="str">
            <v>W0061LP</v>
          </cell>
          <cell r="V405" t="str">
            <v>WAYSCRAP</v>
          </cell>
          <cell r="X405" t="str">
            <v>A</v>
          </cell>
        </row>
        <row r="406">
          <cell r="A406" t="str">
            <v>W0061NV1016</v>
          </cell>
          <cell r="B406" t="str">
            <v>0.90 OSY 40" DARK NAVY SB</v>
          </cell>
          <cell r="C406" t="str">
            <v>W0061NV</v>
          </cell>
          <cell r="D406" t="str">
            <v>PATTERN SIDE IN</v>
          </cell>
          <cell r="E406" t="str">
            <v>SPUNBOND</v>
          </cell>
          <cell r="G406" t="str">
            <v>DARK NAVY</v>
          </cell>
          <cell r="I406">
            <v>0.9</v>
          </cell>
          <cell r="J406" t="str">
            <v>OSY</v>
          </cell>
          <cell r="K406">
            <v>40</v>
          </cell>
          <cell r="L406" t="str">
            <v>IN</v>
          </cell>
          <cell r="O406" t="str">
            <v>LY</v>
          </cell>
          <cell r="P406">
            <v>1</v>
          </cell>
          <cell r="U406" t="str">
            <v>W0061NV</v>
          </cell>
          <cell r="V406" t="str">
            <v>WAYSCRAP</v>
          </cell>
          <cell r="X406" t="str">
            <v>A</v>
          </cell>
        </row>
        <row r="407">
          <cell r="A407" t="str">
            <v>W0061NV1041</v>
          </cell>
          <cell r="B407" t="str">
            <v>0.90 OSY 41" DARK NAVY SB</v>
          </cell>
          <cell r="C407" t="str">
            <v>W0061NV</v>
          </cell>
          <cell r="D407" t="str">
            <v>PATTERN SIDE IN</v>
          </cell>
          <cell r="E407" t="str">
            <v>SPUNBOND</v>
          </cell>
          <cell r="G407" t="str">
            <v>DARK NAVY</v>
          </cell>
          <cell r="I407">
            <v>0.9</v>
          </cell>
          <cell r="J407" t="str">
            <v>OSY</v>
          </cell>
          <cell r="K407">
            <v>41</v>
          </cell>
          <cell r="L407" t="str">
            <v>IN</v>
          </cell>
          <cell r="O407" t="str">
            <v>LY</v>
          </cell>
          <cell r="P407">
            <v>1</v>
          </cell>
          <cell r="U407" t="str">
            <v>W0061NV</v>
          </cell>
          <cell r="V407" t="str">
            <v>WAYSCRAP</v>
          </cell>
          <cell r="X407" t="str">
            <v>A</v>
          </cell>
        </row>
        <row r="408">
          <cell r="A408" t="str">
            <v>W0061NV1270</v>
          </cell>
          <cell r="B408" t="str">
            <v>0.90 OSY 50" DARK NAVY SB</v>
          </cell>
          <cell r="C408" t="str">
            <v>W0061NV</v>
          </cell>
          <cell r="D408" t="str">
            <v>PATTERN SIDE IN</v>
          </cell>
          <cell r="E408" t="str">
            <v>SPUNBOND</v>
          </cell>
          <cell r="G408" t="str">
            <v>DARK NAVY</v>
          </cell>
          <cell r="I408">
            <v>0.9</v>
          </cell>
          <cell r="J408" t="str">
            <v>OSY</v>
          </cell>
          <cell r="K408">
            <v>50</v>
          </cell>
          <cell r="L408" t="str">
            <v>IN</v>
          </cell>
          <cell r="O408" t="str">
            <v>LY</v>
          </cell>
          <cell r="P408">
            <v>1</v>
          </cell>
          <cell r="U408" t="str">
            <v>W0061NV</v>
          </cell>
          <cell r="V408" t="str">
            <v>WAYSCRAP</v>
          </cell>
          <cell r="X408" t="str">
            <v>A</v>
          </cell>
        </row>
        <row r="409">
          <cell r="A409" t="str">
            <v>W0061NV1524</v>
          </cell>
          <cell r="B409" t="str">
            <v>0.90 OSY 60" DARK NAVY SB</v>
          </cell>
          <cell r="C409" t="str">
            <v>W0061NV</v>
          </cell>
          <cell r="D409" t="str">
            <v>PATTERN SIDE IN</v>
          </cell>
          <cell r="E409" t="str">
            <v>SPUNBOND</v>
          </cell>
          <cell r="G409" t="str">
            <v>DARK NAVY</v>
          </cell>
          <cell r="I409">
            <v>0.9</v>
          </cell>
          <cell r="J409" t="str">
            <v>OSY</v>
          </cell>
          <cell r="K409">
            <v>60</v>
          </cell>
          <cell r="L409" t="str">
            <v>IN</v>
          </cell>
          <cell r="O409" t="str">
            <v>LY</v>
          </cell>
          <cell r="P409">
            <v>1</v>
          </cell>
          <cell r="U409" t="str">
            <v>W0061NV</v>
          </cell>
          <cell r="V409" t="str">
            <v>WAYSCRAP</v>
          </cell>
          <cell r="X409" t="str">
            <v>A</v>
          </cell>
        </row>
        <row r="410">
          <cell r="A410" t="str">
            <v>W0061NV1829</v>
          </cell>
          <cell r="B410" t="str">
            <v>0.90 OSY 72" DARK NAVY SB</v>
          </cell>
          <cell r="C410" t="str">
            <v>W0061NV</v>
          </cell>
          <cell r="D410" t="str">
            <v>PATTERN SIDE IN</v>
          </cell>
          <cell r="E410" t="str">
            <v>SPUNBOND</v>
          </cell>
          <cell r="G410" t="str">
            <v>DARK NAVY</v>
          </cell>
          <cell r="I410">
            <v>0.9</v>
          </cell>
          <cell r="J410" t="str">
            <v>OSY</v>
          </cell>
          <cell r="K410">
            <v>72</v>
          </cell>
          <cell r="L410" t="str">
            <v>IN</v>
          </cell>
          <cell r="O410" t="str">
            <v>LY</v>
          </cell>
          <cell r="P410">
            <v>1</v>
          </cell>
          <cell r="U410" t="str">
            <v>W0061NV</v>
          </cell>
          <cell r="V410" t="str">
            <v>WAYSCRAP</v>
          </cell>
          <cell r="X410" t="str">
            <v>A</v>
          </cell>
        </row>
        <row r="411">
          <cell r="A411" t="str">
            <v>W0061WH1054</v>
          </cell>
          <cell r="B411" t="str">
            <v>0.90 OSY 41.5" WHITE SB</v>
          </cell>
          <cell r="C411" t="str">
            <v>W0061WH</v>
          </cell>
          <cell r="E411" t="str">
            <v>SPUNBOND</v>
          </cell>
          <cell r="G411" t="str">
            <v>WHITE</v>
          </cell>
          <cell r="I411">
            <v>0.9</v>
          </cell>
          <cell r="J411" t="str">
            <v>OSY</v>
          </cell>
          <cell r="K411">
            <v>41.5</v>
          </cell>
          <cell r="L411" t="str">
            <v>IN</v>
          </cell>
          <cell r="O411" t="str">
            <v>LY</v>
          </cell>
          <cell r="P411">
            <v>1</v>
          </cell>
          <cell r="U411" t="str">
            <v>W0061WH</v>
          </cell>
          <cell r="V411" t="str">
            <v>WAYSCRAP</v>
          </cell>
          <cell r="X411" t="str">
            <v>B</v>
          </cell>
        </row>
        <row r="412">
          <cell r="A412" t="str">
            <v>W0061WH1588</v>
          </cell>
          <cell r="B412" t="str">
            <v>0.90 OSY 62.5" WHITE SB</v>
          </cell>
          <cell r="C412" t="str">
            <v>W0061WH</v>
          </cell>
          <cell r="E412" t="str">
            <v>SPUNBOND</v>
          </cell>
          <cell r="G412" t="str">
            <v>WHITE</v>
          </cell>
          <cell r="I412">
            <v>0.9</v>
          </cell>
          <cell r="J412" t="str">
            <v>OSY</v>
          </cell>
          <cell r="K412">
            <v>62.5</v>
          </cell>
          <cell r="L412" t="str">
            <v>IN</v>
          </cell>
          <cell r="O412" t="str">
            <v>LY</v>
          </cell>
          <cell r="P412">
            <v>1</v>
          </cell>
          <cell r="U412" t="str">
            <v>W0061WH</v>
          </cell>
          <cell r="V412" t="str">
            <v>WAYSCRAP</v>
          </cell>
          <cell r="X412" t="str">
            <v>A</v>
          </cell>
        </row>
        <row r="413">
          <cell r="A413" t="str">
            <v>W0061WH3200</v>
          </cell>
          <cell r="B413" t="str">
            <v>0.90 OSY 126" WHITE SB</v>
          </cell>
          <cell r="C413" t="str">
            <v>W0061WH</v>
          </cell>
          <cell r="E413" t="str">
            <v>SPUNBOND</v>
          </cell>
          <cell r="G413" t="str">
            <v>WHITE</v>
          </cell>
          <cell r="I413">
            <v>0.9</v>
          </cell>
          <cell r="J413" t="str">
            <v>OSY</v>
          </cell>
          <cell r="K413">
            <v>126</v>
          </cell>
          <cell r="L413" t="str">
            <v>IN</v>
          </cell>
          <cell r="O413" t="str">
            <v>LY</v>
          </cell>
          <cell r="P413">
            <v>1</v>
          </cell>
          <cell r="U413" t="str">
            <v>W0061WH</v>
          </cell>
          <cell r="V413" t="str">
            <v>WAYSCRAP</v>
          </cell>
          <cell r="X413" t="str">
            <v>A</v>
          </cell>
        </row>
        <row r="414">
          <cell r="A414" t="str">
            <v>W0064WH1499</v>
          </cell>
          <cell r="B414" t="str">
            <v>0.95 OSY 59" WHITE SB</v>
          </cell>
          <cell r="C414" t="str">
            <v>W0064WH</v>
          </cell>
          <cell r="E414" t="str">
            <v>SPUNBOND</v>
          </cell>
          <cell r="G414" t="str">
            <v>WHITE</v>
          </cell>
          <cell r="I414">
            <v>0.95</v>
          </cell>
          <cell r="J414" t="str">
            <v>OSY</v>
          </cell>
          <cell r="K414">
            <v>59</v>
          </cell>
          <cell r="L414" t="str">
            <v>IN</v>
          </cell>
          <cell r="O414" t="str">
            <v>LY</v>
          </cell>
          <cell r="P414">
            <v>1</v>
          </cell>
          <cell r="U414" t="str">
            <v>W0064WH</v>
          </cell>
          <cell r="V414" t="str">
            <v>WAYSCRAP</v>
          </cell>
          <cell r="X414" t="str">
            <v>A</v>
          </cell>
        </row>
        <row r="415">
          <cell r="A415" t="str">
            <v>W0064WH1524</v>
          </cell>
          <cell r="B415" t="str">
            <v>0.95 OSY 60" WHITE SB</v>
          </cell>
          <cell r="C415" t="str">
            <v>W0064WH</v>
          </cell>
          <cell r="E415" t="str">
            <v>SPUNBOND</v>
          </cell>
          <cell r="G415" t="str">
            <v>WHITE</v>
          </cell>
          <cell r="I415">
            <v>0.95</v>
          </cell>
          <cell r="J415" t="str">
            <v>OSY</v>
          </cell>
          <cell r="K415">
            <v>60</v>
          </cell>
          <cell r="L415" t="str">
            <v>IN</v>
          </cell>
          <cell r="O415" t="str">
            <v>LY</v>
          </cell>
          <cell r="P415">
            <v>1</v>
          </cell>
          <cell r="U415" t="str">
            <v>W0064WH</v>
          </cell>
          <cell r="V415" t="str">
            <v>WAYSCRAP</v>
          </cell>
          <cell r="X415" t="str">
            <v>A</v>
          </cell>
        </row>
        <row r="416">
          <cell r="A416" t="str">
            <v>W0064WH1575</v>
          </cell>
          <cell r="B416" t="str">
            <v>0.95 OSY 62" WHITE SB</v>
          </cell>
          <cell r="C416" t="str">
            <v>W0064WH</v>
          </cell>
          <cell r="E416" t="str">
            <v>SPUNBOND</v>
          </cell>
          <cell r="G416" t="str">
            <v>WHITE</v>
          </cell>
          <cell r="I416">
            <v>0.95</v>
          </cell>
          <cell r="J416" t="str">
            <v>OSY</v>
          </cell>
          <cell r="K416">
            <v>62</v>
          </cell>
          <cell r="L416" t="str">
            <v>IN</v>
          </cell>
          <cell r="O416" t="str">
            <v>LY</v>
          </cell>
          <cell r="P416">
            <v>1</v>
          </cell>
          <cell r="U416" t="str">
            <v>W0064WH</v>
          </cell>
          <cell r="V416" t="str">
            <v>WAYSCRAP</v>
          </cell>
          <cell r="X416" t="str">
            <v>A</v>
          </cell>
        </row>
        <row r="417">
          <cell r="A417" t="str">
            <v>W0064WH1600</v>
          </cell>
          <cell r="B417" t="str">
            <v>0.95 OSY 63" WHITE SB</v>
          </cell>
          <cell r="C417" t="str">
            <v>W0064WH</v>
          </cell>
          <cell r="E417" t="str">
            <v>SPUNBOND</v>
          </cell>
          <cell r="G417" t="str">
            <v>WHITE</v>
          </cell>
          <cell r="I417">
            <v>0.95</v>
          </cell>
          <cell r="J417" t="str">
            <v>OSY</v>
          </cell>
          <cell r="K417">
            <v>63</v>
          </cell>
          <cell r="L417" t="str">
            <v>IN</v>
          </cell>
          <cell r="O417" t="str">
            <v>LY</v>
          </cell>
          <cell r="P417">
            <v>1</v>
          </cell>
          <cell r="U417" t="str">
            <v>W0064WH</v>
          </cell>
          <cell r="V417" t="str">
            <v>WAYSCRAP</v>
          </cell>
          <cell r="X417" t="str">
            <v>A</v>
          </cell>
        </row>
        <row r="418">
          <cell r="A418" t="str">
            <v>W0064WH2997</v>
          </cell>
          <cell r="B418" t="str">
            <v>0.95 OSY 118" WHITE SB</v>
          </cell>
          <cell r="C418" t="str">
            <v>W0064WH</v>
          </cell>
          <cell r="E418" t="str">
            <v>SPUNBOND</v>
          </cell>
          <cell r="G418" t="str">
            <v>WHITE</v>
          </cell>
          <cell r="I418">
            <v>0.95</v>
          </cell>
          <cell r="J418" t="str">
            <v>OSY</v>
          </cell>
          <cell r="K418">
            <v>118</v>
          </cell>
          <cell r="L418" t="str">
            <v>IN</v>
          </cell>
          <cell r="O418" t="str">
            <v>LY</v>
          </cell>
          <cell r="P418">
            <v>1</v>
          </cell>
          <cell r="U418" t="str">
            <v>W0064WH</v>
          </cell>
          <cell r="V418" t="str">
            <v>WAYSCRAP</v>
          </cell>
          <cell r="X418" t="str">
            <v>A</v>
          </cell>
        </row>
        <row r="419">
          <cell r="A419" t="str">
            <v>W0064WH3150</v>
          </cell>
          <cell r="B419" t="str">
            <v>0.95 OSY 124" WHITE SB</v>
          </cell>
          <cell r="C419" t="str">
            <v>W0064WH</v>
          </cell>
          <cell r="E419" t="str">
            <v>PUSNBOND</v>
          </cell>
          <cell r="G419" t="str">
            <v>WHITE</v>
          </cell>
          <cell r="I419">
            <v>0.95</v>
          </cell>
          <cell r="J419" t="str">
            <v>OSY</v>
          </cell>
          <cell r="K419">
            <v>124</v>
          </cell>
          <cell r="L419" t="str">
            <v>IN</v>
          </cell>
          <cell r="O419" t="str">
            <v>LY</v>
          </cell>
          <cell r="P419">
            <v>1</v>
          </cell>
          <cell r="U419" t="str">
            <v>W0064WH</v>
          </cell>
          <cell r="V419" t="str">
            <v>WAYSCRAP</v>
          </cell>
          <cell r="X419" t="str">
            <v>A</v>
          </cell>
        </row>
        <row r="420">
          <cell r="A420" t="str">
            <v>W0064WH3200</v>
          </cell>
          <cell r="B420" t="str">
            <v>0.95 OSY 126" WHITE SB</v>
          </cell>
          <cell r="C420" t="str">
            <v>W0064WH</v>
          </cell>
          <cell r="E420" t="str">
            <v>SPUNBOND</v>
          </cell>
          <cell r="G420" t="str">
            <v>WHITE</v>
          </cell>
          <cell r="I420">
            <v>0.95</v>
          </cell>
          <cell r="J420" t="str">
            <v>OSY</v>
          </cell>
          <cell r="K420">
            <v>126</v>
          </cell>
          <cell r="L420" t="str">
            <v>IN</v>
          </cell>
          <cell r="O420" t="str">
            <v>LY</v>
          </cell>
          <cell r="P420">
            <v>1</v>
          </cell>
          <cell r="U420" t="str">
            <v>W0064WH</v>
          </cell>
          <cell r="V420" t="str">
            <v>WAYSCRAP</v>
          </cell>
          <cell r="X420" t="str">
            <v>A</v>
          </cell>
        </row>
        <row r="421">
          <cell r="A421" t="str">
            <v>W0068BC0533</v>
          </cell>
          <cell r="B421" t="str">
            <v>34 GSM 21" BLACK SB (FD)</v>
          </cell>
          <cell r="C421" t="str">
            <v>W0068BC</v>
          </cell>
          <cell r="D421" t="str">
            <v>UNTREATED</v>
          </cell>
          <cell r="E421" t="str">
            <v>SPUNBOND</v>
          </cell>
          <cell r="G421" t="str">
            <v>BLACK</v>
          </cell>
          <cell r="I421">
            <v>1.0027999999999999</v>
          </cell>
          <cell r="J421" t="str">
            <v>OSY</v>
          </cell>
          <cell r="K421">
            <v>21</v>
          </cell>
          <cell r="L421" t="str">
            <v>IN</v>
          </cell>
          <cell r="O421" t="str">
            <v>LY</v>
          </cell>
          <cell r="P421">
            <v>2</v>
          </cell>
          <cell r="Q421" t="str">
            <v>YELLOW</v>
          </cell>
          <cell r="U421" t="str">
            <v>W0068BC</v>
          </cell>
          <cell r="V421" t="str">
            <v>WAYSCRAP - FDA</v>
          </cell>
          <cell r="X421" t="str">
            <v>A</v>
          </cell>
        </row>
        <row r="422">
          <cell r="A422" t="str">
            <v>W0068BI0178</v>
          </cell>
          <cell r="B422" t="str">
            <v>1.00 OSY 7" BI-COLOR SB</v>
          </cell>
          <cell r="C422" t="str">
            <v>W0068LP</v>
          </cell>
          <cell r="E422" t="str">
            <v>SPUNBOND</v>
          </cell>
          <cell r="G422" t="str">
            <v>BI-COLOR</v>
          </cell>
          <cell r="I422">
            <v>1</v>
          </cell>
          <cell r="J422" t="str">
            <v>OSY</v>
          </cell>
          <cell r="K422">
            <v>7</v>
          </cell>
          <cell r="L422" t="str">
            <v>IN</v>
          </cell>
          <cell r="O422" t="str">
            <v>LY</v>
          </cell>
          <cell r="P422">
            <v>7</v>
          </cell>
          <cell r="U422" t="str">
            <v>W0068BI</v>
          </cell>
          <cell r="V422" t="str">
            <v>WAYSCRAP</v>
          </cell>
          <cell r="X422" t="str">
            <v>A</v>
          </cell>
        </row>
        <row r="423">
          <cell r="A423" t="str">
            <v>W0068BI0203</v>
          </cell>
          <cell r="B423" t="str">
            <v>1.00 OSY 8" BI-COLOR SB</v>
          </cell>
          <cell r="C423" t="str">
            <v>W0068LP</v>
          </cell>
          <cell r="E423" t="str">
            <v>SPUNBOND</v>
          </cell>
          <cell r="G423" t="str">
            <v>BI-COLOR</v>
          </cell>
          <cell r="I423">
            <v>1</v>
          </cell>
          <cell r="J423" t="str">
            <v>OSY</v>
          </cell>
          <cell r="K423">
            <v>8</v>
          </cell>
          <cell r="L423" t="str">
            <v>IN</v>
          </cell>
          <cell r="O423" t="str">
            <v>LY</v>
          </cell>
          <cell r="P423">
            <v>6</v>
          </cell>
          <cell r="U423" t="str">
            <v>W0068BI</v>
          </cell>
          <cell r="V423" t="str">
            <v>WAYSCRAP</v>
          </cell>
          <cell r="X423" t="str">
            <v>A</v>
          </cell>
        </row>
        <row r="424">
          <cell r="A424" t="str">
            <v>W0068BL0610</v>
          </cell>
          <cell r="B424" t="str">
            <v>1.00 OSY 24" BLACK</v>
          </cell>
          <cell r="C424" t="str">
            <v>W0068BL</v>
          </cell>
          <cell r="E424" t="str">
            <v>SPUNBOND</v>
          </cell>
          <cell r="G424" t="str">
            <v>BLACK</v>
          </cell>
          <cell r="I424">
            <v>1</v>
          </cell>
          <cell r="J424" t="str">
            <v>OSY</v>
          </cell>
          <cell r="K424">
            <v>24</v>
          </cell>
          <cell r="L424" t="str">
            <v>IN</v>
          </cell>
          <cell r="O424" t="str">
            <v>LY</v>
          </cell>
          <cell r="P424">
            <v>1</v>
          </cell>
          <cell r="U424" t="str">
            <v>W0068BL</v>
          </cell>
          <cell r="V424" t="str">
            <v>WAYSCRAP</v>
          </cell>
          <cell r="X424" t="str">
            <v>B</v>
          </cell>
        </row>
        <row r="425">
          <cell r="A425" t="str">
            <v>W0068BL0768</v>
          </cell>
          <cell r="B425" t="str">
            <v>1.00 OSY 30.25" BLACK SB</v>
          </cell>
          <cell r="C425" t="str">
            <v>W0068BL</v>
          </cell>
          <cell r="E425" t="str">
            <v>SPUNBOND</v>
          </cell>
          <cell r="G425" t="str">
            <v>BLACK</v>
          </cell>
          <cell r="I425">
            <v>1</v>
          </cell>
          <cell r="J425" t="str">
            <v>OSY</v>
          </cell>
          <cell r="K425">
            <v>30.25</v>
          </cell>
          <cell r="L425" t="str">
            <v>IN</v>
          </cell>
          <cell r="O425" t="str">
            <v>LY</v>
          </cell>
          <cell r="P425">
            <v>1</v>
          </cell>
          <cell r="U425" t="str">
            <v>W0068BL</v>
          </cell>
          <cell r="V425" t="str">
            <v>WAYSCRAP</v>
          </cell>
          <cell r="X425" t="str">
            <v>B</v>
          </cell>
        </row>
        <row r="426">
          <cell r="A426" t="str">
            <v>W0068BL0914</v>
          </cell>
          <cell r="B426" t="str">
            <v>1.00 OSY 36" BLACK</v>
          </cell>
          <cell r="C426" t="str">
            <v>W0068BL</v>
          </cell>
          <cell r="E426" t="str">
            <v>SPUNBOND</v>
          </cell>
          <cell r="G426" t="str">
            <v>BLACK</v>
          </cell>
          <cell r="I426">
            <v>1</v>
          </cell>
          <cell r="J426" t="str">
            <v>OSY</v>
          </cell>
          <cell r="K426">
            <v>36</v>
          </cell>
          <cell r="L426" t="str">
            <v>IN</v>
          </cell>
          <cell r="O426" t="str">
            <v>LY</v>
          </cell>
          <cell r="U426" t="str">
            <v>W0068BL</v>
          </cell>
          <cell r="V426" t="str">
            <v>WAYSCRAP</v>
          </cell>
          <cell r="X426" t="str">
            <v>B</v>
          </cell>
        </row>
        <row r="427">
          <cell r="A427" t="str">
            <v>W0068BL1016</v>
          </cell>
          <cell r="B427" t="str">
            <v>1.00 OSY 40" BLACK SB</v>
          </cell>
          <cell r="C427" t="str">
            <v>W0068BL</v>
          </cell>
          <cell r="E427" t="str">
            <v>SPUNBOND</v>
          </cell>
          <cell r="G427" t="str">
            <v>BLACK</v>
          </cell>
          <cell r="I427">
            <v>1</v>
          </cell>
          <cell r="J427" t="str">
            <v>OSY</v>
          </cell>
          <cell r="K427">
            <v>40</v>
          </cell>
          <cell r="L427" t="str">
            <v>IN</v>
          </cell>
          <cell r="O427" t="str">
            <v>LY</v>
          </cell>
          <cell r="P427">
            <v>1</v>
          </cell>
          <cell r="U427" t="str">
            <v>W0068BL</v>
          </cell>
          <cell r="V427" t="str">
            <v>WAYSCRAP</v>
          </cell>
          <cell r="X427" t="str">
            <v>B</v>
          </cell>
        </row>
        <row r="428">
          <cell r="A428" t="str">
            <v>W0068BL1219</v>
          </cell>
          <cell r="B428" t="str">
            <v>1.00 OSY 48" BLACK SB</v>
          </cell>
          <cell r="C428" t="str">
            <v>W0068BL</v>
          </cell>
          <cell r="E428" t="str">
            <v>SB</v>
          </cell>
          <cell r="G428" t="str">
            <v>BLACK</v>
          </cell>
          <cell r="I428">
            <v>1</v>
          </cell>
          <cell r="J428" t="str">
            <v>OSY</v>
          </cell>
          <cell r="K428">
            <v>48</v>
          </cell>
          <cell r="L428" t="str">
            <v>IN</v>
          </cell>
          <cell r="O428" t="str">
            <v>LY</v>
          </cell>
          <cell r="P428">
            <v>1</v>
          </cell>
          <cell r="U428" t="str">
            <v>W0068BL</v>
          </cell>
          <cell r="V428" t="str">
            <v>WAYSCRAP</v>
          </cell>
          <cell r="X428" t="str">
            <v>B</v>
          </cell>
        </row>
        <row r="429">
          <cell r="A429" t="str">
            <v>W0068BL3150</v>
          </cell>
          <cell r="B429" t="str">
            <v>1.00 OSY 124" BLACK SB</v>
          </cell>
          <cell r="C429" t="str">
            <v>W0068BL</v>
          </cell>
          <cell r="E429" t="str">
            <v>SPUNBOND</v>
          </cell>
          <cell r="G429" t="str">
            <v>BLACK</v>
          </cell>
          <cell r="I429">
            <v>1</v>
          </cell>
          <cell r="J429" t="str">
            <v>OSY</v>
          </cell>
          <cell r="K429">
            <v>124</v>
          </cell>
          <cell r="L429" t="str">
            <v>IN</v>
          </cell>
          <cell r="O429" t="str">
            <v>LY</v>
          </cell>
          <cell r="P429">
            <v>1</v>
          </cell>
          <cell r="U429" t="str">
            <v>W0068BL</v>
          </cell>
          <cell r="V429" t="str">
            <v>WAYSCRAP</v>
          </cell>
          <cell r="X429" t="str">
            <v>F</v>
          </cell>
        </row>
        <row r="430">
          <cell r="A430" t="str">
            <v>W0068DT1613</v>
          </cell>
          <cell r="B430" t="str">
            <v>1.00 OSY 63.5" DARK TAN SB</v>
          </cell>
          <cell r="C430" t="str">
            <v>W0068DT</v>
          </cell>
          <cell r="E430" t="str">
            <v>SPUNBOND</v>
          </cell>
          <cell r="G430" t="str">
            <v>DARK TAN</v>
          </cell>
          <cell r="I430">
            <v>1</v>
          </cell>
          <cell r="J430" t="str">
            <v>OSY</v>
          </cell>
          <cell r="K430">
            <v>63.5</v>
          </cell>
          <cell r="L430" t="str">
            <v>IN</v>
          </cell>
          <cell r="O430" t="str">
            <v>LY</v>
          </cell>
          <cell r="P430">
            <v>1</v>
          </cell>
          <cell r="U430" t="str">
            <v>W0068DT</v>
          </cell>
          <cell r="V430" t="str">
            <v>WAYSCRAP</v>
          </cell>
          <cell r="X430" t="str">
            <v>B</v>
          </cell>
        </row>
        <row r="431">
          <cell r="A431" t="str">
            <v>W0068LG0165</v>
          </cell>
          <cell r="B431" t="str">
            <v>1.00 OSY 6.5" LIGHT GREEN SB</v>
          </cell>
          <cell r="C431" t="str">
            <v>W0068LG</v>
          </cell>
          <cell r="E431" t="str">
            <v>SPUNBOND</v>
          </cell>
          <cell r="G431" t="str">
            <v>LIGHT GREEN</v>
          </cell>
          <cell r="I431">
            <v>1</v>
          </cell>
          <cell r="J431" t="str">
            <v>OSY</v>
          </cell>
          <cell r="K431">
            <v>6.5</v>
          </cell>
          <cell r="L431" t="str">
            <v>IN</v>
          </cell>
          <cell r="O431" t="str">
            <v>LY</v>
          </cell>
          <cell r="P431">
            <v>7</v>
          </cell>
          <cell r="U431" t="str">
            <v>W0068LG</v>
          </cell>
          <cell r="V431" t="str">
            <v>WAYSCRAP</v>
          </cell>
          <cell r="X431" t="str">
            <v>A</v>
          </cell>
        </row>
        <row r="432">
          <cell r="A432" t="str">
            <v>W0068LG0178</v>
          </cell>
          <cell r="B432" t="str">
            <v>1.00 OSY 7" LIGHT GREEN SB</v>
          </cell>
          <cell r="C432" t="str">
            <v>W0068LG</v>
          </cell>
          <cell r="E432" t="str">
            <v>SPUNBOND</v>
          </cell>
          <cell r="G432" t="str">
            <v>LIGHT GREEN</v>
          </cell>
          <cell r="I432">
            <v>1</v>
          </cell>
          <cell r="J432" t="str">
            <v>OSY</v>
          </cell>
          <cell r="K432">
            <v>7</v>
          </cell>
          <cell r="L432" t="str">
            <v>IN</v>
          </cell>
          <cell r="O432" t="str">
            <v>LY</v>
          </cell>
          <cell r="P432">
            <v>7</v>
          </cell>
          <cell r="U432" t="str">
            <v>W0068LG</v>
          </cell>
          <cell r="V432" t="str">
            <v>WAYSCRAP</v>
          </cell>
          <cell r="X432" t="str">
            <v>A</v>
          </cell>
        </row>
        <row r="433">
          <cell r="A433" t="str">
            <v>W0068LG0187</v>
          </cell>
          <cell r="B433" t="str">
            <v>1.00 OSY 7.375" LIGHT GREEN SB</v>
          </cell>
          <cell r="C433" t="str">
            <v>W0068LP</v>
          </cell>
          <cell r="E433" t="str">
            <v>SPUNBOND</v>
          </cell>
          <cell r="G433" t="str">
            <v>LIGHT GREEN</v>
          </cell>
          <cell r="I433">
            <v>1</v>
          </cell>
          <cell r="J433" t="str">
            <v>OSY</v>
          </cell>
          <cell r="K433">
            <v>7.375</v>
          </cell>
          <cell r="L433" t="str">
            <v>IN</v>
          </cell>
          <cell r="O433" t="str">
            <v>LY</v>
          </cell>
          <cell r="P433">
            <v>6</v>
          </cell>
          <cell r="U433" t="str">
            <v>W0068LG</v>
          </cell>
          <cell r="V433" t="str">
            <v>WAYSCRAP</v>
          </cell>
          <cell r="X433" t="str">
            <v>A</v>
          </cell>
        </row>
        <row r="434">
          <cell r="A434" t="str">
            <v>W0068LG0191</v>
          </cell>
          <cell r="B434" t="str">
            <v>1.00 OSY 7.5" LIGHT GREEN SB</v>
          </cell>
          <cell r="C434" t="str">
            <v>W0068LG</v>
          </cell>
          <cell r="E434" t="str">
            <v>SPUNBOND</v>
          </cell>
          <cell r="G434" t="str">
            <v>LIGHT GREEN</v>
          </cell>
          <cell r="I434">
            <v>1</v>
          </cell>
          <cell r="J434" t="str">
            <v>OSY</v>
          </cell>
          <cell r="K434">
            <v>7.5</v>
          </cell>
          <cell r="L434" t="str">
            <v>IN</v>
          </cell>
          <cell r="O434" t="str">
            <v>LY</v>
          </cell>
          <cell r="P434">
            <v>6</v>
          </cell>
          <cell r="U434" t="str">
            <v>W0068LG</v>
          </cell>
          <cell r="V434" t="str">
            <v>WAYSCRAP</v>
          </cell>
          <cell r="X434" t="str">
            <v>B</v>
          </cell>
        </row>
        <row r="435">
          <cell r="A435" t="str">
            <v>W0068LP0168</v>
          </cell>
          <cell r="B435" t="str">
            <v>1.00 OSY 6.625" BABY BLUE SB</v>
          </cell>
          <cell r="C435" t="str">
            <v>W0068LP</v>
          </cell>
          <cell r="E435" t="str">
            <v>SPUNBOND</v>
          </cell>
          <cell r="G435" t="str">
            <v>BABY BLUE</v>
          </cell>
          <cell r="I435">
            <v>1</v>
          </cell>
          <cell r="J435" t="str">
            <v>OSY</v>
          </cell>
          <cell r="K435">
            <v>6.625</v>
          </cell>
          <cell r="L435" t="str">
            <v>IN</v>
          </cell>
          <cell r="O435" t="str">
            <v>LY</v>
          </cell>
          <cell r="P435">
            <v>7</v>
          </cell>
          <cell r="U435" t="str">
            <v>W0068LP</v>
          </cell>
          <cell r="V435" t="str">
            <v>WAYSCRAP</v>
          </cell>
          <cell r="X435" t="str">
            <v>A</v>
          </cell>
        </row>
        <row r="436">
          <cell r="A436" t="str">
            <v>W0068LP0171</v>
          </cell>
          <cell r="B436" t="str">
            <v>1.00 OSY 6.75" BABY BLUE SB</v>
          </cell>
          <cell r="C436" t="str">
            <v>W0068LP</v>
          </cell>
          <cell r="E436" t="str">
            <v>SPUNBOND</v>
          </cell>
          <cell r="G436" t="str">
            <v>BABY BLUE</v>
          </cell>
          <cell r="I436">
            <v>1</v>
          </cell>
          <cell r="J436" t="str">
            <v>OSY</v>
          </cell>
          <cell r="K436">
            <v>6.75</v>
          </cell>
          <cell r="L436" t="str">
            <v>IN</v>
          </cell>
          <cell r="O436" t="str">
            <v>LY</v>
          </cell>
          <cell r="P436">
            <v>7</v>
          </cell>
          <cell r="U436" t="str">
            <v>W0068LP</v>
          </cell>
          <cell r="V436" t="str">
            <v>WAYSCRAP</v>
          </cell>
          <cell r="X436" t="str">
            <v>A</v>
          </cell>
        </row>
        <row r="437">
          <cell r="A437" t="str">
            <v>W0068LP0178</v>
          </cell>
          <cell r="B437" t="str">
            <v>1.00 OSY 7" BABY BLUE SB</v>
          </cell>
          <cell r="C437" t="str">
            <v>W0068LP</v>
          </cell>
          <cell r="E437" t="str">
            <v>SPUNBOND</v>
          </cell>
          <cell r="G437" t="str">
            <v>BABY BLUE</v>
          </cell>
          <cell r="I437">
            <v>1</v>
          </cell>
          <cell r="J437" t="str">
            <v>OSY</v>
          </cell>
          <cell r="K437">
            <v>7</v>
          </cell>
          <cell r="L437" t="str">
            <v>IN</v>
          </cell>
          <cell r="O437" t="str">
            <v>LY</v>
          </cell>
          <cell r="P437">
            <v>7</v>
          </cell>
          <cell r="U437" t="str">
            <v>W0068LP</v>
          </cell>
          <cell r="V437" t="str">
            <v>WAYSCRAP</v>
          </cell>
          <cell r="X437" t="str">
            <v>A</v>
          </cell>
        </row>
        <row r="438">
          <cell r="A438" t="str">
            <v>W0068LP0187</v>
          </cell>
          <cell r="B438" t="str">
            <v>1.00 OSY 7.375" BABY BLUE SB</v>
          </cell>
          <cell r="C438" t="str">
            <v>W0068LP</v>
          </cell>
          <cell r="E438" t="str">
            <v>SPUNBOND</v>
          </cell>
          <cell r="G438" t="str">
            <v>BABY BLUE</v>
          </cell>
          <cell r="I438">
            <v>1</v>
          </cell>
          <cell r="J438" t="str">
            <v>OSY</v>
          </cell>
          <cell r="K438">
            <v>7.375</v>
          </cell>
          <cell r="L438" t="str">
            <v>IN</v>
          </cell>
          <cell r="O438" t="str">
            <v>LY</v>
          </cell>
          <cell r="P438">
            <v>6</v>
          </cell>
          <cell r="U438" t="str">
            <v>W0068LP</v>
          </cell>
          <cell r="V438" t="str">
            <v>WAYSCRAP</v>
          </cell>
          <cell r="X438" t="str">
            <v>A</v>
          </cell>
        </row>
        <row r="439">
          <cell r="A439" t="str">
            <v>W0068LP0192</v>
          </cell>
          <cell r="B439" t="str">
            <v>1.00 OSY 192 MM BABY BLUE SB</v>
          </cell>
          <cell r="C439" t="str">
            <v>W0068LP</v>
          </cell>
          <cell r="E439" t="str">
            <v>SPUNBOND</v>
          </cell>
          <cell r="G439" t="str">
            <v>BABY BLUE</v>
          </cell>
          <cell r="I439">
            <v>1</v>
          </cell>
          <cell r="J439" t="str">
            <v>OSY</v>
          </cell>
          <cell r="K439">
            <v>7.5590999999999999</v>
          </cell>
          <cell r="L439" t="str">
            <v>IN</v>
          </cell>
          <cell r="O439" t="str">
            <v>LY</v>
          </cell>
          <cell r="P439">
            <v>6</v>
          </cell>
          <cell r="U439" t="str">
            <v>W0068LP</v>
          </cell>
          <cell r="V439" t="str">
            <v>WAYSCRAP</v>
          </cell>
          <cell r="X439" t="str">
            <v>A</v>
          </cell>
        </row>
        <row r="440">
          <cell r="A440" t="str">
            <v>W0068LP0203</v>
          </cell>
          <cell r="B440" t="str">
            <v>1.00 OSY 8" BABY BLUE SB</v>
          </cell>
          <cell r="C440" t="str">
            <v>W0068LP</v>
          </cell>
          <cell r="E440" t="str">
            <v>SPUNBOND</v>
          </cell>
          <cell r="G440" t="str">
            <v>BABY BLUE</v>
          </cell>
          <cell r="I440">
            <v>1</v>
          </cell>
          <cell r="J440" t="str">
            <v>OSY</v>
          </cell>
          <cell r="K440">
            <v>8</v>
          </cell>
          <cell r="L440" t="str">
            <v>IN</v>
          </cell>
          <cell r="O440" t="str">
            <v>LY</v>
          </cell>
          <cell r="P440">
            <v>6</v>
          </cell>
          <cell r="U440" t="str">
            <v>W0068LP</v>
          </cell>
          <cell r="V440" t="str">
            <v>WAYSCRAP</v>
          </cell>
          <cell r="X440" t="str">
            <v>A</v>
          </cell>
        </row>
        <row r="441">
          <cell r="A441" t="str">
            <v>W0068LP0616</v>
          </cell>
          <cell r="B441" t="str">
            <v>1.00 OSY 24.25" BABY BLUE SB</v>
          </cell>
          <cell r="C441" t="str">
            <v>W0068LP</v>
          </cell>
          <cell r="E441" t="str">
            <v>SPUNBOND</v>
          </cell>
          <cell r="G441" t="str">
            <v>BABY BLUE</v>
          </cell>
          <cell r="I441">
            <v>1</v>
          </cell>
          <cell r="J441" t="str">
            <v>OSY</v>
          </cell>
          <cell r="K441">
            <v>24.25</v>
          </cell>
          <cell r="L441" t="str">
            <v>IN</v>
          </cell>
          <cell r="O441" t="str">
            <v>LY</v>
          </cell>
          <cell r="P441">
            <v>2</v>
          </cell>
          <cell r="T441" t="str">
            <v>48X48</v>
          </cell>
          <cell r="U441" t="str">
            <v>W0068LP</v>
          </cell>
          <cell r="V441" t="str">
            <v>WAYSCRAP</v>
          </cell>
          <cell r="X441" t="str">
            <v>A</v>
          </cell>
        </row>
        <row r="442">
          <cell r="A442" t="str">
            <v>W0068LP0895</v>
          </cell>
          <cell r="B442" t="str">
            <v>1.00 OSY 35.25" BABY BLUE SB</v>
          </cell>
          <cell r="C442" t="str">
            <v>W0068LP</v>
          </cell>
          <cell r="E442" t="str">
            <v>SPUNBOND</v>
          </cell>
          <cell r="G442" t="str">
            <v>BABY BLUE</v>
          </cell>
          <cell r="I442">
            <v>1</v>
          </cell>
          <cell r="J442" t="str">
            <v>OSY</v>
          </cell>
          <cell r="K442">
            <v>35.25</v>
          </cell>
          <cell r="L442" t="str">
            <v>IN</v>
          </cell>
          <cell r="O442" t="str">
            <v>LY</v>
          </cell>
          <cell r="P442">
            <v>1</v>
          </cell>
          <cell r="U442" t="str">
            <v>W0068LP</v>
          </cell>
          <cell r="V442" t="str">
            <v>WAYSCRAP</v>
          </cell>
          <cell r="X442" t="str">
            <v>A</v>
          </cell>
        </row>
        <row r="443">
          <cell r="A443" t="str">
            <v>W0068LP1499</v>
          </cell>
          <cell r="B443" t="str">
            <v>1.00 OSY 59" BABY BLUE SB</v>
          </cell>
          <cell r="C443" t="str">
            <v>W0068LP</v>
          </cell>
          <cell r="E443" t="str">
            <v>SPUNBOND</v>
          </cell>
          <cell r="G443" t="str">
            <v>BABY BLUE</v>
          </cell>
          <cell r="I443">
            <v>1</v>
          </cell>
          <cell r="J443" t="str">
            <v>OSY</v>
          </cell>
          <cell r="K443">
            <v>59</v>
          </cell>
          <cell r="L443" t="str">
            <v>IN</v>
          </cell>
          <cell r="O443" t="str">
            <v>LY</v>
          </cell>
          <cell r="P443">
            <v>1</v>
          </cell>
          <cell r="U443" t="str">
            <v>W0068LP</v>
          </cell>
          <cell r="V443" t="str">
            <v>WAYSCRAP</v>
          </cell>
          <cell r="X443" t="str">
            <v>A</v>
          </cell>
        </row>
        <row r="444">
          <cell r="A444" t="str">
            <v>W0068LT0184</v>
          </cell>
          <cell r="B444" t="str">
            <v>1.00 OSY 7.25" LAWN TAN SB</v>
          </cell>
          <cell r="C444" t="str">
            <v>W0068LP</v>
          </cell>
          <cell r="E444" t="str">
            <v>SPUNBOND</v>
          </cell>
          <cell r="G444" t="str">
            <v>LAWN TAN</v>
          </cell>
          <cell r="I444">
            <v>1</v>
          </cell>
          <cell r="J444" t="str">
            <v>OSY</v>
          </cell>
          <cell r="K444">
            <v>7.25</v>
          </cell>
          <cell r="L444" t="str">
            <v>IN</v>
          </cell>
          <cell r="O444" t="str">
            <v>LY</v>
          </cell>
          <cell r="P444">
            <v>7</v>
          </cell>
          <cell r="U444" t="str">
            <v>W0068LT</v>
          </cell>
          <cell r="V444" t="str">
            <v>WAYSCRAP</v>
          </cell>
          <cell r="X444" t="str">
            <v>A</v>
          </cell>
        </row>
        <row r="445">
          <cell r="A445" t="str">
            <v>W0068PK0178</v>
          </cell>
          <cell r="B445" t="str">
            <v>1.00 OSY 7" PINK SB</v>
          </cell>
          <cell r="C445" t="str">
            <v>W0068LP</v>
          </cell>
          <cell r="E445" t="str">
            <v>SPUNBOND</v>
          </cell>
          <cell r="G445" t="str">
            <v>PINK</v>
          </cell>
          <cell r="I445">
            <v>1</v>
          </cell>
          <cell r="J445" t="str">
            <v>OSY</v>
          </cell>
          <cell r="K445">
            <v>7</v>
          </cell>
          <cell r="L445" t="str">
            <v>IN</v>
          </cell>
          <cell r="O445" t="str">
            <v>LY</v>
          </cell>
          <cell r="P445">
            <v>7</v>
          </cell>
          <cell r="U445" t="str">
            <v>W0068PK</v>
          </cell>
          <cell r="V445" t="str">
            <v>WAYSCRAP</v>
          </cell>
          <cell r="X445" t="str">
            <v>A</v>
          </cell>
        </row>
        <row r="446">
          <cell r="A446" t="str">
            <v>W0068VP0191</v>
          </cell>
          <cell r="B446" t="str">
            <v>1.00 OSY 7.5" PURPLE SB</v>
          </cell>
          <cell r="C446" t="str">
            <v>W0068LP</v>
          </cell>
          <cell r="E446" t="str">
            <v>SPUNBOND</v>
          </cell>
          <cell r="G446" t="str">
            <v>PURPLE</v>
          </cell>
          <cell r="I446">
            <v>1</v>
          </cell>
          <cell r="J446" t="str">
            <v>OSY</v>
          </cell>
          <cell r="K446">
            <v>7.5</v>
          </cell>
          <cell r="L446" t="str">
            <v>IN</v>
          </cell>
          <cell r="O446" t="str">
            <v>LY</v>
          </cell>
          <cell r="P446">
            <v>6</v>
          </cell>
          <cell r="U446" t="str">
            <v>W0068VP</v>
          </cell>
          <cell r="V446" t="str">
            <v>WAYSCRAP</v>
          </cell>
          <cell r="X446" t="str">
            <v>A</v>
          </cell>
        </row>
        <row r="447">
          <cell r="A447" t="str">
            <v>W0068WF1397</v>
          </cell>
          <cell r="B447" t="str">
            <v>1.00 OSY 55" WHITE (FD)</v>
          </cell>
          <cell r="C447" t="str">
            <v>W0068LP</v>
          </cell>
          <cell r="E447" t="str">
            <v>SPUNBOND</v>
          </cell>
          <cell r="G447" t="str">
            <v>WHITE</v>
          </cell>
          <cell r="I447">
            <v>1</v>
          </cell>
          <cell r="J447" t="str">
            <v>OSY</v>
          </cell>
          <cell r="K447">
            <v>55</v>
          </cell>
          <cell r="L447" t="str">
            <v>IN</v>
          </cell>
          <cell r="O447" t="str">
            <v>LY</v>
          </cell>
          <cell r="P447">
            <v>1</v>
          </cell>
          <cell r="U447" t="str">
            <v>W0068WF</v>
          </cell>
          <cell r="V447" t="str">
            <v>WAYSCRAP - FDA</v>
          </cell>
          <cell r="X447" t="str">
            <v>B</v>
          </cell>
        </row>
        <row r="448">
          <cell r="A448" t="str">
            <v>W0068WF2794</v>
          </cell>
          <cell r="B448" t="str">
            <v>1.00 OSY 110" WHITE (FD)</v>
          </cell>
          <cell r="C448" t="str">
            <v>W0068LP</v>
          </cell>
          <cell r="E448" t="str">
            <v>SPUNBOND</v>
          </cell>
          <cell r="G448" t="str">
            <v>WHITE</v>
          </cell>
          <cell r="I448">
            <v>1</v>
          </cell>
          <cell r="J448" t="str">
            <v>OSY</v>
          </cell>
          <cell r="K448">
            <v>110</v>
          </cell>
          <cell r="L448" t="str">
            <v>IN</v>
          </cell>
          <cell r="O448" t="str">
            <v>LY</v>
          </cell>
          <cell r="P448">
            <v>1</v>
          </cell>
          <cell r="U448" t="str">
            <v>W0068WF</v>
          </cell>
          <cell r="V448" t="str">
            <v>WAYSCRAP - FDA</v>
          </cell>
          <cell r="X448" t="str">
            <v>B</v>
          </cell>
        </row>
        <row r="449">
          <cell r="A449" t="str">
            <v>W0068WH0178</v>
          </cell>
          <cell r="B449" t="str">
            <v>08BGT 1.00 OSY WHITE SB</v>
          </cell>
          <cell r="C449" t="str">
            <v>W0068WH</v>
          </cell>
          <cell r="E449" t="str">
            <v>SPUNBOND</v>
          </cell>
          <cell r="G449" t="str">
            <v>WHITE</v>
          </cell>
          <cell r="I449">
            <v>1</v>
          </cell>
          <cell r="J449" t="str">
            <v>OSY</v>
          </cell>
          <cell r="K449">
            <v>7</v>
          </cell>
          <cell r="L449" t="str">
            <v>IN</v>
          </cell>
          <cell r="O449" t="str">
            <v>LY</v>
          </cell>
          <cell r="P449">
            <v>7</v>
          </cell>
          <cell r="U449" t="str">
            <v>W0068WH</v>
          </cell>
          <cell r="V449" t="str">
            <v>WAYSCRAP</v>
          </cell>
          <cell r="X449" t="str">
            <v>A</v>
          </cell>
        </row>
        <row r="450">
          <cell r="A450" t="str">
            <v>W0068WH0205</v>
          </cell>
          <cell r="B450" t="str">
            <v>1.00 OSY 8.0625" WHITE SB</v>
          </cell>
          <cell r="C450" t="str">
            <v>W0068LP</v>
          </cell>
          <cell r="E450" t="str">
            <v>SPUNBOND</v>
          </cell>
          <cell r="G450" t="str">
            <v>WHITE</v>
          </cell>
          <cell r="I450">
            <v>1</v>
          </cell>
          <cell r="J450" t="str">
            <v>OSY</v>
          </cell>
          <cell r="K450">
            <v>8.0625</v>
          </cell>
          <cell r="L450" t="str">
            <v>IN</v>
          </cell>
          <cell r="O450" t="str">
            <v>LY</v>
          </cell>
          <cell r="P450">
            <v>5</v>
          </cell>
          <cell r="U450" t="str">
            <v>W0068WH</v>
          </cell>
          <cell r="V450" t="str">
            <v>WAYSCRAP</v>
          </cell>
          <cell r="X450" t="str">
            <v>A</v>
          </cell>
        </row>
        <row r="451">
          <cell r="A451" t="str">
            <v>W0068WH0762</v>
          </cell>
          <cell r="B451" t="str">
            <v>1.00 OSY 30" WHITE SB</v>
          </cell>
          <cell r="C451" t="str">
            <v>W0068WH</v>
          </cell>
          <cell r="E451" t="str">
            <v>SPUNBOND</v>
          </cell>
          <cell r="G451" t="str">
            <v>WHITE</v>
          </cell>
          <cell r="I451">
            <v>1</v>
          </cell>
          <cell r="J451" t="str">
            <v>OSY</v>
          </cell>
          <cell r="K451">
            <v>30</v>
          </cell>
          <cell r="L451" t="str">
            <v>IN</v>
          </cell>
          <cell r="O451" t="str">
            <v>LY</v>
          </cell>
          <cell r="P451">
            <v>1</v>
          </cell>
          <cell r="U451" t="str">
            <v>W0068WH</v>
          </cell>
          <cell r="V451" t="str">
            <v>WAYSCRAP</v>
          </cell>
          <cell r="X451" t="str">
            <v>A</v>
          </cell>
        </row>
        <row r="452">
          <cell r="A452" t="str">
            <v>W0068WH0813</v>
          </cell>
          <cell r="B452" t="str">
            <v>1.00 OSY 32" WHITE SB</v>
          </cell>
          <cell r="C452" t="str">
            <v>W0068LP</v>
          </cell>
          <cell r="E452" t="str">
            <v>SPUNBOND</v>
          </cell>
          <cell r="G452" t="str">
            <v>WHITE</v>
          </cell>
          <cell r="I452">
            <v>1</v>
          </cell>
          <cell r="J452" t="str">
            <v>OSY</v>
          </cell>
          <cell r="K452">
            <v>32</v>
          </cell>
          <cell r="L452" t="str">
            <v>IN</v>
          </cell>
          <cell r="O452" t="str">
            <v>LY</v>
          </cell>
          <cell r="P452">
            <v>1</v>
          </cell>
          <cell r="U452" t="str">
            <v>W0068WH</v>
          </cell>
          <cell r="V452" t="str">
            <v>WAYSCRAP</v>
          </cell>
          <cell r="X452" t="str">
            <v>B</v>
          </cell>
        </row>
        <row r="453">
          <cell r="A453" t="str">
            <v>W0068WH0914</v>
          </cell>
          <cell r="B453" t="str">
            <v>1.00 OSY 36" WHITE</v>
          </cell>
          <cell r="C453" t="str">
            <v>W0068LP</v>
          </cell>
          <cell r="E453" t="str">
            <v>SPUNBOND</v>
          </cell>
          <cell r="G453" t="str">
            <v>WHITE</v>
          </cell>
          <cell r="I453">
            <v>1</v>
          </cell>
          <cell r="J453" t="str">
            <v>OSY</v>
          </cell>
          <cell r="K453">
            <v>36</v>
          </cell>
          <cell r="L453" t="str">
            <v>IN</v>
          </cell>
          <cell r="O453" t="str">
            <v>LY</v>
          </cell>
          <cell r="P453">
            <v>1</v>
          </cell>
          <cell r="U453" t="str">
            <v>W0068WH</v>
          </cell>
          <cell r="V453" t="str">
            <v>WAYSCRAP</v>
          </cell>
          <cell r="X453" t="str">
            <v>B</v>
          </cell>
        </row>
        <row r="454">
          <cell r="A454" t="str">
            <v>W0068WH1372</v>
          </cell>
          <cell r="B454" t="str">
            <v>1.00 OSY 54" WHITE SB (FD)</v>
          </cell>
          <cell r="C454" t="str">
            <v>W0068LP</v>
          </cell>
          <cell r="E454" t="str">
            <v>SPUNBOND</v>
          </cell>
          <cell r="G454" t="str">
            <v>WHITE</v>
          </cell>
          <cell r="I454">
            <v>1</v>
          </cell>
          <cell r="J454" t="str">
            <v>OSY</v>
          </cell>
          <cell r="K454">
            <v>54</v>
          </cell>
          <cell r="L454" t="str">
            <v>IN</v>
          </cell>
          <cell r="O454" t="str">
            <v>LY</v>
          </cell>
          <cell r="P454">
            <v>1</v>
          </cell>
          <cell r="U454" t="str">
            <v>W0068WH</v>
          </cell>
          <cell r="V454" t="str">
            <v>WAYSCRAP - FDA</v>
          </cell>
          <cell r="X454" t="str">
            <v>B</v>
          </cell>
        </row>
        <row r="455">
          <cell r="A455" t="str">
            <v>W0068WH1397</v>
          </cell>
          <cell r="B455" t="str">
            <v>1.00 OSY 55" WHITE SB (FD)</v>
          </cell>
          <cell r="C455" t="str">
            <v>W0068WH</v>
          </cell>
          <cell r="E455" t="str">
            <v>SPUNBOND</v>
          </cell>
          <cell r="G455" t="str">
            <v>WHITE</v>
          </cell>
          <cell r="I455">
            <v>1</v>
          </cell>
          <cell r="J455" t="str">
            <v>OSY</v>
          </cell>
          <cell r="K455">
            <v>55</v>
          </cell>
          <cell r="L455" t="str">
            <v>IN</v>
          </cell>
          <cell r="O455" t="str">
            <v>LY</v>
          </cell>
          <cell r="P455">
            <v>1</v>
          </cell>
          <cell r="U455" t="str">
            <v>W0068WH</v>
          </cell>
          <cell r="V455" t="str">
            <v>WAYSCRAP - FDA</v>
          </cell>
          <cell r="X455" t="str">
            <v>A</v>
          </cell>
        </row>
        <row r="456">
          <cell r="A456" t="str">
            <v>W0068WH1524</v>
          </cell>
          <cell r="B456" t="str">
            <v>1.00 OSY 60" WHITE SB</v>
          </cell>
          <cell r="C456" t="str">
            <v>W0068LP</v>
          </cell>
          <cell r="E456" t="str">
            <v>SPUNBOND</v>
          </cell>
          <cell r="G456" t="str">
            <v>WHITE</v>
          </cell>
          <cell r="I456">
            <v>1</v>
          </cell>
          <cell r="J456" t="str">
            <v>OSY</v>
          </cell>
          <cell r="K456">
            <v>60</v>
          </cell>
          <cell r="L456" t="str">
            <v>IN</v>
          </cell>
          <cell r="O456" t="str">
            <v>LY</v>
          </cell>
          <cell r="P456">
            <v>1</v>
          </cell>
          <cell r="U456" t="str">
            <v>W0068WH</v>
          </cell>
          <cell r="V456" t="str">
            <v>WAYSCRAP</v>
          </cell>
          <cell r="X456" t="str">
            <v>A</v>
          </cell>
        </row>
        <row r="457">
          <cell r="A457" t="str">
            <v>W0068WH1575</v>
          </cell>
          <cell r="B457" t="str">
            <v>1.00 OSY 62" WHITE SB</v>
          </cell>
          <cell r="C457" t="str">
            <v>W0068LP</v>
          </cell>
          <cell r="E457" t="str">
            <v>SPUNBOND</v>
          </cell>
          <cell r="G457" t="str">
            <v>WHITE</v>
          </cell>
          <cell r="I457">
            <v>1</v>
          </cell>
          <cell r="J457" t="str">
            <v>OSY</v>
          </cell>
          <cell r="K457">
            <v>62</v>
          </cell>
          <cell r="L457" t="str">
            <v>IN</v>
          </cell>
          <cell r="O457" t="str">
            <v>LY</v>
          </cell>
          <cell r="P457">
            <v>1</v>
          </cell>
          <cell r="U457" t="str">
            <v>W0068WH</v>
          </cell>
          <cell r="V457" t="str">
            <v>WAYSCRAP</v>
          </cell>
          <cell r="X457" t="str">
            <v>A</v>
          </cell>
        </row>
        <row r="458">
          <cell r="A458" t="str">
            <v>W0068WH1778</v>
          </cell>
          <cell r="B458" t="str">
            <v>1.00 OSY 70" WHITE SB (FD)</v>
          </cell>
          <cell r="C458" t="str">
            <v>W0068WH</v>
          </cell>
          <cell r="E458" t="str">
            <v>SPUNBOND</v>
          </cell>
          <cell r="G458" t="str">
            <v>WHITE</v>
          </cell>
          <cell r="I458">
            <v>1</v>
          </cell>
          <cell r="J458" t="str">
            <v>OSY</v>
          </cell>
          <cell r="K458">
            <v>70</v>
          </cell>
          <cell r="L458" t="str">
            <v>IN</v>
          </cell>
          <cell r="O458" t="str">
            <v>LY</v>
          </cell>
          <cell r="P458">
            <v>1</v>
          </cell>
          <cell r="U458" t="str">
            <v>W0068WH</v>
          </cell>
          <cell r="V458" t="str">
            <v>WAYSCRAP - FDA</v>
          </cell>
          <cell r="X458" t="str">
            <v>A</v>
          </cell>
        </row>
        <row r="459">
          <cell r="A459" t="str">
            <v>W0068WH1905</v>
          </cell>
          <cell r="B459" t="str">
            <v>1.00 OSY 75" WHITE SB</v>
          </cell>
          <cell r="C459" t="str">
            <v>W0068LP</v>
          </cell>
          <cell r="E459" t="str">
            <v>SB</v>
          </cell>
          <cell r="G459" t="str">
            <v>WHITE</v>
          </cell>
          <cell r="I459">
            <v>1</v>
          </cell>
          <cell r="J459" t="str">
            <v>OSY</v>
          </cell>
          <cell r="K459">
            <v>75</v>
          </cell>
          <cell r="L459" t="str">
            <v>IN</v>
          </cell>
          <cell r="O459" t="str">
            <v>LY</v>
          </cell>
          <cell r="U459" t="str">
            <v>W0068WH</v>
          </cell>
          <cell r="V459" t="str">
            <v>WAYSCRAP</v>
          </cell>
          <cell r="X459" t="str">
            <v>A</v>
          </cell>
        </row>
        <row r="460">
          <cell r="A460" t="str">
            <v>W0068WH1930</v>
          </cell>
          <cell r="B460" t="str">
            <v>1.00 OSY 76" WHITE SB</v>
          </cell>
          <cell r="C460" t="str">
            <v>W0068LP</v>
          </cell>
          <cell r="E460" t="str">
            <v>SPUNBOND</v>
          </cell>
          <cell r="G460" t="str">
            <v>WHITE</v>
          </cell>
          <cell r="I460">
            <v>1</v>
          </cell>
          <cell r="J460" t="str">
            <v>OSY</v>
          </cell>
          <cell r="K460">
            <v>76</v>
          </cell>
          <cell r="L460" t="str">
            <v>IN</v>
          </cell>
          <cell r="P460" t="str">
            <v>LY</v>
          </cell>
          <cell r="Q460">
            <v>1</v>
          </cell>
          <cell r="U460" t="str">
            <v>W0068WH</v>
          </cell>
          <cell r="V460" t="str">
            <v>WAYSCRAP</v>
          </cell>
          <cell r="X460" t="str">
            <v>B</v>
          </cell>
        </row>
        <row r="461">
          <cell r="A461" t="str">
            <v>W0068WH2159</v>
          </cell>
          <cell r="B461" t="str">
            <v>1.00 OSY 85" WHITE SB</v>
          </cell>
          <cell r="C461" t="str">
            <v>W0068WH</v>
          </cell>
          <cell r="E461" t="str">
            <v>SPUNBOND</v>
          </cell>
          <cell r="G461" t="str">
            <v>WHITE</v>
          </cell>
          <cell r="I461">
            <v>1</v>
          </cell>
          <cell r="J461" t="str">
            <v>OSY</v>
          </cell>
          <cell r="K461">
            <v>85</v>
          </cell>
          <cell r="L461" t="str">
            <v>IN</v>
          </cell>
          <cell r="O461" t="str">
            <v>LY</v>
          </cell>
          <cell r="P461">
            <v>1</v>
          </cell>
          <cell r="U461" t="str">
            <v>W0068WH</v>
          </cell>
          <cell r="V461" t="str">
            <v>WAYSCRAP</v>
          </cell>
          <cell r="X461" t="str">
            <v>A</v>
          </cell>
        </row>
        <row r="462">
          <cell r="A462" t="str">
            <v>W0068WH2286</v>
          </cell>
          <cell r="B462" t="str">
            <v>1.00 OSY 90" WHITE SB</v>
          </cell>
          <cell r="C462" t="str">
            <v>W0068LP</v>
          </cell>
          <cell r="E462" t="str">
            <v>SPUNBOND</v>
          </cell>
          <cell r="G462" t="str">
            <v>WHITE</v>
          </cell>
          <cell r="I462">
            <v>1</v>
          </cell>
          <cell r="J462" t="str">
            <v>OSY</v>
          </cell>
          <cell r="K462">
            <v>90</v>
          </cell>
          <cell r="L462" t="str">
            <v>IN</v>
          </cell>
          <cell r="O462" t="str">
            <v>LY</v>
          </cell>
          <cell r="P462">
            <v>1</v>
          </cell>
          <cell r="U462" t="str">
            <v>W0068WH</v>
          </cell>
          <cell r="V462" t="str">
            <v>WAYSCRAP</v>
          </cell>
          <cell r="X462" t="str">
            <v>A</v>
          </cell>
        </row>
        <row r="463">
          <cell r="A463" t="str">
            <v>W0068WH2337</v>
          </cell>
          <cell r="B463" t="str">
            <v>1.00 OSY 92" WHITE SB</v>
          </cell>
          <cell r="C463" t="str">
            <v>W0068LP</v>
          </cell>
          <cell r="E463" t="str">
            <v>SPUNBOND</v>
          </cell>
          <cell r="G463" t="str">
            <v>WHITE</v>
          </cell>
          <cell r="I463">
            <v>1</v>
          </cell>
          <cell r="J463" t="str">
            <v>OSY</v>
          </cell>
          <cell r="K463">
            <v>92</v>
          </cell>
          <cell r="L463" t="str">
            <v>IN</v>
          </cell>
          <cell r="O463" t="str">
            <v>LY</v>
          </cell>
          <cell r="P463">
            <v>1</v>
          </cell>
          <cell r="U463" t="str">
            <v>W0068WH</v>
          </cell>
          <cell r="V463" t="str">
            <v>WAYSCRAP</v>
          </cell>
          <cell r="X463" t="str">
            <v>A</v>
          </cell>
        </row>
        <row r="464">
          <cell r="A464" t="str">
            <v>W0068WH2388</v>
          </cell>
          <cell r="B464" t="str">
            <v>1.00 OSY 94" WHITE SB</v>
          </cell>
          <cell r="C464" t="str">
            <v>W0068LP</v>
          </cell>
          <cell r="E464" t="str">
            <v>SPUNBOND</v>
          </cell>
          <cell r="G464" t="str">
            <v>WHITE</v>
          </cell>
          <cell r="I464">
            <v>1</v>
          </cell>
          <cell r="J464" t="str">
            <v>OSY</v>
          </cell>
          <cell r="K464">
            <v>94</v>
          </cell>
          <cell r="L464" t="str">
            <v>IN</v>
          </cell>
          <cell r="O464" t="str">
            <v>LY</v>
          </cell>
          <cell r="P464">
            <v>1</v>
          </cell>
          <cell r="U464" t="str">
            <v>W0068WH</v>
          </cell>
          <cell r="V464" t="str">
            <v>WAYSCRAP</v>
          </cell>
          <cell r="X464" t="str">
            <v>A</v>
          </cell>
        </row>
        <row r="465">
          <cell r="A465" t="str">
            <v>W0068WH2438</v>
          </cell>
          <cell r="B465" t="str">
            <v>1.00 OSY 96" WHITE SB</v>
          </cell>
          <cell r="C465" t="str">
            <v>W0068LP</v>
          </cell>
          <cell r="E465" t="str">
            <v>SB</v>
          </cell>
          <cell r="G465" t="str">
            <v>WHITE</v>
          </cell>
          <cell r="I465">
            <v>1</v>
          </cell>
          <cell r="J465" t="str">
            <v>OSY</v>
          </cell>
          <cell r="K465">
            <v>96</v>
          </cell>
          <cell r="L465" t="str">
            <v>IN</v>
          </cell>
          <cell r="O465" t="str">
            <v>LY</v>
          </cell>
          <cell r="P465">
            <v>1</v>
          </cell>
          <cell r="U465" t="str">
            <v>W0068WH</v>
          </cell>
          <cell r="V465" t="str">
            <v>WAYSCRAP</v>
          </cell>
          <cell r="X465" t="str">
            <v>A</v>
          </cell>
        </row>
        <row r="466">
          <cell r="A466" t="str">
            <v>W0068WH3023</v>
          </cell>
          <cell r="B466" t="str">
            <v>1.00 OSY 119" WHITE SB</v>
          </cell>
          <cell r="C466" t="str">
            <v>W0068LP</v>
          </cell>
          <cell r="E466" t="str">
            <v>SPUNBOND</v>
          </cell>
          <cell r="G466" t="str">
            <v>WHITE</v>
          </cell>
          <cell r="I466">
            <v>1</v>
          </cell>
          <cell r="J466" t="str">
            <v>OSY</v>
          </cell>
          <cell r="K466">
            <v>119</v>
          </cell>
          <cell r="L466" t="str">
            <v>IN</v>
          </cell>
          <cell r="O466" t="str">
            <v>LY</v>
          </cell>
          <cell r="P466">
            <v>1</v>
          </cell>
          <cell r="U466" t="str">
            <v>W0068WH</v>
          </cell>
          <cell r="V466" t="str">
            <v>WAYSCRAP</v>
          </cell>
          <cell r="X466" t="str">
            <v>B</v>
          </cell>
        </row>
        <row r="467">
          <cell r="A467" t="str">
            <v>W0068WH3150</v>
          </cell>
          <cell r="B467" t="str">
            <v>1.00 OSY 124" WHITE SB</v>
          </cell>
          <cell r="C467" t="str">
            <v>W0068WH</v>
          </cell>
          <cell r="E467" t="str">
            <v>SPUNBOND</v>
          </cell>
          <cell r="G467" t="str">
            <v>WHITE</v>
          </cell>
          <cell r="I467">
            <v>1</v>
          </cell>
          <cell r="J467" t="str">
            <v>OSY</v>
          </cell>
          <cell r="K467">
            <v>124</v>
          </cell>
          <cell r="L467" t="str">
            <v>IN</v>
          </cell>
          <cell r="O467" t="str">
            <v>LY</v>
          </cell>
          <cell r="P467">
            <v>1</v>
          </cell>
          <cell r="U467" t="str">
            <v>W0068WH</v>
          </cell>
          <cell r="V467" t="str">
            <v>WAYSCRAP</v>
          </cell>
          <cell r="X467" t="str">
            <v>B</v>
          </cell>
        </row>
        <row r="468">
          <cell r="A468" t="str">
            <v>W0068WH3200</v>
          </cell>
          <cell r="B468" t="str">
            <v>1.00 OSY 126" WHITE (FD)</v>
          </cell>
          <cell r="C468" t="str">
            <v>W0068LP</v>
          </cell>
          <cell r="E468" t="str">
            <v>SPUNBOND</v>
          </cell>
          <cell r="G468" t="str">
            <v>WHITE</v>
          </cell>
          <cell r="I468">
            <v>1</v>
          </cell>
          <cell r="J468" t="str">
            <v>OSY</v>
          </cell>
          <cell r="K468">
            <v>126</v>
          </cell>
          <cell r="L468" t="str">
            <v>IN</v>
          </cell>
          <cell r="O468" t="str">
            <v>LY</v>
          </cell>
          <cell r="P468">
            <v>1</v>
          </cell>
          <cell r="U468" t="str">
            <v>W0068WH</v>
          </cell>
          <cell r="V468" t="str">
            <v>WAYSCRAP - FDA</v>
          </cell>
          <cell r="X468" t="str">
            <v>B</v>
          </cell>
        </row>
        <row r="469">
          <cell r="A469" t="str">
            <v>W0068WN2096</v>
          </cell>
          <cell r="B469" t="str">
            <v>34 GSM 82.5" WHITE SPUNBOND</v>
          </cell>
          <cell r="E469" t="str">
            <v>SPUNBOND</v>
          </cell>
          <cell r="G469" t="str">
            <v>WHITE</v>
          </cell>
          <cell r="I469">
            <v>1</v>
          </cell>
          <cell r="J469" t="str">
            <v>OSY</v>
          </cell>
          <cell r="K469">
            <v>82.5</v>
          </cell>
          <cell r="L469" t="str">
            <v>IN</v>
          </cell>
          <cell r="O469" t="str">
            <v>LY</v>
          </cell>
          <cell r="U469" t="str">
            <v>W0068WN</v>
          </cell>
          <cell r="V469" t="str">
            <v>WAYSCRCAP</v>
          </cell>
          <cell r="X469" t="str">
            <v>C</v>
          </cell>
        </row>
        <row r="470">
          <cell r="A470" t="str">
            <v>W0068WN4191</v>
          </cell>
          <cell r="B470" t="str">
            <v>34 GSM 165" WHITE SPUNBOND</v>
          </cell>
          <cell r="E470" t="str">
            <v>SPUNBOND</v>
          </cell>
          <cell r="G470" t="str">
            <v>WHITE</v>
          </cell>
          <cell r="I470">
            <v>1</v>
          </cell>
          <cell r="J470" t="str">
            <v>OSY</v>
          </cell>
          <cell r="K470">
            <v>165</v>
          </cell>
          <cell r="L470" t="str">
            <v>IN</v>
          </cell>
          <cell r="O470" t="str">
            <v>LY</v>
          </cell>
          <cell r="U470" t="str">
            <v>W0068WN</v>
          </cell>
          <cell r="V470" t="str">
            <v>WAYSCRAP</v>
          </cell>
          <cell r="X470" t="str">
            <v>C</v>
          </cell>
        </row>
        <row r="471">
          <cell r="A471" t="str">
            <v>W0068YL0178</v>
          </cell>
          <cell r="B471" t="str">
            <v>1.00 OSY 7" YELLOW SB</v>
          </cell>
          <cell r="C471" t="str">
            <v>W0068LP</v>
          </cell>
          <cell r="E471" t="str">
            <v>SPUNBOND</v>
          </cell>
          <cell r="G471" t="str">
            <v>YELLOW</v>
          </cell>
          <cell r="I471">
            <v>1</v>
          </cell>
          <cell r="J471" t="str">
            <v>OSY</v>
          </cell>
          <cell r="K471">
            <v>7</v>
          </cell>
          <cell r="L471" t="str">
            <v>IN</v>
          </cell>
          <cell r="O471" t="str">
            <v>LY</v>
          </cell>
          <cell r="P471">
            <v>7</v>
          </cell>
          <cell r="U471" t="str">
            <v>W0068YL</v>
          </cell>
          <cell r="V471" t="str">
            <v>WAYSCRAP</v>
          </cell>
          <cell r="X471" t="str">
            <v>A</v>
          </cell>
        </row>
        <row r="472">
          <cell r="A472" t="str">
            <v>W006DBL0610</v>
          </cell>
          <cell r="B472" t="str">
            <v>2.00 OSY 24" BLACK SB</v>
          </cell>
          <cell r="C472" t="str">
            <v>W006DBL</v>
          </cell>
          <cell r="E472" t="str">
            <v>SPUNBOND</v>
          </cell>
          <cell r="G472" t="str">
            <v>BLACK</v>
          </cell>
          <cell r="I472">
            <v>2</v>
          </cell>
          <cell r="J472" t="str">
            <v>OSY</v>
          </cell>
          <cell r="K472">
            <v>24</v>
          </cell>
          <cell r="L472" t="str">
            <v>IN</v>
          </cell>
          <cell r="O472" t="str">
            <v>LY</v>
          </cell>
          <cell r="P472">
            <v>2</v>
          </cell>
          <cell r="U472" t="str">
            <v>W006DBL</v>
          </cell>
          <cell r="V472" t="str">
            <v>WAYSCRAP</v>
          </cell>
          <cell r="X472" t="str">
            <v>B</v>
          </cell>
        </row>
        <row r="473">
          <cell r="A473" t="str">
            <v>W006DBL0787</v>
          </cell>
          <cell r="B473" t="str">
            <v>2.00 OSY 31" BLACK SB</v>
          </cell>
          <cell r="C473" t="str">
            <v>W006DBL</v>
          </cell>
          <cell r="E473" t="str">
            <v>SPUNBOND</v>
          </cell>
          <cell r="G473" t="str">
            <v>BLACK</v>
          </cell>
          <cell r="I473">
            <v>2</v>
          </cell>
          <cell r="J473" t="str">
            <v>OSY</v>
          </cell>
          <cell r="K473">
            <v>31</v>
          </cell>
          <cell r="L473" t="str">
            <v>IN</v>
          </cell>
          <cell r="O473" t="str">
            <v>LY</v>
          </cell>
          <cell r="P473">
            <v>1</v>
          </cell>
          <cell r="U473" t="str">
            <v>W006DBL</v>
          </cell>
          <cell r="V473" t="str">
            <v>WAYSCRAP</v>
          </cell>
          <cell r="X473" t="str">
            <v>B</v>
          </cell>
        </row>
        <row r="474">
          <cell r="A474" t="str">
            <v>W006DBL0914</v>
          </cell>
          <cell r="B474" t="str">
            <v>2.00 OSY 36" BLACK SB</v>
          </cell>
          <cell r="C474" t="str">
            <v>W006DBL</v>
          </cell>
          <cell r="E474" t="str">
            <v>SPUNBOND</v>
          </cell>
          <cell r="G474" t="str">
            <v>BLACK</v>
          </cell>
          <cell r="I474">
            <v>2</v>
          </cell>
          <cell r="J474" t="str">
            <v>OSY</v>
          </cell>
          <cell r="K474">
            <v>36</v>
          </cell>
          <cell r="L474" t="str">
            <v>IN</v>
          </cell>
          <cell r="O474" t="str">
            <v>LY</v>
          </cell>
          <cell r="P474">
            <v>1</v>
          </cell>
          <cell r="U474" t="str">
            <v>W006DBL</v>
          </cell>
          <cell r="V474" t="str">
            <v>WAYSCRAP</v>
          </cell>
          <cell r="X474" t="str">
            <v>B</v>
          </cell>
        </row>
        <row r="475">
          <cell r="A475" t="str">
            <v>W006DBL1207</v>
          </cell>
          <cell r="B475" t="str">
            <v>2.00 OSY 47.5" BLACK SB</v>
          </cell>
          <cell r="C475" t="str">
            <v>W006DBL</v>
          </cell>
          <cell r="E475" t="str">
            <v>SPUNBOND</v>
          </cell>
          <cell r="G475" t="str">
            <v>BLACK</v>
          </cell>
          <cell r="I475">
            <v>2</v>
          </cell>
          <cell r="J475" t="str">
            <v>OSY</v>
          </cell>
          <cell r="K475">
            <v>47.5</v>
          </cell>
          <cell r="L475" t="str">
            <v>IN</v>
          </cell>
          <cell r="O475" t="str">
            <v>LY</v>
          </cell>
          <cell r="P475">
            <v>1</v>
          </cell>
          <cell r="U475" t="str">
            <v>W006DBL</v>
          </cell>
          <cell r="V475" t="str">
            <v>WAYSCRAP</v>
          </cell>
          <cell r="X475" t="str">
            <v>B</v>
          </cell>
        </row>
        <row r="476">
          <cell r="A476" t="str">
            <v>W006DBL1219</v>
          </cell>
          <cell r="B476" t="str">
            <v>2.00 OSY 48" BLACK SB</v>
          </cell>
          <cell r="C476" t="str">
            <v>W006DBL</v>
          </cell>
          <cell r="E476" t="str">
            <v>SPUNBOND</v>
          </cell>
          <cell r="G476" t="str">
            <v>BLACK</v>
          </cell>
          <cell r="I476">
            <v>2</v>
          </cell>
          <cell r="J476" t="str">
            <v>OSY</v>
          </cell>
          <cell r="K476">
            <v>48</v>
          </cell>
          <cell r="L476" t="str">
            <v>IN</v>
          </cell>
          <cell r="O476" t="str">
            <v>LY</v>
          </cell>
          <cell r="P476">
            <v>1</v>
          </cell>
          <cell r="U476" t="str">
            <v>W006DBL</v>
          </cell>
          <cell r="V476" t="str">
            <v>WAYSCRAP</v>
          </cell>
          <cell r="X476" t="str">
            <v>B</v>
          </cell>
        </row>
        <row r="477">
          <cell r="A477" t="str">
            <v>W006DBL1829</v>
          </cell>
          <cell r="B477" t="str">
            <v>2.00 OSY 72" BLACK SB</v>
          </cell>
          <cell r="C477" t="str">
            <v>W006DBL</v>
          </cell>
          <cell r="E477" t="str">
            <v>SPUNBOND</v>
          </cell>
          <cell r="G477" t="str">
            <v>BLACK</v>
          </cell>
          <cell r="I477">
            <v>2</v>
          </cell>
          <cell r="J477" t="str">
            <v>OSY</v>
          </cell>
          <cell r="K477">
            <v>72</v>
          </cell>
          <cell r="L477" t="str">
            <v>IN</v>
          </cell>
          <cell r="O477" t="str">
            <v>LY</v>
          </cell>
          <cell r="P477">
            <v>1</v>
          </cell>
          <cell r="U477" t="str">
            <v>W006DBL</v>
          </cell>
          <cell r="V477" t="str">
            <v>WAYSCRAP</v>
          </cell>
          <cell r="X477" t="str">
            <v>A</v>
          </cell>
        </row>
        <row r="478">
          <cell r="A478" t="str">
            <v>W006DBL1981</v>
          </cell>
          <cell r="B478" t="str">
            <v>2.00 OSY 78" BLACK SB</v>
          </cell>
          <cell r="C478" t="str">
            <v>W006DGY</v>
          </cell>
          <cell r="E478" t="str">
            <v>SPUNBOND</v>
          </cell>
          <cell r="G478" t="str">
            <v>BLACK</v>
          </cell>
          <cell r="I478">
            <v>2</v>
          </cell>
          <cell r="J478" t="str">
            <v>OSY</v>
          </cell>
          <cell r="K478">
            <v>78</v>
          </cell>
          <cell r="L478" t="str">
            <v>IN</v>
          </cell>
          <cell r="O478" t="str">
            <v>LY</v>
          </cell>
          <cell r="P478">
            <v>1</v>
          </cell>
          <cell r="U478" t="str">
            <v>W006DBL</v>
          </cell>
          <cell r="V478" t="str">
            <v>WAYSCRAP</v>
          </cell>
          <cell r="X478" t="str">
            <v>A</v>
          </cell>
        </row>
        <row r="479">
          <cell r="A479" t="str">
            <v>W006DBL2235</v>
          </cell>
          <cell r="B479" t="str">
            <v>2.00 OSY 88" BLACK SB</v>
          </cell>
          <cell r="C479" t="str">
            <v>W006DBL</v>
          </cell>
          <cell r="E479" t="str">
            <v>SPUNBOND</v>
          </cell>
          <cell r="G479" t="str">
            <v>BLACK</v>
          </cell>
          <cell r="I479">
            <v>2</v>
          </cell>
          <cell r="J479" t="str">
            <v>OSY</v>
          </cell>
          <cell r="K479">
            <v>88</v>
          </cell>
          <cell r="L479" t="str">
            <v>IN</v>
          </cell>
          <cell r="O479" t="str">
            <v>LY</v>
          </cell>
          <cell r="P479">
            <v>1</v>
          </cell>
          <cell r="U479" t="str">
            <v>W006DBL</v>
          </cell>
          <cell r="V479" t="str">
            <v>WAYSCRAP</v>
          </cell>
          <cell r="X479" t="str">
            <v>B</v>
          </cell>
        </row>
        <row r="480">
          <cell r="A480" t="str">
            <v>W006DBL2337</v>
          </cell>
          <cell r="B480" t="str">
            <v>2.00 OSY 92" BLACK SB</v>
          </cell>
          <cell r="C480" t="str">
            <v>W006DBL</v>
          </cell>
          <cell r="E480" t="str">
            <v>SPUNBOND</v>
          </cell>
          <cell r="G480" t="str">
            <v>BLACK</v>
          </cell>
          <cell r="I480">
            <v>2</v>
          </cell>
          <cell r="J480" t="str">
            <v>OSY</v>
          </cell>
          <cell r="K480">
            <v>92</v>
          </cell>
          <cell r="L480" t="str">
            <v>IN</v>
          </cell>
          <cell r="O480" t="str">
            <v>LY</v>
          </cell>
          <cell r="P480">
            <v>1</v>
          </cell>
          <cell r="U480" t="str">
            <v>W006DBL</v>
          </cell>
          <cell r="V480" t="str">
            <v>WAYSCRAP</v>
          </cell>
          <cell r="X480" t="str">
            <v>C</v>
          </cell>
        </row>
        <row r="481">
          <cell r="A481" t="str">
            <v>W006DBL3048</v>
          </cell>
          <cell r="B481" t="str">
            <v>2.00 OSY 120" BLACK SB</v>
          </cell>
          <cell r="C481" t="str">
            <v>W006DGY</v>
          </cell>
          <cell r="E481" t="str">
            <v>SPUNBOND</v>
          </cell>
          <cell r="G481" t="str">
            <v>BLACK</v>
          </cell>
          <cell r="I481">
            <v>2</v>
          </cell>
          <cell r="J481" t="str">
            <v>OSY</v>
          </cell>
          <cell r="K481">
            <v>120</v>
          </cell>
          <cell r="L481" t="str">
            <v>IN</v>
          </cell>
          <cell r="O481" t="str">
            <v>LY</v>
          </cell>
          <cell r="P481">
            <v>1</v>
          </cell>
          <cell r="U481" t="str">
            <v>W006DBL</v>
          </cell>
          <cell r="V481" t="str">
            <v>WAYSCRAP</v>
          </cell>
          <cell r="X481" t="str">
            <v>A</v>
          </cell>
        </row>
        <row r="482">
          <cell r="A482" t="str">
            <v>W006DBL3150</v>
          </cell>
          <cell r="B482" t="str">
            <v>2.00 OSY 124" BLACK SB</v>
          </cell>
          <cell r="C482" t="str">
            <v>W006DGY</v>
          </cell>
          <cell r="E482" t="str">
            <v>SPUNBOND</v>
          </cell>
          <cell r="G482" t="str">
            <v>BLACK</v>
          </cell>
          <cell r="I482">
            <v>2</v>
          </cell>
          <cell r="J482" t="str">
            <v>OSY</v>
          </cell>
          <cell r="K482">
            <v>124</v>
          </cell>
          <cell r="L482" t="str">
            <v>IN</v>
          </cell>
          <cell r="O482" t="str">
            <v>LY</v>
          </cell>
          <cell r="P482">
            <v>1</v>
          </cell>
          <cell r="U482" t="str">
            <v>W006DBL</v>
          </cell>
          <cell r="V482" t="str">
            <v>WAYSCRAP</v>
          </cell>
          <cell r="X482" t="str">
            <v>F</v>
          </cell>
        </row>
        <row r="483">
          <cell r="A483" t="str">
            <v>W006DBL3962</v>
          </cell>
          <cell r="B483" t="str">
            <v>2.00 OSY 156" BLACK SB</v>
          </cell>
          <cell r="C483" t="str">
            <v>W006DGY</v>
          </cell>
          <cell r="E483" t="str">
            <v>SPUNBOND</v>
          </cell>
          <cell r="G483" t="str">
            <v>BLACK</v>
          </cell>
          <cell r="I483">
            <v>2</v>
          </cell>
          <cell r="J483" t="str">
            <v>OSY</v>
          </cell>
          <cell r="K483">
            <v>156</v>
          </cell>
          <cell r="L483" t="str">
            <v>IN</v>
          </cell>
          <cell r="O483" t="str">
            <v>LY</v>
          </cell>
          <cell r="P483">
            <v>1</v>
          </cell>
          <cell r="U483" t="str">
            <v>W006DBL</v>
          </cell>
          <cell r="V483" t="str">
            <v>WAYSCRAP</v>
          </cell>
          <cell r="X483" t="str">
            <v>A</v>
          </cell>
        </row>
        <row r="484">
          <cell r="A484" t="str">
            <v>W006DGF2972</v>
          </cell>
          <cell r="B484" t="str">
            <v>2.00 OSY 117" LIGHT GRAY SB</v>
          </cell>
          <cell r="C484" t="str">
            <v>W006DGY</v>
          </cell>
          <cell r="E484" t="str">
            <v>SPUNBOND</v>
          </cell>
          <cell r="G484" t="str">
            <v>LIGHT GRAY</v>
          </cell>
          <cell r="I484">
            <v>2</v>
          </cell>
          <cell r="J484" t="str">
            <v>OSY</v>
          </cell>
          <cell r="K484">
            <v>117</v>
          </cell>
          <cell r="L484" t="str">
            <v>IN</v>
          </cell>
          <cell r="O484" t="str">
            <v>LY</v>
          </cell>
          <cell r="P484">
            <v>1</v>
          </cell>
          <cell r="U484" t="str">
            <v>W006DGF</v>
          </cell>
          <cell r="V484" t="str">
            <v>WAYSCRAP</v>
          </cell>
          <cell r="X484" t="str">
            <v>A</v>
          </cell>
        </row>
        <row r="485">
          <cell r="A485" t="str">
            <v>W006DGY2083</v>
          </cell>
          <cell r="B485" t="str">
            <v>2.00 OSY 82" GRAY SB</v>
          </cell>
          <cell r="C485" t="str">
            <v>W006DGY</v>
          </cell>
          <cell r="E485" t="str">
            <v>SPUNBOND</v>
          </cell>
          <cell r="G485" t="str">
            <v>GRAY</v>
          </cell>
          <cell r="I485">
            <v>2</v>
          </cell>
          <cell r="J485" t="str">
            <v>OSY</v>
          </cell>
          <cell r="K485">
            <v>82</v>
          </cell>
          <cell r="L485" t="str">
            <v>IN</v>
          </cell>
          <cell r="O485" t="str">
            <v>LY</v>
          </cell>
          <cell r="P485">
            <v>1</v>
          </cell>
          <cell r="U485" t="str">
            <v>W006DGY</v>
          </cell>
          <cell r="V485" t="str">
            <v>WAYSCRAP</v>
          </cell>
          <cell r="X485" t="str">
            <v>B</v>
          </cell>
        </row>
        <row r="486">
          <cell r="A486" t="str">
            <v>W006DGY2235</v>
          </cell>
          <cell r="B486" t="str">
            <v>2.00 OSY 88" GRAY SB</v>
          </cell>
          <cell r="C486" t="str">
            <v>W006DGY</v>
          </cell>
          <cell r="E486" t="str">
            <v>SPUNBOND</v>
          </cell>
          <cell r="G486" t="str">
            <v>GRAY</v>
          </cell>
          <cell r="I486">
            <v>2</v>
          </cell>
          <cell r="J486" t="str">
            <v>OSY</v>
          </cell>
          <cell r="K486">
            <v>88</v>
          </cell>
          <cell r="L486" t="str">
            <v>IN</v>
          </cell>
          <cell r="O486" t="str">
            <v>LY</v>
          </cell>
          <cell r="P486">
            <v>1</v>
          </cell>
          <cell r="U486" t="str">
            <v>W006DGY</v>
          </cell>
          <cell r="V486" t="str">
            <v>WAYSCRAP</v>
          </cell>
          <cell r="X486" t="str">
            <v>B</v>
          </cell>
        </row>
        <row r="487">
          <cell r="A487" t="str">
            <v>W006DGY2311</v>
          </cell>
          <cell r="B487" t="str">
            <v>2.00 OSY 91" GRAY SB</v>
          </cell>
          <cell r="C487" t="str">
            <v>W006DGY</v>
          </cell>
          <cell r="E487" t="str">
            <v>SPUNBOND</v>
          </cell>
          <cell r="G487" t="str">
            <v>GRAY</v>
          </cell>
          <cell r="I487">
            <v>2</v>
          </cell>
          <cell r="J487" t="str">
            <v>OSY</v>
          </cell>
          <cell r="K487">
            <v>91</v>
          </cell>
          <cell r="L487" t="str">
            <v>IN</v>
          </cell>
          <cell r="O487" t="str">
            <v>LY</v>
          </cell>
          <cell r="P487">
            <v>1</v>
          </cell>
          <cell r="U487" t="str">
            <v>W006DGY</v>
          </cell>
          <cell r="V487" t="str">
            <v>WAYSCRAP</v>
          </cell>
          <cell r="X487" t="str">
            <v>B</v>
          </cell>
        </row>
        <row r="488">
          <cell r="A488" t="str">
            <v>W006DMK1359</v>
          </cell>
          <cell r="B488" t="str">
            <v>2.00 OSY 53.5" WHITE SB</v>
          </cell>
          <cell r="C488" t="str">
            <v>W006DMK</v>
          </cell>
          <cell r="E488" t="str">
            <v>SPUNBOND</v>
          </cell>
          <cell r="G488" t="str">
            <v>WHITE</v>
          </cell>
          <cell r="I488">
            <v>2</v>
          </cell>
          <cell r="J488" t="str">
            <v>OSY</v>
          </cell>
          <cell r="K488">
            <v>53.5</v>
          </cell>
          <cell r="L488" t="str">
            <v>IN</v>
          </cell>
          <cell r="O488" t="str">
            <v>LY</v>
          </cell>
          <cell r="P488">
            <v>1</v>
          </cell>
          <cell r="U488" t="str">
            <v>W006DWH</v>
          </cell>
          <cell r="V488" t="str">
            <v>WAYSCRAP</v>
          </cell>
          <cell r="X488" t="str">
            <v>B</v>
          </cell>
        </row>
        <row r="489">
          <cell r="A489" t="str">
            <v>W006DSV2083</v>
          </cell>
          <cell r="B489" t="str">
            <v>2.00 OSY 82" SILVER SB</v>
          </cell>
          <cell r="C489" t="str">
            <v>W006DSV</v>
          </cell>
          <cell r="E489" t="str">
            <v>SB</v>
          </cell>
          <cell r="G489" t="str">
            <v>SILVER</v>
          </cell>
          <cell r="I489">
            <v>2</v>
          </cell>
          <cell r="J489" t="str">
            <v>OSY</v>
          </cell>
          <cell r="K489">
            <v>82</v>
          </cell>
          <cell r="L489" t="str">
            <v>IN</v>
          </cell>
          <cell r="O489" t="str">
            <v>LY</v>
          </cell>
          <cell r="P489">
            <v>1</v>
          </cell>
          <cell r="U489" t="str">
            <v>W006DSV</v>
          </cell>
          <cell r="V489" t="str">
            <v>WAYSCRAP</v>
          </cell>
          <cell r="X489" t="str">
            <v>A</v>
          </cell>
        </row>
        <row r="490">
          <cell r="A490" t="str">
            <v>W006DSV4191</v>
          </cell>
          <cell r="B490" t="str">
            <v>2.00 OSY 165" SILVER SB</v>
          </cell>
          <cell r="C490" t="str">
            <v>W006DSV</v>
          </cell>
          <cell r="E490" t="str">
            <v>SPUNBOND</v>
          </cell>
          <cell r="G490" t="str">
            <v>SILVER</v>
          </cell>
          <cell r="I490">
            <v>2</v>
          </cell>
          <cell r="J490" t="str">
            <v>OSY</v>
          </cell>
          <cell r="K490">
            <v>165</v>
          </cell>
          <cell r="L490" t="str">
            <v>IN</v>
          </cell>
          <cell r="O490" t="str">
            <v>LY</v>
          </cell>
          <cell r="P490">
            <v>1</v>
          </cell>
          <cell r="U490" t="str">
            <v>W006DSV</v>
          </cell>
          <cell r="V490" t="str">
            <v>WAYSCRAP</v>
          </cell>
          <cell r="X490" t="str">
            <v>A</v>
          </cell>
        </row>
        <row r="491">
          <cell r="A491" t="str">
            <v>W006DVY2083</v>
          </cell>
          <cell r="B491" t="str">
            <v>2.00 OSY 82" IVORY SB</v>
          </cell>
          <cell r="C491" t="str">
            <v>W006DGY</v>
          </cell>
          <cell r="E491" t="str">
            <v>SPUNBOND</v>
          </cell>
          <cell r="G491" t="str">
            <v>IVORY</v>
          </cell>
          <cell r="I491">
            <v>2</v>
          </cell>
          <cell r="J491" t="str">
            <v>OSY</v>
          </cell>
          <cell r="K491">
            <v>82</v>
          </cell>
          <cell r="L491" t="str">
            <v>IN</v>
          </cell>
          <cell r="O491" t="str">
            <v>LY</v>
          </cell>
          <cell r="P491">
            <v>1</v>
          </cell>
          <cell r="U491" t="str">
            <v>W006DVY</v>
          </cell>
          <cell r="V491" t="str">
            <v>WAYSCRAP</v>
          </cell>
          <cell r="X491" t="str">
            <v>B</v>
          </cell>
        </row>
        <row r="492">
          <cell r="A492" t="str">
            <v>W006DVY4166</v>
          </cell>
          <cell r="B492" t="str">
            <v>2.00 OSY 164" IVORY SB</v>
          </cell>
          <cell r="C492" t="str">
            <v>W006DGY</v>
          </cell>
          <cell r="E492" t="str">
            <v>SPUNBOND</v>
          </cell>
          <cell r="G492" t="str">
            <v>IVORY</v>
          </cell>
          <cell r="I492">
            <v>2</v>
          </cell>
          <cell r="J492" t="str">
            <v>OSY</v>
          </cell>
          <cell r="K492">
            <v>164</v>
          </cell>
          <cell r="L492" t="str">
            <v>IN</v>
          </cell>
          <cell r="O492" t="str">
            <v>LY</v>
          </cell>
          <cell r="P492">
            <v>1</v>
          </cell>
          <cell r="U492" t="str">
            <v>W006DVY</v>
          </cell>
          <cell r="V492" t="str">
            <v>WAYSCRAP</v>
          </cell>
          <cell r="X492" t="str">
            <v>B</v>
          </cell>
        </row>
        <row r="493">
          <cell r="A493" t="str">
            <v>W006DWF1397</v>
          </cell>
          <cell r="B493" t="str">
            <v>2.00 OSY 55" WHITE</v>
          </cell>
          <cell r="C493" t="str">
            <v>W006DWF</v>
          </cell>
          <cell r="E493" t="str">
            <v>SPUNBOND</v>
          </cell>
          <cell r="G493" t="str">
            <v>WHITE</v>
          </cell>
          <cell r="I493">
            <v>2</v>
          </cell>
          <cell r="J493" t="str">
            <v>OSY</v>
          </cell>
          <cell r="K493">
            <v>55</v>
          </cell>
          <cell r="L493" t="str">
            <v>IN</v>
          </cell>
          <cell r="O493" t="str">
            <v>LY</v>
          </cell>
          <cell r="P493">
            <v>1</v>
          </cell>
          <cell r="U493" t="str">
            <v>W006DWF</v>
          </cell>
          <cell r="V493" t="str">
            <v>WAYSCRAP</v>
          </cell>
          <cell r="X493" t="str">
            <v>B</v>
          </cell>
        </row>
        <row r="494">
          <cell r="A494" t="str">
            <v>W006DWF2489</v>
          </cell>
          <cell r="B494" t="str">
            <v>2.00 OSY 98" WHITE (FD)</v>
          </cell>
          <cell r="C494" t="str">
            <v>W006DWH</v>
          </cell>
          <cell r="E494" t="str">
            <v>SPUNBOND</v>
          </cell>
          <cell r="G494" t="str">
            <v>WHITE</v>
          </cell>
          <cell r="I494">
            <v>2</v>
          </cell>
          <cell r="J494" t="str">
            <v>OSY</v>
          </cell>
          <cell r="K494">
            <v>98</v>
          </cell>
          <cell r="L494" t="str">
            <v>IN</v>
          </cell>
          <cell r="O494" t="str">
            <v>LY</v>
          </cell>
          <cell r="P494">
            <v>1</v>
          </cell>
          <cell r="U494" t="str">
            <v>W006DWF</v>
          </cell>
          <cell r="V494" t="str">
            <v>WAYSCRAP - FDA</v>
          </cell>
          <cell r="X494" t="str">
            <v>B</v>
          </cell>
        </row>
        <row r="495">
          <cell r="A495" t="str">
            <v>W006DWH0298</v>
          </cell>
          <cell r="B495" t="str">
            <v>2.00 OSY 11.75" WHITE SB</v>
          </cell>
          <cell r="C495" t="str">
            <v>W006DGY</v>
          </cell>
          <cell r="E495" t="str">
            <v>SPUNBOND</v>
          </cell>
          <cell r="G495" t="str">
            <v>WHITE</v>
          </cell>
          <cell r="I495">
            <v>2</v>
          </cell>
          <cell r="J495" t="str">
            <v>OSY</v>
          </cell>
          <cell r="K495">
            <v>11.75</v>
          </cell>
          <cell r="L495" t="str">
            <v>IN</v>
          </cell>
          <cell r="O495" t="str">
            <v>LY</v>
          </cell>
          <cell r="P495">
            <v>4</v>
          </cell>
          <cell r="U495" t="str">
            <v>W006DWH</v>
          </cell>
          <cell r="V495" t="str">
            <v>WAYSCRAP</v>
          </cell>
          <cell r="X495" t="str">
            <v>F</v>
          </cell>
        </row>
        <row r="496">
          <cell r="A496" t="str">
            <v>W006DWH0470</v>
          </cell>
          <cell r="B496" t="str">
            <v>2.00 OSY 18.5" WHITE SB</v>
          </cell>
          <cell r="C496" t="str">
            <v>W006DGY</v>
          </cell>
          <cell r="E496" t="str">
            <v>SPUNBOND</v>
          </cell>
          <cell r="G496" t="str">
            <v>WHITE</v>
          </cell>
          <cell r="I496">
            <v>2</v>
          </cell>
          <cell r="J496" t="str">
            <v>OSY</v>
          </cell>
          <cell r="K496">
            <v>18.5</v>
          </cell>
          <cell r="L496" t="str">
            <v>IN</v>
          </cell>
          <cell r="O496" t="str">
            <v>LY</v>
          </cell>
          <cell r="P496">
            <v>2</v>
          </cell>
          <cell r="U496" t="str">
            <v>W006DWH</v>
          </cell>
          <cell r="V496" t="str">
            <v>WAYSCRAP</v>
          </cell>
          <cell r="X496" t="str">
            <v>B</v>
          </cell>
        </row>
        <row r="497">
          <cell r="A497" t="str">
            <v>W006DWH0514</v>
          </cell>
          <cell r="B497" t="str">
            <v>2.00 OSY 20.25" WHITE SB</v>
          </cell>
          <cell r="C497" t="str">
            <v>W006DGY</v>
          </cell>
          <cell r="E497" t="str">
            <v>SPUNBOND</v>
          </cell>
          <cell r="G497" t="str">
            <v>WHITE</v>
          </cell>
          <cell r="I497">
            <v>2</v>
          </cell>
          <cell r="J497" t="str">
            <v>OSY</v>
          </cell>
          <cell r="K497">
            <v>20.25</v>
          </cell>
          <cell r="L497" t="str">
            <v>IN</v>
          </cell>
          <cell r="O497" t="str">
            <v>LY</v>
          </cell>
          <cell r="P497">
            <v>2</v>
          </cell>
          <cell r="U497" t="str">
            <v>W006DWH</v>
          </cell>
          <cell r="V497" t="str">
            <v>WAYSCRAP</v>
          </cell>
          <cell r="X497" t="str">
            <v>F</v>
          </cell>
        </row>
        <row r="498">
          <cell r="A498" t="str">
            <v>W006DWH0521</v>
          </cell>
          <cell r="B498" t="str">
            <v>2.00 OSY 20.5" WHITE SB</v>
          </cell>
          <cell r="C498" t="str">
            <v>W006DGY</v>
          </cell>
          <cell r="E498" t="str">
            <v>SPUNBOND</v>
          </cell>
          <cell r="G498" t="str">
            <v>WHITE</v>
          </cell>
          <cell r="I498">
            <v>2</v>
          </cell>
          <cell r="J498" t="str">
            <v>OSY</v>
          </cell>
          <cell r="K498">
            <v>20.5</v>
          </cell>
          <cell r="L498" t="str">
            <v>IN</v>
          </cell>
          <cell r="O498" t="str">
            <v>LY</v>
          </cell>
          <cell r="P498">
            <v>2</v>
          </cell>
          <cell r="U498" t="str">
            <v>W006DWH</v>
          </cell>
          <cell r="V498" t="str">
            <v>WAYSCRAP</v>
          </cell>
          <cell r="X498" t="str">
            <v>B</v>
          </cell>
        </row>
        <row r="499">
          <cell r="A499" t="str">
            <v>W006DWH0914</v>
          </cell>
          <cell r="B499" t="str">
            <v>2.00 OSY 36" WHITE SB</v>
          </cell>
          <cell r="C499" t="str">
            <v>W006DGY</v>
          </cell>
          <cell r="E499" t="str">
            <v>SPUNBOND</v>
          </cell>
          <cell r="G499" t="str">
            <v>WHITE</v>
          </cell>
          <cell r="I499">
            <v>2</v>
          </cell>
          <cell r="J499" t="str">
            <v>OSY</v>
          </cell>
          <cell r="K499">
            <v>36</v>
          </cell>
          <cell r="L499" t="str">
            <v>IN</v>
          </cell>
          <cell r="O499" t="str">
            <v>LY</v>
          </cell>
          <cell r="P499">
            <v>1</v>
          </cell>
          <cell r="U499" t="str">
            <v>W006DWH</v>
          </cell>
          <cell r="V499" t="str">
            <v>WAYSCRAP</v>
          </cell>
          <cell r="X499" t="str">
            <v>A</v>
          </cell>
        </row>
        <row r="500">
          <cell r="A500" t="str">
            <v>W006DWH1143</v>
          </cell>
          <cell r="B500" t="str">
            <v>2.00 OSY 45" WHITE SB</v>
          </cell>
          <cell r="C500" t="str">
            <v>W006DGY</v>
          </cell>
          <cell r="E500" t="str">
            <v>SPUNBOND</v>
          </cell>
          <cell r="G500" t="str">
            <v>WHITE</v>
          </cell>
          <cell r="I500">
            <v>2</v>
          </cell>
          <cell r="J500" t="str">
            <v>OSY</v>
          </cell>
          <cell r="K500">
            <v>45</v>
          </cell>
          <cell r="L500" t="str">
            <v>IN</v>
          </cell>
          <cell r="O500" t="str">
            <v>LY</v>
          </cell>
          <cell r="P500">
            <v>1</v>
          </cell>
          <cell r="U500" t="str">
            <v>W006DWH</v>
          </cell>
          <cell r="V500" t="str">
            <v>WAYSCRAP</v>
          </cell>
          <cell r="X500" t="str">
            <v>B</v>
          </cell>
        </row>
        <row r="501">
          <cell r="A501" t="str">
            <v>W006DWH1359</v>
          </cell>
          <cell r="B501" t="str">
            <v>2.00 OSY 53.5" WHITE SB</v>
          </cell>
          <cell r="C501" t="str">
            <v>W006DGY</v>
          </cell>
          <cell r="E501" t="str">
            <v>SPUNBOND</v>
          </cell>
          <cell r="G501" t="str">
            <v>WHITE</v>
          </cell>
          <cell r="I501">
            <v>2</v>
          </cell>
          <cell r="J501" t="str">
            <v>OSY</v>
          </cell>
          <cell r="K501">
            <v>53.5</v>
          </cell>
          <cell r="L501" t="str">
            <v>IN</v>
          </cell>
          <cell r="O501" t="str">
            <v>LY</v>
          </cell>
          <cell r="P501">
            <v>1</v>
          </cell>
          <cell r="U501" t="str">
            <v>W006DWH</v>
          </cell>
          <cell r="V501" t="str">
            <v>WAYSCRAP</v>
          </cell>
          <cell r="X501" t="str">
            <v>B</v>
          </cell>
        </row>
        <row r="502">
          <cell r="A502" t="str">
            <v>W006DWH1372</v>
          </cell>
          <cell r="B502" t="str">
            <v>2.00 OSY 54" WHITE SB</v>
          </cell>
          <cell r="C502" t="str">
            <v>W006DGY</v>
          </cell>
          <cell r="E502" t="str">
            <v>SPUNBOND</v>
          </cell>
          <cell r="G502" t="str">
            <v>WHITE</v>
          </cell>
          <cell r="I502">
            <v>2</v>
          </cell>
          <cell r="J502" t="str">
            <v>OSY</v>
          </cell>
          <cell r="K502">
            <v>54</v>
          </cell>
          <cell r="L502" t="str">
            <v>IN</v>
          </cell>
          <cell r="O502" t="str">
            <v>LY</v>
          </cell>
          <cell r="P502">
            <v>1</v>
          </cell>
          <cell r="U502" t="str">
            <v>W006DWH</v>
          </cell>
          <cell r="V502" t="str">
            <v>WAYSCRAP</v>
          </cell>
          <cell r="X502" t="str">
            <v>B</v>
          </cell>
        </row>
        <row r="503">
          <cell r="A503" t="str">
            <v>W006DWH1397</v>
          </cell>
          <cell r="B503" t="str">
            <v>2.00 OSY 55" WHITE SB (FD)</v>
          </cell>
          <cell r="C503" t="str">
            <v>W006DGY</v>
          </cell>
          <cell r="E503" t="str">
            <v>SPUNBOND</v>
          </cell>
          <cell r="G503" t="str">
            <v>WHITE</v>
          </cell>
          <cell r="I503">
            <v>2</v>
          </cell>
          <cell r="J503" t="str">
            <v>OSY</v>
          </cell>
          <cell r="K503">
            <v>55</v>
          </cell>
          <cell r="L503" t="str">
            <v>IN</v>
          </cell>
          <cell r="O503" t="str">
            <v>LY</v>
          </cell>
          <cell r="P503">
            <v>1</v>
          </cell>
          <cell r="U503" t="str">
            <v>W006DWH</v>
          </cell>
          <cell r="V503" t="str">
            <v>WAYSCRAP - FDA</v>
          </cell>
          <cell r="X503" t="str">
            <v>B</v>
          </cell>
        </row>
        <row r="504">
          <cell r="A504" t="str">
            <v>W006DWH1420</v>
          </cell>
          <cell r="B504" t="str">
            <v>68 GSM 1420 MM WHITE SB</v>
          </cell>
          <cell r="C504" t="str">
            <v>W006DGY</v>
          </cell>
          <cell r="E504" t="str">
            <v>SPUNBOND</v>
          </cell>
          <cell r="G504" t="str">
            <v>WHITE</v>
          </cell>
          <cell r="I504">
            <v>2.0055000000000001</v>
          </cell>
          <cell r="J504" t="str">
            <v>OSY</v>
          </cell>
          <cell r="K504">
            <v>55.905500000000004</v>
          </cell>
          <cell r="L504" t="str">
            <v>IN</v>
          </cell>
          <cell r="O504" t="str">
            <v>LY</v>
          </cell>
          <cell r="P504">
            <v>1</v>
          </cell>
          <cell r="U504" t="str">
            <v>W006DWH</v>
          </cell>
          <cell r="V504" t="str">
            <v>WAYSCRAP</v>
          </cell>
          <cell r="X504" t="str">
            <v>E</v>
          </cell>
        </row>
        <row r="505">
          <cell r="A505" t="str">
            <v>W006DWH1500</v>
          </cell>
          <cell r="B505" t="str">
            <v>68 GSM 1500 MM WHITE SB</v>
          </cell>
          <cell r="C505" t="str">
            <v>W006DGY</v>
          </cell>
          <cell r="E505" t="str">
            <v>SPUNBOND</v>
          </cell>
          <cell r="G505" t="str">
            <v>WHITE</v>
          </cell>
          <cell r="I505">
            <v>2.0055000000000001</v>
          </cell>
          <cell r="J505" t="str">
            <v>OSY</v>
          </cell>
          <cell r="K505">
            <v>59.055100000000003</v>
          </cell>
          <cell r="L505" t="str">
            <v>IN</v>
          </cell>
          <cell r="O505" t="str">
            <v>LY</v>
          </cell>
          <cell r="P505">
            <v>1</v>
          </cell>
          <cell r="U505" t="str">
            <v>W006DWH</v>
          </cell>
          <cell r="V505" t="str">
            <v>WAYSCRAP</v>
          </cell>
          <cell r="X505" t="str">
            <v>B</v>
          </cell>
        </row>
        <row r="506">
          <cell r="A506" t="str">
            <v>W006DWH1530</v>
          </cell>
          <cell r="B506" t="str">
            <v>2.00 OSY 60.25" WHITE SB</v>
          </cell>
          <cell r="C506" t="str">
            <v>W006DGY</v>
          </cell>
          <cell r="E506" t="str">
            <v>SPUNBOND</v>
          </cell>
          <cell r="G506" t="str">
            <v>WHITE</v>
          </cell>
          <cell r="I506">
            <v>2</v>
          </cell>
          <cell r="J506" t="str">
            <v>OSY</v>
          </cell>
          <cell r="K506">
            <v>60.25</v>
          </cell>
          <cell r="L506" t="str">
            <v>IN</v>
          </cell>
          <cell r="O506" t="str">
            <v>LW</v>
          </cell>
          <cell r="P506">
            <v>1</v>
          </cell>
          <cell r="U506" t="str">
            <v>W006DWH</v>
          </cell>
          <cell r="V506" t="str">
            <v>WAYSCRAP</v>
          </cell>
          <cell r="X506" t="str">
            <v>B</v>
          </cell>
        </row>
        <row r="507">
          <cell r="A507" t="str">
            <v>W006DWH1575</v>
          </cell>
          <cell r="B507" t="str">
            <v>2.00 OSY 62" WHITE SB</v>
          </cell>
          <cell r="C507" t="str">
            <v>W006DGY</v>
          </cell>
          <cell r="E507" t="str">
            <v>SPUNBOND</v>
          </cell>
          <cell r="G507" t="str">
            <v>WHITE</v>
          </cell>
          <cell r="I507">
            <v>2</v>
          </cell>
          <cell r="J507" t="str">
            <v>OSY</v>
          </cell>
          <cell r="K507">
            <v>62</v>
          </cell>
          <cell r="L507" t="str">
            <v>IN</v>
          </cell>
          <cell r="O507" t="str">
            <v>LY</v>
          </cell>
          <cell r="P507">
            <v>1</v>
          </cell>
          <cell r="U507" t="str">
            <v>W006DWH</v>
          </cell>
          <cell r="V507" t="str">
            <v>WAYSCRAP</v>
          </cell>
          <cell r="X507" t="str">
            <v>A</v>
          </cell>
        </row>
        <row r="508">
          <cell r="A508" t="str">
            <v>W006DWH1829</v>
          </cell>
          <cell r="B508" t="str">
            <v>2.00 OSY 72" WHITE SB (FD)</v>
          </cell>
          <cell r="C508" t="str">
            <v>W006DGY</v>
          </cell>
          <cell r="E508" t="str">
            <v>SPUNBOND</v>
          </cell>
          <cell r="G508" t="str">
            <v>WHITE</v>
          </cell>
          <cell r="I508">
            <v>2</v>
          </cell>
          <cell r="J508" t="str">
            <v>OSY</v>
          </cell>
          <cell r="K508">
            <v>72</v>
          </cell>
          <cell r="L508" t="str">
            <v>IN</v>
          </cell>
          <cell r="O508" t="str">
            <v>LY</v>
          </cell>
          <cell r="P508">
            <v>1</v>
          </cell>
          <cell r="U508" t="str">
            <v>W006DWH</v>
          </cell>
          <cell r="V508" t="str">
            <v>WAYSCRAP - FDA</v>
          </cell>
          <cell r="X508" t="str">
            <v>B</v>
          </cell>
        </row>
        <row r="509">
          <cell r="A509" t="str">
            <v>W006DWH1930</v>
          </cell>
          <cell r="B509" t="str">
            <v>2.00 OSY 76" WHITE SB</v>
          </cell>
          <cell r="C509" t="str">
            <v>W006DGY</v>
          </cell>
          <cell r="E509" t="str">
            <v>SPUNBOND</v>
          </cell>
          <cell r="G509" t="str">
            <v>WHITE</v>
          </cell>
          <cell r="I509">
            <v>2</v>
          </cell>
          <cell r="J509" t="str">
            <v>OSY</v>
          </cell>
          <cell r="K509">
            <v>76</v>
          </cell>
          <cell r="L509" t="str">
            <v>IN</v>
          </cell>
          <cell r="O509" t="str">
            <v>LY</v>
          </cell>
          <cell r="P509">
            <v>1</v>
          </cell>
          <cell r="U509" t="str">
            <v>W006DWH</v>
          </cell>
          <cell r="V509" t="str">
            <v>WAYSCRAP</v>
          </cell>
          <cell r="X509" t="str">
            <v>B</v>
          </cell>
        </row>
        <row r="510">
          <cell r="A510" t="str">
            <v>W006DWH2057</v>
          </cell>
          <cell r="B510" t="str">
            <v>2.00 OSY 81" WHITE SB</v>
          </cell>
          <cell r="C510" t="str">
            <v>W006DGY</v>
          </cell>
          <cell r="E510" t="str">
            <v>SPUNBOND</v>
          </cell>
          <cell r="G510" t="str">
            <v>WHITE</v>
          </cell>
          <cell r="I510">
            <v>2</v>
          </cell>
          <cell r="J510" t="str">
            <v>OSY</v>
          </cell>
          <cell r="K510">
            <v>81</v>
          </cell>
          <cell r="L510" t="str">
            <v>IN</v>
          </cell>
          <cell r="O510" t="str">
            <v>LY</v>
          </cell>
          <cell r="P510">
            <v>1</v>
          </cell>
          <cell r="U510" t="str">
            <v>W006DWH</v>
          </cell>
          <cell r="V510" t="str">
            <v>WAYSCRAP</v>
          </cell>
          <cell r="X510" t="str">
            <v>B</v>
          </cell>
        </row>
        <row r="511">
          <cell r="A511" t="str">
            <v>W006DWH2083</v>
          </cell>
          <cell r="B511" t="str">
            <v>2.00 OSY 82" WHITE SB</v>
          </cell>
          <cell r="C511" t="str">
            <v>W006DGY</v>
          </cell>
          <cell r="E511" t="str">
            <v>SPUNBOND</v>
          </cell>
          <cell r="G511" t="str">
            <v>WHITE</v>
          </cell>
          <cell r="I511">
            <v>2</v>
          </cell>
          <cell r="J511" t="str">
            <v>OSY</v>
          </cell>
          <cell r="K511">
            <v>82</v>
          </cell>
          <cell r="L511" t="str">
            <v>IN</v>
          </cell>
          <cell r="O511" t="str">
            <v>LY</v>
          </cell>
          <cell r="P511">
            <v>1</v>
          </cell>
          <cell r="U511" t="str">
            <v>W006DWH</v>
          </cell>
          <cell r="V511" t="str">
            <v>WAYSCRAP</v>
          </cell>
          <cell r="X511" t="str">
            <v>A</v>
          </cell>
        </row>
        <row r="512">
          <cell r="A512" t="str">
            <v>W006DWH2388</v>
          </cell>
          <cell r="B512" t="str">
            <v>2.00 OSY 94" WHITE SB</v>
          </cell>
          <cell r="C512" t="str">
            <v>W006DGY</v>
          </cell>
          <cell r="E512" t="str">
            <v>SPUNBOND</v>
          </cell>
          <cell r="G512" t="str">
            <v>WHITE</v>
          </cell>
          <cell r="I512">
            <v>2</v>
          </cell>
          <cell r="J512" t="str">
            <v>OSY</v>
          </cell>
          <cell r="K512">
            <v>94</v>
          </cell>
          <cell r="L512" t="str">
            <v>IN</v>
          </cell>
          <cell r="O512" t="str">
            <v>LY</v>
          </cell>
          <cell r="P512">
            <v>1</v>
          </cell>
          <cell r="U512" t="str">
            <v>W006DWH</v>
          </cell>
          <cell r="V512" t="str">
            <v>WAYSCRAP</v>
          </cell>
          <cell r="X512" t="str">
            <v>B</v>
          </cell>
        </row>
        <row r="513">
          <cell r="A513" t="str">
            <v>W006DWH2794</v>
          </cell>
          <cell r="B513" t="str">
            <v>68 GSM 110" WHITE SB</v>
          </cell>
          <cell r="C513" t="str">
            <v>W006DGY</v>
          </cell>
          <cell r="E513" t="str">
            <v>SPUNBOND</v>
          </cell>
          <cell r="G513" t="str">
            <v>WHITE</v>
          </cell>
          <cell r="I513">
            <v>2.0055000000000001</v>
          </cell>
          <cell r="J513" t="str">
            <v>OSY</v>
          </cell>
          <cell r="K513">
            <v>110</v>
          </cell>
          <cell r="L513" t="str">
            <v>IN</v>
          </cell>
          <cell r="O513" t="str">
            <v>LY</v>
          </cell>
          <cell r="P513">
            <v>1</v>
          </cell>
          <cell r="U513" t="str">
            <v>W006DWH</v>
          </cell>
          <cell r="V513" t="str">
            <v>WAYSCRAP</v>
          </cell>
          <cell r="X513" t="str">
            <v>E</v>
          </cell>
        </row>
        <row r="514">
          <cell r="A514" t="str">
            <v>W006DWH3048</v>
          </cell>
          <cell r="B514" t="str">
            <v>2.00 OSY 120" WHITE SB</v>
          </cell>
          <cell r="C514" t="str">
            <v>W006DGY</v>
          </cell>
          <cell r="E514" t="str">
            <v>SPUNBOND</v>
          </cell>
          <cell r="G514" t="str">
            <v>WHITE</v>
          </cell>
          <cell r="I514">
            <v>2</v>
          </cell>
          <cell r="J514" t="str">
            <v>OSY</v>
          </cell>
          <cell r="K514">
            <v>120</v>
          </cell>
          <cell r="L514" t="str">
            <v>IN</v>
          </cell>
          <cell r="O514" t="str">
            <v>LY</v>
          </cell>
          <cell r="P514">
            <v>1</v>
          </cell>
          <cell r="U514" t="str">
            <v>W006DWH</v>
          </cell>
          <cell r="V514" t="str">
            <v>WAYSCRAP</v>
          </cell>
          <cell r="X514" t="str">
            <v>B</v>
          </cell>
        </row>
        <row r="515">
          <cell r="A515" t="str">
            <v>W006DWH3137</v>
          </cell>
          <cell r="B515" t="str">
            <v>2.00 OSY 123.5" WHITE SB</v>
          </cell>
          <cell r="C515" t="str">
            <v>W006DGY</v>
          </cell>
          <cell r="E515" t="str">
            <v>SPUNBOND</v>
          </cell>
          <cell r="G515" t="str">
            <v>WHITE</v>
          </cell>
          <cell r="I515">
            <v>2</v>
          </cell>
          <cell r="J515" t="str">
            <v>OSY</v>
          </cell>
          <cell r="K515">
            <v>123.5</v>
          </cell>
          <cell r="L515" t="str">
            <v>IN</v>
          </cell>
          <cell r="O515" t="str">
            <v>LY</v>
          </cell>
          <cell r="P515">
            <v>1</v>
          </cell>
          <cell r="U515" t="str">
            <v>W006DWH</v>
          </cell>
          <cell r="V515" t="str">
            <v>WAYSCRAP</v>
          </cell>
          <cell r="X515" t="str">
            <v>A</v>
          </cell>
        </row>
        <row r="516">
          <cell r="A516" t="str">
            <v>W006DWH3150</v>
          </cell>
          <cell r="B516" t="str">
            <v>2.00 OSY 124" WHITE SB</v>
          </cell>
          <cell r="C516" t="str">
            <v>W006DGY</v>
          </cell>
          <cell r="E516" t="str">
            <v>SPUNBOND</v>
          </cell>
          <cell r="G516" t="str">
            <v>WHITE</v>
          </cell>
          <cell r="I516">
            <v>2</v>
          </cell>
          <cell r="J516" t="str">
            <v>OSY</v>
          </cell>
          <cell r="K516">
            <v>124</v>
          </cell>
          <cell r="L516" t="str">
            <v>IN</v>
          </cell>
          <cell r="O516" t="str">
            <v>LY</v>
          </cell>
          <cell r="P516">
            <v>1</v>
          </cell>
          <cell r="U516" t="str">
            <v>W006DWH</v>
          </cell>
          <cell r="V516" t="str">
            <v>WAYSCRAP</v>
          </cell>
          <cell r="X516" t="str">
            <v>A</v>
          </cell>
        </row>
        <row r="517">
          <cell r="A517" t="str">
            <v>W006DWH3200</v>
          </cell>
          <cell r="B517" t="str">
            <v>2.00 OSY 126" WHITE SB (FD)</v>
          </cell>
          <cell r="C517" t="str">
            <v>W006DGY</v>
          </cell>
          <cell r="E517" t="str">
            <v>SPUNBOND</v>
          </cell>
          <cell r="G517" t="str">
            <v>WHITE</v>
          </cell>
          <cell r="I517">
            <v>2</v>
          </cell>
          <cell r="J517" t="str">
            <v>OSY</v>
          </cell>
          <cell r="K517">
            <v>126</v>
          </cell>
          <cell r="L517" t="str">
            <v>IN</v>
          </cell>
          <cell r="O517" t="str">
            <v>LY</v>
          </cell>
          <cell r="P517">
            <v>1</v>
          </cell>
          <cell r="U517" t="str">
            <v>W006DWH</v>
          </cell>
          <cell r="V517" t="str">
            <v>WAYSCRAP - FDA</v>
          </cell>
          <cell r="X517" t="str">
            <v>B</v>
          </cell>
        </row>
        <row r="518">
          <cell r="A518" t="str">
            <v>W006DWH3658</v>
          </cell>
          <cell r="B518" t="str">
            <v>2.00 OSY 144" WHITE SB</v>
          </cell>
          <cell r="C518" t="str">
            <v>W006DGY</v>
          </cell>
          <cell r="E518" t="str">
            <v>SPUNBOND</v>
          </cell>
          <cell r="G518" t="str">
            <v>WHITE</v>
          </cell>
          <cell r="I518">
            <v>2</v>
          </cell>
          <cell r="J518" t="str">
            <v>OSY</v>
          </cell>
          <cell r="K518">
            <v>144</v>
          </cell>
          <cell r="L518" t="str">
            <v>IN</v>
          </cell>
          <cell r="O518" t="str">
            <v>LY</v>
          </cell>
          <cell r="P518">
            <v>1</v>
          </cell>
          <cell r="U518" t="str">
            <v>W006DWH</v>
          </cell>
          <cell r="V518" t="str">
            <v>WAYSCRAP</v>
          </cell>
          <cell r="X518" t="str">
            <v>A</v>
          </cell>
        </row>
        <row r="519">
          <cell r="A519" t="str">
            <v>W006DWH3912</v>
          </cell>
          <cell r="B519" t="str">
            <v>2.00 OSY 154" WHITE SB</v>
          </cell>
          <cell r="C519" t="str">
            <v>W006DGY</v>
          </cell>
          <cell r="E519" t="str">
            <v>SPUNBOND</v>
          </cell>
          <cell r="G519" t="str">
            <v>WHITE</v>
          </cell>
          <cell r="I519">
            <v>2</v>
          </cell>
          <cell r="J519" t="str">
            <v>OSY</v>
          </cell>
          <cell r="K519">
            <v>154</v>
          </cell>
          <cell r="L519" t="str">
            <v>IN</v>
          </cell>
          <cell r="O519" t="str">
            <v>LY</v>
          </cell>
          <cell r="P519">
            <v>1</v>
          </cell>
          <cell r="U519" t="str">
            <v>W006DWH</v>
          </cell>
          <cell r="V519" t="str">
            <v>WAYSCRAP</v>
          </cell>
          <cell r="X519" t="str">
            <v>F</v>
          </cell>
        </row>
        <row r="520">
          <cell r="A520" t="str">
            <v>W006DWH4064</v>
          </cell>
          <cell r="B520" t="str">
            <v>2.00 OSY 160" WHITE SB</v>
          </cell>
          <cell r="C520" t="str">
            <v>W006DGY</v>
          </cell>
          <cell r="E520" t="str">
            <v>SPUNBOND</v>
          </cell>
          <cell r="G520" t="str">
            <v>WHITE</v>
          </cell>
          <cell r="I520">
            <v>2</v>
          </cell>
          <cell r="J520" t="str">
            <v>OSY</v>
          </cell>
          <cell r="K520">
            <v>160</v>
          </cell>
          <cell r="L520" t="str">
            <v>IN</v>
          </cell>
          <cell r="O520" t="str">
            <v>LY</v>
          </cell>
          <cell r="P520">
            <v>1</v>
          </cell>
          <cell r="U520" t="str">
            <v>W006DWH</v>
          </cell>
          <cell r="V520" t="str">
            <v>WAYSCRAP</v>
          </cell>
          <cell r="X520" t="str">
            <v>B</v>
          </cell>
        </row>
        <row r="521">
          <cell r="A521" t="str">
            <v>W006DWH4191</v>
          </cell>
          <cell r="B521" t="str">
            <v>2.00 OSY 165" WHITE SB</v>
          </cell>
          <cell r="C521" t="str">
            <v>W006DGY</v>
          </cell>
          <cell r="E521" t="str">
            <v>SPUNBOND</v>
          </cell>
          <cell r="G521" t="str">
            <v>WHITE</v>
          </cell>
          <cell r="I521">
            <v>2</v>
          </cell>
          <cell r="J521" t="str">
            <v>OSY</v>
          </cell>
          <cell r="K521">
            <v>165</v>
          </cell>
          <cell r="L521" t="str">
            <v>IN</v>
          </cell>
          <cell r="O521" t="str">
            <v>LY</v>
          </cell>
          <cell r="P521">
            <v>1</v>
          </cell>
          <cell r="U521" t="str">
            <v>W006DWH</v>
          </cell>
          <cell r="V521" t="str">
            <v>WAYSCRAP</v>
          </cell>
          <cell r="X521" t="str">
            <v>B</v>
          </cell>
        </row>
        <row r="522">
          <cell r="A522" t="str">
            <v>W006DWN2096</v>
          </cell>
          <cell r="B522" t="str">
            <v>68 GSM 82.5" WHITE SPUNBOND</v>
          </cell>
          <cell r="E522" t="str">
            <v>SPUNBOND</v>
          </cell>
          <cell r="G522" t="str">
            <v>WHITE</v>
          </cell>
          <cell r="I522">
            <v>2</v>
          </cell>
          <cell r="J522" t="str">
            <v>OSY</v>
          </cell>
          <cell r="K522">
            <v>82.5</v>
          </cell>
          <cell r="L522" t="str">
            <v>IN</v>
          </cell>
          <cell r="O522" t="str">
            <v>LY</v>
          </cell>
          <cell r="U522" t="str">
            <v>W006DWN</v>
          </cell>
          <cell r="V522" t="str">
            <v>WAYSCRAP</v>
          </cell>
          <cell r="X522" t="str">
            <v>C</v>
          </cell>
        </row>
        <row r="523">
          <cell r="A523" t="str">
            <v>W006DWN4191</v>
          </cell>
          <cell r="B523" t="str">
            <v>68 GSM 165" WHITE SPUNBOND</v>
          </cell>
          <cell r="E523" t="str">
            <v>SPUNBOND</v>
          </cell>
          <cell r="G523" t="str">
            <v>WHITE</v>
          </cell>
          <cell r="I523">
            <v>2</v>
          </cell>
          <cell r="J523" t="str">
            <v>OSY</v>
          </cell>
          <cell r="K523">
            <v>165</v>
          </cell>
          <cell r="L523" t="str">
            <v>IN</v>
          </cell>
          <cell r="O523" t="str">
            <v>LY</v>
          </cell>
          <cell r="U523" t="str">
            <v>W006DWN</v>
          </cell>
          <cell r="V523" t="str">
            <v>WAYSCRAP</v>
          </cell>
          <cell r="X523" t="str">
            <v>C</v>
          </cell>
        </row>
        <row r="524">
          <cell r="A524" t="str">
            <v>W006EWH1600</v>
          </cell>
          <cell r="B524" t="str">
            <v>2.15 OSY 63" WHITE SB</v>
          </cell>
          <cell r="C524" t="str">
            <v>W006EWH</v>
          </cell>
          <cell r="E524" t="str">
            <v>SPUNBOND</v>
          </cell>
          <cell r="G524" t="str">
            <v>WHITE</v>
          </cell>
          <cell r="I524">
            <v>2.15</v>
          </cell>
          <cell r="J524" t="str">
            <v>OSY</v>
          </cell>
          <cell r="K524">
            <v>63</v>
          </cell>
          <cell r="L524" t="str">
            <v>IN</v>
          </cell>
          <cell r="O524" t="str">
            <v>LY</v>
          </cell>
          <cell r="P524">
            <v>1</v>
          </cell>
          <cell r="U524" t="str">
            <v>W006EWH</v>
          </cell>
          <cell r="V524" t="str">
            <v>WAYSCRAP</v>
          </cell>
          <cell r="X524" t="str">
            <v>A</v>
          </cell>
        </row>
        <row r="525">
          <cell r="A525" t="str">
            <v>W006EWH2388</v>
          </cell>
          <cell r="B525" t="str">
            <v>2.15 OSY 94" WHITE SB</v>
          </cell>
          <cell r="C525" t="str">
            <v>W006EWH</v>
          </cell>
          <cell r="E525" t="str">
            <v>SPUNBOND</v>
          </cell>
          <cell r="G525" t="str">
            <v>WHITE</v>
          </cell>
          <cell r="I525">
            <v>2.15</v>
          </cell>
          <cell r="J525" t="str">
            <v>OSY</v>
          </cell>
          <cell r="K525">
            <v>94</v>
          </cell>
          <cell r="L525" t="str">
            <v>IN</v>
          </cell>
          <cell r="O525" t="str">
            <v>LY</v>
          </cell>
          <cell r="P525">
            <v>1</v>
          </cell>
          <cell r="U525" t="str">
            <v>W006EWH</v>
          </cell>
          <cell r="V525" t="str">
            <v>WAYSCRAP</v>
          </cell>
          <cell r="X525" t="str">
            <v>A</v>
          </cell>
        </row>
        <row r="526">
          <cell r="A526" t="str">
            <v>W006EWH3200</v>
          </cell>
          <cell r="B526" t="str">
            <v>2.15 OSY 126" WHITE SB</v>
          </cell>
          <cell r="C526" t="str">
            <v>W006EWH</v>
          </cell>
          <cell r="E526" t="str">
            <v>SPUNBOND</v>
          </cell>
          <cell r="G526" t="str">
            <v>WHITE</v>
          </cell>
          <cell r="I526">
            <v>2.15</v>
          </cell>
          <cell r="J526" t="str">
            <v>OSY</v>
          </cell>
          <cell r="K526">
            <v>126</v>
          </cell>
          <cell r="L526" t="str">
            <v>IN</v>
          </cell>
          <cell r="O526" t="str">
            <v>LY</v>
          </cell>
          <cell r="P526">
            <v>1</v>
          </cell>
          <cell r="U526" t="str">
            <v>W006EWH</v>
          </cell>
          <cell r="V526" t="str">
            <v>WAYSCRAP</v>
          </cell>
          <cell r="X526" t="str">
            <v>A</v>
          </cell>
        </row>
        <row r="527">
          <cell r="A527" t="str">
            <v>W006IBK2388</v>
          </cell>
          <cell r="B527" t="str">
            <v>2.75 OSY 94" BLACK SB</v>
          </cell>
          <cell r="C527" t="str">
            <v>W006ITN</v>
          </cell>
          <cell r="E527" t="str">
            <v>SPUNBOND</v>
          </cell>
          <cell r="G527" t="str">
            <v>BLACK</v>
          </cell>
          <cell r="I527">
            <v>2.75</v>
          </cell>
          <cell r="J527" t="str">
            <v>OSY</v>
          </cell>
          <cell r="K527">
            <v>94</v>
          </cell>
          <cell r="L527" t="str">
            <v>IN</v>
          </cell>
          <cell r="O527" t="str">
            <v>LY</v>
          </cell>
          <cell r="P527">
            <v>1</v>
          </cell>
          <cell r="U527" t="str">
            <v>W006IBK</v>
          </cell>
          <cell r="V527" t="str">
            <v>WAYSCRAP</v>
          </cell>
          <cell r="X527" t="str">
            <v>A</v>
          </cell>
        </row>
        <row r="528">
          <cell r="A528" t="str">
            <v>W006IBK3150</v>
          </cell>
          <cell r="B528" t="str">
            <v>2.75 OSY 124" BLACK SB</v>
          </cell>
          <cell r="C528" t="str">
            <v>W006ITN</v>
          </cell>
          <cell r="E528" t="str">
            <v>SPUNBOND</v>
          </cell>
          <cell r="G528" t="str">
            <v>BLACK</v>
          </cell>
          <cell r="I528">
            <v>2.75</v>
          </cell>
          <cell r="J528" t="str">
            <v>OSY</v>
          </cell>
          <cell r="K528">
            <v>124</v>
          </cell>
          <cell r="L528" t="str">
            <v>IN</v>
          </cell>
          <cell r="O528" t="str">
            <v>LY</v>
          </cell>
          <cell r="P528">
            <v>1</v>
          </cell>
          <cell r="U528" t="str">
            <v>W006IBK</v>
          </cell>
          <cell r="V528" t="str">
            <v>WAYSCRAP</v>
          </cell>
          <cell r="X528" t="str">
            <v>B</v>
          </cell>
        </row>
        <row r="529">
          <cell r="A529" t="str">
            <v>W006IBK3200</v>
          </cell>
          <cell r="B529" t="str">
            <v>2.75 OSY 126" BLACK SB</v>
          </cell>
          <cell r="C529" t="str">
            <v>W006ITN</v>
          </cell>
          <cell r="E529" t="str">
            <v>SPUNBOND</v>
          </cell>
          <cell r="G529" t="str">
            <v>BLACK</v>
          </cell>
          <cell r="I529">
            <v>2.75</v>
          </cell>
          <cell r="J529" t="str">
            <v>OSY</v>
          </cell>
          <cell r="K529">
            <v>126</v>
          </cell>
          <cell r="L529" t="str">
            <v>IN</v>
          </cell>
          <cell r="O529" t="str">
            <v>LY</v>
          </cell>
          <cell r="P529">
            <v>1</v>
          </cell>
          <cell r="U529" t="str">
            <v>W006IBK</v>
          </cell>
          <cell r="V529" t="str">
            <v>WAYSCRAP</v>
          </cell>
          <cell r="X529" t="str">
            <v>B</v>
          </cell>
        </row>
        <row r="530">
          <cell r="A530" t="str">
            <v>W006IBL0711</v>
          </cell>
          <cell r="B530" t="str">
            <v>2.75 OSY 28" BLACK SB</v>
          </cell>
          <cell r="C530" t="str">
            <v>W006I</v>
          </cell>
          <cell r="E530" t="str">
            <v>SPUNBOND</v>
          </cell>
          <cell r="G530" t="str">
            <v>BLACK</v>
          </cell>
          <cell r="I530">
            <v>2.75</v>
          </cell>
          <cell r="J530" t="str">
            <v>OSY</v>
          </cell>
          <cell r="K530">
            <v>28</v>
          </cell>
          <cell r="L530" t="str">
            <v>IN</v>
          </cell>
          <cell r="O530" t="str">
            <v>LY</v>
          </cell>
          <cell r="P530">
            <v>1</v>
          </cell>
          <cell r="U530" t="str">
            <v>W006IBL</v>
          </cell>
          <cell r="V530" t="str">
            <v>WAYSCRAP</v>
          </cell>
          <cell r="X530" t="str">
            <v>A</v>
          </cell>
        </row>
        <row r="531">
          <cell r="A531" t="str">
            <v>W006IBL0838</v>
          </cell>
          <cell r="B531" t="str">
            <v>2.75 OSY 33" BLACK SB</v>
          </cell>
          <cell r="C531" t="str">
            <v>W006I</v>
          </cell>
          <cell r="E531" t="str">
            <v>SPUNBOND</v>
          </cell>
          <cell r="G531" t="str">
            <v>BLACK</v>
          </cell>
          <cell r="I531">
            <v>2.75</v>
          </cell>
          <cell r="J531" t="str">
            <v>OSY</v>
          </cell>
          <cell r="K531">
            <v>33</v>
          </cell>
          <cell r="L531" t="str">
            <v>IN</v>
          </cell>
          <cell r="O531" t="str">
            <v>LY</v>
          </cell>
          <cell r="P531">
            <v>1</v>
          </cell>
          <cell r="U531" t="str">
            <v>W006IBL</v>
          </cell>
          <cell r="V531" t="str">
            <v>WAYSCRAP</v>
          </cell>
          <cell r="X531" t="str">
            <v>A</v>
          </cell>
        </row>
        <row r="532">
          <cell r="A532" t="str">
            <v>W006IBL1524</v>
          </cell>
          <cell r="B532" t="str">
            <v>2.75 OSY 60" BLACK SB</v>
          </cell>
          <cell r="C532" t="str">
            <v>W006I</v>
          </cell>
          <cell r="E532" t="str">
            <v>SPUNBOND</v>
          </cell>
          <cell r="G532" t="str">
            <v>BLACK</v>
          </cell>
          <cell r="I532">
            <v>2.75</v>
          </cell>
          <cell r="J532" t="str">
            <v>OSY</v>
          </cell>
          <cell r="K532">
            <v>60</v>
          </cell>
          <cell r="L532" t="str">
            <v>IN</v>
          </cell>
          <cell r="O532" t="str">
            <v>LY</v>
          </cell>
          <cell r="P532">
            <v>1</v>
          </cell>
          <cell r="U532" t="str">
            <v>W006IBL</v>
          </cell>
          <cell r="V532" t="str">
            <v>WAYSCRAP</v>
          </cell>
          <cell r="X532" t="str">
            <v>B</v>
          </cell>
        </row>
        <row r="533">
          <cell r="A533" t="str">
            <v>W006IBL1575</v>
          </cell>
          <cell r="B533" t="str">
            <v>2.75 OSY 62" BLACK SB</v>
          </cell>
          <cell r="C533" t="str">
            <v>W006I</v>
          </cell>
          <cell r="E533" t="str">
            <v>SPUNBOND</v>
          </cell>
          <cell r="G533" t="str">
            <v>BLACK</v>
          </cell>
          <cell r="I533">
            <v>2.75</v>
          </cell>
          <cell r="J533" t="str">
            <v>OSY</v>
          </cell>
          <cell r="K533">
            <v>62</v>
          </cell>
          <cell r="L533" t="str">
            <v>IN</v>
          </cell>
          <cell r="O533" t="str">
            <v>LY</v>
          </cell>
          <cell r="P533">
            <v>1</v>
          </cell>
          <cell r="U533" t="str">
            <v>W006IBL</v>
          </cell>
          <cell r="V533" t="str">
            <v>WAYSCRAP</v>
          </cell>
          <cell r="X533" t="str">
            <v>B</v>
          </cell>
        </row>
        <row r="534">
          <cell r="A534" t="str">
            <v>W006IBL1600</v>
          </cell>
          <cell r="B534" t="str">
            <v>2.75 OSY 63" BLACK SB</v>
          </cell>
          <cell r="C534" t="str">
            <v>W006I</v>
          </cell>
          <cell r="E534" t="str">
            <v>SPUNBOND</v>
          </cell>
          <cell r="G534" t="str">
            <v>BLACK</v>
          </cell>
          <cell r="I534">
            <v>2.75</v>
          </cell>
          <cell r="J534" t="str">
            <v>OSY</v>
          </cell>
          <cell r="K534">
            <v>63</v>
          </cell>
          <cell r="L534" t="str">
            <v>IN</v>
          </cell>
          <cell r="O534" t="str">
            <v>LY</v>
          </cell>
          <cell r="P534">
            <v>1</v>
          </cell>
          <cell r="U534" t="str">
            <v>W006IBL</v>
          </cell>
          <cell r="V534" t="str">
            <v>WAYSCRAP</v>
          </cell>
          <cell r="X534" t="str">
            <v>B</v>
          </cell>
        </row>
        <row r="535">
          <cell r="A535" t="str">
            <v>W006IBL3048</v>
          </cell>
          <cell r="B535" t="str">
            <v>2.75 OSY 120" BLACK SB</v>
          </cell>
          <cell r="C535" t="str">
            <v>W006I</v>
          </cell>
          <cell r="E535" t="str">
            <v>SPUNBOND</v>
          </cell>
          <cell r="G535" t="str">
            <v>BLACK</v>
          </cell>
          <cell r="I535">
            <v>2.75</v>
          </cell>
          <cell r="J535" t="str">
            <v>OSY</v>
          </cell>
          <cell r="K535">
            <v>120</v>
          </cell>
          <cell r="L535" t="str">
            <v>IN</v>
          </cell>
          <cell r="O535" t="str">
            <v>LY</v>
          </cell>
          <cell r="P535">
            <v>1</v>
          </cell>
          <cell r="U535" t="str">
            <v>W006IBL</v>
          </cell>
          <cell r="V535" t="str">
            <v>WAYSCRAP</v>
          </cell>
          <cell r="X535" t="str">
            <v>B</v>
          </cell>
        </row>
        <row r="536">
          <cell r="A536" t="str">
            <v>W006IBL3150</v>
          </cell>
          <cell r="B536" t="str">
            <v>2.75 OSY 124" BLACK SB</v>
          </cell>
          <cell r="C536" t="str">
            <v>W006I</v>
          </cell>
          <cell r="E536" t="str">
            <v>SPUNBOND</v>
          </cell>
          <cell r="G536" t="str">
            <v>BLACK</v>
          </cell>
          <cell r="I536">
            <v>2.75</v>
          </cell>
          <cell r="J536" t="str">
            <v>OSY</v>
          </cell>
          <cell r="K536">
            <v>124</v>
          </cell>
          <cell r="L536" t="str">
            <v>IN</v>
          </cell>
          <cell r="O536" t="str">
            <v>LY</v>
          </cell>
          <cell r="P536">
            <v>1</v>
          </cell>
          <cell r="U536" t="str">
            <v>W006IBL</v>
          </cell>
          <cell r="V536" t="str">
            <v>WAYSCRAP</v>
          </cell>
          <cell r="X536" t="str">
            <v>B</v>
          </cell>
        </row>
        <row r="537">
          <cell r="A537" t="str">
            <v>W006IBL3200</v>
          </cell>
          <cell r="B537" t="str">
            <v>2.75 OSY 126" BLACK SB</v>
          </cell>
          <cell r="C537" t="str">
            <v>W006I</v>
          </cell>
          <cell r="E537" t="str">
            <v>SPUNBOND</v>
          </cell>
          <cell r="G537" t="str">
            <v>BLACK</v>
          </cell>
          <cell r="I537">
            <v>2.75</v>
          </cell>
          <cell r="J537" t="str">
            <v>OSY</v>
          </cell>
          <cell r="K537">
            <v>126</v>
          </cell>
          <cell r="L537" t="str">
            <v>IN</v>
          </cell>
          <cell r="O537" t="str">
            <v>LY</v>
          </cell>
          <cell r="P537">
            <v>1</v>
          </cell>
          <cell r="U537" t="str">
            <v>W006IBL</v>
          </cell>
          <cell r="V537" t="str">
            <v>WAYSCRAP</v>
          </cell>
          <cell r="X537" t="str">
            <v>B</v>
          </cell>
        </row>
        <row r="538">
          <cell r="A538" t="str">
            <v>W006IHT1524</v>
          </cell>
          <cell r="B538" t="str">
            <v>2.75 OSY 60" TAN SB</v>
          </cell>
          <cell r="C538" t="str">
            <v>W006I</v>
          </cell>
          <cell r="E538" t="str">
            <v>SPUNBOND</v>
          </cell>
          <cell r="G538" t="str">
            <v>TAN</v>
          </cell>
          <cell r="I538">
            <v>2.75</v>
          </cell>
          <cell r="J538" t="str">
            <v>OSY</v>
          </cell>
          <cell r="K538">
            <v>60</v>
          </cell>
          <cell r="L538" t="str">
            <v>IN</v>
          </cell>
          <cell r="O538" t="str">
            <v>LY</v>
          </cell>
          <cell r="P538">
            <v>1</v>
          </cell>
          <cell r="U538" t="str">
            <v>W006IHT</v>
          </cell>
          <cell r="V538" t="str">
            <v>WAYSCRAP</v>
          </cell>
          <cell r="X538" t="str">
            <v>B</v>
          </cell>
        </row>
        <row r="539">
          <cell r="A539" t="str">
            <v>W006IHT1575</v>
          </cell>
          <cell r="B539" t="str">
            <v>2.75 OSY 62" TAN SB</v>
          </cell>
          <cell r="C539" t="str">
            <v>W006I</v>
          </cell>
          <cell r="E539" t="str">
            <v>SPUNBOND</v>
          </cell>
          <cell r="G539" t="str">
            <v>TAN</v>
          </cell>
          <cell r="I539">
            <v>2.75</v>
          </cell>
          <cell r="J539" t="str">
            <v>OSY</v>
          </cell>
          <cell r="K539">
            <v>62</v>
          </cell>
          <cell r="L539" t="str">
            <v>IN</v>
          </cell>
          <cell r="O539" t="str">
            <v>LY</v>
          </cell>
          <cell r="P539">
            <v>1</v>
          </cell>
          <cell r="U539" t="str">
            <v>W006IHT</v>
          </cell>
          <cell r="V539" t="str">
            <v>WAYSCRAP</v>
          </cell>
          <cell r="X539" t="str">
            <v>B</v>
          </cell>
        </row>
        <row r="540">
          <cell r="A540" t="str">
            <v>W006IHT1600</v>
          </cell>
          <cell r="B540" t="str">
            <v>2.75 OSY 63" TAN SB</v>
          </cell>
          <cell r="C540" t="str">
            <v>W006I</v>
          </cell>
          <cell r="E540" t="str">
            <v>SPUNBOND</v>
          </cell>
          <cell r="G540" t="str">
            <v>TAN</v>
          </cell>
          <cell r="I540">
            <v>2.75</v>
          </cell>
          <cell r="J540" t="str">
            <v>OSY</v>
          </cell>
          <cell r="K540">
            <v>63</v>
          </cell>
          <cell r="L540" t="str">
            <v>IN</v>
          </cell>
          <cell r="O540" t="str">
            <v>LY</v>
          </cell>
          <cell r="P540">
            <v>1</v>
          </cell>
          <cell r="U540" t="str">
            <v>W006IHT</v>
          </cell>
          <cell r="V540" t="str">
            <v>WAYSCRAP</v>
          </cell>
          <cell r="X540" t="str">
            <v>B</v>
          </cell>
        </row>
        <row r="541">
          <cell r="A541" t="str">
            <v>W006IHT3048</v>
          </cell>
          <cell r="B541" t="str">
            <v>2.75 OSY 120" TAN SB</v>
          </cell>
          <cell r="C541" t="str">
            <v>W006I</v>
          </cell>
          <cell r="E541" t="str">
            <v>SPUNBOND</v>
          </cell>
          <cell r="G541" t="str">
            <v>TAN</v>
          </cell>
          <cell r="I541">
            <v>2.75</v>
          </cell>
          <cell r="J541" t="str">
            <v>OSY</v>
          </cell>
          <cell r="K541">
            <v>120</v>
          </cell>
          <cell r="L541" t="str">
            <v>IN</v>
          </cell>
          <cell r="O541" t="str">
            <v>LY</v>
          </cell>
          <cell r="P541">
            <v>1</v>
          </cell>
          <cell r="U541" t="str">
            <v>W006IHT</v>
          </cell>
          <cell r="V541" t="str">
            <v>WAYSCRAP</v>
          </cell>
          <cell r="X541" t="str">
            <v>B</v>
          </cell>
        </row>
        <row r="542">
          <cell r="A542" t="str">
            <v>W006IHT3150</v>
          </cell>
          <cell r="B542" t="str">
            <v>2.75 OSY 124" TAN SB</v>
          </cell>
          <cell r="C542" t="str">
            <v>W006I</v>
          </cell>
          <cell r="E542" t="str">
            <v>SPUNBOND</v>
          </cell>
          <cell r="G542" t="str">
            <v>TAN</v>
          </cell>
          <cell r="I542">
            <v>2.75</v>
          </cell>
          <cell r="J542" t="str">
            <v>OSY</v>
          </cell>
          <cell r="K542">
            <v>124</v>
          </cell>
          <cell r="L542" t="str">
            <v>IN</v>
          </cell>
          <cell r="O542" t="str">
            <v>LY</v>
          </cell>
          <cell r="P542">
            <v>1</v>
          </cell>
          <cell r="U542" t="str">
            <v>W006IHT</v>
          </cell>
          <cell r="V542" t="str">
            <v>WAYSCRAP</v>
          </cell>
          <cell r="X542" t="str">
            <v>B</v>
          </cell>
        </row>
        <row r="543">
          <cell r="A543" t="str">
            <v>W006IHT3200</v>
          </cell>
          <cell r="B543" t="str">
            <v>2.75 OSY 126" TAN SB</v>
          </cell>
          <cell r="C543" t="str">
            <v>W006I</v>
          </cell>
          <cell r="E543" t="str">
            <v>SPUNBOND</v>
          </cell>
          <cell r="G543" t="str">
            <v>TAN</v>
          </cell>
          <cell r="I543">
            <v>2.75</v>
          </cell>
          <cell r="J543" t="str">
            <v>OSY</v>
          </cell>
          <cell r="K543">
            <v>126</v>
          </cell>
          <cell r="L543" t="str">
            <v>IN</v>
          </cell>
          <cell r="O543" t="str">
            <v>LY</v>
          </cell>
          <cell r="P543">
            <v>1</v>
          </cell>
          <cell r="U543" t="str">
            <v>W006IHT</v>
          </cell>
          <cell r="V543" t="str">
            <v>WAYSCRAP</v>
          </cell>
          <cell r="X543" t="str">
            <v>B</v>
          </cell>
        </row>
        <row r="544">
          <cell r="A544" t="str">
            <v>W006ITN3200</v>
          </cell>
          <cell r="B544" t="str">
            <v>2.75 OSY 126" TAN SB</v>
          </cell>
          <cell r="C544" t="str">
            <v>W006ITN</v>
          </cell>
          <cell r="E544" t="str">
            <v>SPUNBOND</v>
          </cell>
          <cell r="G544" t="str">
            <v>TAN</v>
          </cell>
          <cell r="I544">
            <v>2.75</v>
          </cell>
          <cell r="J544" t="str">
            <v>OSY</v>
          </cell>
          <cell r="K544">
            <v>126</v>
          </cell>
          <cell r="L544" t="str">
            <v>IN</v>
          </cell>
          <cell r="O544" t="str">
            <v>LY</v>
          </cell>
          <cell r="P544">
            <v>1</v>
          </cell>
          <cell r="U544" t="str">
            <v>W006ITN</v>
          </cell>
          <cell r="V544" t="str">
            <v>WAYSCRAP</v>
          </cell>
          <cell r="X544" t="str">
            <v>B</v>
          </cell>
        </row>
        <row r="545">
          <cell r="A545" t="str">
            <v>W006IWH3048</v>
          </cell>
          <cell r="B545" t="str">
            <v>2.75 OSY 120" WHITE SB</v>
          </cell>
          <cell r="C545" t="str">
            <v>W006I</v>
          </cell>
          <cell r="E545" t="str">
            <v>SPUNBOND</v>
          </cell>
          <cell r="G545" t="str">
            <v>WHITE</v>
          </cell>
          <cell r="I545">
            <v>2.75</v>
          </cell>
          <cell r="J545" t="str">
            <v>OSY</v>
          </cell>
          <cell r="K545">
            <v>120</v>
          </cell>
          <cell r="L545" t="str">
            <v>IN</v>
          </cell>
          <cell r="O545" t="str">
            <v>LY</v>
          </cell>
          <cell r="P545">
            <v>1</v>
          </cell>
          <cell r="U545" t="str">
            <v>W006IWH</v>
          </cell>
          <cell r="V545" t="str">
            <v>WAYSCRAP</v>
          </cell>
          <cell r="X545" t="str">
            <v>B</v>
          </cell>
        </row>
        <row r="546">
          <cell r="A546" t="str">
            <v>W0070MB1575</v>
          </cell>
          <cell r="B546" t="str">
            <v>35 GSM 62" BLUE SB</v>
          </cell>
          <cell r="C546" t="str">
            <v>W0070MB</v>
          </cell>
          <cell r="D546" t="str">
            <v>PATTERN SIDE IN</v>
          </cell>
          <cell r="E546" t="str">
            <v>SPUNBOND</v>
          </cell>
          <cell r="G546" t="str">
            <v>BLUE</v>
          </cell>
          <cell r="I546">
            <v>1.0323</v>
          </cell>
          <cell r="J546" t="str">
            <v>OSY</v>
          </cell>
          <cell r="K546">
            <v>62</v>
          </cell>
          <cell r="L546" t="str">
            <v>IN</v>
          </cell>
          <cell r="O546" t="str">
            <v>LY</v>
          </cell>
          <cell r="P546">
            <v>1</v>
          </cell>
          <cell r="U546" t="str">
            <v>W0070MB</v>
          </cell>
          <cell r="V546" t="str">
            <v>WAYSCRAP</v>
          </cell>
          <cell r="X546" t="str">
            <v>B</v>
          </cell>
        </row>
        <row r="547">
          <cell r="A547" t="str">
            <v>W0070RC2100</v>
          </cell>
          <cell r="B547" t="str">
            <v>35 GSM 2100 MM WHITE</v>
          </cell>
          <cell r="E547" t="str">
            <v>SPUNBOND</v>
          </cell>
          <cell r="G547" t="str">
            <v>WHITE</v>
          </cell>
          <cell r="I547">
            <v>1.0323</v>
          </cell>
          <cell r="J547" t="str">
            <v>OSY</v>
          </cell>
          <cell r="K547">
            <v>82.677199999999999</v>
          </cell>
          <cell r="L547" t="str">
            <v>IN</v>
          </cell>
          <cell r="O547" t="str">
            <v>LY</v>
          </cell>
          <cell r="U547" t="str">
            <v>W0070RC</v>
          </cell>
          <cell r="V547" t="str">
            <v>WAYSCRAP</v>
          </cell>
          <cell r="X547" t="str">
            <v>E</v>
          </cell>
        </row>
        <row r="548">
          <cell r="A548" t="str">
            <v>W0070RC2200</v>
          </cell>
          <cell r="B548" t="str">
            <v>35 GSM 2200 MM WHITE</v>
          </cell>
          <cell r="E548" t="str">
            <v>SPUNBOND</v>
          </cell>
          <cell r="G548" t="str">
            <v>WHITE</v>
          </cell>
          <cell r="I548">
            <v>1.0323</v>
          </cell>
          <cell r="J548" t="str">
            <v>OSY</v>
          </cell>
          <cell r="K548">
            <v>86.614170000000001</v>
          </cell>
          <cell r="L548" t="str">
            <v>IN</v>
          </cell>
          <cell r="O548" t="str">
            <v>LY</v>
          </cell>
          <cell r="U548" t="str">
            <v>W0070RC</v>
          </cell>
          <cell r="V548" t="str">
            <v>WAYSCRAP</v>
          </cell>
          <cell r="X548" t="str">
            <v>E</v>
          </cell>
        </row>
        <row r="549">
          <cell r="A549" t="str">
            <v>W0070WB3149</v>
          </cell>
          <cell r="B549" t="str">
            <v>35 GSM 3149 MM WHITE SB</v>
          </cell>
          <cell r="C549" t="str">
            <v>W0070WB</v>
          </cell>
          <cell r="E549" t="str">
            <v>SPUNBOND</v>
          </cell>
          <cell r="G549" t="str">
            <v>WHITE</v>
          </cell>
          <cell r="I549">
            <v>1.0323</v>
          </cell>
          <cell r="J549" t="str">
            <v>OSY</v>
          </cell>
          <cell r="K549">
            <v>123.9764</v>
          </cell>
          <cell r="L549" t="str">
            <v>IN</v>
          </cell>
          <cell r="O549" t="str">
            <v>LY</v>
          </cell>
          <cell r="P549">
            <v>1</v>
          </cell>
          <cell r="U549" t="str">
            <v>W0070WB</v>
          </cell>
          <cell r="V549" t="str">
            <v>WAYSCRAP</v>
          </cell>
          <cell r="X549" t="str">
            <v>D</v>
          </cell>
        </row>
        <row r="550">
          <cell r="A550" t="str">
            <v>W0076BC0533</v>
          </cell>
          <cell r="B550" t="str">
            <v>38 GSM 21" BLACK SB (FD)</v>
          </cell>
          <cell r="C550" t="str">
            <v>W0076BC</v>
          </cell>
          <cell r="D550" t="str">
            <v>UNTREATED</v>
          </cell>
          <cell r="E550" t="str">
            <v>SPUNBOND</v>
          </cell>
          <cell r="G550" t="str">
            <v>BLACK</v>
          </cell>
          <cell r="I550">
            <v>1.1207</v>
          </cell>
          <cell r="J550" t="str">
            <v>OSY</v>
          </cell>
          <cell r="K550">
            <v>21</v>
          </cell>
          <cell r="L550" t="str">
            <v>IN</v>
          </cell>
          <cell r="O550" t="str">
            <v>LY</v>
          </cell>
          <cell r="P550">
            <v>2</v>
          </cell>
          <cell r="Q550" t="str">
            <v>YELLOW</v>
          </cell>
          <cell r="U550" t="str">
            <v>W0076BC</v>
          </cell>
          <cell r="V550" t="str">
            <v>WAYSCRAP - FDA</v>
          </cell>
          <cell r="X550" t="str">
            <v>B</v>
          </cell>
        </row>
        <row r="551">
          <cell r="A551" t="str">
            <v>W0076CR0533</v>
          </cell>
          <cell r="B551" t="str">
            <v>38 GSM 21" ROSE SB (FD)</v>
          </cell>
          <cell r="C551" t="str">
            <v>W0076BC</v>
          </cell>
          <cell r="E551" t="str">
            <v>SPUNBOND</v>
          </cell>
          <cell r="G551" t="str">
            <v>ROSE</v>
          </cell>
          <cell r="I551">
            <v>1.1207</v>
          </cell>
          <cell r="J551" t="str">
            <v>OSY</v>
          </cell>
          <cell r="K551">
            <v>21</v>
          </cell>
          <cell r="L551" t="str">
            <v>IN</v>
          </cell>
          <cell r="O551" t="str">
            <v>LY</v>
          </cell>
          <cell r="P551">
            <v>2</v>
          </cell>
          <cell r="U551" t="str">
            <v>W0076CR</v>
          </cell>
          <cell r="V551" t="str">
            <v>WAYSCRAP</v>
          </cell>
          <cell r="X551" t="str">
            <v>A</v>
          </cell>
        </row>
        <row r="552">
          <cell r="A552" t="str">
            <v>W0078BL0768</v>
          </cell>
          <cell r="B552" t="str">
            <v>1.15 OSY 30.25" BLACK SB</v>
          </cell>
          <cell r="C552" t="str">
            <v>W0078BL</v>
          </cell>
          <cell r="E552" t="str">
            <v>SPUNBOND</v>
          </cell>
          <cell r="G552" t="str">
            <v>BLACK</v>
          </cell>
          <cell r="I552">
            <v>1.1499999999999999</v>
          </cell>
          <cell r="J552" t="str">
            <v>OSY</v>
          </cell>
          <cell r="K552">
            <v>30.25</v>
          </cell>
          <cell r="L552" t="str">
            <v>IN</v>
          </cell>
          <cell r="O552" t="str">
            <v>LY</v>
          </cell>
          <cell r="P552">
            <v>1</v>
          </cell>
          <cell r="U552" t="str">
            <v>W0078BL</v>
          </cell>
          <cell r="V552" t="str">
            <v>WAYSCRAP</v>
          </cell>
          <cell r="X552" t="str">
            <v>B</v>
          </cell>
        </row>
        <row r="553">
          <cell r="A553" t="str">
            <v>W0078BL0787</v>
          </cell>
          <cell r="B553" t="str">
            <v>1.15 OSY 31" BLACK SB</v>
          </cell>
          <cell r="C553" t="str">
            <v>W0078BL</v>
          </cell>
          <cell r="E553" t="str">
            <v>SPUNBOND</v>
          </cell>
          <cell r="G553" t="str">
            <v>BLACK</v>
          </cell>
          <cell r="I553">
            <v>1.1499999999999999</v>
          </cell>
          <cell r="J553" t="str">
            <v>OSY</v>
          </cell>
          <cell r="K553">
            <v>31</v>
          </cell>
          <cell r="L553" t="str">
            <v>IN</v>
          </cell>
          <cell r="O553" t="str">
            <v>LY</v>
          </cell>
          <cell r="P553">
            <v>1</v>
          </cell>
          <cell r="U553" t="str">
            <v>W0078BL</v>
          </cell>
          <cell r="V553" t="str">
            <v>WAYSCRAP</v>
          </cell>
          <cell r="X553" t="str">
            <v>B</v>
          </cell>
        </row>
        <row r="554">
          <cell r="A554" t="str">
            <v>W0078BL0914</v>
          </cell>
          <cell r="B554" t="str">
            <v>1.15 OSY 36" BLACK SB</v>
          </cell>
          <cell r="C554" t="str">
            <v>W0078BL</v>
          </cell>
          <cell r="E554" t="str">
            <v>SPUNBOND</v>
          </cell>
          <cell r="G554" t="str">
            <v>BLACK</v>
          </cell>
          <cell r="I554">
            <v>1.1499999999999999</v>
          </cell>
          <cell r="J554" t="str">
            <v>OSY</v>
          </cell>
          <cell r="K554">
            <v>36</v>
          </cell>
          <cell r="L554" t="str">
            <v>IN</v>
          </cell>
          <cell r="O554" t="str">
            <v>LY</v>
          </cell>
          <cell r="P554">
            <v>1</v>
          </cell>
          <cell r="U554" t="str">
            <v>W0078BL</v>
          </cell>
          <cell r="V554" t="str">
            <v>WAYSCRAP</v>
          </cell>
          <cell r="X554" t="str">
            <v>B</v>
          </cell>
        </row>
        <row r="555">
          <cell r="A555" t="str">
            <v>W0078BL1168</v>
          </cell>
          <cell r="B555" t="str">
            <v>1.15 OSY 46" BLACK SB</v>
          </cell>
          <cell r="C555" t="str">
            <v>W0078BL</v>
          </cell>
          <cell r="E555" t="str">
            <v>SPUNBOND</v>
          </cell>
          <cell r="G555" t="str">
            <v>BLACK</v>
          </cell>
          <cell r="I555">
            <v>1.1499999999999999</v>
          </cell>
          <cell r="J555" t="str">
            <v>OSY</v>
          </cell>
          <cell r="K555">
            <v>46</v>
          </cell>
          <cell r="L555" t="str">
            <v>IN</v>
          </cell>
          <cell r="O555" t="str">
            <v>LY</v>
          </cell>
          <cell r="P555">
            <v>1</v>
          </cell>
          <cell r="U555" t="str">
            <v>W0078BL</v>
          </cell>
          <cell r="V555" t="str">
            <v>WAYSCRAP</v>
          </cell>
          <cell r="X555" t="str">
            <v>B</v>
          </cell>
        </row>
        <row r="556">
          <cell r="A556" t="str">
            <v>W0078BL1207</v>
          </cell>
          <cell r="B556" t="str">
            <v>1.15 OSY 47.5" BLACK SB</v>
          </cell>
          <cell r="C556" t="str">
            <v>W0078BL</v>
          </cell>
          <cell r="E556" t="str">
            <v>SPUNBOND</v>
          </cell>
          <cell r="G556" t="str">
            <v>BLACK</v>
          </cell>
          <cell r="I556">
            <v>1.1499999999999999</v>
          </cell>
          <cell r="J556" t="str">
            <v>OSY</v>
          </cell>
          <cell r="K556">
            <v>47.5</v>
          </cell>
          <cell r="L556" t="str">
            <v>IN</v>
          </cell>
          <cell r="O556" t="str">
            <v>LY</v>
          </cell>
          <cell r="P556">
            <v>1</v>
          </cell>
          <cell r="U556" t="str">
            <v>W0078BL</v>
          </cell>
          <cell r="V556" t="str">
            <v>WAYSCRAP</v>
          </cell>
          <cell r="X556" t="str">
            <v>B</v>
          </cell>
        </row>
        <row r="557">
          <cell r="A557" t="str">
            <v>W0078BL1219</v>
          </cell>
          <cell r="B557" t="str">
            <v>1.15 OSY 48" BLACK SB</v>
          </cell>
          <cell r="C557" t="str">
            <v>W0078BL</v>
          </cell>
          <cell r="E557" t="str">
            <v>SPUNBOND</v>
          </cell>
          <cell r="G557" t="str">
            <v>BLACK</v>
          </cell>
          <cell r="I557">
            <v>1.1499999999999999</v>
          </cell>
          <cell r="J557" t="str">
            <v>OSY</v>
          </cell>
          <cell r="K557">
            <v>48</v>
          </cell>
          <cell r="L557" t="str">
            <v>IN</v>
          </cell>
          <cell r="O557" t="str">
            <v>LY</v>
          </cell>
          <cell r="P557">
            <v>1</v>
          </cell>
          <cell r="U557" t="str">
            <v>W0078BL</v>
          </cell>
          <cell r="V557" t="str">
            <v>WAYSCRAP</v>
          </cell>
          <cell r="X557" t="str">
            <v>B</v>
          </cell>
        </row>
        <row r="558">
          <cell r="A558" t="str">
            <v>W007LHT3200</v>
          </cell>
          <cell r="B558" t="str">
            <v>3.20 OSY 126" TAN SB</v>
          </cell>
          <cell r="C558" t="str">
            <v>W007LHT</v>
          </cell>
          <cell r="E558" t="str">
            <v>SPUNBOND</v>
          </cell>
          <cell r="G558" t="str">
            <v>TAN</v>
          </cell>
          <cell r="I558">
            <v>3.2</v>
          </cell>
          <cell r="J558" t="str">
            <v>OSY</v>
          </cell>
          <cell r="K558">
            <v>126</v>
          </cell>
          <cell r="L558" t="str">
            <v>IN</v>
          </cell>
          <cell r="O558" t="str">
            <v>LY</v>
          </cell>
          <cell r="P558">
            <v>1</v>
          </cell>
          <cell r="U558" t="str">
            <v>W007LHT</v>
          </cell>
          <cell r="V558" t="str">
            <v>WAYSCRAP</v>
          </cell>
          <cell r="X558" t="str">
            <v>B</v>
          </cell>
        </row>
        <row r="559">
          <cell r="A559" t="str">
            <v>W0080BL0914</v>
          </cell>
          <cell r="B559" t="str">
            <v>40 GSM 36" BLACK SB</v>
          </cell>
          <cell r="C559" t="str">
            <v>W0080BL</v>
          </cell>
          <cell r="E559" t="str">
            <v>SPUNBOND</v>
          </cell>
          <cell r="G559" t="str">
            <v>BLACK</v>
          </cell>
          <cell r="I559">
            <v>1.1797</v>
          </cell>
          <cell r="J559" t="str">
            <v>OSY</v>
          </cell>
          <cell r="K559">
            <v>36</v>
          </cell>
          <cell r="L559" t="str">
            <v>IN</v>
          </cell>
          <cell r="O559" t="str">
            <v>LY</v>
          </cell>
          <cell r="P559">
            <v>1</v>
          </cell>
          <cell r="U559" t="str">
            <v>W0080BL</v>
          </cell>
          <cell r="V559" t="str">
            <v>WAYSCRAP</v>
          </cell>
          <cell r="X559" t="str">
            <v>B</v>
          </cell>
        </row>
        <row r="560">
          <cell r="A560" t="str">
            <v>W0080BL1524</v>
          </cell>
          <cell r="B560" t="str">
            <v>40 GSM 60" BLACK SB</v>
          </cell>
          <cell r="C560" t="str">
            <v>W0080BL</v>
          </cell>
          <cell r="E560" t="str">
            <v>SPUNBOND</v>
          </cell>
          <cell r="G560" t="str">
            <v>BLACK</v>
          </cell>
          <cell r="I560">
            <v>1.1797</v>
          </cell>
          <cell r="J560" t="str">
            <v>OSY</v>
          </cell>
          <cell r="K560">
            <v>60</v>
          </cell>
          <cell r="L560" t="str">
            <v>IN</v>
          </cell>
          <cell r="O560" t="str">
            <v>LY</v>
          </cell>
          <cell r="P560">
            <v>1</v>
          </cell>
          <cell r="U560" t="str">
            <v>W0080BL</v>
          </cell>
          <cell r="V560" t="str">
            <v>WAYSCRAP</v>
          </cell>
          <cell r="X560" t="str">
            <v>B</v>
          </cell>
        </row>
        <row r="561">
          <cell r="A561" t="str">
            <v>W0080BL3150</v>
          </cell>
          <cell r="B561" t="str">
            <v>40 GSM 124" BLACK SB</v>
          </cell>
          <cell r="C561" t="str">
            <v>W0080BL</v>
          </cell>
          <cell r="E561" t="str">
            <v>SPUNBOND</v>
          </cell>
          <cell r="G561" t="str">
            <v>BLACK</v>
          </cell>
          <cell r="I561">
            <v>1.1797</v>
          </cell>
          <cell r="J561" t="str">
            <v>OSY</v>
          </cell>
          <cell r="K561">
            <v>124</v>
          </cell>
          <cell r="L561" t="str">
            <v>IN</v>
          </cell>
          <cell r="O561" t="str">
            <v>LY</v>
          </cell>
          <cell r="P561">
            <v>1</v>
          </cell>
          <cell r="U561" t="str">
            <v>W0080BL</v>
          </cell>
          <cell r="V561" t="str">
            <v>WAYSCRAP</v>
          </cell>
          <cell r="X561" t="str">
            <v>B</v>
          </cell>
        </row>
        <row r="562">
          <cell r="A562" t="str">
            <v>W0080VG0089</v>
          </cell>
          <cell r="B562" t="str">
            <v>NWFE PGI 2K 40 GSM 89MM COLOR P2716</v>
          </cell>
          <cell r="C562" t="str">
            <v>W0080</v>
          </cell>
          <cell r="E562" t="str">
            <v>SPUNBOND</v>
          </cell>
          <cell r="G562" t="str">
            <v>VIOLET</v>
          </cell>
          <cell r="I562">
            <v>1.1797</v>
          </cell>
          <cell r="J562" t="str">
            <v>OSY</v>
          </cell>
          <cell r="K562">
            <v>3.5038999999999998</v>
          </cell>
          <cell r="L562" t="str">
            <v>IN</v>
          </cell>
          <cell r="O562" t="str">
            <v>LY</v>
          </cell>
          <cell r="P562">
            <v>14</v>
          </cell>
          <cell r="U562" t="str">
            <v>W0080VG</v>
          </cell>
          <cell r="V562" t="str">
            <v>WAYSCRAP</v>
          </cell>
          <cell r="X562" t="str">
            <v>B</v>
          </cell>
        </row>
        <row r="563">
          <cell r="A563" t="str">
            <v>W0080VG0121</v>
          </cell>
          <cell r="B563" t="str">
            <v>NWFE PGI 2K 40gsm 121mm COLOR P2716</v>
          </cell>
          <cell r="C563" t="str">
            <v>W0080</v>
          </cell>
          <cell r="E563" t="str">
            <v>SPUNBOND</v>
          </cell>
          <cell r="G563" t="str">
            <v>VIOLET</v>
          </cell>
          <cell r="I563">
            <v>1.1797</v>
          </cell>
          <cell r="J563" t="str">
            <v>OSY</v>
          </cell>
          <cell r="K563">
            <v>4.7637999999999998</v>
          </cell>
          <cell r="L563" t="str">
            <v>IN</v>
          </cell>
          <cell r="O563" t="str">
            <v>LY</v>
          </cell>
          <cell r="P563">
            <v>10</v>
          </cell>
          <cell r="U563" t="str">
            <v>W0080VG</v>
          </cell>
          <cell r="V563" t="str">
            <v>WAYSCRAP</v>
          </cell>
          <cell r="X563" t="str">
            <v>B</v>
          </cell>
        </row>
        <row r="564">
          <cell r="A564" t="str">
            <v>W0080WH0081</v>
          </cell>
          <cell r="B564" t="str">
            <v>FRONT EAR, 40 GSM SB WHITE 81MM</v>
          </cell>
          <cell r="C564" t="str">
            <v>W0080</v>
          </cell>
          <cell r="E564" t="str">
            <v>SPUNBOND</v>
          </cell>
          <cell r="G564" t="str">
            <v>WHITE</v>
          </cell>
          <cell r="I564">
            <v>1.1797</v>
          </cell>
          <cell r="J564" t="str">
            <v>OSY</v>
          </cell>
          <cell r="K564">
            <v>3.1890000000000001</v>
          </cell>
          <cell r="L564" t="str">
            <v>IN</v>
          </cell>
          <cell r="O564" t="str">
            <v>LY</v>
          </cell>
          <cell r="P564">
            <v>15</v>
          </cell>
          <cell r="U564" t="str">
            <v>W0080WH</v>
          </cell>
          <cell r="V564" t="str">
            <v>WAYSCRAP</v>
          </cell>
          <cell r="X564" t="str">
            <v>B</v>
          </cell>
        </row>
        <row r="565">
          <cell r="A565" t="str">
            <v>W0080WH0110</v>
          </cell>
          <cell r="B565" t="str">
            <v>FRONT EAR, 40 GSM SB WHITE 110MM</v>
          </cell>
          <cell r="C565" t="str">
            <v>W0080</v>
          </cell>
          <cell r="E565" t="str">
            <v>SPUNBOND</v>
          </cell>
          <cell r="G565" t="str">
            <v>WHITE</v>
          </cell>
          <cell r="I565">
            <v>1.1797</v>
          </cell>
          <cell r="J565" t="str">
            <v>OSY</v>
          </cell>
          <cell r="K565">
            <v>4.3307000000000002</v>
          </cell>
          <cell r="L565" t="str">
            <v>IN</v>
          </cell>
          <cell r="O565" t="str">
            <v>LY</v>
          </cell>
          <cell r="P565">
            <v>11</v>
          </cell>
          <cell r="U565" t="str">
            <v>W0080WH</v>
          </cell>
          <cell r="V565" t="str">
            <v>WAYSCRAP</v>
          </cell>
          <cell r="X565" t="str">
            <v>B</v>
          </cell>
        </row>
        <row r="566">
          <cell r="A566" t="str">
            <v>W0080WH0121</v>
          </cell>
          <cell r="B566" t="str">
            <v>Front Ear NW 40 gsm 121mm White</v>
          </cell>
          <cell r="C566" t="str">
            <v>W0080</v>
          </cell>
          <cell r="E566" t="str">
            <v>SPUNBOND</v>
          </cell>
          <cell r="G566" t="str">
            <v>WHITE</v>
          </cell>
          <cell r="I566">
            <v>1.1797</v>
          </cell>
          <cell r="J566" t="str">
            <v>OSY</v>
          </cell>
          <cell r="K566">
            <v>4.7637999999999998</v>
          </cell>
          <cell r="L566" t="str">
            <v>IN</v>
          </cell>
          <cell r="O566" t="str">
            <v>LY</v>
          </cell>
          <cell r="P566">
            <v>10</v>
          </cell>
          <cell r="U566" t="str">
            <v>W0080WH</v>
          </cell>
          <cell r="V566" t="str">
            <v>WAYSCRAP</v>
          </cell>
          <cell r="X566" t="str">
            <v>B</v>
          </cell>
        </row>
        <row r="567">
          <cell r="A567" t="str">
            <v>W0080WH1016</v>
          </cell>
          <cell r="B567" t="str">
            <v>Front Ear NW 40gsm 1016 mm White SB</v>
          </cell>
          <cell r="C567" t="str">
            <v>W0080</v>
          </cell>
          <cell r="E567" t="str">
            <v>SPUNBOND</v>
          </cell>
          <cell r="G567" t="str">
            <v>WHITE</v>
          </cell>
          <cell r="I567">
            <v>1.1797</v>
          </cell>
          <cell r="J567" t="str">
            <v>OSY</v>
          </cell>
          <cell r="K567">
            <v>40</v>
          </cell>
          <cell r="L567" t="str">
            <v>IN</v>
          </cell>
          <cell r="O567" t="str">
            <v>LY</v>
          </cell>
          <cell r="P567">
            <v>1</v>
          </cell>
          <cell r="U567" t="str">
            <v>W0080WH</v>
          </cell>
          <cell r="V567" t="str">
            <v>WAYSCRAP</v>
          </cell>
          <cell r="X567" t="str">
            <v>B</v>
          </cell>
        </row>
        <row r="568">
          <cell r="A568" t="str">
            <v>W0080WH2083</v>
          </cell>
          <cell r="B568" t="str">
            <v>40 GSM 82" WHITE SB</v>
          </cell>
          <cell r="C568" t="str">
            <v>W0080BL</v>
          </cell>
          <cell r="E568" t="str">
            <v>SPUNBOND</v>
          </cell>
          <cell r="G568" t="str">
            <v>WHITE</v>
          </cell>
          <cell r="I568">
            <v>1.1797</v>
          </cell>
          <cell r="J568" t="str">
            <v>OSY</v>
          </cell>
          <cell r="K568">
            <v>82</v>
          </cell>
          <cell r="L568" t="str">
            <v>IN</v>
          </cell>
          <cell r="O568" t="str">
            <v>LY</v>
          </cell>
          <cell r="P568">
            <v>1</v>
          </cell>
          <cell r="U568" t="str">
            <v>W0080WH</v>
          </cell>
          <cell r="V568" t="str">
            <v>WAYSCRAP</v>
          </cell>
          <cell r="X568" t="str">
            <v>B</v>
          </cell>
        </row>
        <row r="569">
          <cell r="A569" t="str">
            <v>W0080WH2096</v>
          </cell>
          <cell r="B569" t="str">
            <v>40 GSM 82.5" WHITE SPUNBOND</v>
          </cell>
          <cell r="E569" t="str">
            <v>SPUNBOND</v>
          </cell>
          <cell r="G569" t="str">
            <v>WHITE</v>
          </cell>
          <cell r="I569">
            <v>1.18</v>
          </cell>
          <cell r="J569" t="str">
            <v>OSY</v>
          </cell>
          <cell r="K569">
            <v>82.5</v>
          </cell>
          <cell r="L569" t="str">
            <v>IN</v>
          </cell>
          <cell r="O569" t="str">
            <v>LY</v>
          </cell>
          <cell r="U569" t="str">
            <v>W0080WH</v>
          </cell>
          <cell r="V569" t="str">
            <v>WAYSCRAP</v>
          </cell>
          <cell r="X569" t="str">
            <v>C</v>
          </cell>
        </row>
        <row r="570">
          <cell r="A570" t="str">
            <v>W0080WH4191</v>
          </cell>
          <cell r="B570" t="str">
            <v>40 GSM 165" WHITE SPUNBOND</v>
          </cell>
          <cell r="E570" t="str">
            <v>SPUNBOND</v>
          </cell>
          <cell r="G570" t="str">
            <v>WHITE</v>
          </cell>
          <cell r="I570">
            <v>1.18</v>
          </cell>
          <cell r="J570" t="str">
            <v>OSY</v>
          </cell>
          <cell r="K570">
            <v>165</v>
          </cell>
          <cell r="L570" t="str">
            <v>IN</v>
          </cell>
          <cell r="O570" t="str">
            <v>LY</v>
          </cell>
          <cell r="U570" t="str">
            <v>W0080WH</v>
          </cell>
          <cell r="V570" t="str">
            <v>WAYSCRAP</v>
          </cell>
          <cell r="X570" t="str">
            <v>C</v>
          </cell>
        </row>
        <row r="571">
          <cell r="A571" t="str">
            <v>W0080WR3150</v>
          </cell>
          <cell r="B571" t="str">
            <v>40 GSM 124" WHITE SB</v>
          </cell>
          <cell r="C571" t="str">
            <v>W0080WR</v>
          </cell>
          <cell r="E571" t="str">
            <v>SPUNBOND</v>
          </cell>
          <cell r="G571" t="str">
            <v>WHITE</v>
          </cell>
          <cell r="I571">
            <v>1.1797</v>
          </cell>
          <cell r="J571" t="str">
            <v>OSY</v>
          </cell>
          <cell r="K571">
            <v>124</v>
          </cell>
          <cell r="L571" t="str">
            <v>IN</v>
          </cell>
          <cell r="O571" t="str">
            <v>LY</v>
          </cell>
          <cell r="P571">
            <v>1</v>
          </cell>
          <cell r="U571" t="str">
            <v>W0080WR</v>
          </cell>
          <cell r="V571" t="str">
            <v>WAYSCRAP</v>
          </cell>
          <cell r="X571" t="str">
            <v>B</v>
          </cell>
        </row>
        <row r="572">
          <cell r="A572" t="str">
            <v>W0081BL1499</v>
          </cell>
          <cell r="B572" t="str">
            <v>1.20 OSY 59" BLACK SB</v>
          </cell>
          <cell r="C572" t="str">
            <v>W0081WH</v>
          </cell>
          <cell r="E572" t="str">
            <v>SPUNBOND</v>
          </cell>
          <cell r="G572" t="str">
            <v>BLACK</v>
          </cell>
          <cell r="I572">
            <v>1.2</v>
          </cell>
          <cell r="J572" t="str">
            <v>OSY</v>
          </cell>
          <cell r="K572">
            <v>59</v>
          </cell>
          <cell r="L572" t="str">
            <v>IN</v>
          </cell>
          <cell r="O572" t="str">
            <v>LY</v>
          </cell>
          <cell r="P572">
            <v>1</v>
          </cell>
          <cell r="U572" t="str">
            <v>W0081BL</v>
          </cell>
          <cell r="V572" t="str">
            <v>WAYSCRAP</v>
          </cell>
          <cell r="X572" t="str">
            <v>B</v>
          </cell>
        </row>
        <row r="573">
          <cell r="A573" t="str">
            <v>W0081BL1524</v>
          </cell>
          <cell r="B573" t="str">
            <v>1.20 OSY 60" BLACK SB</v>
          </cell>
          <cell r="C573" t="str">
            <v>W0081WH</v>
          </cell>
          <cell r="E573" t="str">
            <v>SPUNBOND</v>
          </cell>
          <cell r="G573" t="str">
            <v>BLACK</v>
          </cell>
          <cell r="I573">
            <v>1.2</v>
          </cell>
          <cell r="J573" t="str">
            <v>OSY</v>
          </cell>
          <cell r="K573">
            <v>60</v>
          </cell>
          <cell r="L573" t="str">
            <v>IN</v>
          </cell>
          <cell r="O573" t="str">
            <v>LY</v>
          </cell>
          <cell r="P573">
            <v>1</v>
          </cell>
          <cell r="U573" t="str">
            <v>W0081BL</v>
          </cell>
          <cell r="V573" t="str">
            <v>WAYSCRAP</v>
          </cell>
          <cell r="X573" t="str">
            <v>A</v>
          </cell>
        </row>
        <row r="574">
          <cell r="A574" t="str">
            <v>W0081BL3150</v>
          </cell>
          <cell r="B574" t="str">
            <v>1.20 OSY 124" BLACK SB</v>
          </cell>
          <cell r="C574" t="str">
            <v>W0081WH</v>
          </cell>
          <cell r="E574" t="str">
            <v>SPUNBOND</v>
          </cell>
          <cell r="G574" t="str">
            <v>BLACK</v>
          </cell>
          <cell r="I574">
            <v>1.2</v>
          </cell>
          <cell r="J574" t="str">
            <v>OSY</v>
          </cell>
          <cell r="K574">
            <v>124</v>
          </cell>
          <cell r="L574" t="str">
            <v>IN</v>
          </cell>
          <cell r="O574" t="str">
            <v>LY</v>
          </cell>
          <cell r="P574">
            <v>1</v>
          </cell>
          <cell r="U574" t="str">
            <v>W0081BL</v>
          </cell>
          <cell r="V574" t="str">
            <v>WAYSCRAP</v>
          </cell>
          <cell r="X574" t="str">
            <v>F</v>
          </cell>
        </row>
        <row r="575">
          <cell r="A575" t="str">
            <v>W0081WH1016</v>
          </cell>
          <cell r="B575" t="str">
            <v>1.20 OSY 40" WHITE SB</v>
          </cell>
          <cell r="C575" t="str">
            <v>W0081WH</v>
          </cell>
          <cell r="E575" t="str">
            <v>SPUNBOND</v>
          </cell>
          <cell r="G575" t="str">
            <v>WHITE</v>
          </cell>
          <cell r="I575">
            <v>1.2</v>
          </cell>
          <cell r="J575" t="str">
            <v>OSY</v>
          </cell>
          <cell r="K575">
            <v>40</v>
          </cell>
          <cell r="L575" t="str">
            <v>IN</v>
          </cell>
          <cell r="O575" t="str">
            <v>LY</v>
          </cell>
          <cell r="P575">
            <v>1</v>
          </cell>
          <cell r="U575" t="str">
            <v>W0081WH</v>
          </cell>
          <cell r="V575" t="str">
            <v>WAYSCRAP</v>
          </cell>
          <cell r="X575" t="str">
            <v>B</v>
          </cell>
        </row>
        <row r="576">
          <cell r="A576" t="str">
            <v>W0081WH1397</v>
          </cell>
          <cell r="B576" t="str">
            <v>1.20 OSY 55" WHITE SB</v>
          </cell>
          <cell r="C576" t="str">
            <v>W0081WH</v>
          </cell>
          <cell r="E576" t="str">
            <v>SPUNBOND</v>
          </cell>
          <cell r="G576" t="str">
            <v>WHITE</v>
          </cell>
          <cell r="I576">
            <v>1.2</v>
          </cell>
          <cell r="J576" t="str">
            <v>OSY</v>
          </cell>
          <cell r="K576">
            <v>55</v>
          </cell>
          <cell r="L576" t="str">
            <v>IN</v>
          </cell>
          <cell r="O576" t="str">
            <v>LY</v>
          </cell>
          <cell r="P576">
            <v>1</v>
          </cell>
          <cell r="U576" t="str">
            <v>W0081WH</v>
          </cell>
          <cell r="V576" t="str">
            <v>WAYSCRAP</v>
          </cell>
          <cell r="X576" t="str">
            <v>A</v>
          </cell>
        </row>
        <row r="577">
          <cell r="A577" t="str">
            <v>W0081WH1575</v>
          </cell>
          <cell r="B577" t="str">
            <v>1.20 OSY 62" WHITE SB</v>
          </cell>
          <cell r="C577" t="str">
            <v>W0081WH</v>
          </cell>
          <cell r="E577" t="str">
            <v>SPUNBOND</v>
          </cell>
          <cell r="G577" t="str">
            <v>WHITE</v>
          </cell>
          <cell r="I577">
            <v>1.2</v>
          </cell>
          <cell r="J577" t="str">
            <v>OSY</v>
          </cell>
          <cell r="K577">
            <v>62</v>
          </cell>
          <cell r="L577" t="str">
            <v>IN</v>
          </cell>
          <cell r="O577" t="str">
            <v>LY</v>
          </cell>
          <cell r="P577">
            <v>1</v>
          </cell>
          <cell r="U577" t="str">
            <v>W0081WH</v>
          </cell>
          <cell r="V577" t="str">
            <v>WAYSCRAP</v>
          </cell>
          <cell r="X577" t="str">
            <v>B</v>
          </cell>
        </row>
        <row r="578">
          <cell r="A578" t="str">
            <v>W0081WH2057</v>
          </cell>
          <cell r="B578" t="str">
            <v>1.20 OSY 81" WHITE SB</v>
          </cell>
          <cell r="C578" t="str">
            <v>W0081WH</v>
          </cell>
          <cell r="E578" t="str">
            <v>SPUNBOND</v>
          </cell>
          <cell r="G578" t="str">
            <v>WHITE</v>
          </cell>
          <cell r="I578">
            <v>1.2</v>
          </cell>
          <cell r="J578" t="str">
            <v>OSY</v>
          </cell>
          <cell r="K578">
            <v>81</v>
          </cell>
          <cell r="L578" t="str">
            <v>IN</v>
          </cell>
          <cell r="O578" t="str">
            <v>LY</v>
          </cell>
          <cell r="P578">
            <v>1</v>
          </cell>
          <cell r="U578" t="str">
            <v>W0081WH</v>
          </cell>
          <cell r="V578" t="str">
            <v>WAYSCRAP</v>
          </cell>
          <cell r="X578" t="str">
            <v>B</v>
          </cell>
        </row>
        <row r="579">
          <cell r="A579" t="str">
            <v>W0081WH3048</v>
          </cell>
          <cell r="B579" t="str">
            <v>1.20 OSY 120" WHITE SB</v>
          </cell>
          <cell r="C579" t="str">
            <v>W0081WH</v>
          </cell>
          <cell r="E579" t="str">
            <v>SPUNBOND</v>
          </cell>
          <cell r="G579" t="str">
            <v>WHITE</v>
          </cell>
          <cell r="I579">
            <v>1.2</v>
          </cell>
          <cell r="J579" t="str">
            <v>OSY</v>
          </cell>
          <cell r="K579">
            <v>120</v>
          </cell>
          <cell r="L579" t="str">
            <v>IN</v>
          </cell>
          <cell r="O579" t="str">
            <v>LY</v>
          </cell>
          <cell r="P579">
            <v>1</v>
          </cell>
          <cell r="U579" t="str">
            <v>W0081WH</v>
          </cell>
          <cell r="V579" t="str">
            <v>WAYSCRAP</v>
          </cell>
          <cell r="X579" t="str">
            <v>B</v>
          </cell>
        </row>
        <row r="580">
          <cell r="A580" t="str">
            <v>W0081WH3099</v>
          </cell>
          <cell r="B580" t="str">
            <v>1.20 OSY 122" WHITE SB</v>
          </cell>
          <cell r="C580" t="str">
            <v>W0081WH</v>
          </cell>
          <cell r="E580" t="str">
            <v>SPUNBOND</v>
          </cell>
          <cell r="G580" t="str">
            <v>WHITE</v>
          </cell>
          <cell r="I580">
            <v>1.2</v>
          </cell>
          <cell r="J580" t="str">
            <v>OSY</v>
          </cell>
          <cell r="K580">
            <v>122</v>
          </cell>
          <cell r="L580" t="str">
            <v>IN</v>
          </cell>
          <cell r="O580" t="str">
            <v>LY</v>
          </cell>
          <cell r="P580">
            <v>1</v>
          </cell>
          <cell r="U580" t="str">
            <v>W0081WH</v>
          </cell>
          <cell r="V580" t="str">
            <v>WAYSCRAP</v>
          </cell>
          <cell r="X580" t="str">
            <v>A</v>
          </cell>
        </row>
        <row r="581">
          <cell r="A581" t="str">
            <v>W0081WH3150</v>
          </cell>
          <cell r="B581" t="str">
            <v>1.20 OSY 124" WHITE SB</v>
          </cell>
          <cell r="C581" t="str">
            <v>W0081WH</v>
          </cell>
          <cell r="E581" t="str">
            <v>SPUNBOND</v>
          </cell>
          <cell r="G581" t="str">
            <v>WHITE</v>
          </cell>
          <cell r="I581">
            <v>1.2</v>
          </cell>
          <cell r="J581" t="str">
            <v>OSY</v>
          </cell>
          <cell r="K581">
            <v>124</v>
          </cell>
          <cell r="L581" t="str">
            <v>IN</v>
          </cell>
          <cell r="O581" t="str">
            <v>LY</v>
          </cell>
          <cell r="P581">
            <v>1</v>
          </cell>
          <cell r="U581" t="str">
            <v>W0081WH</v>
          </cell>
          <cell r="V581" t="str">
            <v>WAYSCRAP</v>
          </cell>
          <cell r="X581" t="str">
            <v>B</v>
          </cell>
        </row>
        <row r="582">
          <cell r="A582" t="str">
            <v>W0081WH3912</v>
          </cell>
          <cell r="B582" t="str">
            <v>1.20 OSY 154" WHITE SB</v>
          </cell>
          <cell r="C582" t="str">
            <v>W0081WH</v>
          </cell>
          <cell r="E582" t="str">
            <v>SPUNBOND</v>
          </cell>
          <cell r="G582" t="str">
            <v>WHITE</v>
          </cell>
          <cell r="I582">
            <v>1.2</v>
          </cell>
          <cell r="J582" t="str">
            <v>OSY</v>
          </cell>
          <cell r="K582">
            <v>154</v>
          </cell>
          <cell r="L582" t="str">
            <v>IN</v>
          </cell>
          <cell r="O582" t="str">
            <v>LY</v>
          </cell>
          <cell r="P582">
            <v>1</v>
          </cell>
          <cell r="U582" t="str">
            <v>W0081WH</v>
          </cell>
          <cell r="V582" t="str">
            <v>WAYSCRAP</v>
          </cell>
          <cell r="X582" t="str">
            <v>F</v>
          </cell>
        </row>
        <row r="583">
          <cell r="A583" t="str">
            <v>W0084LP0587</v>
          </cell>
          <cell r="B583" t="str">
            <v>42 GSM 587 MM BABY BLUE SB</v>
          </cell>
          <cell r="C583" t="str">
            <v>W0084LP</v>
          </cell>
          <cell r="E583" t="str">
            <v>SPUNBOND</v>
          </cell>
          <cell r="G583" t="str">
            <v>BABY BLUE</v>
          </cell>
          <cell r="I583">
            <v>1.2386999999999999</v>
          </cell>
          <cell r="J583" t="str">
            <v>OSY</v>
          </cell>
          <cell r="K583">
            <v>23.110199999999999</v>
          </cell>
          <cell r="L583" t="str">
            <v>IN</v>
          </cell>
          <cell r="O583" t="str">
            <v>LY</v>
          </cell>
          <cell r="P583">
            <v>2</v>
          </cell>
          <cell r="U583" t="str">
            <v>W0084LP</v>
          </cell>
          <cell r="V583" t="str">
            <v>WAYSCRAP</v>
          </cell>
          <cell r="X583" t="str">
            <v>A</v>
          </cell>
        </row>
        <row r="584">
          <cell r="A584" t="str">
            <v>W0084LP0610</v>
          </cell>
          <cell r="B584" t="str">
            <v>42 GSM 610 MM SBPP BABY BLUE</v>
          </cell>
          <cell r="C584" t="str">
            <v>W0084LP</v>
          </cell>
          <cell r="E584" t="str">
            <v>SPUNBOND</v>
          </cell>
          <cell r="G584" t="str">
            <v>BABY BLUE</v>
          </cell>
          <cell r="I584">
            <v>1.2386999999999999</v>
          </cell>
          <cell r="J584" t="str">
            <v>OSY</v>
          </cell>
          <cell r="K584">
            <v>24.015750000000001</v>
          </cell>
          <cell r="L584" t="str">
            <v>IN</v>
          </cell>
          <cell r="O584" t="str">
            <v>LY</v>
          </cell>
          <cell r="P584">
            <v>2</v>
          </cell>
          <cell r="U584" t="str">
            <v>W0084LP</v>
          </cell>
          <cell r="V584" t="str">
            <v>WAYSCRAP</v>
          </cell>
          <cell r="X584" t="str">
            <v>B</v>
          </cell>
        </row>
        <row r="585">
          <cell r="A585" t="str">
            <v>W0084LP0741</v>
          </cell>
          <cell r="B585" t="str">
            <v>42 GSM 741 MM BABY BLUE SB</v>
          </cell>
          <cell r="C585" t="str">
            <v>W0084LP</v>
          </cell>
          <cell r="E585" t="str">
            <v>SPUNBOND</v>
          </cell>
          <cell r="G585" t="str">
            <v>BABY BLUE</v>
          </cell>
          <cell r="I585">
            <v>1.2386999999999999</v>
          </cell>
          <cell r="J585" t="str">
            <v>OSY</v>
          </cell>
          <cell r="K585">
            <v>29.173200000000001</v>
          </cell>
          <cell r="L585" t="str">
            <v>IN</v>
          </cell>
          <cell r="O585" t="str">
            <v>LY</v>
          </cell>
          <cell r="P585">
            <v>1</v>
          </cell>
          <cell r="U585" t="str">
            <v>W0084LP</v>
          </cell>
          <cell r="V585" t="str">
            <v>WAYSCRAP</v>
          </cell>
          <cell r="X585" t="str">
            <v>A</v>
          </cell>
        </row>
        <row r="586">
          <cell r="A586" t="str">
            <v>W0084LP0794</v>
          </cell>
          <cell r="B586" t="str">
            <v>42 GSM 794 MM SBPP BABY BLUE</v>
          </cell>
          <cell r="C586" t="str">
            <v>W0084LP</v>
          </cell>
          <cell r="E586" t="str">
            <v>SPUNBOND</v>
          </cell>
          <cell r="G586" t="str">
            <v>BABY BLUE</v>
          </cell>
          <cell r="I586">
            <v>1.2386999999999999</v>
          </cell>
          <cell r="J586" t="str">
            <v>OSY</v>
          </cell>
          <cell r="K586">
            <v>31.259840000000001</v>
          </cell>
          <cell r="L586" t="str">
            <v>IN</v>
          </cell>
          <cell r="O586" t="str">
            <v>LY</v>
          </cell>
          <cell r="P586">
            <v>1</v>
          </cell>
          <cell r="U586" t="str">
            <v>W0084LP</v>
          </cell>
          <cell r="V586" t="str">
            <v>WAYSCRAP</v>
          </cell>
          <cell r="X586" t="str">
            <v>B</v>
          </cell>
        </row>
        <row r="587">
          <cell r="A587" t="str">
            <v>W0084WH0381</v>
          </cell>
          <cell r="B587" t="str">
            <v>42 GSM 15" WHITE</v>
          </cell>
          <cell r="C587" t="str">
            <v>W0084WH</v>
          </cell>
          <cell r="E587" t="str">
            <v>SPUNBOND</v>
          </cell>
          <cell r="G587" t="str">
            <v>WHITE</v>
          </cell>
          <cell r="I587">
            <v>1.2386999999999999</v>
          </cell>
          <cell r="J587" t="str">
            <v>OSY</v>
          </cell>
          <cell r="K587">
            <v>15</v>
          </cell>
          <cell r="L587" t="str">
            <v>IN</v>
          </cell>
          <cell r="O587" t="str">
            <v>LY</v>
          </cell>
          <cell r="P587">
            <v>3</v>
          </cell>
          <cell r="U587" t="str">
            <v>W0084WH</v>
          </cell>
          <cell r="V587" t="str">
            <v>WAYSCRAP</v>
          </cell>
          <cell r="X587" t="str">
            <v>A</v>
          </cell>
        </row>
        <row r="588">
          <cell r="A588" t="str">
            <v>W0084WH2057</v>
          </cell>
          <cell r="B588" t="str">
            <v>81 IN 1.25 OSY WHITE UNTREATED</v>
          </cell>
          <cell r="C588" t="str">
            <v>W0084LP</v>
          </cell>
          <cell r="E588" t="str">
            <v>SPUNBOND</v>
          </cell>
          <cell r="G588" t="str">
            <v>WHITE</v>
          </cell>
          <cell r="I588">
            <v>1.25</v>
          </cell>
          <cell r="J588" t="str">
            <v>OSY</v>
          </cell>
          <cell r="K588">
            <v>81</v>
          </cell>
          <cell r="L588" t="str">
            <v>IN</v>
          </cell>
          <cell r="O588" t="str">
            <v>LY</v>
          </cell>
          <cell r="P588">
            <v>1</v>
          </cell>
          <cell r="T588" t="str">
            <v>48 X 48</v>
          </cell>
          <cell r="U588" t="str">
            <v>W0084WH</v>
          </cell>
          <cell r="V588" t="str">
            <v>WAYSCRAP</v>
          </cell>
          <cell r="X588" t="str">
            <v>B</v>
          </cell>
        </row>
        <row r="589">
          <cell r="A589" t="str">
            <v>W0084WH2083</v>
          </cell>
          <cell r="B589" t="str">
            <v>82 IN 1.25 OSY WHITE UNTREATED</v>
          </cell>
          <cell r="C589" t="str">
            <v>W0084LP</v>
          </cell>
          <cell r="E589" t="str">
            <v>SPUNBOND</v>
          </cell>
          <cell r="G589" t="str">
            <v>WHITE</v>
          </cell>
          <cell r="I589">
            <v>1.25</v>
          </cell>
          <cell r="J589" t="str">
            <v>OSY</v>
          </cell>
          <cell r="K589">
            <v>82</v>
          </cell>
          <cell r="L589" t="str">
            <v>IN</v>
          </cell>
          <cell r="O589" t="str">
            <v>LY</v>
          </cell>
          <cell r="P589">
            <v>1</v>
          </cell>
          <cell r="T589" t="str">
            <v>48 X 48</v>
          </cell>
          <cell r="U589" t="str">
            <v>W0084WH</v>
          </cell>
          <cell r="V589" t="str">
            <v>WAYSCRAP</v>
          </cell>
          <cell r="X589" t="str">
            <v>B</v>
          </cell>
        </row>
        <row r="590">
          <cell r="A590" t="str">
            <v>W0084WH2685</v>
          </cell>
          <cell r="B590" t="str">
            <v>42 gsm 105.7" WHITE</v>
          </cell>
          <cell r="C590" t="str">
            <v>W0084WH</v>
          </cell>
          <cell r="D590" t="str">
            <v>GCAS 10045882</v>
          </cell>
          <cell r="E590" t="str">
            <v>SPUNBOND</v>
          </cell>
          <cell r="G590" t="str">
            <v>White</v>
          </cell>
          <cell r="I590">
            <v>1.23871</v>
          </cell>
          <cell r="J590" t="str">
            <v>OSY</v>
          </cell>
          <cell r="K590">
            <v>105.7</v>
          </cell>
          <cell r="L590" t="str">
            <v>IN</v>
          </cell>
          <cell r="O590" t="str">
            <v>LY</v>
          </cell>
          <cell r="P590">
            <v>1</v>
          </cell>
          <cell r="U590" t="str">
            <v>W0084WH</v>
          </cell>
          <cell r="V590" t="str">
            <v>WAYSCRAP</v>
          </cell>
          <cell r="X590" t="str">
            <v>A</v>
          </cell>
        </row>
        <row r="591">
          <cell r="A591" t="str">
            <v>W0084WH2777</v>
          </cell>
          <cell r="B591" t="str">
            <v>42 GSM 2777 MM WHITE (FD)</v>
          </cell>
          <cell r="C591" t="str">
            <v>W0084LP</v>
          </cell>
          <cell r="E591" t="str">
            <v>SPUNBOND</v>
          </cell>
          <cell r="G591" t="str">
            <v>WHITE</v>
          </cell>
          <cell r="I591">
            <v>1.2386999999999999</v>
          </cell>
          <cell r="J591" t="str">
            <v>OSY</v>
          </cell>
          <cell r="K591">
            <v>109.33071</v>
          </cell>
          <cell r="L591" t="str">
            <v>IN</v>
          </cell>
          <cell r="O591" t="str">
            <v>LY</v>
          </cell>
          <cell r="P591">
            <v>1</v>
          </cell>
          <cell r="U591" t="str">
            <v>W0084WH</v>
          </cell>
          <cell r="V591" t="str">
            <v>WAYSCRAP - FDA</v>
          </cell>
          <cell r="X591" t="str">
            <v>B</v>
          </cell>
        </row>
        <row r="592">
          <cell r="A592" t="str">
            <v>W0085BJ1270</v>
          </cell>
          <cell r="B592" t="str">
            <v>1.25 OSY 50" BLUE SB</v>
          </cell>
          <cell r="C592" t="str">
            <v>W0085WH</v>
          </cell>
          <cell r="E592" t="str">
            <v>SPUNBOND</v>
          </cell>
          <cell r="G592" t="str">
            <v>BLUE</v>
          </cell>
          <cell r="I592">
            <v>1.25</v>
          </cell>
          <cell r="J592" t="str">
            <v>OSY</v>
          </cell>
          <cell r="K592">
            <v>50</v>
          </cell>
          <cell r="L592" t="str">
            <v>IN</v>
          </cell>
          <cell r="O592" t="str">
            <v>LY</v>
          </cell>
          <cell r="P592">
            <v>1</v>
          </cell>
          <cell r="U592" t="str">
            <v>W0085BJ</v>
          </cell>
          <cell r="V592" t="str">
            <v>WAYSCRAP</v>
          </cell>
          <cell r="X592" t="str">
            <v>F</v>
          </cell>
        </row>
        <row r="593">
          <cell r="A593" t="str">
            <v>W0085BJ1880</v>
          </cell>
          <cell r="B593" t="str">
            <v>1.25 OSY 74" BLUE SB</v>
          </cell>
          <cell r="C593" t="str">
            <v>W0085WH</v>
          </cell>
          <cell r="E593" t="str">
            <v>SPUNBOND</v>
          </cell>
          <cell r="G593" t="str">
            <v>BLUE</v>
          </cell>
          <cell r="I593">
            <v>1.25</v>
          </cell>
          <cell r="J593" t="str">
            <v>OSY</v>
          </cell>
          <cell r="K593">
            <v>74</v>
          </cell>
          <cell r="L593" t="str">
            <v>IN</v>
          </cell>
          <cell r="O593" t="str">
            <v>LY</v>
          </cell>
          <cell r="P593">
            <v>1</v>
          </cell>
          <cell r="U593" t="str">
            <v>W0085BJ</v>
          </cell>
          <cell r="V593" t="str">
            <v>WAYSCRAP</v>
          </cell>
          <cell r="X593" t="str">
            <v>F</v>
          </cell>
        </row>
        <row r="594">
          <cell r="A594" t="str">
            <v>W0085BJ3759</v>
          </cell>
          <cell r="B594" t="str">
            <v>1.25 OSY 148" BLUE SB</v>
          </cell>
          <cell r="C594" t="str">
            <v>W0085WH</v>
          </cell>
          <cell r="E594" t="str">
            <v>SPUNBOND</v>
          </cell>
          <cell r="G594" t="str">
            <v>BLUE</v>
          </cell>
          <cell r="I594">
            <v>1.25</v>
          </cell>
          <cell r="J594" t="str">
            <v>OSY</v>
          </cell>
          <cell r="K594">
            <v>148</v>
          </cell>
          <cell r="L594" t="str">
            <v>IN</v>
          </cell>
          <cell r="O594" t="str">
            <v>LY</v>
          </cell>
          <cell r="P594">
            <v>1</v>
          </cell>
          <cell r="U594" t="str">
            <v>W0085BJ</v>
          </cell>
          <cell r="V594" t="str">
            <v>WAYSCRAP</v>
          </cell>
          <cell r="X594" t="str">
            <v>F</v>
          </cell>
        </row>
        <row r="595">
          <cell r="A595" t="str">
            <v>W0085BJ4013</v>
          </cell>
          <cell r="B595" t="str">
            <v>1.25 OSY 158" BLUE SB</v>
          </cell>
          <cell r="C595" t="str">
            <v>W0085WH</v>
          </cell>
          <cell r="E595" t="str">
            <v>SPUNBOND</v>
          </cell>
          <cell r="G595" t="str">
            <v>BLUE</v>
          </cell>
          <cell r="I595">
            <v>1.25</v>
          </cell>
          <cell r="J595" t="str">
            <v>OSY</v>
          </cell>
          <cell r="K595">
            <v>158</v>
          </cell>
          <cell r="L595" t="str">
            <v>IN</v>
          </cell>
          <cell r="O595" t="str">
            <v>LY</v>
          </cell>
          <cell r="P595">
            <v>1</v>
          </cell>
          <cell r="U595" t="str">
            <v>W0085BJ</v>
          </cell>
          <cell r="V595" t="str">
            <v>WAYSCRAP</v>
          </cell>
          <cell r="X595" t="str">
            <v>F</v>
          </cell>
        </row>
        <row r="596">
          <cell r="A596" t="str">
            <v>W0085BL1626</v>
          </cell>
          <cell r="B596" t="str">
            <v>1.25 OSY 64" BLACK SB</v>
          </cell>
          <cell r="C596" t="str">
            <v>W0085WH</v>
          </cell>
          <cell r="E596" t="str">
            <v>SPUNBOND</v>
          </cell>
          <cell r="G596" t="str">
            <v>BLACK</v>
          </cell>
          <cell r="I596">
            <v>1.25</v>
          </cell>
          <cell r="J596" t="str">
            <v>OSY</v>
          </cell>
          <cell r="K596">
            <v>64</v>
          </cell>
          <cell r="L596" t="str">
            <v>IN</v>
          </cell>
          <cell r="O596" t="str">
            <v>LY</v>
          </cell>
          <cell r="P596">
            <v>1</v>
          </cell>
          <cell r="U596" t="str">
            <v>W0085BL</v>
          </cell>
          <cell r="V596" t="str">
            <v>WAYSCRAP</v>
          </cell>
          <cell r="X596" t="str">
            <v>B</v>
          </cell>
        </row>
        <row r="597">
          <cell r="A597" t="str">
            <v>W0085BL1981</v>
          </cell>
          <cell r="B597" t="str">
            <v>1.25 OSY 78" BLACK SB</v>
          </cell>
          <cell r="C597" t="str">
            <v>W0085WH</v>
          </cell>
          <cell r="E597" t="str">
            <v>SPUNBOND</v>
          </cell>
          <cell r="G597" t="str">
            <v>BLACK</v>
          </cell>
          <cell r="I597">
            <v>1.25</v>
          </cell>
          <cell r="J597" t="str">
            <v>OSY</v>
          </cell>
          <cell r="K597">
            <v>78</v>
          </cell>
          <cell r="L597" t="str">
            <v>IN</v>
          </cell>
          <cell r="O597" t="str">
            <v>LY</v>
          </cell>
          <cell r="P597">
            <v>1</v>
          </cell>
          <cell r="U597" t="str">
            <v>W0085BL</v>
          </cell>
          <cell r="V597" t="str">
            <v>WAYSCRAP</v>
          </cell>
          <cell r="X597" t="str">
            <v>A</v>
          </cell>
        </row>
        <row r="598">
          <cell r="A598" t="str">
            <v>W0085BL2235</v>
          </cell>
          <cell r="B598" t="str">
            <v>1.25 OSY 88" BLACK SB</v>
          </cell>
          <cell r="C598" t="str">
            <v>W0085WH</v>
          </cell>
          <cell r="E598" t="str">
            <v>SPUNBOND</v>
          </cell>
          <cell r="G598" t="str">
            <v>BLACK</v>
          </cell>
          <cell r="I598">
            <v>1.25</v>
          </cell>
          <cell r="J598" t="str">
            <v>OSY</v>
          </cell>
          <cell r="K598">
            <v>88</v>
          </cell>
          <cell r="L598" t="str">
            <v>IN</v>
          </cell>
          <cell r="O598" t="str">
            <v>LY</v>
          </cell>
          <cell r="P598">
            <v>1</v>
          </cell>
          <cell r="U598" t="str">
            <v>W0085BL</v>
          </cell>
          <cell r="V598" t="str">
            <v>WAYSCRAP</v>
          </cell>
          <cell r="X598" t="str">
            <v>B</v>
          </cell>
        </row>
        <row r="599">
          <cell r="A599" t="str">
            <v>W0085BL3962</v>
          </cell>
          <cell r="B599" t="str">
            <v>1.25 OSY 156" BLACK SB</v>
          </cell>
          <cell r="C599" t="str">
            <v>W0085WH</v>
          </cell>
          <cell r="E599" t="str">
            <v>SPUNBOND</v>
          </cell>
          <cell r="G599" t="str">
            <v>BLACK</v>
          </cell>
          <cell r="I599">
            <v>1.25</v>
          </cell>
          <cell r="J599" t="str">
            <v>OSY</v>
          </cell>
          <cell r="K599">
            <v>156</v>
          </cell>
          <cell r="L599" t="str">
            <v>IN</v>
          </cell>
          <cell r="O599" t="str">
            <v>LY</v>
          </cell>
          <cell r="P599">
            <v>1</v>
          </cell>
          <cell r="U599" t="str">
            <v>W0085BL</v>
          </cell>
          <cell r="V599" t="str">
            <v>WAYSCRAP</v>
          </cell>
          <cell r="X599" t="str">
            <v>A</v>
          </cell>
        </row>
        <row r="600">
          <cell r="A600" t="str">
            <v>W0085DN1575</v>
          </cell>
          <cell r="B600" t="str">
            <v>1.25 OSY 62" DARK NAVY SB</v>
          </cell>
          <cell r="C600" t="str">
            <v>W0085WH</v>
          </cell>
          <cell r="E600" t="str">
            <v>SPUNBOND</v>
          </cell>
          <cell r="G600" t="str">
            <v>DARK NAVY</v>
          </cell>
          <cell r="I600">
            <v>1.25</v>
          </cell>
          <cell r="J600" t="str">
            <v>OSY</v>
          </cell>
          <cell r="K600">
            <v>62</v>
          </cell>
          <cell r="L600" t="str">
            <v>IN</v>
          </cell>
          <cell r="O600" t="str">
            <v>LY</v>
          </cell>
          <cell r="P600">
            <v>1</v>
          </cell>
          <cell r="U600" t="str">
            <v>W0085DN</v>
          </cell>
          <cell r="V600" t="str">
            <v>WAYSCRAP</v>
          </cell>
          <cell r="X600" t="str">
            <v>B</v>
          </cell>
        </row>
        <row r="601">
          <cell r="A601" t="str">
            <v>W0085DN1651</v>
          </cell>
          <cell r="B601" t="str">
            <v>1.25 OSY 65" DARK NAVY SB</v>
          </cell>
          <cell r="C601" t="str">
            <v>W0085WH</v>
          </cell>
          <cell r="E601" t="str">
            <v>SPUNBOND</v>
          </cell>
          <cell r="G601" t="str">
            <v>DARK NAVY</v>
          </cell>
          <cell r="I601">
            <v>1.25</v>
          </cell>
          <cell r="J601" t="str">
            <v>OSY</v>
          </cell>
          <cell r="K601">
            <v>65</v>
          </cell>
          <cell r="L601" t="str">
            <v>IN</v>
          </cell>
          <cell r="O601" t="str">
            <v>LY</v>
          </cell>
          <cell r="P601">
            <v>1</v>
          </cell>
          <cell r="U601" t="str">
            <v>W0085DN</v>
          </cell>
          <cell r="V601" t="str">
            <v>WAYSCRAP</v>
          </cell>
          <cell r="X601" t="str">
            <v>B</v>
          </cell>
        </row>
        <row r="602">
          <cell r="A602" t="str">
            <v>W0085KG1524</v>
          </cell>
          <cell r="B602" t="str">
            <v>1.25 OSY 60" GREEN SB</v>
          </cell>
          <cell r="C602" t="str">
            <v>W0085KG</v>
          </cell>
          <cell r="E602" t="str">
            <v>SPUNBOND</v>
          </cell>
          <cell r="F602" t="str">
            <v>25 MFR RESIN</v>
          </cell>
          <cell r="G602" t="str">
            <v>GREEN</v>
          </cell>
          <cell r="I602">
            <v>1.25</v>
          </cell>
          <cell r="J602" t="str">
            <v>OSY</v>
          </cell>
          <cell r="K602">
            <v>60</v>
          </cell>
          <cell r="L602" t="str">
            <v>IN</v>
          </cell>
          <cell r="O602" t="str">
            <v>LY</v>
          </cell>
          <cell r="P602">
            <v>1</v>
          </cell>
          <cell r="U602" t="str">
            <v>W0085KG</v>
          </cell>
          <cell r="V602" t="str">
            <v>WAYSCRAP</v>
          </cell>
          <cell r="X602" t="str">
            <v>A</v>
          </cell>
        </row>
        <row r="603">
          <cell r="A603" t="str">
            <v>W0085KR1524</v>
          </cell>
          <cell r="B603" t="str">
            <v>1.25 OSY 60" RED SB</v>
          </cell>
          <cell r="C603" t="str">
            <v>W0085KG</v>
          </cell>
          <cell r="E603" t="str">
            <v>SPUNBOND</v>
          </cell>
          <cell r="G603" t="str">
            <v>RED</v>
          </cell>
          <cell r="I603">
            <v>1.25</v>
          </cell>
          <cell r="J603" t="str">
            <v>OSY</v>
          </cell>
          <cell r="K603">
            <v>60</v>
          </cell>
          <cell r="L603" t="str">
            <v>IN</v>
          </cell>
          <cell r="O603" t="str">
            <v>LY</v>
          </cell>
          <cell r="P603">
            <v>1</v>
          </cell>
          <cell r="U603" t="str">
            <v>W0085KR</v>
          </cell>
          <cell r="V603" t="str">
            <v>WAYSCRAP</v>
          </cell>
          <cell r="X603" t="str">
            <v>A</v>
          </cell>
        </row>
        <row r="604">
          <cell r="A604" t="str">
            <v>W0085KR1575</v>
          </cell>
          <cell r="B604" t="str">
            <v>1.25 OSY 62" RED SB</v>
          </cell>
          <cell r="C604" t="str">
            <v>W0085KG</v>
          </cell>
          <cell r="E604" t="str">
            <v>SPUNBOND</v>
          </cell>
          <cell r="G604" t="str">
            <v>RED</v>
          </cell>
          <cell r="I604">
            <v>1.25</v>
          </cell>
          <cell r="J604" t="str">
            <v>OSY</v>
          </cell>
          <cell r="K604">
            <v>62</v>
          </cell>
          <cell r="L604" t="str">
            <v>IN</v>
          </cell>
          <cell r="O604" t="str">
            <v>LY</v>
          </cell>
          <cell r="P604">
            <v>1</v>
          </cell>
          <cell r="U604" t="str">
            <v>W0085KR</v>
          </cell>
          <cell r="V604" t="str">
            <v>WAYSCRAP</v>
          </cell>
          <cell r="X604" t="str">
            <v>A</v>
          </cell>
        </row>
        <row r="605">
          <cell r="A605" t="str">
            <v>W0085LP0508</v>
          </cell>
          <cell r="B605" t="str">
            <v>1.25 OSY 20" BABY BLUE</v>
          </cell>
          <cell r="C605" t="str">
            <v>W0085LP</v>
          </cell>
          <cell r="E605" t="str">
            <v>SPUNBOND</v>
          </cell>
          <cell r="G605" t="str">
            <v>BABY BLUE</v>
          </cell>
          <cell r="I605">
            <v>1.25</v>
          </cell>
          <cell r="J605" t="str">
            <v>OSY</v>
          </cell>
          <cell r="K605">
            <v>20</v>
          </cell>
          <cell r="L605" t="str">
            <v>IN</v>
          </cell>
          <cell r="O605" t="str">
            <v>LY</v>
          </cell>
          <cell r="U605" t="str">
            <v>W0085LP</v>
          </cell>
          <cell r="V605" t="str">
            <v>WAYSCRAP</v>
          </cell>
          <cell r="X605" t="str">
            <v>B</v>
          </cell>
        </row>
        <row r="606">
          <cell r="A606" t="str">
            <v>W0085LP0584</v>
          </cell>
          <cell r="B606" t="str">
            <v>1.25 OSY 23" BABY BLUE</v>
          </cell>
          <cell r="C606" t="str">
            <v>W0085LP</v>
          </cell>
          <cell r="E606" t="str">
            <v>SPUNBOND</v>
          </cell>
          <cell r="G606" t="str">
            <v>BABY BLUE</v>
          </cell>
          <cell r="I606">
            <v>1.25</v>
          </cell>
          <cell r="J606" t="str">
            <v>OSY</v>
          </cell>
          <cell r="K606">
            <v>23</v>
          </cell>
          <cell r="L606" t="str">
            <v>IN</v>
          </cell>
          <cell r="O606" t="str">
            <v>LY</v>
          </cell>
          <cell r="P606">
            <v>2</v>
          </cell>
          <cell r="U606" t="str">
            <v>W0085LP</v>
          </cell>
          <cell r="V606" t="str">
            <v>WAYSCRAP</v>
          </cell>
          <cell r="X606" t="str">
            <v>B</v>
          </cell>
        </row>
        <row r="607">
          <cell r="A607" t="str">
            <v>W0085LP0699</v>
          </cell>
          <cell r="B607" t="str">
            <v>1.25 OSY 27.5" BABY BLUE SB</v>
          </cell>
          <cell r="C607" t="str">
            <v>W0085LP</v>
          </cell>
          <cell r="E607" t="str">
            <v>SPUNBOND</v>
          </cell>
          <cell r="G607" t="str">
            <v>BABY BLUE</v>
          </cell>
          <cell r="I607">
            <v>1.25</v>
          </cell>
          <cell r="J607" t="str">
            <v>OSY</v>
          </cell>
          <cell r="K607">
            <v>27.5</v>
          </cell>
          <cell r="L607" t="str">
            <v>IN</v>
          </cell>
          <cell r="O607" t="str">
            <v>LY</v>
          </cell>
          <cell r="P607">
            <v>1</v>
          </cell>
          <cell r="U607" t="str">
            <v>W0085LP</v>
          </cell>
          <cell r="V607" t="str">
            <v>WAYSCRAP</v>
          </cell>
          <cell r="X607" t="str">
            <v>B</v>
          </cell>
        </row>
        <row r="608">
          <cell r="A608" t="str">
            <v>W0085LP0762</v>
          </cell>
          <cell r="B608" t="str">
            <v>1.25 OSY BABY BLUE 30"</v>
          </cell>
          <cell r="C608" t="str">
            <v>W0085LP</v>
          </cell>
          <cell r="E608" t="str">
            <v>SPUNBOND</v>
          </cell>
          <cell r="G608" t="str">
            <v>BABY BLUE</v>
          </cell>
          <cell r="I608">
            <v>1.25</v>
          </cell>
          <cell r="J608" t="str">
            <v>OSY</v>
          </cell>
          <cell r="K608">
            <v>30</v>
          </cell>
          <cell r="L608" t="str">
            <v>IN</v>
          </cell>
          <cell r="O608" t="str">
            <v>LY</v>
          </cell>
          <cell r="U608" t="str">
            <v>W0085LP</v>
          </cell>
          <cell r="V608" t="str">
            <v>WAYSCRAP</v>
          </cell>
          <cell r="X608" t="str">
            <v>B</v>
          </cell>
        </row>
        <row r="609">
          <cell r="A609" t="str">
            <v>W0085LP0889</v>
          </cell>
          <cell r="B609" t="str">
            <v>1.25 OSY BABY BLUE 35"</v>
          </cell>
          <cell r="C609" t="str">
            <v>W0085LP</v>
          </cell>
          <cell r="E609" t="str">
            <v>SPUNBOND</v>
          </cell>
          <cell r="G609" t="str">
            <v>BABY BLUE</v>
          </cell>
          <cell r="I609">
            <v>1.25</v>
          </cell>
          <cell r="J609" t="str">
            <v>OSY</v>
          </cell>
          <cell r="K609">
            <v>35</v>
          </cell>
          <cell r="L609" t="str">
            <v>IN</v>
          </cell>
          <cell r="O609" t="str">
            <v>LY</v>
          </cell>
          <cell r="U609" t="str">
            <v>W0085LP</v>
          </cell>
          <cell r="V609" t="str">
            <v>WAYSCRAP</v>
          </cell>
          <cell r="X609" t="str">
            <v>B</v>
          </cell>
        </row>
        <row r="610">
          <cell r="A610" t="str">
            <v>W0085LP0895</v>
          </cell>
          <cell r="B610" t="str">
            <v>1.25 OSY BABY BLUE 35.25"</v>
          </cell>
          <cell r="C610" t="str">
            <v>W0085LP</v>
          </cell>
          <cell r="E610" t="str">
            <v>SPUNBOND</v>
          </cell>
          <cell r="G610" t="str">
            <v>BABY BLUE</v>
          </cell>
          <cell r="I610">
            <v>1.25</v>
          </cell>
          <cell r="J610" t="str">
            <v>OSY</v>
          </cell>
          <cell r="K610">
            <v>35.25</v>
          </cell>
          <cell r="L610" t="str">
            <v>IN</v>
          </cell>
          <cell r="O610" t="str">
            <v>LY</v>
          </cell>
          <cell r="U610" t="str">
            <v>W0085LP</v>
          </cell>
          <cell r="V610" t="str">
            <v>WAYSCRAP</v>
          </cell>
          <cell r="X610" t="str">
            <v>B</v>
          </cell>
        </row>
        <row r="611">
          <cell r="A611" t="str">
            <v>W0085NV1270</v>
          </cell>
          <cell r="B611" t="str">
            <v>1.25 OSY 50" DARK NAVY SB</v>
          </cell>
          <cell r="C611" t="str">
            <v>W0085NV</v>
          </cell>
          <cell r="E611" t="str">
            <v>SPUNBOND</v>
          </cell>
          <cell r="G611" t="str">
            <v>DARK NAVY</v>
          </cell>
          <cell r="I611">
            <v>1.25</v>
          </cell>
          <cell r="J611" t="str">
            <v>OSY</v>
          </cell>
          <cell r="K611">
            <v>50</v>
          </cell>
          <cell r="L611" t="str">
            <v>IN</v>
          </cell>
          <cell r="O611" t="str">
            <v>LY</v>
          </cell>
          <cell r="P611">
            <v>1</v>
          </cell>
          <cell r="U611" t="str">
            <v>W0085NV</v>
          </cell>
          <cell r="V611" t="str">
            <v>WAYSCRAP</v>
          </cell>
          <cell r="X611" t="str">
            <v>A</v>
          </cell>
        </row>
        <row r="612">
          <cell r="A612" t="str">
            <v>W0085NV1829</v>
          </cell>
          <cell r="B612" t="str">
            <v>1.25 OSY 72" DARK NAVY SB</v>
          </cell>
          <cell r="C612" t="str">
            <v>W0085NV</v>
          </cell>
          <cell r="E612" t="str">
            <v>SPUNBOND</v>
          </cell>
          <cell r="G612" t="str">
            <v>DARK NAVY</v>
          </cell>
          <cell r="I612">
            <v>1.25</v>
          </cell>
          <cell r="J612" t="str">
            <v>OSY</v>
          </cell>
          <cell r="K612">
            <v>72</v>
          </cell>
          <cell r="L612" t="str">
            <v>IN</v>
          </cell>
          <cell r="O612" t="str">
            <v>LY</v>
          </cell>
          <cell r="P612">
            <v>1</v>
          </cell>
          <cell r="U612" t="str">
            <v>W0085NV</v>
          </cell>
          <cell r="V612" t="str">
            <v>WAYSCRAP</v>
          </cell>
          <cell r="X612" t="str">
            <v>A</v>
          </cell>
        </row>
        <row r="613">
          <cell r="A613" t="str">
            <v>W0085WH0184</v>
          </cell>
          <cell r="B613" t="str">
            <v>1.25 OSY 7.25" WHITE SB</v>
          </cell>
          <cell r="C613" t="str">
            <v>W0085WH</v>
          </cell>
          <cell r="E613" t="str">
            <v>SPUNBOND</v>
          </cell>
          <cell r="G613" t="str">
            <v>WHITE</v>
          </cell>
          <cell r="I613">
            <v>1.25</v>
          </cell>
          <cell r="J613" t="str">
            <v>OSY</v>
          </cell>
          <cell r="K613">
            <v>7.25</v>
          </cell>
          <cell r="L613" t="str">
            <v>IN</v>
          </cell>
          <cell r="O613" t="str">
            <v>LY</v>
          </cell>
          <cell r="P613">
            <v>6</v>
          </cell>
          <cell r="U613" t="str">
            <v>W0085WH</v>
          </cell>
          <cell r="V613" t="str">
            <v>WAYSCRAP</v>
          </cell>
          <cell r="X613" t="str">
            <v>B</v>
          </cell>
        </row>
        <row r="614">
          <cell r="A614" t="str">
            <v>W0085WH0241</v>
          </cell>
          <cell r="B614" t="str">
            <v>1.25 OSY 9.5" WHITE SB</v>
          </cell>
          <cell r="C614" t="str">
            <v>W0085WH</v>
          </cell>
          <cell r="E614" t="str">
            <v>SPUNBOND</v>
          </cell>
          <cell r="G614" t="str">
            <v>WHITE</v>
          </cell>
          <cell r="I614">
            <v>1.25</v>
          </cell>
          <cell r="J614" t="str">
            <v>OSY</v>
          </cell>
          <cell r="K614">
            <v>9.5</v>
          </cell>
          <cell r="L614" t="str">
            <v>IN</v>
          </cell>
          <cell r="O614" t="str">
            <v>LY</v>
          </cell>
          <cell r="P614">
            <v>5</v>
          </cell>
          <cell r="U614" t="str">
            <v>W0085WH</v>
          </cell>
          <cell r="V614" t="str">
            <v>WAYSCRAP</v>
          </cell>
          <cell r="X614" t="str">
            <v>B</v>
          </cell>
        </row>
        <row r="615">
          <cell r="A615" t="str">
            <v>W0085WH0254</v>
          </cell>
          <cell r="B615" t="str">
            <v>1.25 OSY 10" WHITE SB</v>
          </cell>
          <cell r="C615" t="str">
            <v>W0085WH</v>
          </cell>
          <cell r="E615" t="str">
            <v>SPUNBOND</v>
          </cell>
          <cell r="G615" t="str">
            <v>WHITE</v>
          </cell>
          <cell r="I615">
            <v>1.25</v>
          </cell>
          <cell r="J615" t="str">
            <v>OSY</v>
          </cell>
          <cell r="K615">
            <v>10</v>
          </cell>
          <cell r="L615" t="str">
            <v>IN</v>
          </cell>
          <cell r="O615" t="str">
            <v>LY</v>
          </cell>
          <cell r="P615">
            <v>1</v>
          </cell>
          <cell r="U615" t="str">
            <v>W0085WH</v>
          </cell>
          <cell r="V615" t="str">
            <v>WAYSCRAP</v>
          </cell>
          <cell r="X615" t="str">
            <v>A</v>
          </cell>
        </row>
        <row r="616">
          <cell r="A616" t="str">
            <v>W0085WH0699</v>
          </cell>
          <cell r="B616" t="str">
            <v>1.25 OSY 27.5" WHITE SB</v>
          </cell>
          <cell r="C616" t="str">
            <v>W0085WH</v>
          </cell>
          <cell r="E616" t="str">
            <v>SPUNBOND</v>
          </cell>
          <cell r="G616" t="str">
            <v>WHITE</v>
          </cell>
          <cell r="I616">
            <v>1.25</v>
          </cell>
          <cell r="J616" t="str">
            <v>OSY</v>
          </cell>
          <cell r="K616">
            <v>27.5</v>
          </cell>
          <cell r="L616" t="str">
            <v>IN</v>
          </cell>
          <cell r="O616" t="str">
            <v>LY</v>
          </cell>
          <cell r="P616">
            <v>1</v>
          </cell>
          <cell r="U616" t="str">
            <v>W0085WH</v>
          </cell>
          <cell r="V616" t="str">
            <v>WAYSCRAP</v>
          </cell>
          <cell r="X616" t="str">
            <v>B</v>
          </cell>
        </row>
        <row r="617">
          <cell r="A617" t="str">
            <v>W0085WH0787</v>
          </cell>
          <cell r="B617" t="str">
            <v>1.25 OSY 31" WHITE SB</v>
          </cell>
          <cell r="C617" t="str">
            <v>W0085WH</v>
          </cell>
          <cell r="E617" t="str">
            <v>SPUNBOND</v>
          </cell>
          <cell r="G617" t="str">
            <v>WHITE</v>
          </cell>
          <cell r="I617">
            <v>1.25</v>
          </cell>
          <cell r="J617" t="str">
            <v>OSY</v>
          </cell>
          <cell r="K617">
            <v>31</v>
          </cell>
          <cell r="L617" t="str">
            <v>IN</v>
          </cell>
          <cell r="O617" t="str">
            <v>LY</v>
          </cell>
          <cell r="P617">
            <v>2</v>
          </cell>
          <cell r="U617" t="str">
            <v>W0085WH</v>
          </cell>
          <cell r="V617" t="str">
            <v>WAYSCRAP</v>
          </cell>
          <cell r="X617" t="str">
            <v>A</v>
          </cell>
        </row>
        <row r="618">
          <cell r="A618" t="str">
            <v>W0085WH1397</v>
          </cell>
          <cell r="B618" t="str">
            <v>1.25 OSY 55" WHITE</v>
          </cell>
          <cell r="C618" t="str">
            <v>W0085WH</v>
          </cell>
          <cell r="E618" t="str">
            <v>SPUNBOND</v>
          </cell>
          <cell r="G618" t="str">
            <v>WHITE</v>
          </cell>
          <cell r="I618">
            <v>1.25</v>
          </cell>
          <cell r="J618" t="str">
            <v>OSY</v>
          </cell>
          <cell r="K618">
            <v>55</v>
          </cell>
          <cell r="L618" t="str">
            <v>IN</v>
          </cell>
          <cell r="O618" t="str">
            <v>LY</v>
          </cell>
          <cell r="P618">
            <v>1</v>
          </cell>
          <cell r="U618" t="str">
            <v>W0085WH</v>
          </cell>
          <cell r="V618" t="str">
            <v>WAYSCRAP</v>
          </cell>
          <cell r="X618" t="str">
            <v>B</v>
          </cell>
        </row>
        <row r="619">
          <cell r="A619" t="str">
            <v>W0085WH1575</v>
          </cell>
          <cell r="B619" t="str">
            <v>1.25 OSY 62" WHITE SB</v>
          </cell>
          <cell r="C619" t="str">
            <v>W0085WH</v>
          </cell>
          <cell r="D619" t="str">
            <v>Pattern Side In</v>
          </cell>
          <cell r="E619" t="str">
            <v>SPUNBOND</v>
          </cell>
          <cell r="G619" t="str">
            <v>WHITE</v>
          </cell>
          <cell r="I619">
            <v>1.25</v>
          </cell>
          <cell r="J619" t="str">
            <v>OSY</v>
          </cell>
          <cell r="K619">
            <v>62</v>
          </cell>
          <cell r="L619" t="str">
            <v>IN</v>
          </cell>
          <cell r="O619" t="str">
            <v>LY</v>
          </cell>
          <cell r="P619">
            <v>1</v>
          </cell>
          <cell r="U619" t="str">
            <v>W0085WH</v>
          </cell>
          <cell r="V619" t="str">
            <v>WAYSCRAP</v>
          </cell>
          <cell r="X619" t="str">
            <v>A</v>
          </cell>
        </row>
        <row r="620">
          <cell r="A620" t="str">
            <v>W0085WH1626</v>
          </cell>
          <cell r="B620" t="str">
            <v>1.25 OSY 64" WHITE SB</v>
          </cell>
          <cell r="C620" t="str">
            <v>W0085WH</v>
          </cell>
          <cell r="E620" t="str">
            <v>SPUNBOND</v>
          </cell>
          <cell r="G620" t="str">
            <v>WHITE</v>
          </cell>
          <cell r="I620">
            <v>1.25</v>
          </cell>
          <cell r="J620" t="str">
            <v>OSY</v>
          </cell>
          <cell r="K620">
            <v>64</v>
          </cell>
          <cell r="L620" t="str">
            <v>IN</v>
          </cell>
          <cell r="O620" t="str">
            <v>LY</v>
          </cell>
          <cell r="P620">
            <v>1</v>
          </cell>
          <cell r="U620" t="str">
            <v>W0085WH</v>
          </cell>
          <cell r="V620" t="str">
            <v>WAYSCRAP</v>
          </cell>
          <cell r="X620" t="str">
            <v>B</v>
          </cell>
        </row>
        <row r="621">
          <cell r="A621" t="str">
            <v>W0085WH1829</v>
          </cell>
          <cell r="B621" t="str">
            <v>1.25 OSY 72" WHITE SB</v>
          </cell>
          <cell r="C621" t="str">
            <v>W0085WH</v>
          </cell>
          <cell r="E621" t="str">
            <v>SPUNBOND</v>
          </cell>
          <cell r="G621" t="str">
            <v>WHITE</v>
          </cell>
          <cell r="I621">
            <v>1.25</v>
          </cell>
          <cell r="J621" t="str">
            <v>OSY</v>
          </cell>
          <cell r="K621">
            <v>72</v>
          </cell>
          <cell r="L621" t="str">
            <v>IN</v>
          </cell>
          <cell r="O621" t="str">
            <v>LY</v>
          </cell>
          <cell r="P621">
            <v>1</v>
          </cell>
          <cell r="U621" t="str">
            <v>W0085WH</v>
          </cell>
          <cell r="V621" t="str">
            <v>WAYSCRAP</v>
          </cell>
          <cell r="X621" t="str">
            <v>B</v>
          </cell>
        </row>
        <row r="622">
          <cell r="A622" t="str">
            <v>W0085WH2032</v>
          </cell>
          <cell r="B622" t="str">
            <v>1.25 OSY 80" WHITE SB (FD)</v>
          </cell>
          <cell r="C622" t="str">
            <v>W0085WH</v>
          </cell>
          <cell r="E622" t="str">
            <v>SPUNBOND</v>
          </cell>
          <cell r="G622" t="str">
            <v>WHITE</v>
          </cell>
          <cell r="I622">
            <v>1.25</v>
          </cell>
          <cell r="J622" t="str">
            <v>OSY</v>
          </cell>
          <cell r="K622">
            <v>80</v>
          </cell>
          <cell r="L622" t="str">
            <v>IN</v>
          </cell>
          <cell r="O622" t="str">
            <v>LY</v>
          </cell>
          <cell r="P622">
            <v>1</v>
          </cell>
          <cell r="U622" t="str">
            <v>W0085WH</v>
          </cell>
          <cell r="V622" t="str">
            <v>WAYSCRAP - FDA</v>
          </cell>
          <cell r="X622" t="str">
            <v>B</v>
          </cell>
        </row>
        <row r="623">
          <cell r="A623" t="str">
            <v>W0085WH2057</v>
          </cell>
          <cell r="B623" t="str">
            <v>1.25 OSY 81" WHITE SB</v>
          </cell>
          <cell r="C623" t="str">
            <v>W0085WH</v>
          </cell>
          <cell r="E623" t="str">
            <v>SPUNBOND</v>
          </cell>
          <cell r="G623" t="str">
            <v>WHITE</v>
          </cell>
          <cell r="I623">
            <v>1.25</v>
          </cell>
          <cell r="J623" t="str">
            <v>OSY</v>
          </cell>
          <cell r="K623">
            <v>81</v>
          </cell>
          <cell r="L623" t="str">
            <v>IN</v>
          </cell>
          <cell r="O623" t="str">
            <v>LY</v>
          </cell>
          <cell r="P623">
            <v>1</v>
          </cell>
          <cell r="U623" t="str">
            <v>W0085WH</v>
          </cell>
          <cell r="V623" t="str">
            <v>WAYSCRAP</v>
          </cell>
          <cell r="X623" t="str">
            <v>B</v>
          </cell>
        </row>
        <row r="624">
          <cell r="A624" t="str">
            <v>W0085WH2083</v>
          </cell>
          <cell r="B624" t="str">
            <v>1.25 OSY 82" WHITE SB</v>
          </cell>
          <cell r="C624" t="str">
            <v>W0085WH</v>
          </cell>
          <cell r="E624" t="str">
            <v>SPUNBOND</v>
          </cell>
          <cell r="G624" t="str">
            <v>WHITE</v>
          </cell>
          <cell r="I624">
            <v>1.25</v>
          </cell>
          <cell r="J624" t="str">
            <v>OSY</v>
          </cell>
          <cell r="K624">
            <v>82</v>
          </cell>
          <cell r="L624" t="str">
            <v>IN</v>
          </cell>
          <cell r="O624" t="str">
            <v>LY</v>
          </cell>
          <cell r="P624">
            <v>1</v>
          </cell>
          <cell r="U624" t="str">
            <v>W0085WH</v>
          </cell>
          <cell r="V624" t="str">
            <v>WAYSCRAP</v>
          </cell>
          <cell r="X624" t="str">
            <v>B</v>
          </cell>
        </row>
        <row r="625">
          <cell r="A625" t="str">
            <v>W0085WH2184</v>
          </cell>
          <cell r="B625" t="str">
            <v>1.25 OSY 86" WHITE SB</v>
          </cell>
          <cell r="C625" t="str">
            <v>W0085WH</v>
          </cell>
          <cell r="E625" t="str">
            <v>SPUNBOND</v>
          </cell>
          <cell r="G625" t="str">
            <v>WHITE</v>
          </cell>
          <cell r="I625">
            <v>1.25</v>
          </cell>
          <cell r="J625" t="str">
            <v>OSY</v>
          </cell>
          <cell r="K625">
            <v>86</v>
          </cell>
          <cell r="L625" t="str">
            <v>IN</v>
          </cell>
          <cell r="O625" t="str">
            <v>LY</v>
          </cell>
          <cell r="P625">
            <v>1</v>
          </cell>
          <cell r="U625" t="str">
            <v>W0085WH</v>
          </cell>
          <cell r="V625" t="str">
            <v>WAYSCRAP</v>
          </cell>
          <cell r="X625" t="str">
            <v>B</v>
          </cell>
        </row>
        <row r="626">
          <cell r="A626" t="str">
            <v>W0085WH2286</v>
          </cell>
          <cell r="B626" t="str">
            <v>1.25 OSY 90" WHITE</v>
          </cell>
          <cell r="C626" t="str">
            <v>W0085WH</v>
          </cell>
          <cell r="E626" t="str">
            <v>SPUNBOND</v>
          </cell>
          <cell r="G626" t="str">
            <v>WHITE</v>
          </cell>
          <cell r="I626">
            <v>1.25</v>
          </cell>
          <cell r="J626" t="str">
            <v>OSY</v>
          </cell>
          <cell r="K626">
            <v>90</v>
          </cell>
          <cell r="L626" t="str">
            <v>IN</v>
          </cell>
          <cell r="O626" t="str">
            <v>LY</v>
          </cell>
          <cell r="P626">
            <v>1</v>
          </cell>
          <cell r="U626" t="str">
            <v>W0085WH</v>
          </cell>
          <cell r="V626" t="str">
            <v>WAYSCRAP</v>
          </cell>
          <cell r="X626" t="str">
            <v>B</v>
          </cell>
        </row>
        <row r="627">
          <cell r="A627" t="str">
            <v>W0085WH2388</v>
          </cell>
          <cell r="B627" t="str">
            <v>1.25 OSY 94" WHITE</v>
          </cell>
          <cell r="C627" t="str">
            <v>W0085WH</v>
          </cell>
          <cell r="E627" t="str">
            <v>SPUNBOND</v>
          </cell>
          <cell r="G627" t="str">
            <v>WHITE</v>
          </cell>
          <cell r="I627">
            <v>1.25</v>
          </cell>
          <cell r="J627" t="str">
            <v>OSY</v>
          </cell>
          <cell r="K627">
            <v>94</v>
          </cell>
          <cell r="L627" t="str">
            <v>IN</v>
          </cell>
          <cell r="O627" t="str">
            <v>LY</v>
          </cell>
          <cell r="P627">
            <v>1</v>
          </cell>
          <cell r="U627" t="str">
            <v>W0085WH</v>
          </cell>
          <cell r="V627" t="str">
            <v>WAYSCRAP</v>
          </cell>
          <cell r="X627" t="str">
            <v>B</v>
          </cell>
        </row>
        <row r="628">
          <cell r="A628" t="str">
            <v>W0085WH3124</v>
          </cell>
          <cell r="B628" t="str">
            <v>1.25 OSY 123" WHITE SB</v>
          </cell>
          <cell r="C628" t="str">
            <v>W0085WH</v>
          </cell>
          <cell r="E628" t="str">
            <v>SPUNBOND</v>
          </cell>
          <cell r="G628" t="str">
            <v>WHITE</v>
          </cell>
          <cell r="I628">
            <v>1.25</v>
          </cell>
          <cell r="J628" t="str">
            <v>OSY</v>
          </cell>
          <cell r="K628">
            <v>123</v>
          </cell>
          <cell r="L628" t="str">
            <v>IN</v>
          </cell>
          <cell r="O628" t="str">
            <v>LY</v>
          </cell>
          <cell r="P628">
            <v>1</v>
          </cell>
          <cell r="U628" t="str">
            <v>W0085WH</v>
          </cell>
          <cell r="V628" t="str">
            <v>WAYSCRAP</v>
          </cell>
          <cell r="X628" t="str">
            <v>E</v>
          </cell>
        </row>
        <row r="629">
          <cell r="A629" t="str">
            <v>W0085WH3150</v>
          </cell>
          <cell r="B629" t="str">
            <v>1.25 OSY 124" WHITE SB</v>
          </cell>
          <cell r="C629" t="str">
            <v>W0085WH</v>
          </cell>
          <cell r="E629" t="str">
            <v>SPUNBOND</v>
          </cell>
          <cell r="G629" t="str">
            <v>WHITE</v>
          </cell>
          <cell r="I629">
            <v>1.25</v>
          </cell>
          <cell r="J629" t="str">
            <v>OSY</v>
          </cell>
          <cell r="K629">
            <v>124</v>
          </cell>
          <cell r="L629" t="str">
            <v>IN</v>
          </cell>
          <cell r="O629" t="str">
            <v>LY</v>
          </cell>
          <cell r="P629">
            <v>1</v>
          </cell>
          <cell r="U629" t="str">
            <v>W0085WH</v>
          </cell>
          <cell r="V629" t="str">
            <v>WAYSCRAP</v>
          </cell>
          <cell r="X629" t="str">
            <v>A</v>
          </cell>
        </row>
        <row r="630">
          <cell r="A630" t="str">
            <v>W0085WH3200</v>
          </cell>
          <cell r="B630" t="str">
            <v>1.25 OSY 126" WHITE SB (FD)</v>
          </cell>
          <cell r="C630" t="str">
            <v>W0085WH</v>
          </cell>
          <cell r="E630" t="str">
            <v>SPUNBOND</v>
          </cell>
          <cell r="G630" t="str">
            <v>WHITE</v>
          </cell>
          <cell r="I630">
            <v>1.25</v>
          </cell>
          <cell r="J630" t="str">
            <v>OSY</v>
          </cell>
          <cell r="K630">
            <v>126</v>
          </cell>
          <cell r="L630" t="str">
            <v>IN</v>
          </cell>
          <cell r="O630" t="str">
            <v>LY</v>
          </cell>
          <cell r="P630">
            <v>1</v>
          </cell>
          <cell r="U630" t="str">
            <v>W0085WH</v>
          </cell>
          <cell r="V630" t="str">
            <v>WAYSCRAP - FDA</v>
          </cell>
          <cell r="X630" t="str">
            <v>B</v>
          </cell>
        </row>
        <row r="631">
          <cell r="A631" t="str">
            <v>W0088KC0737</v>
          </cell>
          <cell r="B631" t="str">
            <v>1.30 OSY 29" WHITE SB</v>
          </cell>
          <cell r="C631" t="str">
            <v>W0088KC</v>
          </cell>
          <cell r="E631" t="str">
            <v>SPUNBOND</v>
          </cell>
          <cell r="F631" t="str">
            <v>25 MFR RESIN</v>
          </cell>
          <cell r="G631" t="str">
            <v>WHITE</v>
          </cell>
          <cell r="I631">
            <v>1.3</v>
          </cell>
          <cell r="J631" t="str">
            <v>OSY</v>
          </cell>
          <cell r="K631">
            <v>29</v>
          </cell>
          <cell r="L631" t="str">
            <v>IN</v>
          </cell>
          <cell r="O631" t="str">
            <v>LY</v>
          </cell>
          <cell r="P631">
            <v>1</v>
          </cell>
          <cell r="U631" t="str">
            <v>W0088KC</v>
          </cell>
          <cell r="V631" t="str">
            <v>WAYSCRAP</v>
          </cell>
          <cell r="X631" t="str">
            <v>A</v>
          </cell>
        </row>
        <row r="632">
          <cell r="A632" t="str">
            <v>W0088KC1473</v>
          </cell>
          <cell r="B632" t="str">
            <v>1.30 OSY 58" WHITE SB</v>
          </cell>
          <cell r="C632" t="str">
            <v>W0088KC</v>
          </cell>
          <cell r="E632" t="str">
            <v>SPUNBOND</v>
          </cell>
          <cell r="F632" t="str">
            <v>25 MFR RESIN</v>
          </cell>
          <cell r="G632" t="str">
            <v>WHITE</v>
          </cell>
          <cell r="I632">
            <v>1.3</v>
          </cell>
          <cell r="J632" t="str">
            <v>OSY</v>
          </cell>
          <cell r="K632">
            <v>58</v>
          </cell>
          <cell r="L632" t="str">
            <v>IN</v>
          </cell>
          <cell r="O632" t="str">
            <v>LY</v>
          </cell>
          <cell r="P632">
            <v>1</v>
          </cell>
          <cell r="U632" t="str">
            <v>W0088KC</v>
          </cell>
          <cell r="V632" t="str">
            <v>WAYSCRAP</v>
          </cell>
          <cell r="X632" t="str">
            <v>A</v>
          </cell>
        </row>
        <row r="633">
          <cell r="A633" t="str">
            <v>W0088KC1524</v>
          </cell>
          <cell r="B633" t="str">
            <v>1.30 OSY 60" WHITE SB</v>
          </cell>
          <cell r="C633" t="str">
            <v>W0088KC</v>
          </cell>
          <cell r="E633" t="str">
            <v>SPUNBOND</v>
          </cell>
          <cell r="F633" t="str">
            <v>25 MFR RESIN</v>
          </cell>
          <cell r="G633" t="str">
            <v>WHITE</v>
          </cell>
          <cell r="I633">
            <v>1.3</v>
          </cell>
          <cell r="J633" t="str">
            <v>OSY</v>
          </cell>
          <cell r="K633">
            <v>60</v>
          </cell>
          <cell r="L633" t="str">
            <v>IN</v>
          </cell>
          <cell r="O633" t="str">
            <v>LY</v>
          </cell>
          <cell r="P633">
            <v>1</v>
          </cell>
          <cell r="U633" t="str">
            <v>W0088KC</v>
          </cell>
          <cell r="V633" t="str">
            <v>WAYSCRAP</v>
          </cell>
          <cell r="X633" t="str">
            <v>A</v>
          </cell>
        </row>
        <row r="634">
          <cell r="A634" t="str">
            <v>W008AKB0178</v>
          </cell>
          <cell r="B634" t="str">
            <v>1.60 OSY 7" BLUE SB</v>
          </cell>
          <cell r="C634" t="str">
            <v>W008AKB</v>
          </cell>
          <cell r="E634" t="str">
            <v>SPUNBOND</v>
          </cell>
          <cell r="F634" t="str">
            <v>25 MFR RESIN</v>
          </cell>
          <cell r="G634" t="str">
            <v>BLUE</v>
          </cell>
          <cell r="I634">
            <v>1.6</v>
          </cell>
          <cell r="J634" t="str">
            <v>OSY</v>
          </cell>
          <cell r="K634">
            <v>7</v>
          </cell>
          <cell r="L634" t="str">
            <v>IN</v>
          </cell>
          <cell r="O634" t="str">
            <v>LY</v>
          </cell>
          <cell r="P634">
            <v>7</v>
          </cell>
          <cell r="U634" t="str">
            <v>W008AKB</v>
          </cell>
          <cell r="V634" t="str">
            <v>WAYSCRAP</v>
          </cell>
          <cell r="X634" t="str">
            <v>A</v>
          </cell>
        </row>
        <row r="635">
          <cell r="A635" t="str">
            <v>W008AKB0711</v>
          </cell>
          <cell r="B635" t="str">
            <v>1.60 OSY 28" BLUE SB</v>
          </cell>
          <cell r="C635" t="str">
            <v>W008AKB</v>
          </cell>
          <cell r="E635" t="str">
            <v>SPUNBOND</v>
          </cell>
          <cell r="G635" t="str">
            <v>BLUE</v>
          </cell>
          <cell r="I635">
            <v>1.6</v>
          </cell>
          <cell r="J635" t="str">
            <v>OSY</v>
          </cell>
          <cell r="K635">
            <v>28</v>
          </cell>
          <cell r="L635" t="str">
            <v>IN</v>
          </cell>
          <cell r="O635" t="str">
            <v>LY</v>
          </cell>
          <cell r="P635">
            <v>1</v>
          </cell>
          <cell r="U635" t="str">
            <v>W008AKB</v>
          </cell>
          <cell r="V635" t="str">
            <v>WAYSCRAP</v>
          </cell>
          <cell r="X635" t="str">
            <v>A</v>
          </cell>
        </row>
        <row r="636">
          <cell r="A636" t="str">
            <v>W0092AW2083</v>
          </cell>
          <cell r="B636" t="str">
            <v>1.35 OSY 82" AW WHITE SB</v>
          </cell>
          <cell r="C636" t="str">
            <v>W0092AW</v>
          </cell>
          <cell r="E636" t="str">
            <v>SPUNBOND</v>
          </cell>
          <cell r="G636" t="str">
            <v>AW WHITE</v>
          </cell>
          <cell r="I636">
            <v>1.35</v>
          </cell>
          <cell r="J636" t="str">
            <v>OSY</v>
          </cell>
          <cell r="K636">
            <v>82</v>
          </cell>
          <cell r="L636" t="str">
            <v>IN</v>
          </cell>
          <cell r="O636" t="str">
            <v>LY</v>
          </cell>
          <cell r="P636">
            <v>1</v>
          </cell>
          <cell r="U636" t="str">
            <v>W0092AW</v>
          </cell>
          <cell r="V636" t="str">
            <v>WAYSCRAP</v>
          </cell>
          <cell r="X636" t="str">
            <v>B</v>
          </cell>
        </row>
        <row r="637">
          <cell r="A637" t="str">
            <v>W0092BL3861</v>
          </cell>
          <cell r="B637" t="str">
            <v>1.35 OSY 152" BLACK SB</v>
          </cell>
          <cell r="C637" t="str">
            <v>W0092BL</v>
          </cell>
          <cell r="E637" t="str">
            <v>SPUNBOND</v>
          </cell>
          <cell r="G637" t="str">
            <v>BLACK</v>
          </cell>
          <cell r="I637">
            <v>1.35</v>
          </cell>
          <cell r="J637" t="str">
            <v>OSY</v>
          </cell>
          <cell r="K637">
            <v>152</v>
          </cell>
          <cell r="L637" t="str">
            <v>IN</v>
          </cell>
          <cell r="O637" t="str">
            <v>LY</v>
          </cell>
          <cell r="P637">
            <v>1</v>
          </cell>
          <cell r="U637" t="str">
            <v>W0092BL</v>
          </cell>
          <cell r="V637" t="str">
            <v>WAYSCRAP</v>
          </cell>
          <cell r="X637" t="str">
            <v>A</v>
          </cell>
        </row>
        <row r="638">
          <cell r="A638" t="str">
            <v>W0092BL3962</v>
          </cell>
          <cell r="B638" t="str">
            <v>1.35 OSY 156" BLACK SB</v>
          </cell>
          <cell r="C638" t="str">
            <v>W0092BL</v>
          </cell>
          <cell r="E638" t="str">
            <v>SPUNBOND</v>
          </cell>
          <cell r="G638" t="str">
            <v>BLACK</v>
          </cell>
          <cell r="I638">
            <v>1.35</v>
          </cell>
          <cell r="J638" t="str">
            <v>OSY</v>
          </cell>
          <cell r="K638">
            <v>156</v>
          </cell>
          <cell r="L638" t="str">
            <v>IN</v>
          </cell>
          <cell r="O638" t="str">
            <v>LY</v>
          </cell>
          <cell r="P638">
            <v>1</v>
          </cell>
          <cell r="U638" t="str">
            <v>W0092BL</v>
          </cell>
          <cell r="V638" t="str">
            <v>WAYSCRAP</v>
          </cell>
          <cell r="X638" t="str">
            <v>B</v>
          </cell>
        </row>
        <row r="639">
          <cell r="A639" t="str">
            <v>W0095BL0787</v>
          </cell>
          <cell r="B639" t="str">
            <v>1.40 OSY 31" BLACK SB</v>
          </cell>
          <cell r="C639" t="str">
            <v>W0095</v>
          </cell>
          <cell r="E639" t="str">
            <v>SPUNBOND</v>
          </cell>
          <cell r="G639" t="str">
            <v>BLACK</v>
          </cell>
          <cell r="I639">
            <v>1.4</v>
          </cell>
          <cell r="J639" t="str">
            <v>OSY</v>
          </cell>
          <cell r="K639">
            <v>31</v>
          </cell>
          <cell r="L639" t="str">
            <v>IN</v>
          </cell>
          <cell r="O639" t="str">
            <v>LY</v>
          </cell>
          <cell r="P639">
            <v>1</v>
          </cell>
          <cell r="U639" t="str">
            <v>W0095BL</v>
          </cell>
          <cell r="V639" t="str">
            <v>WAYSCRAP</v>
          </cell>
          <cell r="X639" t="str">
            <v>A</v>
          </cell>
        </row>
        <row r="640">
          <cell r="A640" t="str">
            <v>W0095BL0914</v>
          </cell>
          <cell r="B640" t="str">
            <v>1.40 OSY 36" BLACK SB</v>
          </cell>
          <cell r="C640" t="str">
            <v>W0095</v>
          </cell>
          <cell r="E640" t="str">
            <v>SPUNBOND</v>
          </cell>
          <cell r="G640" t="str">
            <v>BLACK</v>
          </cell>
          <cell r="I640">
            <v>1.4</v>
          </cell>
          <cell r="J640" t="str">
            <v>OSY</v>
          </cell>
          <cell r="K640">
            <v>36</v>
          </cell>
          <cell r="L640" t="str">
            <v>IN</v>
          </cell>
          <cell r="O640" t="str">
            <v>LY</v>
          </cell>
          <cell r="P640">
            <v>1</v>
          </cell>
          <cell r="U640" t="str">
            <v>W0095BL</v>
          </cell>
          <cell r="V640" t="str">
            <v>WAYSCRAP</v>
          </cell>
          <cell r="X640" t="str">
            <v>B</v>
          </cell>
        </row>
        <row r="641">
          <cell r="A641" t="str">
            <v>W0095BL1041</v>
          </cell>
          <cell r="B641" t="str">
            <v>1.40 OSY 41" BLACK SB</v>
          </cell>
          <cell r="C641" t="str">
            <v>W0095</v>
          </cell>
          <cell r="E641" t="str">
            <v>SPUNBOND</v>
          </cell>
          <cell r="G641" t="str">
            <v>BLACK</v>
          </cell>
          <cell r="I641">
            <v>1.4</v>
          </cell>
          <cell r="J641" t="str">
            <v>OSY</v>
          </cell>
          <cell r="K641">
            <v>41</v>
          </cell>
          <cell r="L641" t="str">
            <v>IN</v>
          </cell>
          <cell r="O641" t="str">
            <v>LY</v>
          </cell>
          <cell r="P641">
            <v>1</v>
          </cell>
          <cell r="U641" t="str">
            <v>W0095BL</v>
          </cell>
          <cell r="V641" t="str">
            <v>WAYSCRAP</v>
          </cell>
          <cell r="X641" t="str">
            <v>A</v>
          </cell>
        </row>
        <row r="642">
          <cell r="A642" t="str">
            <v>W0095BL1219</v>
          </cell>
          <cell r="B642" t="str">
            <v>1.40 OSY 48" BLACK SB</v>
          </cell>
          <cell r="C642" t="str">
            <v>W0095</v>
          </cell>
          <cell r="E642" t="str">
            <v>SPUNBOND</v>
          </cell>
          <cell r="G642" t="str">
            <v>BLACK</v>
          </cell>
          <cell r="I642">
            <v>1.4</v>
          </cell>
          <cell r="J642" t="str">
            <v>OSY</v>
          </cell>
          <cell r="K642">
            <v>48</v>
          </cell>
          <cell r="L642" t="str">
            <v>IN</v>
          </cell>
          <cell r="O642" t="str">
            <v>LY</v>
          </cell>
          <cell r="P642">
            <v>1</v>
          </cell>
          <cell r="U642" t="str">
            <v>W0095BL</v>
          </cell>
          <cell r="V642" t="str">
            <v>WAYSCRAP</v>
          </cell>
          <cell r="X642" t="str">
            <v>B</v>
          </cell>
        </row>
        <row r="643">
          <cell r="A643" t="str">
            <v>W0095BL1397</v>
          </cell>
          <cell r="B643" t="str">
            <v>1.40 OSY 55" BLACK SB</v>
          </cell>
          <cell r="C643" t="str">
            <v>W0095</v>
          </cell>
          <cell r="E643" t="str">
            <v>SPUNBOND</v>
          </cell>
          <cell r="G643" t="str">
            <v>BLACK</v>
          </cell>
          <cell r="I643">
            <v>1.4</v>
          </cell>
          <cell r="J643" t="str">
            <v>OSY</v>
          </cell>
          <cell r="K643">
            <v>55</v>
          </cell>
          <cell r="L643" t="str">
            <v>IN</v>
          </cell>
          <cell r="O643" t="str">
            <v>LY</v>
          </cell>
          <cell r="P643">
            <v>1</v>
          </cell>
          <cell r="U643" t="str">
            <v>W0095BL</v>
          </cell>
          <cell r="V643" t="str">
            <v>WAYSCRAP</v>
          </cell>
          <cell r="X643" t="str">
            <v>B</v>
          </cell>
        </row>
        <row r="644">
          <cell r="A644" t="str">
            <v>W0095BL1499</v>
          </cell>
          <cell r="B644" t="str">
            <v>1.40 OSY 59" BLACK SB</v>
          </cell>
          <cell r="C644" t="str">
            <v>W0095</v>
          </cell>
          <cell r="E644" t="str">
            <v>SPUNBOND</v>
          </cell>
          <cell r="G644" t="str">
            <v>BLACK</v>
          </cell>
          <cell r="I644">
            <v>1.4</v>
          </cell>
          <cell r="J644" t="str">
            <v>OSY</v>
          </cell>
          <cell r="K644">
            <v>59</v>
          </cell>
          <cell r="L644" t="str">
            <v>IN</v>
          </cell>
          <cell r="O644" t="str">
            <v>LY</v>
          </cell>
          <cell r="P644">
            <v>1</v>
          </cell>
          <cell r="U644" t="str">
            <v>W0095BL</v>
          </cell>
          <cell r="V644" t="str">
            <v>WAYSCRAP</v>
          </cell>
          <cell r="X644" t="str">
            <v>B</v>
          </cell>
        </row>
        <row r="645">
          <cell r="A645" t="str">
            <v>W0095BL1524</v>
          </cell>
          <cell r="B645" t="str">
            <v>1.40 OSY 60" BLACK SB</v>
          </cell>
          <cell r="C645" t="str">
            <v>W0095</v>
          </cell>
          <cell r="E645" t="str">
            <v>SB</v>
          </cell>
          <cell r="G645" t="str">
            <v>BLACK</v>
          </cell>
          <cell r="I645">
            <v>1.4</v>
          </cell>
          <cell r="J645" t="str">
            <v>OSY</v>
          </cell>
          <cell r="K645">
            <v>60</v>
          </cell>
          <cell r="L645" t="str">
            <v>IN</v>
          </cell>
          <cell r="O645" t="str">
            <v>LY</v>
          </cell>
          <cell r="P645">
            <v>1</v>
          </cell>
          <cell r="U645" t="str">
            <v>W0095BL</v>
          </cell>
          <cell r="V645" t="str">
            <v>WAYSCRAP</v>
          </cell>
          <cell r="X645" t="str">
            <v>B</v>
          </cell>
        </row>
        <row r="646">
          <cell r="A646" t="str">
            <v>W0095BL1575</v>
          </cell>
          <cell r="B646" t="str">
            <v>1.40 OSY 62" BLACK SB</v>
          </cell>
          <cell r="C646" t="str">
            <v>W0095</v>
          </cell>
          <cell r="E646" t="str">
            <v>SPUNBOND</v>
          </cell>
          <cell r="G646" t="str">
            <v>BLACK</v>
          </cell>
          <cell r="I646">
            <v>1.4</v>
          </cell>
          <cell r="J646" t="str">
            <v>OSY</v>
          </cell>
          <cell r="K646">
            <v>62</v>
          </cell>
          <cell r="L646" t="str">
            <v>IN</v>
          </cell>
          <cell r="O646" t="str">
            <v>LY</v>
          </cell>
          <cell r="P646">
            <v>1</v>
          </cell>
          <cell r="U646" t="str">
            <v>W0095BL</v>
          </cell>
          <cell r="V646" t="str">
            <v>WAYSCRAP</v>
          </cell>
          <cell r="X646" t="str">
            <v>A</v>
          </cell>
        </row>
        <row r="647">
          <cell r="A647" t="str">
            <v>W0095BL1988</v>
          </cell>
          <cell r="B647" t="str">
            <v>1.40 OSY 78.25" BLACK SB</v>
          </cell>
          <cell r="C647" t="str">
            <v>W0095</v>
          </cell>
          <cell r="E647" t="str">
            <v>SPUNBOND</v>
          </cell>
          <cell r="G647" t="str">
            <v>BLACK</v>
          </cell>
          <cell r="I647">
            <v>1.4</v>
          </cell>
          <cell r="J647" t="str">
            <v>OSY</v>
          </cell>
          <cell r="K647">
            <v>78.25</v>
          </cell>
          <cell r="L647" t="str">
            <v>IN</v>
          </cell>
          <cell r="O647" t="str">
            <v>LY</v>
          </cell>
          <cell r="P647">
            <v>1</v>
          </cell>
          <cell r="U647" t="str">
            <v>W0095BL</v>
          </cell>
          <cell r="V647" t="str">
            <v>WAYSCRAP</v>
          </cell>
          <cell r="X647" t="str">
            <v>B</v>
          </cell>
        </row>
        <row r="648">
          <cell r="A648" t="str">
            <v>W0095BL2388</v>
          </cell>
          <cell r="B648" t="str">
            <v>1.40 OSY 94" BLACK SB</v>
          </cell>
          <cell r="C648" t="str">
            <v>W0095</v>
          </cell>
          <cell r="E648" t="str">
            <v>SPUNBOND</v>
          </cell>
          <cell r="G648" t="str">
            <v>BLACK</v>
          </cell>
          <cell r="I648">
            <v>1.4</v>
          </cell>
          <cell r="J648" t="str">
            <v>OSY</v>
          </cell>
          <cell r="K648">
            <v>94</v>
          </cell>
          <cell r="L648" t="str">
            <v>IN</v>
          </cell>
          <cell r="O648" t="str">
            <v>LY</v>
          </cell>
          <cell r="P648">
            <v>1</v>
          </cell>
          <cell r="U648" t="str">
            <v>W0095BL</v>
          </cell>
          <cell r="V648" t="str">
            <v>WAYSCRAP</v>
          </cell>
          <cell r="X648" t="str">
            <v>B</v>
          </cell>
        </row>
        <row r="649">
          <cell r="A649" t="str">
            <v>W0095BL2692</v>
          </cell>
          <cell r="B649" t="str">
            <v>1.40 OSY 106" BLACK SB</v>
          </cell>
          <cell r="C649" t="str">
            <v>W0095</v>
          </cell>
          <cell r="E649" t="str">
            <v>SPUNBOND</v>
          </cell>
          <cell r="G649" t="str">
            <v>BLACK</v>
          </cell>
          <cell r="I649">
            <v>1.4</v>
          </cell>
          <cell r="J649" t="str">
            <v>OSY</v>
          </cell>
          <cell r="K649">
            <v>106</v>
          </cell>
          <cell r="L649" t="str">
            <v>IN</v>
          </cell>
          <cell r="O649" t="str">
            <v>LY</v>
          </cell>
          <cell r="P649">
            <v>1</v>
          </cell>
          <cell r="U649" t="str">
            <v>W0095BL</v>
          </cell>
          <cell r="V649" t="str">
            <v>WAYSCRAP</v>
          </cell>
          <cell r="X649" t="str">
            <v>F</v>
          </cell>
        </row>
        <row r="650">
          <cell r="A650" t="str">
            <v>W0095BL3150</v>
          </cell>
          <cell r="B650" t="str">
            <v>1.40 OSY 124" BLACK SB</v>
          </cell>
          <cell r="C650" t="str">
            <v>W0095</v>
          </cell>
          <cell r="E650" t="str">
            <v>SPUNBOND</v>
          </cell>
          <cell r="G650" t="str">
            <v>BLACK</v>
          </cell>
          <cell r="I650">
            <v>1.4</v>
          </cell>
          <cell r="J650" t="str">
            <v>OSY</v>
          </cell>
          <cell r="K650">
            <v>124</v>
          </cell>
          <cell r="L650" t="str">
            <v>IN</v>
          </cell>
          <cell r="O650" t="str">
            <v>LY</v>
          </cell>
          <cell r="P650">
            <v>1</v>
          </cell>
          <cell r="U650" t="str">
            <v>W0095BL</v>
          </cell>
          <cell r="V650" t="str">
            <v>WAYSCRAP</v>
          </cell>
          <cell r="X650" t="str">
            <v>B</v>
          </cell>
        </row>
        <row r="651">
          <cell r="A651" t="str">
            <v>W0095BL3200</v>
          </cell>
          <cell r="B651" t="str">
            <v>1.40 OSY 126" BLACK SB</v>
          </cell>
          <cell r="C651" t="str">
            <v>W0095</v>
          </cell>
          <cell r="E651" t="str">
            <v>SPUNBOND</v>
          </cell>
          <cell r="G651" t="str">
            <v>BLACK</v>
          </cell>
          <cell r="I651">
            <v>1.4</v>
          </cell>
          <cell r="J651" t="str">
            <v>OSY</v>
          </cell>
          <cell r="K651">
            <v>126</v>
          </cell>
          <cell r="L651" t="str">
            <v>IN</v>
          </cell>
          <cell r="O651" t="str">
            <v>LY</v>
          </cell>
          <cell r="P651">
            <v>1</v>
          </cell>
          <cell r="U651" t="str">
            <v>W0095BL</v>
          </cell>
          <cell r="V651" t="str">
            <v>WAYSCRAP</v>
          </cell>
          <cell r="X651" t="str">
            <v>B</v>
          </cell>
        </row>
        <row r="652">
          <cell r="A652" t="str">
            <v>W0095BL4013</v>
          </cell>
          <cell r="B652" t="str">
            <v>1.40 OSY 158" BLACK SB</v>
          </cell>
          <cell r="C652" t="str">
            <v>W0095</v>
          </cell>
          <cell r="E652" t="str">
            <v>SPUNBOND</v>
          </cell>
          <cell r="G652" t="str">
            <v>BLACK</v>
          </cell>
          <cell r="I652">
            <v>1.4</v>
          </cell>
          <cell r="J652" t="str">
            <v>OSY</v>
          </cell>
          <cell r="K652">
            <v>158</v>
          </cell>
          <cell r="L652" t="str">
            <v>IN</v>
          </cell>
          <cell r="O652" t="str">
            <v>LY</v>
          </cell>
          <cell r="P652">
            <v>1</v>
          </cell>
          <cell r="U652" t="str">
            <v>W0095BL</v>
          </cell>
          <cell r="V652" t="str">
            <v>WAYSCRAP</v>
          </cell>
          <cell r="X652" t="str">
            <v>A</v>
          </cell>
        </row>
        <row r="653">
          <cell r="A653" t="str">
            <v>W0095BL4064</v>
          </cell>
          <cell r="B653" t="str">
            <v>1.40 OSY 160" BLACK SB</v>
          </cell>
          <cell r="C653" t="str">
            <v>W0095</v>
          </cell>
          <cell r="E653" t="str">
            <v>SPUNBOND</v>
          </cell>
          <cell r="G653" t="str">
            <v>BLACK</v>
          </cell>
          <cell r="I653">
            <v>1.4</v>
          </cell>
          <cell r="J653" t="str">
            <v>OSY</v>
          </cell>
          <cell r="K653">
            <v>160</v>
          </cell>
          <cell r="L653" t="str">
            <v>IN</v>
          </cell>
          <cell r="O653" t="str">
            <v>LY</v>
          </cell>
          <cell r="Q653">
            <v>1</v>
          </cell>
          <cell r="U653" t="str">
            <v>W0095BL</v>
          </cell>
          <cell r="V653" t="str">
            <v>WAYSCRAP</v>
          </cell>
          <cell r="X653" t="str">
            <v>B</v>
          </cell>
        </row>
        <row r="654">
          <cell r="A654" t="str">
            <v>W0095WH1092</v>
          </cell>
          <cell r="B654" t="str">
            <v>1.40 OSY 43" WHITE SB</v>
          </cell>
          <cell r="C654" t="str">
            <v>W0095</v>
          </cell>
          <cell r="E654" t="str">
            <v>SPUNBOND</v>
          </cell>
          <cell r="G654" t="str">
            <v>WHITE</v>
          </cell>
          <cell r="I654">
            <v>1.4</v>
          </cell>
          <cell r="J654" t="str">
            <v>OSY</v>
          </cell>
          <cell r="K654">
            <v>43</v>
          </cell>
          <cell r="L654" t="str">
            <v>IN</v>
          </cell>
          <cell r="O654" t="str">
            <v>LY</v>
          </cell>
          <cell r="P654">
            <v>1</v>
          </cell>
          <cell r="U654" t="str">
            <v>W0095WH</v>
          </cell>
          <cell r="V654" t="str">
            <v>WAYSCRAP</v>
          </cell>
          <cell r="X654" t="str">
            <v>B</v>
          </cell>
        </row>
        <row r="655">
          <cell r="A655" t="str">
            <v>W0095WH1524</v>
          </cell>
          <cell r="B655" t="str">
            <v>1.40 OSY 60" WHITE SB</v>
          </cell>
          <cell r="C655" t="str">
            <v>W0095</v>
          </cell>
          <cell r="E655" t="str">
            <v>SPUNBOND</v>
          </cell>
          <cell r="G655" t="str">
            <v>WHITE</v>
          </cell>
          <cell r="I655">
            <v>1.4</v>
          </cell>
          <cell r="J655" t="str">
            <v>OSY</v>
          </cell>
          <cell r="K655">
            <v>60</v>
          </cell>
          <cell r="L655" t="str">
            <v>IN</v>
          </cell>
          <cell r="O655" t="str">
            <v>LY</v>
          </cell>
          <cell r="P655">
            <v>1</v>
          </cell>
          <cell r="U655" t="str">
            <v>W0095WH</v>
          </cell>
          <cell r="V655" t="str">
            <v>WAYSCRAP</v>
          </cell>
          <cell r="X655" t="str">
            <v>B</v>
          </cell>
        </row>
        <row r="656">
          <cell r="A656" t="str">
            <v>W0095WH1575</v>
          </cell>
          <cell r="B656" t="str">
            <v>1.40 OSY 62" WHITE SB</v>
          </cell>
          <cell r="C656" t="str">
            <v>W0095</v>
          </cell>
          <cell r="E656" t="str">
            <v>SPUNBOND</v>
          </cell>
          <cell r="G656" t="str">
            <v>WHITE</v>
          </cell>
          <cell r="I656">
            <v>1.4</v>
          </cell>
          <cell r="J656" t="str">
            <v>OSY</v>
          </cell>
          <cell r="K656">
            <v>62</v>
          </cell>
          <cell r="L656" t="str">
            <v>IN</v>
          </cell>
          <cell r="O656" t="str">
            <v>LY</v>
          </cell>
          <cell r="P656">
            <v>1</v>
          </cell>
          <cell r="U656" t="str">
            <v>W0095WH</v>
          </cell>
          <cell r="V656" t="str">
            <v>WAYSCRAP</v>
          </cell>
          <cell r="X656" t="str">
            <v>B</v>
          </cell>
        </row>
        <row r="657">
          <cell r="A657" t="str">
            <v>W0095WH2032</v>
          </cell>
          <cell r="B657" t="str">
            <v>1.40 OSY 80" WHITE SB</v>
          </cell>
          <cell r="C657" t="str">
            <v>W0095</v>
          </cell>
          <cell r="E657" t="str">
            <v>SPUNBOND</v>
          </cell>
          <cell r="G657" t="str">
            <v>WHITE</v>
          </cell>
          <cell r="I657">
            <v>1.4</v>
          </cell>
          <cell r="J657" t="str">
            <v>OSY</v>
          </cell>
          <cell r="K657">
            <v>80</v>
          </cell>
          <cell r="L657" t="str">
            <v>IN</v>
          </cell>
          <cell r="O657" t="str">
            <v>LY</v>
          </cell>
          <cell r="P657">
            <v>1</v>
          </cell>
          <cell r="U657" t="str">
            <v>W0095WH</v>
          </cell>
          <cell r="V657" t="str">
            <v>WAYSCRAP</v>
          </cell>
          <cell r="X657" t="str">
            <v>B</v>
          </cell>
          <cell r="Y657" t="str">
            <v>B</v>
          </cell>
        </row>
        <row r="658">
          <cell r="A658" t="str">
            <v>W0095WH2083</v>
          </cell>
          <cell r="B658" t="str">
            <v>1.40 OSY 82" WHITE SB</v>
          </cell>
          <cell r="C658" t="str">
            <v>W0095</v>
          </cell>
          <cell r="E658" t="str">
            <v>SPUNBOND</v>
          </cell>
          <cell r="G658" t="str">
            <v>WHITE</v>
          </cell>
          <cell r="I658">
            <v>1.4</v>
          </cell>
          <cell r="J658" t="str">
            <v>OSY</v>
          </cell>
          <cell r="K658">
            <v>82</v>
          </cell>
          <cell r="L658" t="str">
            <v>IN</v>
          </cell>
          <cell r="O658" t="str">
            <v>LY</v>
          </cell>
          <cell r="P658">
            <v>1</v>
          </cell>
          <cell r="U658" t="str">
            <v>W0095WH</v>
          </cell>
          <cell r="V658" t="str">
            <v>WAYSCRAP</v>
          </cell>
          <cell r="X658" t="str">
            <v>B</v>
          </cell>
        </row>
        <row r="659">
          <cell r="A659" t="str">
            <v>W0095WH3150</v>
          </cell>
          <cell r="B659" t="str">
            <v>1.40 OSY 124" WHITE SB</v>
          </cell>
          <cell r="C659" t="str">
            <v>W0095</v>
          </cell>
          <cell r="E659" t="str">
            <v>SPUNBOND</v>
          </cell>
          <cell r="G659" t="str">
            <v>WHITE</v>
          </cell>
          <cell r="I659">
            <v>1.4</v>
          </cell>
          <cell r="J659" t="str">
            <v>OSY</v>
          </cell>
          <cell r="K659">
            <v>124</v>
          </cell>
          <cell r="L659" t="str">
            <v>IN</v>
          </cell>
          <cell r="O659" t="str">
            <v>LY</v>
          </cell>
          <cell r="P659">
            <v>1</v>
          </cell>
          <cell r="U659" t="str">
            <v>W0095WH</v>
          </cell>
          <cell r="V659" t="str">
            <v>WAYSCRAP</v>
          </cell>
          <cell r="X659" t="str">
            <v>B</v>
          </cell>
        </row>
        <row r="660">
          <cell r="A660" t="str">
            <v>W0096WH2096</v>
          </cell>
          <cell r="B660" t="str">
            <v>48 GSM 82.5" WHITE SPUNBOND</v>
          </cell>
          <cell r="E660" t="str">
            <v>SPUNBOND</v>
          </cell>
          <cell r="G660" t="str">
            <v>WHITE</v>
          </cell>
          <cell r="I660">
            <v>1.4</v>
          </cell>
          <cell r="J660" t="str">
            <v>OSY</v>
          </cell>
          <cell r="K660">
            <v>82.5</v>
          </cell>
          <cell r="L660" t="str">
            <v>IN</v>
          </cell>
          <cell r="O660" t="str">
            <v>LY</v>
          </cell>
          <cell r="U660" t="str">
            <v>W0096WH</v>
          </cell>
          <cell r="V660" t="str">
            <v>WAYSCRAP</v>
          </cell>
          <cell r="X660" t="str">
            <v>C</v>
          </cell>
        </row>
        <row r="661">
          <cell r="A661" t="str">
            <v>W0098BL3150</v>
          </cell>
          <cell r="B661" t="str">
            <v>1.45 OSY 124" BLACK SB</v>
          </cell>
          <cell r="C661" t="str">
            <v>W0098BL</v>
          </cell>
          <cell r="E661" t="str">
            <v>SPUNBOND</v>
          </cell>
          <cell r="G661" t="str">
            <v>BLACK</v>
          </cell>
          <cell r="I661">
            <v>1.45</v>
          </cell>
          <cell r="J661" t="str">
            <v>OSY</v>
          </cell>
          <cell r="K661">
            <v>124</v>
          </cell>
          <cell r="L661" t="str">
            <v>IN</v>
          </cell>
          <cell r="O661" t="str">
            <v>LY</v>
          </cell>
          <cell r="P661">
            <v>1</v>
          </cell>
          <cell r="U661" t="str">
            <v>W0098BL</v>
          </cell>
          <cell r="V661" t="str">
            <v>WAYSCRAP</v>
          </cell>
          <cell r="X661" t="str">
            <v>B</v>
          </cell>
        </row>
        <row r="662">
          <cell r="A662" t="str">
            <v>W009AWH2362</v>
          </cell>
          <cell r="B662" t="str">
            <v>1.60 OSY 93" WHITE SB</v>
          </cell>
          <cell r="C662" t="str">
            <v>W009AWH</v>
          </cell>
          <cell r="E662" t="str">
            <v>SPUNBOND</v>
          </cell>
          <cell r="G662" t="str">
            <v>WHITE</v>
          </cell>
          <cell r="I662">
            <v>1.6</v>
          </cell>
          <cell r="J662" t="str">
            <v>OSY</v>
          </cell>
          <cell r="K662">
            <v>93</v>
          </cell>
          <cell r="L662" t="str">
            <v>IN</v>
          </cell>
          <cell r="O662" t="str">
            <v>LY</v>
          </cell>
          <cell r="P662">
            <v>1</v>
          </cell>
          <cell r="U662" t="str">
            <v>W009AWH</v>
          </cell>
          <cell r="V662" t="str">
            <v>WAYSCRAP</v>
          </cell>
          <cell r="X662" t="str">
            <v>A</v>
          </cell>
        </row>
        <row r="663">
          <cell r="A663" t="str">
            <v>W009BBL4039</v>
          </cell>
          <cell r="B663" t="str">
            <v>1.75 OSY 159" BLACK SB</v>
          </cell>
          <cell r="C663" t="str">
            <v>W009BBL</v>
          </cell>
          <cell r="E663" t="str">
            <v>SPUNBOND</v>
          </cell>
          <cell r="G663" t="str">
            <v>BLACK</v>
          </cell>
          <cell r="I663">
            <v>1.75</v>
          </cell>
          <cell r="J663" t="str">
            <v>OSY</v>
          </cell>
          <cell r="K663">
            <v>159</v>
          </cell>
          <cell r="L663" t="str">
            <v>IN</v>
          </cell>
          <cell r="O663" t="str">
            <v>LY</v>
          </cell>
          <cell r="P663">
            <v>1</v>
          </cell>
          <cell r="U663" t="str">
            <v>W009BBL</v>
          </cell>
          <cell r="V663" t="str">
            <v>WAYSCRAP</v>
          </cell>
          <cell r="X663" t="str">
            <v>B</v>
          </cell>
        </row>
        <row r="664">
          <cell r="A664" t="str">
            <v>W009BSD1867</v>
          </cell>
          <cell r="B664" t="str">
            <v>1.75 OSY 73.5" SILVER SB</v>
          </cell>
          <cell r="C664" t="str">
            <v>W009BSD</v>
          </cell>
          <cell r="E664" t="str">
            <v>SPUNBOND</v>
          </cell>
          <cell r="G664" t="str">
            <v>SILVER</v>
          </cell>
          <cell r="I664">
            <v>1.75</v>
          </cell>
          <cell r="J664" t="str">
            <v>OSY</v>
          </cell>
          <cell r="K664">
            <v>73.5</v>
          </cell>
          <cell r="L664" t="str">
            <v>IN</v>
          </cell>
          <cell r="O664" t="str">
            <v>LY</v>
          </cell>
          <cell r="P664">
            <v>1</v>
          </cell>
          <cell r="U664" t="str">
            <v>W009BSD</v>
          </cell>
          <cell r="V664" t="str">
            <v>WAYSCRAP</v>
          </cell>
          <cell r="X664" t="str">
            <v>F</v>
          </cell>
        </row>
        <row r="665">
          <cell r="A665" t="str">
            <v>W009BSD1994</v>
          </cell>
          <cell r="B665" t="str">
            <v>1.75 OSY 78.5" SILVER SB</v>
          </cell>
          <cell r="C665" t="str">
            <v>W009BSD</v>
          </cell>
          <cell r="E665" t="str">
            <v>SPUNBOND</v>
          </cell>
          <cell r="G665" t="str">
            <v>SILVER</v>
          </cell>
          <cell r="I665">
            <v>1.75</v>
          </cell>
          <cell r="J665" t="str">
            <v>OSY</v>
          </cell>
          <cell r="K665">
            <v>78.5</v>
          </cell>
          <cell r="L665" t="str">
            <v>IN</v>
          </cell>
          <cell r="O665" t="str">
            <v>LY</v>
          </cell>
          <cell r="P665">
            <v>1</v>
          </cell>
          <cell r="U665" t="str">
            <v>W009BSD</v>
          </cell>
          <cell r="V665" t="str">
            <v>WAYSCRAP</v>
          </cell>
          <cell r="X665" t="str">
            <v>F</v>
          </cell>
        </row>
        <row r="666">
          <cell r="A666" t="str">
            <v>W009BSD2096</v>
          </cell>
          <cell r="B666" t="str">
            <v>1.75 OSY 82.5" SILVER SB</v>
          </cell>
          <cell r="C666" t="str">
            <v>W009BSD</v>
          </cell>
          <cell r="E666" t="str">
            <v>SPUNBOND</v>
          </cell>
          <cell r="G666" t="str">
            <v>SILVER</v>
          </cell>
          <cell r="I666">
            <v>1.75</v>
          </cell>
          <cell r="J666" t="str">
            <v>OSY</v>
          </cell>
          <cell r="K666">
            <v>82.5</v>
          </cell>
          <cell r="L666" t="str">
            <v>IN</v>
          </cell>
          <cell r="O666" t="str">
            <v>LY</v>
          </cell>
          <cell r="P666">
            <v>1</v>
          </cell>
          <cell r="U666" t="str">
            <v>W009BSD</v>
          </cell>
          <cell r="V666" t="str">
            <v>WAYSCRAP</v>
          </cell>
          <cell r="X666" t="str">
            <v>F</v>
          </cell>
        </row>
        <row r="667">
          <cell r="A667" t="str">
            <v>W009CBL0914</v>
          </cell>
          <cell r="B667" t="str">
            <v>1.90 OSY 36" BLACK SB</v>
          </cell>
          <cell r="C667" t="str">
            <v>W009CWH</v>
          </cell>
          <cell r="E667" t="str">
            <v>SPUNBOND</v>
          </cell>
          <cell r="G667" t="str">
            <v>BLACK</v>
          </cell>
          <cell r="I667">
            <v>1.9</v>
          </cell>
          <cell r="J667" t="str">
            <v>OSY</v>
          </cell>
          <cell r="K667">
            <v>36</v>
          </cell>
          <cell r="L667" t="str">
            <v>IN</v>
          </cell>
          <cell r="O667" t="str">
            <v>LY</v>
          </cell>
          <cell r="P667">
            <v>1</v>
          </cell>
          <cell r="U667" t="str">
            <v>W009CBL</v>
          </cell>
          <cell r="V667" t="str">
            <v>WAYSCRAP</v>
          </cell>
          <cell r="X667" t="str">
            <v>A</v>
          </cell>
        </row>
        <row r="668">
          <cell r="A668" t="str">
            <v>W009CBL1016</v>
          </cell>
          <cell r="B668" t="str">
            <v>1.90 OSY 40" BLACK SB</v>
          </cell>
          <cell r="C668" t="str">
            <v>W009CWH</v>
          </cell>
          <cell r="E668" t="str">
            <v>SPUNBOND</v>
          </cell>
          <cell r="G668" t="str">
            <v>BLACK</v>
          </cell>
          <cell r="I668">
            <v>1.9</v>
          </cell>
          <cell r="J668" t="str">
            <v>OSY</v>
          </cell>
          <cell r="K668">
            <v>40</v>
          </cell>
          <cell r="L668" t="str">
            <v>IN</v>
          </cell>
          <cell r="O668" t="str">
            <v>LY</v>
          </cell>
          <cell r="P668">
            <v>1</v>
          </cell>
          <cell r="U668" t="str">
            <v>W009CBL</v>
          </cell>
          <cell r="V668" t="str">
            <v>WAYSCRAP</v>
          </cell>
          <cell r="X668" t="str">
            <v>B</v>
          </cell>
        </row>
        <row r="669">
          <cell r="A669" t="str">
            <v>W009CBL1067</v>
          </cell>
          <cell r="B669" t="str">
            <v>1.90 OSY 42" BLACK SB</v>
          </cell>
          <cell r="C669" t="str">
            <v>W009CWH</v>
          </cell>
          <cell r="E669" t="str">
            <v>SPUNBOND</v>
          </cell>
          <cell r="G669" t="str">
            <v>BLACK</v>
          </cell>
          <cell r="I669">
            <v>1.9</v>
          </cell>
          <cell r="J669" t="str">
            <v>OSY</v>
          </cell>
          <cell r="K669">
            <v>42</v>
          </cell>
          <cell r="L669" t="str">
            <v>IN</v>
          </cell>
          <cell r="O669" t="str">
            <v>LY</v>
          </cell>
          <cell r="P669">
            <v>1</v>
          </cell>
          <cell r="U669" t="str">
            <v>W009CBL</v>
          </cell>
          <cell r="V669" t="str">
            <v>WAYSCRAP</v>
          </cell>
          <cell r="X669" t="str">
            <v>A</v>
          </cell>
        </row>
        <row r="670">
          <cell r="A670" t="str">
            <v>W009CBL1219</v>
          </cell>
          <cell r="B670" t="str">
            <v>1.90 OSY 48" BLACK SB</v>
          </cell>
          <cell r="C670" t="str">
            <v>W009CWH</v>
          </cell>
          <cell r="E670" t="str">
            <v>SPUNBOND</v>
          </cell>
          <cell r="G670" t="str">
            <v>BLACK</v>
          </cell>
          <cell r="I670">
            <v>1.9</v>
          </cell>
          <cell r="J670" t="str">
            <v>OSY</v>
          </cell>
          <cell r="K670">
            <v>48</v>
          </cell>
          <cell r="L670" t="str">
            <v>IN</v>
          </cell>
          <cell r="O670" t="str">
            <v>LY</v>
          </cell>
          <cell r="P670">
            <v>1</v>
          </cell>
          <cell r="U670" t="str">
            <v>W009CBL</v>
          </cell>
          <cell r="V670" t="str">
            <v>WAYSCRAP</v>
          </cell>
          <cell r="X670" t="str">
            <v>A</v>
          </cell>
        </row>
        <row r="671">
          <cell r="A671" t="str">
            <v>W009CBL1499</v>
          </cell>
          <cell r="B671" t="str">
            <v>1.90 OSY 59" BLACK SB</v>
          </cell>
          <cell r="C671" t="str">
            <v>W009CWH</v>
          </cell>
          <cell r="E671" t="str">
            <v>SPUNBOND</v>
          </cell>
          <cell r="G671" t="str">
            <v>BLACK</v>
          </cell>
          <cell r="I671">
            <v>1.9</v>
          </cell>
          <cell r="J671" t="str">
            <v>OSY</v>
          </cell>
          <cell r="K671">
            <v>59</v>
          </cell>
          <cell r="L671" t="str">
            <v>IN</v>
          </cell>
          <cell r="O671" t="str">
            <v>LY</v>
          </cell>
          <cell r="P671">
            <v>1</v>
          </cell>
          <cell r="U671" t="str">
            <v>W009CBL</v>
          </cell>
          <cell r="V671" t="str">
            <v>WAYSCRAP</v>
          </cell>
          <cell r="X671" t="str">
            <v>B</v>
          </cell>
        </row>
        <row r="672">
          <cell r="A672" t="str">
            <v>W009CBL1524</v>
          </cell>
          <cell r="B672" t="str">
            <v>1.90 OSY 60" BLACK SB</v>
          </cell>
          <cell r="C672" t="str">
            <v>W009CWH</v>
          </cell>
          <cell r="E672" t="str">
            <v>SPUNBOND</v>
          </cell>
          <cell r="G672" t="str">
            <v>BLACK</v>
          </cell>
          <cell r="I672">
            <v>1.9</v>
          </cell>
          <cell r="J672" t="str">
            <v>OSY</v>
          </cell>
          <cell r="K672">
            <v>60</v>
          </cell>
          <cell r="L672" t="str">
            <v>IN</v>
          </cell>
          <cell r="O672" t="str">
            <v>LY</v>
          </cell>
          <cell r="P672">
            <v>1</v>
          </cell>
          <cell r="U672" t="str">
            <v>W009CBL</v>
          </cell>
          <cell r="V672" t="str">
            <v>WAYSCRAP</v>
          </cell>
          <cell r="X672" t="str">
            <v>B</v>
          </cell>
        </row>
        <row r="673">
          <cell r="A673" t="str">
            <v>W009CBL1575</v>
          </cell>
          <cell r="B673" t="str">
            <v>1.90 OSY 62" BLACK SB</v>
          </cell>
          <cell r="C673" t="str">
            <v>W009CWH</v>
          </cell>
          <cell r="E673" t="str">
            <v>SPUNBOND</v>
          </cell>
          <cell r="G673" t="str">
            <v>BLACK</v>
          </cell>
          <cell r="I673">
            <v>1.9</v>
          </cell>
          <cell r="J673" t="str">
            <v>OSY</v>
          </cell>
          <cell r="K673">
            <v>62</v>
          </cell>
          <cell r="L673" t="str">
            <v>IN</v>
          </cell>
          <cell r="O673" t="str">
            <v>LY</v>
          </cell>
          <cell r="P673">
            <v>1</v>
          </cell>
          <cell r="U673" t="str">
            <v>W009CBL</v>
          </cell>
          <cell r="V673" t="str">
            <v>WAYSCRAP</v>
          </cell>
          <cell r="X673" t="str">
            <v>B</v>
          </cell>
        </row>
        <row r="674">
          <cell r="A674" t="str">
            <v>W009CBL1600</v>
          </cell>
          <cell r="B674" t="str">
            <v>1.90 OSY 63" BLACK SB</v>
          </cell>
          <cell r="C674" t="str">
            <v>W009CWH</v>
          </cell>
          <cell r="E674" t="str">
            <v>SPUNBOND</v>
          </cell>
          <cell r="G674" t="str">
            <v>BLACK</v>
          </cell>
          <cell r="I674">
            <v>1.9</v>
          </cell>
          <cell r="J674" t="str">
            <v>OSY</v>
          </cell>
          <cell r="K674">
            <v>63</v>
          </cell>
          <cell r="L674" t="str">
            <v>IN</v>
          </cell>
          <cell r="O674" t="str">
            <v>LY</v>
          </cell>
          <cell r="P674">
            <v>1</v>
          </cell>
          <cell r="U674" t="str">
            <v>W009CBL</v>
          </cell>
          <cell r="V674" t="str">
            <v>WAYSCRAP</v>
          </cell>
          <cell r="X674" t="str">
            <v>A</v>
          </cell>
        </row>
        <row r="675">
          <cell r="A675" t="str">
            <v>W009CBL2134</v>
          </cell>
          <cell r="B675" t="str">
            <v>1.90 OSY 84" BLACK SB</v>
          </cell>
          <cell r="C675" t="str">
            <v>W009CWH</v>
          </cell>
          <cell r="E675" t="str">
            <v>SPUNBOND</v>
          </cell>
          <cell r="G675" t="str">
            <v>BLACK</v>
          </cell>
          <cell r="I675">
            <v>1.9</v>
          </cell>
          <cell r="J675" t="str">
            <v>OSY</v>
          </cell>
          <cell r="K675">
            <v>84</v>
          </cell>
          <cell r="L675" t="str">
            <v>IN</v>
          </cell>
          <cell r="O675" t="str">
            <v>LY</v>
          </cell>
          <cell r="P675">
            <v>1</v>
          </cell>
          <cell r="U675" t="str">
            <v>W009CBL</v>
          </cell>
          <cell r="V675" t="str">
            <v>WAYSCRAP</v>
          </cell>
          <cell r="X675" t="str">
            <v>A</v>
          </cell>
        </row>
        <row r="676">
          <cell r="A676" t="str">
            <v>W009CBL2337</v>
          </cell>
          <cell r="B676" t="str">
            <v>1.90 OSY 92" BLACK SB</v>
          </cell>
          <cell r="C676" t="str">
            <v>W009CWH</v>
          </cell>
          <cell r="E676" t="str">
            <v>SPUNBOND</v>
          </cell>
          <cell r="G676" t="str">
            <v>BLACK</v>
          </cell>
          <cell r="I676">
            <v>1.9</v>
          </cell>
          <cell r="J676" t="str">
            <v>OSY</v>
          </cell>
          <cell r="K676">
            <v>92</v>
          </cell>
          <cell r="L676" t="str">
            <v>IN</v>
          </cell>
          <cell r="O676" t="str">
            <v>LY</v>
          </cell>
          <cell r="P676">
            <v>1</v>
          </cell>
          <cell r="U676" t="str">
            <v>W009CBL</v>
          </cell>
          <cell r="V676" t="str">
            <v>WAYSCRAP</v>
          </cell>
          <cell r="X676" t="str">
            <v>B</v>
          </cell>
        </row>
        <row r="677">
          <cell r="A677" t="str">
            <v>W009CBL2743</v>
          </cell>
          <cell r="B677" t="str">
            <v>1.90 OSY 108" BLACK SB</v>
          </cell>
          <cell r="C677" t="str">
            <v>W009CWH</v>
          </cell>
          <cell r="E677" t="str">
            <v>SPUNBOND</v>
          </cell>
          <cell r="G677" t="str">
            <v>BLACK</v>
          </cell>
          <cell r="I677">
            <v>1.9</v>
          </cell>
          <cell r="J677" t="str">
            <v>OSY</v>
          </cell>
          <cell r="K677">
            <v>108</v>
          </cell>
          <cell r="L677" t="str">
            <v>IN</v>
          </cell>
          <cell r="O677" t="str">
            <v>LY</v>
          </cell>
          <cell r="P677">
            <v>1</v>
          </cell>
          <cell r="U677" t="str">
            <v>W009CBL</v>
          </cell>
          <cell r="V677" t="str">
            <v>WAYSCRAP</v>
          </cell>
          <cell r="X677" t="str">
            <v>F</v>
          </cell>
        </row>
        <row r="678">
          <cell r="A678" t="str">
            <v>W009CBL3048</v>
          </cell>
          <cell r="B678" t="str">
            <v>1.90 OSY 120" BLACK SB</v>
          </cell>
          <cell r="C678" t="str">
            <v>W009CWH</v>
          </cell>
          <cell r="E678" t="str">
            <v>SPUNBOND</v>
          </cell>
          <cell r="G678" t="str">
            <v>BLACK</v>
          </cell>
          <cell r="I678">
            <v>1.9</v>
          </cell>
          <cell r="J678" t="str">
            <v>OSY</v>
          </cell>
          <cell r="K678">
            <v>120</v>
          </cell>
          <cell r="L678" t="str">
            <v>IN</v>
          </cell>
          <cell r="O678" t="str">
            <v>LY</v>
          </cell>
          <cell r="P678">
            <v>1</v>
          </cell>
          <cell r="U678" t="str">
            <v>W009CBL</v>
          </cell>
          <cell r="V678" t="str">
            <v>WAYSCRAP</v>
          </cell>
          <cell r="X678" t="str">
            <v>B</v>
          </cell>
        </row>
        <row r="679">
          <cell r="A679" t="str">
            <v>W009CBL3150</v>
          </cell>
          <cell r="B679" t="str">
            <v>1.90 OSY 124" BLACK SB</v>
          </cell>
          <cell r="C679" t="str">
            <v>W009CWH</v>
          </cell>
          <cell r="E679" t="str">
            <v>SPUNBOND</v>
          </cell>
          <cell r="G679" t="str">
            <v>BLACK</v>
          </cell>
          <cell r="I679">
            <v>1.9</v>
          </cell>
          <cell r="J679" t="str">
            <v>OSY</v>
          </cell>
          <cell r="K679">
            <v>124</v>
          </cell>
          <cell r="L679" t="str">
            <v>IN</v>
          </cell>
          <cell r="O679" t="str">
            <v>LY</v>
          </cell>
          <cell r="P679">
            <v>1</v>
          </cell>
          <cell r="U679" t="str">
            <v>W009CBL</v>
          </cell>
          <cell r="V679" t="str">
            <v>WAYSCRAP</v>
          </cell>
          <cell r="X679" t="str">
            <v>A</v>
          </cell>
        </row>
        <row r="680">
          <cell r="A680" t="str">
            <v>W009CBL3200</v>
          </cell>
          <cell r="B680" t="str">
            <v>1.90 OSY 126" BLACK SB</v>
          </cell>
          <cell r="C680" t="str">
            <v>W009CWH</v>
          </cell>
          <cell r="E680" t="str">
            <v>SPUNBOND</v>
          </cell>
          <cell r="G680" t="str">
            <v>BLACK</v>
          </cell>
          <cell r="I680">
            <v>1.9</v>
          </cell>
          <cell r="J680" t="str">
            <v>OSY</v>
          </cell>
          <cell r="K680">
            <v>126</v>
          </cell>
          <cell r="L680" t="str">
            <v>IN</v>
          </cell>
          <cell r="O680" t="str">
            <v>LY</v>
          </cell>
          <cell r="P680">
            <v>1</v>
          </cell>
          <cell r="U680" t="str">
            <v>W009CBL</v>
          </cell>
          <cell r="V680" t="str">
            <v>WAYSCRAP</v>
          </cell>
          <cell r="X680" t="str">
            <v>B</v>
          </cell>
        </row>
        <row r="681">
          <cell r="A681" t="str">
            <v>W009CWH0508</v>
          </cell>
          <cell r="B681" t="str">
            <v>1.90 OSY 20" WHITE SB</v>
          </cell>
          <cell r="C681" t="str">
            <v>W009CWH</v>
          </cell>
          <cell r="E681" t="str">
            <v>SPUNBOND</v>
          </cell>
          <cell r="G681" t="str">
            <v>WHITE</v>
          </cell>
          <cell r="I681">
            <v>1.9</v>
          </cell>
          <cell r="J681" t="str">
            <v>SY</v>
          </cell>
          <cell r="K681">
            <v>20</v>
          </cell>
          <cell r="L681" t="str">
            <v>IN</v>
          </cell>
          <cell r="O681" t="str">
            <v>LY</v>
          </cell>
          <cell r="P681">
            <v>2</v>
          </cell>
          <cell r="U681" t="str">
            <v>W009CWH</v>
          </cell>
          <cell r="V681" t="str">
            <v>WAYSCRAP</v>
          </cell>
          <cell r="X681" t="str">
            <v>B</v>
          </cell>
        </row>
        <row r="682">
          <cell r="A682" t="str">
            <v>W009CWH0864</v>
          </cell>
          <cell r="B682" t="str">
            <v>1.90 OSY 34" WHITE SB</v>
          </cell>
          <cell r="C682" t="str">
            <v>W009CWH</v>
          </cell>
          <cell r="E682" t="str">
            <v>SPUNBOND</v>
          </cell>
          <cell r="G682" t="str">
            <v>WHITE</v>
          </cell>
          <cell r="I682">
            <v>1.9</v>
          </cell>
          <cell r="J682" t="str">
            <v>OSY</v>
          </cell>
          <cell r="K682">
            <v>34</v>
          </cell>
          <cell r="L682" t="str">
            <v>IN</v>
          </cell>
          <cell r="O682" t="str">
            <v>LY</v>
          </cell>
          <cell r="P682">
            <v>1</v>
          </cell>
          <cell r="U682" t="str">
            <v>W009CWH</v>
          </cell>
          <cell r="V682" t="str">
            <v>WAYSCRAP</v>
          </cell>
          <cell r="X682" t="str">
            <v>A</v>
          </cell>
        </row>
        <row r="683">
          <cell r="A683" t="str">
            <v>W009CWH1575</v>
          </cell>
          <cell r="B683" t="str">
            <v>1.90 OSY 62" WHITE SB</v>
          </cell>
          <cell r="C683" t="str">
            <v>W009CWH</v>
          </cell>
          <cell r="E683" t="str">
            <v>SPUNBOND</v>
          </cell>
          <cell r="G683" t="str">
            <v>WHITE</v>
          </cell>
          <cell r="I683">
            <v>1.9</v>
          </cell>
          <cell r="J683" t="str">
            <v>OSY</v>
          </cell>
          <cell r="K683">
            <v>62</v>
          </cell>
          <cell r="L683" t="str">
            <v>IN</v>
          </cell>
          <cell r="O683" t="str">
            <v>LY</v>
          </cell>
          <cell r="P683">
            <v>1</v>
          </cell>
          <cell r="U683" t="str">
            <v>W009CWH</v>
          </cell>
          <cell r="V683" t="str">
            <v>WAYSCRAP</v>
          </cell>
          <cell r="X683" t="str">
            <v>B</v>
          </cell>
        </row>
        <row r="684">
          <cell r="A684" t="str">
            <v>W009CWH1600</v>
          </cell>
          <cell r="B684" t="str">
            <v>1.90 OSY 63" WHITE SB</v>
          </cell>
          <cell r="C684" t="str">
            <v>W009CWH</v>
          </cell>
          <cell r="E684" t="str">
            <v>SPUNBOND</v>
          </cell>
          <cell r="G684" t="str">
            <v>WHITE</v>
          </cell>
          <cell r="I684">
            <v>1.9</v>
          </cell>
          <cell r="J684" t="str">
            <v>OSY</v>
          </cell>
          <cell r="K684">
            <v>63</v>
          </cell>
          <cell r="L684" t="str">
            <v>IN</v>
          </cell>
          <cell r="O684" t="str">
            <v>LY</v>
          </cell>
          <cell r="P684">
            <v>1</v>
          </cell>
          <cell r="U684" t="str">
            <v>W009CWH</v>
          </cell>
          <cell r="V684" t="str">
            <v>WAYSCRAP</v>
          </cell>
          <cell r="X684" t="str">
            <v>B</v>
          </cell>
        </row>
        <row r="685">
          <cell r="A685" t="str">
            <v>W009CWH2286</v>
          </cell>
          <cell r="B685" t="str">
            <v>1.90 OSY 90" WHITE SB</v>
          </cell>
          <cell r="C685" t="str">
            <v>W009CWH</v>
          </cell>
          <cell r="E685" t="str">
            <v>SPUNBOND</v>
          </cell>
          <cell r="G685" t="str">
            <v>WHITE</v>
          </cell>
          <cell r="I685">
            <v>1.9</v>
          </cell>
          <cell r="J685" t="str">
            <v>OSY</v>
          </cell>
          <cell r="K685">
            <v>90</v>
          </cell>
          <cell r="L685" t="str">
            <v>IN</v>
          </cell>
          <cell r="O685" t="str">
            <v>LY</v>
          </cell>
          <cell r="P685">
            <v>1</v>
          </cell>
          <cell r="U685" t="str">
            <v>W009CWH</v>
          </cell>
          <cell r="V685" t="str">
            <v>WAYSCRAP</v>
          </cell>
          <cell r="X685" t="str">
            <v>A</v>
          </cell>
        </row>
        <row r="686">
          <cell r="A686" t="str">
            <v>W009CWH2692</v>
          </cell>
          <cell r="B686" t="str">
            <v>1.90 OSY 106" WHITE SB</v>
          </cell>
          <cell r="C686" t="str">
            <v>W009CWH</v>
          </cell>
          <cell r="E686" t="str">
            <v>SPUNBOND</v>
          </cell>
          <cell r="G686" t="str">
            <v>WHITE</v>
          </cell>
          <cell r="I686">
            <v>1.9</v>
          </cell>
          <cell r="J686" t="str">
            <v>OSY</v>
          </cell>
          <cell r="K686">
            <v>106</v>
          </cell>
          <cell r="L686" t="str">
            <v>IN</v>
          </cell>
          <cell r="O686" t="str">
            <v>LY</v>
          </cell>
          <cell r="P686">
            <v>1</v>
          </cell>
          <cell r="U686" t="str">
            <v>W009CWH</v>
          </cell>
          <cell r="V686" t="str">
            <v>WAYSCRAP</v>
          </cell>
          <cell r="X686" t="str">
            <v>B</v>
          </cell>
        </row>
        <row r="687">
          <cell r="A687" t="str">
            <v>W009CWH3150</v>
          </cell>
          <cell r="B687" t="str">
            <v>1.90 OSY 124" WHITE SB</v>
          </cell>
          <cell r="C687" t="str">
            <v>W009CWH</v>
          </cell>
          <cell r="E687" t="str">
            <v>SPUNBOND</v>
          </cell>
          <cell r="G687" t="str">
            <v>WHITE</v>
          </cell>
          <cell r="I687">
            <v>1.9</v>
          </cell>
          <cell r="J687" t="str">
            <v>OSY</v>
          </cell>
          <cell r="K687">
            <v>124</v>
          </cell>
          <cell r="L687" t="str">
            <v>IN</v>
          </cell>
          <cell r="O687" t="str">
            <v>LY</v>
          </cell>
          <cell r="P687">
            <v>1</v>
          </cell>
          <cell r="U687" t="str">
            <v>W009CWH</v>
          </cell>
          <cell r="V687" t="str">
            <v>WAYSCRAP</v>
          </cell>
          <cell r="X687" t="str">
            <v>B</v>
          </cell>
        </row>
        <row r="688">
          <cell r="A688" t="str">
            <v>W009CWH3200</v>
          </cell>
          <cell r="B688" t="str">
            <v>1.90 OSY 126" WHITE SB</v>
          </cell>
          <cell r="C688" t="str">
            <v>W009CWH</v>
          </cell>
          <cell r="E688" t="str">
            <v>SPUNBOND</v>
          </cell>
          <cell r="G688" t="str">
            <v>WHITE</v>
          </cell>
          <cell r="I688">
            <v>1.9</v>
          </cell>
          <cell r="J688" t="str">
            <v>OSY</v>
          </cell>
          <cell r="K688">
            <v>126</v>
          </cell>
          <cell r="L688" t="str">
            <v>IN</v>
          </cell>
          <cell r="O688" t="str">
            <v>LY</v>
          </cell>
          <cell r="P688">
            <v>1</v>
          </cell>
          <cell r="U688" t="str">
            <v>W009CWH</v>
          </cell>
          <cell r="V688" t="str">
            <v>WAYSCRAP</v>
          </cell>
          <cell r="X688" t="str">
            <v>B</v>
          </cell>
        </row>
        <row r="689">
          <cell r="A689" t="str">
            <v>W009FBL1524</v>
          </cell>
          <cell r="B689" t="str">
            <v>2.35 OSY 60" BLACK SB</v>
          </cell>
          <cell r="C689" t="str">
            <v>W009FBL</v>
          </cell>
          <cell r="E689" t="str">
            <v>SPUNBOND</v>
          </cell>
          <cell r="G689" t="str">
            <v>BLACK</v>
          </cell>
          <cell r="I689">
            <v>2.35</v>
          </cell>
          <cell r="J689" t="str">
            <v>OSY</v>
          </cell>
          <cell r="K689">
            <v>60</v>
          </cell>
          <cell r="L689" t="str">
            <v>IN</v>
          </cell>
          <cell r="O689" t="str">
            <v>LY</v>
          </cell>
          <cell r="P689">
            <v>1</v>
          </cell>
          <cell r="U689" t="str">
            <v>W009FBL</v>
          </cell>
          <cell r="V689" t="str">
            <v>WAYSCRAP</v>
          </cell>
          <cell r="X689" t="str">
            <v>B</v>
          </cell>
        </row>
        <row r="690">
          <cell r="A690" t="str">
            <v>W009FBL1575</v>
          </cell>
          <cell r="B690" t="str">
            <v>2.35 OSY 62" BLACK SB</v>
          </cell>
          <cell r="C690" t="str">
            <v>W009FBL</v>
          </cell>
          <cell r="E690" t="str">
            <v>SPUNBOND</v>
          </cell>
          <cell r="G690" t="str">
            <v>BLACK</v>
          </cell>
          <cell r="I690">
            <v>2.35</v>
          </cell>
          <cell r="J690" t="str">
            <v>OSY</v>
          </cell>
          <cell r="K690">
            <v>62</v>
          </cell>
          <cell r="L690" t="str">
            <v>IN</v>
          </cell>
          <cell r="O690" t="str">
            <v>LY</v>
          </cell>
          <cell r="P690">
            <v>1</v>
          </cell>
          <cell r="U690" t="str">
            <v>W009FBL</v>
          </cell>
          <cell r="V690" t="str">
            <v>WAYSCRAP</v>
          </cell>
          <cell r="X690" t="str">
            <v>B</v>
          </cell>
        </row>
        <row r="691">
          <cell r="A691" t="str">
            <v>W009FBL3048</v>
          </cell>
          <cell r="B691" t="str">
            <v>2.35 OSY 120" BLACK SB</v>
          </cell>
          <cell r="C691" t="str">
            <v>W009FBL</v>
          </cell>
          <cell r="E691" t="str">
            <v>SPUNBOND</v>
          </cell>
          <cell r="G691" t="str">
            <v>BLACK</v>
          </cell>
          <cell r="I691">
            <v>2.35</v>
          </cell>
          <cell r="J691" t="str">
            <v>OSY</v>
          </cell>
          <cell r="K691">
            <v>120</v>
          </cell>
          <cell r="L691" t="str">
            <v>IN</v>
          </cell>
          <cell r="O691" t="str">
            <v>LY</v>
          </cell>
          <cell r="P691">
            <v>1</v>
          </cell>
          <cell r="U691" t="str">
            <v>W009FBL</v>
          </cell>
          <cell r="V691" t="str">
            <v>WAYSCRAP</v>
          </cell>
          <cell r="X691" t="str">
            <v>B</v>
          </cell>
        </row>
        <row r="692">
          <cell r="A692" t="str">
            <v>W009FBL3150</v>
          </cell>
          <cell r="B692" t="str">
            <v>2.35 OSY 124" BLACK SB</v>
          </cell>
          <cell r="C692" t="str">
            <v>W009FBL</v>
          </cell>
          <cell r="E692" t="str">
            <v>SPUNBOND</v>
          </cell>
          <cell r="G692" t="str">
            <v>BLACK</v>
          </cell>
          <cell r="I692">
            <v>2.35</v>
          </cell>
          <cell r="J692" t="str">
            <v>OSY</v>
          </cell>
          <cell r="K692">
            <v>124</v>
          </cell>
          <cell r="L692" t="str">
            <v>IN</v>
          </cell>
          <cell r="O692" t="str">
            <v>LY</v>
          </cell>
          <cell r="P692">
            <v>1</v>
          </cell>
          <cell r="U692" t="str">
            <v>W009FBL</v>
          </cell>
          <cell r="V692" t="str">
            <v>WAYSCRAP</v>
          </cell>
          <cell r="X692" t="str">
            <v>B</v>
          </cell>
        </row>
        <row r="693">
          <cell r="A693" t="str">
            <v>W0130WH0305</v>
          </cell>
          <cell r="B693" t="str">
            <v>15 GSM 305 MM WHITE SURFACTANT WITH ALOE</v>
          </cell>
          <cell r="C693" t="str">
            <v>W0G3009</v>
          </cell>
          <cell r="D693" t="str">
            <v>BONSEC</v>
          </cell>
          <cell r="E693" t="str">
            <v>SPUNBOND</v>
          </cell>
          <cell r="G693" t="str">
            <v>WHITE</v>
          </cell>
          <cell r="H693" t="str">
            <v>SURFACTANT</v>
          </cell>
          <cell r="I693">
            <v>0.44240000000000002</v>
          </cell>
          <cell r="J693" t="str">
            <v>OSY</v>
          </cell>
          <cell r="K693">
            <v>12.00787</v>
          </cell>
          <cell r="L693" t="str">
            <v>IN</v>
          </cell>
          <cell r="O693" t="str">
            <v>LY</v>
          </cell>
          <cell r="P693">
            <v>4</v>
          </cell>
          <cell r="U693" t="str">
            <v>W0130WH</v>
          </cell>
          <cell r="V693" t="str">
            <v>WAYSCRAP</v>
          </cell>
          <cell r="X693" t="str">
            <v>B</v>
          </cell>
        </row>
        <row r="694">
          <cell r="A694" t="str">
            <v>W0130WH0345</v>
          </cell>
          <cell r="B694" t="str">
            <v>15 GSM 345 MM WHITE SURFACTANT WITH ALOE</v>
          </cell>
          <cell r="C694" t="str">
            <v>W0G3009</v>
          </cell>
          <cell r="D694" t="str">
            <v>BONSEC</v>
          </cell>
          <cell r="E694" t="str">
            <v>SPUNBOND</v>
          </cell>
          <cell r="G694" t="str">
            <v>WHITE</v>
          </cell>
          <cell r="H694" t="str">
            <v>SURFACTANT</v>
          </cell>
          <cell r="I694">
            <v>0.44240000000000002</v>
          </cell>
          <cell r="J694" t="str">
            <v>OSY</v>
          </cell>
          <cell r="K694">
            <v>13.582700000000001</v>
          </cell>
          <cell r="L694" t="str">
            <v>IN</v>
          </cell>
          <cell r="O694" t="str">
            <v>LY</v>
          </cell>
          <cell r="U694" t="str">
            <v>W0130WH</v>
          </cell>
          <cell r="V694" t="str">
            <v>WAYSCRAP</v>
          </cell>
          <cell r="X694" t="str">
            <v>B</v>
          </cell>
        </row>
        <row r="695">
          <cell r="A695" t="str">
            <v>W0234KB3105</v>
          </cell>
          <cell r="B695" t="str">
            <v>17 GSM 122.25" BLUE ANTISTAT SB</v>
          </cell>
          <cell r="C695" t="str">
            <v>W0234KB</v>
          </cell>
          <cell r="E695" t="str">
            <v>SPUNBOND</v>
          </cell>
          <cell r="G695" t="str">
            <v>BLUE</v>
          </cell>
          <cell r="H695" t="str">
            <v>ANTISTAT</v>
          </cell>
          <cell r="I695">
            <v>0.50139999999999996</v>
          </cell>
          <cell r="J695" t="str">
            <v>OSY</v>
          </cell>
          <cell r="K695">
            <v>122.25</v>
          </cell>
          <cell r="L695" t="str">
            <v>IN</v>
          </cell>
          <cell r="O695" t="str">
            <v>LY</v>
          </cell>
          <cell r="P695">
            <v>1</v>
          </cell>
          <cell r="U695" t="str">
            <v>W0234KB</v>
          </cell>
          <cell r="V695" t="str">
            <v>WAYSCRAP</v>
          </cell>
          <cell r="X695" t="str">
            <v>A</v>
          </cell>
        </row>
        <row r="696">
          <cell r="A696" t="str">
            <v>W025BKW1575</v>
          </cell>
          <cell r="B696" t="str">
            <v>1.70 OSY 62" WHITE ANTISTAT SB</v>
          </cell>
          <cell r="C696" t="str">
            <v>W025BKW</v>
          </cell>
          <cell r="E696" t="str">
            <v>SPUNBOND</v>
          </cell>
          <cell r="G696" t="str">
            <v>WHITE</v>
          </cell>
          <cell r="H696" t="str">
            <v>ANTISTAT</v>
          </cell>
          <cell r="I696">
            <v>1.7</v>
          </cell>
          <cell r="J696" t="str">
            <v>OSY</v>
          </cell>
          <cell r="K696">
            <v>62</v>
          </cell>
          <cell r="L696" t="str">
            <v>IN</v>
          </cell>
          <cell r="O696" t="str">
            <v>LY</v>
          </cell>
          <cell r="P696">
            <v>1</v>
          </cell>
          <cell r="U696" t="str">
            <v>W025BKW</v>
          </cell>
          <cell r="V696" t="str">
            <v>WAYSCRAP</v>
          </cell>
          <cell r="X696" t="str">
            <v>A</v>
          </cell>
        </row>
        <row r="697">
          <cell r="A697" t="str">
            <v>W0268AW2946</v>
          </cell>
          <cell r="B697" t="str">
            <v>1.00 OSY 116" WHITE ANTISTAT SB</v>
          </cell>
          <cell r="C697" t="str">
            <v>W0268WH</v>
          </cell>
          <cell r="E697" t="str">
            <v>SPUNBOND</v>
          </cell>
          <cell r="G697" t="str">
            <v>AW WHITE</v>
          </cell>
          <cell r="H697" t="str">
            <v>ANTISTAT</v>
          </cell>
          <cell r="I697">
            <v>1</v>
          </cell>
          <cell r="J697" t="str">
            <v>OSY</v>
          </cell>
          <cell r="K697">
            <v>116</v>
          </cell>
          <cell r="L697" t="str">
            <v>IN</v>
          </cell>
          <cell r="O697" t="str">
            <v>LY</v>
          </cell>
          <cell r="P697">
            <v>1</v>
          </cell>
          <cell r="U697" t="str">
            <v>W0268AW</v>
          </cell>
          <cell r="V697" t="str">
            <v>WAYSCRAP</v>
          </cell>
          <cell r="X697" t="str">
            <v>E</v>
          </cell>
        </row>
        <row r="698">
          <cell r="A698" t="str">
            <v>W0268WH0762</v>
          </cell>
          <cell r="B698" t="str">
            <v>1.00 OSY 30" WHITE W/ANTISTAT</v>
          </cell>
          <cell r="C698" t="str">
            <v>W0268WH</v>
          </cell>
          <cell r="E698" t="str">
            <v>SPUNBOND</v>
          </cell>
          <cell r="G698" t="str">
            <v>WHITE</v>
          </cell>
          <cell r="H698" t="str">
            <v>ANTISTAT</v>
          </cell>
          <cell r="I698">
            <v>1</v>
          </cell>
          <cell r="J698" t="str">
            <v>OSY</v>
          </cell>
          <cell r="K698">
            <v>30</v>
          </cell>
          <cell r="L698" t="str">
            <v>IN</v>
          </cell>
          <cell r="O698" t="str">
            <v>LY</v>
          </cell>
          <cell r="P698">
            <v>1</v>
          </cell>
          <cell r="U698" t="str">
            <v>W0268WH</v>
          </cell>
          <cell r="V698" t="str">
            <v>WAYSCRAP</v>
          </cell>
          <cell r="X698" t="str">
            <v>B</v>
          </cell>
        </row>
        <row r="699">
          <cell r="A699" t="str">
            <v>W0268WH1727</v>
          </cell>
          <cell r="B699" t="str">
            <v>1.00 OSY 68" WHITE W/ANTISTAT</v>
          </cell>
          <cell r="C699" t="str">
            <v>W0268WH</v>
          </cell>
          <cell r="E699" t="str">
            <v>SPUNBOND</v>
          </cell>
          <cell r="G699" t="str">
            <v>WHITE</v>
          </cell>
          <cell r="H699" t="str">
            <v>ANTISTAT</v>
          </cell>
          <cell r="I699">
            <v>1</v>
          </cell>
          <cell r="J699" t="str">
            <v>OSY</v>
          </cell>
          <cell r="K699">
            <v>68</v>
          </cell>
          <cell r="L699" t="str">
            <v>IN</v>
          </cell>
          <cell r="O699" t="str">
            <v>LY</v>
          </cell>
          <cell r="P699">
            <v>1</v>
          </cell>
          <cell r="U699" t="str">
            <v>W0268WH</v>
          </cell>
          <cell r="V699" t="str">
            <v>WAYSCRAP</v>
          </cell>
          <cell r="X699" t="str">
            <v>B</v>
          </cell>
        </row>
        <row r="700">
          <cell r="A700" t="str">
            <v>W030HSM0298</v>
          </cell>
          <cell r="B700" t="str">
            <v>2.50 OSY 11.75" WHITE SB</v>
          </cell>
          <cell r="C700" t="str">
            <v>W030HSM</v>
          </cell>
          <cell r="E700" t="str">
            <v>SPUNBOND</v>
          </cell>
          <cell r="G700" t="str">
            <v>WHITE</v>
          </cell>
          <cell r="H700" t="str">
            <v>SURFACTANT</v>
          </cell>
          <cell r="I700">
            <v>2.5</v>
          </cell>
          <cell r="J700" t="str">
            <v>OSY</v>
          </cell>
          <cell r="K700">
            <v>11.75</v>
          </cell>
          <cell r="L700" t="str">
            <v>IN</v>
          </cell>
          <cell r="O700" t="str">
            <v>LY</v>
          </cell>
          <cell r="P700">
            <v>4</v>
          </cell>
          <cell r="Q700" t="str">
            <v>PINK</v>
          </cell>
          <cell r="U700" t="str">
            <v>W030HSM</v>
          </cell>
          <cell r="V700" t="str">
            <v>WAYSCRAP</v>
          </cell>
          <cell r="X700" t="str">
            <v>F</v>
          </cell>
        </row>
        <row r="701">
          <cell r="A701" t="str">
            <v>W030HSM0419</v>
          </cell>
          <cell r="B701" t="str">
            <v>2.50 OSY 16.5" WHITE SB</v>
          </cell>
          <cell r="C701" t="str">
            <v>W030HSM</v>
          </cell>
          <cell r="E701" t="str">
            <v>SPUNBOND</v>
          </cell>
          <cell r="G701" t="str">
            <v>WHITE</v>
          </cell>
          <cell r="H701" t="str">
            <v>SURFACTANT</v>
          </cell>
          <cell r="I701">
            <v>2.5</v>
          </cell>
          <cell r="J701" t="str">
            <v>OSY</v>
          </cell>
          <cell r="K701">
            <v>16.5</v>
          </cell>
          <cell r="L701" t="str">
            <v>IN</v>
          </cell>
          <cell r="O701" t="str">
            <v>LY</v>
          </cell>
          <cell r="P701">
            <v>2</v>
          </cell>
          <cell r="Q701" t="str">
            <v>PINK</v>
          </cell>
          <cell r="U701" t="str">
            <v>W030HSM</v>
          </cell>
          <cell r="V701" t="str">
            <v>WAYSCRAP</v>
          </cell>
          <cell r="X701" t="str">
            <v>F</v>
          </cell>
        </row>
        <row r="702">
          <cell r="A702" t="str">
            <v>W030HSM0514</v>
          </cell>
          <cell r="B702" t="str">
            <v>2.50 OSY 20.25" WHITE SB</v>
          </cell>
          <cell r="C702" t="str">
            <v>W030HSM</v>
          </cell>
          <cell r="E702" t="str">
            <v>SPUNBOND</v>
          </cell>
          <cell r="G702" t="str">
            <v>WHITE</v>
          </cell>
          <cell r="H702" t="str">
            <v>SURFACTANT</v>
          </cell>
          <cell r="I702">
            <v>2.5</v>
          </cell>
          <cell r="J702" t="str">
            <v>OSY</v>
          </cell>
          <cell r="K702">
            <v>20.25</v>
          </cell>
          <cell r="L702" t="str">
            <v>IN</v>
          </cell>
          <cell r="O702" t="str">
            <v>LY</v>
          </cell>
          <cell r="P702">
            <v>2</v>
          </cell>
          <cell r="Q702" t="str">
            <v>PINK</v>
          </cell>
          <cell r="U702" t="str">
            <v>W030HSM</v>
          </cell>
          <cell r="V702" t="str">
            <v>WAYSCRAP</v>
          </cell>
          <cell r="X702" t="str">
            <v>F</v>
          </cell>
        </row>
        <row r="703">
          <cell r="A703" t="str">
            <v>W0320WH0549</v>
          </cell>
          <cell r="B703" t="str">
            <v>10 GSM 21.625" WHITE SURFACTANT SB</v>
          </cell>
          <cell r="C703" t="str">
            <v>W0320WH</v>
          </cell>
          <cell r="E703" t="str">
            <v>SPUNBOND</v>
          </cell>
          <cell r="G703" t="str">
            <v>WHITE</v>
          </cell>
          <cell r="H703" t="str">
            <v>SURFACTANT</v>
          </cell>
          <cell r="I703">
            <v>0.2949</v>
          </cell>
          <cell r="J703" t="str">
            <v>OSY</v>
          </cell>
          <cell r="K703">
            <v>21.625</v>
          </cell>
          <cell r="L703" t="str">
            <v>IN</v>
          </cell>
          <cell r="O703" t="str">
            <v>LY</v>
          </cell>
          <cell r="P703">
            <v>2</v>
          </cell>
          <cell r="U703" t="str">
            <v>W0320WH</v>
          </cell>
          <cell r="V703" t="str">
            <v>WAYSCRAP</v>
          </cell>
          <cell r="X703" t="str">
            <v>A</v>
          </cell>
        </row>
        <row r="704">
          <cell r="A704" t="str">
            <v>W0320WH0551</v>
          </cell>
          <cell r="B704" t="str">
            <v>10 GSM 551 MM WHITE SURFACTANT SB</v>
          </cell>
          <cell r="C704" t="str">
            <v>W0320WH</v>
          </cell>
          <cell r="E704" t="str">
            <v>SPUNBOND</v>
          </cell>
          <cell r="G704" t="str">
            <v>WHITE</v>
          </cell>
          <cell r="H704" t="str">
            <v>SURFACTANT</v>
          </cell>
          <cell r="I704">
            <v>0.2949</v>
          </cell>
          <cell r="J704" t="str">
            <v>OSY</v>
          </cell>
          <cell r="K704">
            <v>21.692900000000002</v>
          </cell>
          <cell r="L704" t="str">
            <v>IN</v>
          </cell>
          <cell r="O704" t="str">
            <v>LY</v>
          </cell>
          <cell r="P704">
            <v>2</v>
          </cell>
          <cell r="U704" t="str">
            <v>W0320WH</v>
          </cell>
          <cell r="V704" t="str">
            <v>WAYSCRAP</v>
          </cell>
          <cell r="X704" t="str">
            <v>A</v>
          </cell>
        </row>
        <row r="705">
          <cell r="A705" t="str">
            <v>W0320WH0559</v>
          </cell>
          <cell r="B705" t="str">
            <v>10 GSM 22" WHITE SURFACTANT SB</v>
          </cell>
          <cell r="C705" t="str">
            <v>W0320WH</v>
          </cell>
          <cell r="E705" t="str">
            <v>SPUNBOND</v>
          </cell>
          <cell r="G705" t="str">
            <v>WHITE</v>
          </cell>
          <cell r="H705" t="str">
            <v>SURFACTANT</v>
          </cell>
          <cell r="I705">
            <v>0.2949</v>
          </cell>
          <cell r="J705" t="str">
            <v>OSY</v>
          </cell>
          <cell r="K705">
            <v>22</v>
          </cell>
          <cell r="L705" t="str">
            <v>IN</v>
          </cell>
          <cell r="O705" t="str">
            <v>LY</v>
          </cell>
          <cell r="P705">
            <v>2</v>
          </cell>
          <cell r="U705" t="str">
            <v>W0320WH</v>
          </cell>
          <cell r="V705" t="str">
            <v>WAYSCRAP</v>
          </cell>
          <cell r="X705" t="str">
            <v>A</v>
          </cell>
        </row>
        <row r="706">
          <cell r="A706" t="str">
            <v>W0320WH0567</v>
          </cell>
          <cell r="B706" t="str">
            <v>10 GSM 567 MM WHITE SURFACTANT SB</v>
          </cell>
          <cell r="C706" t="str">
            <v>W0320WH</v>
          </cell>
          <cell r="E706" t="str">
            <v>SPUNBOND</v>
          </cell>
          <cell r="G706" t="str">
            <v>WHITE</v>
          </cell>
          <cell r="H706" t="str">
            <v>SURFACTANT</v>
          </cell>
          <cell r="I706">
            <v>0.2949</v>
          </cell>
          <cell r="J706" t="str">
            <v>OSY</v>
          </cell>
          <cell r="K706">
            <v>22.322800000000001</v>
          </cell>
          <cell r="L706" t="str">
            <v>IN</v>
          </cell>
          <cell r="O706" t="str">
            <v>LY</v>
          </cell>
          <cell r="P706">
            <v>2</v>
          </cell>
          <cell r="U706" t="str">
            <v>W0320WH</v>
          </cell>
          <cell r="V706" t="str">
            <v>WAYSCRAP</v>
          </cell>
          <cell r="X706" t="str">
            <v>A</v>
          </cell>
        </row>
        <row r="707">
          <cell r="A707" t="str">
            <v>W0320WH0572</v>
          </cell>
          <cell r="B707" t="str">
            <v>10 GSM 22.5 IN WHITE SURFACTANT SB</v>
          </cell>
          <cell r="C707" t="str">
            <v>W0320WH</v>
          </cell>
          <cell r="E707" t="str">
            <v>SB</v>
          </cell>
          <cell r="G707" t="str">
            <v>WHITE</v>
          </cell>
          <cell r="H707" t="str">
            <v>SURFACTANT</v>
          </cell>
          <cell r="I707">
            <v>0.2949</v>
          </cell>
          <cell r="J707" t="str">
            <v>OSY</v>
          </cell>
          <cell r="K707">
            <v>22.5</v>
          </cell>
          <cell r="L707" t="str">
            <v>IN</v>
          </cell>
          <cell r="O707" t="str">
            <v>LY</v>
          </cell>
          <cell r="P707">
            <v>2</v>
          </cell>
          <cell r="U707" t="str">
            <v>W0320WH</v>
          </cell>
          <cell r="V707" t="str">
            <v>WAYSCRAP</v>
          </cell>
          <cell r="X707" t="str">
            <v>B</v>
          </cell>
        </row>
        <row r="708">
          <cell r="A708" t="str">
            <v>W0320WH0578</v>
          </cell>
          <cell r="B708" t="str">
            <v>10 GSM 22.75" WHITE SURFACTANT SB</v>
          </cell>
          <cell r="C708" t="str">
            <v>W0320WH</v>
          </cell>
          <cell r="E708" t="str">
            <v>SPUNBOND</v>
          </cell>
          <cell r="G708" t="str">
            <v>WHITE</v>
          </cell>
          <cell r="H708" t="str">
            <v>SURFACTANT</v>
          </cell>
          <cell r="I708">
            <v>0.2949</v>
          </cell>
          <cell r="J708" t="str">
            <v>OSY</v>
          </cell>
          <cell r="K708">
            <v>22.75</v>
          </cell>
          <cell r="L708" t="str">
            <v>IN</v>
          </cell>
          <cell r="O708" t="str">
            <v>LY</v>
          </cell>
          <cell r="P708">
            <v>2</v>
          </cell>
          <cell r="U708" t="str">
            <v>W0320WH</v>
          </cell>
          <cell r="V708" t="str">
            <v>WAYSCRAP</v>
          </cell>
          <cell r="X708" t="str">
            <v>A</v>
          </cell>
        </row>
        <row r="709">
          <cell r="A709" t="str">
            <v>W0320WH0584</v>
          </cell>
          <cell r="B709" t="str">
            <v>10 GSM 23" WHITE SURFACTANT SB</v>
          </cell>
          <cell r="C709" t="str">
            <v>W0320WH</v>
          </cell>
          <cell r="E709" t="str">
            <v>SPUNBOND</v>
          </cell>
          <cell r="G709" t="str">
            <v>WHITE</v>
          </cell>
          <cell r="H709" t="str">
            <v>SURFACTANT</v>
          </cell>
          <cell r="I709">
            <v>0.2949</v>
          </cell>
          <cell r="J709" t="str">
            <v>OSY</v>
          </cell>
          <cell r="K709">
            <v>23</v>
          </cell>
          <cell r="L709" t="str">
            <v>IN</v>
          </cell>
          <cell r="O709" t="str">
            <v>LY</v>
          </cell>
          <cell r="P709">
            <v>2</v>
          </cell>
          <cell r="U709" t="str">
            <v>W0320WH</v>
          </cell>
          <cell r="V709" t="str">
            <v>WAYSCRAP</v>
          </cell>
          <cell r="X709" t="str">
            <v>A</v>
          </cell>
        </row>
        <row r="710">
          <cell r="A710" t="str">
            <v>W0320WH0591</v>
          </cell>
          <cell r="B710" t="str">
            <v>10 GSM 591 MM WHITE SURFACTANT SB</v>
          </cell>
          <cell r="C710" t="str">
            <v>W0320WH</v>
          </cell>
          <cell r="E710" t="str">
            <v>SPUNBOND</v>
          </cell>
          <cell r="G710" t="str">
            <v>WHITE</v>
          </cell>
          <cell r="H710" t="str">
            <v>SURFACTANT</v>
          </cell>
          <cell r="I710">
            <v>0.2949</v>
          </cell>
          <cell r="J710" t="str">
            <v>OSY</v>
          </cell>
          <cell r="K710">
            <v>23.25</v>
          </cell>
          <cell r="L710" t="str">
            <v>IN</v>
          </cell>
          <cell r="O710" t="str">
            <v>LY</v>
          </cell>
          <cell r="P710">
            <v>2</v>
          </cell>
          <cell r="U710" t="str">
            <v>W0320WH</v>
          </cell>
          <cell r="V710" t="str">
            <v>WAYSCRAP</v>
          </cell>
          <cell r="X710" t="str">
            <v>A</v>
          </cell>
        </row>
        <row r="711">
          <cell r="A711" t="str">
            <v>W0320WH0597</v>
          </cell>
          <cell r="B711" t="str">
            <v>10 GSM 23.5 IN WHITE SURFACTANT SB</v>
          </cell>
          <cell r="C711" t="str">
            <v>W0320WH</v>
          </cell>
          <cell r="E711" t="str">
            <v>SPUNBOND</v>
          </cell>
          <cell r="G711" t="str">
            <v>WHITE</v>
          </cell>
          <cell r="H711" t="str">
            <v>SURFACTANT</v>
          </cell>
          <cell r="I711">
            <v>0.2949</v>
          </cell>
          <cell r="J711" t="str">
            <v>OSY</v>
          </cell>
          <cell r="K711">
            <v>23.5</v>
          </cell>
          <cell r="L711" t="str">
            <v>IN</v>
          </cell>
          <cell r="O711" t="str">
            <v>LY</v>
          </cell>
          <cell r="P711">
            <v>2</v>
          </cell>
          <cell r="U711" t="str">
            <v>W0320WH</v>
          </cell>
          <cell r="V711" t="str">
            <v>WAYSCRAP</v>
          </cell>
          <cell r="X711" t="str">
            <v>B</v>
          </cell>
        </row>
        <row r="712">
          <cell r="A712" t="str">
            <v>W0320WH0732</v>
          </cell>
          <cell r="B712" t="str">
            <v>10 GSM 732 MM WHITE SURFACTANT SB</v>
          </cell>
          <cell r="C712" t="str">
            <v>W0320WH</v>
          </cell>
          <cell r="E712" t="str">
            <v>SPUNBOND</v>
          </cell>
          <cell r="G712" t="str">
            <v>WHITE</v>
          </cell>
          <cell r="H712" t="str">
            <v>SURFACTANT</v>
          </cell>
          <cell r="I712">
            <v>0.2949</v>
          </cell>
          <cell r="J712" t="str">
            <v>OSY</v>
          </cell>
          <cell r="K712">
            <v>28.818899999999999</v>
          </cell>
          <cell r="L712" t="str">
            <v>IN</v>
          </cell>
          <cell r="O712" t="str">
            <v>LY</v>
          </cell>
          <cell r="P712">
            <v>1</v>
          </cell>
          <cell r="U712" t="str">
            <v>W0320WH</v>
          </cell>
          <cell r="V712" t="str">
            <v>WAYSCRAP</v>
          </cell>
          <cell r="X712" t="str">
            <v>A</v>
          </cell>
        </row>
        <row r="713">
          <cell r="A713" t="str">
            <v>W0320WH0768</v>
          </cell>
          <cell r="B713" t="str">
            <v>10 GSM 768 MM WHITE SURFACTANT SB</v>
          </cell>
          <cell r="C713" t="str">
            <v>W0320WH</v>
          </cell>
          <cell r="E713" t="str">
            <v>SPUNBOND</v>
          </cell>
          <cell r="G713" t="str">
            <v>WHITE</v>
          </cell>
          <cell r="H713" t="str">
            <v>SURFACTANT</v>
          </cell>
          <cell r="I713">
            <v>0.2949</v>
          </cell>
          <cell r="J713" t="str">
            <v>OSY</v>
          </cell>
          <cell r="K713">
            <v>30.2362</v>
          </cell>
          <cell r="L713" t="str">
            <v>IN</v>
          </cell>
          <cell r="O713" t="str">
            <v>LY</v>
          </cell>
          <cell r="P713">
            <v>1</v>
          </cell>
          <cell r="U713" t="str">
            <v>W0320WH</v>
          </cell>
          <cell r="V713" t="str">
            <v>WAYSCRAP</v>
          </cell>
          <cell r="X713" t="str">
            <v>A</v>
          </cell>
        </row>
        <row r="714">
          <cell r="A714" t="str">
            <v>W0320WH0895</v>
          </cell>
          <cell r="B714" t="str">
            <v>10 GSM 35.25 IN WHITE SURFACTANT SB</v>
          </cell>
          <cell r="C714" t="str">
            <v>W0324WH</v>
          </cell>
          <cell r="E714" t="str">
            <v>SPUNBOND</v>
          </cell>
          <cell r="G714" t="str">
            <v>WHITE</v>
          </cell>
          <cell r="H714" t="str">
            <v>SURFACTANT</v>
          </cell>
          <cell r="I714">
            <v>0.35389999999999999</v>
          </cell>
          <cell r="J714" t="str">
            <v>OSY</v>
          </cell>
          <cell r="K714">
            <v>35.25</v>
          </cell>
          <cell r="L714" t="str">
            <v>IN</v>
          </cell>
          <cell r="O714" t="str">
            <v>LY</v>
          </cell>
          <cell r="P714">
            <v>1</v>
          </cell>
          <cell r="U714" t="str">
            <v>W0324WH</v>
          </cell>
          <cell r="V714" t="str">
            <v>WAYSCRAP</v>
          </cell>
          <cell r="X714" t="str">
            <v>A</v>
          </cell>
        </row>
        <row r="715">
          <cell r="A715" t="str">
            <v>W0320WH0897</v>
          </cell>
          <cell r="B715" t="str">
            <v>10 GSM 897 MM WHITE SURFACTANT SB</v>
          </cell>
          <cell r="C715" t="str">
            <v>W0320WH</v>
          </cell>
          <cell r="E715" t="str">
            <v>SPUNBOND</v>
          </cell>
          <cell r="G715" t="str">
            <v>WHITE</v>
          </cell>
          <cell r="H715" t="str">
            <v>SURFACTANT</v>
          </cell>
          <cell r="I715">
            <v>0.2949</v>
          </cell>
          <cell r="J715" t="str">
            <v>OSY</v>
          </cell>
          <cell r="K715">
            <v>35.314999999999998</v>
          </cell>
          <cell r="L715" t="str">
            <v>IN</v>
          </cell>
          <cell r="O715" t="str">
            <v>LY</v>
          </cell>
          <cell r="P715">
            <v>1</v>
          </cell>
          <cell r="U715" t="str">
            <v>W0320WH</v>
          </cell>
          <cell r="V715" t="str">
            <v>WAYSCRAP</v>
          </cell>
          <cell r="X715" t="str">
            <v>A</v>
          </cell>
        </row>
        <row r="716">
          <cell r="A716" t="str">
            <v>W0320WH2794</v>
          </cell>
          <cell r="B716" t="str">
            <v>10 GSM 110" WHITE SURFACTANT SB</v>
          </cell>
          <cell r="C716" t="str">
            <v>W0320WH</v>
          </cell>
          <cell r="E716" t="str">
            <v>SPUNBOND</v>
          </cell>
          <cell r="G716" t="str">
            <v>WHITE</v>
          </cell>
          <cell r="H716" t="str">
            <v>SURFACTANT</v>
          </cell>
          <cell r="I716">
            <v>0.2949</v>
          </cell>
          <cell r="J716" t="str">
            <v>OSY</v>
          </cell>
          <cell r="K716">
            <v>110</v>
          </cell>
          <cell r="L716" t="str">
            <v>IN</v>
          </cell>
          <cell r="O716" t="str">
            <v>LY</v>
          </cell>
          <cell r="P716">
            <v>1</v>
          </cell>
          <cell r="U716" t="str">
            <v>W0320WH</v>
          </cell>
          <cell r="V716" t="str">
            <v>WAYSCRAP</v>
          </cell>
          <cell r="X716" t="str">
            <v>A</v>
          </cell>
        </row>
        <row r="717">
          <cell r="A717" t="str">
            <v>W0322WH0572</v>
          </cell>
          <cell r="B717" t="str">
            <v>11 GSM 22.5 IN WHITE SURFACTANT SB</v>
          </cell>
          <cell r="C717" t="str">
            <v>W0322WH</v>
          </cell>
          <cell r="E717" t="str">
            <v>SPUNBOND</v>
          </cell>
          <cell r="G717" t="str">
            <v>WHITE</v>
          </cell>
          <cell r="H717" t="str">
            <v>SURFACTANT</v>
          </cell>
          <cell r="I717">
            <v>0.32440000000000002</v>
          </cell>
          <cell r="J717" t="str">
            <v>OSY</v>
          </cell>
          <cell r="K717">
            <v>22.5</v>
          </cell>
          <cell r="L717" t="str">
            <v>IN</v>
          </cell>
          <cell r="O717" t="str">
            <v>LY</v>
          </cell>
          <cell r="P717">
            <v>2</v>
          </cell>
          <cell r="U717" t="str">
            <v>W0322WH</v>
          </cell>
          <cell r="V717" t="str">
            <v>WAYSCRAP</v>
          </cell>
          <cell r="X717" t="str">
            <v>B</v>
          </cell>
        </row>
        <row r="718">
          <cell r="A718" t="str">
            <v>W0322WH0592</v>
          </cell>
          <cell r="B718" t="str">
            <v>11 GSM 23.3 IN WHITE SURFACTANT SB</v>
          </cell>
          <cell r="C718" t="str">
            <v>W0322WH</v>
          </cell>
          <cell r="E718" t="str">
            <v>SPUNBOND</v>
          </cell>
          <cell r="G718" t="str">
            <v>WHITE</v>
          </cell>
          <cell r="H718" t="str">
            <v>SURFACTANT</v>
          </cell>
          <cell r="I718">
            <v>0.32440000000000002</v>
          </cell>
          <cell r="J718" t="str">
            <v>OSY</v>
          </cell>
          <cell r="K718">
            <v>23.307099999999998</v>
          </cell>
          <cell r="L718" t="str">
            <v>IN</v>
          </cell>
          <cell r="O718" t="str">
            <v>LY</v>
          </cell>
          <cell r="P718">
            <v>2</v>
          </cell>
          <cell r="U718" t="str">
            <v>W0322WH</v>
          </cell>
          <cell r="V718" t="str">
            <v>WAYSCRAP</v>
          </cell>
          <cell r="X718" t="str">
            <v>B</v>
          </cell>
        </row>
        <row r="719">
          <cell r="A719" t="str">
            <v>W0322WH0597</v>
          </cell>
          <cell r="B719" t="str">
            <v>11 GSM 23.5 IN WHITE SURFACTANT SB</v>
          </cell>
          <cell r="C719" t="str">
            <v>W0322WH</v>
          </cell>
          <cell r="E719" t="str">
            <v>SPUNBOND</v>
          </cell>
          <cell r="G719" t="str">
            <v>WHITE</v>
          </cell>
          <cell r="H719" t="str">
            <v>SURFACTANT</v>
          </cell>
          <cell r="I719">
            <v>0.32440000000000002</v>
          </cell>
          <cell r="J719" t="str">
            <v>OSY</v>
          </cell>
          <cell r="K719">
            <v>23.5</v>
          </cell>
          <cell r="L719" t="str">
            <v>IN</v>
          </cell>
          <cell r="O719" t="str">
            <v>LY</v>
          </cell>
          <cell r="P719">
            <v>2</v>
          </cell>
          <cell r="U719" t="str">
            <v>W0322WH</v>
          </cell>
          <cell r="V719" t="str">
            <v>WAYSCRAP</v>
          </cell>
          <cell r="X719" t="str">
            <v>B</v>
          </cell>
        </row>
        <row r="720">
          <cell r="A720" t="str">
            <v>W0324500635</v>
          </cell>
          <cell r="B720" t="str">
            <v>12 GSM 25" WHITE ZONE SURFACTANT SB</v>
          </cell>
          <cell r="C720" t="str">
            <v>W0324WH</v>
          </cell>
          <cell r="E720" t="str">
            <v>SPUNBOND</v>
          </cell>
          <cell r="F720" t="str">
            <v>6" CENTERED ZONE</v>
          </cell>
          <cell r="G720" t="str">
            <v>WHITE</v>
          </cell>
          <cell r="H720" t="str">
            <v>SURFACTANT</v>
          </cell>
          <cell r="I720">
            <v>0.35389999999999999</v>
          </cell>
          <cell r="J720" t="str">
            <v>OSY</v>
          </cell>
          <cell r="K720">
            <v>25</v>
          </cell>
          <cell r="L720" t="str">
            <v>IN</v>
          </cell>
          <cell r="O720" t="str">
            <v>LY</v>
          </cell>
          <cell r="P720">
            <v>2</v>
          </cell>
          <cell r="U720" t="str">
            <v>W032450</v>
          </cell>
          <cell r="V720" t="str">
            <v>WAYSCRAP</v>
          </cell>
          <cell r="X720" t="str">
            <v>A</v>
          </cell>
        </row>
        <row r="721">
          <cell r="A721" t="str">
            <v>W0324500762</v>
          </cell>
          <cell r="B721" t="str">
            <v>12 GSM 30" WHITE ZONE SURFACTANT SB</v>
          </cell>
          <cell r="C721" t="str">
            <v>W0324WH</v>
          </cell>
          <cell r="E721" t="str">
            <v>SPUNBOND</v>
          </cell>
          <cell r="F721" t="str">
            <v>6" CENTERED ZONE</v>
          </cell>
          <cell r="G721" t="str">
            <v>WHITE</v>
          </cell>
          <cell r="H721" t="str">
            <v>SURFACTANT</v>
          </cell>
          <cell r="I721">
            <v>0.35389999999999999</v>
          </cell>
          <cell r="J721" t="str">
            <v>OSY</v>
          </cell>
          <cell r="K721">
            <v>30</v>
          </cell>
          <cell r="L721" t="str">
            <v>IN</v>
          </cell>
          <cell r="O721" t="str">
            <v>LY</v>
          </cell>
          <cell r="P721">
            <v>1</v>
          </cell>
          <cell r="U721" t="str">
            <v>W032450</v>
          </cell>
          <cell r="V721" t="str">
            <v>WAYSCRAP</v>
          </cell>
          <cell r="X721" t="str">
            <v>A</v>
          </cell>
        </row>
        <row r="722">
          <cell r="A722" t="str">
            <v>W0324500813</v>
          </cell>
          <cell r="B722" t="str">
            <v>12 GSM 32" WHITE ZONE SURFACTANT SB</v>
          </cell>
          <cell r="C722" t="str">
            <v>W0324WH</v>
          </cell>
          <cell r="E722" t="str">
            <v>SPUNBOND</v>
          </cell>
          <cell r="F722" t="str">
            <v>6" CENTERED ZONE</v>
          </cell>
          <cell r="G722" t="str">
            <v>WHITE</v>
          </cell>
          <cell r="H722" t="str">
            <v>SURFACTANT</v>
          </cell>
          <cell r="I722">
            <v>0.35389999999999999</v>
          </cell>
          <cell r="J722" t="str">
            <v>OSY</v>
          </cell>
          <cell r="K722">
            <v>32</v>
          </cell>
          <cell r="L722" t="str">
            <v>IN</v>
          </cell>
          <cell r="O722" t="str">
            <v>LY</v>
          </cell>
          <cell r="P722">
            <v>1</v>
          </cell>
          <cell r="U722" t="str">
            <v>W032450</v>
          </cell>
          <cell r="V722" t="str">
            <v>WAYSCRAP</v>
          </cell>
          <cell r="X722" t="str">
            <v>A</v>
          </cell>
        </row>
        <row r="723">
          <cell r="A723" t="str">
            <v>W0324500889</v>
          </cell>
          <cell r="B723" t="str">
            <v>12 GSM 35" WHITE ZONE SURFACTANT SB</v>
          </cell>
          <cell r="C723" t="str">
            <v>W0324WH</v>
          </cell>
          <cell r="E723" t="str">
            <v>SPUNBOND</v>
          </cell>
          <cell r="F723" t="str">
            <v>6" CENTERED ZONE</v>
          </cell>
          <cell r="G723" t="str">
            <v>WHITE</v>
          </cell>
          <cell r="H723" t="str">
            <v>SURFACTANT</v>
          </cell>
          <cell r="I723">
            <v>0.35389999999999999</v>
          </cell>
          <cell r="J723" t="str">
            <v>OSY</v>
          </cell>
          <cell r="K723">
            <v>35</v>
          </cell>
          <cell r="L723" t="str">
            <v>IN</v>
          </cell>
          <cell r="O723" t="str">
            <v>LY</v>
          </cell>
          <cell r="P723">
            <v>1</v>
          </cell>
          <cell r="U723" t="str">
            <v>W032450</v>
          </cell>
          <cell r="V723" t="str">
            <v>WAYSCRAP</v>
          </cell>
          <cell r="X723" t="str">
            <v>A</v>
          </cell>
        </row>
        <row r="724">
          <cell r="A724" t="str">
            <v>W0324WH0145</v>
          </cell>
          <cell r="B724" t="str">
            <v>12 GSM 145 MM WHITE SURFACTANT SB</v>
          </cell>
          <cell r="C724" t="str">
            <v>W0324WH</v>
          </cell>
          <cell r="E724" t="str">
            <v>SPUNBOND</v>
          </cell>
          <cell r="G724" t="str">
            <v>WHITE</v>
          </cell>
          <cell r="H724" t="str">
            <v>SURFACTANT</v>
          </cell>
          <cell r="I724">
            <v>0.35389999999999999</v>
          </cell>
          <cell r="J724" t="str">
            <v>OSY</v>
          </cell>
          <cell r="K724">
            <v>5.7087000000000003</v>
          </cell>
          <cell r="L724" t="str">
            <v>IN</v>
          </cell>
          <cell r="O724" t="str">
            <v>LY</v>
          </cell>
          <cell r="P724">
            <v>8</v>
          </cell>
          <cell r="U724" t="str">
            <v>W0324WH</v>
          </cell>
          <cell r="V724" t="str">
            <v>WAYSCRAP</v>
          </cell>
          <cell r="X724" t="str">
            <v>A</v>
          </cell>
        </row>
        <row r="725">
          <cell r="A725" t="str">
            <v>W0324WH0152</v>
          </cell>
          <cell r="B725" t="str">
            <v>12 GSM 152 MM WHITE SURFACTANT SB</v>
          </cell>
          <cell r="C725" t="str">
            <v>W0324WH</v>
          </cell>
          <cell r="E725" t="str">
            <v>SPUNBOND</v>
          </cell>
          <cell r="G725" t="str">
            <v>WHITE</v>
          </cell>
          <cell r="H725" t="str">
            <v>SURFACTANT</v>
          </cell>
          <cell r="I725">
            <v>0.35389999999999999</v>
          </cell>
          <cell r="J725" t="str">
            <v>OSY</v>
          </cell>
          <cell r="K725">
            <v>5.9843000000000002</v>
          </cell>
          <cell r="L725" t="str">
            <v>IN</v>
          </cell>
          <cell r="O725" t="str">
            <v>LY</v>
          </cell>
          <cell r="P725">
            <v>8</v>
          </cell>
          <cell r="U725" t="str">
            <v>W0324WH</v>
          </cell>
          <cell r="V725" t="str">
            <v>WAYSCRAP</v>
          </cell>
          <cell r="X725" t="str">
            <v>B</v>
          </cell>
        </row>
        <row r="726">
          <cell r="A726" t="str">
            <v>W0324WH0165</v>
          </cell>
          <cell r="B726" t="str">
            <v>12 GSM 165 MM WHITE SURFACTANT SB</v>
          </cell>
          <cell r="C726" t="str">
            <v>W0324WH</v>
          </cell>
          <cell r="E726" t="str">
            <v>SPUNBOND</v>
          </cell>
          <cell r="G726" t="str">
            <v>WHITE</v>
          </cell>
          <cell r="H726" t="str">
            <v>SURFACTANT</v>
          </cell>
          <cell r="I726">
            <v>0.35389999999999999</v>
          </cell>
          <cell r="J726" t="str">
            <v>OSY</v>
          </cell>
          <cell r="K726">
            <v>6.4961000000000002</v>
          </cell>
          <cell r="L726" t="str">
            <v>IN</v>
          </cell>
          <cell r="O726" t="str">
            <v>LY</v>
          </cell>
          <cell r="P726">
            <v>7</v>
          </cell>
          <cell r="U726" t="str">
            <v>W0324WH</v>
          </cell>
          <cell r="V726" t="str">
            <v>WAYSCRAP</v>
          </cell>
          <cell r="X726" t="str">
            <v>B</v>
          </cell>
        </row>
        <row r="727">
          <cell r="A727" t="str">
            <v>W0324WH0171</v>
          </cell>
          <cell r="B727" t="str">
            <v>12 GSM 171 MM WHITE SURFACTANT</v>
          </cell>
          <cell r="C727" t="str">
            <v>W0324WH</v>
          </cell>
          <cell r="E727" t="str">
            <v>SPUNBOND</v>
          </cell>
          <cell r="G727" t="str">
            <v>WHITE</v>
          </cell>
          <cell r="H727" t="str">
            <v>SURFACTANT</v>
          </cell>
          <cell r="I727">
            <v>0.35389999999999999</v>
          </cell>
          <cell r="J727" t="str">
            <v>OSY</v>
          </cell>
          <cell r="K727">
            <v>6.7323000000000004</v>
          </cell>
          <cell r="L727" t="str">
            <v>IN</v>
          </cell>
          <cell r="O727" t="str">
            <v>LY</v>
          </cell>
          <cell r="P727">
            <v>7</v>
          </cell>
          <cell r="U727" t="str">
            <v>W0324WH</v>
          </cell>
          <cell r="V727" t="str">
            <v>WAYSCRAP</v>
          </cell>
          <cell r="X727" t="str">
            <v>B</v>
          </cell>
        </row>
        <row r="728">
          <cell r="A728" t="str">
            <v>W0324WH0184</v>
          </cell>
          <cell r="B728" t="str">
            <v>12 GSM 7.25 IN WHITE SURFACTANT</v>
          </cell>
          <cell r="C728" t="str">
            <v>W0324WH</v>
          </cell>
          <cell r="E728" t="str">
            <v>SPUNBOND</v>
          </cell>
          <cell r="G728" t="str">
            <v>WHITE</v>
          </cell>
          <cell r="H728" t="str">
            <v>SURFACTANT</v>
          </cell>
          <cell r="I728">
            <v>0.35389999999999999</v>
          </cell>
          <cell r="J728" t="str">
            <v>OSY</v>
          </cell>
          <cell r="K728">
            <v>7.25</v>
          </cell>
          <cell r="L728" t="str">
            <v>IN</v>
          </cell>
          <cell r="O728" t="str">
            <v>LY</v>
          </cell>
          <cell r="P728">
            <v>6</v>
          </cell>
          <cell r="U728" t="str">
            <v>W0324WH</v>
          </cell>
          <cell r="V728" t="str">
            <v>WAYSCRAP</v>
          </cell>
          <cell r="X728" t="str">
            <v>B</v>
          </cell>
        </row>
        <row r="729">
          <cell r="A729" t="str">
            <v>W0324WH0197</v>
          </cell>
          <cell r="B729" t="str">
            <v>12 GSM 197 MM WHITE SURFACTANT SB</v>
          </cell>
          <cell r="C729" t="str">
            <v>W0324WH</v>
          </cell>
          <cell r="E729" t="str">
            <v>SPUNBOND</v>
          </cell>
          <cell r="G729" t="str">
            <v>WHITE</v>
          </cell>
          <cell r="H729" t="str">
            <v>SURFACTANT</v>
          </cell>
          <cell r="I729">
            <v>0.35389999999999999</v>
          </cell>
          <cell r="J729" t="str">
            <v>OSY</v>
          </cell>
          <cell r="K729">
            <v>7.7558999999999996</v>
          </cell>
          <cell r="L729" t="str">
            <v>IN</v>
          </cell>
          <cell r="O729" t="str">
            <v>LY</v>
          </cell>
          <cell r="P729">
            <v>6</v>
          </cell>
          <cell r="U729" t="str">
            <v>W0324WH</v>
          </cell>
          <cell r="V729" t="str">
            <v>WAYSCRAP</v>
          </cell>
          <cell r="X729" t="str">
            <v>B</v>
          </cell>
        </row>
        <row r="730">
          <cell r="A730" t="str">
            <v>W0324WH0203</v>
          </cell>
          <cell r="B730" t="str">
            <v>12 GSM 203 MM WHITE SURFACTANT SB</v>
          </cell>
          <cell r="C730" t="str">
            <v>W0324WH</v>
          </cell>
          <cell r="E730" t="str">
            <v>SPUNBOND</v>
          </cell>
          <cell r="G730" t="str">
            <v>WHITE</v>
          </cell>
          <cell r="H730" t="str">
            <v>SURFACTANT</v>
          </cell>
          <cell r="I730">
            <v>0.35389999999999999</v>
          </cell>
          <cell r="J730" t="str">
            <v>OSY</v>
          </cell>
          <cell r="K730">
            <v>7.992</v>
          </cell>
          <cell r="L730" t="str">
            <v>IN</v>
          </cell>
          <cell r="O730" t="str">
            <v>LY</v>
          </cell>
          <cell r="P730">
            <v>6</v>
          </cell>
          <cell r="U730" t="str">
            <v>W0324WH</v>
          </cell>
          <cell r="V730" t="str">
            <v>WAYSCRAP</v>
          </cell>
          <cell r="X730" t="str">
            <v>B</v>
          </cell>
        </row>
        <row r="731">
          <cell r="A731" t="str">
            <v>W0324WH0230</v>
          </cell>
          <cell r="B731" t="str">
            <v>12 GSM 230 MM WHITE SURFACTANT SBPP</v>
          </cell>
          <cell r="C731" t="str">
            <v>W0324WH</v>
          </cell>
          <cell r="E731" t="str">
            <v>SPUNBOND</v>
          </cell>
          <cell r="G731" t="str">
            <v>WHITE</v>
          </cell>
          <cell r="H731" t="str">
            <v>SURFACTANT</v>
          </cell>
          <cell r="I731">
            <v>0.35389999999999999</v>
          </cell>
          <cell r="J731" t="str">
            <v>OSY</v>
          </cell>
          <cell r="K731">
            <v>9.0550999999999995</v>
          </cell>
          <cell r="L731" t="str">
            <v>IN</v>
          </cell>
          <cell r="O731" t="str">
            <v>LY</v>
          </cell>
          <cell r="P731">
            <v>5</v>
          </cell>
          <cell r="U731" t="str">
            <v>W0324WH</v>
          </cell>
          <cell r="V731" t="str">
            <v>WAYSCRAP</v>
          </cell>
          <cell r="X731" t="str">
            <v>B</v>
          </cell>
        </row>
        <row r="732">
          <cell r="A732" t="str">
            <v>W0324WH0241</v>
          </cell>
          <cell r="B732" t="str">
            <v>12 GSM 241 MM WHITE SURFACTANT SB</v>
          </cell>
          <cell r="C732" t="str">
            <v>W0324WH</v>
          </cell>
          <cell r="E732" t="str">
            <v>SPUNBOND</v>
          </cell>
          <cell r="G732" t="str">
            <v>WHITE</v>
          </cell>
          <cell r="H732" t="str">
            <v>SURFACTANT</v>
          </cell>
          <cell r="I732">
            <v>0.35389999999999999</v>
          </cell>
          <cell r="J732" t="str">
            <v>OSY</v>
          </cell>
          <cell r="K732">
            <v>9.4882000000000009</v>
          </cell>
          <cell r="L732" t="str">
            <v>IN</v>
          </cell>
          <cell r="O732" t="str">
            <v>LY</v>
          </cell>
          <cell r="P732">
            <v>5</v>
          </cell>
          <cell r="U732" t="str">
            <v>W0324WH</v>
          </cell>
          <cell r="V732" t="str">
            <v>WAYSCRAP</v>
          </cell>
          <cell r="X732" t="str">
            <v>B</v>
          </cell>
        </row>
        <row r="733">
          <cell r="A733" t="str">
            <v>W0324WH0349</v>
          </cell>
          <cell r="B733" t="str">
            <v>12 GSM 349 MM WHITE SURFACTANT SB</v>
          </cell>
          <cell r="C733" t="str">
            <v>W0324WH</v>
          </cell>
          <cell r="E733" t="str">
            <v>SPUNBOND</v>
          </cell>
          <cell r="G733" t="str">
            <v>WHITE</v>
          </cell>
          <cell r="I733">
            <v>0.35389999999999999</v>
          </cell>
          <cell r="J733" t="str">
            <v>OSY</v>
          </cell>
          <cell r="K733">
            <v>13.74</v>
          </cell>
          <cell r="L733" t="str">
            <v>IN</v>
          </cell>
          <cell r="O733" t="str">
            <v>LY</v>
          </cell>
          <cell r="P733">
            <v>3</v>
          </cell>
          <cell r="U733" t="str">
            <v>W0324WH</v>
          </cell>
          <cell r="V733" t="str">
            <v>WAYSCRAP</v>
          </cell>
          <cell r="X733" t="str">
            <v>B</v>
          </cell>
        </row>
        <row r="734">
          <cell r="A734" t="str">
            <v>W0324WH0419</v>
          </cell>
          <cell r="B734" t="str">
            <v>12 GSM 16.5" WHITE SURFACTANT SB</v>
          </cell>
          <cell r="C734" t="str">
            <v>W0324WH</v>
          </cell>
          <cell r="E734" t="str">
            <v>SPUNBOND</v>
          </cell>
          <cell r="G734" t="str">
            <v>WHITE</v>
          </cell>
          <cell r="H734" t="str">
            <v>SURFACTANT</v>
          </cell>
          <cell r="I734">
            <v>0.35389999999999999</v>
          </cell>
          <cell r="J734" t="str">
            <v>OSY</v>
          </cell>
          <cell r="K734">
            <v>16.5</v>
          </cell>
          <cell r="L734" t="str">
            <v>IN</v>
          </cell>
          <cell r="O734" t="str">
            <v>LY</v>
          </cell>
          <cell r="P734">
            <v>3</v>
          </cell>
          <cell r="U734" t="str">
            <v>W0324WH</v>
          </cell>
          <cell r="V734" t="str">
            <v>WAYSCRAP</v>
          </cell>
          <cell r="X734" t="str">
            <v>A</v>
          </cell>
        </row>
        <row r="735">
          <cell r="A735" t="str">
            <v>W0324WH0425</v>
          </cell>
          <cell r="B735" t="str">
            <v>12 GSM 16.75" WHITE SURFACTANT SB</v>
          </cell>
          <cell r="C735" t="str">
            <v>W0324WH</v>
          </cell>
          <cell r="E735" t="str">
            <v>SPUNBOND</v>
          </cell>
          <cell r="G735" t="str">
            <v>WHITE</v>
          </cell>
          <cell r="H735" t="str">
            <v>SURFACTANT</v>
          </cell>
          <cell r="I735">
            <v>0.35389999999999999</v>
          </cell>
          <cell r="J735" t="str">
            <v>OSY</v>
          </cell>
          <cell r="K735">
            <v>16.75</v>
          </cell>
          <cell r="L735" t="str">
            <v>IN</v>
          </cell>
          <cell r="O735" t="str">
            <v>LY</v>
          </cell>
          <cell r="P735">
            <v>3</v>
          </cell>
          <cell r="U735" t="str">
            <v>W0324WH</v>
          </cell>
          <cell r="V735" t="str">
            <v>WAYSCRAP</v>
          </cell>
          <cell r="X735" t="str">
            <v>B</v>
          </cell>
        </row>
        <row r="736">
          <cell r="A736" t="str">
            <v>W0324WH0432</v>
          </cell>
          <cell r="B736" t="str">
            <v>12 GSM 17" WHITE SURFACTANT</v>
          </cell>
          <cell r="C736" t="str">
            <v>W0324WH</v>
          </cell>
          <cell r="E736" t="str">
            <v>SPUNBOND</v>
          </cell>
          <cell r="G736" t="str">
            <v>WHITE</v>
          </cell>
          <cell r="H736" t="str">
            <v>SURFACTANT</v>
          </cell>
          <cell r="I736">
            <v>0.35389999999999999</v>
          </cell>
          <cell r="J736" t="str">
            <v>OSY</v>
          </cell>
          <cell r="K736">
            <v>17</v>
          </cell>
          <cell r="L736" t="str">
            <v>IN</v>
          </cell>
          <cell r="O736" t="str">
            <v>LY</v>
          </cell>
          <cell r="P736">
            <v>3</v>
          </cell>
          <cell r="U736" t="str">
            <v>W0324WH</v>
          </cell>
          <cell r="V736" t="str">
            <v>WAYSCRAP</v>
          </cell>
          <cell r="X736" t="str">
            <v>B</v>
          </cell>
        </row>
        <row r="737">
          <cell r="A737" t="str">
            <v>W0324WH0533</v>
          </cell>
          <cell r="B737" t="str">
            <v>12 GSM 21" WHITE SURFACTANT</v>
          </cell>
          <cell r="C737" t="str">
            <v>W0324WH</v>
          </cell>
          <cell r="E737" t="str">
            <v>SPUNBOND</v>
          </cell>
          <cell r="G737" t="str">
            <v>WHITE</v>
          </cell>
          <cell r="H737" t="str">
            <v>SURFACTANT</v>
          </cell>
          <cell r="I737">
            <v>0.35389999999999999</v>
          </cell>
          <cell r="J737" t="str">
            <v>OSY</v>
          </cell>
          <cell r="K737">
            <v>21</v>
          </cell>
          <cell r="L737" t="str">
            <v>IN</v>
          </cell>
          <cell r="O737" t="str">
            <v>LY</v>
          </cell>
          <cell r="P737">
            <v>2</v>
          </cell>
          <cell r="U737" t="str">
            <v>W0324WH</v>
          </cell>
          <cell r="V737" t="str">
            <v>WAYSCRAP</v>
          </cell>
          <cell r="X737" t="str">
            <v>B</v>
          </cell>
        </row>
        <row r="738">
          <cell r="A738" t="str">
            <v>W0324WH0552</v>
          </cell>
          <cell r="B738" t="str">
            <v>12 GSM 21.75" WHITE SURFACTANT SB</v>
          </cell>
          <cell r="C738" t="str">
            <v>W0324WH</v>
          </cell>
          <cell r="E738" t="str">
            <v>SPUNBOND</v>
          </cell>
          <cell r="G738" t="str">
            <v>WHITE</v>
          </cell>
          <cell r="H738" t="str">
            <v>SURFACTANT</v>
          </cell>
          <cell r="I738">
            <v>0.35389999999999999</v>
          </cell>
          <cell r="J738" t="str">
            <v>OSY</v>
          </cell>
          <cell r="K738">
            <v>21.75</v>
          </cell>
          <cell r="L738" t="str">
            <v>IN</v>
          </cell>
          <cell r="O738" t="str">
            <v>LY</v>
          </cell>
          <cell r="P738">
            <v>2</v>
          </cell>
          <cell r="U738" t="str">
            <v>W0324WH</v>
          </cell>
          <cell r="V738" t="str">
            <v>WAYSCRAP</v>
          </cell>
          <cell r="X738" t="str">
            <v>A</v>
          </cell>
        </row>
        <row r="739">
          <cell r="A739" t="str">
            <v>W0324WH0559</v>
          </cell>
          <cell r="B739" t="str">
            <v>12 GSM 22" WHITE SURFACTANT</v>
          </cell>
          <cell r="C739" t="str">
            <v>W0324WH</v>
          </cell>
          <cell r="E739" t="str">
            <v>SPUNBOND</v>
          </cell>
          <cell r="G739" t="str">
            <v>WHITE</v>
          </cell>
          <cell r="H739" t="str">
            <v>SURFACTANT</v>
          </cell>
          <cell r="I739">
            <v>0.35389999999999999</v>
          </cell>
          <cell r="J739" t="str">
            <v>OSY</v>
          </cell>
          <cell r="K739">
            <v>22</v>
          </cell>
          <cell r="L739" t="str">
            <v>IN</v>
          </cell>
          <cell r="O739" t="str">
            <v>LY</v>
          </cell>
          <cell r="U739" t="str">
            <v>W0324WH</v>
          </cell>
          <cell r="V739" t="str">
            <v>WAYSCRAP</v>
          </cell>
          <cell r="X739" t="str">
            <v>B</v>
          </cell>
        </row>
        <row r="740">
          <cell r="A740" t="str">
            <v>W0324WH0572</v>
          </cell>
          <cell r="B740" t="str">
            <v>12 GSM 22.5" WHITE SURFACTANT</v>
          </cell>
          <cell r="C740" t="str">
            <v>W0324WH</v>
          </cell>
          <cell r="E740" t="str">
            <v>SPUNBOND</v>
          </cell>
          <cell r="G740" t="str">
            <v>WHITE</v>
          </cell>
          <cell r="H740" t="str">
            <v>SURFACTANT</v>
          </cell>
          <cell r="I740">
            <v>0.35389999999999999</v>
          </cell>
          <cell r="J740" t="str">
            <v>OSY</v>
          </cell>
          <cell r="K740">
            <v>22.5</v>
          </cell>
          <cell r="L740" t="str">
            <v>IN</v>
          </cell>
          <cell r="O740" t="str">
            <v>LY</v>
          </cell>
          <cell r="P740">
            <v>2</v>
          </cell>
          <cell r="Q740" t="str">
            <v>PINK</v>
          </cell>
          <cell r="U740" t="str">
            <v>W0324WH</v>
          </cell>
          <cell r="V740" t="str">
            <v>WAYSCRAP</v>
          </cell>
          <cell r="X740" t="str">
            <v>B</v>
          </cell>
        </row>
        <row r="741">
          <cell r="A741" t="str">
            <v>W0324WH0575</v>
          </cell>
          <cell r="B741" t="str">
            <v>12 GSM 575 MM WHITE SURFACTANT SB</v>
          </cell>
          <cell r="C741" t="str">
            <v>W0324WH</v>
          </cell>
          <cell r="E741" t="str">
            <v>SPUNBOND</v>
          </cell>
          <cell r="G741" t="str">
            <v>WHITE</v>
          </cell>
          <cell r="H741" t="str">
            <v>SURFACTANT</v>
          </cell>
          <cell r="I741">
            <v>0.35389999999999999</v>
          </cell>
          <cell r="J741" t="str">
            <v>OSY</v>
          </cell>
          <cell r="K741">
            <v>22.637799999999999</v>
          </cell>
          <cell r="L741" t="str">
            <v>IN</v>
          </cell>
          <cell r="O741" t="str">
            <v>LY</v>
          </cell>
          <cell r="P741">
            <v>2</v>
          </cell>
          <cell r="U741" t="str">
            <v>W0324WH</v>
          </cell>
          <cell r="V741" t="str">
            <v>WAYSCRAP</v>
          </cell>
          <cell r="X741" t="str">
            <v>B</v>
          </cell>
        </row>
        <row r="742">
          <cell r="A742" t="str">
            <v>W0324WH0591</v>
          </cell>
          <cell r="B742" t="str">
            <v>12 GSM 23.25 IN WHITE SURFACTANT SB</v>
          </cell>
          <cell r="C742" t="str">
            <v>W0324WH</v>
          </cell>
          <cell r="E742" t="str">
            <v>SPUNBOND</v>
          </cell>
          <cell r="G742" t="str">
            <v>WHITE</v>
          </cell>
          <cell r="H742" t="str">
            <v>SURFACTANT</v>
          </cell>
          <cell r="I742">
            <v>0.35389999999999999</v>
          </cell>
          <cell r="J742" t="str">
            <v>OSY</v>
          </cell>
          <cell r="K742">
            <v>23.25</v>
          </cell>
          <cell r="L742" t="str">
            <v>IN</v>
          </cell>
          <cell r="O742" t="str">
            <v>LY</v>
          </cell>
          <cell r="P742">
            <v>2</v>
          </cell>
          <cell r="U742" t="str">
            <v>W0324WH</v>
          </cell>
          <cell r="V742" t="str">
            <v>WAYSCRAP</v>
          </cell>
          <cell r="X742" t="str">
            <v>A</v>
          </cell>
        </row>
        <row r="743">
          <cell r="A743" t="str">
            <v>W0324WH0597</v>
          </cell>
          <cell r="B743" t="str">
            <v>12 GSM 23.5 IN WHITE SURFACTANT SB</v>
          </cell>
          <cell r="C743" t="str">
            <v>W0324WH</v>
          </cell>
          <cell r="E743" t="str">
            <v>SPUNBOND</v>
          </cell>
          <cell r="G743" t="str">
            <v>WHITE</v>
          </cell>
          <cell r="H743" t="str">
            <v>SURFACTANT</v>
          </cell>
          <cell r="I743">
            <v>0.35389999999999999</v>
          </cell>
          <cell r="J743" t="str">
            <v>OSY</v>
          </cell>
          <cell r="K743">
            <v>23.5</v>
          </cell>
          <cell r="L743" t="str">
            <v>IN</v>
          </cell>
          <cell r="O743" t="str">
            <v>LY</v>
          </cell>
          <cell r="P743">
            <v>2</v>
          </cell>
          <cell r="U743" t="str">
            <v>W0324WH</v>
          </cell>
          <cell r="V743" t="str">
            <v>WAYSCRAP</v>
          </cell>
          <cell r="X743" t="str">
            <v>B</v>
          </cell>
        </row>
        <row r="744">
          <cell r="A744" t="str">
            <v>W0324WH0635</v>
          </cell>
          <cell r="B744" t="str">
            <v>12 GSM 25" WHITE SURFACTANT</v>
          </cell>
          <cell r="C744" t="str">
            <v>W0324WH</v>
          </cell>
          <cell r="E744" t="str">
            <v>SPUNBOND</v>
          </cell>
          <cell r="G744" t="str">
            <v>WHITE</v>
          </cell>
          <cell r="H744" t="str">
            <v>SURFACTANT</v>
          </cell>
          <cell r="I744">
            <v>0.35389999999999999</v>
          </cell>
          <cell r="J744" t="str">
            <v>OSY</v>
          </cell>
          <cell r="K744">
            <v>25</v>
          </cell>
          <cell r="L744" t="str">
            <v>IN</v>
          </cell>
          <cell r="O744" t="str">
            <v>LY</v>
          </cell>
          <cell r="P744">
            <v>2</v>
          </cell>
          <cell r="Q744" t="str">
            <v>PINK</v>
          </cell>
          <cell r="U744" t="str">
            <v>W0324WH</v>
          </cell>
          <cell r="V744" t="str">
            <v>WAYSCRAP</v>
          </cell>
          <cell r="X744" t="str">
            <v>B</v>
          </cell>
        </row>
        <row r="745">
          <cell r="A745" t="str">
            <v>W0324WH0711</v>
          </cell>
          <cell r="B745" t="str">
            <v>12 GSM 28" WHITE SURFACTANT</v>
          </cell>
          <cell r="C745" t="str">
            <v>W0324WH</v>
          </cell>
          <cell r="E745" t="str">
            <v>SPUNBOND</v>
          </cell>
          <cell r="G745" t="str">
            <v>WHITE</v>
          </cell>
          <cell r="H745" t="str">
            <v>SURFACTANT</v>
          </cell>
          <cell r="I745">
            <v>0.35389999999999999</v>
          </cell>
          <cell r="J745" t="str">
            <v>OSY</v>
          </cell>
          <cell r="K745">
            <v>28</v>
          </cell>
          <cell r="L745" t="str">
            <v>IN</v>
          </cell>
          <cell r="O745" t="str">
            <v>LY</v>
          </cell>
          <cell r="P745">
            <v>1</v>
          </cell>
          <cell r="U745" t="str">
            <v>W0324WH</v>
          </cell>
          <cell r="V745" t="str">
            <v>WAYSCRAP</v>
          </cell>
          <cell r="X745" t="str">
            <v>B</v>
          </cell>
        </row>
        <row r="746">
          <cell r="A746" t="str">
            <v>W0324WH0718</v>
          </cell>
          <cell r="B746" t="str">
            <v>12 GSM 28.25 IN WHITE SURFACTANT SB</v>
          </cell>
          <cell r="C746" t="str">
            <v>W0324WH</v>
          </cell>
          <cell r="E746" t="str">
            <v>SPUNBOND</v>
          </cell>
          <cell r="G746" t="str">
            <v>WHITE</v>
          </cell>
          <cell r="H746" t="str">
            <v>SURFACTANT</v>
          </cell>
          <cell r="I746">
            <v>0.35389999999999999</v>
          </cell>
          <cell r="J746" t="str">
            <v>OSY</v>
          </cell>
          <cell r="K746">
            <v>28.25</v>
          </cell>
          <cell r="L746" t="str">
            <v>IN</v>
          </cell>
          <cell r="O746" t="str">
            <v>LY</v>
          </cell>
          <cell r="P746">
            <v>1</v>
          </cell>
          <cell r="U746" t="str">
            <v>W0324WH</v>
          </cell>
          <cell r="V746" t="str">
            <v>WAYSCRAP</v>
          </cell>
          <cell r="X746" t="str">
            <v>A</v>
          </cell>
        </row>
        <row r="747">
          <cell r="A747" t="str">
            <v>W0324WH0732</v>
          </cell>
          <cell r="B747" t="str">
            <v>12 GSM 732 MM WHITE SURFACTANT SB</v>
          </cell>
          <cell r="C747" t="str">
            <v>W0324WH</v>
          </cell>
          <cell r="E747" t="str">
            <v>SPUNBOND</v>
          </cell>
          <cell r="G747" t="str">
            <v>WHITE</v>
          </cell>
          <cell r="H747" t="str">
            <v>SURFACTANT</v>
          </cell>
          <cell r="I747">
            <v>0.35389999999999999</v>
          </cell>
          <cell r="J747" t="str">
            <v>OSY</v>
          </cell>
          <cell r="K747">
            <v>28.818899999999999</v>
          </cell>
          <cell r="L747" t="str">
            <v>IN</v>
          </cell>
          <cell r="O747" t="str">
            <v>LY</v>
          </cell>
          <cell r="P747">
            <v>1</v>
          </cell>
          <cell r="U747" t="str">
            <v>W0324WH</v>
          </cell>
          <cell r="V747" t="str">
            <v>WAYSCRAP</v>
          </cell>
          <cell r="X747" t="str">
            <v>A</v>
          </cell>
        </row>
        <row r="748">
          <cell r="A748" t="str">
            <v>W0324WH0737</v>
          </cell>
          <cell r="B748" t="str">
            <v>12 GSM 29" WHITE SURFACTANT SB</v>
          </cell>
          <cell r="C748" t="str">
            <v>W0324WH</v>
          </cell>
          <cell r="E748" t="str">
            <v>SPUNBOND</v>
          </cell>
          <cell r="G748" t="str">
            <v>WHITE</v>
          </cell>
          <cell r="H748" t="str">
            <v>SURFACTANT</v>
          </cell>
          <cell r="I748">
            <v>0.35389999999999999</v>
          </cell>
          <cell r="J748" t="str">
            <v>OSY</v>
          </cell>
          <cell r="K748">
            <v>29</v>
          </cell>
          <cell r="L748" t="str">
            <v>IN</v>
          </cell>
          <cell r="O748" t="str">
            <v>LY</v>
          </cell>
          <cell r="P748">
            <v>2</v>
          </cell>
          <cell r="U748" t="str">
            <v>W0324WH</v>
          </cell>
          <cell r="V748" t="str">
            <v>WAYSCRAP</v>
          </cell>
          <cell r="X748" t="str">
            <v>B</v>
          </cell>
        </row>
        <row r="749">
          <cell r="A749" t="str">
            <v>W0324WH0744</v>
          </cell>
          <cell r="B749" t="str">
            <v>12 GSM 744 MM WHITE SURFACTANT SB</v>
          </cell>
          <cell r="C749" t="str">
            <v>W0324WH</v>
          </cell>
          <cell r="E749" t="str">
            <v>SPUNBOND</v>
          </cell>
          <cell r="G749" t="str">
            <v>WHITE</v>
          </cell>
          <cell r="H749" t="str">
            <v>SURFACTANT</v>
          </cell>
          <cell r="I749">
            <v>0.35389999999999999</v>
          </cell>
          <cell r="J749" t="str">
            <v>OSY</v>
          </cell>
          <cell r="K749">
            <v>29.2913</v>
          </cell>
          <cell r="L749" t="str">
            <v>IN</v>
          </cell>
          <cell r="O749" t="str">
            <v>LY</v>
          </cell>
          <cell r="P749">
            <v>1</v>
          </cell>
          <cell r="U749" t="str">
            <v>W0324WH</v>
          </cell>
          <cell r="V749" t="str">
            <v>WAYSCRAP</v>
          </cell>
          <cell r="X749" t="str">
            <v>A</v>
          </cell>
        </row>
        <row r="750">
          <cell r="A750" t="str">
            <v>W0324WH0749</v>
          </cell>
          <cell r="B750" t="str">
            <v>12 GSM 29.5" WHITE SURFACTANT</v>
          </cell>
          <cell r="C750" t="str">
            <v>W0324WH</v>
          </cell>
          <cell r="E750" t="str">
            <v>SPUNBOND</v>
          </cell>
          <cell r="G750" t="str">
            <v>WHITE</v>
          </cell>
          <cell r="H750" t="str">
            <v>SURFACTANT</v>
          </cell>
          <cell r="I750">
            <v>0.35389999999999999</v>
          </cell>
          <cell r="J750" t="str">
            <v>OSY</v>
          </cell>
          <cell r="K750">
            <v>29.5</v>
          </cell>
          <cell r="L750" t="str">
            <v>IN</v>
          </cell>
          <cell r="O750" t="str">
            <v>LY</v>
          </cell>
          <cell r="P750">
            <v>1</v>
          </cell>
          <cell r="U750" t="str">
            <v>W0324WH</v>
          </cell>
          <cell r="V750" t="str">
            <v>WAYSCRAP</v>
          </cell>
          <cell r="X750" t="str">
            <v>B</v>
          </cell>
        </row>
        <row r="751">
          <cell r="A751" t="str">
            <v>W0324WH0762</v>
          </cell>
          <cell r="B751" t="str">
            <v>12 GSM 30" WHITE SURFACTANT</v>
          </cell>
          <cell r="C751" t="str">
            <v>W0324WH</v>
          </cell>
          <cell r="E751" t="str">
            <v>SPUNBOND</v>
          </cell>
          <cell r="G751" t="str">
            <v>WHITE</v>
          </cell>
          <cell r="H751" t="str">
            <v>SURFACTANT</v>
          </cell>
          <cell r="I751">
            <v>0.35389999999999999</v>
          </cell>
          <cell r="J751" t="str">
            <v>OSY</v>
          </cell>
          <cell r="K751">
            <v>30</v>
          </cell>
          <cell r="L751" t="str">
            <v>IN</v>
          </cell>
          <cell r="O751" t="str">
            <v>LY</v>
          </cell>
          <cell r="P751">
            <v>1</v>
          </cell>
          <cell r="Q751" t="str">
            <v>PINK</v>
          </cell>
          <cell r="U751" t="str">
            <v>W0324WH</v>
          </cell>
          <cell r="V751" t="str">
            <v>WAYSCRAP</v>
          </cell>
          <cell r="X751" t="str">
            <v>B</v>
          </cell>
        </row>
        <row r="752">
          <cell r="A752" t="str">
            <v>W0324WH0768</v>
          </cell>
          <cell r="B752" t="str">
            <v>12 GSM 30.25" WHITE SURFACTANT</v>
          </cell>
          <cell r="C752" t="str">
            <v>W0324WH</v>
          </cell>
          <cell r="E752" t="str">
            <v>SPUNBOND</v>
          </cell>
          <cell r="G752" t="str">
            <v>WHITE</v>
          </cell>
          <cell r="H752" t="str">
            <v>SURFACTANT</v>
          </cell>
          <cell r="I752">
            <v>0.35389999999999999</v>
          </cell>
          <cell r="J752" t="str">
            <v>OSY</v>
          </cell>
          <cell r="K752">
            <v>30.25</v>
          </cell>
          <cell r="L752" t="str">
            <v>IN</v>
          </cell>
          <cell r="O752" t="str">
            <v>LY</v>
          </cell>
          <cell r="P752">
            <v>1</v>
          </cell>
          <cell r="Q752" t="str">
            <v>PINK</v>
          </cell>
          <cell r="U752" t="str">
            <v>W0324WH</v>
          </cell>
          <cell r="V752" t="str">
            <v>WAYSCRAP</v>
          </cell>
          <cell r="X752" t="str">
            <v>B</v>
          </cell>
        </row>
        <row r="753">
          <cell r="A753" t="str">
            <v>W0324WH0775</v>
          </cell>
          <cell r="B753" t="str">
            <v>12 GSM 30.5" WHITE SURFACTANT</v>
          </cell>
          <cell r="C753" t="str">
            <v>W0324WH</v>
          </cell>
          <cell r="E753" t="str">
            <v>SPUNBOND</v>
          </cell>
          <cell r="G753" t="str">
            <v>WHITE</v>
          </cell>
          <cell r="H753" t="str">
            <v>SURFACTANT</v>
          </cell>
          <cell r="I753">
            <v>0.35389999999999999</v>
          </cell>
          <cell r="J753" t="str">
            <v>OSY</v>
          </cell>
          <cell r="K753">
            <v>30.5</v>
          </cell>
          <cell r="L753" t="str">
            <v>IN</v>
          </cell>
          <cell r="O753" t="str">
            <v>LY</v>
          </cell>
          <cell r="P753">
            <v>1</v>
          </cell>
          <cell r="Q753" t="str">
            <v>PINK</v>
          </cell>
          <cell r="U753" t="str">
            <v>W0324WH</v>
          </cell>
          <cell r="V753" t="str">
            <v>WAYSCRAP</v>
          </cell>
          <cell r="X753" t="str">
            <v>B</v>
          </cell>
        </row>
        <row r="754">
          <cell r="A754" t="str">
            <v>W0324WH0801</v>
          </cell>
          <cell r="B754" t="str">
            <v>12 GSM 801 MM WHITE SURFACTANT SB</v>
          </cell>
          <cell r="C754" t="str">
            <v>W0324WH</v>
          </cell>
          <cell r="E754" t="str">
            <v>SPUNBOND</v>
          </cell>
          <cell r="G754" t="str">
            <v>WHITE</v>
          </cell>
          <cell r="H754" t="str">
            <v>SURFACTANT</v>
          </cell>
          <cell r="I754">
            <v>0.35389999999999999</v>
          </cell>
          <cell r="J754" t="str">
            <v>OSY</v>
          </cell>
          <cell r="K754">
            <v>31.535399999999999</v>
          </cell>
          <cell r="L754" t="str">
            <v>IN</v>
          </cell>
          <cell r="O754" t="str">
            <v>LY</v>
          </cell>
          <cell r="P754">
            <v>1</v>
          </cell>
          <cell r="U754" t="str">
            <v>W0324WH</v>
          </cell>
          <cell r="V754" t="str">
            <v>WAYSCRAP</v>
          </cell>
          <cell r="X754" t="str">
            <v>B</v>
          </cell>
        </row>
        <row r="755">
          <cell r="A755" t="str">
            <v>W0324WH0813</v>
          </cell>
          <cell r="B755" t="str">
            <v>12 GSM 32" WHITE SURFACTANT</v>
          </cell>
          <cell r="C755" t="str">
            <v>W0324WH</v>
          </cell>
          <cell r="E755" t="str">
            <v>SPUNBOND</v>
          </cell>
          <cell r="G755" t="str">
            <v>WHITE</v>
          </cell>
          <cell r="H755" t="str">
            <v>SURFACTANT</v>
          </cell>
          <cell r="I755">
            <v>0.35389999999999999</v>
          </cell>
          <cell r="J755" t="str">
            <v>OSY</v>
          </cell>
          <cell r="K755">
            <v>32</v>
          </cell>
          <cell r="L755" t="str">
            <v>IN</v>
          </cell>
          <cell r="O755" t="str">
            <v>LY</v>
          </cell>
          <cell r="P755">
            <v>1</v>
          </cell>
          <cell r="Q755" t="str">
            <v>PINK</v>
          </cell>
          <cell r="U755" t="str">
            <v>W0324WH</v>
          </cell>
          <cell r="V755" t="str">
            <v>WAYSCRAP</v>
          </cell>
          <cell r="X755" t="str">
            <v>B</v>
          </cell>
        </row>
        <row r="756">
          <cell r="A756" t="str">
            <v>W0324WH0889</v>
          </cell>
          <cell r="B756" t="str">
            <v>12 GSM 35" WHITE SURFACTANT</v>
          </cell>
          <cell r="C756" t="str">
            <v>W0324WH</v>
          </cell>
          <cell r="E756" t="str">
            <v>SPUNBOND</v>
          </cell>
          <cell r="G756" t="str">
            <v>WHITE</v>
          </cell>
          <cell r="H756" t="str">
            <v>SURFACTANT</v>
          </cell>
          <cell r="I756">
            <v>0.35389999999999999</v>
          </cell>
          <cell r="J756" t="str">
            <v>OSY</v>
          </cell>
          <cell r="K756">
            <v>35</v>
          </cell>
          <cell r="L756" t="str">
            <v>IN</v>
          </cell>
          <cell r="O756" t="str">
            <v>LY</v>
          </cell>
          <cell r="P756">
            <v>1</v>
          </cell>
          <cell r="Q756" t="str">
            <v>PINK</v>
          </cell>
          <cell r="U756" t="str">
            <v>W0324WH</v>
          </cell>
          <cell r="V756" t="str">
            <v>WAYSCRAP</v>
          </cell>
          <cell r="X756" t="str">
            <v>B</v>
          </cell>
        </row>
        <row r="757">
          <cell r="A757" t="str">
            <v>W0324WH0897</v>
          </cell>
          <cell r="B757" t="str">
            <v>12 GSM 897 MM WHITE SURFACTANT SB</v>
          </cell>
          <cell r="C757" t="str">
            <v>W0324WH</v>
          </cell>
          <cell r="E757" t="str">
            <v>SPUNBOND</v>
          </cell>
          <cell r="G757" t="str">
            <v>WHITE</v>
          </cell>
          <cell r="H757" t="str">
            <v>SURFACTANT</v>
          </cell>
          <cell r="I757">
            <v>0.35389999999999999</v>
          </cell>
          <cell r="J757" t="str">
            <v>OSY</v>
          </cell>
          <cell r="K757">
            <v>35.314999999999998</v>
          </cell>
          <cell r="L757" t="str">
            <v>IN</v>
          </cell>
          <cell r="O757" t="str">
            <v>LY</v>
          </cell>
          <cell r="P757">
            <v>1</v>
          </cell>
          <cell r="U757" t="str">
            <v>W0324WH</v>
          </cell>
          <cell r="V757" t="str">
            <v>WAYSCRAP</v>
          </cell>
          <cell r="X757" t="str">
            <v>A</v>
          </cell>
        </row>
        <row r="758">
          <cell r="A758" t="str">
            <v>W0324WH0902</v>
          </cell>
          <cell r="B758" t="str">
            <v>12 GSM 35.5" WHITE SURFACTANT</v>
          </cell>
          <cell r="C758" t="str">
            <v>W0324WH</v>
          </cell>
          <cell r="E758" t="str">
            <v>SPUNBOND</v>
          </cell>
          <cell r="G758" t="str">
            <v>WHITE</v>
          </cell>
          <cell r="H758" t="str">
            <v>SURFACTANT</v>
          </cell>
          <cell r="I758">
            <v>0.35389999999999999</v>
          </cell>
          <cell r="J758" t="str">
            <v>OSY</v>
          </cell>
          <cell r="K758">
            <v>35.5</v>
          </cell>
          <cell r="L758" t="str">
            <v>IN</v>
          </cell>
          <cell r="O758" t="str">
            <v>LY</v>
          </cell>
          <cell r="U758" t="str">
            <v>W0324WH</v>
          </cell>
          <cell r="V758" t="str">
            <v>WAYSCRAP</v>
          </cell>
          <cell r="X758" t="str">
            <v>B</v>
          </cell>
        </row>
        <row r="759">
          <cell r="A759" t="str">
            <v>W0327050775</v>
          </cell>
          <cell r="B759" t="str">
            <v>13.5 GSM 775 MM WHITE ZONE SURFACTANT SB</v>
          </cell>
          <cell r="C759" t="str">
            <v>W0327WH</v>
          </cell>
          <cell r="E759" t="str">
            <v>SPUNBOND</v>
          </cell>
          <cell r="F759" t="str">
            <v>127 MM CENTERED ZONE</v>
          </cell>
          <cell r="G759" t="str">
            <v>WHITE</v>
          </cell>
          <cell r="H759" t="str">
            <v>ZONE SURFACTANT</v>
          </cell>
          <cell r="I759">
            <v>0.3982</v>
          </cell>
          <cell r="J759" t="str">
            <v>OSY</v>
          </cell>
          <cell r="K759">
            <v>30.511800000000001</v>
          </cell>
          <cell r="L759" t="str">
            <v>IN</v>
          </cell>
          <cell r="O759" t="str">
            <v>LY</v>
          </cell>
          <cell r="P759">
            <v>1</v>
          </cell>
          <cell r="U759" t="str">
            <v>W0327WH</v>
          </cell>
          <cell r="V759" t="str">
            <v>WAYSCRAP</v>
          </cell>
          <cell r="X759" t="str">
            <v>A</v>
          </cell>
        </row>
        <row r="760">
          <cell r="A760" t="str">
            <v>W0327050838</v>
          </cell>
          <cell r="B760" t="str">
            <v>13.5 GSM 838 MM WHITE ZONE SURFACTANT SB</v>
          </cell>
          <cell r="C760" t="str">
            <v>W0327WH</v>
          </cell>
          <cell r="E760" t="str">
            <v>SPUNBOND</v>
          </cell>
          <cell r="F760" t="str">
            <v>127 MM CENTERED ZONE</v>
          </cell>
          <cell r="G760" t="str">
            <v>WHITE</v>
          </cell>
          <cell r="H760" t="str">
            <v>SURFACTANT</v>
          </cell>
          <cell r="I760">
            <v>0.3982</v>
          </cell>
          <cell r="J760" t="str">
            <v>OSY</v>
          </cell>
          <cell r="K760">
            <v>32.992100000000001</v>
          </cell>
          <cell r="L760" t="str">
            <v>IN</v>
          </cell>
          <cell r="O760" t="str">
            <v>LY</v>
          </cell>
          <cell r="P760">
            <v>1</v>
          </cell>
          <cell r="U760" t="str">
            <v>W0327WH</v>
          </cell>
          <cell r="V760" t="str">
            <v>WAYSCRAP</v>
          </cell>
          <cell r="X760" t="str">
            <v>A</v>
          </cell>
        </row>
        <row r="761">
          <cell r="A761" t="str">
            <v>W0327090215</v>
          </cell>
          <cell r="B761" t="str">
            <v>13.5 GSM 215 MM WHITE ZONED SURFACTANT SB</v>
          </cell>
          <cell r="C761" t="str">
            <v>W0327WH</v>
          </cell>
          <cell r="E761" t="str">
            <v>SPUNBOND</v>
          </cell>
          <cell r="F761" t="str">
            <v>90 MM CENTERED ZONE</v>
          </cell>
          <cell r="G761" t="str">
            <v>WHITE</v>
          </cell>
          <cell r="H761" t="str">
            <v>SURFACTANT</v>
          </cell>
          <cell r="I761">
            <v>0.3982</v>
          </cell>
          <cell r="J761" t="str">
            <v>OSY</v>
          </cell>
          <cell r="K761">
            <v>8.4646000000000008</v>
          </cell>
          <cell r="L761" t="str">
            <v>IN</v>
          </cell>
          <cell r="O761" t="str">
            <v>LY</v>
          </cell>
          <cell r="P761">
            <v>6</v>
          </cell>
          <cell r="U761" t="str">
            <v>W0327WH</v>
          </cell>
          <cell r="V761" t="str">
            <v>WAYSCRAP</v>
          </cell>
          <cell r="X761" t="str">
            <v>A</v>
          </cell>
        </row>
        <row r="762">
          <cell r="A762" t="str">
            <v>W0327CD0762</v>
          </cell>
          <cell r="B762" t="str">
            <v>13.5 GSM 762 MM WHITE SURFACTANT SB (FD)</v>
          </cell>
          <cell r="C762" t="str">
            <v>W0327CD</v>
          </cell>
          <cell r="E762" t="str">
            <v>SPUNBOND</v>
          </cell>
          <cell r="G762" t="str">
            <v>WHITE</v>
          </cell>
          <cell r="H762" t="str">
            <v>SURFACTANT</v>
          </cell>
          <cell r="I762">
            <v>0.3982</v>
          </cell>
          <cell r="J762" t="str">
            <v>OSY</v>
          </cell>
          <cell r="K762">
            <v>30</v>
          </cell>
          <cell r="L762" t="str">
            <v>IN</v>
          </cell>
          <cell r="O762" t="str">
            <v>LY</v>
          </cell>
          <cell r="P762">
            <v>1</v>
          </cell>
          <cell r="U762" t="str">
            <v>W0327CD</v>
          </cell>
          <cell r="V762" t="str">
            <v>WAYSCRAP - FDA</v>
          </cell>
          <cell r="X762" t="str">
            <v>A</v>
          </cell>
        </row>
        <row r="763">
          <cell r="A763" t="str">
            <v>W0327LP0120</v>
          </cell>
          <cell r="B763" t="str">
            <v>13.5 GSM 120 MM BABY BLUE SURFACTANT</v>
          </cell>
          <cell r="C763" t="str">
            <v>W0327WH</v>
          </cell>
          <cell r="E763" t="str">
            <v>SPUNBOND</v>
          </cell>
          <cell r="G763" t="str">
            <v>BABY BLUE</v>
          </cell>
          <cell r="H763" t="str">
            <v>SURFACTANT</v>
          </cell>
          <cell r="I763">
            <v>0.3982</v>
          </cell>
          <cell r="J763" t="str">
            <v>OSY</v>
          </cell>
          <cell r="K763">
            <v>4.7244000000000002</v>
          </cell>
          <cell r="L763" t="str">
            <v>IN</v>
          </cell>
          <cell r="O763" t="str">
            <v>LY</v>
          </cell>
          <cell r="P763">
            <v>10</v>
          </cell>
          <cell r="U763" t="str">
            <v>W0327LP</v>
          </cell>
          <cell r="V763" t="str">
            <v>WAYSCRAP</v>
          </cell>
          <cell r="X763" t="str">
            <v>A</v>
          </cell>
        </row>
        <row r="764">
          <cell r="A764" t="str">
            <v>W0327LP0279</v>
          </cell>
          <cell r="B764" t="str">
            <v>13.5 GSM 11" BABY BLUE SURFACTANT</v>
          </cell>
          <cell r="C764" t="str">
            <v>W0327WH</v>
          </cell>
          <cell r="E764" t="str">
            <v>SPUNBOND</v>
          </cell>
          <cell r="G764" t="str">
            <v>BABY BLUE</v>
          </cell>
          <cell r="H764" t="str">
            <v>SURFACTANT</v>
          </cell>
          <cell r="I764">
            <v>0.39815</v>
          </cell>
          <cell r="J764" t="str">
            <v>OSY</v>
          </cell>
          <cell r="K764">
            <v>11</v>
          </cell>
          <cell r="L764" t="str">
            <v>IN</v>
          </cell>
          <cell r="O764" t="str">
            <v>LY</v>
          </cell>
          <cell r="P764">
            <v>4</v>
          </cell>
          <cell r="U764" t="str">
            <v>W0327LP</v>
          </cell>
          <cell r="V764" t="str">
            <v>WAYSCRAP</v>
          </cell>
          <cell r="X764" t="str">
            <v>B</v>
          </cell>
        </row>
        <row r="765">
          <cell r="A765" t="str">
            <v>W0327LP0416</v>
          </cell>
          <cell r="B765" t="str">
            <v>13.5 GSM 416 MM BABY BLUE SURFACTANT</v>
          </cell>
          <cell r="C765" t="str">
            <v>W0327WH</v>
          </cell>
          <cell r="E765" t="str">
            <v>SPUNBOND</v>
          </cell>
          <cell r="G765" t="str">
            <v>BABY BLUE</v>
          </cell>
          <cell r="H765" t="str">
            <v>SURFACTANT</v>
          </cell>
          <cell r="I765">
            <v>0.39816000000000001</v>
          </cell>
          <cell r="J765" t="str">
            <v>OSY</v>
          </cell>
          <cell r="K765">
            <v>16.377949999999998</v>
          </cell>
          <cell r="L765" t="str">
            <v>IN</v>
          </cell>
          <cell r="O765" t="str">
            <v>LY</v>
          </cell>
          <cell r="P765">
            <v>3</v>
          </cell>
          <cell r="U765" t="str">
            <v>W0327LP</v>
          </cell>
          <cell r="V765" t="str">
            <v>WAYSCRAP</v>
          </cell>
          <cell r="X765" t="str">
            <v>B</v>
          </cell>
        </row>
        <row r="766">
          <cell r="A766" t="str">
            <v>W0327LP0556</v>
          </cell>
          <cell r="B766" t="str">
            <v>13.5 GSM 556 MM BABY BLUE SURFACTANT</v>
          </cell>
          <cell r="C766" t="str">
            <v>W0327WH</v>
          </cell>
          <cell r="E766" t="str">
            <v>SPUNBOND</v>
          </cell>
          <cell r="G766" t="str">
            <v>BABY BLUE</v>
          </cell>
          <cell r="H766" t="str">
            <v>SURFACTANT</v>
          </cell>
          <cell r="I766">
            <v>0.39816000000000001</v>
          </cell>
          <cell r="J766" t="str">
            <v>OSY</v>
          </cell>
          <cell r="K766">
            <v>21.889759999999999</v>
          </cell>
          <cell r="L766" t="str">
            <v>IN</v>
          </cell>
          <cell r="O766" t="str">
            <v>LY</v>
          </cell>
          <cell r="P766">
            <v>2</v>
          </cell>
          <cell r="U766" t="str">
            <v>W0327LP</v>
          </cell>
          <cell r="V766" t="str">
            <v>WAYSCRAP</v>
          </cell>
          <cell r="X766" t="str">
            <v>B</v>
          </cell>
        </row>
        <row r="767">
          <cell r="A767" t="str">
            <v>W0327LP0737</v>
          </cell>
          <cell r="B767" t="str">
            <v>13.5 GSM 737 MM BABY BLUE SURFACTANT</v>
          </cell>
          <cell r="C767" t="str">
            <v>W0327WH</v>
          </cell>
          <cell r="E767" t="str">
            <v>SPUNBOND</v>
          </cell>
          <cell r="G767" t="str">
            <v>BABY BLUE</v>
          </cell>
          <cell r="H767" t="str">
            <v>SURFACTANT</v>
          </cell>
          <cell r="I767">
            <v>0.39816000000000001</v>
          </cell>
          <cell r="J767" t="str">
            <v>OSY</v>
          </cell>
          <cell r="K767">
            <v>29.015750000000001</v>
          </cell>
          <cell r="L767" t="str">
            <v>IN</v>
          </cell>
          <cell r="O767" t="str">
            <v>LY</v>
          </cell>
          <cell r="P767">
            <v>1</v>
          </cell>
          <cell r="U767" t="str">
            <v>W0327LP</v>
          </cell>
          <cell r="V767" t="str">
            <v>WAYSCRAP</v>
          </cell>
          <cell r="X767" t="str">
            <v>B</v>
          </cell>
        </row>
        <row r="768">
          <cell r="A768" t="str">
            <v>W0327WH0215</v>
          </cell>
          <cell r="B768" t="str">
            <v>13.5 GSM 215 MM WHITE SURFACTANT SB</v>
          </cell>
          <cell r="C768" t="str">
            <v>W0327WH</v>
          </cell>
          <cell r="E768" t="str">
            <v>SPUNBOND</v>
          </cell>
          <cell r="G768" t="str">
            <v>WHITE</v>
          </cell>
          <cell r="H768" t="str">
            <v>SURFACTANT</v>
          </cell>
          <cell r="I768">
            <v>0.3982</v>
          </cell>
          <cell r="J768" t="str">
            <v>OSY</v>
          </cell>
          <cell r="K768">
            <v>8.4646000000000008</v>
          </cell>
          <cell r="L768" t="str">
            <v>IN</v>
          </cell>
          <cell r="O768" t="str">
            <v>LY</v>
          </cell>
          <cell r="P768">
            <v>6</v>
          </cell>
          <cell r="U768" t="str">
            <v>W0327WH</v>
          </cell>
          <cell r="V768" t="str">
            <v>WAYSCRAP</v>
          </cell>
          <cell r="X768" t="str">
            <v>B</v>
          </cell>
        </row>
        <row r="769">
          <cell r="A769" t="str">
            <v>W0327WH0221</v>
          </cell>
          <cell r="B769" t="str">
            <v>13.5 GSM 221 MM WHITE SURFACTANT</v>
          </cell>
          <cell r="C769" t="str">
            <v>W0327WH</v>
          </cell>
          <cell r="E769" t="str">
            <v>SPUNBOND</v>
          </cell>
          <cell r="G769" t="str">
            <v>WHITE</v>
          </cell>
          <cell r="H769" t="str">
            <v>SURFACTANT</v>
          </cell>
          <cell r="I769">
            <v>0.3982</v>
          </cell>
          <cell r="J769" t="str">
            <v>OSY</v>
          </cell>
          <cell r="K769">
            <v>8.7007999999999992</v>
          </cell>
          <cell r="L769" t="str">
            <v>IN</v>
          </cell>
          <cell r="O769" t="str">
            <v>LY</v>
          </cell>
          <cell r="P769">
            <v>5</v>
          </cell>
          <cell r="U769" t="str">
            <v>W0327WH</v>
          </cell>
          <cell r="V769" t="str">
            <v>WAYSCRAP</v>
          </cell>
          <cell r="X769" t="str">
            <v>B</v>
          </cell>
        </row>
        <row r="770">
          <cell r="A770" t="str">
            <v>W0327WH0241</v>
          </cell>
          <cell r="B770" t="str">
            <v>13.5 GSM 241 MM WHITE SURFACTANT</v>
          </cell>
          <cell r="C770" t="str">
            <v>W0327WH</v>
          </cell>
          <cell r="E770" t="str">
            <v>SPUNBOND</v>
          </cell>
          <cell r="G770" t="str">
            <v>WHITE</v>
          </cell>
          <cell r="H770" t="str">
            <v>SURFACTANT</v>
          </cell>
          <cell r="I770">
            <v>0.4</v>
          </cell>
          <cell r="J770" t="str">
            <v>OSY</v>
          </cell>
          <cell r="L770" t="str">
            <v>IN</v>
          </cell>
          <cell r="O770" t="str">
            <v>LY</v>
          </cell>
          <cell r="P770">
            <v>5</v>
          </cell>
          <cell r="U770" t="str">
            <v>W0327WH</v>
          </cell>
          <cell r="V770" t="str">
            <v>WAYSCRAP</v>
          </cell>
          <cell r="X770" t="str">
            <v>A</v>
          </cell>
        </row>
        <row r="771">
          <cell r="A771" t="str">
            <v>W0327WH0262</v>
          </cell>
          <cell r="B771" t="str">
            <v>13.5 GSM 262 MM WHITE SURFACTANT</v>
          </cell>
          <cell r="C771" t="str">
            <v>W0327WH</v>
          </cell>
          <cell r="E771" t="str">
            <v>SPUNBOND</v>
          </cell>
          <cell r="G771" t="str">
            <v>WHITE</v>
          </cell>
          <cell r="H771" t="str">
            <v>SURFACTANT</v>
          </cell>
          <cell r="I771">
            <v>0.3982</v>
          </cell>
          <cell r="J771" t="str">
            <v>OSY</v>
          </cell>
          <cell r="K771">
            <v>10.315</v>
          </cell>
          <cell r="L771" t="str">
            <v>IN</v>
          </cell>
          <cell r="O771" t="str">
            <v>LY</v>
          </cell>
          <cell r="U771" t="str">
            <v>W0327WH</v>
          </cell>
          <cell r="V771" t="str">
            <v>WAYSCRAP</v>
          </cell>
          <cell r="X771" t="str">
            <v>B</v>
          </cell>
        </row>
        <row r="772">
          <cell r="A772" t="str">
            <v>W0327WH0356</v>
          </cell>
          <cell r="B772" t="str">
            <v>13.5 GSM 356 MM WHITE SURFACTANT</v>
          </cell>
          <cell r="C772" t="str">
            <v>W0327WH</v>
          </cell>
          <cell r="E772" t="str">
            <v>SPUNBOND</v>
          </cell>
          <cell r="G772" t="str">
            <v>WHITE</v>
          </cell>
          <cell r="H772" t="str">
            <v>SURFACTANT</v>
          </cell>
          <cell r="I772">
            <v>0.3982</v>
          </cell>
          <cell r="J772" t="str">
            <v>OSY</v>
          </cell>
          <cell r="K772">
            <v>14.015700000000001</v>
          </cell>
          <cell r="L772" t="str">
            <v>IN</v>
          </cell>
          <cell r="O772" t="str">
            <v>LY</v>
          </cell>
          <cell r="P772">
            <v>3</v>
          </cell>
          <cell r="U772" t="str">
            <v>W0327WH</v>
          </cell>
          <cell r="V772" t="str">
            <v>WAYSCRAP</v>
          </cell>
          <cell r="X772" t="str">
            <v>B</v>
          </cell>
        </row>
        <row r="773">
          <cell r="A773" t="str">
            <v>W0327WH0416</v>
          </cell>
          <cell r="B773" t="str">
            <v>13.5 GSM 416 MM WHITE SURFACTANT</v>
          </cell>
          <cell r="C773" t="str">
            <v>W0327WH</v>
          </cell>
          <cell r="E773" t="str">
            <v>SPUNBOND</v>
          </cell>
          <cell r="G773" t="str">
            <v>WHITE</v>
          </cell>
          <cell r="H773" t="str">
            <v>SURFACTANT</v>
          </cell>
          <cell r="I773">
            <v>0.3982</v>
          </cell>
          <cell r="J773" t="str">
            <v>OSY</v>
          </cell>
          <cell r="K773">
            <v>16.377949999999998</v>
          </cell>
          <cell r="L773" t="str">
            <v>IN</v>
          </cell>
          <cell r="O773" t="str">
            <v>LY</v>
          </cell>
          <cell r="P773">
            <v>3</v>
          </cell>
          <cell r="U773" t="str">
            <v>W0327WH</v>
          </cell>
          <cell r="V773" t="str">
            <v>WAYSCRAP</v>
          </cell>
          <cell r="X773" t="str">
            <v>B</v>
          </cell>
        </row>
        <row r="774">
          <cell r="A774" t="str">
            <v>W0327WH0432</v>
          </cell>
          <cell r="B774" t="str">
            <v>13.5 GSM 17" WHITE SURFACTANT</v>
          </cell>
          <cell r="C774" t="str">
            <v>W0327WH</v>
          </cell>
          <cell r="D774" t="str">
            <v>WIDTH = 17"</v>
          </cell>
          <cell r="E774" t="str">
            <v>SPUNBOND</v>
          </cell>
          <cell r="G774" t="str">
            <v>WHITE</v>
          </cell>
          <cell r="H774" t="str">
            <v>SURFACTANT</v>
          </cell>
          <cell r="I774">
            <v>0.3982</v>
          </cell>
          <cell r="J774" t="str">
            <v>OSY</v>
          </cell>
          <cell r="K774">
            <v>17</v>
          </cell>
          <cell r="L774" t="str">
            <v>IN</v>
          </cell>
          <cell r="O774" t="str">
            <v>LY</v>
          </cell>
          <cell r="P774">
            <v>3</v>
          </cell>
          <cell r="U774" t="str">
            <v>W0327WH</v>
          </cell>
          <cell r="V774" t="str">
            <v>WAYSCRAP</v>
          </cell>
          <cell r="X774" t="str">
            <v>B</v>
          </cell>
        </row>
        <row r="775">
          <cell r="A775" t="str">
            <v>W0327WH0457</v>
          </cell>
          <cell r="B775" t="str">
            <v>13.5 GSM 457 MM WHITE SURFACTANT</v>
          </cell>
          <cell r="C775" t="str">
            <v>W0327WH</v>
          </cell>
          <cell r="E775" t="str">
            <v>SPUNBOND</v>
          </cell>
          <cell r="G775" t="str">
            <v>WHITE</v>
          </cell>
          <cell r="H775" t="str">
            <v>SURFACTANT</v>
          </cell>
          <cell r="I775">
            <v>0.3982</v>
          </cell>
          <cell r="J775" t="str">
            <v>OSY</v>
          </cell>
          <cell r="K775">
            <v>17.992100000000001</v>
          </cell>
          <cell r="L775" t="str">
            <v>IN</v>
          </cell>
          <cell r="O775" t="str">
            <v>LY</v>
          </cell>
          <cell r="P775">
            <v>2</v>
          </cell>
          <cell r="U775" t="str">
            <v>W0327WH</v>
          </cell>
          <cell r="V775" t="str">
            <v>WAYSCRAP</v>
          </cell>
          <cell r="X775" t="str">
            <v>B</v>
          </cell>
        </row>
        <row r="776">
          <cell r="A776" t="str">
            <v>W0327WH0556</v>
          </cell>
          <cell r="B776" t="str">
            <v>13.5 GSM 556 MM WHITE SURFACTANT</v>
          </cell>
          <cell r="C776" t="str">
            <v>W0327WH</v>
          </cell>
          <cell r="E776" t="str">
            <v>SPUNBOND</v>
          </cell>
          <cell r="G776" t="str">
            <v>WHITE</v>
          </cell>
          <cell r="H776" t="str">
            <v>SURFACTANT</v>
          </cell>
          <cell r="I776">
            <v>0.3982</v>
          </cell>
          <cell r="J776" t="str">
            <v>OSY</v>
          </cell>
          <cell r="K776">
            <v>21.889759999999999</v>
          </cell>
          <cell r="L776" t="str">
            <v>IN</v>
          </cell>
          <cell r="O776" t="str">
            <v>LY</v>
          </cell>
          <cell r="P776">
            <v>2</v>
          </cell>
          <cell r="U776" t="str">
            <v>W0327WH</v>
          </cell>
          <cell r="V776" t="str">
            <v>WAYSCRAP</v>
          </cell>
          <cell r="X776" t="str">
            <v>B</v>
          </cell>
        </row>
        <row r="777">
          <cell r="A777" t="str">
            <v>W0327WH0559</v>
          </cell>
          <cell r="B777" t="str">
            <v>13.5 GSM 22" WHITE SURFACTANT</v>
          </cell>
          <cell r="C777" t="str">
            <v>W0327WH</v>
          </cell>
          <cell r="D777" t="str">
            <v>WIDTH = 22"</v>
          </cell>
          <cell r="E777" t="str">
            <v>SPUNBOND</v>
          </cell>
          <cell r="G777" t="str">
            <v>WHITE</v>
          </cell>
          <cell r="H777" t="str">
            <v>SURFACTANT</v>
          </cell>
          <cell r="I777">
            <v>0.3982</v>
          </cell>
          <cell r="J777" t="str">
            <v>OSY</v>
          </cell>
          <cell r="K777">
            <v>22</v>
          </cell>
          <cell r="L777" t="str">
            <v>IN</v>
          </cell>
          <cell r="O777" t="str">
            <v>LY</v>
          </cell>
          <cell r="P777">
            <v>2</v>
          </cell>
          <cell r="U777" t="str">
            <v>W0327WH</v>
          </cell>
          <cell r="V777" t="str">
            <v>WAYSCRAP</v>
          </cell>
          <cell r="X777" t="str">
            <v>B</v>
          </cell>
        </row>
        <row r="778">
          <cell r="A778" t="str">
            <v>W0327WH0584</v>
          </cell>
          <cell r="B778" t="str">
            <v>13.5 GSM 23" WHITE SURFACTANT</v>
          </cell>
          <cell r="C778" t="str">
            <v>W0327WH</v>
          </cell>
          <cell r="D778" t="str">
            <v>WIDTH = 23"</v>
          </cell>
          <cell r="E778" t="str">
            <v>SPUNBOND</v>
          </cell>
          <cell r="F778" t="str">
            <v>SURFACTANT</v>
          </cell>
          <cell r="G778" t="str">
            <v>WHITE</v>
          </cell>
          <cell r="H778" t="str">
            <v>SURFACTANT</v>
          </cell>
          <cell r="I778">
            <v>0.3982</v>
          </cell>
          <cell r="J778" t="str">
            <v>OSY</v>
          </cell>
          <cell r="K778">
            <v>22.992100000000001</v>
          </cell>
          <cell r="L778" t="str">
            <v>IN</v>
          </cell>
          <cell r="O778" t="str">
            <v>LY</v>
          </cell>
          <cell r="P778">
            <v>2</v>
          </cell>
          <cell r="U778" t="str">
            <v>W0327WH</v>
          </cell>
          <cell r="V778" t="str">
            <v>WAYSCRAP</v>
          </cell>
          <cell r="X778" t="str">
            <v>B</v>
          </cell>
        </row>
        <row r="779">
          <cell r="A779" t="str">
            <v>W0327WH0589</v>
          </cell>
          <cell r="B779" t="str">
            <v>13.5 GSM 589 MM WHITE SURFACTANT</v>
          </cell>
          <cell r="C779" t="str">
            <v>W0327WH</v>
          </cell>
          <cell r="E779" t="str">
            <v>SPUNBOND</v>
          </cell>
          <cell r="G779" t="str">
            <v>WHITE</v>
          </cell>
          <cell r="H779" t="str">
            <v>SURFACTANT</v>
          </cell>
          <cell r="I779">
            <v>0.3982</v>
          </cell>
          <cell r="J779" t="str">
            <v>OSY</v>
          </cell>
          <cell r="K779">
            <v>23.189</v>
          </cell>
          <cell r="L779" t="str">
            <v>IN</v>
          </cell>
          <cell r="O779" t="str">
            <v>LY</v>
          </cell>
          <cell r="P779">
            <v>1</v>
          </cell>
          <cell r="U779" t="str">
            <v>W0327WH</v>
          </cell>
          <cell r="V779" t="str">
            <v>WAYSCRAP</v>
          </cell>
          <cell r="X779" t="str">
            <v>B</v>
          </cell>
        </row>
        <row r="780">
          <cell r="A780" t="str">
            <v>W0327WH0635</v>
          </cell>
          <cell r="B780" t="str">
            <v>13.5 GSM 635 MM WHITE SURFACTANT</v>
          </cell>
          <cell r="C780" t="str">
            <v>W0327WH</v>
          </cell>
          <cell r="D780" t="str">
            <v>WIDTH = 25"</v>
          </cell>
          <cell r="E780" t="str">
            <v>SPUNBOND</v>
          </cell>
          <cell r="G780" t="str">
            <v>WHITE</v>
          </cell>
          <cell r="H780" t="str">
            <v>SURFACTANT</v>
          </cell>
          <cell r="I780">
            <v>0.3982</v>
          </cell>
          <cell r="J780" t="str">
            <v>OSY</v>
          </cell>
          <cell r="K780">
            <v>25</v>
          </cell>
          <cell r="L780" t="str">
            <v>IN</v>
          </cell>
          <cell r="O780" t="str">
            <v>LY</v>
          </cell>
          <cell r="P780">
            <v>2</v>
          </cell>
          <cell r="Q780" t="str">
            <v>PINK</v>
          </cell>
          <cell r="U780" t="str">
            <v>W0327WH</v>
          </cell>
          <cell r="V780" t="str">
            <v>WAYSCRAP</v>
          </cell>
          <cell r="X780" t="str">
            <v>B</v>
          </cell>
        </row>
        <row r="781">
          <cell r="A781" t="str">
            <v>W0327WH0640</v>
          </cell>
          <cell r="B781" t="str">
            <v>13.5 GSM 640 MM WHITE SURFACTANT</v>
          </cell>
          <cell r="C781" t="str">
            <v>W0327WH</v>
          </cell>
          <cell r="E781" t="str">
            <v>SPUNBOND</v>
          </cell>
          <cell r="G781" t="str">
            <v>WHITE</v>
          </cell>
          <cell r="H781" t="str">
            <v>SURFACTANT</v>
          </cell>
          <cell r="I781">
            <v>0.3982</v>
          </cell>
          <cell r="J781" t="str">
            <v>OSY</v>
          </cell>
          <cell r="K781">
            <v>25.196899999999999</v>
          </cell>
          <cell r="L781" t="str">
            <v>IN</v>
          </cell>
          <cell r="O781" t="str">
            <v>LY</v>
          </cell>
          <cell r="P781">
            <v>1</v>
          </cell>
          <cell r="U781" t="str">
            <v>W0327WH</v>
          </cell>
          <cell r="V781" t="str">
            <v>WAYSCRAP</v>
          </cell>
          <cell r="X781" t="str">
            <v>B</v>
          </cell>
        </row>
        <row r="782">
          <cell r="A782" t="str">
            <v>W0327WH0641</v>
          </cell>
          <cell r="B782" t="str">
            <v>13.5 GSM 641 MM WHITE SURFACTANT</v>
          </cell>
          <cell r="C782" t="str">
            <v>W0327WH</v>
          </cell>
          <cell r="E782" t="str">
            <v>SPUNBOND</v>
          </cell>
          <cell r="G782" t="str">
            <v>WHITE</v>
          </cell>
          <cell r="H782" t="str">
            <v>SURFACTANT</v>
          </cell>
          <cell r="I782">
            <v>0.3982</v>
          </cell>
          <cell r="J782" t="str">
            <v>OSY</v>
          </cell>
          <cell r="K782">
            <v>25.2362</v>
          </cell>
          <cell r="L782" t="str">
            <v>IN</v>
          </cell>
          <cell r="O782" t="str">
            <v>LY</v>
          </cell>
          <cell r="P782">
            <v>2</v>
          </cell>
          <cell r="U782" t="str">
            <v>W0327WH</v>
          </cell>
          <cell r="V782" t="str">
            <v>WAYSCRAP</v>
          </cell>
          <cell r="X782" t="str">
            <v>B</v>
          </cell>
        </row>
        <row r="783">
          <cell r="A783" t="str">
            <v>W0327WH0648</v>
          </cell>
          <cell r="B783" t="str">
            <v>13.5 GSM 648 MM WHITE SURFACTANT</v>
          </cell>
          <cell r="C783" t="str">
            <v>W0327WH</v>
          </cell>
          <cell r="D783" t="str">
            <v>WIDTH = 25.5"</v>
          </cell>
          <cell r="E783" t="str">
            <v>SPUNBOND</v>
          </cell>
          <cell r="G783" t="str">
            <v>WHITE</v>
          </cell>
          <cell r="H783" t="str">
            <v>SURFACTANT</v>
          </cell>
          <cell r="I783">
            <v>0.39816000000000001</v>
          </cell>
          <cell r="J783" t="str">
            <v>OSY</v>
          </cell>
          <cell r="K783">
            <v>25.511199999999999</v>
          </cell>
          <cell r="L783" t="str">
            <v>IN</v>
          </cell>
          <cell r="O783" t="str">
            <v>LY</v>
          </cell>
          <cell r="U783" t="str">
            <v>W0327WH</v>
          </cell>
          <cell r="V783" t="str">
            <v>WAYSCRAP</v>
          </cell>
          <cell r="X783" t="str">
            <v>B</v>
          </cell>
        </row>
        <row r="784">
          <cell r="A784" t="str">
            <v>W0327WH0692</v>
          </cell>
          <cell r="B784" t="str">
            <v>13.5 GSM 692 MM WHITE SURFACTANT</v>
          </cell>
          <cell r="C784" t="str">
            <v>W0327WH</v>
          </cell>
          <cell r="E784" t="str">
            <v>SPUNBOND</v>
          </cell>
          <cell r="G784" t="str">
            <v>WHITE</v>
          </cell>
          <cell r="H784" t="str">
            <v>SURFACTANT</v>
          </cell>
          <cell r="I784">
            <v>0.3982</v>
          </cell>
          <cell r="J784" t="str">
            <v>OSY</v>
          </cell>
          <cell r="K784">
            <v>27.2441</v>
          </cell>
          <cell r="L784" t="str">
            <v>IN</v>
          </cell>
          <cell r="O784" t="str">
            <v>LY</v>
          </cell>
          <cell r="P784">
            <v>1</v>
          </cell>
          <cell r="U784" t="str">
            <v>W0327WH</v>
          </cell>
          <cell r="V784" t="str">
            <v>WAYSCRAP</v>
          </cell>
          <cell r="X784" t="str">
            <v>B</v>
          </cell>
        </row>
        <row r="785">
          <cell r="A785" t="str">
            <v>W0327WH0718</v>
          </cell>
          <cell r="B785" t="str">
            <v>13.5 GSM 718 MM WHITE SURFACTANT</v>
          </cell>
          <cell r="C785" t="str">
            <v>W0327WH</v>
          </cell>
          <cell r="D785" t="str">
            <v>WIDTH = 28.25"</v>
          </cell>
          <cell r="E785" t="str">
            <v>SPUNBOND</v>
          </cell>
          <cell r="G785" t="str">
            <v>WHITE</v>
          </cell>
          <cell r="H785" t="str">
            <v>SURFACTANT</v>
          </cell>
          <cell r="I785">
            <v>0.3982</v>
          </cell>
          <cell r="J785" t="str">
            <v>OSY</v>
          </cell>
          <cell r="K785">
            <v>28.27</v>
          </cell>
          <cell r="L785" t="str">
            <v>IN</v>
          </cell>
          <cell r="O785" t="str">
            <v>LY</v>
          </cell>
          <cell r="P785">
            <v>1</v>
          </cell>
          <cell r="Q785" t="str">
            <v>PINK</v>
          </cell>
          <cell r="U785" t="str">
            <v>W0327WH</v>
          </cell>
          <cell r="V785" t="str">
            <v>WAYSCRAP</v>
          </cell>
          <cell r="X785" t="str">
            <v>B</v>
          </cell>
        </row>
        <row r="786">
          <cell r="A786" t="str">
            <v>W0327WH0762</v>
          </cell>
          <cell r="B786" t="str">
            <v>13.5 GSM 30" WHITE SURFACTANT</v>
          </cell>
          <cell r="C786" t="str">
            <v>W0327WH</v>
          </cell>
          <cell r="D786" t="str">
            <v>WIDTH = 30"</v>
          </cell>
          <cell r="E786" t="str">
            <v>SPUNBOND</v>
          </cell>
          <cell r="G786" t="str">
            <v>WHITE</v>
          </cell>
          <cell r="H786" t="str">
            <v>SURFACTANT</v>
          </cell>
          <cell r="I786">
            <v>0.3982</v>
          </cell>
          <cell r="J786" t="str">
            <v>OSY</v>
          </cell>
          <cell r="K786">
            <v>30</v>
          </cell>
          <cell r="L786" t="str">
            <v>IN</v>
          </cell>
          <cell r="O786" t="str">
            <v>LY</v>
          </cell>
          <cell r="P786">
            <v>1</v>
          </cell>
          <cell r="Q786" t="str">
            <v>PINK</v>
          </cell>
          <cell r="U786" t="str">
            <v>W0327WH</v>
          </cell>
          <cell r="V786" t="str">
            <v>WAYSCRAP</v>
          </cell>
          <cell r="X786" t="str">
            <v>B</v>
          </cell>
        </row>
        <row r="787">
          <cell r="A787" t="str">
            <v>W0327WH0767</v>
          </cell>
          <cell r="B787" t="str">
            <v>13.5 GSM 767 MM WHITE SURFACTANT</v>
          </cell>
          <cell r="C787" t="str">
            <v>W0327WH</v>
          </cell>
          <cell r="E787" t="str">
            <v>SPUNBOND</v>
          </cell>
          <cell r="G787" t="str">
            <v>WHITE</v>
          </cell>
          <cell r="H787" t="str">
            <v>SURFACTANT</v>
          </cell>
          <cell r="I787">
            <v>0.3982</v>
          </cell>
          <cell r="J787" t="str">
            <v>OSY</v>
          </cell>
          <cell r="K787">
            <v>30.196899999999999</v>
          </cell>
          <cell r="L787" t="str">
            <v>IN</v>
          </cell>
          <cell r="O787" t="str">
            <v>LY</v>
          </cell>
          <cell r="P787">
            <v>1</v>
          </cell>
          <cell r="U787" t="str">
            <v>W0327WH</v>
          </cell>
          <cell r="V787" t="str">
            <v>WAYSCRAP</v>
          </cell>
          <cell r="X787" t="str">
            <v>B</v>
          </cell>
        </row>
        <row r="788">
          <cell r="A788" t="str">
            <v>W0327WH0775</v>
          </cell>
          <cell r="B788" t="str">
            <v>13.5 GSM 30.5" WHITE SURFACTANT</v>
          </cell>
          <cell r="C788" t="str">
            <v>W0327WH</v>
          </cell>
          <cell r="D788" t="str">
            <v>WIDTH = 30.5"</v>
          </cell>
          <cell r="E788" t="str">
            <v>SPUNBOND</v>
          </cell>
          <cell r="G788" t="str">
            <v>WHITE</v>
          </cell>
          <cell r="H788" t="str">
            <v>SURFACTANT</v>
          </cell>
          <cell r="I788">
            <v>0.3982</v>
          </cell>
          <cell r="J788" t="str">
            <v>OSY</v>
          </cell>
          <cell r="K788">
            <v>30.5</v>
          </cell>
          <cell r="L788" t="str">
            <v>IN</v>
          </cell>
          <cell r="O788" t="str">
            <v>LY</v>
          </cell>
          <cell r="P788">
            <v>1</v>
          </cell>
          <cell r="Q788" t="str">
            <v>PINK</v>
          </cell>
          <cell r="U788" t="str">
            <v>W0327WH</v>
          </cell>
          <cell r="V788" t="str">
            <v>WAYSCRAP</v>
          </cell>
          <cell r="X788" t="str">
            <v>B</v>
          </cell>
        </row>
        <row r="789">
          <cell r="A789" t="str">
            <v>W0327WH0781</v>
          </cell>
          <cell r="B789" t="str">
            <v>13.5 GSM 781 MM WHITE SURFACTANT</v>
          </cell>
          <cell r="C789" t="str">
            <v>W0327WH</v>
          </cell>
          <cell r="E789" t="str">
            <v>SPUNBOND</v>
          </cell>
          <cell r="G789" t="str">
            <v>WHITE</v>
          </cell>
          <cell r="H789" t="str">
            <v>SURFACTANT</v>
          </cell>
          <cell r="I789">
            <v>0.3982</v>
          </cell>
          <cell r="J789" t="str">
            <v>OSY</v>
          </cell>
          <cell r="K789">
            <v>30.748000000000001</v>
          </cell>
          <cell r="L789" t="str">
            <v>IN</v>
          </cell>
          <cell r="O789" t="str">
            <v>LY</v>
          </cell>
          <cell r="U789" t="str">
            <v>W0327WH</v>
          </cell>
          <cell r="V789" t="str">
            <v>WAYSCRAP</v>
          </cell>
          <cell r="X789" t="str">
            <v>B</v>
          </cell>
        </row>
        <row r="790">
          <cell r="A790" t="str">
            <v>W0327WH0801</v>
          </cell>
          <cell r="B790" t="str">
            <v>13.5 GSM 801 MM WHITE SURFACTANT</v>
          </cell>
          <cell r="C790" t="str">
            <v>W0327WH</v>
          </cell>
          <cell r="E790" t="str">
            <v>SPUNBOND</v>
          </cell>
          <cell r="G790" t="str">
            <v>WHITE</v>
          </cell>
          <cell r="H790" t="str">
            <v>SURFACTANT</v>
          </cell>
          <cell r="I790">
            <v>0.3982</v>
          </cell>
          <cell r="J790" t="str">
            <v>OSY</v>
          </cell>
          <cell r="K790">
            <v>31.535399999999999</v>
          </cell>
          <cell r="L790" t="str">
            <v>IN</v>
          </cell>
          <cell r="O790" t="str">
            <v>LY</v>
          </cell>
          <cell r="P790">
            <v>1</v>
          </cell>
          <cell r="U790" t="str">
            <v>W0327WH</v>
          </cell>
          <cell r="V790" t="str">
            <v>WAYSCRAP</v>
          </cell>
          <cell r="X790" t="str">
            <v>B</v>
          </cell>
        </row>
        <row r="791">
          <cell r="A791" t="str">
            <v>W0327WH0806</v>
          </cell>
          <cell r="B791" t="str">
            <v>13.5 GSM 806 MM WHITE SURFACTANT</v>
          </cell>
          <cell r="C791" t="str">
            <v>W0327WH</v>
          </cell>
          <cell r="D791" t="str">
            <v>WIDTH = 31.75"</v>
          </cell>
          <cell r="E791" t="str">
            <v>SPUNBOND</v>
          </cell>
          <cell r="G791" t="str">
            <v>WHITE</v>
          </cell>
          <cell r="H791" t="str">
            <v>SURFACTANT</v>
          </cell>
          <cell r="I791">
            <v>0.3982</v>
          </cell>
          <cell r="J791" t="str">
            <v>OSY</v>
          </cell>
          <cell r="K791">
            <v>31.732299999999999</v>
          </cell>
          <cell r="L791" t="str">
            <v>IN</v>
          </cell>
          <cell r="O791" t="str">
            <v>LY</v>
          </cell>
          <cell r="P791">
            <v>1</v>
          </cell>
          <cell r="U791" t="str">
            <v>W0327WH</v>
          </cell>
          <cell r="V791" t="str">
            <v>WAYSCRAP</v>
          </cell>
          <cell r="X791" t="str">
            <v>B</v>
          </cell>
        </row>
        <row r="792">
          <cell r="A792" t="str">
            <v>W0327WH0813</v>
          </cell>
          <cell r="B792" t="str">
            <v>13.5 GSM 813 MM WHITE SURFACTANT</v>
          </cell>
          <cell r="C792" t="str">
            <v>W0327WH</v>
          </cell>
          <cell r="D792" t="str">
            <v>WIDTH = 32"</v>
          </cell>
          <cell r="E792" t="str">
            <v>SPUNBOND</v>
          </cell>
          <cell r="G792" t="str">
            <v>WHITE</v>
          </cell>
          <cell r="H792" t="str">
            <v>SURFACTANT</v>
          </cell>
          <cell r="I792">
            <v>0.3982</v>
          </cell>
          <cell r="J792" t="str">
            <v>OSY</v>
          </cell>
          <cell r="K792">
            <v>32</v>
          </cell>
          <cell r="L792" t="str">
            <v>IN</v>
          </cell>
          <cell r="O792" t="str">
            <v>LY</v>
          </cell>
          <cell r="P792">
            <v>1</v>
          </cell>
          <cell r="Q792" t="str">
            <v>PINK</v>
          </cell>
          <cell r="U792" t="str">
            <v>W0327WH</v>
          </cell>
          <cell r="V792" t="str">
            <v>WAYSCRAP</v>
          </cell>
          <cell r="X792" t="str">
            <v>B</v>
          </cell>
        </row>
        <row r="793">
          <cell r="A793" t="str">
            <v>W0327WH0864</v>
          </cell>
          <cell r="B793" t="str">
            <v>13.5 GSM 864 MM WHITE SURFACTANT</v>
          </cell>
          <cell r="C793" t="str">
            <v>W0327WH</v>
          </cell>
          <cell r="D793" t="str">
            <v>WIDTH = 34"</v>
          </cell>
          <cell r="E793" t="str">
            <v>SPUNBOND</v>
          </cell>
          <cell r="F793" t="str">
            <v>SURFACTANT</v>
          </cell>
          <cell r="G793" t="str">
            <v>WHITE</v>
          </cell>
          <cell r="H793" t="str">
            <v>SURFACTANT</v>
          </cell>
          <cell r="I793">
            <v>0.3982</v>
          </cell>
          <cell r="J793" t="str">
            <v>OSY</v>
          </cell>
          <cell r="K793">
            <v>34.015700000000002</v>
          </cell>
          <cell r="L793" t="str">
            <v>IN</v>
          </cell>
          <cell r="O793" t="str">
            <v>LY</v>
          </cell>
          <cell r="P793">
            <v>1</v>
          </cell>
          <cell r="U793" t="str">
            <v>W0327WH</v>
          </cell>
          <cell r="V793" t="str">
            <v>WAYSCRAP</v>
          </cell>
          <cell r="X793" t="str">
            <v>B</v>
          </cell>
        </row>
        <row r="794">
          <cell r="A794" t="str">
            <v>W0327WH0889</v>
          </cell>
          <cell r="B794" t="str">
            <v>13.5 GSM 35" WHITE SURFACTANT</v>
          </cell>
          <cell r="C794" t="str">
            <v>W0327WH</v>
          </cell>
          <cell r="D794" t="str">
            <v>WIDTH = 35"</v>
          </cell>
          <cell r="E794" t="str">
            <v>SPUNBOND</v>
          </cell>
          <cell r="G794" t="str">
            <v>WHITE</v>
          </cell>
          <cell r="H794" t="str">
            <v>SURFACTANT</v>
          </cell>
          <cell r="I794">
            <v>0.3982</v>
          </cell>
          <cell r="J794" t="str">
            <v>OSY</v>
          </cell>
          <cell r="K794">
            <v>35</v>
          </cell>
          <cell r="L794" t="str">
            <v>IN</v>
          </cell>
          <cell r="O794" t="str">
            <v>LY</v>
          </cell>
          <cell r="P794">
            <v>1</v>
          </cell>
          <cell r="Q794" t="str">
            <v>PINK</v>
          </cell>
          <cell r="U794" t="str">
            <v>W0327WH</v>
          </cell>
          <cell r="V794" t="str">
            <v>WAYSCRAP</v>
          </cell>
          <cell r="X794" t="str">
            <v>B</v>
          </cell>
        </row>
        <row r="795">
          <cell r="A795" t="str">
            <v>W0327WH0895</v>
          </cell>
          <cell r="B795" t="str">
            <v>13.5 GSM 895 MM WHITE SURFACTANT</v>
          </cell>
          <cell r="C795" t="str">
            <v>W0327WH</v>
          </cell>
          <cell r="D795" t="str">
            <v>WIDTH = 35.25"</v>
          </cell>
          <cell r="E795" t="str">
            <v>SPUNBOND</v>
          </cell>
          <cell r="G795" t="str">
            <v>WHITE</v>
          </cell>
          <cell r="H795" t="str">
            <v>SURFACTANT</v>
          </cell>
          <cell r="I795">
            <v>0.3982</v>
          </cell>
          <cell r="J795" t="str">
            <v>OSY</v>
          </cell>
          <cell r="K795">
            <v>35.24</v>
          </cell>
          <cell r="L795" t="str">
            <v>IN</v>
          </cell>
          <cell r="O795" t="str">
            <v>LY</v>
          </cell>
          <cell r="P795">
            <v>1</v>
          </cell>
          <cell r="Q795" t="str">
            <v>PINK</v>
          </cell>
          <cell r="U795" t="str">
            <v>W0327WH</v>
          </cell>
          <cell r="V795" t="str">
            <v>WAYSCRAP</v>
          </cell>
          <cell r="X795" t="str">
            <v>B</v>
          </cell>
        </row>
        <row r="796">
          <cell r="A796" t="str">
            <v>W032AGY1016</v>
          </cell>
          <cell r="B796" t="str">
            <v>1.50 OSY 40" GRAY SURFACTANT SB</v>
          </cell>
          <cell r="C796" t="str">
            <v>W032AGY</v>
          </cell>
          <cell r="E796" t="str">
            <v>SPUNBOND</v>
          </cell>
          <cell r="G796" t="str">
            <v>GRAY</v>
          </cell>
          <cell r="H796" t="str">
            <v>SURFACTANT</v>
          </cell>
          <cell r="I796">
            <v>1.5</v>
          </cell>
          <cell r="J796" t="str">
            <v>OSY</v>
          </cell>
          <cell r="K796">
            <v>40</v>
          </cell>
          <cell r="L796" t="str">
            <v>IN</v>
          </cell>
          <cell r="O796" t="str">
            <v>LY</v>
          </cell>
          <cell r="P796">
            <v>1</v>
          </cell>
          <cell r="U796" t="str">
            <v>W032AGY</v>
          </cell>
          <cell r="V796" t="str">
            <v>WAYSCRAP</v>
          </cell>
          <cell r="X796" t="str">
            <v>B</v>
          </cell>
        </row>
        <row r="797">
          <cell r="A797" t="str">
            <v>W032ALG0241</v>
          </cell>
          <cell r="B797" t="str">
            <v>1.50 OSY 9.5" LIGHT GREEN SURFACTANT SB</v>
          </cell>
          <cell r="C797" t="str">
            <v>W032ALG</v>
          </cell>
          <cell r="E797" t="str">
            <v>SPUNBOND</v>
          </cell>
          <cell r="G797" t="str">
            <v>LIGHT GREEN</v>
          </cell>
          <cell r="H797" t="str">
            <v>SURFACTANT</v>
          </cell>
          <cell r="I797">
            <v>1.5</v>
          </cell>
          <cell r="J797" t="str">
            <v>OSY</v>
          </cell>
          <cell r="K797">
            <v>9.5</v>
          </cell>
          <cell r="L797" t="str">
            <v>IN</v>
          </cell>
          <cell r="O797" t="str">
            <v>LY</v>
          </cell>
          <cell r="P797">
            <v>5</v>
          </cell>
          <cell r="T797" t="str">
            <v>48X48</v>
          </cell>
          <cell r="U797" t="str">
            <v>W032ALG</v>
          </cell>
          <cell r="V797" t="str">
            <v>WAYSCRAP</v>
          </cell>
          <cell r="X797" t="str">
            <v>A</v>
          </cell>
        </row>
        <row r="798">
          <cell r="A798" t="str">
            <v>W032CBL0300</v>
          </cell>
          <cell r="B798" t="str">
            <v>1.80 OSY 300 MM BLACK SB W/SURFACTANT</v>
          </cell>
          <cell r="C798" t="str">
            <v>W032CBL</v>
          </cell>
          <cell r="E798" t="str">
            <v>SPUNBOND</v>
          </cell>
          <cell r="G798" t="str">
            <v>BLACK</v>
          </cell>
          <cell r="H798" t="str">
            <v>SURFACTANT</v>
          </cell>
          <cell r="I798">
            <v>1.8</v>
          </cell>
          <cell r="J798" t="str">
            <v>OSY</v>
          </cell>
          <cell r="K798">
            <v>11.811</v>
          </cell>
          <cell r="L798" t="str">
            <v>IN</v>
          </cell>
          <cell r="O798" t="str">
            <v>LY</v>
          </cell>
          <cell r="P798">
            <v>4</v>
          </cell>
          <cell r="U798" t="str">
            <v>W032CBL</v>
          </cell>
          <cell r="V798" t="str">
            <v>WAYSCRAP</v>
          </cell>
          <cell r="X798" t="str">
            <v>B</v>
          </cell>
        </row>
        <row r="799">
          <cell r="A799" t="str">
            <v>W032CBL0635</v>
          </cell>
          <cell r="B799" t="str">
            <v>1.80 OSY 25" BLACK SB W/SURFACTANT</v>
          </cell>
          <cell r="C799" t="str">
            <v>W032CBL</v>
          </cell>
          <cell r="E799" t="str">
            <v>SPUNBOND</v>
          </cell>
          <cell r="G799" t="str">
            <v>BLACK</v>
          </cell>
          <cell r="H799" t="str">
            <v>SURFACTANT</v>
          </cell>
          <cell r="I799">
            <v>1.8</v>
          </cell>
          <cell r="J799" t="str">
            <v>OSY</v>
          </cell>
          <cell r="K799">
            <v>25</v>
          </cell>
          <cell r="L799" t="str">
            <v>IN</v>
          </cell>
          <cell r="O799" t="str">
            <v>LY</v>
          </cell>
          <cell r="P799">
            <v>2</v>
          </cell>
          <cell r="U799" t="str">
            <v>W032CBL</v>
          </cell>
          <cell r="V799" t="str">
            <v>WAYSCRAP</v>
          </cell>
          <cell r="X799" t="str">
            <v>B</v>
          </cell>
        </row>
        <row r="800">
          <cell r="A800" t="str">
            <v>W032CBL0914</v>
          </cell>
          <cell r="B800" t="str">
            <v>1.80 OSY 36" BLACK SB W/SURFACTANT</v>
          </cell>
          <cell r="C800" t="str">
            <v>W032CBL</v>
          </cell>
          <cell r="E800" t="str">
            <v>SPUNBOND</v>
          </cell>
          <cell r="G800" t="str">
            <v>BLACK</v>
          </cell>
          <cell r="H800" t="str">
            <v>SURFACTANT</v>
          </cell>
          <cell r="I800">
            <v>1.8</v>
          </cell>
          <cell r="J800" t="str">
            <v>OSY</v>
          </cell>
          <cell r="K800">
            <v>36</v>
          </cell>
          <cell r="L800" t="str">
            <v>IN</v>
          </cell>
          <cell r="O800" t="str">
            <v>LY</v>
          </cell>
          <cell r="P800">
            <v>1</v>
          </cell>
          <cell r="U800" t="str">
            <v>W032CBL</v>
          </cell>
          <cell r="V800" t="str">
            <v>WAYSCRAP</v>
          </cell>
          <cell r="X800" t="str">
            <v>B</v>
          </cell>
        </row>
        <row r="801">
          <cell r="A801" t="str">
            <v>W032FLP0222</v>
          </cell>
          <cell r="B801" t="str">
            <v>2.25 OSY 8.75" BABY BLUE SURFACTANT SB</v>
          </cell>
          <cell r="C801" t="str">
            <v>W032FLP</v>
          </cell>
          <cell r="E801" t="str">
            <v>SPUNBOND</v>
          </cell>
          <cell r="G801" t="str">
            <v>LIGHT BLUE</v>
          </cell>
          <cell r="H801" t="str">
            <v>SURFACTANT</v>
          </cell>
          <cell r="I801">
            <v>2.25</v>
          </cell>
          <cell r="J801" t="str">
            <v>OSY</v>
          </cell>
          <cell r="K801">
            <v>8.75</v>
          </cell>
          <cell r="L801" t="str">
            <v>IN</v>
          </cell>
          <cell r="O801" t="str">
            <v>LY</v>
          </cell>
          <cell r="P801">
            <v>5</v>
          </cell>
          <cell r="T801" t="str">
            <v>48X48</v>
          </cell>
          <cell r="U801" t="str">
            <v>W032FLP</v>
          </cell>
          <cell r="V801" t="str">
            <v>WAYSCRAP</v>
          </cell>
          <cell r="X801" t="str">
            <v>A</v>
          </cell>
        </row>
        <row r="802">
          <cell r="A802" t="str">
            <v>W032FSM0298</v>
          </cell>
          <cell r="B802" t="str">
            <v>2.25 OSY 11.75" WHITE SB</v>
          </cell>
          <cell r="C802" t="str">
            <v>W032FSM</v>
          </cell>
          <cell r="E802" t="str">
            <v>SPUNBOND</v>
          </cell>
          <cell r="G802" t="str">
            <v>WHITE</v>
          </cell>
          <cell r="H802" t="str">
            <v>SURFACTANT</v>
          </cell>
          <cell r="I802">
            <v>2.25</v>
          </cell>
          <cell r="J802" t="str">
            <v>OSY</v>
          </cell>
          <cell r="K802">
            <v>11.75</v>
          </cell>
          <cell r="L802" t="str">
            <v>IN</v>
          </cell>
          <cell r="O802" t="str">
            <v>LY</v>
          </cell>
          <cell r="P802">
            <v>3</v>
          </cell>
          <cell r="U802" t="str">
            <v>W032FSM</v>
          </cell>
          <cell r="V802" t="str">
            <v>WAYSCRAP</v>
          </cell>
          <cell r="X802" t="str">
            <v>F</v>
          </cell>
        </row>
        <row r="803">
          <cell r="A803" t="str">
            <v>W032FSM0514</v>
          </cell>
          <cell r="B803" t="str">
            <v>2.25 OSY 20.25" WHITE SB</v>
          </cell>
          <cell r="C803" t="str">
            <v>W032FSM</v>
          </cell>
          <cell r="E803" t="str">
            <v>SPUNBOND</v>
          </cell>
          <cell r="G803" t="str">
            <v>WHITE</v>
          </cell>
          <cell r="H803" t="str">
            <v>SURFACTANT</v>
          </cell>
          <cell r="I803">
            <v>2.25</v>
          </cell>
          <cell r="J803" t="str">
            <v>OSY</v>
          </cell>
          <cell r="K803">
            <v>20.25</v>
          </cell>
          <cell r="L803" t="str">
            <v>IN</v>
          </cell>
          <cell r="O803" t="str">
            <v>LY</v>
          </cell>
          <cell r="P803">
            <v>2</v>
          </cell>
          <cell r="U803" t="str">
            <v>W032FSM</v>
          </cell>
          <cell r="V803" t="str">
            <v>WAYSCRAP</v>
          </cell>
          <cell r="X803" t="str">
            <v>F</v>
          </cell>
        </row>
        <row r="804">
          <cell r="A804" t="str">
            <v>W0330AR0140</v>
          </cell>
          <cell r="B804" t="str">
            <v>15 GSM 140 MM WHITE SURFACTANT SB</v>
          </cell>
          <cell r="C804" t="str">
            <v>W0430WH</v>
          </cell>
          <cell r="E804" t="str">
            <v>SPUNBOND</v>
          </cell>
          <cell r="G804" t="str">
            <v>WHITE</v>
          </cell>
          <cell r="H804" t="str">
            <v>SURFACTANT</v>
          </cell>
          <cell r="I804">
            <v>0.44240000000000002</v>
          </cell>
          <cell r="J804" t="str">
            <v>OSY</v>
          </cell>
          <cell r="K804">
            <v>5.5118099999999997</v>
          </cell>
          <cell r="L804" t="str">
            <v>IN</v>
          </cell>
          <cell r="O804" t="str">
            <v>LY</v>
          </cell>
          <cell r="U804" t="str">
            <v>W0330AR</v>
          </cell>
          <cell r="V804" t="str">
            <v>WAYSCRAP</v>
          </cell>
          <cell r="X804" t="str">
            <v>B</v>
          </cell>
        </row>
        <row r="805">
          <cell r="A805" t="str">
            <v>W0330BC0533</v>
          </cell>
          <cell r="B805" t="str">
            <v>15 GSM 21" BLACK SURFACTANT SB (FD)</v>
          </cell>
          <cell r="C805" t="str">
            <v>W0330CD</v>
          </cell>
          <cell r="E805" t="str">
            <v>SPUNBOND</v>
          </cell>
          <cell r="G805" t="str">
            <v>BLACK</v>
          </cell>
          <cell r="H805" t="str">
            <v>SURFACTANT</v>
          </cell>
          <cell r="I805">
            <v>0.44240000000000002</v>
          </cell>
          <cell r="J805" t="str">
            <v>OSY</v>
          </cell>
          <cell r="K805">
            <v>21</v>
          </cell>
          <cell r="L805" t="str">
            <v>IN</v>
          </cell>
          <cell r="O805" t="str">
            <v>LY</v>
          </cell>
          <cell r="P805">
            <v>1</v>
          </cell>
          <cell r="U805" t="str">
            <v>W0330BC</v>
          </cell>
          <cell r="V805" t="str">
            <v>WAYSCRAP - FDA</v>
          </cell>
          <cell r="X805" t="str">
            <v>A</v>
          </cell>
        </row>
        <row r="806">
          <cell r="A806" t="str">
            <v>W0330CD0356</v>
          </cell>
          <cell r="B806" t="str">
            <v>15 GSM 14" WHITE SURFACTANT SB (FD)</v>
          </cell>
          <cell r="C806" t="str">
            <v>W0330CD</v>
          </cell>
          <cell r="E806" t="str">
            <v>SPUNBOND</v>
          </cell>
          <cell r="G806" t="str">
            <v>WHITE</v>
          </cell>
          <cell r="H806" t="str">
            <v>SURFACTANT</v>
          </cell>
          <cell r="I806">
            <v>0.44240000000000002</v>
          </cell>
          <cell r="J806" t="str">
            <v>OSY</v>
          </cell>
          <cell r="K806">
            <v>14</v>
          </cell>
          <cell r="L806" t="str">
            <v>IN</v>
          </cell>
          <cell r="O806" t="str">
            <v>LY</v>
          </cell>
          <cell r="P806">
            <v>3</v>
          </cell>
          <cell r="U806" t="str">
            <v>W0330CD</v>
          </cell>
          <cell r="V806" t="str">
            <v>WAYSCRAP - FDA</v>
          </cell>
          <cell r="X806" t="str">
            <v>A</v>
          </cell>
        </row>
        <row r="807">
          <cell r="A807" t="str">
            <v>W0330CD0394</v>
          </cell>
          <cell r="B807" t="str">
            <v>15 GSM 15.5" WHITE SURFACTANT SB (FD)</v>
          </cell>
          <cell r="C807" t="str">
            <v>W0330CD</v>
          </cell>
          <cell r="E807" t="str">
            <v>SPUNBOND</v>
          </cell>
          <cell r="G807" t="str">
            <v>WHITE</v>
          </cell>
          <cell r="H807" t="str">
            <v>SURFACTANT</v>
          </cell>
          <cell r="I807">
            <v>0.44240000000000002</v>
          </cell>
          <cell r="J807" t="str">
            <v>OSY</v>
          </cell>
          <cell r="K807">
            <v>15.5</v>
          </cell>
          <cell r="L807" t="str">
            <v>IN</v>
          </cell>
          <cell r="O807" t="str">
            <v>LY</v>
          </cell>
          <cell r="P807">
            <v>3</v>
          </cell>
          <cell r="U807" t="str">
            <v>W0330CD</v>
          </cell>
          <cell r="V807" t="str">
            <v>WAYSCRAP - FDA</v>
          </cell>
          <cell r="X807" t="str">
            <v>A</v>
          </cell>
        </row>
        <row r="808">
          <cell r="A808" t="str">
            <v>W0330CD0533</v>
          </cell>
          <cell r="B808" t="str">
            <v>15 GSM 21" WHITE SURFACTANT SB (FD)</v>
          </cell>
          <cell r="C808" t="str">
            <v>W0330CD</v>
          </cell>
          <cell r="E808" t="str">
            <v>SPUNBOND</v>
          </cell>
          <cell r="G808" t="str">
            <v>WHITE</v>
          </cell>
          <cell r="H808" t="str">
            <v>SURFACTANT</v>
          </cell>
          <cell r="I808">
            <v>0.44240000000000002</v>
          </cell>
          <cell r="J808" t="str">
            <v>OSY</v>
          </cell>
          <cell r="K808">
            <v>21</v>
          </cell>
          <cell r="L808" t="str">
            <v>IN</v>
          </cell>
          <cell r="O808" t="str">
            <v>LY</v>
          </cell>
          <cell r="P808">
            <v>1</v>
          </cell>
          <cell r="U808" t="str">
            <v>W0330CD</v>
          </cell>
          <cell r="V808" t="str">
            <v>WAYSCRAP - FDA</v>
          </cell>
          <cell r="X808" t="str">
            <v>A</v>
          </cell>
        </row>
        <row r="809">
          <cell r="A809" t="str">
            <v>W0330CD0686</v>
          </cell>
          <cell r="B809" t="str">
            <v>15 GSM 27" WHITE SURFACTANT SB (FD)</v>
          </cell>
          <cell r="C809" t="str">
            <v>W0330CD</v>
          </cell>
          <cell r="E809" t="str">
            <v>SPUNBOND</v>
          </cell>
          <cell r="G809" t="str">
            <v>WHITE</v>
          </cell>
          <cell r="H809" t="str">
            <v>SURFACTANT</v>
          </cell>
          <cell r="I809">
            <v>0.44240000000000002</v>
          </cell>
          <cell r="J809" t="str">
            <v>OSY</v>
          </cell>
          <cell r="K809">
            <v>27</v>
          </cell>
          <cell r="L809" t="str">
            <v>IN</v>
          </cell>
          <cell r="O809" t="str">
            <v>LY</v>
          </cell>
          <cell r="P809">
            <v>2</v>
          </cell>
          <cell r="U809" t="str">
            <v>W0330CD</v>
          </cell>
          <cell r="V809" t="str">
            <v>WAYSCRAP</v>
          </cell>
          <cell r="X809" t="str">
            <v>A</v>
          </cell>
        </row>
        <row r="810">
          <cell r="A810" t="str">
            <v>W0330CD0762</v>
          </cell>
          <cell r="B810" t="str">
            <v>15 GSM 762 MM WHITE SURFACTANT SB (FD)</v>
          </cell>
          <cell r="C810" t="str">
            <v>W0330CD</v>
          </cell>
          <cell r="E810" t="str">
            <v>SPUNBOND</v>
          </cell>
          <cell r="G810" t="str">
            <v>WHITE</v>
          </cell>
          <cell r="H810" t="str">
            <v>SURFACTANT</v>
          </cell>
          <cell r="I810">
            <v>0.44240000000000002</v>
          </cell>
          <cell r="J810" t="str">
            <v>OSY</v>
          </cell>
          <cell r="K810">
            <v>30</v>
          </cell>
          <cell r="L810" t="str">
            <v>IN</v>
          </cell>
          <cell r="O810" t="str">
            <v>LY</v>
          </cell>
          <cell r="P810">
            <v>1</v>
          </cell>
          <cell r="U810" t="str">
            <v>W0330CD</v>
          </cell>
          <cell r="V810" t="str">
            <v>WAYSCRAP - FDA</v>
          </cell>
          <cell r="X810" t="str">
            <v>A</v>
          </cell>
        </row>
        <row r="811">
          <cell r="A811" t="str">
            <v>W0330ST0136</v>
          </cell>
          <cell r="B811" t="str">
            <v>15 GSM 136 MM WHITE SURFACTANT SB</v>
          </cell>
          <cell r="C811" t="str">
            <v>W0330ST</v>
          </cell>
          <cell r="E811" t="str">
            <v>SPUNBOND</v>
          </cell>
          <cell r="G811" t="str">
            <v>WHITE</v>
          </cell>
          <cell r="H811" t="str">
            <v>SURFACTANT</v>
          </cell>
          <cell r="I811">
            <v>0.44240000000000002</v>
          </cell>
          <cell r="J811" t="str">
            <v>OSY</v>
          </cell>
          <cell r="K811">
            <v>5.3543000000000003</v>
          </cell>
          <cell r="L811" t="str">
            <v>IN</v>
          </cell>
          <cell r="O811" t="str">
            <v>LY</v>
          </cell>
          <cell r="P811">
            <v>9</v>
          </cell>
          <cell r="U811" t="str">
            <v>W0330ST</v>
          </cell>
          <cell r="V811" t="str">
            <v>WAYSCRAP</v>
          </cell>
          <cell r="X811" t="str">
            <v>A</v>
          </cell>
        </row>
        <row r="812">
          <cell r="A812" t="str">
            <v>W0330ST0156</v>
          </cell>
          <cell r="B812" t="str">
            <v>NW SBTS 15 GSM 156MM</v>
          </cell>
          <cell r="C812" t="str">
            <v>W0330ST</v>
          </cell>
          <cell r="E812" t="str">
            <v>SPUNBOND</v>
          </cell>
          <cell r="G812" t="str">
            <v>WHITE</v>
          </cell>
          <cell r="H812" t="str">
            <v>SURFACTANT</v>
          </cell>
          <cell r="I812">
            <v>0.44240000000000002</v>
          </cell>
          <cell r="J812" t="str">
            <v>OSY</v>
          </cell>
          <cell r="K812">
            <v>6.1417000000000002</v>
          </cell>
          <cell r="L812" t="str">
            <v>IN</v>
          </cell>
          <cell r="O812" t="str">
            <v>LY</v>
          </cell>
          <cell r="P812">
            <v>8</v>
          </cell>
          <cell r="U812" t="str">
            <v>W0330ST</v>
          </cell>
          <cell r="V812" t="str">
            <v>WAYSCRAP</v>
          </cell>
          <cell r="X812" t="str">
            <v>A</v>
          </cell>
        </row>
        <row r="813">
          <cell r="A813" t="str">
            <v>W0330ST0168</v>
          </cell>
          <cell r="B813" t="str">
            <v>NW SBTS 15 GSM 168MM</v>
          </cell>
          <cell r="C813" t="str">
            <v>W0330ST</v>
          </cell>
          <cell r="E813" t="str">
            <v>SPUNBOND</v>
          </cell>
          <cell r="G813" t="str">
            <v>WHITE</v>
          </cell>
          <cell r="H813" t="str">
            <v>SURFACTANT</v>
          </cell>
          <cell r="I813">
            <v>0.44240000000000002</v>
          </cell>
          <cell r="J813" t="str">
            <v>OSY</v>
          </cell>
          <cell r="K813">
            <v>6.6142000000000003</v>
          </cell>
          <cell r="L813" t="str">
            <v>IN</v>
          </cell>
          <cell r="O813" t="str">
            <v>LY</v>
          </cell>
          <cell r="P813">
            <v>7</v>
          </cell>
          <cell r="U813" t="str">
            <v>W0330ST</v>
          </cell>
          <cell r="V813" t="str">
            <v>WAYSCRAP</v>
          </cell>
          <cell r="X813" t="str">
            <v>A</v>
          </cell>
        </row>
        <row r="814">
          <cell r="A814" t="str">
            <v>W0330ST0175</v>
          </cell>
          <cell r="B814" t="str">
            <v>FABRIC, TPSHT PGIWBO 22 SPB WH 15 GSM 175MM DEV</v>
          </cell>
          <cell r="C814" t="str">
            <v>W0330ST</v>
          </cell>
          <cell r="E814" t="str">
            <v>SPUNBOND</v>
          </cell>
          <cell r="G814" t="str">
            <v>WHITE</v>
          </cell>
          <cell r="H814" t="str">
            <v>SURFACTANT</v>
          </cell>
          <cell r="I814">
            <v>0.44240000000000002</v>
          </cell>
          <cell r="J814" t="str">
            <v>OSY</v>
          </cell>
          <cell r="K814">
            <v>6.8898000000000001</v>
          </cell>
          <cell r="L814" t="str">
            <v>IN</v>
          </cell>
          <cell r="O814" t="str">
            <v>LY</v>
          </cell>
          <cell r="P814">
            <v>7</v>
          </cell>
          <cell r="U814" t="str">
            <v>W0330ST</v>
          </cell>
          <cell r="V814" t="str">
            <v>WAYSCRAP</v>
          </cell>
          <cell r="X814" t="str">
            <v>A</v>
          </cell>
        </row>
        <row r="815">
          <cell r="A815" t="str">
            <v>W0330ST0180</v>
          </cell>
          <cell r="B815" t="str">
            <v>15 GSM 180 MM WHITE SURFACTANT SB</v>
          </cell>
          <cell r="C815" t="str">
            <v>W0330ST</v>
          </cell>
          <cell r="E815" t="str">
            <v>SPUNBOND</v>
          </cell>
          <cell r="G815" t="str">
            <v>WHITE</v>
          </cell>
          <cell r="H815" t="str">
            <v>SURFACTANT</v>
          </cell>
          <cell r="I815">
            <v>0.44240000000000002</v>
          </cell>
          <cell r="J815" t="str">
            <v>OSY</v>
          </cell>
          <cell r="K815">
            <v>7.0865999999999998</v>
          </cell>
          <cell r="L815" t="str">
            <v>IN</v>
          </cell>
          <cell r="O815" t="str">
            <v>LY</v>
          </cell>
          <cell r="P815">
            <v>7</v>
          </cell>
          <cell r="U815" t="str">
            <v>W0330ST</v>
          </cell>
          <cell r="V815" t="str">
            <v>WAYSCRAP</v>
          </cell>
          <cell r="X815" t="str">
            <v>A</v>
          </cell>
        </row>
        <row r="816">
          <cell r="A816" t="str">
            <v>W0330ST0197</v>
          </cell>
          <cell r="B816" t="str">
            <v>15gsm White NW TS 197mm</v>
          </cell>
          <cell r="C816" t="str">
            <v>W0330ST</v>
          </cell>
          <cell r="E816" t="str">
            <v>SPUNBOND</v>
          </cell>
          <cell r="G816" t="str">
            <v>WHITE</v>
          </cell>
          <cell r="H816" t="str">
            <v>SURFACTANT</v>
          </cell>
          <cell r="I816">
            <v>0.44240000000000002</v>
          </cell>
          <cell r="J816" t="str">
            <v>OSY</v>
          </cell>
          <cell r="K816">
            <v>7.7558999999999996</v>
          </cell>
          <cell r="L816" t="str">
            <v>IN</v>
          </cell>
          <cell r="O816" t="str">
            <v>LY</v>
          </cell>
          <cell r="P816">
            <v>6</v>
          </cell>
          <cell r="U816" t="str">
            <v>W0330ST</v>
          </cell>
          <cell r="V816" t="str">
            <v>WAYSCRAP</v>
          </cell>
          <cell r="X816" t="str">
            <v>A</v>
          </cell>
          <cell r="Y816" t="str">
            <v>GRTX0246016</v>
          </cell>
        </row>
        <row r="817">
          <cell r="A817" t="str">
            <v>W0330ST0215</v>
          </cell>
          <cell r="B817" t="str">
            <v>15GSM WHITE NW TS 215MM</v>
          </cell>
          <cell r="C817" t="str">
            <v>W0330ST</v>
          </cell>
          <cell r="E817" t="str">
            <v>SPUNBOND</v>
          </cell>
          <cell r="G817" t="str">
            <v>WHITE</v>
          </cell>
          <cell r="H817" t="str">
            <v>SURFACTANT</v>
          </cell>
          <cell r="I817">
            <v>0.44240000000000002</v>
          </cell>
          <cell r="J817" t="str">
            <v>OSY</v>
          </cell>
          <cell r="K817">
            <v>8.4646000000000008</v>
          </cell>
          <cell r="L817" t="str">
            <v>IN</v>
          </cell>
          <cell r="O817" t="str">
            <v>LY</v>
          </cell>
          <cell r="P817">
            <v>6</v>
          </cell>
          <cell r="U817" t="str">
            <v>W0330ST</v>
          </cell>
          <cell r="V817" t="str">
            <v>WAYSCRAP</v>
          </cell>
          <cell r="X817" t="str">
            <v>A</v>
          </cell>
          <cell r="Y817" t="str">
            <v>GRTX0246015</v>
          </cell>
        </row>
        <row r="818">
          <cell r="A818" t="str">
            <v>W0330ST0260</v>
          </cell>
          <cell r="B818" t="str">
            <v>15 GSM 260 MM WHITE SURFACTANT SB</v>
          </cell>
          <cell r="C818" t="str">
            <v>W0330ST</v>
          </cell>
          <cell r="E818" t="str">
            <v>SPUNBOND</v>
          </cell>
          <cell r="G818" t="str">
            <v>WHITE</v>
          </cell>
          <cell r="H818" t="str">
            <v>SURFACTANT</v>
          </cell>
          <cell r="I818">
            <v>0.44240000000000002</v>
          </cell>
          <cell r="J818" t="str">
            <v>OSY</v>
          </cell>
          <cell r="K818">
            <v>10.2362</v>
          </cell>
          <cell r="L818" t="str">
            <v>IN</v>
          </cell>
          <cell r="O818" t="str">
            <v>LY</v>
          </cell>
          <cell r="P818">
            <v>4</v>
          </cell>
          <cell r="U818" t="str">
            <v>W0330ST</v>
          </cell>
          <cell r="V818" t="str">
            <v>WAYSCRAP</v>
          </cell>
          <cell r="X818" t="str">
            <v>A</v>
          </cell>
        </row>
        <row r="819">
          <cell r="A819" t="str">
            <v>W0330WB0150</v>
          </cell>
          <cell r="B819" t="str">
            <v>15 GSM 150 MM WHITE SURFACTANT</v>
          </cell>
          <cell r="C819" t="str">
            <v>W0330WB</v>
          </cell>
          <cell r="D819" t="str">
            <v>BLC</v>
          </cell>
          <cell r="E819" t="str">
            <v>SPUNBOND</v>
          </cell>
          <cell r="G819" t="str">
            <v>WHITE</v>
          </cell>
          <cell r="H819" t="str">
            <v>SURFACTANT</v>
          </cell>
          <cell r="I819">
            <v>0.44240000000000002</v>
          </cell>
          <cell r="J819" t="str">
            <v>OSY</v>
          </cell>
          <cell r="K819">
            <v>5.9055</v>
          </cell>
          <cell r="L819" t="str">
            <v>IN</v>
          </cell>
          <cell r="O819" t="str">
            <v>LY</v>
          </cell>
          <cell r="P819">
            <v>8</v>
          </cell>
          <cell r="U819" t="str">
            <v>W0330WB</v>
          </cell>
          <cell r="V819" t="str">
            <v>WAYSCRAP</v>
          </cell>
          <cell r="X819" t="str">
            <v>B</v>
          </cell>
        </row>
        <row r="820">
          <cell r="A820" t="str">
            <v>W0330WB0300</v>
          </cell>
          <cell r="B820" t="str">
            <v>15 GSM 300 MM WHITE SURFACTANT</v>
          </cell>
          <cell r="C820" t="str">
            <v>W0330WB</v>
          </cell>
          <cell r="D820" t="str">
            <v>BLC</v>
          </cell>
          <cell r="E820" t="str">
            <v>SPUNBOND</v>
          </cell>
          <cell r="G820" t="str">
            <v>WHITE</v>
          </cell>
          <cell r="H820" t="str">
            <v>SURFACTANT</v>
          </cell>
          <cell r="I820">
            <v>0.44240000000000002</v>
          </cell>
          <cell r="J820" t="str">
            <v>OSY</v>
          </cell>
          <cell r="K820">
            <v>11.811</v>
          </cell>
          <cell r="L820" t="str">
            <v>IN</v>
          </cell>
          <cell r="O820" t="str">
            <v>LY</v>
          </cell>
          <cell r="P820">
            <v>4</v>
          </cell>
          <cell r="U820" t="str">
            <v>W0330WB</v>
          </cell>
          <cell r="V820" t="str">
            <v>WAYSCRAP</v>
          </cell>
          <cell r="X820" t="str">
            <v>B</v>
          </cell>
        </row>
        <row r="821">
          <cell r="A821" t="str">
            <v>W0330WB0310</v>
          </cell>
          <cell r="B821" t="str">
            <v>15 GSM 310 MM WHITE SURFACTANT</v>
          </cell>
          <cell r="C821" t="str">
            <v>W0330WB</v>
          </cell>
          <cell r="D821" t="str">
            <v>BLC</v>
          </cell>
          <cell r="E821" t="str">
            <v>SPUNBOND</v>
          </cell>
          <cell r="G821" t="str">
            <v>WHITE</v>
          </cell>
          <cell r="H821" t="str">
            <v>SURFACTANT</v>
          </cell>
          <cell r="I821">
            <v>0.44240000000000002</v>
          </cell>
          <cell r="J821" t="str">
            <v>OSY</v>
          </cell>
          <cell r="K821">
            <v>12.204700000000001</v>
          </cell>
          <cell r="L821" t="str">
            <v>IN</v>
          </cell>
          <cell r="O821" t="str">
            <v>LY</v>
          </cell>
          <cell r="P821">
            <v>4</v>
          </cell>
          <cell r="U821" t="str">
            <v>W0330WB</v>
          </cell>
          <cell r="V821" t="str">
            <v>WAYSCRAP</v>
          </cell>
          <cell r="X821" t="str">
            <v>B</v>
          </cell>
        </row>
        <row r="822">
          <cell r="A822" t="str">
            <v>W0330WG0175</v>
          </cell>
          <cell r="B822" t="str">
            <v>FABRIC, TPSHT SPUN WH 15GSM PGIW 175MM 42D</v>
          </cell>
          <cell r="C822" t="str">
            <v>W0330WG</v>
          </cell>
          <cell r="E822" t="str">
            <v>SPUNBOND</v>
          </cell>
          <cell r="G822" t="str">
            <v>WHITE</v>
          </cell>
          <cell r="H822" t="str">
            <v>SURFACTANT</v>
          </cell>
          <cell r="I822">
            <v>0.44240000000000002</v>
          </cell>
          <cell r="J822" t="str">
            <v>OSY</v>
          </cell>
          <cell r="K822">
            <v>6.8898000000000001</v>
          </cell>
          <cell r="L822" t="str">
            <v>IN</v>
          </cell>
          <cell r="O822" t="str">
            <v>LY</v>
          </cell>
          <cell r="U822" t="str">
            <v>W0330WG</v>
          </cell>
          <cell r="V822" t="str">
            <v>WAYSCRAP</v>
          </cell>
          <cell r="X822" t="str">
            <v>A</v>
          </cell>
          <cell r="Y822" t="str">
            <v>WHSX2102067</v>
          </cell>
        </row>
        <row r="823">
          <cell r="A823" t="str">
            <v>W0330WH0152</v>
          </cell>
          <cell r="B823" t="str">
            <v>15 GSM 152 MM WHITE SURFACTANT</v>
          </cell>
          <cell r="C823" t="str">
            <v>W063014</v>
          </cell>
          <cell r="E823" t="str">
            <v>SPUNBOND</v>
          </cell>
          <cell r="G823" t="str">
            <v>WHITE</v>
          </cell>
          <cell r="H823" t="str">
            <v>SURFACTANT</v>
          </cell>
          <cell r="I823">
            <v>0.44240000000000002</v>
          </cell>
          <cell r="J823" t="str">
            <v>OSY</v>
          </cell>
          <cell r="K823">
            <v>5.9843000000000002</v>
          </cell>
          <cell r="L823" t="str">
            <v>IN</v>
          </cell>
          <cell r="O823" t="str">
            <v>LY</v>
          </cell>
          <cell r="P823">
            <v>8</v>
          </cell>
          <cell r="U823" t="str">
            <v>W0330WH</v>
          </cell>
          <cell r="V823" t="str">
            <v>WAYSCRAP</v>
          </cell>
          <cell r="X823" t="str">
            <v>A</v>
          </cell>
        </row>
        <row r="824">
          <cell r="A824" t="str">
            <v>W0330WH0178</v>
          </cell>
          <cell r="B824" t="str">
            <v>15 GSM 178 MM WHITE SURFACTANT SB</v>
          </cell>
          <cell r="C824" t="str">
            <v>W0330WH</v>
          </cell>
          <cell r="E824" t="str">
            <v>SPUNBOND</v>
          </cell>
          <cell r="G824" t="str">
            <v>WHITE</v>
          </cell>
          <cell r="H824" t="str">
            <v>SURFACTANT</v>
          </cell>
          <cell r="I824">
            <v>0.44240000000000002</v>
          </cell>
          <cell r="J824" t="str">
            <v>OSY</v>
          </cell>
          <cell r="K824">
            <v>7.0079000000000002</v>
          </cell>
          <cell r="L824" t="str">
            <v>IN</v>
          </cell>
          <cell r="O824" t="str">
            <v>LY</v>
          </cell>
          <cell r="P824">
            <v>7</v>
          </cell>
          <cell r="U824" t="str">
            <v>W0330WH</v>
          </cell>
          <cell r="V824" t="str">
            <v>WAYSCRAP</v>
          </cell>
          <cell r="X824" t="str">
            <v>A</v>
          </cell>
        </row>
        <row r="825">
          <cell r="A825" t="str">
            <v>W0330WH0221</v>
          </cell>
          <cell r="B825" t="str">
            <v>15 GSM 221 MM WHITE SURFACTANT</v>
          </cell>
          <cell r="C825" t="str">
            <v>W0330WH</v>
          </cell>
          <cell r="E825" t="str">
            <v>SPUNBOND</v>
          </cell>
          <cell r="G825" t="str">
            <v>WHITE</v>
          </cell>
          <cell r="H825" t="str">
            <v>SURFACTANT</v>
          </cell>
          <cell r="I825">
            <v>0.44240000000000002</v>
          </cell>
          <cell r="J825" t="str">
            <v>OSY</v>
          </cell>
          <cell r="K825">
            <v>8.7007873999999994</v>
          </cell>
          <cell r="L825" t="str">
            <v>IN</v>
          </cell>
          <cell r="O825" t="str">
            <v>LY</v>
          </cell>
          <cell r="P825">
            <v>5</v>
          </cell>
          <cell r="U825" t="str">
            <v>W0330WH</v>
          </cell>
          <cell r="V825" t="str">
            <v>WAYSCRAP</v>
          </cell>
          <cell r="X825" t="str">
            <v>B</v>
          </cell>
        </row>
        <row r="826">
          <cell r="A826" t="str">
            <v>W0330WH0267</v>
          </cell>
          <cell r="B826" t="str">
            <v>15 GSM 10.5" WHITE SURFACTANT SB</v>
          </cell>
          <cell r="C826" t="str">
            <v>W0330WH</v>
          </cell>
          <cell r="E826" t="str">
            <v>SPUNBOND</v>
          </cell>
          <cell r="G826" t="str">
            <v>WHITE</v>
          </cell>
          <cell r="H826" t="str">
            <v>SURFACTANT</v>
          </cell>
          <cell r="I826">
            <v>0.44240000000000002</v>
          </cell>
          <cell r="J826" t="str">
            <v>OSY</v>
          </cell>
          <cell r="K826">
            <v>10.5</v>
          </cell>
          <cell r="L826" t="str">
            <v>IN</v>
          </cell>
          <cell r="O826" t="str">
            <v>LY</v>
          </cell>
          <cell r="P826">
            <v>4</v>
          </cell>
          <cell r="U826" t="str">
            <v>W0330WH</v>
          </cell>
          <cell r="V826" t="str">
            <v>WAYSCRAP</v>
          </cell>
          <cell r="X826" t="str">
            <v>A</v>
          </cell>
        </row>
        <row r="827">
          <cell r="A827" t="str">
            <v>W0330WH0356</v>
          </cell>
          <cell r="B827" t="str">
            <v>15 GSM 356 MM WHITE SURFACTANT</v>
          </cell>
          <cell r="C827" t="str">
            <v>W0330WH</v>
          </cell>
          <cell r="E827" t="str">
            <v>SPUNBOND</v>
          </cell>
          <cell r="G827" t="str">
            <v>WHITE</v>
          </cell>
          <cell r="H827" t="str">
            <v>SURFACTANT</v>
          </cell>
          <cell r="I827">
            <v>0.44240000000000002</v>
          </cell>
          <cell r="J827" t="str">
            <v>OSY</v>
          </cell>
          <cell r="K827">
            <v>14.015700000000001</v>
          </cell>
          <cell r="L827" t="str">
            <v>IN</v>
          </cell>
          <cell r="O827" t="str">
            <v>LY</v>
          </cell>
          <cell r="P827">
            <v>2</v>
          </cell>
          <cell r="U827" t="str">
            <v>W0330WH</v>
          </cell>
          <cell r="V827" t="str">
            <v>WAYSCRAP</v>
          </cell>
          <cell r="X827" t="str">
            <v>B</v>
          </cell>
        </row>
        <row r="828">
          <cell r="A828" t="str">
            <v>W0330WH0450</v>
          </cell>
          <cell r="B828" t="str">
            <v>15 GSM 450 MM WHITE SURFACTANT</v>
          </cell>
          <cell r="C828" t="str">
            <v>W0330WH</v>
          </cell>
          <cell r="E828" t="str">
            <v>SPUNBOND</v>
          </cell>
          <cell r="G828" t="str">
            <v>WHITE</v>
          </cell>
          <cell r="H828" t="str">
            <v>SURFACTANT</v>
          </cell>
          <cell r="I828">
            <v>0.44240000000000002</v>
          </cell>
          <cell r="J828" t="str">
            <v>OSY</v>
          </cell>
          <cell r="K828">
            <v>17.7165</v>
          </cell>
          <cell r="L828" t="str">
            <v>IN</v>
          </cell>
          <cell r="O828" t="str">
            <v>LY</v>
          </cell>
          <cell r="P828">
            <v>2</v>
          </cell>
          <cell r="U828" t="str">
            <v>W0330WH</v>
          </cell>
          <cell r="V828" t="str">
            <v>WAYSCRAP</v>
          </cell>
          <cell r="X828" t="str">
            <v>B</v>
          </cell>
        </row>
        <row r="829">
          <cell r="A829" t="str">
            <v>W0330WH0572</v>
          </cell>
          <cell r="B829" t="str">
            <v>15 GSM 572 MM WHITE SURFACTANT</v>
          </cell>
          <cell r="C829" t="str">
            <v>W0330WH</v>
          </cell>
          <cell r="E829" t="str">
            <v>SPUNBOND</v>
          </cell>
          <cell r="G829" t="str">
            <v>WHITE</v>
          </cell>
          <cell r="H829" t="str">
            <v>SURFACTANT</v>
          </cell>
          <cell r="I829">
            <v>0.44240000000000002</v>
          </cell>
          <cell r="J829" t="str">
            <v>OSY</v>
          </cell>
          <cell r="K829">
            <v>22.519680000000001</v>
          </cell>
          <cell r="L829" t="str">
            <v>IN</v>
          </cell>
          <cell r="O829" t="str">
            <v>LY</v>
          </cell>
          <cell r="P829">
            <v>2</v>
          </cell>
          <cell r="U829" t="str">
            <v>W0330WH</v>
          </cell>
          <cell r="V829" t="str">
            <v>WAYSCRAP</v>
          </cell>
          <cell r="X829" t="str">
            <v>B</v>
          </cell>
        </row>
        <row r="830">
          <cell r="A830" t="str">
            <v>W0330WH0640</v>
          </cell>
          <cell r="B830" t="str">
            <v>15 GSM 640 MM WHITE SURFACTANT</v>
          </cell>
          <cell r="C830" t="str">
            <v>W0330WH</v>
          </cell>
          <cell r="E830" t="str">
            <v>SPUNBOND</v>
          </cell>
          <cell r="G830" t="str">
            <v>WHITE</v>
          </cell>
          <cell r="H830" t="str">
            <v>SURFACTANT</v>
          </cell>
          <cell r="I830">
            <v>0.44240000000000002</v>
          </cell>
          <cell r="J830" t="str">
            <v>OSY</v>
          </cell>
          <cell r="K830">
            <v>25.196899999999999</v>
          </cell>
          <cell r="L830" t="str">
            <v>IN</v>
          </cell>
          <cell r="O830" t="str">
            <v>LY</v>
          </cell>
          <cell r="U830" t="str">
            <v>W0330WH</v>
          </cell>
          <cell r="V830" t="str">
            <v>WAYSCRAP</v>
          </cell>
          <cell r="X830" t="str">
            <v>B</v>
          </cell>
        </row>
        <row r="831">
          <cell r="A831" t="str">
            <v>W0330WH0641</v>
          </cell>
          <cell r="B831" t="str">
            <v>15 GSM 25.25" WHITE SURFACTANT</v>
          </cell>
          <cell r="C831" t="str">
            <v>W0330WH</v>
          </cell>
          <cell r="E831" t="str">
            <v>SPUNBOND</v>
          </cell>
          <cell r="G831" t="str">
            <v>WHITE</v>
          </cell>
          <cell r="H831" t="str">
            <v>SURFACTANT</v>
          </cell>
          <cell r="I831">
            <v>0.44230000000000003</v>
          </cell>
          <cell r="J831" t="str">
            <v>OSY</v>
          </cell>
          <cell r="K831">
            <v>25.25</v>
          </cell>
          <cell r="L831" t="str">
            <v>IN</v>
          </cell>
          <cell r="O831" t="str">
            <v>LY</v>
          </cell>
          <cell r="P831">
            <v>2</v>
          </cell>
          <cell r="U831" t="str">
            <v>W0330WH</v>
          </cell>
          <cell r="V831" t="str">
            <v>WAYSCRAP</v>
          </cell>
          <cell r="X831" t="str">
            <v>B</v>
          </cell>
        </row>
        <row r="832">
          <cell r="A832" t="str">
            <v>W0330WH0648</v>
          </cell>
          <cell r="B832" t="str">
            <v>15 GSM 25.50" WHITE SURFACTANT</v>
          </cell>
          <cell r="C832" t="str">
            <v>W0330WH</v>
          </cell>
          <cell r="E832" t="str">
            <v>SPUNBOND</v>
          </cell>
          <cell r="G832" t="str">
            <v>WHITE</v>
          </cell>
          <cell r="H832" t="str">
            <v>SURFACTANT</v>
          </cell>
          <cell r="I832">
            <v>0.44240000000000002</v>
          </cell>
          <cell r="J832" t="str">
            <v>OSY</v>
          </cell>
          <cell r="K832">
            <v>25.5</v>
          </cell>
          <cell r="L832" t="str">
            <v>IN</v>
          </cell>
          <cell r="O832" t="str">
            <v>LY</v>
          </cell>
          <cell r="P832">
            <v>1</v>
          </cell>
          <cell r="Q832" t="str">
            <v>PINK</v>
          </cell>
          <cell r="U832" t="str">
            <v>W0330WH</v>
          </cell>
          <cell r="V832" t="str">
            <v>WAYSCRAP</v>
          </cell>
          <cell r="X832" t="str">
            <v>B</v>
          </cell>
        </row>
        <row r="833">
          <cell r="A833" t="str">
            <v>W0330WH0718</v>
          </cell>
          <cell r="B833" t="str">
            <v>15 gsm 718 mm White Surfactant</v>
          </cell>
          <cell r="C833" t="str">
            <v>W0330WH</v>
          </cell>
          <cell r="E833" t="str">
            <v>SPUNBOND</v>
          </cell>
          <cell r="G833" t="str">
            <v>WHITE</v>
          </cell>
          <cell r="H833" t="str">
            <v>SURFACTANT</v>
          </cell>
          <cell r="I833">
            <v>0.44240000000000002</v>
          </cell>
          <cell r="J833" t="str">
            <v>OSY</v>
          </cell>
          <cell r="K833">
            <v>28.267700000000001</v>
          </cell>
          <cell r="L833" t="str">
            <v>IN</v>
          </cell>
          <cell r="O833" t="str">
            <v>LY</v>
          </cell>
          <cell r="P833">
            <v>2</v>
          </cell>
          <cell r="U833" t="str">
            <v>W0330WH</v>
          </cell>
          <cell r="V833" t="str">
            <v>WAYSCRAP</v>
          </cell>
          <cell r="X833" t="str">
            <v>B</v>
          </cell>
        </row>
        <row r="834">
          <cell r="A834" t="str">
            <v>W0330WH0767</v>
          </cell>
          <cell r="B834" t="str">
            <v>15 GSM 767 MM WHITE SURFACTANT</v>
          </cell>
          <cell r="C834" t="str">
            <v>W0330WH</v>
          </cell>
          <cell r="E834" t="str">
            <v>SPUNBOND</v>
          </cell>
          <cell r="G834" t="str">
            <v>WHITE</v>
          </cell>
          <cell r="H834" t="str">
            <v>SURFACTANT</v>
          </cell>
          <cell r="I834">
            <v>0.44240000000000002</v>
          </cell>
          <cell r="J834" t="str">
            <v>OSY</v>
          </cell>
          <cell r="K834">
            <v>30.196899999999999</v>
          </cell>
          <cell r="L834" t="str">
            <v>IN</v>
          </cell>
          <cell r="O834" t="str">
            <v>LY</v>
          </cell>
          <cell r="U834" t="str">
            <v>W0330WH</v>
          </cell>
          <cell r="V834" t="str">
            <v>WAYSCRAP</v>
          </cell>
          <cell r="X834" t="str">
            <v>B</v>
          </cell>
        </row>
        <row r="835">
          <cell r="A835" t="str">
            <v>W0330WH0768</v>
          </cell>
          <cell r="B835" t="str">
            <v>15 GSM 30.25" WHITE SB SURFACTANT</v>
          </cell>
          <cell r="C835" t="str">
            <v>W0330WH</v>
          </cell>
          <cell r="E835" t="str">
            <v>SPUNBOND</v>
          </cell>
          <cell r="G835" t="str">
            <v>WHITE</v>
          </cell>
          <cell r="H835" t="str">
            <v>SURFACTANT</v>
          </cell>
          <cell r="I835">
            <v>0.44240000000000002</v>
          </cell>
          <cell r="J835" t="str">
            <v>OSY</v>
          </cell>
          <cell r="K835">
            <v>30.25</v>
          </cell>
          <cell r="L835" t="str">
            <v>IN</v>
          </cell>
          <cell r="O835" t="str">
            <v>LY</v>
          </cell>
          <cell r="P835">
            <v>2</v>
          </cell>
          <cell r="Q835" t="str">
            <v>PINK</v>
          </cell>
          <cell r="U835" t="str">
            <v>W0330WH</v>
          </cell>
          <cell r="V835" t="str">
            <v>WAYSCRAP</v>
          </cell>
          <cell r="X835" t="str">
            <v>B</v>
          </cell>
        </row>
        <row r="836">
          <cell r="A836" t="str">
            <v>W0330WH0806</v>
          </cell>
          <cell r="B836" t="str">
            <v>15 GSM 806 MM WHITE SURFACTANT</v>
          </cell>
          <cell r="C836" t="str">
            <v>W0330WH</v>
          </cell>
          <cell r="E836" t="str">
            <v>SPUNBOND</v>
          </cell>
          <cell r="G836" t="str">
            <v>WHITE</v>
          </cell>
          <cell r="H836" t="str">
            <v>SURFACTANT</v>
          </cell>
          <cell r="I836">
            <v>0.44240000000000002</v>
          </cell>
          <cell r="J836" t="str">
            <v>OSY</v>
          </cell>
          <cell r="K836">
            <v>31.732299999999999</v>
          </cell>
          <cell r="L836" t="str">
            <v>IN</v>
          </cell>
          <cell r="O836" t="str">
            <v>LY</v>
          </cell>
          <cell r="U836" t="str">
            <v>W0330WH</v>
          </cell>
          <cell r="V836" t="str">
            <v>WAYSCRAP</v>
          </cell>
          <cell r="X836" t="str">
            <v>B</v>
          </cell>
        </row>
        <row r="837">
          <cell r="A837" t="str">
            <v>W0330WH0813</v>
          </cell>
          <cell r="B837" t="str">
            <v>15 GSM 32" WHITE SURFACTANT</v>
          </cell>
          <cell r="C837" t="str">
            <v>W0330WH</v>
          </cell>
          <cell r="E837" t="str">
            <v>SPUNBOND</v>
          </cell>
          <cell r="G837" t="str">
            <v>WHITE</v>
          </cell>
          <cell r="H837" t="str">
            <v>SURFACTANT</v>
          </cell>
          <cell r="I837">
            <v>0.44240000000000002</v>
          </cell>
          <cell r="J837" t="str">
            <v>OSY</v>
          </cell>
          <cell r="K837">
            <v>32</v>
          </cell>
          <cell r="L837" t="str">
            <v>IN</v>
          </cell>
          <cell r="O837" t="str">
            <v>LY</v>
          </cell>
          <cell r="P837">
            <v>1</v>
          </cell>
          <cell r="U837" t="str">
            <v>W0330WH</v>
          </cell>
          <cell r="V837" t="str">
            <v>WAYSCRAP</v>
          </cell>
          <cell r="X837" t="str">
            <v>B</v>
          </cell>
        </row>
        <row r="838">
          <cell r="A838" t="str">
            <v>W0330WH0819</v>
          </cell>
          <cell r="B838" t="str">
            <v>15 GSM 32.25" WHITE SURFACTANT</v>
          </cell>
          <cell r="C838" t="str">
            <v>W0330WH</v>
          </cell>
          <cell r="E838" t="str">
            <v>SB</v>
          </cell>
          <cell r="G838" t="str">
            <v>WHITE</v>
          </cell>
          <cell r="H838" t="str">
            <v>SURFACTANT</v>
          </cell>
          <cell r="I838">
            <v>0.44240000000000002</v>
          </cell>
          <cell r="J838" t="str">
            <v>OSY</v>
          </cell>
          <cell r="K838">
            <v>32.25</v>
          </cell>
          <cell r="L838" t="str">
            <v>IN</v>
          </cell>
          <cell r="O838" t="str">
            <v>LY</v>
          </cell>
          <cell r="U838" t="str">
            <v>W0330WH</v>
          </cell>
          <cell r="V838" t="str">
            <v>WAYSCRAP</v>
          </cell>
          <cell r="X838" t="str">
            <v>B</v>
          </cell>
        </row>
        <row r="839">
          <cell r="A839" t="str">
            <v>W0331BL1626</v>
          </cell>
          <cell r="B839" t="str">
            <v>0.45 OSY 64" BLACK SURFACTANT SB</v>
          </cell>
          <cell r="C839" t="str">
            <v>W0331CH</v>
          </cell>
          <cell r="E839" t="str">
            <v>SPUNBOND</v>
          </cell>
          <cell r="G839" t="str">
            <v>BLACK</v>
          </cell>
          <cell r="H839" t="str">
            <v>SURFACTANT</v>
          </cell>
          <cell r="I839">
            <v>0.45</v>
          </cell>
          <cell r="J839" t="str">
            <v>OSY</v>
          </cell>
          <cell r="K839">
            <v>64</v>
          </cell>
          <cell r="L839" t="str">
            <v>IN</v>
          </cell>
          <cell r="O839" t="str">
            <v>LY</v>
          </cell>
          <cell r="P839">
            <v>1</v>
          </cell>
          <cell r="U839" t="str">
            <v>W0331BL</v>
          </cell>
          <cell r="V839" t="str">
            <v>WAYSCRAP</v>
          </cell>
          <cell r="X839" t="str">
            <v>B</v>
          </cell>
        </row>
        <row r="840">
          <cell r="A840" t="str">
            <v>W0331CH1626</v>
          </cell>
          <cell r="B840" t="str">
            <v>0.45 OSY 64" CHARCOAL SURFACTANT SB</v>
          </cell>
          <cell r="C840" t="str">
            <v>W0331CH</v>
          </cell>
          <cell r="E840" t="str">
            <v>SPUNBOND</v>
          </cell>
          <cell r="G840" t="str">
            <v>CHARCOAL</v>
          </cell>
          <cell r="H840" t="str">
            <v>SURFACTANT</v>
          </cell>
          <cell r="I840">
            <v>0.45</v>
          </cell>
          <cell r="J840" t="str">
            <v>OSY</v>
          </cell>
          <cell r="K840">
            <v>64</v>
          </cell>
          <cell r="L840" t="str">
            <v>IN</v>
          </cell>
          <cell r="O840" t="str">
            <v>LY</v>
          </cell>
          <cell r="P840">
            <v>1</v>
          </cell>
          <cell r="U840" t="str">
            <v>W0331CH</v>
          </cell>
          <cell r="V840" t="str">
            <v>WAYSCRAP</v>
          </cell>
          <cell r="X840" t="str">
            <v>A</v>
          </cell>
        </row>
        <row r="841">
          <cell r="A841" t="str">
            <v>W0331LG1092</v>
          </cell>
          <cell r="B841" t="str">
            <v>0.45 OSY 43" LIGHT GREEN SURFACTANT SB</v>
          </cell>
          <cell r="C841" t="str">
            <v>W0331CH</v>
          </cell>
          <cell r="E841" t="str">
            <v>SPUNBOND</v>
          </cell>
          <cell r="G841" t="str">
            <v>LIGHT GREEN</v>
          </cell>
          <cell r="H841" t="str">
            <v>SURFACTANT</v>
          </cell>
          <cell r="I841">
            <v>0.45</v>
          </cell>
          <cell r="J841" t="str">
            <v>OSY</v>
          </cell>
          <cell r="K841">
            <v>43</v>
          </cell>
          <cell r="L841" t="str">
            <v>IN</v>
          </cell>
          <cell r="O841" t="str">
            <v>LY</v>
          </cell>
          <cell r="P841">
            <v>1</v>
          </cell>
          <cell r="U841" t="str">
            <v>W0331LG</v>
          </cell>
          <cell r="V841" t="str">
            <v>WAYSCRAP</v>
          </cell>
          <cell r="X841" t="str">
            <v>A</v>
          </cell>
        </row>
        <row r="842">
          <cell r="A842" t="str">
            <v>W0332CD0387</v>
          </cell>
          <cell r="B842" t="str">
            <v>16 GSM 15.25" WHITE SURFACTANT SB (FD)</v>
          </cell>
          <cell r="C842" t="str">
            <v>W0332CD</v>
          </cell>
          <cell r="E842" t="str">
            <v>SPUNBOND</v>
          </cell>
          <cell r="G842" t="str">
            <v>WHITE</v>
          </cell>
          <cell r="H842" t="str">
            <v>SURFACTANT</v>
          </cell>
          <cell r="I842">
            <v>0.47189999999999999</v>
          </cell>
          <cell r="J842" t="str">
            <v>OSY</v>
          </cell>
          <cell r="K842">
            <v>15.25</v>
          </cell>
          <cell r="L842" t="str">
            <v>IN</v>
          </cell>
          <cell r="O842" t="str">
            <v>LY</v>
          </cell>
          <cell r="P842">
            <v>3</v>
          </cell>
          <cell r="U842" t="str">
            <v>W0332CD</v>
          </cell>
          <cell r="V842" t="str">
            <v>WAYSCRAP - FDA</v>
          </cell>
          <cell r="X842" t="str">
            <v>A</v>
          </cell>
        </row>
        <row r="843">
          <cell r="A843" t="str">
            <v>W0332CD0391</v>
          </cell>
          <cell r="B843" t="str">
            <v>16 GSM 391 MM WHITE SURFACTANT SB (FD)</v>
          </cell>
          <cell r="C843" t="str">
            <v>W0332CD</v>
          </cell>
          <cell r="E843" t="str">
            <v>SPUNBOND</v>
          </cell>
          <cell r="G843" t="str">
            <v>WHITE</v>
          </cell>
          <cell r="H843" t="str">
            <v>SURFACTANT</v>
          </cell>
          <cell r="I843">
            <v>0.47189999999999999</v>
          </cell>
          <cell r="J843" t="str">
            <v>OSY</v>
          </cell>
          <cell r="K843">
            <v>15.393700000000001</v>
          </cell>
          <cell r="L843" t="str">
            <v>IN</v>
          </cell>
          <cell r="O843" t="str">
            <v>LY</v>
          </cell>
          <cell r="P843">
            <v>3</v>
          </cell>
          <cell r="U843" t="str">
            <v>W0332CD</v>
          </cell>
          <cell r="V843" t="str">
            <v>WAYSCRAP - FDA</v>
          </cell>
          <cell r="X843" t="str">
            <v>A</v>
          </cell>
        </row>
        <row r="844">
          <cell r="A844" t="str">
            <v>W0334BC0356</v>
          </cell>
          <cell r="B844" t="str">
            <v>17 GSM 14" BLACK SURFACTANT SB (FD)</v>
          </cell>
          <cell r="C844" t="str">
            <v>W0334CD</v>
          </cell>
          <cell r="E844" t="str">
            <v>SPUNBOND</v>
          </cell>
          <cell r="G844" t="str">
            <v>BLACK</v>
          </cell>
          <cell r="H844" t="str">
            <v>SURFACTANT</v>
          </cell>
          <cell r="I844">
            <v>0.50139999999999996</v>
          </cell>
          <cell r="J844" t="str">
            <v>OSY</v>
          </cell>
          <cell r="K844">
            <v>14</v>
          </cell>
          <cell r="L844" t="str">
            <v>IN</v>
          </cell>
          <cell r="O844" t="str">
            <v>LY</v>
          </cell>
          <cell r="P844">
            <v>3</v>
          </cell>
          <cell r="U844" t="str">
            <v>W0334BC</v>
          </cell>
          <cell r="V844" t="str">
            <v>WAYSCRAP</v>
          </cell>
          <cell r="X844" t="str">
            <v>A</v>
          </cell>
        </row>
        <row r="845">
          <cell r="A845" t="str">
            <v>W0334BC0533</v>
          </cell>
          <cell r="B845" t="str">
            <v>17 GSM 21" BLACK SURFACTANT SB (FD)</v>
          </cell>
          <cell r="C845" t="str">
            <v>W0334CD</v>
          </cell>
          <cell r="E845" t="str">
            <v>SPUNBOND</v>
          </cell>
          <cell r="G845" t="str">
            <v>BLACK</v>
          </cell>
          <cell r="H845" t="str">
            <v>SURFACTANT</v>
          </cell>
          <cell r="I845">
            <v>0.50139999999999996</v>
          </cell>
          <cell r="J845" t="str">
            <v>OSY</v>
          </cell>
          <cell r="K845">
            <v>21</v>
          </cell>
          <cell r="L845" t="str">
            <v>IN</v>
          </cell>
          <cell r="O845" t="str">
            <v>LY</v>
          </cell>
          <cell r="P845">
            <v>2</v>
          </cell>
          <cell r="U845" t="str">
            <v>W0334BC</v>
          </cell>
          <cell r="V845" t="str">
            <v>WAYSCRAP - FDA</v>
          </cell>
          <cell r="X845" t="str">
            <v>A</v>
          </cell>
        </row>
        <row r="846">
          <cell r="A846" t="str">
            <v>W0334BL1626</v>
          </cell>
          <cell r="B846" t="str">
            <v>0.50 OSY 64" BLACK SURFACTANT SB</v>
          </cell>
          <cell r="C846" t="str">
            <v>W0334BL</v>
          </cell>
          <cell r="E846" t="str">
            <v>SPUNBOND</v>
          </cell>
          <cell r="G846" t="str">
            <v>BLACK</v>
          </cell>
          <cell r="H846" t="str">
            <v>SURFACTANT</v>
          </cell>
          <cell r="I846">
            <v>0.5</v>
          </cell>
          <cell r="J846" t="str">
            <v>OSY</v>
          </cell>
          <cell r="K846">
            <v>64</v>
          </cell>
          <cell r="L846" t="str">
            <v>IN</v>
          </cell>
          <cell r="O846" t="str">
            <v>LY</v>
          </cell>
          <cell r="P846">
            <v>1</v>
          </cell>
          <cell r="U846" t="str">
            <v>W0334BL</v>
          </cell>
          <cell r="V846" t="str">
            <v>WAYSCRAP</v>
          </cell>
          <cell r="X846" t="str">
            <v>B</v>
          </cell>
        </row>
        <row r="847">
          <cell r="A847" t="str">
            <v>W0334CD0102</v>
          </cell>
          <cell r="B847" t="str">
            <v>17 GSM 4" WHITE SURFACTANT SB (FD)</v>
          </cell>
          <cell r="C847" t="str">
            <v>W0334CD</v>
          </cell>
          <cell r="E847" t="str">
            <v>SPUNBOND</v>
          </cell>
          <cell r="G847" t="str">
            <v>WHITE</v>
          </cell>
          <cell r="H847" t="str">
            <v>SURFACTANT</v>
          </cell>
          <cell r="I847">
            <v>0.50139999999999996</v>
          </cell>
          <cell r="J847" t="str">
            <v>OSY</v>
          </cell>
          <cell r="K847">
            <v>4</v>
          </cell>
          <cell r="L847" t="str">
            <v>IN</v>
          </cell>
          <cell r="O847" t="str">
            <v>LY</v>
          </cell>
          <cell r="P847">
            <v>11</v>
          </cell>
          <cell r="U847" t="str">
            <v>W0334CD</v>
          </cell>
          <cell r="V847" t="str">
            <v>WAYSCRAP</v>
          </cell>
          <cell r="X847" t="str">
            <v>A</v>
          </cell>
        </row>
        <row r="848">
          <cell r="A848" t="str">
            <v>W0334CD0178</v>
          </cell>
          <cell r="B848" t="str">
            <v>17 GSM 7" WHITE SURFACTANT SB (FD)</v>
          </cell>
          <cell r="C848" t="str">
            <v>W0334CD</v>
          </cell>
          <cell r="E848" t="str">
            <v>SPUNBOND</v>
          </cell>
          <cell r="G848" t="str">
            <v>WHITE</v>
          </cell>
          <cell r="H848" t="str">
            <v>SURFACTANT</v>
          </cell>
          <cell r="I848">
            <v>0.50139999999999996</v>
          </cell>
          <cell r="J848" t="str">
            <v>OSY</v>
          </cell>
          <cell r="K848">
            <v>7</v>
          </cell>
          <cell r="L848" t="str">
            <v>IN</v>
          </cell>
          <cell r="O848" t="str">
            <v>LY</v>
          </cell>
          <cell r="P848">
            <v>11</v>
          </cell>
          <cell r="U848" t="str">
            <v>W0334CD</v>
          </cell>
          <cell r="V848" t="str">
            <v>WAYSCRAP</v>
          </cell>
          <cell r="X848" t="str">
            <v>A</v>
          </cell>
        </row>
        <row r="849">
          <cell r="A849" t="str">
            <v>W0334CD0191</v>
          </cell>
          <cell r="B849" t="str">
            <v>17 GSM 7.5" WHITE SURFACTANT SB (FD)</v>
          </cell>
          <cell r="C849" t="str">
            <v>W0334CD</v>
          </cell>
          <cell r="E849" t="str">
            <v>SPUNBOND</v>
          </cell>
          <cell r="G849" t="str">
            <v>WHITE</v>
          </cell>
          <cell r="H849" t="str">
            <v>SURFACTANT</v>
          </cell>
          <cell r="I849">
            <v>0.50139999999999996</v>
          </cell>
          <cell r="J849" t="str">
            <v>OSY</v>
          </cell>
          <cell r="K849">
            <v>7.5</v>
          </cell>
          <cell r="L849" t="str">
            <v>IN</v>
          </cell>
          <cell r="O849" t="str">
            <v>LY</v>
          </cell>
          <cell r="P849">
            <v>6</v>
          </cell>
          <cell r="U849" t="str">
            <v>W0334CD</v>
          </cell>
          <cell r="V849" t="str">
            <v>WAYSCRAP</v>
          </cell>
          <cell r="X849" t="str">
            <v>A</v>
          </cell>
        </row>
        <row r="850">
          <cell r="A850" t="str">
            <v>W0334CD0356</v>
          </cell>
          <cell r="B850" t="str">
            <v>17 GSM 14" WHITE SURFACTANT SB (FD)</v>
          </cell>
          <cell r="C850" t="str">
            <v>W0334CD</v>
          </cell>
          <cell r="E850" t="str">
            <v>SPUNBOND</v>
          </cell>
          <cell r="G850" t="str">
            <v>WHITE</v>
          </cell>
          <cell r="H850" t="str">
            <v>SURFACTANT</v>
          </cell>
          <cell r="I850">
            <v>0.50139999999999996</v>
          </cell>
          <cell r="J850" t="str">
            <v>OSY</v>
          </cell>
          <cell r="K850">
            <v>14</v>
          </cell>
          <cell r="L850" t="str">
            <v>IN</v>
          </cell>
          <cell r="O850" t="str">
            <v>LY</v>
          </cell>
          <cell r="P850">
            <v>3</v>
          </cell>
          <cell r="U850" t="str">
            <v>W0334CD</v>
          </cell>
          <cell r="V850" t="str">
            <v>WAYSCRAP - FDA</v>
          </cell>
          <cell r="X850" t="str">
            <v>A</v>
          </cell>
        </row>
        <row r="851">
          <cell r="A851" t="str">
            <v>W0334CD0533</v>
          </cell>
          <cell r="B851" t="str">
            <v>17 GSM 21" WHITE SURFACTANT SB (FD)</v>
          </cell>
          <cell r="C851" t="str">
            <v>W0334CD</v>
          </cell>
          <cell r="E851" t="str">
            <v>SPUNBOND</v>
          </cell>
          <cell r="G851" t="str">
            <v>WHITE</v>
          </cell>
          <cell r="H851" t="str">
            <v>SURFACTANT</v>
          </cell>
          <cell r="I851">
            <v>0.50139999999999996</v>
          </cell>
          <cell r="J851" t="str">
            <v>OSY</v>
          </cell>
          <cell r="K851">
            <v>21</v>
          </cell>
          <cell r="L851" t="str">
            <v>IN</v>
          </cell>
          <cell r="O851" t="str">
            <v>LY</v>
          </cell>
          <cell r="P851">
            <v>2</v>
          </cell>
          <cell r="U851" t="str">
            <v>W0334CD</v>
          </cell>
          <cell r="V851" t="str">
            <v>WAYSCRAP - FDA</v>
          </cell>
          <cell r="X851" t="str">
            <v>A</v>
          </cell>
        </row>
        <row r="852">
          <cell r="A852" t="str">
            <v>W0334CD0546</v>
          </cell>
          <cell r="B852" t="str">
            <v>17 GSM 21.5" WHITE SURFACTANT SB (FD)</v>
          </cell>
          <cell r="C852" t="str">
            <v>W0334CD</v>
          </cell>
          <cell r="E852" t="str">
            <v>SPUNBOND</v>
          </cell>
          <cell r="G852" t="str">
            <v>WHITE</v>
          </cell>
          <cell r="H852" t="str">
            <v>SURFACTANT</v>
          </cell>
          <cell r="I852">
            <v>0.50139999999999996</v>
          </cell>
          <cell r="J852" t="str">
            <v>OSY</v>
          </cell>
          <cell r="K852">
            <v>21.5</v>
          </cell>
          <cell r="L852" t="str">
            <v>IN</v>
          </cell>
          <cell r="O852" t="str">
            <v>LY</v>
          </cell>
          <cell r="P852">
            <v>2</v>
          </cell>
          <cell r="U852" t="str">
            <v>W0334CD</v>
          </cell>
          <cell r="V852" t="str">
            <v>WAYSCRAP</v>
          </cell>
          <cell r="X852" t="str">
            <v>A</v>
          </cell>
        </row>
        <row r="853">
          <cell r="A853" t="str">
            <v>W0334CR0356</v>
          </cell>
          <cell r="B853" t="str">
            <v>17 GSM 14" ROSE SURFACTANT SB (FD)</v>
          </cell>
          <cell r="C853" t="str">
            <v>W0334CD</v>
          </cell>
          <cell r="E853" t="str">
            <v>SPUNBOND</v>
          </cell>
          <cell r="G853" t="str">
            <v>ROSE</v>
          </cell>
          <cell r="H853" t="str">
            <v>SURFACTANT</v>
          </cell>
          <cell r="I853">
            <v>0.50139999999999996</v>
          </cell>
          <cell r="J853" t="str">
            <v>OSY</v>
          </cell>
          <cell r="K853">
            <v>14</v>
          </cell>
          <cell r="L853" t="str">
            <v>IN</v>
          </cell>
          <cell r="O853" t="str">
            <v>LY</v>
          </cell>
          <cell r="P853">
            <v>3</v>
          </cell>
          <cell r="U853" t="str">
            <v>W0334CR</v>
          </cell>
          <cell r="V853" t="str">
            <v>WAYSCRAP</v>
          </cell>
          <cell r="X853" t="str">
            <v>A</v>
          </cell>
        </row>
        <row r="854">
          <cell r="A854" t="str">
            <v>W0334CR0533</v>
          </cell>
          <cell r="B854" t="str">
            <v>17 GSM 21" ROSE SURFACTANT SB (FD)</v>
          </cell>
          <cell r="C854" t="str">
            <v>W0334CD</v>
          </cell>
          <cell r="E854" t="str">
            <v>SPUNBOND</v>
          </cell>
          <cell r="G854" t="str">
            <v>ROSE</v>
          </cell>
          <cell r="H854" t="str">
            <v>SURFACTANT</v>
          </cell>
          <cell r="I854">
            <v>0.50139999999999996</v>
          </cell>
          <cell r="J854" t="str">
            <v>OSY</v>
          </cell>
          <cell r="K854">
            <v>21</v>
          </cell>
          <cell r="L854" t="str">
            <v>IN</v>
          </cell>
          <cell r="O854" t="str">
            <v>LY</v>
          </cell>
          <cell r="P854">
            <v>2</v>
          </cell>
          <cell r="U854" t="str">
            <v>W0334CR</v>
          </cell>
          <cell r="V854" t="str">
            <v>WAYSCRAP</v>
          </cell>
          <cell r="X854" t="str">
            <v>A</v>
          </cell>
        </row>
        <row r="855">
          <cell r="A855" t="str">
            <v>W0334LP0120</v>
          </cell>
          <cell r="B855" t="str">
            <v>17 GSM 120 MM BABY BLUE SURFACTANT</v>
          </cell>
          <cell r="C855" t="str">
            <v>W0334LP</v>
          </cell>
          <cell r="E855" t="str">
            <v>SPUNBOND</v>
          </cell>
          <cell r="G855" t="str">
            <v>BABY BLUE</v>
          </cell>
          <cell r="H855" t="str">
            <v>SURFACTANT</v>
          </cell>
          <cell r="I855">
            <v>0.50139999999999996</v>
          </cell>
          <cell r="J855" t="str">
            <v>OSY</v>
          </cell>
          <cell r="K855">
            <v>4.7244000000000002</v>
          </cell>
          <cell r="L855" t="str">
            <v>IN</v>
          </cell>
          <cell r="O855" t="str">
            <v>LY</v>
          </cell>
          <cell r="P855">
            <v>10</v>
          </cell>
          <cell r="U855" t="str">
            <v>W0334LP</v>
          </cell>
          <cell r="V855" t="str">
            <v>WAYSCRAP</v>
          </cell>
          <cell r="X855" t="str">
            <v>A</v>
          </cell>
        </row>
        <row r="856">
          <cell r="A856" t="str">
            <v>W0334ST0175</v>
          </cell>
          <cell r="B856" t="str">
            <v>TS PGI WBO 22 17 GSM WH SPB 175MM</v>
          </cell>
          <cell r="C856" t="str">
            <v>W0334WX</v>
          </cell>
          <cell r="E856" t="str">
            <v>SPUNBOND</v>
          </cell>
          <cell r="G856" t="str">
            <v>WHITE</v>
          </cell>
          <cell r="H856" t="str">
            <v>SURFACTANT</v>
          </cell>
          <cell r="I856">
            <v>0.50139999999999996</v>
          </cell>
          <cell r="J856" t="str">
            <v>OSY</v>
          </cell>
          <cell r="K856">
            <v>6.8898000000000001</v>
          </cell>
          <cell r="L856" t="str">
            <v>IN</v>
          </cell>
          <cell r="O856" t="str">
            <v>LY</v>
          </cell>
          <cell r="P856">
            <v>7</v>
          </cell>
          <cell r="U856" t="str">
            <v>W0334ST</v>
          </cell>
          <cell r="V856" t="str">
            <v>WAYSCRAP</v>
          </cell>
          <cell r="X856" t="str">
            <v>A</v>
          </cell>
        </row>
        <row r="857">
          <cell r="A857" t="str">
            <v>W0334WB0130</v>
          </cell>
          <cell r="B857" t="str">
            <v>17 GSM 130 MM WHITE SURFACTANT</v>
          </cell>
          <cell r="C857" t="str">
            <v>W0334WB</v>
          </cell>
          <cell r="D857" t="str">
            <v>BLC</v>
          </cell>
          <cell r="E857" t="str">
            <v>SPUNBOND</v>
          </cell>
          <cell r="G857" t="str">
            <v>WHITE</v>
          </cell>
          <cell r="H857" t="str">
            <v>SURFACTANT</v>
          </cell>
          <cell r="I857">
            <v>0.50139999999999996</v>
          </cell>
          <cell r="J857" t="str">
            <v>OSY</v>
          </cell>
          <cell r="K857">
            <v>5.1181000000000001</v>
          </cell>
          <cell r="L857" t="str">
            <v>IN</v>
          </cell>
          <cell r="O857" t="str">
            <v>LY</v>
          </cell>
          <cell r="P857">
            <v>9</v>
          </cell>
          <cell r="U857" t="str">
            <v>W0334WB</v>
          </cell>
          <cell r="V857" t="str">
            <v>WAYSCRAP</v>
          </cell>
          <cell r="X857" t="str">
            <v>B</v>
          </cell>
        </row>
        <row r="858">
          <cell r="A858" t="str">
            <v>W0334WC0150</v>
          </cell>
          <cell r="B858" t="str">
            <v>17 GSM 150 MM WHITE SURFACTANT</v>
          </cell>
          <cell r="C858" t="str">
            <v>W0334WC</v>
          </cell>
          <cell r="E858" t="str">
            <v>SPUNBOND</v>
          </cell>
          <cell r="G858" t="str">
            <v>WHITE</v>
          </cell>
          <cell r="H858" t="str">
            <v>SURFACTANT</v>
          </cell>
          <cell r="I858">
            <v>0.50139999999999996</v>
          </cell>
          <cell r="J858" t="str">
            <v>OSY</v>
          </cell>
          <cell r="K858">
            <v>5.9055</v>
          </cell>
          <cell r="L858" t="str">
            <v>IN</v>
          </cell>
          <cell r="O858" t="str">
            <v>LY</v>
          </cell>
          <cell r="P858">
            <v>8</v>
          </cell>
          <cell r="U858" t="str">
            <v>W0334WC</v>
          </cell>
          <cell r="V858" t="str">
            <v>WAYSCRAP</v>
          </cell>
          <cell r="X858" t="str">
            <v>B</v>
          </cell>
        </row>
        <row r="859">
          <cell r="A859" t="str">
            <v>W0334WC0170</v>
          </cell>
          <cell r="B859" t="str">
            <v>17 GSM 170 MM WHITE SURFACTANT</v>
          </cell>
          <cell r="C859" t="str">
            <v>W0334WC</v>
          </cell>
          <cell r="E859" t="str">
            <v>SPUNBOND</v>
          </cell>
          <cell r="G859" t="str">
            <v>WHITE</v>
          </cell>
          <cell r="H859" t="str">
            <v>SURFACTANT</v>
          </cell>
          <cell r="I859">
            <v>0.50139999999999996</v>
          </cell>
          <cell r="J859" t="str">
            <v>OSY</v>
          </cell>
          <cell r="K859">
            <v>6.6928999999999998</v>
          </cell>
          <cell r="L859" t="str">
            <v>IN</v>
          </cell>
          <cell r="O859" t="str">
            <v>LY</v>
          </cell>
          <cell r="P859">
            <v>7</v>
          </cell>
          <cell r="U859" t="str">
            <v>W0334WC</v>
          </cell>
          <cell r="V859" t="str">
            <v>WAYSCRAP</v>
          </cell>
          <cell r="X859" t="str">
            <v>B</v>
          </cell>
        </row>
        <row r="860">
          <cell r="A860" t="str">
            <v>W0334WC0290</v>
          </cell>
          <cell r="B860" t="str">
            <v>17 GSM 290 MM WHITE SURFACTANT</v>
          </cell>
          <cell r="C860" t="str">
            <v>W0334WC</v>
          </cell>
          <cell r="E860" t="str">
            <v>SPUNBOND</v>
          </cell>
          <cell r="G860" t="str">
            <v>WHITE</v>
          </cell>
          <cell r="H860" t="str">
            <v>SURFACTANT</v>
          </cell>
          <cell r="I860">
            <v>0.50139999999999996</v>
          </cell>
          <cell r="J860" t="str">
            <v>OSY</v>
          </cell>
          <cell r="K860">
            <v>11.417299999999999</v>
          </cell>
          <cell r="L860" t="str">
            <v>IN</v>
          </cell>
          <cell r="O860" t="str">
            <v>LY</v>
          </cell>
          <cell r="P860">
            <v>4</v>
          </cell>
          <cell r="U860" t="str">
            <v>W0334WC</v>
          </cell>
          <cell r="V860" t="str">
            <v>WAYSCRAP</v>
          </cell>
          <cell r="X860" t="str">
            <v>B</v>
          </cell>
        </row>
        <row r="861">
          <cell r="A861" t="str">
            <v>W0334WC0325</v>
          </cell>
          <cell r="B861" t="str">
            <v>17 GSM 325 MM WHITE SURFACTANT</v>
          </cell>
          <cell r="C861" t="str">
            <v>W0334WC</v>
          </cell>
          <cell r="E861" t="str">
            <v>SPUNBOND</v>
          </cell>
          <cell r="G861" t="str">
            <v>WHITE</v>
          </cell>
          <cell r="H861" t="str">
            <v>SURFACTANT</v>
          </cell>
          <cell r="I861">
            <v>0.50139999999999996</v>
          </cell>
          <cell r="J861" t="str">
            <v>OSY</v>
          </cell>
          <cell r="K861">
            <v>12.795299999999999</v>
          </cell>
          <cell r="L861" t="str">
            <v>IN</v>
          </cell>
          <cell r="O861" t="str">
            <v>LY</v>
          </cell>
          <cell r="P861">
            <v>3</v>
          </cell>
          <cell r="U861" t="str">
            <v>W0334WC</v>
          </cell>
          <cell r="V861" t="str">
            <v>WAYSCRAP</v>
          </cell>
          <cell r="X861" t="str">
            <v>B</v>
          </cell>
        </row>
        <row r="862">
          <cell r="A862" t="str">
            <v>W0334WG0175</v>
          </cell>
          <cell r="B862" t="str">
            <v>FABRIC, TPSHT SPUN WH 17GSM PGIW 175MM 42D</v>
          </cell>
          <cell r="E862" t="str">
            <v>SPUNBOND</v>
          </cell>
          <cell r="G862" t="str">
            <v>WHITE</v>
          </cell>
          <cell r="H862" t="str">
            <v>SURFACTANT</v>
          </cell>
          <cell r="I862">
            <v>0.50139999999999996</v>
          </cell>
          <cell r="J862" t="str">
            <v>OSY</v>
          </cell>
          <cell r="K862">
            <v>6.8898000000000001</v>
          </cell>
          <cell r="L862" t="str">
            <v>IN</v>
          </cell>
          <cell r="O862" t="str">
            <v>LY</v>
          </cell>
          <cell r="U862" t="str">
            <v>W0334WG</v>
          </cell>
          <cell r="V862" t="str">
            <v>WAYSCRAP</v>
          </cell>
          <cell r="X862" t="str">
            <v>A</v>
          </cell>
          <cell r="Y862" t="str">
            <v>WHSX2102068</v>
          </cell>
        </row>
        <row r="863">
          <cell r="A863" t="str">
            <v>W0334WH0546</v>
          </cell>
          <cell r="B863" t="str">
            <v>17 GSM 21.5" WHITE SURFACTANT SBPP</v>
          </cell>
          <cell r="C863" t="str">
            <v>W0334WH</v>
          </cell>
          <cell r="E863" t="str">
            <v>SPUNBOND</v>
          </cell>
          <cell r="G863" t="str">
            <v>WHITE</v>
          </cell>
          <cell r="H863" t="str">
            <v>SURFACTANT</v>
          </cell>
          <cell r="I863">
            <v>0.50139999999999996</v>
          </cell>
          <cell r="J863" t="str">
            <v>OSY</v>
          </cell>
          <cell r="K863">
            <v>21.5</v>
          </cell>
          <cell r="L863" t="str">
            <v>IN</v>
          </cell>
          <cell r="O863" t="str">
            <v>LY</v>
          </cell>
          <cell r="P863">
            <v>2</v>
          </cell>
          <cell r="U863" t="str">
            <v>W0334WH</v>
          </cell>
          <cell r="V863" t="str">
            <v>WAYSCRAP</v>
          </cell>
          <cell r="X863" t="str">
            <v>B</v>
          </cell>
        </row>
        <row r="864">
          <cell r="A864" t="str">
            <v>W0334WH0648</v>
          </cell>
          <cell r="B864" t="str">
            <v>17 GSM 25.5" WHITE SURFACTANT SBPP</v>
          </cell>
          <cell r="C864" t="str">
            <v>W0334WH</v>
          </cell>
          <cell r="E864" t="str">
            <v>SPUNBOND</v>
          </cell>
          <cell r="G864" t="str">
            <v>WHITE</v>
          </cell>
          <cell r="H864" t="str">
            <v>SURFACTANT</v>
          </cell>
          <cell r="I864">
            <v>0.50139999999999996</v>
          </cell>
          <cell r="J864" t="str">
            <v>OSY</v>
          </cell>
          <cell r="K864">
            <v>25.5</v>
          </cell>
          <cell r="L864" t="str">
            <v>IN</v>
          </cell>
          <cell r="O864" t="str">
            <v>LY</v>
          </cell>
          <cell r="P864">
            <v>2</v>
          </cell>
          <cell r="U864" t="str">
            <v>W0334WH</v>
          </cell>
          <cell r="V864" t="str">
            <v>WAYSCRAP</v>
          </cell>
          <cell r="X864" t="str">
            <v>B</v>
          </cell>
        </row>
        <row r="865">
          <cell r="A865" t="str">
            <v>W0334WH0724</v>
          </cell>
          <cell r="B865" t="str">
            <v>17 GSM 28.5" WHITE SURFACTANT SB</v>
          </cell>
          <cell r="C865" t="str">
            <v>W0334WH</v>
          </cell>
          <cell r="E865" t="str">
            <v>SPUNBOND</v>
          </cell>
          <cell r="G865" t="str">
            <v>WHITE</v>
          </cell>
          <cell r="H865" t="str">
            <v>SURFACTANT</v>
          </cell>
          <cell r="I865">
            <v>0.50139999999999996</v>
          </cell>
          <cell r="J865" t="str">
            <v>OSY</v>
          </cell>
          <cell r="K865">
            <v>28.5</v>
          </cell>
          <cell r="L865" t="str">
            <v>IN</v>
          </cell>
          <cell r="O865" t="str">
            <v>LY</v>
          </cell>
          <cell r="P865">
            <v>1</v>
          </cell>
          <cell r="U865" t="str">
            <v>W0334WH</v>
          </cell>
          <cell r="V865" t="str">
            <v>WAYSCRAP</v>
          </cell>
          <cell r="X865" t="str">
            <v>B</v>
          </cell>
        </row>
        <row r="866">
          <cell r="A866" t="str">
            <v>W0334WH0749</v>
          </cell>
          <cell r="B866" t="str">
            <v>17 GSM 29.5" WHITE SURFACTANT SB</v>
          </cell>
          <cell r="C866" t="str">
            <v>W0334WH</v>
          </cell>
          <cell r="E866" t="str">
            <v>SPUNBOND</v>
          </cell>
          <cell r="G866" t="str">
            <v>WHITE</v>
          </cell>
          <cell r="H866" t="str">
            <v>SURFACTANT</v>
          </cell>
          <cell r="I866">
            <v>0.50139999999999996</v>
          </cell>
          <cell r="J866" t="str">
            <v>OSY</v>
          </cell>
          <cell r="K866">
            <v>29.5</v>
          </cell>
          <cell r="L866" t="str">
            <v>IN</v>
          </cell>
          <cell r="O866" t="str">
            <v>LY</v>
          </cell>
          <cell r="P866">
            <v>1</v>
          </cell>
          <cell r="U866" t="str">
            <v>W0334WH</v>
          </cell>
          <cell r="V866" t="str">
            <v>WAYSCRAP</v>
          </cell>
          <cell r="X866" t="str">
            <v>B</v>
          </cell>
        </row>
        <row r="867">
          <cell r="A867" t="str">
            <v>W0334WH3327</v>
          </cell>
          <cell r="B867" t="str">
            <v>0.50 OSY 131" WHITE SURFACTANT SB</v>
          </cell>
          <cell r="C867" t="str">
            <v>W0334WH</v>
          </cell>
          <cell r="E867" t="str">
            <v>SPUNBOND</v>
          </cell>
          <cell r="G867" t="str">
            <v>WHITE</v>
          </cell>
          <cell r="H867" t="str">
            <v>SURFACTANT</v>
          </cell>
          <cell r="I867">
            <v>0.5</v>
          </cell>
          <cell r="J867" t="str">
            <v>OSY</v>
          </cell>
          <cell r="K867">
            <v>131</v>
          </cell>
          <cell r="L867" t="str">
            <v>IN</v>
          </cell>
          <cell r="O867" t="str">
            <v>LY</v>
          </cell>
          <cell r="P867">
            <v>1</v>
          </cell>
          <cell r="U867" t="str">
            <v>W0334WH</v>
          </cell>
          <cell r="V867" t="str">
            <v>WAYSCRAP</v>
          </cell>
          <cell r="X867" t="str">
            <v>A</v>
          </cell>
        </row>
        <row r="868">
          <cell r="A868" t="str">
            <v>W0334WX0175</v>
          </cell>
          <cell r="B868" t="str">
            <v>SPUN TS 17 GSM WH 175MM</v>
          </cell>
          <cell r="C868" t="str">
            <v>W0334WX</v>
          </cell>
          <cell r="E868" t="str">
            <v>SPUNBOND</v>
          </cell>
          <cell r="G868" t="str">
            <v>WHITE</v>
          </cell>
          <cell r="H868" t="str">
            <v>SURFACTANT</v>
          </cell>
          <cell r="I868">
            <v>0.50139999999999996</v>
          </cell>
          <cell r="J868" t="str">
            <v>OSY</v>
          </cell>
          <cell r="K868">
            <v>6.8898000000000001</v>
          </cell>
          <cell r="L868" t="str">
            <v>IN</v>
          </cell>
          <cell r="O868" t="str">
            <v>LY</v>
          </cell>
          <cell r="P868">
            <v>7</v>
          </cell>
          <cell r="U868" t="str">
            <v>W0334WX</v>
          </cell>
          <cell r="V868" t="str">
            <v>WAYSCRAP</v>
          </cell>
          <cell r="X868" t="str">
            <v>A</v>
          </cell>
        </row>
        <row r="869">
          <cell r="A869" t="str">
            <v>W0335DG0864</v>
          </cell>
          <cell r="B869" t="str">
            <v>17.5 GSM 34" DARK GRAY SURFACTANT SB</v>
          </cell>
          <cell r="C869" t="str">
            <v>W0335DG</v>
          </cell>
          <cell r="E869" t="str">
            <v>SPUNBOND</v>
          </cell>
          <cell r="G869" t="str">
            <v>DARK GRAY</v>
          </cell>
          <cell r="H869" t="str">
            <v>SURFACTANT</v>
          </cell>
          <cell r="I869">
            <v>0.5161</v>
          </cell>
          <cell r="J869" t="str">
            <v>OSY</v>
          </cell>
          <cell r="K869">
            <v>34</v>
          </cell>
          <cell r="L869" t="str">
            <v>IN</v>
          </cell>
          <cell r="O869" t="str">
            <v>LY</v>
          </cell>
          <cell r="P869">
            <v>1</v>
          </cell>
          <cell r="U869" t="str">
            <v>W0335DG</v>
          </cell>
          <cell r="V869" t="str">
            <v>WAYSCRAP</v>
          </cell>
          <cell r="X869" t="str">
            <v>A</v>
          </cell>
        </row>
        <row r="870">
          <cell r="A870" t="str">
            <v>W0335DG1626</v>
          </cell>
          <cell r="B870" t="str">
            <v>17.5 GSM 64" DARK GRAY SURFACTANT SB</v>
          </cell>
          <cell r="C870" t="str">
            <v>W0335DG</v>
          </cell>
          <cell r="E870" t="str">
            <v>SPUNBOND</v>
          </cell>
          <cell r="G870" t="str">
            <v>DARK GRAY</v>
          </cell>
          <cell r="H870" t="str">
            <v>SURFACTANT</v>
          </cell>
          <cell r="I870">
            <v>0.5161</v>
          </cell>
          <cell r="J870" t="str">
            <v>OSY</v>
          </cell>
          <cell r="K870">
            <v>64</v>
          </cell>
          <cell r="L870" t="str">
            <v>IN</v>
          </cell>
          <cell r="O870" t="str">
            <v>LY</v>
          </cell>
          <cell r="P870">
            <v>1</v>
          </cell>
          <cell r="U870" t="str">
            <v>W0335DG</v>
          </cell>
          <cell r="V870" t="str">
            <v>WAYSCRAP</v>
          </cell>
          <cell r="X870" t="str">
            <v>A</v>
          </cell>
        </row>
        <row r="871">
          <cell r="A871" t="str">
            <v>W0336WI0279</v>
          </cell>
          <cell r="B871" t="str">
            <v>18 GSM 11" WHITE SURFACTANT SB (FD)</v>
          </cell>
          <cell r="C871" t="str">
            <v>W0336WH</v>
          </cell>
          <cell r="E871" t="str">
            <v>SPUNBOND</v>
          </cell>
          <cell r="G871" t="str">
            <v>WHITE</v>
          </cell>
          <cell r="H871" t="str">
            <v>SURFACTANT</v>
          </cell>
          <cell r="I871">
            <v>0.53090000000000004</v>
          </cell>
          <cell r="J871" t="str">
            <v>OSY</v>
          </cell>
          <cell r="K871">
            <v>11</v>
          </cell>
          <cell r="L871" t="str">
            <v>IN</v>
          </cell>
          <cell r="O871" t="str">
            <v>LY</v>
          </cell>
          <cell r="P871">
            <v>4</v>
          </cell>
          <cell r="U871" t="str">
            <v>W0336WI</v>
          </cell>
          <cell r="V871" t="str">
            <v>WAYSCRAP - FDA</v>
          </cell>
          <cell r="X871" t="str">
            <v>A</v>
          </cell>
        </row>
        <row r="872">
          <cell r="A872" t="str">
            <v>W0336WI1600</v>
          </cell>
          <cell r="B872" t="str">
            <v>18 GSM 63" WHITE SURFACTANT SB (FD)</v>
          </cell>
          <cell r="C872" t="str">
            <v>W0336WH</v>
          </cell>
          <cell r="E872" t="str">
            <v>SPUNBOND</v>
          </cell>
          <cell r="G872" t="str">
            <v>WHITE</v>
          </cell>
          <cell r="H872" t="str">
            <v>SURFACTANT</v>
          </cell>
          <cell r="I872">
            <v>0.53090000000000004</v>
          </cell>
          <cell r="J872" t="str">
            <v>OSY</v>
          </cell>
          <cell r="K872">
            <v>63</v>
          </cell>
          <cell r="L872" t="str">
            <v>IN</v>
          </cell>
          <cell r="O872" t="str">
            <v>LY</v>
          </cell>
          <cell r="P872">
            <v>1</v>
          </cell>
          <cell r="U872" t="str">
            <v>W0336WI</v>
          </cell>
          <cell r="V872" t="str">
            <v>WAYSCRAP - FDA</v>
          </cell>
          <cell r="X872" t="str">
            <v>A</v>
          </cell>
        </row>
        <row r="873">
          <cell r="A873" t="str">
            <v>W0338ST0163</v>
          </cell>
          <cell r="B873" t="str">
            <v>TS PGI WBO 22 19 GSM WH SPB 163MM</v>
          </cell>
          <cell r="C873" t="str">
            <v>W0338WX</v>
          </cell>
          <cell r="E873" t="str">
            <v>SPUNBOND</v>
          </cell>
          <cell r="G873" t="str">
            <v>WHITE</v>
          </cell>
          <cell r="H873" t="str">
            <v>SURFACTANT</v>
          </cell>
          <cell r="I873">
            <v>0.56040000000000001</v>
          </cell>
          <cell r="J873" t="str">
            <v>OSY</v>
          </cell>
          <cell r="K873">
            <v>6.4173</v>
          </cell>
          <cell r="L873" t="str">
            <v>IN</v>
          </cell>
          <cell r="O873" t="str">
            <v>LY</v>
          </cell>
          <cell r="P873">
            <v>7</v>
          </cell>
          <cell r="U873" t="str">
            <v>W0338ST</v>
          </cell>
          <cell r="V873" t="str">
            <v>WAYSCRAP</v>
          </cell>
          <cell r="X873" t="str">
            <v>A</v>
          </cell>
        </row>
        <row r="874">
          <cell r="A874" t="str">
            <v>W0338WH0175</v>
          </cell>
          <cell r="B874" t="str">
            <v>FABRIC, TPSHT SPUN WH19GSM PGI 175MM</v>
          </cell>
          <cell r="C874" t="str">
            <v>W0338WH</v>
          </cell>
          <cell r="E874" t="str">
            <v>SPUNBOND</v>
          </cell>
          <cell r="G874" t="str">
            <v>WHITE</v>
          </cell>
          <cell r="H874" t="str">
            <v>SURFACTANT TREATED</v>
          </cell>
          <cell r="I874">
            <v>0.56040000000000001</v>
          </cell>
          <cell r="J874" t="str">
            <v>OSY</v>
          </cell>
          <cell r="K874">
            <v>6.8898000000000001</v>
          </cell>
          <cell r="L874" t="str">
            <v>IN</v>
          </cell>
          <cell r="O874" t="str">
            <v>LY</v>
          </cell>
          <cell r="P874">
            <v>7</v>
          </cell>
          <cell r="U874" t="str">
            <v>W0338WH</v>
          </cell>
          <cell r="V874" t="str">
            <v>WAYSCRAP</v>
          </cell>
          <cell r="X874" t="str">
            <v>A</v>
          </cell>
        </row>
        <row r="875">
          <cell r="A875" t="str">
            <v>W0338WX0120</v>
          </cell>
          <cell r="B875" t="str">
            <v>FABRIC, TPSHT SPUN 19 GSM PGI 120MM 42D</v>
          </cell>
          <cell r="C875" t="str">
            <v>W0338WX</v>
          </cell>
          <cell r="E875" t="str">
            <v>SPUNBOND</v>
          </cell>
          <cell r="G875" t="str">
            <v>WHITE</v>
          </cell>
          <cell r="H875" t="str">
            <v>SURFACTANT</v>
          </cell>
          <cell r="I875">
            <v>0.56040000000000001</v>
          </cell>
          <cell r="J875" t="str">
            <v>OSY</v>
          </cell>
          <cell r="K875">
            <v>4.7244000000000002</v>
          </cell>
          <cell r="L875" t="str">
            <v>IN</v>
          </cell>
          <cell r="O875" t="str">
            <v>LY</v>
          </cell>
          <cell r="P875">
            <v>10</v>
          </cell>
          <cell r="U875" t="str">
            <v>W0338WX</v>
          </cell>
          <cell r="V875" t="str">
            <v>WAYSCRAP</v>
          </cell>
          <cell r="X875" t="str">
            <v>A</v>
          </cell>
        </row>
        <row r="876">
          <cell r="A876" t="str">
            <v>W0338WX0126</v>
          </cell>
          <cell r="B876" t="str">
            <v>FABRIC, TPSHT SPUN 19 GSM PGI 126MM 42D</v>
          </cell>
          <cell r="C876" t="str">
            <v>W0338WX</v>
          </cell>
          <cell r="E876" t="str">
            <v>SPUNBOND</v>
          </cell>
          <cell r="G876" t="str">
            <v>WHITE</v>
          </cell>
          <cell r="H876" t="str">
            <v>SURFACTANT</v>
          </cell>
          <cell r="I876">
            <v>0.56040000000000001</v>
          </cell>
          <cell r="J876" t="str">
            <v>OSY</v>
          </cell>
          <cell r="K876">
            <v>4.9606000000000003</v>
          </cell>
          <cell r="L876" t="str">
            <v>IN</v>
          </cell>
          <cell r="O876" t="str">
            <v>LY</v>
          </cell>
          <cell r="P876">
            <v>10</v>
          </cell>
          <cell r="U876" t="str">
            <v>W0338WX</v>
          </cell>
          <cell r="V876" t="str">
            <v>WAYSCRAP</v>
          </cell>
          <cell r="X876" t="str">
            <v>A</v>
          </cell>
        </row>
        <row r="877">
          <cell r="A877" t="str">
            <v>W0338WX0163</v>
          </cell>
          <cell r="B877" t="str">
            <v>SPUN TS 19 GSM 163 MM</v>
          </cell>
          <cell r="C877" t="str">
            <v>W0338WX</v>
          </cell>
          <cell r="E877" t="str">
            <v>SPUNBOND</v>
          </cell>
          <cell r="G877" t="str">
            <v>WHITE</v>
          </cell>
          <cell r="H877" t="str">
            <v>SURFACTANT</v>
          </cell>
          <cell r="I877">
            <v>0.56040000000000001</v>
          </cell>
          <cell r="J877" t="str">
            <v>OSY</v>
          </cell>
          <cell r="K877">
            <v>6.4173</v>
          </cell>
          <cell r="L877" t="str">
            <v>IN</v>
          </cell>
          <cell r="O877" t="str">
            <v>LY</v>
          </cell>
          <cell r="P877">
            <v>7</v>
          </cell>
          <cell r="U877" t="str">
            <v>W0338WX</v>
          </cell>
          <cell r="V877" t="str">
            <v>WAYSCRAP</v>
          </cell>
          <cell r="X877" t="str">
            <v>A</v>
          </cell>
        </row>
        <row r="878">
          <cell r="A878" t="str">
            <v>W0338WX0175</v>
          </cell>
          <cell r="B878" t="str">
            <v>FABRIC, TPSHT SPUN WH 19GSM PGI 175MM 42OD</v>
          </cell>
          <cell r="C878" t="str">
            <v>W0338WX</v>
          </cell>
          <cell r="E878" t="str">
            <v>SPUNBOND</v>
          </cell>
          <cell r="G878" t="str">
            <v>WHITE</v>
          </cell>
          <cell r="H878" t="str">
            <v>SURFACTANT</v>
          </cell>
          <cell r="I878">
            <v>0.56040000000000001</v>
          </cell>
          <cell r="J878" t="str">
            <v>OSY</v>
          </cell>
          <cell r="K878">
            <v>6.8898000000000001</v>
          </cell>
          <cell r="L878" t="str">
            <v>IN</v>
          </cell>
          <cell r="O878" t="str">
            <v>LY</v>
          </cell>
          <cell r="P878">
            <v>7</v>
          </cell>
          <cell r="U878" t="str">
            <v>W0338WX</v>
          </cell>
          <cell r="V878" t="str">
            <v>WAYSCRAP</v>
          </cell>
          <cell r="X878" t="str">
            <v>A</v>
          </cell>
        </row>
        <row r="879">
          <cell r="A879" t="str">
            <v>W0338WX0915</v>
          </cell>
          <cell r="B879" t="str">
            <v>FABRIC, TPSHT SPUN 22 WH 19GSM PGI 915MM 42D</v>
          </cell>
          <cell r="C879" t="str">
            <v>W0338WX</v>
          </cell>
          <cell r="E879" t="str">
            <v>SPUNBOND</v>
          </cell>
          <cell r="G879" t="str">
            <v>WHITE</v>
          </cell>
          <cell r="H879" t="str">
            <v>SURFACTANT</v>
          </cell>
          <cell r="I879">
            <v>0.56040000000000001</v>
          </cell>
          <cell r="J879" t="str">
            <v>OSY</v>
          </cell>
          <cell r="K879">
            <v>36.023600000000002</v>
          </cell>
          <cell r="L879" t="str">
            <v>IN</v>
          </cell>
          <cell r="O879" t="str">
            <v>LY</v>
          </cell>
          <cell r="P879">
            <v>1</v>
          </cell>
          <cell r="U879" t="str">
            <v>W0338WX</v>
          </cell>
          <cell r="V879" t="str">
            <v>WAYSCRAP</v>
          </cell>
          <cell r="X879" t="str">
            <v>A</v>
          </cell>
        </row>
        <row r="880">
          <cell r="A880" t="str">
            <v>W0340WH0155</v>
          </cell>
          <cell r="B880" t="str">
            <v>20 GSM 155 MM WHITE SURFACTANT SB</v>
          </cell>
          <cell r="C880" t="str">
            <v>W0340WH</v>
          </cell>
          <cell r="E880" t="str">
            <v>SPUNBOND</v>
          </cell>
          <cell r="G880" t="str">
            <v>WHITE</v>
          </cell>
          <cell r="H880" t="str">
            <v>SURFACTANT</v>
          </cell>
          <cell r="I880">
            <v>0.58989999999999998</v>
          </cell>
          <cell r="J880" t="str">
            <v>OSY</v>
          </cell>
          <cell r="K880">
            <v>6.1024000000000003</v>
          </cell>
          <cell r="L880" t="str">
            <v>IN</v>
          </cell>
          <cell r="O880" t="str">
            <v>LY</v>
          </cell>
          <cell r="P880">
            <v>8</v>
          </cell>
          <cell r="U880" t="str">
            <v>W0340WH</v>
          </cell>
          <cell r="V880" t="str">
            <v>WAYSCRAP</v>
          </cell>
          <cell r="X880" t="str">
            <v>A</v>
          </cell>
        </row>
        <row r="881">
          <cell r="A881" t="str">
            <v>W0340WH0749</v>
          </cell>
          <cell r="B881" t="str">
            <v>20 GSM 29.5" WHITE SURFACTANT SBPP</v>
          </cell>
          <cell r="C881" t="str">
            <v>W0340WH</v>
          </cell>
          <cell r="E881" t="str">
            <v>SPUNBOND</v>
          </cell>
          <cell r="G881" t="str">
            <v>WHITE</v>
          </cell>
          <cell r="H881" t="str">
            <v>SURFACTANT</v>
          </cell>
          <cell r="I881">
            <v>0.58989999999999998</v>
          </cell>
          <cell r="J881" t="str">
            <v>OSY</v>
          </cell>
          <cell r="K881">
            <v>29.5</v>
          </cell>
          <cell r="L881" t="str">
            <v>IN</v>
          </cell>
          <cell r="O881" t="str">
            <v>LY</v>
          </cell>
          <cell r="P881">
            <v>1</v>
          </cell>
          <cell r="U881" t="str">
            <v>W0340WH</v>
          </cell>
          <cell r="V881" t="str">
            <v>WAYSCRAP</v>
          </cell>
          <cell r="X881" t="str">
            <v>B</v>
          </cell>
        </row>
        <row r="882">
          <cell r="A882" t="str">
            <v>W0344CD0762</v>
          </cell>
          <cell r="B882" t="str">
            <v>22 GSM 30" WHITE SURFACTANT SB (FD)</v>
          </cell>
          <cell r="C882" t="str">
            <v>W0344CD</v>
          </cell>
          <cell r="E882" t="str">
            <v>SPUNBOND</v>
          </cell>
          <cell r="G882" t="str">
            <v>WHITE</v>
          </cell>
          <cell r="H882" t="str">
            <v>SURFACTANT</v>
          </cell>
          <cell r="I882">
            <v>0.64880000000000004</v>
          </cell>
          <cell r="J882" t="str">
            <v>OSY</v>
          </cell>
          <cell r="K882">
            <v>30</v>
          </cell>
          <cell r="L882" t="str">
            <v>IN</v>
          </cell>
          <cell r="O882" t="str">
            <v>LY</v>
          </cell>
          <cell r="P882">
            <v>2</v>
          </cell>
          <cell r="U882" t="str">
            <v>W0344CD</v>
          </cell>
          <cell r="V882" t="str">
            <v>WAYSCRAP</v>
          </cell>
          <cell r="X882" t="str">
            <v>A</v>
          </cell>
        </row>
        <row r="883">
          <cell r="A883" t="str">
            <v>W0344WG0122</v>
          </cell>
          <cell r="B883" t="str">
            <v>FABRIC, TPSHT SPUN WH 22 GSM PGI 122 MM 42D</v>
          </cell>
          <cell r="C883" t="str">
            <v>W0344WH</v>
          </cell>
          <cell r="E883" t="str">
            <v>SPUNBOND</v>
          </cell>
          <cell r="G883" t="str">
            <v>WHITE</v>
          </cell>
          <cell r="H883" t="str">
            <v>SURFACTANT</v>
          </cell>
          <cell r="I883">
            <v>0.64880000000000004</v>
          </cell>
          <cell r="J883" t="str">
            <v>OSY</v>
          </cell>
          <cell r="K883">
            <v>4.8099999999999996</v>
          </cell>
          <cell r="L883" t="str">
            <v>IN</v>
          </cell>
          <cell r="O883" t="str">
            <v>LY</v>
          </cell>
          <cell r="P883">
            <v>10</v>
          </cell>
          <cell r="U883" t="str">
            <v>W0344WG</v>
          </cell>
          <cell r="V883" t="str">
            <v>WAYSCRAP</v>
          </cell>
          <cell r="X883" t="str">
            <v>A</v>
          </cell>
          <cell r="Y883" t="str">
            <v>WHSX2102061</v>
          </cell>
        </row>
        <row r="884">
          <cell r="A884" t="str">
            <v>W0348WH0508</v>
          </cell>
          <cell r="B884" t="str">
            <v>0.70 OSY 20" WHITE SURFACTANT</v>
          </cell>
          <cell r="C884" t="str">
            <v>W0348WH</v>
          </cell>
          <cell r="E884" t="str">
            <v>SPUNBOND</v>
          </cell>
          <cell r="G884" t="str">
            <v>WHITE</v>
          </cell>
          <cell r="H884" t="str">
            <v>SURFACTANT</v>
          </cell>
          <cell r="I884">
            <v>0.7</v>
          </cell>
          <cell r="J884" t="str">
            <v>OSY</v>
          </cell>
          <cell r="K884">
            <v>20</v>
          </cell>
          <cell r="L884" t="str">
            <v>IN</v>
          </cell>
          <cell r="O884" t="str">
            <v>LY</v>
          </cell>
          <cell r="U884" t="str">
            <v>W0348WH</v>
          </cell>
          <cell r="V884" t="str">
            <v>WAYSCRAP</v>
          </cell>
          <cell r="X884" t="str">
            <v>B</v>
          </cell>
        </row>
        <row r="885">
          <cell r="A885" t="str">
            <v>W0350WH0145</v>
          </cell>
          <cell r="B885" t="str">
            <v>25 GSM 145 MM WHITE SURFACTANT PP</v>
          </cell>
          <cell r="C885" t="str">
            <v>W0350WH</v>
          </cell>
          <cell r="E885" t="str">
            <v>SPUNBOND</v>
          </cell>
          <cell r="G885" t="str">
            <v>WHITE</v>
          </cell>
          <cell r="H885" t="str">
            <v>SURFACTANT</v>
          </cell>
          <cell r="I885">
            <v>0.73729999999999996</v>
          </cell>
          <cell r="J885" t="str">
            <v>OSY</v>
          </cell>
          <cell r="K885">
            <v>5.7087000000000003</v>
          </cell>
          <cell r="L885" t="str">
            <v>IN</v>
          </cell>
          <cell r="O885" t="str">
            <v>LY</v>
          </cell>
          <cell r="P885">
            <v>8</v>
          </cell>
          <cell r="U885" t="str">
            <v>W0350WH</v>
          </cell>
          <cell r="V885" t="str">
            <v>WAYSCRAP</v>
          </cell>
          <cell r="X885" t="str">
            <v>B</v>
          </cell>
        </row>
        <row r="886">
          <cell r="A886" t="str">
            <v>W0350WH0155</v>
          </cell>
          <cell r="B886" t="str">
            <v>25 GSM 155 MM WHITE SURFACTANT PP</v>
          </cell>
          <cell r="C886" t="str">
            <v>W0350WH</v>
          </cell>
          <cell r="E886" t="str">
            <v>SPUNBOND</v>
          </cell>
          <cell r="G886" t="str">
            <v>WHITE</v>
          </cell>
          <cell r="H886" t="str">
            <v>SURFACTANT</v>
          </cell>
          <cell r="I886">
            <v>0.73729999999999996</v>
          </cell>
          <cell r="J886" t="str">
            <v>OSY</v>
          </cell>
          <cell r="K886">
            <v>6.1024000000000003</v>
          </cell>
          <cell r="L886" t="str">
            <v>IN</v>
          </cell>
          <cell r="O886" t="str">
            <v>LY</v>
          </cell>
          <cell r="P886">
            <v>8</v>
          </cell>
          <cell r="U886" t="str">
            <v>W0350WH</v>
          </cell>
          <cell r="V886" t="str">
            <v>WAYSCRAP</v>
          </cell>
          <cell r="X886" t="str">
            <v>B</v>
          </cell>
        </row>
        <row r="887">
          <cell r="A887" t="str">
            <v>W0350WH0170</v>
          </cell>
          <cell r="B887" t="str">
            <v>25 GSM 170 MM WHITE SURFACTANT PP</v>
          </cell>
          <cell r="C887" t="str">
            <v>W0350WH</v>
          </cell>
          <cell r="E887" t="str">
            <v>SPUNBOND</v>
          </cell>
          <cell r="G887" t="str">
            <v>WHITE</v>
          </cell>
          <cell r="H887" t="str">
            <v>SURFACTANT</v>
          </cell>
          <cell r="I887">
            <v>0.73729999999999996</v>
          </cell>
          <cell r="J887" t="str">
            <v>OSY</v>
          </cell>
          <cell r="K887">
            <v>6.6928999999999998</v>
          </cell>
          <cell r="L887" t="str">
            <v>IN</v>
          </cell>
          <cell r="O887" t="str">
            <v>LY</v>
          </cell>
          <cell r="P887">
            <v>7</v>
          </cell>
          <cell r="Q887" t="str">
            <v>PINK</v>
          </cell>
          <cell r="U887" t="str">
            <v>W0350WH</v>
          </cell>
          <cell r="V887" t="str">
            <v>WAYSCRAP</v>
          </cell>
          <cell r="X887" t="str">
            <v>F</v>
          </cell>
        </row>
        <row r="888">
          <cell r="A888" t="str">
            <v>W0350WR1041</v>
          </cell>
          <cell r="B888" t="str">
            <v>25 GSM 41" WHITE SURFACTANT SB</v>
          </cell>
          <cell r="C888" t="str">
            <v>W0350WR</v>
          </cell>
          <cell r="E888" t="str">
            <v>SPUNBOND</v>
          </cell>
          <cell r="G888" t="str">
            <v>WHITE</v>
          </cell>
          <cell r="H888" t="str">
            <v>SURFACTANT</v>
          </cell>
          <cell r="I888">
            <v>0.73729999999999996</v>
          </cell>
          <cell r="J888" t="str">
            <v>OSY</v>
          </cell>
          <cell r="K888">
            <v>41</v>
          </cell>
          <cell r="L888" t="str">
            <v>IN</v>
          </cell>
          <cell r="O888" t="str">
            <v>LY</v>
          </cell>
          <cell r="P888">
            <v>1</v>
          </cell>
          <cell r="U888" t="str">
            <v>W0350WR</v>
          </cell>
          <cell r="V888" t="str">
            <v>WAYSCRAP</v>
          </cell>
          <cell r="X888" t="str">
            <v>A</v>
          </cell>
        </row>
        <row r="889">
          <cell r="A889" t="str">
            <v>W0351CH1372</v>
          </cell>
          <cell r="B889" t="str">
            <v>0.75 OSY 54" CHARCOAL SURFACTANT SB</v>
          </cell>
          <cell r="C889" t="str">
            <v>W0351WH</v>
          </cell>
          <cell r="E889" t="str">
            <v>SPUNBOND</v>
          </cell>
          <cell r="G889" t="str">
            <v>CHARCOAL</v>
          </cell>
          <cell r="H889" t="str">
            <v>SURFACTANT</v>
          </cell>
          <cell r="I889">
            <v>0.75</v>
          </cell>
          <cell r="J889" t="str">
            <v>OSY</v>
          </cell>
          <cell r="K889">
            <v>54</v>
          </cell>
          <cell r="L889" t="str">
            <v>IN</v>
          </cell>
          <cell r="O889" t="str">
            <v>LY</v>
          </cell>
          <cell r="P889">
            <v>1</v>
          </cell>
          <cell r="U889" t="str">
            <v>W0351CH</v>
          </cell>
          <cell r="V889" t="str">
            <v>WAYSCRAP</v>
          </cell>
          <cell r="X889" t="str">
            <v>A</v>
          </cell>
        </row>
        <row r="890">
          <cell r="A890" t="str">
            <v>W0351WH1372</v>
          </cell>
          <cell r="B890" t="str">
            <v>0.75 OSY 54" WHITE SURFACTANT SB</v>
          </cell>
          <cell r="C890" t="str">
            <v>W0351WH</v>
          </cell>
          <cell r="E890" t="str">
            <v>SPUNBOND</v>
          </cell>
          <cell r="G890" t="str">
            <v>WHITE</v>
          </cell>
          <cell r="H890" t="str">
            <v>SURFACTANT</v>
          </cell>
          <cell r="I890">
            <v>0.75</v>
          </cell>
          <cell r="J890" t="str">
            <v>OSY</v>
          </cell>
          <cell r="K890">
            <v>54</v>
          </cell>
          <cell r="L890" t="str">
            <v>IN</v>
          </cell>
          <cell r="O890" t="str">
            <v>LY</v>
          </cell>
          <cell r="P890">
            <v>1</v>
          </cell>
          <cell r="U890" t="str">
            <v>W0351WH</v>
          </cell>
          <cell r="V890" t="str">
            <v>WAYSCRAP</v>
          </cell>
          <cell r="X890" t="str">
            <v>A</v>
          </cell>
        </row>
        <row r="891">
          <cell r="A891" t="str">
            <v>W0351WH3353</v>
          </cell>
          <cell r="B891" t="str">
            <v>0.75 OSY 132" WHITE SURFACTANT SB</v>
          </cell>
          <cell r="C891" t="str">
            <v>W0351WH</v>
          </cell>
          <cell r="E891" t="str">
            <v>SPUNBOND</v>
          </cell>
          <cell r="G891" t="str">
            <v>WHITE</v>
          </cell>
          <cell r="H891" t="str">
            <v>SURFACTANT</v>
          </cell>
          <cell r="I891">
            <v>0.75</v>
          </cell>
          <cell r="J891" t="str">
            <v>OSY</v>
          </cell>
          <cell r="K891">
            <v>132</v>
          </cell>
          <cell r="L891" t="str">
            <v>IN</v>
          </cell>
          <cell r="O891" t="str">
            <v>LY</v>
          </cell>
          <cell r="P891">
            <v>1</v>
          </cell>
          <cell r="U891" t="str">
            <v>W0351WH</v>
          </cell>
          <cell r="V891" t="str">
            <v>WAYSCRAP</v>
          </cell>
          <cell r="X891" t="str">
            <v>A</v>
          </cell>
        </row>
        <row r="892">
          <cell r="A892" t="str">
            <v>W0360WH0121</v>
          </cell>
          <cell r="B892" t="str">
            <v>30 GSM 4.75" WHITE SURFACTANT SB</v>
          </cell>
          <cell r="C892" t="str">
            <v>W0360WH</v>
          </cell>
          <cell r="E892" t="str">
            <v>SPUNBOND</v>
          </cell>
          <cell r="G892" t="str">
            <v>WHITE</v>
          </cell>
          <cell r="H892" t="str">
            <v>SURFACTANT</v>
          </cell>
          <cell r="I892">
            <v>0.88480000000000003</v>
          </cell>
          <cell r="J892" t="str">
            <v>OSY</v>
          </cell>
          <cell r="K892">
            <v>4.75</v>
          </cell>
          <cell r="L892" t="str">
            <v>IN</v>
          </cell>
          <cell r="O892" t="str">
            <v>LY</v>
          </cell>
          <cell r="P892">
            <v>10</v>
          </cell>
          <cell r="U892" t="str">
            <v>W0360WH</v>
          </cell>
          <cell r="V892" t="str">
            <v>WAYSCRAP</v>
          </cell>
          <cell r="X892" t="str">
            <v>A</v>
          </cell>
        </row>
        <row r="893">
          <cell r="A893" t="str">
            <v>W0360WH0137</v>
          </cell>
          <cell r="B893" t="str">
            <v>30 GSM 5.375" WHITE SURFACTANT SB</v>
          </cell>
          <cell r="C893" t="str">
            <v>W0360WH</v>
          </cell>
          <cell r="E893" t="str">
            <v>SPUNBOND</v>
          </cell>
          <cell r="G893" t="str">
            <v>WHITE</v>
          </cell>
          <cell r="H893" t="str">
            <v>SURFACTANT</v>
          </cell>
          <cell r="I893">
            <v>0.88480000000000003</v>
          </cell>
          <cell r="J893" t="str">
            <v>OSY</v>
          </cell>
          <cell r="K893">
            <v>5.375</v>
          </cell>
          <cell r="L893" t="str">
            <v>IN</v>
          </cell>
          <cell r="O893" t="str">
            <v>LY</v>
          </cell>
          <cell r="P893">
            <v>9</v>
          </cell>
          <cell r="U893" t="str">
            <v>W0360WH</v>
          </cell>
          <cell r="V893" t="str">
            <v>WAYSCRAP</v>
          </cell>
          <cell r="X893" t="str">
            <v>A</v>
          </cell>
        </row>
        <row r="894">
          <cell r="A894" t="str">
            <v>W0368BC0533</v>
          </cell>
          <cell r="B894" t="str">
            <v>34 GSM 21" BLACK SURFACTANT SB (FD)</v>
          </cell>
          <cell r="C894" t="str">
            <v>W0368BC</v>
          </cell>
          <cell r="E894" t="str">
            <v>SPUNBOND</v>
          </cell>
          <cell r="G894" t="str">
            <v>BLACK</v>
          </cell>
          <cell r="H894" t="str">
            <v>SURFACTANT</v>
          </cell>
          <cell r="I894">
            <v>1.0027999999999999</v>
          </cell>
          <cell r="J894" t="str">
            <v>OSY</v>
          </cell>
          <cell r="K894">
            <v>21</v>
          </cell>
          <cell r="L894" t="str">
            <v>IN</v>
          </cell>
          <cell r="O894" t="str">
            <v>LY</v>
          </cell>
          <cell r="P894">
            <v>2</v>
          </cell>
          <cell r="U894" t="str">
            <v>W0368BC</v>
          </cell>
          <cell r="V894" t="str">
            <v>WAYSCRAP - FDA</v>
          </cell>
          <cell r="X894" t="str">
            <v>A</v>
          </cell>
        </row>
        <row r="895">
          <cell r="A895" t="str">
            <v>W0368BJ1549</v>
          </cell>
          <cell r="B895" t="str">
            <v>1.00 OSY 61" PHILIC BABY BLUE</v>
          </cell>
          <cell r="C895" t="str">
            <v>W0368BJ</v>
          </cell>
          <cell r="E895" t="str">
            <v>SPUNBOND</v>
          </cell>
          <cell r="G895" t="str">
            <v>BABY BLUE</v>
          </cell>
          <cell r="H895" t="str">
            <v>SURFACTANT</v>
          </cell>
          <cell r="I895">
            <v>1</v>
          </cell>
          <cell r="J895" t="str">
            <v>OSY</v>
          </cell>
          <cell r="K895">
            <v>61</v>
          </cell>
          <cell r="L895" t="str">
            <v>IN</v>
          </cell>
          <cell r="O895" t="str">
            <v>LY</v>
          </cell>
          <cell r="P895">
            <v>1</v>
          </cell>
          <cell r="U895" t="str">
            <v>W0368BJ</v>
          </cell>
          <cell r="V895" t="str">
            <v>WAYSCRAP</v>
          </cell>
          <cell r="X895" t="str">
            <v>B</v>
          </cell>
        </row>
        <row r="896">
          <cell r="A896" t="str">
            <v>W0368BJ2311</v>
          </cell>
          <cell r="B896" t="str">
            <v>1.00 OSY 91" PHILIC BABY BLUE</v>
          </cell>
          <cell r="C896" t="str">
            <v>W0368BJ</v>
          </cell>
          <cell r="E896" t="str">
            <v>SPUNBOND</v>
          </cell>
          <cell r="G896" t="str">
            <v>BABY BLUE</v>
          </cell>
          <cell r="H896" t="str">
            <v>SURFACTANT</v>
          </cell>
          <cell r="I896">
            <v>1</v>
          </cell>
          <cell r="J896" t="str">
            <v>OSY</v>
          </cell>
          <cell r="K896">
            <v>91</v>
          </cell>
          <cell r="L896" t="str">
            <v>IN</v>
          </cell>
          <cell r="O896" t="str">
            <v>LY</v>
          </cell>
          <cell r="P896">
            <v>1</v>
          </cell>
          <cell r="U896" t="str">
            <v>W0368BJ</v>
          </cell>
          <cell r="V896" t="str">
            <v>WAYSCRAP</v>
          </cell>
          <cell r="X896" t="str">
            <v>B</v>
          </cell>
        </row>
        <row r="897">
          <cell r="A897" t="str">
            <v>W0368CR0533</v>
          </cell>
          <cell r="B897" t="str">
            <v>34 GSM 21" ROSE SURFACTANT SB (FD)</v>
          </cell>
          <cell r="C897" t="str">
            <v>W0368BC</v>
          </cell>
          <cell r="E897" t="str">
            <v>SPUNBOND</v>
          </cell>
          <cell r="G897" t="str">
            <v>ROSE</v>
          </cell>
          <cell r="H897" t="str">
            <v>SURFACTANT</v>
          </cell>
          <cell r="I897">
            <v>1.0026999999999999</v>
          </cell>
          <cell r="J897" t="str">
            <v>OSY</v>
          </cell>
          <cell r="K897">
            <v>21</v>
          </cell>
          <cell r="L897" t="str">
            <v>IN</v>
          </cell>
          <cell r="O897" t="str">
            <v>LY</v>
          </cell>
          <cell r="P897">
            <v>2</v>
          </cell>
          <cell r="U897" t="str">
            <v>W0368CR</v>
          </cell>
          <cell r="V897" t="str">
            <v>WAYSCRAP</v>
          </cell>
          <cell r="X897" t="str">
            <v>A</v>
          </cell>
        </row>
        <row r="898">
          <cell r="A898" t="str">
            <v>W0368GF1600</v>
          </cell>
          <cell r="B898" t="str">
            <v>1.00 OSY 63" LIGHT GREY SURFACTANT SB UNTRIMMED</v>
          </cell>
          <cell r="C898" t="str">
            <v>W0368CH</v>
          </cell>
          <cell r="E898" t="str">
            <v>SPUNBOND</v>
          </cell>
          <cell r="G898" t="str">
            <v>LIGHT GREY</v>
          </cell>
          <cell r="H898" t="str">
            <v>SURFACTANT</v>
          </cell>
          <cell r="I898">
            <v>1</v>
          </cell>
          <cell r="J898" t="str">
            <v>OSY</v>
          </cell>
          <cell r="K898">
            <v>63</v>
          </cell>
          <cell r="L898" t="str">
            <v>IN</v>
          </cell>
          <cell r="O898" t="str">
            <v>LY</v>
          </cell>
          <cell r="P898">
            <v>1</v>
          </cell>
          <cell r="U898" t="str">
            <v>W0368GF</v>
          </cell>
          <cell r="V898" t="str">
            <v>WAYSCRAP</v>
          </cell>
          <cell r="X898" t="str">
            <v>B</v>
          </cell>
        </row>
        <row r="899">
          <cell r="A899" t="str">
            <v>W0368GF1626</v>
          </cell>
          <cell r="B899" t="str">
            <v>1.00 OSY 64" LIGHT GRAY SURFACTANT SB</v>
          </cell>
          <cell r="C899" t="str">
            <v>W0368CH</v>
          </cell>
          <cell r="E899" t="str">
            <v>SPUNBOND</v>
          </cell>
          <cell r="G899" t="str">
            <v>LIGHT GRAY</v>
          </cell>
          <cell r="H899" t="str">
            <v>SURFACTANT</v>
          </cell>
          <cell r="I899">
            <v>1</v>
          </cell>
          <cell r="J899" t="str">
            <v>OSY</v>
          </cell>
          <cell r="K899">
            <v>64</v>
          </cell>
          <cell r="L899" t="str">
            <v>IN</v>
          </cell>
          <cell r="O899" t="str">
            <v>LY</v>
          </cell>
          <cell r="P899">
            <v>1</v>
          </cell>
          <cell r="U899" t="str">
            <v>W0368GF</v>
          </cell>
          <cell r="V899" t="str">
            <v>WAYSCRAP</v>
          </cell>
          <cell r="X899" t="str">
            <v>B</v>
          </cell>
        </row>
        <row r="900">
          <cell r="A900" t="str">
            <v>W036DBK1016</v>
          </cell>
          <cell r="B900" t="str">
            <v>2.00 OSY 40" BLACK SURFACTANT SB</v>
          </cell>
          <cell r="C900" t="str">
            <v>W036DBK</v>
          </cell>
          <cell r="E900" t="str">
            <v>SPUNBOND</v>
          </cell>
          <cell r="G900" t="str">
            <v>BLACK</v>
          </cell>
          <cell r="H900" t="str">
            <v>SURFACTANT</v>
          </cell>
          <cell r="I900">
            <v>2</v>
          </cell>
          <cell r="J900" t="str">
            <v>OSY</v>
          </cell>
          <cell r="K900">
            <v>40</v>
          </cell>
          <cell r="L900" t="str">
            <v>IN</v>
          </cell>
          <cell r="O900" t="str">
            <v>LY</v>
          </cell>
          <cell r="P900">
            <v>1</v>
          </cell>
          <cell r="U900" t="str">
            <v>W036DBK</v>
          </cell>
          <cell r="V900" t="str">
            <v>WAYSCRAP</v>
          </cell>
          <cell r="X900" t="str">
            <v>B</v>
          </cell>
        </row>
        <row r="901">
          <cell r="A901" t="str">
            <v>W036DBL1016</v>
          </cell>
          <cell r="B901" t="str">
            <v>2.00 OSY 40" BLACK SURFACTANT SB</v>
          </cell>
          <cell r="C901" t="str">
            <v>W036DBL</v>
          </cell>
          <cell r="E901" t="str">
            <v>SPUNBOND</v>
          </cell>
          <cell r="G901" t="str">
            <v>BLACK</v>
          </cell>
          <cell r="H901" t="str">
            <v>SURFACTANT</v>
          </cell>
          <cell r="I901">
            <v>2</v>
          </cell>
          <cell r="J901" t="str">
            <v>OSY</v>
          </cell>
          <cell r="K901">
            <v>40</v>
          </cell>
          <cell r="L901" t="str">
            <v>IN</v>
          </cell>
          <cell r="O901" t="str">
            <v>LY</v>
          </cell>
          <cell r="P901">
            <v>1</v>
          </cell>
          <cell r="U901" t="str">
            <v>W036DBL</v>
          </cell>
          <cell r="V901" t="str">
            <v>WAYSCRAP</v>
          </cell>
          <cell r="X901" t="str">
            <v>B</v>
          </cell>
        </row>
        <row r="902">
          <cell r="A902" t="str">
            <v>W036IBK0914</v>
          </cell>
          <cell r="B902" t="str">
            <v>2.75 OSY 36" BLACK SURFACTANT SB</v>
          </cell>
          <cell r="C902" t="str">
            <v>W036IBK</v>
          </cell>
          <cell r="E902" t="str">
            <v>SPUNBOND</v>
          </cell>
          <cell r="G902" t="str">
            <v>BLACK</v>
          </cell>
          <cell r="H902" t="str">
            <v>SURFACTANT</v>
          </cell>
          <cell r="I902">
            <v>2.75</v>
          </cell>
          <cell r="J902" t="str">
            <v>OSY</v>
          </cell>
          <cell r="K902">
            <v>36</v>
          </cell>
          <cell r="L902" t="str">
            <v>IN</v>
          </cell>
          <cell r="O902" t="str">
            <v>LY</v>
          </cell>
          <cell r="P902">
            <v>1</v>
          </cell>
          <cell r="U902" t="str">
            <v>W036IBK</v>
          </cell>
          <cell r="V902" t="str">
            <v>WAYSCRAP</v>
          </cell>
          <cell r="X902" t="str">
            <v>B</v>
          </cell>
        </row>
        <row r="903">
          <cell r="A903" t="str">
            <v>W036IBK1219</v>
          </cell>
          <cell r="B903" t="str">
            <v>2.75 OSY 48" BLACK SURFACTANT SB</v>
          </cell>
          <cell r="C903" t="str">
            <v>W036IBK</v>
          </cell>
          <cell r="E903" t="str">
            <v>SPUNBOND</v>
          </cell>
          <cell r="G903" t="str">
            <v>BLACK</v>
          </cell>
          <cell r="H903" t="str">
            <v>SURFACTANT</v>
          </cell>
          <cell r="I903">
            <v>2.75</v>
          </cell>
          <cell r="J903" t="str">
            <v>OSY</v>
          </cell>
          <cell r="K903">
            <v>48</v>
          </cell>
          <cell r="L903" t="str">
            <v>IN</v>
          </cell>
          <cell r="O903" t="str">
            <v>LY</v>
          </cell>
          <cell r="P903">
            <v>1</v>
          </cell>
          <cell r="U903" t="str">
            <v>W036IBK</v>
          </cell>
          <cell r="V903" t="str">
            <v>WAYSCRAP</v>
          </cell>
          <cell r="X903" t="str">
            <v>B</v>
          </cell>
        </row>
        <row r="904">
          <cell r="A904" t="str">
            <v>W036IBK1829</v>
          </cell>
          <cell r="B904" t="str">
            <v>2.75 OSY 72" BLACK SURFACTANT SB</v>
          </cell>
          <cell r="C904" t="str">
            <v>W036IBK</v>
          </cell>
          <cell r="E904" t="str">
            <v>SPUNBOND</v>
          </cell>
          <cell r="G904" t="str">
            <v>BLACK</v>
          </cell>
          <cell r="H904" t="str">
            <v>SURFACTANT</v>
          </cell>
          <cell r="I904">
            <v>2.75</v>
          </cell>
          <cell r="J904" t="str">
            <v>OSY</v>
          </cell>
          <cell r="K904">
            <v>72</v>
          </cell>
          <cell r="L904" t="str">
            <v>IN</v>
          </cell>
          <cell r="O904" t="str">
            <v>LY</v>
          </cell>
          <cell r="P904">
            <v>1</v>
          </cell>
          <cell r="U904" t="str">
            <v>W036IBK</v>
          </cell>
          <cell r="V904" t="str">
            <v>WAYSCRAP</v>
          </cell>
          <cell r="X904" t="str">
            <v>B</v>
          </cell>
        </row>
        <row r="905">
          <cell r="A905" t="str">
            <v>W0376BC0356</v>
          </cell>
          <cell r="B905" t="str">
            <v>38 GSM 14" BLACK SURFACTANT SB (FD)</v>
          </cell>
          <cell r="C905" t="str">
            <v>W0376CR</v>
          </cell>
          <cell r="E905" t="str">
            <v>SPUNBOND</v>
          </cell>
          <cell r="G905" t="str">
            <v>BLACK</v>
          </cell>
          <cell r="H905" t="str">
            <v>SURFACTANT</v>
          </cell>
          <cell r="I905">
            <v>1.1207</v>
          </cell>
          <cell r="J905" t="str">
            <v>OSY</v>
          </cell>
          <cell r="K905">
            <v>14</v>
          </cell>
          <cell r="L905" t="str">
            <v>IN</v>
          </cell>
          <cell r="O905" t="str">
            <v>LY</v>
          </cell>
          <cell r="P905">
            <v>3</v>
          </cell>
          <cell r="U905" t="str">
            <v>W0376BC</v>
          </cell>
          <cell r="V905" t="str">
            <v>WAYSCRAP</v>
          </cell>
          <cell r="X905" t="str">
            <v>A</v>
          </cell>
        </row>
        <row r="906">
          <cell r="A906" t="str">
            <v>W0376BC0533</v>
          </cell>
          <cell r="B906" t="str">
            <v>38 GSM 21" BLACK SURFACTANT SB (FD)</v>
          </cell>
          <cell r="C906" t="str">
            <v>W0376CR</v>
          </cell>
          <cell r="E906" t="str">
            <v>SPUNBOND</v>
          </cell>
          <cell r="G906" t="str">
            <v>BLACK</v>
          </cell>
          <cell r="H906" t="str">
            <v>SURFACTANT</v>
          </cell>
          <cell r="I906">
            <v>1.1207</v>
          </cell>
          <cell r="J906" t="str">
            <v>OSY</v>
          </cell>
          <cell r="K906">
            <v>21</v>
          </cell>
          <cell r="L906" t="str">
            <v>IN</v>
          </cell>
          <cell r="O906" t="str">
            <v>4LY</v>
          </cell>
          <cell r="P906">
            <v>2</v>
          </cell>
          <cell r="U906" t="str">
            <v>W0376BC</v>
          </cell>
          <cell r="V906" t="str">
            <v>WAYSCRAP</v>
          </cell>
          <cell r="X906" t="str">
            <v>A</v>
          </cell>
        </row>
        <row r="907">
          <cell r="A907" t="str">
            <v>W0376CD0356</v>
          </cell>
          <cell r="B907" t="str">
            <v>38 GSM 14" WHITE SURFACTANT SB (FD)</v>
          </cell>
          <cell r="C907" t="str">
            <v>W0376CR</v>
          </cell>
          <cell r="E907" t="str">
            <v>SPUNBOND</v>
          </cell>
          <cell r="G907" t="str">
            <v>WHITE</v>
          </cell>
          <cell r="H907" t="str">
            <v>SURFACTANT</v>
          </cell>
          <cell r="I907">
            <v>1.1207</v>
          </cell>
          <cell r="J907" t="str">
            <v>OSY</v>
          </cell>
          <cell r="K907">
            <v>14</v>
          </cell>
          <cell r="L907" t="str">
            <v>IN</v>
          </cell>
          <cell r="O907" t="str">
            <v>LY</v>
          </cell>
          <cell r="P907">
            <v>3</v>
          </cell>
          <cell r="U907" t="str">
            <v>W0376CD</v>
          </cell>
          <cell r="V907" t="str">
            <v>WAYSCRAP</v>
          </cell>
          <cell r="X907" t="str">
            <v>A</v>
          </cell>
        </row>
        <row r="908">
          <cell r="A908" t="str">
            <v>W0376CD0533</v>
          </cell>
          <cell r="B908" t="str">
            <v>38 GSM 21" WHITE SURFACTANT SB (FD)</v>
          </cell>
          <cell r="C908" t="str">
            <v>W0376CR</v>
          </cell>
          <cell r="E908" t="str">
            <v>SPUNBOND</v>
          </cell>
          <cell r="G908" t="str">
            <v>WHITE</v>
          </cell>
          <cell r="H908" t="str">
            <v>SURFACTANT</v>
          </cell>
          <cell r="I908">
            <v>1.1207</v>
          </cell>
          <cell r="J908" t="str">
            <v>OSY</v>
          </cell>
          <cell r="K908">
            <v>21</v>
          </cell>
          <cell r="L908" t="str">
            <v>IN</v>
          </cell>
          <cell r="O908" t="str">
            <v>LY</v>
          </cell>
          <cell r="P908">
            <v>2</v>
          </cell>
          <cell r="U908" t="str">
            <v>W0376CD</v>
          </cell>
          <cell r="V908" t="str">
            <v>WAYSCRAP</v>
          </cell>
          <cell r="X908" t="str">
            <v>A</v>
          </cell>
        </row>
        <row r="909">
          <cell r="A909" t="str">
            <v>W0376CR0356</v>
          </cell>
          <cell r="B909" t="str">
            <v>38 GSM 14" ROSE SURFACTANT SB (FD)</v>
          </cell>
          <cell r="C909" t="str">
            <v>W0376CR</v>
          </cell>
          <cell r="E909" t="str">
            <v>SPUNBOND</v>
          </cell>
          <cell r="G909" t="str">
            <v>ROSE</v>
          </cell>
          <cell r="H909" t="str">
            <v>SURFACTANT</v>
          </cell>
          <cell r="I909">
            <v>1.1207</v>
          </cell>
          <cell r="J909" t="str">
            <v>OSY</v>
          </cell>
          <cell r="K909">
            <v>14</v>
          </cell>
          <cell r="L909" t="str">
            <v>IN</v>
          </cell>
          <cell r="O909" t="str">
            <v>LY</v>
          </cell>
          <cell r="P909">
            <v>3</v>
          </cell>
          <cell r="U909" t="str">
            <v>W0376CR</v>
          </cell>
          <cell r="V909" t="str">
            <v>WAYSCRAP</v>
          </cell>
          <cell r="X909" t="str">
            <v>A</v>
          </cell>
        </row>
        <row r="910">
          <cell r="A910" t="str">
            <v>W0376CR0533</v>
          </cell>
          <cell r="B910" t="str">
            <v>38 GSM 21" ROSE SURFACTANT SB (FD)</v>
          </cell>
          <cell r="C910" t="str">
            <v>W0376CR</v>
          </cell>
          <cell r="E910" t="str">
            <v>SPUNBOND</v>
          </cell>
          <cell r="G910" t="str">
            <v>ROSE</v>
          </cell>
          <cell r="H910" t="str">
            <v>SURFACTANT</v>
          </cell>
          <cell r="I910">
            <v>1.1207</v>
          </cell>
          <cell r="J910" t="str">
            <v>OSY</v>
          </cell>
          <cell r="K910">
            <v>21</v>
          </cell>
          <cell r="L910" t="str">
            <v>IN</v>
          </cell>
          <cell r="O910" t="str">
            <v>LY</v>
          </cell>
          <cell r="P910">
            <v>2</v>
          </cell>
          <cell r="U910" t="str">
            <v>W0376CR</v>
          </cell>
          <cell r="V910" t="str">
            <v>WAYSCRAP</v>
          </cell>
          <cell r="X910" t="str">
            <v>A</v>
          </cell>
        </row>
        <row r="911">
          <cell r="A911" t="str">
            <v>W0376CY0356</v>
          </cell>
          <cell r="B911" t="str">
            <v>38 GSM 14" YELLOW SURFACTANT SB (FD)</v>
          </cell>
          <cell r="C911" t="str">
            <v>W0376CY</v>
          </cell>
          <cell r="E911" t="str">
            <v>SPUNBOND</v>
          </cell>
          <cell r="G911" t="str">
            <v>YELLOW</v>
          </cell>
          <cell r="H911" t="str">
            <v>SURFACTANT</v>
          </cell>
          <cell r="I911">
            <v>1.1207</v>
          </cell>
          <cell r="J911" t="str">
            <v>OSY</v>
          </cell>
          <cell r="K911">
            <v>14</v>
          </cell>
          <cell r="L911" t="str">
            <v>IN</v>
          </cell>
          <cell r="O911" t="str">
            <v>LY</v>
          </cell>
          <cell r="P911">
            <v>3</v>
          </cell>
          <cell r="U911" t="str">
            <v>W0376CY</v>
          </cell>
          <cell r="V911" t="str">
            <v>WAYSCRAP</v>
          </cell>
          <cell r="X911" t="str">
            <v>A</v>
          </cell>
        </row>
        <row r="912">
          <cell r="A912" t="str">
            <v>W0376CY0533</v>
          </cell>
          <cell r="B912" t="str">
            <v>38 GSM 21" YELLOW SURFACTANT SB (FD)</v>
          </cell>
          <cell r="C912" t="str">
            <v>W0376CY</v>
          </cell>
          <cell r="E912" t="str">
            <v>SPUNBOND</v>
          </cell>
          <cell r="G912" t="str">
            <v>YELLOW</v>
          </cell>
          <cell r="H912" t="str">
            <v>SURFACTANT</v>
          </cell>
          <cell r="I912">
            <v>1.1207</v>
          </cell>
          <cell r="J912" t="str">
            <v>OSY</v>
          </cell>
          <cell r="K912">
            <v>21</v>
          </cell>
          <cell r="L912" t="str">
            <v>IN</v>
          </cell>
          <cell r="O912" t="str">
            <v>LY</v>
          </cell>
          <cell r="P912">
            <v>2</v>
          </cell>
          <cell r="U912" t="str">
            <v>W0376CY</v>
          </cell>
          <cell r="V912" t="str">
            <v>WAYSCRAP</v>
          </cell>
          <cell r="X912" t="str">
            <v>A</v>
          </cell>
        </row>
        <row r="913">
          <cell r="A913" t="str">
            <v>W0385CH1575</v>
          </cell>
          <cell r="B913" t="str">
            <v>1.25 OSY 62" CHARCOAL SURFACTANT SB</v>
          </cell>
          <cell r="C913" t="str">
            <v>W0385GY</v>
          </cell>
          <cell r="E913" t="str">
            <v>SPUNBOND</v>
          </cell>
          <cell r="G913" t="str">
            <v>CHARCOAL</v>
          </cell>
          <cell r="H913" t="str">
            <v>SURFACTANT</v>
          </cell>
          <cell r="I913">
            <v>1.25</v>
          </cell>
          <cell r="J913" t="str">
            <v>OSY</v>
          </cell>
          <cell r="K913">
            <v>62</v>
          </cell>
          <cell r="L913" t="str">
            <v>IN</v>
          </cell>
          <cell r="O913" t="str">
            <v>LY</v>
          </cell>
          <cell r="P913">
            <v>1</v>
          </cell>
          <cell r="U913" t="str">
            <v>W0385CH</v>
          </cell>
          <cell r="V913" t="str">
            <v>WAYSCRAP</v>
          </cell>
          <cell r="X913" t="str">
            <v>B</v>
          </cell>
        </row>
        <row r="914">
          <cell r="A914" t="str">
            <v>W0385GY0241</v>
          </cell>
          <cell r="B914" t="str">
            <v>1.25 OSY 9.5" MEDIUM GREY SURFACTANT SB</v>
          </cell>
          <cell r="C914" t="str">
            <v>W0385GY</v>
          </cell>
          <cell r="E914" t="str">
            <v>SPUNBOND</v>
          </cell>
          <cell r="G914" t="str">
            <v>MEDIUM GREY</v>
          </cell>
          <cell r="H914" t="str">
            <v>SURFACTANT</v>
          </cell>
          <cell r="I914">
            <v>1.25</v>
          </cell>
          <cell r="J914" t="str">
            <v>OSY</v>
          </cell>
          <cell r="K914">
            <v>9.5</v>
          </cell>
          <cell r="L914" t="str">
            <v>IN</v>
          </cell>
          <cell r="O914" t="str">
            <v>LY</v>
          </cell>
          <cell r="P914">
            <v>5</v>
          </cell>
          <cell r="T914" t="str">
            <v>48X48</v>
          </cell>
          <cell r="U914" t="str">
            <v>W0385GY</v>
          </cell>
          <cell r="V914" t="str">
            <v>WAYSCRAP</v>
          </cell>
          <cell r="X914" t="str">
            <v>A</v>
          </cell>
        </row>
        <row r="915">
          <cell r="A915" t="str">
            <v>W0385GY0457</v>
          </cell>
          <cell r="B915" t="str">
            <v>1.25 OSY 18" MEDIUM GREY SURFACTANT SB</v>
          </cell>
          <cell r="C915" t="str">
            <v>W0385GY</v>
          </cell>
          <cell r="E915" t="str">
            <v>SPUNBOND</v>
          </cell>
          <cell r="G915" t="str">
            <v>MEDIUM GREY</v>
          </cell>
          <cell r="H915" t="str">
            <v>SURFACTANT</v>
          </cell>
          <cell r="I915">
            <v>1.25</v>
          </cell>
          <cell r="J915" t="str">
            <v>OSY</v>
          </cell>
          <cell r="K915">
            <v>18</v>
          </cell>
          <cell r="L915" t="str">
            <v>IN</v>
          </cell>
          <cell r="O915" t="str">
            <v>LY</v>
          </cell>
          <cell r="P915">
            <v>2</v>
          </cell>
          <cell r="T915" t="str">
            <v>48X48</v>
          </cell>
          <cell r="U915" t="str">
            <v>W0385GY</v>
          </cell>
          <cell r="V915" t="str">
            <v>WAYSCRAP</v>
          </cell>
          <cell r="X915" t="str">
            <v>A</v>
          </cell>
        </row>
        <row r="916">
          <cell r="A916" t="str">
            <v>W0385GY0914</v>
          </cell>
          <cell r="B916" t="str">
            <v>1.25 OSY 36" MEDIUM GREY SURFACTANT SB</v>
          </cell>
          <cell r="C916" t="str">
            <v>W0385GY</v>
          </cell>
          <cell r="E916" t="str">
            <v>SPUNBOND</v>
          </cell>
          <cell r="G916" t="str">
            <v>MEDIUM GREY</v>
          </cell>
          <cell r="H916" t="str">
            <v>SURFACTANT</v>
          </cell>
          <cell r="I916">
            <v>1.25</v>
          </cell>
          <cell r="J916" t="str">
            <v>OSY</v>
          </cell>
          <cell r="K916">
            <v>36</v>
          </cell>
          <cell r="L916" t="str">
            <v>IN</v>
          </cell>
          <cell r="O916" t="str">
            <v>LY</v>
          </cell>
          <cell r="P916">
            <v>1</v>
          </cell>
          <cell r="T916" t="str">
            <v>48X48</v>
          </cell>
          <cell r="U916" t="str">
            <v>W0385GY</v>
          </cell>
          <cell r="V916" t="str">
            <v>WAYSCRAP</v>
          </cell>
          <cell r="X916" t="str">
            <v>A</v>
          </cell>
        </row>
        <row r="917">
          <cell r="A917" t="str">
            <v>W0385GY1975</v>
          </cell>
          <cell r="B917" t="str">
            <v>1.25 OSY 77.75" MEDIUM GRAY SURFACTANT SB</v>
          </cell>
          <cell r="C917" t="str">
            <v>W0385GY</v>
          </cell>
          <cell r="E917" t="str">
            <v>SPUNBOND</v>
          </cell>
          <cell r="G917" t="str">
            <v>MEDIUM GRAY</v>
          </cell>
          <cell r="H917" t="str">
            <v>SURFACTANT</v>
          </cell>
          <cell r="I917">
            <v>1.25</v>
          </cell>
          <cell r="J917" t="str">
            <v>OSY</v>
          </cell>
          <cell r="K917">
            <v>77.75</v>
          </cell>
          <cell r="L917" t="str">
            <v>IN</v>
          </cell>
          <cell r="O917" t="str">
            <v>LY</v>
          </cell>
          <cell r="P917">
            <v>1</v>
          </cell>
          <cell r="U917" t="str">
            <v>W0385GY</v>
          </cell>
          <cell r="V917" t="str">
            <v>WAYSCRAP</v>
          </cell>
          <cell r="X917" t="str">
            <v>A</v>
          </cell>
        </row>
        <row r="918">
          <cell r="A918" t="str">
            <v>W0385LP1560</v>
          </cell>
          <cell r="B918" t="str">
            <v>1.25 OSY 1560 MM BABY BLUE SURFACTANT SB - 2010 BUDGET ONLY</v>
          </cell>
          <cell r="G918" t="str">
            <v>BABY BLUE</v>
          </cell>
          <cell r="H918" t="str">
            <v>SURFACTANT</v>
          </cell>
          <cell r="I918">
            <v>1.25</v>
          </cell>
          <cell r="J918" t="str">
            <v>OSY</v>
          </cell>
          <cell r="K918">
            <v>61.417299999999997</v>
          </cell>
          <cell r="L918" t="str">
            <v>IN</v>
          </cell>
          <cell r="O918" t="str">
            <v>LY</v>
          </cell>
          <cell r="P918">
            <v>1</v>
          </cell>
          <cell r="U918" t="str">
            <v>W0385LP</v>
          </cell>
          <cell r="V918" t="str">
            <v>WAYSCRAP</v>
          </cell>
          <cell r="X918" t="str">
            <v>A</v>
          </cell>
        </row>
        <row r="919">
          <cell r="A919" t="str">
            <v>W0385WH1372</v>
          </cell>
          <cell r="B919" t="str">
            <v>1.25 OSY 54" WHITE SURFACTANT SB (FD)</v>
          </cell>
          <cell r="C919" t="str">
            <v>W0385GY</v>
          </cell>
          <cell r="E919" t="str">
            <v>SPUNBOND</v>
          </cell>
          <cell r="G919" t="str">
            <v>WHITE</v>
          </cell>
          <cell r="H919" t="str">
            <v>SURFACTANT</v>
          </cell>
          <cell r="I919">
            <v>1.25</v>
          </cell>
          <cell r="J919" t="str">
            <v>OSY</v>
          </cell>
          <cell r="K919">
            <v>54</v>
          </cell>
          <cell r="L919" t="str">
            <v>IN</v>
          </cell>
          <cell r="O919" t="str">
            <v>LY</v>
          </cell>
          <cell r="P919">
            <v>1</v>
          </cell>
          <cell r="U919" t="str">
            <v>W0385WH</v>
          </cell>
          <cell r="V919" t="str">
            <v>WAYSCRAP - FDA</v>
          </cell>
          <cell r="X919" t="str">
            <v>B</v>
          </cell>
        </row>
        <row r="920">
          <cell r="A920" t="str">
            <v>W0385WH3048</v>
          </cell>
          <cell r="B920" t="str">
            <v>1.25 OSY 120" WHITE SURFACTANT SB</v>
          </cell>
          <cell r="C920" t="str">
            <v>W0385GY</v>
          </cell>
          <cell r="E920" t="str">
            <v>SPUNBOND</v>
          </cell>
          <cell r="G920" t="str">
            <v>WHITE</v>
          </cell>
          <cell r="H920" t="str">
            <v>SURFACTANT</v>
          </cell>
          <cell r="I920">
            <v>1.25</v>
          </cell>
          <cell r="J920" t="str">
            <v>OSY</v>
          </cell>
          <cell r="K920">
            <v>120</v>
          </cell>
          <cell r="L920" t="str">
            <v>IN</v>
          </cell>
          <cell r="O920" t="str">
            <v>LY</v>
          </cell>
          <cell r="P920">
            <v>1</v>
          </cell>
          <cell r="U920" t="str">
            <v>W0385WH</v>
          </cell>
          <cell r="V920" t="str">
            <v>WAYSCRAP</v>
          </cell>
          <cell r="X920" t="str">
            <v>A</v>
          </cell>
        </row>
        <row r="921">
          <cell r="A921" t="str">
            <v>W039BDB1016</v>
          </cell>
          <cell r="B921" t="str">
            <v>1.75 OSY 40" DARK BROWN SURFACTANT SB</v>
          </cell>
          <cell r="C921" t="str">
            <v>W039BDB</v>
          </cell>
          <cell r="E921" t="str">
            <v>SPUNBOND</v>
          </cell>
          <cell r="G921" t="str">
            <v>DARK BROWN</v>
          </cell>
          <cell r="H921" t="str">
            <v>SURFACTANT</v>
          </cell>
          <cell r="I921">
            <v>1.75</v>
          </cell>
          <cell r="J921" t="str">
            <v>OSY</v>
          </cell>
          <cell r="K921">
            <v>40</v>
          </cell>
          <cell r="L921" t="str">
            <v>IN</v>
          </cell>
          <cell r="O921" t="str">
            <v>LY</v>
          </cell>
          <cell r="P921">
            <v>1</v>
          </cell>
          <cell r="U921" t="str">
            <v>W039BDB</v>
          </cell>
          <cell r="V921" t="str">
            <v>WAYSCRAP</v>
          </cell>
          <cell r="X921" t="str">
            <v>B</v>
          </cell>
        </row>
        <row r="922">
          <cell r="A922" t="str">
            <v>W0430BA1800</v>
          </cell>
          <cell r="B922" t="str">
            <v>15 GSM 1800 MM BLUE SURFACTANT W/ALOE &amp; VITAMIN E</v>
          </cell>
          <cell r="C922" t="str">
            <v>W0430</v>
          </cell>
          <cell r="E922" t="str">
            <v>SPUNBOND</v>
          </cell>
          <cell r="G922" t="str">
            <v>BLUE</v>
          </cell>
          <cell r="H922" t="str">
            <v>SURFACTANT W/ALOE &amp; VITAMIN E</v>
          </cell>
          <cell r="I922">
            <v>0.44240000000000002</v>
          </cell>
          <cell r="J922" t="str">
            <v>OSY</v>
          </cell>
          <cell r="K922">
            <v>70.866200000000006</v>
          </cell>
          <cell r="L922" t="str">
            <v>IN</v>
          </cell>
          <cell r="O922" t="str">
            <v>LY</v>
          </cell>
          <cell r="U922" t="str">
            <v>W0430BA</v>
          </cell>
          <cell r="V922" t="str">
            <v>WAYSCRAP</v>
          </cell>
          <cell r="X922" t="str">
            <v>B</v>
          </cell>
        </row>
        <row r="923">
          <cell r="A923" t="str">
            <v>W0430BA2240</v>
          </cell>
          <cell r="B923" t="str">
            <v>15 GSM 2240 MM BLUE SURFACTANT W/ALOE &amp; VITAMIN E</v>
          </cell>
          <cell r="C923" t="str">
            <v>W0430</v>
          </cell>
          <cell r="E923" t="str">
            <v>SPUNBOND</v>
          </cell>
          <cell r="G923" t="str">
            <v>BLUE</v>
          </cell>
          <cell r="H923" t="str">
            <v>SURFACTANT W/ALOE &amp; VITAMIN E</v>
          </cell>
          <cell r="I923">
            <v>0.44240000000000002</v>
          </cell>
          <cell r="J923" t="str">
            <v>OSY</v>
          </cell>
          <cell r="K923">
            <v>88.188999999999993</v>
          </cell>
          <cell r="L923" t="str">
            <v>IN</v>
          </cell>
          <cell r="O923" t="str">
            <v>LY</v>
          </cell>
          <cell r="U923" t="str">
            <v>W0430BA</v>
          </cell>
          <cell r="V923" t="str">
            <v>WAYSCRAP</v>
          </cell>
          <cell r="X923" t="str">
            <v>B</v>
          </cell>
        </row>
        <row r="924">
          <cell r="A924" t="str">
            <v>W0430WH0260</v>
          </cell>
          <cell r="B924" t="str">
            <v>15 GSM 260 MM WHITE SURFACTANT W/ALOE &amp; VITAMIN E</v>
          </cell>
          <cell r="C924" t="str">
            <v>W0430WH</v>
          </cell>
          <cell r="D924" t="str">
            <v>BONSEC</v>
          </cell>
          <cell r="E924" t="str">
            <v>SPUNBOND</v>
          </cell>
          <cell r="G924" t="str">
            <v>WHITE</v>
          </cell>
          <cell r="H924" t="str">
            <v>SURFACTANT &amp; ALOE &amp; VITAMIN E</v>
          </cell>
          <cell r="I924">
            <v>0.44240000000000002</v>
          </cell>
          <cell r="J924" t="str">
            <v>OSY</v>
          </cell>
          <cell r="K924">
            <v>10.236219999999999</v>
          </cell>
          <cell r="L924" t="str">
            <v>IN</v>
          </cell>
          <cell r="O924" t="str">
            <v>LY</v>
          </cell>
          <cell r="U924" t="str">
            <v>W0430WH</v>
          </cell>
          <cell r="V924" t="str">
            <v>WAYSCRAP</v>
          </cell>
          <cell r="X924" t="str">
            <v>B</v>
          </cell>
        </row>
        <row r="925">
          <cell r="A925" t="str">
            <v>W0430WH0300</v>
          </cell>
          <cell r="B925" t="str">
            <v>15 GSM 300 MM WHITE SURFACTANT W/ALOE &amp; VITAMIN E</v>
          </cell>
          <cell r="C925" t="str">
            <v>W0430WH</v>
          </cell>
          <cell r="D925" t="str">
            <v>BONSEC</v>
          </cell>
          <cell r="E925" t="str">
            <v>SPUNBOND</v>
          </cell>
          <cell r="G925" t="str">
            <v>WHITE</v>
          </cell>
          <cell r="H925" t="str">
            <v>SURFACTANT &amp; ALOE &amp; VITAMIN E</v>
          </cell>
          <cell r="I925">
            <v>0.44240000000000002</v>
          </cell>
          <cell r="J925" t="str">
            <v>OSY</v>
          </cell>
          <cell r="K925">
            <v>11.811024</v>
          </cell>
          <cell r="L925" t="str">
            <v>IN</v>
          </cell>
          <cell r="O925" t="str">
            <v>LY</v>
          </cell>
          <cell r="P925">
            <v>4</v>
          </cell>
          <cell r="U925" t="str">
            <v>W0430WH</v>
          </cell>
          <cell r="V925" t="str">
            <v>WAYSCRAP</v>
          </cell>
          <cell r="X925" t="str">
            <v>B</v>
          </cell>
        </row>
        <row r="926">
          <cell r="A926" t="str">
            <v>W0430WH0320</v>
          </cell>
          <cell r="B926" t="str">
            <v>15 GSM 320 MM WHITE SURFACTANT W/ALOE &amp; VITAMIN E</v>
          </cell>
          <cell r="C926" t="str">
            <v>W0430WH</v>
          </cell>
          <cell r="D926" t="str">
            <v>BONSEC</v>
          </cell>
          <cell r="E926" t="str">
            <v>SPUNBOND</v>
          </cell>
          <cell r="G926" t="str">
            <v>WHITE</v>
          </cell>
          <cell r="H926" t="str">
            <v>SURFACTANT &amp; ALOE &amp; VITAMIN E</v>
          </cell>
          <cell r="I926">
            <v>0.44240000000000002</v>
          </cell>
          <cell r="J926" t="str">
            <v>OSY</v>
          </cell>
          <cell r="K926">
            <v>12.59843</v>
          </cell>
          <cell r="L926" t="str">
            <v>IN</v>
          </cell>
          <cell r="O926" t="str">
            <v>LY</v>
          </cell>
          <cell r="P926">
            <v>4</v>
          </cell>
          <cell r="U926" t="str">
            <v>W0430WH</v>
          </cell>
          <cell r="V926" t="str">
            <v>WAYSCRAP</v>
          </cell>
          <cell r="X926" t="str">
            <v>B</v>
          </cell>
        </row>
        <row r="927">
          <cell r="A927" t="str">
            <v>W0430WH0340</v>
          </cell>
          <cell r="B927" t="str">
            <v>15 GSM 340 MM WHITE SURFACTANT W/ALOE &amp; VITAMIN E</v>
          </cell>
          <cell r="C927" t="str">
            <v>W0430WH</v>
          </cell>
          <cell r="D927" t="str">
            <v>BONSEC</v>
          </cell>
          <cell r="E927" t="str">
            <v>SPUNBOND</v>
          </cell>
          <cell r="G927" t="str">
            <v>WHITE</v>
          </cell>
          <cell r="H927" t="str">
            <v>SURFACTANT &amp; ALOE &amp; VITAMIN E</v>
          </cell>
          <cell r="I927">
            <v>0.44240000000000002</v>
          </cell>
          <cell r="J927" t="str">
            <v>OSY</v>
          </cell>
          <cell r="K927">
            <v>13.38583</v>
          </cell>
          <cell r="L927" t="str">
            <v>IN</v>
          </cell>
          <cell r="O927" t="str">
            <v>LY</v>
          </cell>
          <cell r="U927" t="str">
            <v>W0430WH</v>
          </cell>
          <cell r="V927" t="str">
            <v>WAYSCRAP</v>
          </cell>
          <cell r="X927" t="str">
            <v>B</v>
          </cell>
        </row>
        <row r="928">
          <cell r="A928" t="str">
            <v>W0430WH0550</v>
          </cell>
          <cell r="B928" t="str">
            <v>15 GSM 550 MM WHITE SURFACTANT W/ALOE &amp; VITAMIN E</v>
          </cell>
          <cell r="C928" t="str">
            <v>W0430WH</v>
          </cell>
          <cell r="D928" t="str">
            <v>BONSEC</v>
          </cell>
          <cell r="E928" t="str">
            <v>SPUNBOND</v>
          </cell>
          <cell r="G928" t="str">
            <v>WHITE</v>
          </cell>
          <cell r="H928" t="str">
            <v>SURFACTANT &amp; ALOE &amp; VITAMIN E</v>
          </cell>
          <cell r="I928">
            <v>0.44240000000000002</v>
          </cell>
          <cell r="J928" t="str">
            <v>OSY</v>
          </cell>
          <cell r="K928">
            <v>21.65354</v>
          </cell>
          <cell r="L928" t="str">
            <v>IN</v>
          </cell>
          <cell r="O928" t="str">
            <v>LY</v>
          </cell>
          <cell r="P928">
            <v>2</v>
          </cell>
          <cell r="U928" t="str">
            <v>W0430WH</v>
          </cell>
          <cell r="V928" t="str">
            <v>WAYSCRAP</v>
          </cell>
          <cell r="X928" t="str">
            <v>B</v>
          </cell>
        </row>
        <row r="929">
          <cell r="A929" t="str">
            <v>W0430WH0615</v>
          </cell>
          <cell r="B929" t="str">
            <v>15 GSM 615 MM WHITE SURFACTANT W/ALOE &amp; VITAMIN E</v>
          </cell>
          <cell r="C929" t="str">
            <v>W0430WH</v>
          </cell>
          <cell r="D929" t="str">
            <v>BONSEC</v>
          </cell>
          <cell r="E929" t="str">
            <v>SPUNBOND</v>
          </cell>
          <cell r="G929" t="str">
            <v>WHITE</v>
          </cell>
          <cell r="H929" t="str">
            <v>SURFACTANT &amp; ALOE &amp; VITAMIN E</v>
          </cell>
          <cell r="I929">
            <v>0.44240000000000002</v>
          </cell>
          <cell r="J929" t="str">
            <v>OSY</v>
          </cell>
          <cell r="K929">
            <v>24.212599999999998</v>
          </cell>
          <cell r="L929" t="str">
            <v>IN</v>
          </cell>
          <cell r="O929" t="str">
            <v>LY</v>
          </cell>
          <cell r="U929" t="str">
            <v>W0430WH</v>
          </cell>
          <cell r="V929" t="str">
            <v>WAYSCRAP</v>
          </cell>
          <cell r="X929" t="str">
            <v>B</v>
          </cell>
        </row>
        <row r="930">
          <cell r="A930" t="str">
            <v>W0430WH0650</v>
          </cell>
          <cell r="B930" t="str">
            <v>15 GSM 650 MM WHITE SURFACTANT W/ALOE &amp; VITAMIN E</v>
          </cell>
          <cell r="C930" t="str">
            <v>W0430WH</v>
          </cell>
          <cell r="D930" t="str">
            <v>BONSEC</v>
          </cell>
          <cell r="E930" t="str">
            <v>SPUNBOND</v>
          </cell>
          <cell r="G930" t="str">
            <v>WHITE</v>
          </cell>
          <cell r="H930" t="str">
            <v>SURFACTANT &amp; ALOE &amp; VITAMIN E</v>
          </cell>
          <cell r="I930">
            <v>0.44240000000000002</v>
          </cell>
          <cell r="J930" t="str">
            <v>OSY</v>
          </cell>
          <cell r="K930">
            <v>25.59055</v>
          </cell>
          <cell r="L930" t="str">
            <v>IN</v>
          </cell>
          <cell r="O930" t="str">
            <v>LY</v>
          </cell>
          <cell r="U930" t="str">
            <v>W0430WH</v>
          </cell>
          <cell r="V930" t="str">
            <v>WAYSCRAP</v>
          </cell>
          <cell r="X930" t="str">
            <v>B</v>
          </cell>
        </row>
        <row r="931">
          <cell r="A931" t="str">
            <v>W0430WH0800</v>
          </cell>
          <cell r="B931" t="str">
            <v>15 GSM 800 MM WHITE SURFACTANT W/ALOE &amp; VITAMIN E</v>
          </cell>
          <cell r="C931" t="str">
            <v>W0430WH</v>
          </cell>
          <cell r="D931" t="str">
            <v>BONSEC</v>
          </cell>
          <cell r="E931" t="str">
            <v>SPUNBOND</v>
          </cell>
          <cell r="G931" t="str">
            <v>WHITE</v>
          </cell>
          <cell r="H931" t="str">
            <v>SURFACTANT &amp; ALOE &amp; VITAMIN E</v>
          </cell>
          <cell r="I931">
            <v>0.44240000000000002</v>
          </cell>
          <cell r="J931" t="str">
            <v>OSY</v>
          </cell>
          <cell r="K931">
            <v>31.496099999999998</v>
          </cell>
          <cell r="L931" t="str">
            <v>IN</v>
          </cell>
          <cell r="O931" t="str">
            <v>LY</v>
          </cell>
          <cell r="U931" t="str">
            <v>W0430WH</v>
          </cell>
          <cell r="V931" t="str">
            <v>WAYSCRAP</v>
          </cell>
          <cell r="X931" t="str">
            <v>B</v>
          </cell>
        </row>
        <row r="932">
          <cell r="A932" t="str">
            <v>W050EYU2845</v>
          </cell>
          <cell r="B932" t="str">
            <v>70 GSM 112" YELLOW W/UV SB</v>
          </cell>
          <cell r="C932" t="str">
            <v>W050EYU</v>
          </cell>
          <cell r="E932" t="str">
            <v>SPUNBOND</v>
          </cell>
          <cell r="F932" t="str">
            <v>8.5 MFR RESIN</v>
          </cell>
          <cell r="G932" t="str">
            <v>YELLOW</v>
          </cell>
          <cell r="H932" t="str">
            <v>UV/HEAT STABILIZED</v>
          </cell>
          <cell r="I932">
            <v>2.0644999999999998</v>
          </cell>
          <cell r="J932" t="str">
            <v>OSY</v>
          </cell>
          <cell r="K932">
            <v>112</v>
          </cell>
          <cell r="L932" t="str">
            <v>IN</v>
          </cell>
          <cell r="O932" t="str">
            <v>LY</v>
          </cell>
          <cell r="P932">
            <v>1</v>
          </cell>
          <cell r="U932" t="str">
            <v>W050EYU</v>
          </cell>
          <cell r="V932" t="str">
            <v>WAYSCRAP</v>
          </cell>
          <cell r="X932" t="str">
            <v>E</v>
          </cell>
        </row>
        <row r="933">
          <cell r="A933" t="str">
            <v>W050EYU3150</v>
          </cell>
          <cell r="B933" t="str">
            <v>70 GSM 124" YELLOW W/UV SB</v>
          </cell>
          <cell r="C933" t="str">
            <v>W050EYU</v>
          </cell>
          <cell r="E933" t="str">
            <v>SPUNBOND</v>
          </cell>
          <cell r="F933" t="str">
            <v>8.5 MFR RESIN</v>
          </cell>
          <cell r="G933" t="str">
            <v>YELLOW</v>
          </cell>
          <cell r="H933" t="str">
            <v>UV/HEAT STABILIZED</v>
          </cell>
          <cell r="I933">
            <v>2.0644999999999998</v>
          </cell>
          <cell r="J933" t="str">
            <v>OSY</v>
          </cell>
          <cell r="K933">
            <v>124</v>
          </cell>
          <cell r="L933" t="str">
            <v>IN</v>
          </cell>
          <cell r="O933" t="str">
            <v>LY</v>
          </cell>
          <cell r="P933">
            <v>1</v>
          </cell>
          <cell r="U933" t="str">
            <v>W050EYU</v>
          </cell>
          <cell r="V933" t="str">
            <v>WAYSCRAP</v>
          </cell>
          <cell r="X933" t="str">
            <v>E</v>
          </cell>
        </row>
        <row r="934">
          <cell r="A934" t="str">
            <v>W050IBM1473</v>
          </cell>
          <cell r="B934" t="str">
            <v>90 GSM 58" BLUE W/UV SB</v>
          </cell>
          <cell r="C934" t="str">
            <v>W050IBN</v>
          </cell>
          <cell r="E934" t="str">
            <v>SPUNBOND</v>
          </cell>
          <cell r="F934" t="str">
            <v>8.5 MFR RESIN</v>
          </cell>
          <cell r="G934" t="str">
            <v>BLUE</v>
          </cell>
          <cell r="H934" t="str">
            <v>UV/HEAT STABILIZED</v>
          </cell>
          <cell r="I934">
            <v>2.6543999999999999</v>
          </cell>
          <cell r="J934" t="str">
            <v>OSY</v>
          </cell>
          <cell r="K934">
            <v>58</v>
          </cell>
          <cell r="L934" t="str">
            <v>IN</v>
          </cell>
          <cell r="O934" t="str">
            <v>LY</v>
          </cell>
          <cell r="P934">
            <v>1</v>
          </cell>
          <cell r="U934" t="str">
            <v>W050IBM</v>
          </cell>
          <cell r="V934" t="str">
            <v>WAYSCRAP</v>
          </cell>
          <cell r="X934" t="str">
            <v>E</v>
          </cell>
        </row>
        <row r="935">
          <cell r="A935" t="str">
            <v>W050IBM1500</v>
          </cell>
          <cell r="B935" t="str">
            <v>90 GSM 1500 MM BLUE w/ UV SB</v>
          </cell>
          <cell r="C935" t="str">
            <v>W050IBM</v>
          </cell>
          <cell r="E935" t="str">
            <v>SPUNBOND</v>
          </cell>
          <cell r="F935" t="str">
            <v>8.5 MFR RESIN</v>
          </cell>
          <cell r="G935" t="str">
            <v>BLUE</v>
          </cell>
          <cell r="H935" t="str">
            <v>UV/HEAT STABILIZED</v>
          </cell>
          <cell r="I935">
            <v>2.6543999999999999</v>
          </cell>
          <cell r="J935" t="str">
            <v>OSY</v>
          </cell>
          <cell r="K935">
            <v>59.055100000000003</v>
          </cell>
          <cell r="L935" t="str">
            <v>IN</v>
          </cell>
          <cell r="O935" t="str">
            <v>LY</v>
          </cell>
          <cell r="P935">
            <v>1</v>
          </cell>
          <cell r="U935" t="str">
            <v>W050IBM</v>
          </cell>
          <cell r="V935" t="str">
            <v>WAYSCRAP</v>
          </cell>
          <cell r="X935" t="str">
            <v>E</v>
          </cell>
        </row>
        <row r="936">
          <cell r="A936" t="str">
            <v>W050IBM2795</v>
          </cell>
          <cell r="B936" t="str">
            <v>90 GSM 2795 MM BLUE w/ UV SB</v>
          </cell>
          <cell r="C936" t="str">
            <v>W050IBM</v>
          </cell>
          <cell r="E936" t="str">
            <v>SPUNBOND</v>
          </cell>
          <cell r="F936" t="str">
            <v>8.5 MFR RESIN</v>
          </cell>
          <cell r="G936" t="str">
            <v>BLUE</v>
          </cell>
          <cell r="H936" t="str">
            <v>UV/HEAT STABILIZED</v>
          </cell>
          <cell r="I936">
            <v>2.6543999999999999</v>
          </cell>
          <cell r="J936" t="str">
            <v>OSY</v>
          </cell>
          <cell r="K936">
            <v>110.0394</v>
          </cell>
          <cell r="L936" t="str">
            <v>IN</v>
          </cell>
          <cell r="O936" t="str">
            <v>LY</v>
          </cell>
          <cell r="P936">
            <v>1</v>
          </cell>
          <cell r="U936" t="str">
            <v>W050IBM</v>
          </cell>
          <cell r="V936" t="str">
            <v>WAYSCRAP</v>
          </cell>
          <cell r="X936" t="str">
            <v>E</v>
          </cell>
        </row>
        <row r="937">
          <cell r="A937" t="str">
            <v>W050IBM2946</v>
          </cell>
          <cell r="B937" t="str">
            <v>90 GSM 2946 MM BLUE W/UV SB</v>
          </cell>
          <cell r="C937" t="str">
            <v>W050IBM</v>
          </cell>
          <cell r="E937" t="str">
            <v>SPUNBOND</v>
          </cell>
          <cell r="F937" t="str">
            <v>8.5 MFR RESIN</v>
          </cell>
          <cell r="G937" t="str">
            <v>BLUE</v>
          </cell>
          <cell r="H937" t="str">
            <v>UV/HEAT STABILIZED</v>
          </cell>
          <cell r="I937">
            <v>2.6543999999999999</v>
          </cell>
          <cell r="J937" t="str">
            <v>OSY</v>
          </cell>
          <cell r="K937">
            <v>116</v>
          </cell>
          <cell r="L937" t="str">
            <v>IN</v>
          </cell>
          <cell r="O937" t="str">
            <v>LY</v>
          </cell>
          <cell r="P937">
            <v>1</v>
          </cell>
          <cell r="U937" t="str">
            <v>W050IBM</v>
          </cell>
          <cell r="V937" t="str">
            <v>WAYSCRAP</v>
          </cell>
          <cell r="X937" t="str">
            <v>B</v>
          </cell>
        </row>
        <row r="938">
          <cell r="A938" t="str">
            <v>W050IBM3150</v>
          </cell>
          <cell r="B938" t="str">
            <v>90 GSM 3150 MM BLUE w/UV SB</v>
          </cell>
          <cell r="C938" t="str">
            <v>W050IBM</v>
          </cell>
          <cell r="E938" t="str">
            <v>SPUNBOND</v>
          </cell>
          <cell r="F938" t="str">
            <v>8.5 MFR RESIN</v>
          </cell>
          <cell r="G938" t="str">
            <v>BLUE</v>
          </cell>
          <cell r="H938" t="str">
            <v>UV/HEAT STABILIZED</v>
          </cell>
          <cell r="I938">
            <v>2.6543999999999999</v>
          </cell>
          <cell r="J938" t="str">
            <v>OSY</v>
          </cell>
          <cell r="K938">
            <v>124</v>
          </cell>
          <cell r="L938" t="str">
            <v>IN</v>
          </cell>
          <cell r="O938" t="str">
            <v>LY</v>
          </cell>
          <cell r="P938">
            <v>1</v>
          </cell>
          <cell r="U938" t="str">
            <v>W050IBM</v>
          </cell>
          <cell r="V938" t="str">
            <v>WAYSCRAP</v>
          </cell>
          <cell r="X938" t="str">
            <v>E</v>
          </cell>
        </row>
        <row r="939">
          <cell r="A939" t="str">
            <v>W050IBN2946</v>
          </cell>
          <cell r="B939" t="str">
            <v>90 GSM 116" BLUE w/UV SB</v>
          </cell>
          <cell r="C939" t="str">
            <v>W050IBN</v>
          </cell>
          <cell r="E939" t="str">
            <v>SPUNBOND</v>
          </cell>
          <cell r="F939" t="str">
            <v>METOCENE RESIN</v>
          </cell>
          <cell r="G939" t="str">
            <v>BLUE</v>
          </cell>
          <cell r="H939" t="str">
            <v>UV</v>
          </cell>
          <cell r="I939">
            <v>2.65</v>
          </cell>
          <cell r="J939" t="str">
            <v>OSY</v>
          </cell>
          <cell r="K939">
            <v>116</v>
          </cell>
          <cell r="L939" t="str">
            <v>IN</v>
          </cell>
          <cell r="O939" t="str">
            <v>LY</v>
          </cell>
          <cell r="P939">
            <v>1</v>
          </cell>
          <cell r="U939" t="str">
            <v>W050IBN</v>
          </cell>
          <cell r="V939" t="str">
            <v>WAYSCRAP</v>
          </cell>
          <cell r="X939" t="str">
            <v>B</v>
          </cell>
        </row>
        <row r="940">
          <cell r="A940" t="str">
            <v>W052GIM2794</v>
          </cell>
          <cell r="B940" t="str">
            <v>81 GSM 110" INDUSTRIAL w/UV SB</v>
          </cell>
          <cell r="C940" t="str">
            <v>W052GIM</v>
          </cell>
          <cell r="E940" t="str">
            <v>SPUNBOND</v>
          </cell>
          <cell r="F940" t="str">
            <v>8.5 MFR RESIN</v>
          </cell>
          <cell r="G940" t="str">
            <v>INDUSTRIAL</v>
          </cell>
          <cell r="H940" t="str">
            <v>UV/HEAT STABILIZED</v>
          </cell>
          <cell r="I940">
            <v>2.3889</v>
          </cell>
          <cell r="J940" t="str">
            <v>OSY</v>
          </cell>
          <cell r="K940">
            <v>110</v>
          </cell>
          <cell r="L940" t="str">
            <v>IN</v>
          </cell>
          <cell r="O940" t="str">
            <v>LY</v>
          </cell>
          <cell r="P940">
            <v>1</v>
          </cell>
          <cell r="U940" t="str">
            <v>W052GIM</v>
          </cell>
          <cell r="V940" t="str">
            <v>WAYSCRAP</v>
          </cell>
          <cell r="X940" t="str">
            <v>E</v>
          </cell>
        </row>
        <row r="941">
          <cell r="A941" t="str">
            <v>W052GIM3150</v>
          </cell>
          <cell r="B941" t="str">
            <v>81 GSM 124" INDUSTRIAL w/UV SB</v>
          </cell>
          <cell r="C941" t="str">
            <v>W052GIM</v>
          </cell>
          <cell r="E941" t="str">
            <v>SPUNBOND</v>
          </cell>
          <cell r="F941" t="str">
            <v>8.5 MFR RESIN</v>
          </cell>
          <cell r="G941" t="str">
            <v>INDUSTRIAL</v>
          </cell>
          <cell r="H941" t="str">
            <v>UV/HEAT STABILIZED</v>
          </cell>
          <cell r="I941">
            <v>2.3889</v>
          </cell>
          <cell r="J941" t="str">
            <v>OSY</v>
          </cell>
          <cell r="K941">
            <v>124</v>
          </cell>
          <cell r="L941" t="str">
            <v>IN</v>
          </cell>
          <cell r="O941" t="str">
            <v>LY</v>
          </cell>
          <cell r="P941">
            <v>1</v>
          </cell>
          <cell r="U941" t="str">
            <v>W052GIM</v>
          </cell>
          <cell r="V941" t="str">
            <v>WAYSCRAP</v>
          </cell>
          <cell r="X941" t="str">
            <v>E</v>
          </cell>
        </row>
        <row r="942">
          <cell r="A942" t="str">
            <v>W0534IN1524</v>
          </cell>
          <cell r="B942" t="str">
            <v>0.50 OSY 60" INDUSTRIAL w/UV SB</v>
          </cell>
          <cell r="C942" t="str">
            <v>W0534IN</v>
          </cell>
          <cell r="E942" t="str">
            <v>SPUNBOND</v>
          </cell>
          <cell r="F942" t="str">
            <v>8.5 MFR RESIN</v>
          </cell>
          <cell r="G942" t="str">
            <v>INDUSTRIAL</v>
          </cell>
          <cell r="H942" t="str">
            <v>UV STABILIZED</v>
          </cell>
          <cell r="I942">
            <v>0.5</v>
          </cell>
          <cell r="J942" t="str">
            <v>OSY</v>
          </cell>
          <cell r="K942">
            <v>60</v>
          </cell>
          <cell r="L942" t="str">
            <v>IN</v>
          </cell>
          <cell r="O942" t="str">
            <v>LY</v>
          </cell>
          <cell r="P942">
            <v>1</v>
          </cell>
          <cell r="U942" t="str">
            <v>W0534IN</v>
          </cell>
          <cell r="V942" t="str">
            <v>WAYSCRAP</v>
          </cell>
          <cell r="X942" t="str">
            <v>A</v>
          </cell>
        </row>
        <row r="943">
          <cell r="A943" t="str">
            <v>W0534LF3048</v>
          </cell>
          <cell r="B943" t="str">
            <v>0.50 OSY 120" LEAF GREEN W/UV SB</v>
          </cell>
          <cell r="C943" t="str">
            <v>W0534LF</v>
          </cell>
          <cell r="E943" t="str">
            <v>SPUNBOND</v>
          </cell>
          <cell r="G943" t="str">
            <v>LEAF GREEN</v>
          </cell>
          <cell r="H943" t="str">
            <v>UV STABILIZED</v>
          </cell>
          <cell r="I943">
            <v>0.5</v>
          </cell>
          <cell r="J943" t="str">
            <v>OSY</v>
          </cell>
          <cell r="K943">
            <v>120</v>
          </cell>
          <cell r="L943" t="str">
            <v>IN</v>
          </cell>
          <cell r="O943" t="str">
            <v>LY</v>
          </cell>
          <cell r="P943">
            <v>1</v>
          </cell>
          <cell r="U943" t="str">
            <v>W0534LF</v>
          </cell>
          <cell r="V943" t="str">
            <v>WAYSCRAP</v>
          </cell>
          <cell r="X943" t="str">
            <v>A</v>
          </cell>
        </row>
        <row r="944">
          <cell r="A944" t="str">
            <v>W0534RC1050</v>
          </cell>
          <cell r="B944" t="str">
            <v>17 GSM 1050 MM WHITE SPUNBOND W/ UV</v>
          </cell>
          <cell r="E944" t="str">
            <v>SPUNBOND</v>
          </cell>
          <cell r="G944" t="str">
            <v>WHITE</v>
          </cell>
          <cell r="H944" t="str">
            <v>UV TREATED</v>
          </cell>
          <cell r="I944">
            <v>0.50139999999999996</v>
          </cell>
          <cell r="J944" t="str">
            <v>OSY</v>
          </cell>
          <cell r="K944">
            <v>41.3386</v>
          </cell>
          <cell r="L944" t="str">
            <v>IN</v>
          </cell>
          <cell r="O944" t="str">
            <v>LY</v>
          </cell>
          <cell r="U944" t="str">
            <v>W0534RC</v>
          </cell>
          <cell r="V944" t="str">
            <v>WAYSCRAP</v>
          </cell>
          <cell r="X944" t="str">
            <v>B</v>
          </cell>
        </row>
        <row r="945">
          <cell r="A945" t="str">
            <v>W0534RC2100</v>
          </cell>
          <cell r="B945" t="str">
            <v>17 GSM 2100 MM WHITE SPUNBOND W/ UV</v>
          </cell>
          <cell r="E945" t="str">
            <v>SPUNBOND</v>
          </cell>
          <cell r="G945" t="str">
            <v>WHITE</v>
          </cell>
          <cell r="H945" t="str">
            <v>UV TREATED</v>
          </cell>
          <cell r="I945">
            <v>0.50139999999999996</v>
          </cell>
          <cell r="J945" t="str">
            <v>OSY</v>
          </cell>
          <cell r="K945">
            <v>82.677199999999999</v>
          </cell>
          <cell r="L945" t="str">
            <v>IN</v>
          </cell>
          <cell r="O945" t="str">
            <v>LY</v>
          </cell>
          <cell r="U945" t="str">
            <v>W0534RC</v>
          </cell>
          <cell r="V945" t="str">
            <v>WAYSCRAP</v>
          </cell>
          <cell r="X945" t="str">
            <v>B</v>
          </cell>
        </row>
        <row r="946">
          <cell r="A946" t="str">
            <v>W0551GF1549</v>
          </cell>
          <cell r="B946" t="str">
            <v>0.75 OSY 61" GRAY SB w/ UV</v>
          </cell>
          <cell r="C946" t="str">
            <v>W0551GF</v>
          </cell>
          <cell r="E946" t="str">
            <v>SPUNBOND</v>
          </cell>
          <cell r="G946" t="str">
            <v>GRAY</v>
          </cell>
          <cell r="H946" t="str">
            <v>UV / HEAT STABILIZED</v>
          </cell>
          <cell r="I946">
            <v>0.75</v>
          </cell>
          <cell r="J946" t="str">
            <v>OSY</v>
          </cell>
          <cell r="K946">
            <v>61</v>
          </cell>
          <cell r="L946" t="str">
            <v>IN</v>
          </cell>
          <cell r="O946" t="str">
            <v>LY</v>
          </cell>
          <cell r="P946">
            <v>1</v>
          </cell>
          <cell r="U946" t="str">
            <v>W0551GF</v>
          </cell>
          <cell r="V946" t="str">
            <v>WAYSCRAP</v>
          </cell>
          <cell r="X946" t="str">
            <v>B</v>
          </cell>
        </row>
        <row r="947">
          <cell r="A947" t="str">
            <v>W0568GF2540</v>
          </cell>
          <cell r="B947" t="str">
            <v>1.00 OSY 100" LIGHT GREY w/UV SB</v>
          </cell>
          <cell r="C947" t="str">
            <v>W0568GF</v>
          </cell>
          <cell r="E947" t="str">
            <v>SPUNBOND</v>
          </cell>
          <cell r="G947" t="str">
            <v>LIGHT GREY</v>
          </cell>
          <cell r="H947" t="str">
            <v>UV STABILIZED</v>
          </cell>
          <cell r="I947">
            <v>1</v>
          </cell>
          <cell r="J947" t="str">
            <v>OSY</v>
          </cell>
          <cell r="K947">
            <v>100</v>
          </cell>
          <cell r="L947" t="str">
            <v>IN</v>
          </cell>
          <cell r="O947" t="str">
            <v>LY</v>
          </cell>
          <cell r="P947">
            <v>1</v>
          </cell>
          <cell r="U947" t="str">
            <v>W0568GF</v>
          </cell>
          <cell r="V947" t="str">
            <v>WAYSCRAP</v>
          </cell>
          <cell r="X947" t="str">
            <v>B</v>
          </cell>
        </row>
        <row r="948">
          <cell r="A948" t="str">
            <v>W0568GF2591</v>
          </cell>
          <cell r="B948" t="str">
            <v>1.00 OSY 102" LIGHT GREY SB UV</v>
          </cell>
          <cell r="C948" t="str">
            <v>W0568GF</v>
          </cell>
          <cell r="E948" t="str">
            <v>SPUNBOND</v>
          </cell>
          <cell r="G948" t="str">
            <v>LIGHT GRAY</v>
          </cell>
          <cell r="H948" t="str">
            <v>U. V. STABILIZED</v>
          </cell>
          <cell r="I948">
            <v>1</v>
          </cell>
          <cell r="J948" t="str">
            <v>OSY</v>
          </cell>
          <cell r="K948">
            <v>102</v>
          </cell>
          <cell r="L948" t="str">
            <v>IN</v>
          </cell>
          <cell r="O948" t="str">
            <v>LY</v>
          </cell>
          <cell r="P948">
            <v>1</v>
          </cell>
          <cell r="U948" t="str">
            <v>W0568GF</v>
          </cell>
          <cell r="V948" t="str">
            <v>WAYSCRAP</v>
          </cell>
          <cell r="X948" t="str">
            <v>B</v>
          </cell>
        </row>
        <row r="949">
          <cell r="A949" t="str">
            <v>W0627140152</v>
          </cell>
          <cell r="B949" t="str">
            <v>13.5 GSM 152 MM WHITE ZONE SURFACTANT</v>
          </cell>
          <cell r="C949" t="str">
            <v>W062714</v>
          </cell>
          <cell r="E949" t="str">
            <v>SPUNBOND</v>
          </cell>
          <cell r="G949" t="str">
            <v>WHITE</v>
          </cell>
          <cell r="H949" t="str">
            <v>SURFACTANT</v>
          </cell>
          <cell r="I949">
            <v>0.3982</v>
          </cell>
          <cell r="J949" t="str">
            <v>OSY</v>
          </cell>
          <cell r="K949">
            <v>6</v>
          </cell>
          <cell r="L949" t="str">
            <v>IN</v>
          </cell>
          <cell r="O949" t="str">
            <v>LY</v>
          </cell>
          <cell r="P949">
            <v>8</v>
          </cell>
          <cell r="U949" t="str">
            <v>W062714</v>
          </cell>
          <cell r="V949" t="str">
            <v>WAYSCRAP</v>
          </cell>
          <cell r="X949" t="str">
            <v>A</v>
          </cell>
        </row>
        <row r="950">
          <cell r="A950" t="str">
            <v>W0627890191</v>
          </cell>
          <cell r="B950" t="str">
            <v>13.5 GSM 7.5" WHITE ZONE SURFACTANT</v>
          </cell>
          <cell r="C950" t="str">
            <v>W0627</v>
          </cell>
          <cell r="E950" t="str">
            <v>SPUNBOND</v>
          </cell>
          <cell r="F950" t="str">
            <v>3.5" ZONE</v>
          </cell>
          <cell r="G950" t="str">
            <v>WHITE</v>
          </cell>
          <cell r="H950" t="str">
            <v>SURFACTANT</v>
          </cell>
          <cell r="I950">
            <v>0.3982</v>
          </cell>
          <cell r="J950" t="str">
            <v>OSY</v>
          </cell>
          <cell r="K950">
            <v>7.5</v>
          </cell>
          <cell r="L950" t="str">
            <v>IN</v>
          </cell>
          <cell r="O950" t="str">
            <v>LY</v>
          </cell>
          <cell r="P950">
            <v>6</v>
          </cell>
          <cell r="U950" t="str">
            <v>W062789</v>
          </cell>
          <cell r="V950" t="str">
            <v>WAYSCRAP</v>
          </cell>
          <cell r="X950" t="str">
            <v>B</v>
          </cell>
        </row>
        <row r="951">
          <cell r="A951" t="str">
            <v>W0627900216</v>
          </cell>
          <cell r="B951" t="str">
            <v>13.5 GSM 8.5" WHITE ZONE SURFACTANT</v>
          </cell>
          <cell r="C951" t="str">
            <v>W0627</v>
          </cell>
          <cell r="E951" t="str">
            <v>SPUNBOND</v>
          </cell>
          <cell r="F951" t="str">
            <v>4.5" CENTERED ZONE</v>
          </cell>
          <cell r="G951" t="str">
            <v>WHITE</v>
          </cell>
          <cell r="H951" t="str">
            <v>SURFACTANT</v>
          </cell>
          <cell r="I951">
            <v>0.3982</v>
          </cell>
          <cell r="J951" t="str">
            <v>OSY</v>
          </cell>
          <cell r="K951">
            <v>8.5</v>
          </cell>
          <cell r="L951" t="str">
            <v>IN</v>
          </cell>
          <cell r="O951" t="str">
            <v>LY</v>
          </cell>
          <cell r="P951">
            <v>6</v>
          </cell>
          <cell r="U951" t="str">
            <v>W062790</v>
          </cell>
          <cell r="V951" t="str">
            <v>WAYSCRAP</v>
          </cell>
          <cell r="X951" t="str">
            <v>B</v>
          </cell>
        </row>
        <row r="952">
          <cell r="A952" t="str">
            <v>W0627900241</v>
          </cell>
          <cell r="B952" t="str">
            <v>13.5 GSM 9.5" WHITE SURFACTANT SB</v>
          </cell>
          <cell r="C952" t="str">
            <v>W0627</v>
          </cell>
          <cell r="E952" t="str">
            <v>SPUNBOND</v>
          </cell>
          <cell r="F952" t="str">
            <v>4.5" CENTERED ZONE</v>
          </cell>
          <cell r="G952" t="str">
            <v>WHITE</v>
          </cell>
          <cell r="H952" t="str">
            <v>SURFACTANT</v>
          </cell>
          <cell r="I952">
            <v>0.3982</v>
          </cell>
          <cell r="J952" t="str">
            <v>OSY</v>
          </cell>
          <cell r="K952">
            <v>9.5</v>
          </cell>
          <cell r="L952" t="str">
            <v>IN</v>
          </cell>
          <cell r="O952" t="str">
            <v>LY</v>
          </cell>
          <cell r="P952">
            <v>5</v>
          </cell>
          <cell r="U952" t="str">
            <v>W062790</v>
          </cell>
          <cell r="V952" t="str">
            <v>WAYSCRAP</v>
          </cell>
          <cell r="X952" t="str">
            <v>B</v>
          </cell>
        </row>
        <row r="953">
          <cell r="A953" t="str">
            <v>W0630080124</v>
          </cell>
          <cell r="B953" t="str">
            <v>15 GSM 124 MM WHITE ZONE SURFACTANT</v>
          </cell>
          <cell r="C953" t="str">
            <v>W063014</v>
          </cell>
          <cell r="E953" t="str">
            <v>SPUNBOND</v>
          </cell>
          <cell r="F953" t="str">
            <v>80 MM ZONE WIDTH</v>
          </cell>
          <cell r="G953" t="str">
            <v>WHITE</v>
          </cell>
          <cell r="H953" t="str">
            <v>SURFACTANT</v>
          </cell>
          <cell r="I953">
            <v>0.44240000000000002</v>
          </cell>
          <cell r="J953" t="str">
            <v>OSY</v>
          </cell>
          <cell r="K953">
            <v>4.8818000000000001</v>
          </cell>
          <cell r="L953" t="str">
            <v>IN</v>
          </cell>
          <cell r="O953" t="str">
            <v>LY</v>
          </cell>
          <cell r="P953">
            <v>9</v>
          </cell>
          <cell r="U953" t="str">
            <v>W063008</v>
          </cell>
          <cell r="V953" t="str">
            <v>WAYSCRAP</v>
          </cell>
          <cell r="X953" t="str">
            <v>A</v>
          </cell>
        </row>
        <row r="954">
          <cell r="A954" t="str">
            <v>W0630140152</v>
          </cell>
          <cell r="B954" t="str">
            <v>15 GSM 152 MM WHITE ZONE SURFACTANT</v>
          </cell>
          <cell r="C954" t="str">
            <v>W0330WH</v>
          </cell>
          <cell r="E954" t="str">
            <v>SPUNBOND</v>
          </cell>
          <cell r="F954" t="str">
            <v>102 MM ZONE</v>
          </cell>
          <cell r="G954" t="str">
            <v>WHITE</v>
          </cell>
          <cell r="H954" t="str">
            <v>SURFACTANT</v>
          </cell>
          <cell r="I954">
            <v>0.44240000000000002</v>
          </cell>
          <cell r="J954" t="str">
            <v>OSY</v>
          </cell>
          <cell r="K954">
            <v>6</v>
          </cell>
          <cell r="L954" t="str">
            <v>IN</v>
          </cell>
          <cell r="O954" t="str">
            <v>LY</v>
          </cell>
          <cell r="P954">
            <v>8</v>
          </cell>
          <cell r="U954" t="str">
            <v>W063014</v>
          </cell>
          <cell r="V954" t="str">
            <v>WAYSCRAP</v>
          </cell>
          <cell r="X954" t="str">
            <v>A</v>
          </cell>
        </row>
        <row r="955">
          <cell r="A955" t="str">
            <v>W0630140167</v>
          </cell>
          <cell r="B955" t="str">
            <v>15 GSM 167 MM WHITE ZONE SURFACTANT SB</v>
          </cell>
          <cell r="C955" t="str">
            <v>W0330WH</v>
          </cell>
          <cell r="E955" t="str">
            <v>SPUNBOND</v>
          </cell>
          <cell r="F955" t="str">
            <v>102 MM CENTERED ZONE</v>
          </cell>
          <cell r="G955" t="str">
            <v>WHITE</v>
          </cell>
          <cell r="H955" t="str">
            <v>SURFACTANT</v>
          </cell>
          <cell r="I955">
            <v>0.44240000000000002</v>
          </cell>
          <cell r="J955" t="str">
            <v>OSY</v>
          </cell>
          <cell r="K955">
            <v>6.5747999999999998</v>
          </cell>
          <cell r="L955" t="str">
            <v>IN</v>
          </cell>
          <cell r="O955" t="str">
            <v>LY</v>
          </cell>
          <cell r="P955">
            <v>7</v>
          </cell>
          <cell r="U955" t="str">
            <v>W063014</v>
          </cell>
          <cell r="V955" t="str">
            <v>WAYSCRAP</v>
          </cell>
          <cell r="X955" t="str">
            <v>A</v>
          </cell>
        </row>
        <row r="956">
          <cell r="A956" t="str">
            <v>W0630140175</v>
          </cell>
          <cell r="B956" t="str">
            <v>15 GSM 175 MM WHITE ZONE SURFACTANT SB</v>
          </cell>
          <cell r="C956" t="str">
            <v>W0330WH</v>
          </cell>
          <cell r="E956" t="str">
            <v>SPUNBOND</v>
          </cell>
          <cell r="F956" t="str">
            <v>102 MM CENTERED ZONE</v>
          </cell>
          <cell r="G956" t="str">
            <v>WHITE</v>
          </cell>
          <cell r="H956" t="str">
            <v>SURFACTANT</v>
          </cell>
          <cell r="I956">
            <v>0.44240000000000002</v>
          </cell>
          <cell r="J956" t="str">
            <v>OSY</v>
          </cell>
          <cell r="K956">
            <v>6.8898000000000001</v>
          </cell>
          <cell r="L956" t="str">
            <v>IN</v>
          </cell>
          <cell r="O956" t="str">
            <v>LY</v>
          </cell>
          <cell r="P956">
            <v>7</v>
          </cell>
          <cell r="U956" t="str">
            <v>W063014</v>
          </cell>
          <cell r="V956" t="str">
            <v>WAYSCRAP</v>
          </cell>
          <cell r="X956" t="str">
            <v>A</v>
          </cell>
        </row>
        <row r="957">
          <cell r="A957" t="str">
            <v>W0630140178</v>
          </cell>
          <cell r="B957" t="str">
            <v>15 GSM 178 MM WHITE ZONE SURFACTANT SB</v>
          </cell>
          <cell r="C957" t="str">
            <v>W0330WH</v>
          </cell>
          <cell r="E957" t="str">
            <v>SPUNBOND</v>
          </cell>
          <cell r="F957" t="str">
            <v>102 MM CENTERED ZONE</v>
          </cell>
          <cell r="G957" t="str">
            <v>WHITE</v>
          </cell>
          <cell r="H957" t="str">
            <v>SURFACTANT</v>
          </cell>
          <cell r="I957">
            <v>0.44240000000000002</v>
          </cell>
          <cell r="J957" t="str">
            <v>OSY</v>
          </cell>
          <cell r="K957">
            <v>7.0079000000000002</v>
          </cell>
          <cell r="L957" t="str">
            <v>IN</v>
          </cell>
          <cell r="O957" t="str">
            <v>LY</v>
          </cell>
          <cell r="P957">
            <v>7</v>
          </cell>
          <cell r="U957" t="str">
            <v>W063014</v>
          </cell>
          <cell r="V957" t="str">
            <v>WAYSCRAP</v>
          </cell>
          <cell r="X957" t="str">
            <v>A</v>
          </cell>
        </row>
        <row r="958">
          <cell r="A958" t="str">
            <v>W0630140254</v>
          </cell>
          <cell r="B958" t="str">
            <v>15 GSM 10" WHITE ZONE SURFACTANT</v>
          </cell>
          <cell r="C958" t="str">
            <v>W0330WH</v>
          </cell>
          <cell r="E958" t="str">
            <v>SPUNBOND</v>
          </cell>
          <cell r="F958" t="str">
            <v>102 MM ZONE</v>
          </cell>
          <cell r="G958" t="str">
            <v>WHITE</v>
          </cell>
          <cell r="H958" t="str">
            <v>SURFACTANT</v>
          </cell>
          <cell r="I958">
            <v>0.44240000000000002</v>
          </cell>
          <cell r="J958" t="str">
            <v>OSY</v>
          </cell>
          <cell r="K958">
            <v>10</v>
          </cell>
          <cell r="L958" t="str">
            <v>IN</v>
          </cell>
          <cell r="O958" t="str">
            <v>LY</v>
          </cell>
          <cell r="P958">
            <v>5</v>
          </cell>
          <cell r="Q958" t="str">
            <v>PINK</v>
          </cell>
          <cell r="U958" t="str">
            <v>W063014</v>
          </cell>
          <cell r="V958" t="str">
            <v>WAYSCRAP</v>
          </cell>
          <cell r="X958" t="str">
            <v>A</v>
          </cell>
        </row>
        <row r="959">
          <cell r="A959" t="str">
            <v>W0630140279</v>
          </cell>
          <cell r="B959" t="str">
            <v>15 GSM 11" WHITE ZONE SURFACTANT</v>
          </cell>
          <cell r="C959" t="str">
            <v>W0330WH</v>
          </cell>
          <cell r="E959" t="str">
            <v>SPUNBOND</v>
          </cell>
          <cell r="F959" t="str">
            <v>102 MM ZONE</v>
          </cell>
          <cell r="G959" t="str">
            <v>WHITE</v>
          </cell>
          <cell r="H959" t="str">
            <v>SURFACTANT</v>
          </cell>
          <cell r="I959">
            <v>0.44240000000000002</v>
          </cell>
          <cell r="J959" t="str">
            <v>OSY</v>
          </cell>
          <cell r="K959">
            <v>11</v>
          </cell>
          <cell r="L959" t="str">
            <v>IN</v>
          </cell>
          <cell r="O959" t="str">
            <v>LY</v>
          </cell>
          <cell r="P959">
            <v>4</v>
          </cell>
          <cell r="Q959" t="str">
            <v>PINK</v>
          </cell>
          <cell r="U959" t="str">
            <v>W063014</v>
          </cell>
          <cell r="V959" t="str">
            <v>WAYSCRAP</v>
          </cell>
          <cell r="X959" t="str">
            <v>A</v>
          </cell>
        </row>
        <row r="960">
          <cell r="A960" t="str">
            <v>W0630140305</v>
          </cell>
          <cell r="B960" t="str">
            <v>15 GSM 12" WHITE ZONE SURFACTANT</v>
          </cell>
          <cell r="C960" t="str">
            <v>W0330WH</v>
          </cell>
          <cell r="E960" t="str">
            <v>SPUNBOND</v>
          </cell>
          <cell r="F960" t="str">
            <v>102 MM ZONE</v>
          </cell>
          <cell r="G960" t="str">
            <v>WHITE</v>
          </cell>
          <cell r="H960" t="str">
            <v>SURFACTANT</v>
          </cell>
          <cell r="I960">
            <v>0.44240000000000002</v>
          </cell>
          <cell r="J960" t="str">
            <v>OSY</v>
          </cell>
          <cell r="K960">
            <v>12</v>
          </cell>
          <cell r="L960" t="str">
            <v>IN</v>
          </cell>
          <cell r="O960" t="str">
            <v>LY</v>
          </cell>
          <cell r="P960">
            <v>4</v>
          </cell>
          <cell r="Q960" t="str">
            <v>PINK</v>
          </cell>
          <cell r="U960" t="str">
            <v>W063014</v>
          </cell>
          <cell r="V960" t="str">
            <v>WAYSCRAP</v>
          </cell>
          <cell r="X960" t="str">
            <v>A</v>
          </cell>
        </row>
        <row r="961">
          <cell r="A961" t="str">
            <v>W0630140330</v>
          </cell>
          <cell r="B961" t="str">
            <v>15 GSM 13" WHITE ZONE SURFACTANT</v>
          </cell>
          <cell r="C961" t="str">
            <v>W0330WH</v>
          </cell>
          <cell r="E961" t="str">
            <v>SPUNBOND</v>
          </cell>
          <cell r="F961" t="str">
            <v>102 MM ZONE</v>
          </cell>
          <cell r="G961" t="str">
            <v>WHITE</v>
          </cell>
          <cell r="H961" t="str">
            <v>SURFACTANT</v>
          </cell>
          <cell r="I961">
            <v>0.44240000000000002</v>
          </cell>
          <cell r="J961" t="str">
            <v>OSY</v>
          </cell>
          <cell r="K961">
            <v>13</v>
          </cell>
          <cell r="L961" t="str">
            <v>IN</v>
          </cell>
          <cell r="O961" t="str">
            <v>LY</v>
          </cell>
          <cell r="P961">
            <v>3</v>
          </cell>
          <cell r="Q961" t="str">
            <v>PINK</v>
          </cell>
          <cell r="U961" t="str">
            <v>W063014</v>
          </cell>
          <cell r="V961" t="str">
            <v>WAYSCRAP</v>
          </cell>
          <cell r="X961" t="str">
            <v>A</v>
          </cell>
        </row>
        <row r="962">
          <cell r="A962" t="str">
            <v>W0630140335</v>
          </cell>
          <cell r="B962" t="str">
            <v>15 GSM 335 MM WHITE ZONE SURFACTANT</v>
          </cell>
          <cell r="C962" t="str">
            <v>W0330WH</v>
          </cell>
          <cell r="E962" t="str">
            <v>SPUNBOND</v>
          </cell>
          <cell r="F962" t="str">
            <v>102 MM ZONE</v>
          </cell>
          <cell r="G962" t="str">
            <v>WHITE</v>
          </cell>
          <cell r="H962" t="str">
            <v>SURFACTANT</v>
          </cell>
          <cell r="I962">
            <v>0.44240000000000002</v>
          </cell>
          <cell r="J962" t="str">
            <v>OSY</v>
          </cell>
          <cell r="K962">
            <v>13.189</v>
          </cell>
          <cell r="L962" t="str">
            <v>IN</v>
          </cell>
          <cell r="O962" t="str">
            <v>LY</v>
          </cell>
          <cell r="P962">
            <v>3</v>
          </cell>
          <cell r="U962" t="str">
            <v>W063014</v>
          </cell>
          <cell r="V962" t="str">
            <v>WAYSCRAP</v>
          </cell>
          <cell r="X962" t="str">
            <v>A</v>
          </cell>
        </row>
        <row r="963">
          <cell r="A963" t="str">
            <v>W0630140356</v>
          </cell>
          <cell r="B963" t="str">
            <v>15 GSM 14" WHITE ZONE SURFACTANT</v>
          </cell>
          <cell r="C963" t="str">
            <v>W0330WH</v>
          </cell>
          <cell r="E963" t="str">
            <v>SPUNBOND</v>
          </cell>
          <cell r="F963" t="str">
            <v>102 MM ZONE</v>
          </cell>
          <cell r="G963" t="str">
            <v>WHITE</v>
          </cell>
          <cell r="H963" t="str">
            <v>SURFACTANT</v>
          </cell>
          <cell r="I963">
            <v>0.44240000000000002</v>
          </cell>
          <cell r="J963" t="str">
            <v>OSY</v>
          </cell>
          <cell r="K963">
            <v>14</v>
          </cell>
          <cell r="L963" t="str">
            <v>IN</v>
          </cell>
          <cell r="O963" t="str">
            <v>LY</v>
          </cell>
          <cell r="P963">
            <v>3</v>
          </cell>
          <cell r="Q963" t="str">
            <v>PINK</v>
          </cell>
          <cell r="U963" t="str">
            <v>W063014</v>
          </cell>
          <cell r="V963" t="str">
            <v>WAYSCRAP</v>
          </cell>
          <cell r="X963" t="str">
            <v>A</v>
          </cell>
        </row>
        <row r="964">
          <cell r="A964" t="str">
            <v>W0630360325</v>
          </cell>
          <cell r="B964" t="str">
            <v>15 GSM 325 MM WHITE SPUNBOND ZONE</v>
          </cell>
          <cell r="C964" t="str">
            <v>W063036</v>
          </cell>
          <cell r="D964" t="str">
            <v>BONPLUS</v>
          </cell>
          <cell r="E964" t="str">
            <v>SPUNBOND</v>
          </cell>
          <cell r="G964" t="str">
            <v>WHITE</v>
          </cell>
          <cell r="H964" t="str">
            <v>SURFACTANT</v>
          </cell>
          <cell r="I964">
            <v>0.44240000000000002</v>
          </cell>
          <cell r="J964" t="str">
            <v>OSY</v>
          </cell>
          <cell r="K964">
            <v>12.795299999999999</v>
          </cell>
          <cell r="L964" t="str">
            <v>IN</v>
          </cell>
          <cell r="O964" t="str">
            <v>LY</v>
          </cell>
          <cell r="U964" t="str">
            <v>W063036</v>
          </cell>
          <cell r="V964" t="str">
            <v>WAYSCRAP</v>
          </cell>
          <cell r="X964" t="str">
            <v>B</v>
          </cell>
        </row>
        <row r="965">
          <cell r="A965" t="str">
            <v>W0630500768</v>
          </cell>
          <cell r="B965" t="str">
            <v>15 GSM 768 MM WHITE ZONE SURFACTANT SB</v>
          </cell>
          <cell r="C965" t="str">
            <v>W0330WH</v>
          </cell>
          <cell r="E965" t="str">
            <v>SPUNBOND</v>
          </cell>
          <cell r="F965" t="str">
            <v>152 MM CENTERED ZONE</v>
          </cell>
          <cell r="G965" t="str">
            <v>WHITE</v>
          </cell>
          <cell r="H965" t="str">
            <v>SURFACTANT</v>
          </cell>
          <cell r="I965">
            <v>0.44240000000000002</v>
          </cell>
          <cell r="J965" t="str">
            <v>OSY</v>
          </cell>
          <cell r="K965">
            <v>30.2362</v>
          </cell>
          <cell r="L965" t="str">
            <v>IN</v>
          </cell>
          <cell r="O965" t="str">
            <v>LY</v>
          </cell>
          <cell r="P965">
            <v>1</v>
          </cell>
          <cell r="U965" t="str">
            <v>W063050</v>
          </cell>
          <cell r="V965" t="str">
            <v>WAYSCRAP</v>
          </cell>
          <cell r="X965" t="str">
            <v>A</v>
          </cell>
        </row>
        <row r="966">
          <cell r="A966" t="str">
            <v>W0630800240</v>
          </cell>
          <cell r="B966" t="str">
            <v>15 GSM 240 MM WHITE ZONE SURFACTANT SB</v>
          </cell>
          <cell r="C966" t="str">
            <v>W063080</v>
          </cell>
          <cell r="E966" t="str">
            <v>SPUNBOND</v>
          </cell>
          <cell r="F966" t="str">
            <v>180 MM CENTERED ZONE</v>
          </cell>
          <cell r="G966" t="str">
            <v>WHITE</v>
          </cell>
          <cell r="H966" t="str">
            <v>SURFACTANT</v>
          </cell>
          <cell r="I966">
            <v>0.44240000000000002</v>
          </cell>
          <cell r="J966" t="str">
            <v>OSY</v>
          </cell>
          <cell r="K966">
            <v>9.4488000000000003</v>
          </cell>
          <cell r="L966" t="str">
            <v>IN</v>
          </cell>
          <cell r="O966" t="str">
            <v>LY</v>
          </cell>
          <cell r="P966">
            <v>5</v>
          </cell>
          <cell r="Q966" t="str">
            <v>PINK</v>
          </cell>
          <cell r="U966" t="str">
            <v>W063080</v>
          </cell>
          <cell r="V966" t="str">
            <v>WAYSCRAP</v>
          </cell>
          <cell r="X966" t="str">
            <v>A</v>
          </cell>
        </row>
        <row r="967">
          <cell r="A967" t="str">
            <v>W0630810330</v>
          </cell>
          <cell r="B967" t="str">
            <v>15 GSM 330 MM WHITE ZONE SURFACTANT SB</v>
          </cell>
          <cell r="C967" t="str">
            <v>W063080</v>
          </cell>
          <cell r="E967" t="str">
            <v>SPUNBOND</v>
          </cell>
          <cell r="F967" t="str">
            <v>125 MM CENTERED ZONE</v>
          </cell>
          <cell r="G967" t="str">
            <v>WHITE</v>
          </cell>
          <cell r="H967" t="str">
            <v>SURFACTANT</v>
          </cell>
          <cell r="I967">
            <v>0.44240000000000002</v>
          </cell>
          <cell r="J967" t="str">
            <v>OSY</v>
          </cell>
          <cell r="K967">
            <v>12.992100000000001</v>
          </cell>
          <cell r="L967" t="str">
            <v>IN</v>
          </cell>
          <cell r="O967" t="str">
            <v>LY</v>
          </cell>
          <cell r="P967">
            <v>3</v>
          </cell>
          <cell r="Q967" t="str">
            <v>PINK</v>
          </cell>
          <cell r="U967" t="str">
            <v>W063081</v>
          </cell>
          <cell r="V967" t="str">
            <v>WAYSCRAP</v>
          </cell>
          <cell r="X967" t="str">
            <v>A</v>
          </cell>
        </row>
        <row r="968">
          <cell r="A968" t="str">
            <v>W0630810350</v>
          </cell>
          <cell r="B968" t="str">
            <v>15 GSM 350 MM WHITE ZONE SURFACTANT SB</v>
          </cell>
          <cell r="C968" t="str">
            <v>W063080</v>
          </cell>
          <cell r="E968" t="str">
            <v>SPUNBOND</v>
          </cell>
          <cell r="F968" t="str">
            <v>125 MM CENTERED ZONE</v>
          </cell>
          <cell r="G968" t="str">
            <v>WHITE</v>
          </cell>
          <cell r="H968" t="str">
            <v>SURFACTANT</v>
          </cell>
          <cell r="I968">
            <v>0.44240000000000002</v>
          </cell>
          <cell r="J968" t="str">
            <v>OSY</v>
          </cell>
          <cell r="K968">
            <v>13.779500000000001</v>
          </cell>
          <cell r="L968" t="str">
            <v>IN</v>
          </cell>
          <cell r="O968" t="str">
            <v>LY</v>
          </cell>
          <cell r="P968">
            <v>3</v>
          </cell>
          <cell r="Q968" t="str">
            <v>PINK</v>
          </cell>
          <cell r="U968" t="str">
            <v>W063081</v>
          </cell>
          <cell r="V968" t="str">
            <v>WAYSCRAP</v>
          </cell>
          <cell r="X968" t="str">
            <v>A</v>
          </cell>
        </row>
        <row r="969">
          <cell r="A969" t="str">
            <v>W0630810360</v>
          </cell>
          <cell r="B969" t="str">
            <v>15 GSM 360 MM WHITE ZONE SURFACTANT SB</v>
          </cell>
          <cell r="C969" t="str">
            <v>W063080</v>
          </cell>
          <cell r="E969" t="str">
            <v>SPUNBOND</v>
          </cell>
          <cell r="F969" t="str">
            <v>125 MM CENTERED ZONE</v>
          </cell>
          <cell r="G969" t="str">
            <v>WHITE</v>
          </cell>
          <cell r="H969" t="str">
            <v>SURFACTANT</v>
          </cell>
          <cell r="I969">
            <v>0.44240000000000002</v>
          </cell>
          <cell r="J969" t="str">
            <v>OSY</v>
          </cell>
          <cell r="K969">
            <v>14.1732</v>
          </cell>
          <cell r="L969" t="str">
            <v>IN</v>
          </cell>
          <cell r="O969" t="str">
            <v>LY</v>
          </cell>
          <cell r="P969">
            <v>3</v>
          </cell>
          <cell r="Q969" t="str">
            <v>PINK</v>
          </cell>
          <cell r="U969" t="str">
            <v>W063081</v>
          </cell>
          <cell r="V969" t="str">
            <v>WAYSCRAP</v>
          </cell>
          <cell r="X969" t="str">
            <v>A</v>
          </cell>
        </row>
        <row r="970">
          <cell r="A970" t="str">
            <v>W0630820268</v>
          </cell>
          <cell r="B970" t="str">
            <v>15 GSM 268 MM WHITE ZONE SURFACTANT SB</v>
          </cell>
          <cell r="C970" t="str">
            <v>W063080</v>
          </cell>
          <cell r="E970" t="str">
            <v>SPUNBOND</v>
          </cell>
          <cell r="F970" t="str">
            <v>111 MM CENTERED ZONE</v>
          </cell>
          <cell r="G970" t="str">
            <v>WHITE</v>
          </cell>
          <cell r="H970" t="str">
            <v>SURFACTANT</v>
          </cell>
          <cell r="I970">
            <v>0.44240000000000002</v>
          </cell>
          <cell r="J970" t="str">
            <v>OSY</v>
          </cell>
          <cell r="K970">
            <v>10.5512</v>
          </cell>
          <cell r="L970" t="str">
            <v>IN</v>
          </cell>
          <cell r="O970" t="str">
            <v>LY</v>
          </cell>
          <cell r="P970">
            <v>4</v>
          </cell>
          <cell r="Q970" t="str">
            <v>PINK</v>
          </cell>
          <cell r="U970" t="str">
            <v>W063082</v>
          </cell>
          <cell r="V970" t="str">
            <v>WAYSCRAP</v>
          </cell>
          <cell r="X970" t="str">
            <v>A</v>
          </cell>
        </row>
        <row r="971">
          <cell r="A971" t="str">
            <v>W0630820288</v>
          </cell>
          <cell r="B971" t="str">
            <v>15 GSM 288 MM WHITE ZONE SURFACTANT SB</v>
          </cell>
          <cell r="C971" t="str">
            <v>W063080</v>
          </cell>
          <cell r="E971" t="str">
            <v>SPUNBOND</v>
          </cell>
          <cell r="F971" t="str">
            <v>111 MM CENTERED ZONE</v>
          </cell>
          <cell r="G971" t="str">
            <v>WHITE</v>
          </cell>
          <cell r="H971" t="str">
            <v>SURFACTANT</v>
          </cell>
          <cell r="I971">
            <v>0.44240000000000002</v>
          </cell>
          <cell r="J971" t="str">
            <v>OSY</v>
          </cell>
          <cell r="K971">
            <v>11.3386</v>
          </cell>
          <cell r="L971" t="str">
            <v>IN</v>
          </cell>
          <cell r="O971" t="str">
            <v>LY</v>
          </cell>
          <cell r="P971">
            <v>4</v>
          </cell>
          <cell r="Q971" t="str">
            <v>PINK</v>
          </cell>
          <cell r="U971" t="str">
            <v>W063082</v>
          </cell>
          <cell r="V971" t="str">
            <v>WAYSCRAP</v>
          </cell>
          <cell r="X971" t="str">
            <v>A</v>
          </cell>
        </row>
        <row r="972">
          <cell r="A972" t="str">
            <v>W0630820322</v>
          </cell>
          <cell r="B972" t="str">
            <v>15 GSM 322 MM WHITE ZONE SURFACTANT SB</v>
          </cell>
          <cell r="C972" t="str">
            <v>W063080</v>
          </cell>
          <cell r="E972" t="str">
            <v>SPUNBOND</v>
          </cell>
          <cell r="F972" t="str">
            <v>111 MM CENTERED ZONE</v>
          </cell>
          <cell r="G972" t="str">
            <v>WHITE</v>
          </cell>
          <cell r="H972" t="str">
            <v>SURFACTANT</v>
          </cell>
          <cell r="I972">
            <v>0.44240000000000002</v>
          </cell>
          <cell r="J972" t="str">
            <v>OSY</v>
          </cell>
          <cell r="K972">
            <v>12.677199999999999</v>
          </cell>
          <cell r="L972" t="str">
            <v>IN</v>
          </cell>
          <cell r="O972" t="str">
            <v>LY</v>
          </cell>
          <cell r="P972">
            <v>4</v>
          </cell>
          <cell r="Q972" t="str">
            <v>PINK</v>
          </cell>
          <cell r="U972" t="str">
            <v>W063082</v>
          </cell>
          <cell r="V972" t="str">
            <v>WAYSCRAP</v>
          </cell>
          <cell r="X972" t="str">
            <v>A</v>
          </cell>
        </row>
        <row r="973">
          <cell r="A973" t="str">
            <v>W0630WH0145</v>
          </cell>
          <cell r="B973" t="str">
            <v>15 GSM 145 MM WHITE SURFACTANT SB</v>
          </cell>
          <cell r="C973" t="str">
            <v>W063080</v>
          </cell>
          <cell r="E973" t="str">
            <v>SPUNBOND</v>
          </cell>
          <cell r="G973" t="str">
            <v>WHITE</v>
          </cell>
          <cell r="H973" t="str">
            <v>SURFACTANT</v>
          </cell>
          <cell r="I973">
            <v>0.44240000000000002</v>
          </cell>
          <cell r="J973" t="str">
            <v>OSY</v>
          </cell>
          <cell r="K973">
            <v>5.7087000000000003</v>
          </cell>
          <cell r="L973" t="str">
            <v>IN</v>
          </cell>
          <cell r="O973" t="str">
            <v>LY</v>
          </cell>
          <cell r="P973">
            <v>8</v>
          </cell>
          <cell r="Q973" t="str">
            <v>PINK</v>
          </cell>
          <cell r="U973" t="str">
            <v>W063080</v>
          </cell>
          <cell r="V973" t="str">
            <v>WAYSCRAP</v>
          </cell>
          <cell r="X973" t="str">
            <v>A</v>
          </cell>
        </row>
        <row r="974">
          <cell r="A974" t="str">
            <v>W0634080158</v>
          </cell>
          <cell r="B974" t="str">
            <v>17 GSM 158 MM WHITE ZONE SURFACTANT SB</v>
          </cell>
          <cell r="C974" t="str">
            <v>W063414</v>
          </cell>
          <cell r="E974" t="str">
            <v>SPUNBOND</v>
          </cell>
          <cell r="F974" t="str">
            <v>80 mm ZONE WIDTH</v>
          </cell>
          <cell r="G974" t="str">
            <v>WHITE</v>
          </cell>
          <cell r="H974" t="str">
            <v>SURFACTANT</v>
          </cell>
          <cell r="I974">
            <v>0.50139999999999996</v>
          </cell>
          <cell r="J974" t="str">
            <v>OSY</v>
          </cell>
          <cell r="K974">
            <v>6.2205000000000004</v>
          </cell>
          <cell r="L974" t="str">
            <v>IN</v>
          </cell>
          <cell r="O974" t="str">
            <v>LY</v>
          </cell>
          <cell r="P974">
            <v>8</v>
          </cell>
          <cell r="U974" t="str">
            <v>W063408</v>
          </cell>
          <cell r="V974" t="str">
            <v>WAYSCRAP</v>
          </cell>
          <cell r="X974" t="str">
            <v>A</v>
          </cell>
        </row>
        <row r="975">
          <cell r="A975" t="str">
            <v>W0634080195</v>
          </cell>
          <cell r="B975" t="str">
            <v>17 GSM 195 MM WHITE ZONE SURFACTANT SB</v>
          </cell>
          <cell r="C975" t="str">
            <v>W063414</v>
          </cell>
          <cell r="E975" t="str">
            <v>SPUNBOND</v>
          </cell>
          <cell r="F975" t="str">
            <v>80 mm ZONE WIDTH</v>
          </cell>
          <cell r="G975" t="str">
            <v>WHITE</v>
          </cell>
          <cell r="H975" t="str">
            <v>SURFACTANT</v>
          </cell>
          <cell r="I975">
            <v>0.50139999999999996</v>
          </cell>
          <cell r="J975" t="str">
            <v>OSY</v>
          </cell>
          <cell r="K975">
            <v>7.6772</v>
          </cell>
          <cell r="L975" t="str">
            <v>IN</v>
          </cell>
          <cell r="O975" t="str">
            <v>LY</v>
          </cell>
          <cell r="P975">
            <v>6</v>
          </cell>
          <cell r="U975" t="str">
            <v>W063408</v>
          </cell>
          <cell r="V975" t="str">
            <v>WAYSCRAP</v>
          </cell>
          <cell r="X975" t="str">
            <v>A</v>
          </cell>
        </row>
        <row r="976">
          <cell r="A976" t="str">
            <v>W0634080235</v>
          </cell>
          <cell r="B976" t="str">
            <v>17 GSM 235 MM WHITE ZONE SURFACTANT SB</v>
          </cell>
          <cell r="C976" t="str">
            <v>W063414</v>
          </cell>
          <cell r="E976" t="str">
            <v>SPUNBOND</v>
          </cell>
          <cell r="F976" t="str">
            <v>80 mm ZONE WIDTH</v>
          </cell>
          <cell r="G976" t="str">
            <v>WHITE</v>
          </cell>
          <cell r="H976" t="str">
            <v>SURFACTANT</v>
          </cell>
          <cell r="I976">
            <v>0.50139999999999996</v>
          </cell>
          <cell r="J976" t="str">
            <v>OSY</v>
          </cell>
          <cell r="K976">
            <v>9.2520000000000007</v>
          </cell>
          <cell r="L976" t="str">
            <v>IN</v>
          </cell>
          <cell r="O976" t="str">
            <v>LY</v>
          </cell>
          <cell r="P976">
            <v>5</v>
          </cell>
          <cell r="U976" t="str">
            <v>W063408</v>
          </cell>
          <cell r="V976" t="str">
            <v>WAYSCRAP</v>
          </cell>
          <cell r="X976" t="str">
            <v>A</v>
          </cell>
        </row>
        <row r="977">
          <cell r="A977" t="str">
            <v>W0634080254</v>
          </cell>
          <cell r="B977" t="str">
            <v>17 GSM 254 MM WHITE ZONE SURFACTANT SB</v>
          </cell>
          <cell r="C977" t="str">
            <v>W063414</v>
          </cell>
          <cell r="E977" t="str">
            <v>SPUNBOND</v>
          </cell>
          <cell r="F977" t="str">
            <v>80 MM ZONE WIDTH</v>
          </cell>
          <cell r="G977" t="str">
            <v>WHITE</v>
          </cell>
          <cell r="H977" t="str">
            <v>SURFACTANT</v>
          </cell>
          <cell r="I977">
            <v>0.50139999999999996</v>
          </cell>
          <cell r="J977" t="str">
            <v>OSY</v>
          </cell>
          <cell r="K977">
            <v>10</v>
          </cell>
          <cell r="L977" t="str">
            <v>IN</v>
          </cell>
          <cell r="O977" t="str">
            <v>LY</v>
          </cell>
          <cell r="P977">
            <v>5</v>
          </cell>
          <cell r="U977" t="str">
            <v>W063408</v>
          </cell>
          <cell r="V977" t="str">
            <v>WAYSCRAP</v>
          </cell>
          <cell r="X977" t="str">
            <v>A</v>
          </cell>
        </row>
        <row r="978">
          <cell r="A978" t="str">
            <v>W0634140292</v>
          </cell>
          <cell r="B978" t="str">
            <v>17 GSM 292 MM WHITE ZONE SURFACTANT SB</v>
          </cell>
          <cell r="C978" t="str">
            <v>W063414</v>
          </cell>
          <cell r="E978" t="str">
            <v>SPUNBOND</v>
          </cell>
          <cell r="F978" t="str">
            <v>102 MM ZONE WIDTH</v>
          </cell>
          <cell r="G978" t="str">
            <v>WHITE</v>
          </cell>
          <cell r="H978" t="str">
            <v>SURFACTANT</v>
          </cell>
          <cell r="I978">
            <v>0.50139999999999996</v>
          </cell>
          <cell r="J978" t="str">
            <v>OSY</v>
          </cell>
          <cell r="K978">
            <v>11.4961</v>
          </cell>
          <cell r="L978" t="str">
            <v>IN</v>
          </cell>
          <cell r="O978" t="str">
            <v>LY</v>
          </cell>
          <cell r="P978">
            <v>4</v>
          </cell>
          <cell r="U978" t="str">
            <v>W063414</v>
          </cell>
          <cell r="V978" t="str">
            <v>WAYSCRAP</v>
          </cell>
          <cell r="X978" t="str">
            <v>A</v>
          </cell>
        </row>
        <row r="979">
          <cell r="A979" t="str">
            <v>W0634140311</v>
          </cell>
          <cell r="B979" t="str">
            <v>17 GSM 311 MM WHITE ZONE SURFACTANT SB</v>
          </cell>
          <cell r="C979" t="str">
            <v>W063414</v>
          </cell>
          <cell r="E979" t="str">
            <v>SPUNBOND</v>
          </cell>
          <cell r="F979" t="str">
            <v>102 MM ZONE WIDTH</v>
          </cell>
          <cell r="G979" t="str">
            <v>WHITE</v>
          </cell>
          <cell r="H979" t="str">
            <v>SURFACTANT</v>
          </cell>
          <cell r="I979">
            <v>0.50139999999999996</v>
          </cell>
          <cell r="J979" t="str">
            <v>OSY</v>
          </cell>
          <cell r="K979">
            <v>12.2441</v>
          </cell>
          <cell r="L979" t="str">
            <v>IN</v>
          </cell>
          <cell r="O979" t="str">
            <v>LY</v>
          </cell>
          <cell r="P979">
            <v>4</v>
          </cell>
          <cell r="U979" t="str">
            <v>W063414</v>
          </cell>
          <cell r="V979" t="str">
            <v>WAYSCRAP</v>
          </cell>
          <cell r="X979" t="str">
            <v>A</v>
          </cell>
        </row>
        <row r="980">
          <cell r="A980" t="str">
            <v>W0634140330</v>
          </cell>
          <cell r="B980" t="str">
            <v>17 GSM 330 MM WHITE ZONE SURFACTANT SB</v>
          </cell>
          <cell r="C980" t="str">
            <v>W063414</v>
          </cell>
          <cell r="E980" t="str">
            <v>SPUNBOND</v>
          </cell>
          <cell r="F980" t="str">
            <v>102 MM ZONE WIDTH</v>
          </cell>
          <cell r="G980" t="str">
            <v>WHITE</v>
          </cell>
          <cell r="H980" t="str">
            <v>SURFACTANT</v>
          </cell>
          <cell r="I980">
            <v>0.50139999999999996</v>
          </cell>
          <cell r="J980" t="str">
            <v>OSY</v>
          </cell>
          <cell r="K980">
            <v>12.992100000000001</v>
          </cell>
          <cell r="L980" t="str">
            <v>IN</v>
          </cell>
          <cell r="O980" t="str">
            <v>LY</v>
          </cell>
          <cell r="P980">
            <v>3</v>
          </cell>
          <cell r="U980" t="str">
            <v>W063414</v>
          </cell>
          <cell r="V980" t="str">
            <v>WAYSCRAP</v>
          </cell>
          <cell r="X980" t="str">
            <v>A</v>
          </cell>
        </row>
        <row r="981">
          <cell r="A981" t="str">
            <v>W0634140343</v>
          </cell>
          <cell r="B981" t="str">
            <v>17 GSM 343 MM WHITE ZONE SURFACTANT SB</v>
          </cell>
          <cell r="C981" t="str">
            <v>W063414</v>
          </cell>
          <cell r="E981" t="str">
            <v>SPUNBOND</v>
          </cell>
          <cell r="F981" t="str">
            <v>102 MM ZONE WIDTH</v>
          </cell>
          <cell r="G981" t="str">
            <v>WHITE</v>
          </cell>
          <cell r="H981" t="str">
            <v>SURFACTANT</v>
          </cell>
          <cell r="I981">
            <v>0.50139999999999996</v>
          </cell>
          <cell r="J981" t="str">
            <v>OSY</v>
          </cell>
          <cell r="K981">
            <v>13.5039</v>
          </cell>
          <cell r="L981" t="str">
            <v>IN</v>
          </cell>
          <cell r="O981" t="str">
            <v>LY</v>
          </cell>
          <cell r="P981">
            <v>3</v>
          </cell>
          <cell r="U981" t="str">
            <v>W063414</v>
          </cell>
          <cell r="V981" t="str">
            <v>WAYSCRAP</v>
          </cell>
          <cell r="X981" t="str">
            <v>A</v>
          </cell>
        </row>
        <row r="982">
          <cell r="A982" t="str">
            <v>W0634140359</v>
          </cell>
          <cell r="B982" t="str">
            <v>17 GSM 359 MM WHITE ZONE SURFACTANT SB</v>
          </cell>
          <cell r="C982" t="str">
            <v>W063414</v>
          </cell>
          <cell r="E982" t="str">
            <v>SPUNBOND</v>
          </cell>
          <cell r="F982" t="str">
            <v>102 mm ZONE WIDTH</v>
          </cell>
          <cell r="G982" t="str">
            <v>WHITE</v>
          </cell>
          <cell r="H982" t="str">
            <v>SURFACTANT</v>
          </cell>
          <cell r="I982">
            <v>0.50139999999999996</v>
          </cell>
          <cell r="J982" t="str">
            <v>OSY</v>
          </cell>
          <cell r="K982">
            <v>14.133900000000001</v>
          </cell>
          <cell r="L982" t="str">
            <v>IN</v>
          </cell>
          <cell r="O982" t="str">
            <v>LY</v>
          </cell>
          <cell r="P982">
            <v>3</v>
          </cell>
          <cell r="U982" t="str">
            <v>W063414</v>
          </cell>
          <cell r="V982" t="str">
            <v>WAYSCRAP</v>
          </cell>
          <cell r="X982" t="str">
            <v>A</v>
          </cell>
        </row>
        <row r="983">
          <cell r="A983" t="str">
            <v>W0636080124</v>
          </cell>
          <cell r="B983" t="str">
            <v>18 GSM 124 MM WHITE ZONE SURFACTANT</v>
          </cell>
          <cell r="C983" t="str">
            <v>W0636</v>
          </cell>
          <cell r="E983" t="str">
            <v>SPUNBOND</v>
          </cell>
          <cell r="F983" t="str">
            <v>80 MM ZONE WIDTH</v>
          </cell>
          <cell r="G983" t="str">
            <v>WHITE</v>
          </cell>
          <cell r="H983" t="str">
            <v>SURFACTANT</v>
          </cell>
          <cell r="I983">
            <v>0.53090000000000004</v>
          </cell>
          <cell r="J983" t="str">
            <v>OSY</v>
          </cell>
          <cell r="K983">
            <v>4.8818999999999999</v>
          </cell>
          <cell r="L983" t="str">
            <v>IN</v>
          </cell>
          <cell r="O983" t="str">
            <v>LY</v>
          </cell>
          <cell r="P983">
            <v>10</v>
          </cell>
          <cell r="U983" t="str">
            <v>W063608</v>
          </cell>
          <cell r="V983" t="str">
            <v>WAYSCRAP</v>
          </cell>
          <cell r="X983" t="str">
            <v>A</v>
          </cell>
        </row>
        <row r="984">
          <cell r="A984" t="str">
            <v>W0730120325</v>
          </cell>
          <cell r="B984" t="str">
            <v>15 GSM 325 MM WHITE ZONE SURFACTANT W/ ALOE</v>
          </cell>
          <cell r="C984" t="str">
            <v>W0730</v>
          </cell>
          <cell r="D984" t="str">
            <v>BLC</v>
          </cell>
          <cell r="E984" t="str">
            <v>SPUNBOND</v>
          </cell>
          <cell r="F984" t="str">
            <v>125 MM CENTERED ZONE</v>
          </cell>
          <cell r="G984" t="str">
            <v>WHITE</v>
          </cell>
          <cell r="H984" t="str">
            <v>ZONE SURFACTANT &amp; ALOE</v>
          </cell>
          <cell r="I984">
            <v>0.44240000000000002</v>
          </cell>
          <cell r="J984" t="str">
            <v>OSY</v>
          </cell>
          <cell r="K984">
            <v>12.795299999999999</v>
          </cell>
          <cell r="L984" t="str">
            <v>IN</v>
          </cell>
          <cell r="O984" t="str">
            <v>LY</v>
          </cell>
          <cell r="P984">
            <v>3</v>
          </cell>
          <cell r="U984" t="str">
            <v>W073012</v>
          </cell>
          <cell r="V984" t="str">
            <v>WAYSCRAP</v>
          </cell>
          <cell r="X984" t="str">
            <v>B</v>
          </cell>
        </row>
        <row r="985">
          <cell r="A985" t="str">
            <v>W0730140325</v>
          </cell>
          <cell r="B985" t="str">
            <v>15 GSM 325 MM WHITE ZONE SURFACTANT W/ALOE</v>
          </cell>
          <cell r="C985" t="str">
            <v>W0730</v>
          </cell>
          <cell r="E985" t="str">
            <v>SPUNBOND</v>
          </cell>
          <cell r="F985" t="str">
            <v>102 MM CENTERED ZONE</v>
          </cell>
          <cell r="G985" t="str">
            <v>WHITE</v>
          </cell>
          <cell r="H985" t="str">
            <v>ZONE SURFACTANT &amp; ALOE</v>
          </cell>
          <cell r="I985">
            <v>0.44240000000000002</v>
          </cell>
          <cell r="J985" t="str">
            <v>OSY</v>
          </cell>
          <cell r="K985">
            <v>12.795299999999999</v>
          </cell>
          <cell r="L985" t="str">
            <v>IN</v>
          </cell>
          <cell r="O985" t="str">
            <v>LY</v>
          </cell>
          <cell r="P985">
            <v>3</v>
          </cell>
          <cell r="U985" t="str">
            <v>W073014</v>
          </cell>
          <cell r="V985" t="str">
            <v>WAYSCRAP</v>
          </cell>
          <cell r="X985" t="str">
            <v>B</v>
          </cell>
        </row>
        <row r="986">
          <cell r="A986" t="str">
            <v>W0730140345</v>
          </cell>
          <cell r="B986" t="str">
            <v>15 GSM 345 MM WHITE ZONE SURFACTANT W/ALOE</v>
          </cell>
          <cell r="C986" t="str">
            <v>W0730</v>
          </cell>
          <cell r="D986" t="str">
            <v>BLC</v>
          </cell>
          <cell r="E986" t="str">
            <v>SPUNBOND</v>
          </cell>
          <cell r="F986" t="str">
            <v>102 MM CENTERED ZONE</v>
          </cell>
          <cell r="G986" t="str">
            <v>WHITE</v>
          </cell>
          <cell r="H986" t="str">
            <v>ZONE SURFACTANT &amp; ALOE</v>
          </cell>
          <cell r="I986">
            <v>0.44240000000000002</v>
          </cell>
          <cell r="J986" t="str">
            <v>OSY</v>
          </cell>
          <cell r="K986">
            <v>13.582700000000001</v>
          </cell>
          <cell r="L986" t="str">
            <v>IN</v>
          </cell>
          <cell r="O986" t="str">
            <v>LY</v>
          </cell>
          <cell r="P986">
            <v>3</v>
          </cell>
          <cell r="U986" t="str">
            <v>W073014</v>
          </cell>
          <cell r="V986" t="str">
            <v>WAYSCRAP</v>
          </cell>
          <cell r="X986" t="str">
            <v>B</v>
          </cell>
        </row>
        <row r="987">
          <cell r="A987" t="str">
            <v>W08300D0270</v>
          </cell>
          <cell r="B987" t="str">
            <v>15 GSM 270 MM WHITE ZONE SURFACTANT W/ALOE &amp; VITAMIN E</v>
          </cell>
          <cell r="C987" t="str">
            <v>W0830</v>
          </cell>
          <cell r="D987" t="str">
            <v>TOPSHEET - 270 MM</v>
          </cell>
          <cell r="E987" t="str">
            <v>SPUNBOND</v>
          </cell>
          <cell r="F987" t="str">
            <v>134 MM ZONE WIDTH</v>
          </cell>
          <cell r="G987" t="str">
            <v>WHITE</v>
          </cell>
          <cell r="H987" t="str">
            <v>ZONE W/ALOE &amp; VITAMIN E</v>
          </cell>
          <cell r="I987">
            <v>0.44240000000000002</v>
          </cell>
          <cell r="J987" t="str">
            <v>OSY</v>
          </cell>
          <cell r="K987">
            <v>10.629899999999999</v>
          </cell>
          <cell r="L987" t="str">
            <v>IN</v>
          </cell>
          <cell r="O987" t="str">
            <v>LY</v>
          </cell>
          <cell r="P987">
            <v>4</v>
          </cell>
          <cell r="U987" t="str">
            <v>W08300D</v>
          </cell>
          <cell r="V987" t="str">
            <v>WAYSCRAP</v>
          </cell>
          <cell r="X987" t="str">
            <v>F</v>
          </cell>
        </row>
        <row r="988">
          <cell r="A988" t="str">
            <v>W08300D0288</v>
          </cell>
          <cell r="B988" t="str">
            <v>15 GSM 288 MM WHITE ZONE SURFACTANT W/ALOE &amp; VITAMIN E</v>
          </cell>
          <cell r="C988" t="str">
            <v>W0830</v>
          </cell>
          <cell r="D988" t="str">
            <v>TOPSHEET - 288 MM</v>
          </cell>
          <cell r="E988" t="str">
            <v>SPUNBOND</v>
          </cell>
          <cell r="F988" t="str">
            <v>134 MM ZONE SURFACTANT</v>
          </cell>
          <cell r="G988" t="str">
            <v>WHITE</v>
          </cell>
          <cell r="H988" t="str">
            <v>ZONE W/ALOE &amp; VITAMIN E</v>
          </cell>
          <cell r="I988">
            <v>0.44240000000000002</v>
          </cell>
          <cell r="J988" t="str">
            <v>OSY</v>
          </cell>
          <cell r="K988">
            <v>11.33858</v>
          </cell>
          <cell r="L988" t="str">
            <v>IN</v>
          </cell>
          <cell r="O988" t="str">
            <v>LY</v>
          </cell>
          <cell r="P988">
            <v>4</v>
          </cell>
          <cell r="U988" t="str">
            <v>W08300D</v>
          </cell>
          <cell r="V988" t="str">
            <v>WAYSCRAP</v>
          </cell>
          <cell r="X988" t="str">
            <v>F</v>
          </cell>
        </row>
        <row r="989">
          <cell r="A989" t="str">
            <v>W08300D0304</v>
          </cell>
          <cell r="B989" t="str">
            <v>15 GSM 304 MM WHITE ZONE SURFACTANT W/ALOE &amp; VITAMIN E</v>
          </cell>
          <cell r="C989" t="str">
            <v>W0830</v>
          </cell>
          <cell r="D989" t="str">
            <v>TOPSHEET - 304 MM</v>
          </cell>
          <cell r="E989" t="str">
            <v>SPUNBOND</v>
          </cell>
          <cell r="F989" t="str">
            <v>134 MM ZONE WIDTH</v>
          </cell>
          <cell r="G989" t="str">
            <v>WHITE</v>
          </cell>
          <cell r="H989" t="str">
            <v>ZONE W/ALOE &amp; VITAMIN E</v>
          </cell>
          <cell r="I989">
            <v>0.44240000000000002</v>
          </cell>
          <cell r="J989" t="str">
            <v>OSY</v>
          </cell>
          <cell r="K989">
            <v>11.968500000000001</v>
          </cell>
          <cell r="L989" t="str">
            <v>IN</v>
          </cell>
          <cell r="O989" t="str">
            <v>LY</v>
          </cell>
          <cell r="P989">
            <v>4</v>
          </cell>
          <cell r="U989" t="str">
            <v>W08300D</v>
          </cell>
          <cell r="V989" t="str">
            <v>WAYSCRAP</v>
          </cell>
          <cell r="X989" t="str">
            <v>F</v>
          </cell>
        </row>
        <row r="990">
          <cell r="A990" t="str">
            <v>W08300D0318</v>
          </cell>
          <cell r="B990" t="str">
            <v>15 GSM 318 MM WHITE ZONE SURFACTANT W/ALOE &amp; VITAMIN E</v>
          </cell>
          <cell r="C990" t="str">
            <v>W0830</v>
          </cell>
          <cell r="D990" t="str">
            <v>TOPSHEET - 318 MM</v>
          </cell>
          <cell r="E990" t="str">
            <v>SPUNBOND</v>
          </cell>
          <cell r="F990" t="str">
            <v>134 MM ZONE WIDTH</v>
          </cell>
          <cell r="G990" t="str">
            <v>WHITE</v>
          </cell>
          <cell r="H990" t="str">
            <v>ZONE W/ALOE &amp; VITAMIN E</v>
          </cell>
          <cell r="I990">
            <v>0.44240000000000002</v>
          </cell>
          <cell r="J990" t="str">
            <v>OSY</v>
          </cell>
          <cell r="K990">
            <v>12.519690000000001</v>
          </cell>
          <cell r="L990" t="str">
            <v>IN</v>
          </cell>
          <cell r="O990" t="str">
            <v>LY</v>
          </cell>
          <cell r="P990">
            <v>4</v>
          </cell>
          <cell r="U990" t="str">
            <v>W08300D</v>
          </cell>
          <cell r="V990" t="str">
            <v>WAYSCRAP</v>
          </cell>
          <cell r="X990" t="str">
            <v>F</v>
          </cell>
        </row>
        <row r="991">
          <cell r="A991" t="str">
            <v>W08300D0342</v>
          </cell>
          <cell r="B991" t="str">
            <v>15 GSM 342 MM WHITE ZONE SURFACTANT W/ALOE &amp; VITAMIN E</v>
          </cell>
          <cell r="C991" t="str">
            <v>W0830</v>
          </cell>
          <cell r="D991" t="str">
            <v>TOPSHEET - 342 MM</v>
          </cell>
          <cell r="E991" t="str">
            <v>SPUNBOND</v>
          </cell>
          <cell r="F991" t="str">
            <v>134 MM ZONE WIDTH</v>
          </cell>
          <cell r="G991" t="str">
            <v>WHITE</v>
          </cell>
          <cell r="H991" t="str">
            <v>ZONE W/ALOE &amp; VITAMIN E</v>
          </cell>
          <cell r="I991">
            <v>0.44240000000000002</v>
          </cell>
          <cell r="J991" t="str">
            <v>OSY</v>
          </cell>
          <cell r="K991">
            <v>13.46457</v>
          </cell>
          <cell r="L991" t="str">
            <v>IN</v>
          </cell>
          <cell r="O991" t="str">
            <v>LY</v>
          </cell>
          <cell r="P991">
            <v>3</v>
          </cell>
          <cell r="U991" t="str">
            <v>W08300D</v>
          </cell>
          <cell r="V991" t="str">
            <v>WAYSCRAP</v>
          </cell>
          <cell r="X991" t="str">
            <v>F</v>
          </cell>
        </row>
        <row r="992">
          <cell r="A992" t="str">
            <v>W08300D0354</v>
          </cell>
          <cell r="B992" t="str">
            <v>15 GSM 354 MM WHITE ZONE SURFACTANT W/ALOE &amp; VITAMIN E</v>
          </cell>
          <cell r="C992" t="str">
            <v>W0830</v>
          </cell>
          <cell r="D992" t="str">
            <v>TOPSHEET - 354 MM</v>
          </cell>
          <cell r="E992" t="str">
            <v>SPUNBOND</v>
          </cell>
          <cell r="F992" t="str">
            <v>134 MM ZONE WIDTH</v>
          </cell>
          <cell r="G992" t="str">
            <v>WHITE</v>
          </cell>
          <cell r="H992" t="str">
            <v>ZONE W/ALOE &amp; VITAMIN E</v>
          </cell>
          <cell r="I992">
            <v>0.44240000000000002</v>
          </cell>
          <cell r="J992" t="str">
            <v>OSY</v>
          </cell>
          <cell r="K992">
            <v>13.936999999999999</v>
          </cell>
          <cell r="L992" t="str">
            <v>IN</v>
          </cell>
          <cell r="O992" t="str">
            <v>LY</v>
          </cell>
          <cell r="P992">
            <v>3</v>
          </cell>
          <cell r="U992" t="str">
            <v>W08300D</v>
          </cell>
          <cell r="V992" t="str">
            <v>WAYSCRAP</v>
          </cell>
          <cell r="X992" t="str">
            <v>F</v>
          </cell>
        </row>
        <row r="993">
          <cell r="A993" t="str">
            <v>W0830310160</v>
          </cell>
          <cell r="B993" t="str">
            <v>15 GSM 160 MM WHITE ZONE SURFACTANT W/ALOE &amp; VITAMIN E</v>
          </cell>
          <cell r="C993" t="str">
            <v>W0830</v>
          </cell>
          <cell r="D993" t="str">
            <v>TOPSHEET - 160 MM</v>
          </cell>
          <cell r="E993" t="str">
            <v>SPUNBOND</v>
          </cell>
          <cell r="F993" t="str">
            <v>128 MM ZONE WIDTH</v>
          </cell>
          <cell r="G993" t="str">
            <v>WHITE</v>
          </cell>
          <cell r="H993" t="str">
            <v>ZONE/ALOE/VITAMIN E</v>
          </cell>
          <cell r="I993">
            <v>0.44240000000000002</v>
          </cell>
          <cell r="J993" t="str">
            <v>OSY</v>
          </cell>
          <cell r="K993">
            <v>6.2991999999999999</v>
          </cell>
          <cell r="L993" t="str">
            <v>IN</v>
          </cell>
          <cell r="O993" t="str">
            <v>LY</v>
          </cell>
          <cell r="U993" t="str">
            <v>W083031</v>
          </cell>
          <cell r="V993" t="str">
            <v>WAYSCRAP</v>
          </cell>
          <cell r="X993" t="str">
            <v>F</v>
          </cell>
        </row>
        <row r="994">
          <cell r="A994" t="str">
            <v>W0830310332</v>
          </cell>
          <cell r="B994" t="str">
            <v>15 GSM 332 MM WHITE ZONE SURFACTANT W/ALOE &amp; VITAMIN E</v>
          </cell>
          <cell r="C994" t="str">
            <v>W0830</v>
          </cell>
          <cell r="D994" t="str">
            <v>TOPSHEET - 332 MM</v>
          </cell>
          <cell r="E994" t="str">
            <v>SPUNBOND</v>
          </cell>
          <cell r="F994" t="str">
            <v>128 MM ZONE WIDTH</v>
          </cell>
          <cell r="G994" t="str">
            <v>WHITE</v>
          </cell>
          <cell r="H994" t="str">
            <v>ZONE/ALOE/VITAMIN E</v>
          </cell>
          <cell r="I994">
            <v>0.44240000000000002</v>
          </cell>
          <cell r="J994" t="str">
            <v>OSY</v>
          </cell>
          <cell r="K994">
            <v>13.0709</v>
          </cell>
          <cell r="L994" t="str">
            <v>IN</v>
          </cell>
          <cell r="O994" t="str">
            <v>LY</v>
          </cell>
          <cell r="U994" t="str">
            <v>W083031</v>
          </cell>
          <cell r="V994" t="str">
            <v>WAYSCRAP</v>
          </cell>
          <cell r="X994" t="str">
            <v>B</v>
          </cell>
        </row>
        <row r="995">
          <cell r="A995" t="str">
            <v>W0830320318</v>
          </cell>
          <cell r="B995" t="str">
            <v>15 GSM 318 MM WHITE ZONE SURFACTANT W/ALOE &amp; VITAMIN E</v>
          </cell>
          <cell r="C995" t="str">
            <v>W0830</v>
          </cell>
          <cell r="E995" t="str">
            <v>SPUNBOND</v>
          </cell>
          <cell r="G995" t="str">
            <v>WHITE</v>
          </cell>
          <cell r="H995" t="str">
            <v>ZONE/ALOE/VITAMIN E</v>
          </cell>
          <cell r="I995">
            <v>0.44240000000000002</v>
          </cell>
          <cell r="J995" t="str">
            <v>OSY</v>
          </cell>
          <cell r="K995">
            <v>12.5197</v>
          </cell>
          <cell r="L995" t="str">
            <v>IN</v>
          </cell>
          <cell r="O995" t="str">
            <v>LY</v>
          </cell>
          <cell r="U995" t="str">
            <v>W083032</v>
          </cell>
          <cell r="V995" t="str">
            <v>WAYSCRAP</v>
          </cell>
          <cell r="X995" t="str">
            <v>F</v>
          </cell>
        </row>
        <row r="996">
          <cell r="A996" t="str">
            <v>W0830460318</v>
          </cell>
          <cell r="B996" t="str">
            <v>15 GSM 318 MM WHITE ZONE SURFACTANT W/ALOE &amp; VITAMIN E</v>
          </cell>
          <cell r="C996" t="str">
            <v>W0830</v>
          </cell>
          <cell r="E996" t="str">
            <v>SPUNBOND</v>
          </cell>
          <cell r="G996" t="str">
            <v>WHITE</v>
          </cell>
          <cell r="H996" t="str">
            <v>ZONE/ALOE/VITAMIN E</v>
          </cell>
          <cell r="I996">
            <v>0.44240000000000002</v>
          </cell>
          <cell r="J996" t="str">
            <v>OSY</v>
          </cell>
          <cell r="K996">
            <v>12.5197</v>
          </cell>
          <cell r="L996" t="str">
            <v>IN</v>
          </cell>
          <cell r="O996" t="str">
            <v>LY</v>
          </cell>
          <cell r="U996" t="str">
            <v>W083046</v>
          </cell>
          <cell r="V996" t="str">
            <v>WAYSCRAP</v>
          </cell>
          <cell r="X996" t="str">
            <v>F</v>
          </cell>
        </row>
        <row r="997">
          <cell r="A997" t="str">
            <v>W0920WM0457</v>
          </cell>
          <cell r="B997" t="str">
            <v>10 GSM 457 MM WHITE W/SOFTENER SB</v>
          </cell>
          <cell r="C997" t="str">
            <v>W0020WH</v>
          </cell>
          <cell r="E997" t="str">
            <v>SPUNBOND</v>
          </cell>
          <cell r="G997" t="str">
            <v>WHITE</v>
          </cell>
          <cell r="H997" t="str">
            <v>SOFTENER</v>
          </cell>
          <cell r="I997">
            <v>0.2949</v>
          </cell>
          <cell r="J997" t="str">
            <v>OSY</v>
          </cell>
          <cell r="K997">
            <v>17.992100000000001</v>
          </cell>
          <cell r="L997" t="str">
            <v>IN</v>
          </cell>
          <cell r="O997" t="str">
            <v>LY</v>
          </cell>
          <cell r="P997">
            <v>1</v>
          </cell>
          <cell r="U997" t="str">
            <v>W0920WM</v>
          </cell>
          <cell r="V997" t="str">
            <v>WAYSCRAP</v>
          </cell>
          <cell r="X997" t="str">
            <v>A</v>
          </cell>
        </row>
        <row r="998">
          <cell r="A998" t="str">
            <v>W0920WM0483</v>
          </cell>
          <cell r="B998" t="str">
            <v>10 GSM 483 MM WHITE W/SOFTENER SB</v>
          </cell>
          <cell r="C998" t="str">
            <v>W0020WH</v>
          </cell>
          <cell r="E998" t="str">
            <v>SPUNBOND</v>
          </cell>
          <cell r="G998" t="str">
            <v>WHITE</v>
          </cell>
          <cell r="H998" t="str">
            <v>SOFTENER</v>
          </cell>
          <cell r="I998">
            <v>0.2949</v>
          </cell>
          <cell r="J998" t="str">
            <v>OSY</v>
          </cell>
          <cell r="K998">
            <v>19.015699999999999</v>
          </cell>
          <cell r="L998" t="str">
            <v>IN</v>
          </cell>
          <cell r="O998" t="str">
            <v>LY</v>
          </cell>
          <cell r="P998">
            <v>2</v>
          </cell>
          <cell r="U998" t="str">
            <v>W0920WM</v>
          </cell>
          <cell r="V998" t="str">
            <v>WAYSCRAP</v>
          </cell>
          <cell r="X998" t="str">
            <v>A</v>
          </cell>
        </row>
        <row r="999">
          <cell r="A999" t="str">
            <v>W0920WM0700</v>
          </cell>
          <cell r="B999" t="str">
            <v>10 GSM 700 MM WHITE W/SOFTENER SB</v>
          </cell>
          <cell r="C999" t="str">
            <v>W0020WH</v>
          </cell>
          <cell r="E999" t="str">
            <v>SPUNBOND</v>
          </cell>
          <cell r="G999" t="str">
            <v>WHITE</v>
          </cell>
          <cell r="H999" t="str">
            <v>SOFTENER</v>
          </cell>
          <cell r="I999">
            <v>0.2949</v>
          </cell>
          <cell r="J999" t="str">
            <v>OSY</v>
          </cell>
          <cell r="K999">
            <v>27.559100000000001</v>
          </cell>
          <cell r="L999" t="str">
            <v>IN</v>
          </cell>
          <cell r="O999" t="str">
            <v>LY</v>
          </cell>
          <cell r="P999">
            <v>1</v>
          </cell>
          <cell r="U999" t="str">
            <v>W0920WM</v>
          </cell>
          <cell r="V999" t="str">
            <v>WAYSCRAP</v>
          </cell>
          <cell r="X999" t="str">
            <v>A</v>
          </cell>
        </row>
        <row r="1000">
          <cell r="A1000" t="str">
            <v>W0920WM2159</v>
          </cell>
          <cell r="B1000" t="str">
            <v>10 GSM 2159 MM WHITE W/SOFTENER SB</v>
          </cell>
          <cell r="C1000" t="str">
            <v>W0020WH</v>
          </cell>
          <cell r="E1000" t="str">
            <v>SPUNBOND</v>
          </cell>
          <cell r="G1000" t="str">
            <v>WHITE</v>
          </cell>
          <cell r="H1000" t="str">
            <v>SOFTENER</v>
          </cell>
          <cell r="I1000">
            <v>0.2949</v>
          </cell>
          <cell r="J1000" t="str">
            <v>OSY</v>
          </cell>
          <cell r="K1000">
            <v>85</v>
          </cell>
          <cell r="L1000" t="str">
            <v>IN</v>
          </cell>
          <cell r="O1000" t="str">
            <v>LY</v>
          </cell>
          <cell r="P1000">
            <v>1</v>
          </cell>
          <cell r="U1000" t="str">
            <v>W0920WM</v>
          </cell>
          <cell r="V1000" t="str">
            <v>WAYSCRAP</v>
          </cell>
          <cell r="X1000" t="str">
            <v>A</v>
          </cell>
        </row>
        <row r="1001">
          <cell r="A1001" t="str">
            <v>W0920WM3023</v>
          </cell>
          <cell r="B1001" t="str">
            <v>10 GSM 3023 MM WHITE W/SOFTENER SB</v>
          </cell>
          <cell r="C1001" t="str">
            <v>W0020WH</v>
          </cell>
          <cell r="E1001" t="str">
            <v>SPUNBOND</v>
          </cell>
          <cell r="G1001" t="str">
            <v>WHITE</v>
          </cell>
          <cell r="H1001" t="str">
            <v>SOFTENER</v>
          </cell>
          <cell r="I1001">
            <v>0.2949</v>
          </cell>
          <cell r="J1001" t="str">
            <v>OSY</v>
          </cell>
          <cell r="K1001">
            <v>119.0157</v>
          </cell>
          <cell r="L1001" t="str">
            <v>IN</v>
          </cell>
          <cell r="O1001" t="str">
            <v>LY</v>
          </cell>
          <cell r="P1001">
            <v>1</v>
          </cell>
          <cell r="U1001" t="str">
            <v>W0920WM</v>
          </cell>
          <cell r="V1001" t="str">
            <v>WAYSCRAP</v>
          </cell>
          <cell r="X1001" t="str">
            <v>A</v>
          </cell>
        </row>
        <row r="1002">
          <cell r="A1002" t="str">
            <v>W0920WM3035</v>
          </cell>
          <cell r="B1002" t="str">
            <v>10 GSM 3035 MM WHITE W/SOFTENER SB - 119.5"</v>
          </cell>
          <cell r="C1002" t="str">
            <v>W0020WH</v>
          </cell>
          <cell r="E1002" t="str">
            <v>SPUNBOND</v>
          </cell>
          <cell r="G1002" t="str">
            <v>WHITE</v>
          </cell>
          <cell r="H1002" t="str">
            <v>SOFTENER</v>
          </cell>
          <cell r="I1002">
            <v>0.2949</v>
          </cell>
          <cell r="J1002" t="str">
            <v>OSY</v>
          </cell>
          <cell r="K1002">
            <v>119.5</v>
          </cell>
          <cell r="L1002" t="str">
            <v>IN</v>
          </cell>
          <cell r="O1002" t="str">
            <v>LY</v>
          </cell>
          <cell r="P1002">
            <v>1</v>
          </cell>
          <cell r="U1002" t="str">
            <v>W0920WM</v>
          </cell>
          <cell r="V1002" t="str">
            <v>WAYSCRAP</v>
          </cell>
          <cell r="X1002" t="str">
            <v>A</v>
          </cell>
        </row>
        <row r="1003">
          <cell r="A1003" t="str">
            <v>W0920WM3048</v>
          </cell>
          <cell r="B1003" t="str">
            <v>10 GSM 3048 MM WHITE W/SOFTENER SB</v>
          </cell>
          <cell r="C1003" t="str">
            <v>W0020WH</v>
          </cell>
          <cell r="E1003" t="str">
            <v>SPUNBOND</v>
          </cell>
          <cell r="G1003" t="str">
            <v>WHITE</v>
          </cell>
          <cell r="H1003" t="str">
            <v>SOFTENER</v>
          </cell>
          <cell r="I1003">
            <v>0.2949</v>
          </cell>
          <cell r="J1003" t="str">
            <v>OSY</v>
          </cell>
          <cell r="K1003">
            <v>120</v>
          </cell>
          <cell r="L1003" t="str">
            <v>IN</v>
          </cell>
          <cell r="O1003" t="str">
            <v>LY</v>
          </cell>
          <cell r="P1003">
            <v>1</v>
          </cell>
          <cell r="U1003" t="str">
            <v>W0920WM</v>
          </cell>
          <cell r="V1003" t="str">
            <v>WAYSCRAP</v>
          </cell>
          <cell r="X1003" t="str">
            <v>A</v>
          </cell>
        </row>
        <row r="1004">
          <cell r="A1004" t="str">
            <v>W0920WM3098</v>
          </cell>
          <cell r="B1004" t="str">
            <v>10 GSM 3098 MM WHITE w/SOFTENER SB - 122"</v>
          </cell>
          <cell r="C1004" t="str">
            <v>W0020WH</v>
          </cell>
          <cell r="E1004" t="str">
            <v>SPUNBOND</v>
          </cell>
          <cell r="G1004" t="str">
            <v>WHITE</v>
          </cell>
          <cell r="H1004" t="str">
            <v>SOFTENER</v>
          </cell>
          <cell r="I1004">
            <v>0.2949</v>
          </cell>
          <cell r="J1004" t="str">
            <v>OSY</v>
          </cell>
          <cell r="K1004">
            <v>122</v>
          </cell>
          <cell r="L1004" t="str">
            <v>IN</v>
          </cell>
          <cell r="O1004" t="str">
            <v>LY</v>
          </cell>
          <cell r="P1004">
            <v>1</v>
          </cell>
          <cell r="U1004" t="str">
            <v>W0920WM</v>
          </cell>
          <cell r="V1004" t="str">
            <v>WAYSCRAP</v>
          </cell>
          <cell r="X1004" t="str">
            <v>A</v>
          </cell>
        </row>
        <row r="1005">
          <cell r="A1005" t="str">
            <v>W0924CB3073</v>
          </cell>
          <cell r="B1005" t="str">
            <v>12 GSM 3073 MM BLUE W/SOFTENER SB - 121"</v>
          </cell>
          <cell r="C1005" t="str">
            <v>W0024WM</v>
          </cell>
          <cell r="D1005" t="str">
            <v>121"</v>
          </cell>
          <cell r="E1005" t="str">
            <v>SPUNBOND</v>
          </cell>
          <cell r="G1005" t="str">
            <v>BLUE</v>
          </cell>
          <cell r="H1005" t="str">
            <v>SOFTENER</v>
          </cell>
          <cell r="I1005">
            <v>0.35389999999999999</v>
          </cell>
          <cell r="J1005" t="str">
            <v>OSY</v>
          </cell>
          <cell r="K1005">
            <v>121</v>
          </cell>
          <cell r="L1005" t="str">
            <v>IN</v>
          </cell>
          <cell r="O1005" t="str">
            <v>LY</v>
          </cell>
          <cell r="P1005">
            <v>1</v>
          </cell>
          <cell r="U1005" t="str">
            <v>W0924CB</v>
          </cell>
          <cell r="V1005" t="str">
            <v>WAYSCRAP</v>
          </cell>
          <cell r="X1005" t="str">
            <v>A</v>
          </cell>
        </row>
        <row r="1006">
          <cell r="A1006" t="str">
            <v>W0927WH2946</v>
          </cell>
          <cell r="B1006" t="str">
            <v>13.5 GSM 116" WHITE SB</v>
          </cell>
          <cell r="C1006" t="str">
            <v>W0927WH</v>
          </cell>
          <cell r="E1006" t="str">
            <v>SPUNBOND</v>
          </cell>
          <cell r="G1006" t="str">
            <v>WHITE</v>
          </cell>
          <cell r="I1006">
            <v>0.3982</v>
          </cell>
          <cell r="J1006" t="str">
            <v>OSY</v>
          </cell>
          <cell r="K1006">
            <v>116</v>
          </cell>
          <cell r="L1006" t="str">
            <v>IN</v>
          </cell>
          <cell r="O1006" t="str">
            <v>LY</v>
          </cell>
          <cell r="P1006">
            <v>1</v>
          </cell>
          <cell r="U1006" t="str">
            <v>W0927WH</v>
          </cell>
          <cell r="V1006" t="str">
            <v>WAYSCRAP</v>
          </cell>
          <cell r="X1006" t="str">
            <v>D</v>
          </cell>
        </row>
        <row r="1007">
          <cell r="A1007" t="str">
            <v>W0927WH2951</v>
          </cell>
          <cell r="B1007" t="str">
            <v>13.5 GSM 2951 MM WHITE SB</v>
          </cell>
          <cell r="C1007" t="str">
            <v>W0927WH</v>
          </cell>
          <cell r="E1007" t="str">
            <v>SPUNBOND</v>
          </cell>
          <cell r="G1007" t="str">
            <v>WHITE</v>
          </cell>
          <cell r="I1007">
            <v>0.3982</v>
          </cell>
          <cell r="J1007" t="str">
            <v>OSY</v>
          </cell>
          <cell r="K1007">
            <v>116.1811</v>
          </cell>
          <cell r="L1007" t="str">
            <v>IN</v>
          </cell>
          <cell r="O1007" t="str">
            <v>LY</v>
          </cell>
          <cell r="P1007">
            <v>1</v>
          </cell>
          <cell r="U1007" t="str">
            <v>W0927WH</v>
          </cell>
          <cell r="V1007" t="str">
            <v>WAYSCRAP</v>
          </cell>
          <cell r="X1007" t="str">
            <v>D</v>
          </cell>
        </row>
        <row r="1008">
          <cell r="A1008" t="str">
            <v>W0C0HFS0419</v>
          </cell>
          <cell r="B1008" t="str">
            <v>2.50 OSY 16.5" WHITE SB</v>
          </cell>
          <cell r="C1008" t="str">
            <v>W0C0HFS</v>
          </cell>
          <cell r="E1008" t="str">
            <v>SPUNBOND</v>
          </cell>
          <cell r="F1008" t="str">
            <v>UV/HEAT STABILIZED</v>
          </cell>
          <cell r="G1008" t="str">
            <v>WHITE</v>
          </cell>
          <cell r="H1008" t="str">
            <v>SURFACTANT</v>
          </cell>
          <cell r="I1008">
            <v>2.5</v>
          </cell>
          <cell r="J1008" t="str">
            <v>OSY</v>
          </cell>
          <cell r="K1008">
            <v>16.5</v>
          </cell>
          <cell r="L1008" t="str">
            <v>IN</v>
          </cell>
          <cell r="O1008" t="str">
            <v>LY</v>
          </cell>
          <cell r="P1008">
            <v>2</v>
          </cell>
          <cell r="Q1008" t="str">
            <v>PINK</v>
          </cell>
          <cell r="U1008" t="str">
            <v>W0C0HFS</v>
          </cell>
          <cell r="V1008" t="str">
            <v>WAYSCRAP</v>
          </cell>
          <cell r="X1008" t="str">
            <v>F</v>
          </cell>
        </row>
        <row r="1009">
          <cell r="A1009" t="str">
            <v>W0C0HFS0514</v>
          </cell>
          <cell r="B1009" t="str">
            <v>2.50 OSY 20.25" WHITE SB</v>
          </cell>
          <cell r="C1009" t="str">
            <v>W0C0HFS</v>
          </cell>
          <cell r="D1009" t="str">
            <v>CN-910788</v>
          </cell>
          <cell r="E1009" t="str">
            <v>SPUNBOND</v>
          </cell>
          <cell r="F1009" t="str">
            <v>UV/HEAT STABILIZED</v>
          </cell>
          <cell r="G1009" t="str">
            <v>WHITE</v>
          </cell>
          <cell r="H1009" t="str">
            <v>SURFACTANT</v>
          </cell>
          <cell r="I1009">
            <v>2.5</v>
          </cell>
          <cell r="J1009" t="str">
            <v>OSY</v>
          </cell>
          <cell r="K1009">
            <v>20.25</v>
          </cell>
          <cell r="L1009" t="str">
            <v>IN</v>
          </cell>
          <cell r="O1009" t="str">
            <v>LY</v>
          </cell>
          <cell r="P1009">
            <v>2</v>
          </cell>
          <cell r="Q1009" t="str">
            <v>PINK</v>
          </cell>
          <cell r="U1009" t="str">
            <v>W0C0HFS</v>
          </cell>
          <cell r="V1009" t="str">
            <v>WAYSCRAP</v>
          </cell>
          <cell r="X1009" t="str">
            <v>F</v>
          </cell>
        </row>
        <row r="1010">
          <cell r="A1010" t="str">
            <v>W0C0HGF1016</v>
          </cell>
          <cell r="B1010" t="str">
            <v>2.50 OSY 40" LIGHT GRAY SURFACTANT W/UV SB</v>
          </cell>
          <cell r="C1010" t="str">
            <v>W0C0HGF</v>
          </cell>
          <cell r="E1010" t="str">
            <v>SPUNBOND</v>
          </cell>
          <cell r="G1010" t="str">
            <v>LIGHT GRAY</v>
          </cell>
          <cell r="H1010" t="str">
            <v>SURFACTANT/UV STABILIZED</v>
          </cell>
          <cell r="I1010">
            <v>2.5</v>
          </cell>
          <cell r="J1010" t="str">
            <v>OSY</v>
          </cell>
          <cell r="K1010">
            <v>40</v>
          </cell>
          <cell r="L1010" t="str">
            <v>IN</v>
          </cell>
          <cell r="O1010" t="str">
            <v>LY</v>
          </cell>
          <cell r="P1010">
            <v>1</v>
          </cell>
          <cell r="U1010" t="str">
            <v>W0C0HGF</v>
          </cell>
          <cell r="V1010" t="str">
            <v>WAYSCRAP</v>
          </cell>
          <cell r="X1010" t="str">
            <v>B</v>
          </cell>
        </row>
        <row r="1011">
          <cell r="A1011" t="str">
            <v>W0C2FSD0514</v>
          </cell>
          <cell r="B1011" t="str">
            <v>2.25 OSY 20.25" SILVER SB</v>
          </cell>
          <cell r="C1011" t="str">
            <v>W0C2FSM</v>
          </cell>
          <cell r="E1011" t="str">
            <v>SPUNBOND</v>
          </cell>
          <cell r="F1011" t="str">
            <v>HEAT STABILIZED</v>
          </cell>
          <cell r="G1011" t="str">
            <v>SILVER</v>
          </cell>
          <cell r="H1011" t="str">
            <v>SURFACTANT</v>
          </cell>
          <cell r="I1011">
            <v>2.25</v>
          </cell>
          <cell r="J1011" t="str">
            <v>OSY</v>
          </cell>
          <cell r="K1011">
            <v>20.25</v>
          </cell>
          <cell r="L1011" t="str">
            <v>IN</v>
          </cell>
          <cell r="O1011" t="str">
            <v>LY</v>
          </cell>
          <cell r="P1011">
            <v>2</v>
          </cell>
          <cell r="U1011" t="str">
            <v>W0C2FSD</v>
          </cell>
          <cell r="V1011" t="str">
            <v>WAYSCRAP</v>
          </cell>
          <cell r="X1011" t="str">
            <v>F</v>
          </cell>
        </row>
        <row r="1012">
          <cell r="A1012" t="str">
            <v>W0C2FSM0127</v>
          </cell>
          <cell r="B1012" t="str">
            <v>2.25 OSY 5" WHITE SB</v>
          </cell>
          <cell r="C1012" t="str">
            <v>W0C2FSM</v>
          </cell>
          <cell r="E1012" t="str">
            <v>SPUNBOND</v>
          </cell>
          <cell r="F1012" t="str">
            <v>HEAT STABILIZED</v>
          </cell>
          <cell r="G1012" t="str">
            <v>WHITE</v>
          </cell>
          <cell r="H1012" t="str">
            <v>SURFACTANT</v>
          </cell>
          <cell r="I1012">
            <v>2.25</v>
          </cell>
          <cell r="J1012" t="str">
            <v>OSY</v>
          </cell>
          <cell r="K1012">
            <v>5</v>
          </cell>
          <cell r="L1012" t="str">
            <v>IN</v>
          </cell>
          <cell r="O1012" t="str">
            <v>LY</v>
          </cell>
          <cell r="P1012">
            <v>10</v>
          </cell>
          <cell r="Q1012" t="str">
            <v>PINK</v>
          </cell>
          <cell r="U1012" t="str">
            <v>W0C2FSM</v>
          </cell>
          <cell r="V1012" t="str">
            <v>WAYSCRAP</v>
          </cell>
          <cell r="X1012" t="str">
            <v>F</v>
          </cell>
        </row>
        <row r="1013">
          <cell r="A1013" t="str">
            <v>W0C2FSM0286</v>
          </cell>
          <cell r="B1013" t="str">
            <v>2.25 OSY 11.25" WHITE SB</v>
          </cell>
          <cell r="C1013" t="str">
            <v>W0C2FSM</v>
          </cell>
          <cell r="E1013" t="str">
            <v>SPUNBOND</v>
          </cell>
          <cell r="F1013" t="str">
            <v>HEAT STABILIZED</v>
          </cell>
          <cell r="G1013" t="str">
            <v>WHITE</v>
          </cell>
          <cell r="H1013" t="str">
            <v>SURFACTANT</v>
          </cell>
          <cell r="I1013">
            <v>2.25</v>
          </cell>
          <cell r="J1013" t="str">
            <v>OSY</v>
          </cell>
          <cell r="K1013">
            <v>11.25</v>
          </cell>
          <cell r="L1013" t="str">
            <v>IN</v>
          </cell>
          <cell r="O1013" t="str">
            <v>LY</v>
          </cell>
          <cell r="P1013">
            <v>4</v>
          </cell>
          <cell r="Q1013" t="str">
            <v>PINK</v>
          </cell>
          <cell r="U1013" t="str">
            <v>W0C2FSM</v>
          </cell>
          <cell r="V1013" t="str">
            <v>WAYSCRAP</v>
          </cell>
          <cell r="X1013" t="str">
            <v>F</v>
          </cell>
        </row>
        <row r="1014">
          <cell r="A1014" t="str">
            <v>W0C2FSM0298</v>
          </cell>
          <cell r="B1014" t="str">
            <v>2.25 OSY 11.75" WHITE SB</v>
          </cell>
          <cell r="C1014" t="str">
            <v>W0C2FSM</v>
          </cell>
          <cell r="E1014" t="str">
            <v>SPUNBOND</v>
          </cell>
          <cell r="F1014" t="str">
            <v>HEAT STABILIZED</v>
          </cell>
          <cell r="G1014" t="str">
            <v>WHITE</v>
          </cell>
          <cell r="H1014" t="str">
            <v>SURFACTANT</v>
          </cell>
          <cell r="I1014">
            <v>2.25</v>
          </cell>
          <cell r="J1014" t="str">
            <v>OSY</v>
          </cell>
          <cell r="K1014">
            <v>11.75</v>
          </cell>
          <cell r="L1014" t="str">
            <v>IN</v>
          </cell>
          <cell r="O1014" t="str">
            <v>LY</v>
          </cell>
          <cell r="P1014">
            <v>4</v>
          </cell>
          <cell r="Q1014" t="str">
            <v>PINK</v>
          </cell>
          <cell r="U1014" t="str">
            <v>W0C2FSM</v>
          </cell>
          <cell r="V1014" t="str">
            <v>WAYSCRAP</v>
          </cell>
          <cell r="X1014" t="str">
            <v>F</v>
          </cell>
        </row>
        <row r="1015">
          <cell r="A1015" t="str">
            <v>W0C2FSM0311</v>
          </cell>
          <cell r="B1015" t="str">
            <v>2.25 OSY 12.25" WHITE SB</v>
          </cell>
          <cell r="C1015" t="str">
            <v>W0C2FSM</v>
          </cell>
          <cell r="D1015" t="str">
            <v>CN-910789</v>
          </cell>
          <cell r="E1015" t="str">
            <v>SPUNBOND</v>
          </cell>
          <cell r="F1015" t="str">
            <v>HEAT STABILIZED</v>
          </cell>
          <cell r="G1015" t="str">
            <v>WHITE</v>
          </cell>
          <cell r="H1015" t="str">
            <v>SURFACTANT</v>
          </cell>
          <cell r="I1015">
            <v>2.25</v>
          </cell>
          <cell r="J1015" t="str">
            <v>OSY</v>
          </cell>
          <cell r="K1015">
            <v>12.25</v>
          </cell>
          <cell r="L1015" t="str">
            <v>IN</v>
          </cell>
          <cell r="O1015" t="str">
            <v>LY</v>
          </cell>
          <cell r="P1015">
            <v>3</v>
          </cell>
          <cell r="Q1015" t="str">
            <v>PINK</v>
          </cell>
          <cell r="U1015" t="str">
            <v>W0C2FSM</v>
          </cell>
          <cell r="V1015" t="str">
            <v>WAYSCRAP</v>
          </cell>
          <cell r="X1015" t="str">
            <v>F</v>
          </cell>
        </row>
        <row r="1016">
          <cell r="A1016" t="str">
            <v>W0C2FSM0318</v>
          </cell>
          <cell r="B1016" t="str">
            <v>2.25 OSY 12.5" WHITE SB</v>
          </cell>
          <cell r="C1016" t="str">
            <v>W0C2FSM</v>
          </cell>
          <cell r="E1016" t="str">
            <v>SPUNBOND</v>
          </cell>
          <cell r="F1016" t="str">
            <v>HEAT STABILIZED</v>
          </cell>
          <cell r="G1016" t="str">
            <v>WHITE</v>
          </cell>
          <cell r="H1016" t="str">
            <v>SURFACTANT</v>
          </cell>
          <cell r="I1016">
            <v>2.25</v>
          </cell>
          <cell r="J1016" t="str">
            <v>OSY</v>
          </cell>
          <cell r="K1016">
            <v>12.5</v>
          </cell>
          <cell r="L1016" t="str">
            <v>IN</v>
          </cell>
          <cell r="O1016" t="str">
            <v>LY</v>
          </cell>
          <cell r="P1016">
            <v>3</v>
          </cell>
          <cell r="Q1016" t="str">
            <v>PINK</v>
          </cell>
          <cell r="U1016" t="str">
            <v>W0C2FSM</v>
          </cell>
          <cell r="V1016" t="str">
            <v>WAYSCRAP</v>
          </cell>
          <cell r="X1016" t="str">
            <v>F</v>
          </cell>
        </row>
        <row r="1017">
          <cell r="A1017" t="str">
            <v>W0C2FSM0381</v>
          </cell>
          <cell r="B1017" t="str">
            <v>2.25 OSY 15" WHITE SB</v>
          </cell>
          <cell r="C1017" t="str">
            <v>W0C2FSM</v>
          </cell>
          <cell r="E1017" t="str">
            <v>SPUNBOND</v>
          </cell>
          <cell r="F1017" t="str">
            <v>HEAT STABILIZED</v>
          </cell>
          <cell r="G1017" t="str">
            <v>WHITE</v>
          </cell>
          <cell r="H1017" t="str">
            <v>SURFACTANT</v>
          </cell>
          <cell r="I1017">
            <v>2.25</v>
          </cell>
          <cell r="J1017" t="str">
            <v>OSY</v>
          </cell>
          <cell r="K1017">
            <v>15</v>
          </cell>
          <cell r="L1017" t="str">
            <v>IN</v>
          </cell>
          <cell r="O1017" t="str">
            <v>LY</v>
          </cell>
          <cell r="P1017">
            <v>3</v>
          </cell>
          <cell r="Q1017" t="str">
            <v>PINK</v>
          </cell>
          <cell r="U1017" t="str">
            <v>W0C2FSM</v>
          </cell>
          <cell r="V1017" t="str">
            <v>WAYSCRAP</v>
          </cell>
          <cell r="X1017" t="str">
            <v>F</v>
          </cell>
        </row>
        <row r="1018">
          <cell r="A1018" t="str">
            <v>W0C2FSM0406</v>
          </cell>
          <cell r="B1018" t="str">
            <v>2.25 OSY 16" WHITE SB</v>
          </cell>
          <cell r="C1018" t="str">
            <v>W0C2FSM</v>
          </cell>
          <cell r="E1018" t="str">
            <v>SPUNBOND</v>
          </cell>
          <cell r="F1018" t="str">
            <v>HEAT STABILIZED</v>
          </cell>
          <cell r="G1018" t="str">
            <v>WHITE</v>
          </cell>
          <cell r="H1018" t="str">
            <v>SURFACTANT</v>
          </cell>
          <cell r="I1018">
            <v>2.25</v>
          </cell>
          <cell r="J1018" t="str">
            <v>OSY</v>
          </cell>
          <cell r="K1018">
            <v>16</v>
          </cell>
          <cell r="L1018" t="str">
            <v>IN</v>
          </cell>
          <cell r="O1018" t="str">
            <v>LY</v>
          </cell>
          <cell r="P1018">
            <v>2</v>
          </cell>
          <cell r="Q1018" t="str">
            <v>PINK</v>
          </cell>
          <cell r="U1018" t="str">
            <v>W0C2FSM</v>
          </cell>
          <cell r="V1018" t="str">
            <v>WAYSCRAP</v>
          </cell>
          <cell r="X1018" t="str">
            <v>F</v>
          </cell>
        </row>
        <row r="1019">
          <cell r="A1019" t="str">
            <v>W0C2FSM0419</v>
          </cell>
          <cell r="B1019" t="str">
            <v>2.25 OSY 16.5" WHITE SB</v>
          </cell>
          <cell r="C1019" t="str">
            <v>W0C2FSM</v>
          </cell>
          <cell r="E1019" t="str">
            <v>SPUNBOND</v>
          </cell>
          <cell r="F1019" t="str">
            <v>HEAT STABILIZED</v>
          </cell>
          <cell r="G1019" t="str">
            <v>WHITE</v>
          </cell>
          <cell r="H1019" t="str">
            <v>SURFACTANT</v>
          </cell>
          <cell r="I1019">
            <v>2.25</v>
          </cell>
          <cell r="J1019" t="str">
            <v>OSY</v>
          </cell>
          <cell r="K1019">
            <v>16.5</v>
          </cell>
          <cell r="L1019" t="str">
            <v>IN</v>
          </cell>
          <cell r="O1019" t="str">
            <v>LY</v>
          </cell>
          <cell r="P1019">
            <v>2</v>
          </cell>
          <cell r="Q1019" t="str">
            <v>PINK</v>
          </cell>
          <cell r="U1019" t="str">
            <v>W0C2FSM</v>
          </cell>
          <cell r="V1019" t="str">
            <v>WAYSCRAP</v>
          </cell>
          <cell r="X1019" t="str">
            <v>F</v>
          </cell>
        </row>
        <row r="1020">
          <cell r="A1020" t="str">
            <v>W0C2FSM0438</v>
          </cell>
          <cell r="B1020" t="str">
            <v>2.25 OSY 17.25" WHITE SB</v>
          </cell>
          <cell r="C1020" t="str">
            <v>W0C2FSM</v>
          </cell>
          <cell r="E1020" t="str">
            <v>SPUNBOND</v>
          </cell>
          <cell r="F1020" t="str">
            <v>HEAT STABILIZED</v>
          </cell>
          <cell r="G1020" t="str">
            <v>WHITE</v>
          </cell>
          <cell r="H1020" t="str">
            <v>SURFACTANT</v>
          </cell>
          <cell r="I1020">
            <v>2.25</v>
          </cell>
          <cell r="J1020" t="str">
            <v>OSY</v>
          </cell>
          <cell r="K1020">
            <v>17.25</v>
          </cell>
          <cell r="L1020" t="str">
            <v>IN</v>
          </cell>
          <cell r="O1020" t="str">
            <v>LY</v>
          </cell>
          <cell r="P1020">
            <v>2</v>
          </cell>
          <cell r="Q1020" t="str">
            <v>PINK</v>
          </cell>
          <cell r="U1020" t="str">
            <v>W0C2FSM</v>
          </cell>
          <cell r="V1020" t="str">
            <v>WAYSCRAP</v>
          </cell>
          <cell r="X1020" t="str">
            <v>F</v>
          </cell>
        </row>
        <row r="1021">
          <cell r="A1021" t="str">
            <v>W0C2FSM0445</v>
          </cell>
          <cell r="B1021" t="str">
            <v>2.25 OSY 17.5" WHITE SB</v>
          </cell>
          <cell r="C1021" t="str">
            <v>W0C2FSM</v>
          </cell>
          <cell r="E1021" t="str">
            <v>SPUNBOND</v>
          </cell>
          <cell r="F1021" t="str">
            <v>HEAT STABILIZED</v>
          </cell>
          <cell r="G1021" t="str">
            <v>WHITE</v>
          </cell>
          <cell r="H1021" t="str">
            <v>SURFACTANT</v>
          </cell>
          <cell r="I1021">
            <v>2.25</v>
          </cell>
          <cell r="J1021" t="str">
            <v>OSY</v>
          </cell>
          <cell r="K1021">
            <v>17.5</v>
          </cell>
          <cell r="L1021" t="str">
            <v>IN</v>
          </cell>
          <cell r="O1021" t="str">
            <v>LY</v>
          </cell>
          <cell r="P1021">
            <v>2</v>
          </cell>
          <cell r="Q1021" t="str">
            <v>PINK</v>
          </cell>
          <cell r="U1021" t="str">
            <v>W0C2FSM</v>
          </cell>
          <cell r="V1021" t="str">
            <v>WAYSCRAP</v>
          </cell>
          <cell r="X1021" t="str">
            <v>F</v>
          </cell>
        </row>
        <row r="1022">
          <cell r="A1022" t="str">
            <v>W0C2FSM0451</v>
          </cell>
          <cell r="B1022" t="str">
            <v>2.25 OSY 17.75" WHITE SB</v>
          </cell>
          <cell r="C1022" t="str">
            <v>W0C2FSM</v>
          </cell>
          <cell r="E1022" t="str">
            <v>SPUNBOND</v>
          </cell>
          <cell r="F1022" t="str">
            <v>HEAT STABILIZED</v>
          </cell>
          <cell r="G1022" t="str">
            <v>WHITE</v>
          </cell>
          <cell r="H1022" t="str">
            <v>SURFACTANT</v>
          </cell>
          <cell r="I1022">
            <v>2.25</v>
          </cell>
          <cell r="J1022" t="str">
            <v>OSY</v>
          </cell>
          <cell r="K1022">
            <v>17.75</v>
          </cell>
          <cell r="L1022" t="str">
            <v>IN</v>
          </cell>
          <cell r="O1022" t="str">
            <v>LY</v>
          </cell>
          <cell r="P1022">
            <v>2</v>
          </cell>
          <cell r="Q1022" t="str">
            <v>PINK</v>
          </cell>
          <cell r="U1022" t="str">
            <v>W0C2FSM</v>
          </cell>
          <cell r="V1022" t="str">
            <v>WAYSCRAP</v>
          </cell>
          <cell r="X1022" t="str">
            <v>F</v>
          </cell>
        </row>
        <row r="1023">
          <cell r="A1023" t="str">
            <v>W0C2FSM0457</v>
          </cell>
          <cell r="B1023" t="str">
            <v>2.25 OSY 18" WHITE SB</v>
          </cell>
          <cell r="C1023" t="str">
            <v>W0C2FSM</v>
          </cell>
          <cell r="E1023" t="str">
            <v>SPUNBOND</v>
          </cell>
          <cell r="F1023" t="str">
            <v>HEAT STABILIZED</v>
          </cell>
          <cell r="G1023" t="str">
            <v>WHITE</v>
          </cell>
          <cell r="H1023" t="str">
            <v>SURFACTANT</v>
          </cell>
          <cell r="I1023">
            <v>2.25</v>
          </cell>
          <cell r="J1023" t="str">
            <v>OSY</v>
          </cell>
          <cell r="K1023">
            <v>18</v>
          </cell>
          <cell r="L1023" t="str">
            <v>IN</v>
          </cell>
          <cell r="O1023" t="str">
            <v>LY</v>
          </cell>
          <cell r="P1023">
            <v>2</v>
          </cell>
          <cell r="Q1023" t="str">
            <v>PINK</v>
          </cell>
          <cell r="U1023" t="str">
            <v>W0C2FSM</v>
          </cell>
          <cell r="V1023" t="str">
            <v>WAYSCRAP</v>
          </cell>
          <cell r="X1023" t="str">
            <v>F</v>
          </cell>
        </row>
        <row r="1024">
          <cell r="A1024" t="str">
            <v>W0C2FSM0483</v>
          </cell>
          <cell r="B1024" t="str">
            <v>2.25 OSY 19" WHITE SB</v>
          </cell>
          <cell r="C1024" t="str">
            <v>W0C2FSM</v>
          </cell>
          <cell r="E1024" t="str">
            <v>SPUNBOND</v>
          </cell>
          <cell r="F1024" t="str">
            <v>HEAT STABILIZED</v>
          </cell>
          <cell r="G1024" t="str">
            <v>WHITE</v>
          </cell>
          <cell r="H1024" t="str">
            <v>SURFACTANT</v>
          </cell>
          <cell r="I1024">
            <v>2.25</v>
          </cell>
          <cell r="J1024" t="str">
            <v>OSY</v>
          </cell>
          <cell r="K1024">
            <v>19</v>
          </cell>
          <cell r="L1024" t="str">
            <v>IN</v>
          </cell>
          <cell r="O1024" t="str">
            <v>LY</v>
          </cell>
          <cell r="P1024">
            <v>2</v>
          </cell>
          <cell r="Q1024" t="str">
            <v>PINK</v>
          </cell>
          <cell r="U1024" t="str">
            <v>W0C2FSM</v>
          </cell>
          <cell r="V1024" t="str">
            <v>WAYSCRAP</v>
          </cell>
          <cell r="X1024" t="str">
            <v>F</v>
          </cell>
        </row>
        <row r="1025">
          <cell r="A1025" t="str">
            <v>W0C2FSM0502</v>
          </cell>
          <cell r="B1025" t="str">
            <v>2.25 OSY 19.75 WHITE SB</v>
          </cell>
          <cell r="C1025" t="str">
            <v>W0C2FSM</v>
          </cell>
          <cell r="E1025" t="str">
            <v>SPUNBOND</v>
          </cell>
          <cell r="F1025" t="str">
            <v>HEAT STABILIZED</v>
          </cell>
          <cell r="G1025" t="str">
            <v>WHITE</v>
          </cell>
          <cell r="H1025" t="str">
            <v>SURFACTANT</v>
          </cell>
          <cell r="I1025">
            <v>2.25</v>
          </cell>
          <cell r="J1025" t="str">
            <v>OSY</v>
          </cell>
          <cell r="K1025">
            <v>19.75</v>
          </cell>
          <cell r="L1025" t="str">
            <v>IN</v>
          </cell>
          <cell r="O1025" t="str">
            <v>LY</v>
          </cell>
          <cell r="P1025">
            <v>2</v>
          </cell>
          <cell r="Q1025" t="str">
            <v>PINK</v>
          </cell>
          <cell r="U1025" t="str">
            <v>W0C2FSM</v>
          </cell>
          <cell r="V1025" t="str">
            <v>WAYSCRAP</v>
          </cell>
          <cell r="X1025" t="str">
            <v>F</v>
          </cell>
        </row>
        <row r="1026">
          <cell r="A1026" t="str">
            <v>W0C2FSM0514</v>
          </cell>
          <cell r="B1026" t="str">
            <v>2.25 OSY 20.25" WHITE SB</v>
          </cell>
          <cell r="C1026" t="str">
            <v>W0C2FSM</v>
          </cell>
          <cell r="D1026" t="str">
            <v>CN-910788</v>
          </cell>
          <cell r="E1026" t="str">
            <v>SPUNBOND</v>
          </cell>
          <cell r="F1026" t="str">
            <v>HEAT STABILIZED</v>
          </cell>
          <cell r="G1026" t="str">
            <v>WHITE</v>
          </cell>
          <cell r="H1026" t="str">
            <v>SURFACTANT</v>
          </cell>
          <cell r="I1026">
            <v>2.25</v>
          </cell>
          <cell r="J1026" t="str">
            <v>OSY</v>
          </cell>
          <cell r="K1026">
            <v>20.25</v>
          </cell>
          <cell r="L1026" t="str">
            <v>IN</v>
          </cell>
          <cell r="O1026" t="str">
            <v>LY</v>
          </cell>
          <cell r="P1026">
            <v>2</v>
          </cell>
          <cell r="Q1026" t="str">
            <v>PINK</v>
          </cell>
          <cell r="U1026" t="str">
            <v>W0C2FSM</v>
          </cell>
          <cell r="V1026" t="str">
            <v>WAYSCRAP</v>
          </cell>
          <cell r="X1026" t="str">
            <v>F</v>
          </cell>
        </row>
        <row r="1027">
          <cell r="A1027" t="str">
            <v>W0C2FSM0527</v>
          </cell>
          <cell r="B1027" t="str">
            <v>2.25 OSY 20.75" WHITE SB</v>
          </cell>
          <cell r="C1027" t="str">
            <v>W0C2FSM</v>
          </cell>
          <cell r="E1027" t="str">
            <v>SPUNBOND</v>
          </cell>
          <cell r="F1027" t="str">
            <v>HEAT STABILIZED</v>
          </cell>
          <cell r="G1027" t="str">
            <v>WHITE</v>
          </cell>
          <cell r="H1027" t="str">
            <v>SURFACTANT</v>
          </cell>
          <cell r="I1027">
            <v>2.25</v>
          </cell>
          <cell r="J1027" t="str">
            <v>OSY</v>
          </cell>
          <cell r="K1027">
            <v>20.75</v>
          </cell>
          <cell r="L1027" t="str">
            <v>IN</v>
          </cell>
          <cell r="O1027" t="str">
            <v>LY</v>
          </cell>
          <cell r="P1027">
            <v>2</v>
          </cell>
          <cell r="Q1027" t="str">
            <v>PINK</v>
          </cell>
          <cell r="U1027" t="str">
            <v>W0C2FSM</v>
          </cell>
          <cell r="V1027" t="str">
            <v>WAYSCRAP</v>
          </cell>
          <cell r="X1027" t="str">
            <v>F</v>
          </cell>
        </row>
        <row r="1028">
          <cell r="A1028" t="str">
            <v>W0C2FSM0565</v>
          </cell>
          <cell r="B1028" t="str">
            <v>2.25 OSY 22.25" WHITE SB</v>
          </cell>
          <cell r="C1028" t="str">
            <v>W0C2FSM</v>
          </cell>
          <cell r="E1028" t="str">
            <v>SPUNBOND</v>
          </cell>
          <cell r="F1028" t="str">
            <v>HEAT STABILIZED</v>
          </cell>
          <cell r="G1028" t="str">
            <v>WHITE</v>
          </cell>
          <cell r="H1028" t="str">
            <v>SURFACTANT</v>
          </cell>
          <cell r="I1028">
            <v>2.25</v>
          </cell>
          <cell r="J1028" t="str">
            <v>OSY</v>
          </cell>
          <cell r="K1028">
            <v>22.25</v>
          </cell>
          <cell r="L1028" t="str">
            <v>IN</v>
          </cell>
          <cell r="O1028" t="str">
            <v>LY</v>
          </cell>
          <cell r="P1028">
            <v>2</v>
          </cell>
          <cell r="Q1028" t="str">
            <v>PINK</v>
          </cell>
          <cell r="U1028" t="str">
            <v>W0C2FSM</v>
          </cell>
          <cell r="V1028" t="str">
            <v>WAYSCRAP</v>
          </cell>
          <cell r="X1028" t="str">
            <v>F</v>
          </cell>
        </row>
        <row r="1029">
          <cell r="A1029" t="str">
            <v>W0C6DSM0127</v>
          </cell>
          <cell r="B1029" t="str">
            <v>2.00 OSY 5" WHITE SB</v>
          </cell>
          <cell r="C1029" t="str">
            <v>W0C6DSM</v>
          </cell>
          <cell r="E1029" t="str">
            <v>SPUNBOND</v>
          </cell>
          <cell r="F1029" t="str">
            <v>HEAT STABILIZED</v>
          </cell>
          <cell r="G1029" t="str">
            <v>WHITE</v>
          </cell>
          <cell r="H1029" t="str">
            <v>SURFACTANT</v>
          </cell>
          <cell r="I1029">
            <v>2</v>
          </cell>
          <cell r="J1029" t="str">
            <v>OSY</v>
          </cell>
          <cell r="K1029">
            <v>5</v>
          </cell>
          <cell r="L1029" t="str">
            <v>IN</v>
          </cell>
          <cell r="O1029" t="str">
            <v>LY</v>
          </cell>
          <cell r="P1029">
            <v>10</v>
          </cell>
          <cell r="U1029" t="str">
            <v>W0C6DSM</v>
          </cell>
          <cell r="V1029" t="str">
            <v>WAYSCRAP</v>
          </cell>
          <cell r="X1029" t="str">
            <v>F</v>
          </cell>
        </row>
        <row r="1030">
          <cell r="A1030" t="str">
            <v>W0C6DSM0286</v>
          </cell>
          <cell r="B1030" t="str">
            <v>2.00 OSY 11.25" WHITE SB</v>
          </cell>
          <cell r="C1030" t="str">
            <v>W0C6DSM</v>
          </cell>
          <cell r="E1030" t="str">
            <v>SPUNBOND</v>
          </cell>
          <cell r="F1030" t="str">
            <v>HEAT STABILIZED</v>
          </cell>
          <cell r="G1030" t="str">
            <v>WHITE</v>
          </cell>
          <cell r="H1030" t="str">
            <v>SURFACTANT</v>
          </cell>
          <cell r="I1030">
            <v>2</v>
          </cell>
          <cell r="J1030" t="str">
            <v>OSY</v>
          </cell>
          <cell r="K1030">
            <v>11.25</v>
          </cell>
          <cell r="L1030" t="str">
            <v>IN</v>
          </cell>
          <cell r="O1030" t="str">
            <v>LY</v>
          </cell>
          <cell r="P1030">
            <v>4</v>
          </cell>
          <cell r="U1030" t="str">
            <v>W0C6DSM</v>
          </cell>
          <cell r="V1030" t="str">
            <v>WAYSCRAP</v>
          </cell>
          <cell r="X1030" t="str">
            <v>F</v>
          </cell>
        </row>
        <row r="1031">
          <cell r="A1031" t="str">
            <v>W0C6DSM0298</v>
          </cell>
          <cell r="B1031" t="str">
            <v>2.00 OSY 11.75" WHITE SB</v>
          </cell>
          <cell r="C1031" t="str">
            <v>W0C6DSM</v>
          </cell>
          <cell r="E1031" t="str">
            <v>SPUNBOND</v>
          </cell>
          <cell r="F1031" t="str">
            <v>HEAT STABILIZED</v>
          </cell>
          <cell r="G1031" t="str">
            <v>WHITE</v>
          </cell>
          <cell r="H1031" t="str">
            <v>SURFACTANT</v>
          </cell>
          <cell r="I1031">
            <v>2</v>
          </cell>
          <cell r="J1031" t="str">
            <v>OSY</v>
          </cell>
          <cell r="K1031">
            <v>11.75</v>
          </cell>
          <cell r="L1031" t="str">
            <v>IN</v>
          </cell>
          <cell r="O1031" t="str">
            <v>LY</v>
          </cell>
          <cell r="P1031">
            <v>4</v>
          </cell>
          <cell r="U1031" t="str">
            <v>W0C6DSM</v>
          </cell>
          <cell r="V1031" t="str">
            <v>WAYSCRAP</v>
          </cell>
          <cell r="X1031" t="str">
            <v>F</v>
          </cell>
        </row>
        <row r="1032">
          <cell r="A1032" t="str">
            <v>W0C6DSM0311</v>
          </cell>
          <cell r="B1032" t="str">
            <v>2.00 OSY 12.25" WHITE SB</v>
          </cell>
          <cell r="C1032" t="str">
            <v>W0C6DSM</v>
          </cell>
          <cell r="E1032" t="str">
            <v>SPUNBOND</v>
          </cell>
          <cell r="F1032" t="str">
            <v>HEAT STABILIZED</v>
          </cell>
          <cell r="G1032" t="str">
            <v>WHITE</v>
          </cell>
          <cell r="H1032" t="str">
            <v>SURFACTANT</v>
          </cell>
          <cell r="I1032">
            <v>2</v>
          </cell>
          <cell r="J1032" t="str">
            <v>OSY</v>
          </cell>
          <cell r="K1032">
            <v>12.25</v>
          </cell>
          <cell r="L1032" t="str">
            <v>IN</v>
          </cell>
          <cell r="O1032" t="str">
            <v>LY</v>
          </cell>
          <cell r="P1032">
            <v>3</v>
          </cell>
          <cell r="U1032" t="str">
            <v>W0C6DSM</v>
          </cell>
          <cell r="V1032" t="str">
            <v>WAYSCRAP</v>
          </cell>
          <cell r="X1032" t="str">
            <v>F</v>
          </cell>
        </row>
        <row r="1033">
          <cell r="A1033" t="str">
            <v>W0C6DSM0318</v>
          </cell>
          <cell r="B1033" t="str">
            <v>2.00 OSY 12.5" WHITE SB</v>
          </cell>
          <cell r="C1033" t="str">
            <v>W0C6DSM</v>
          </cell>
          <cell r="E1033" t="str">
            <v>SPUNBOND</v>
          </cell>
          <cell r="F1033" t="str">
            <v>HEAT STABILIZED</v>
          </cell>
          <cell r="G1033" t="str">
            <v>WHITE</v>
          </cell>
          <cell r="H1033" t="str">
            <v>SURFACTANT</v>
          </cell>
          <cell r="I1033">
            <v>2</v>
          </cell>
          <cell r="J1033" t="str">
            <v>OSY</v>
          </cell>
          <cell r="K1033">
            <v>12.5</v>
          </cell>
          <cell r="L1033" t="str">
            <v>IN</v>
          </cell>
          <cell r="O1033" t="str">
            <v>LY</v>
          </cell>
          <cell r="P1033">
            <v>3</v>
          </cell>
          <cell r="U1033" t="str">
            <v>W0C6DSM</v>
          </cell>
          <cell r="V1033" t="str">
            <v>WAYSCRAP</v>
          </cell>
          <cell r="X1033" t="str">
            <v>F</v>
          </cell>
        </row>
        <row r="1034">
          <cell r="A1034" t="str">
            <v>W0C6DSM0337</v>
          </cell>
          <cell r="B1034" t="str">
            <v>2.00 OSY 13.25" WHITE SB</v>
          </cell>
          <cell r="C1034" t="str">
            <v>W0C6DSM</v>
          </cell>
          <cell r="E1034" t="str">
            <v>SPUNBOND</v>
          </cell>
          <cell r="F1034" t="str">
            <v>HEAT STABILIZED</v>
          </cell>
          <cell r="G1034" t="str">
            <v>WHITE</v>
          </cell>
          <cell r="H1034" t="str">
            <v>SURFACTANT</v>
          </cell>
          <cell r="I1034">
            <v>2</v>
          </cell>
          <cell r="J1034" t="str">
            <v>OSY</v>
          </cell>
          <cell r="K1034">
            <v>13.25</v>
          </cell>
          <cell r="L1034" t="str">
            <v>IN</v>
          </cell>
          <cell r="O1034" t="str">
            <v>LY</v>
          </cell>
          <cell r="P1034">
            <v>3</v>
          </cell>
          <cell r="U1034" t="str">
            <v>W0C6DSM</v>
          </cell>
          <cell r="V1034" t="str">
            <v>WAYSCRAP</v>
          </cell>
          <cell r="X1034" t="str">
            <v>F</v>
          </cell>
        </row>
        <row r="1035">
          <cell r="A1035" t="str">
            <v>W0C6DSM0381</v>
          </cell>
          <cell r="B1035" t="str">
            <v>2.00 OSY 15" WHITE SB</v>
          </cell>
          <cell r="C1035" t="str">
            <v>W0C6DSM</v>
          </cell>
          <cell r="E1035" t="str">
            <v>SPUNBOND</v>
          </cell>
          <cell r="F1035" t="str">
            <v>HEAT STABILIZED</v>
          </cell>
          <cell r="G1035" t="str">
            <v>WHITE</v>
          </cell>
          <cell r="H1035" t="str">
            <v>SURFACTANT</v>
          </cell>
          <cell r="I1035">
            <v>2</v>
          </cell>
          <cell r="J1035" t="str">
            <v>OSY</v>
          </cell>
          <cell r="K1035">
            <v>15</v>
          </cell>
          <cell r="L1035" t="str">
            <v>IN</v>
          </cell>
          <cell r="O1035" t="str">
            <v>LY</v>
          </cell>
          <cell r="P1035">
            <v>3</v>
          </cell>
          <cell r="U1035" t="str">
            <v>W0C6DSM</v>
          </cell>
          <cell r="V1035" t="str">
            <v>WAYSCRAP</v>
          </cell>
          <cell r="X1035" t="str">
            <v>F</v>
          </cell>
        </row>
        <row r="1036">
          <cell r="A1036" t="str">
            <v>W0C6DSM0406</v>
          </cell>
          <cell r="B1036" t="str">
            <v>2.00 OSY 16" WHITE SB</v>
          </cell>
          <cell r="C1036" t="str">
            <v>W0C6DSM</v>
          </cell>
          <cell r="E1036" t="str">
            <v>SPUNBOND</v>
          </cell>
          <cell r="F1036" t="str">
            <v>HEAT STABILIZED</v>
          </cell>
          <cell r="G1036" t="str">
            <v>WHITE</v>
          </cell>
          <cell r="H1036" t="str">
            <v>SURFACTANT</v>
          </cell>
          <cell r="I1036">
            <v>2</v>
          </cell>
          <cell r="J1036" t="str">
            <v>OSY</v>
          </cell>
          <cell r="K1036">
            <v>16</v>
          </cell>
          <cell r="L1036" t="str">
            <v>IN</v>
          </cell>
          <cell r="O1036" t="str">
            <v>LY</v>
          </cell>
          <cell r="P1036">
            <v>2</v>
          </cell>
          <cell r="U1036" t="str">
            <v>W0C6DSM</v>
          </cell>
          <cell r="V1036" t="str">
            <v>WAYSCRAP</v>
          </cell>
          <cell r="X1036" t="str">
            <v>F</v>
          </cell>
        </row>
        <row r="1037">
          <cell r="A1037" t="str">
            <v>W0C6DSM0438</v>
          </cell>
          <cell r="B1037" t="str">
            <v>2.00 OSY 17.25" WHITE SB</v>
          </cell>
          <cell r="C1037" t="str">
            <v>W0C6DSM</v>
          </cell>
          <cell r="E1037" t="str">
            <v>SPUNBOND</v>
          </cell>
          <cell r="F1037" t="str">
            <v>HEAT STABILIZED</v>
          </cell>
          <cell r="G1037" t="str">
            <v>WHITE</v>
          </cell>
          <cell r="H1037" t="str">
            <v>SURFACTANT</v>
          </cell>
          <cell r="I1037">
            <v>2</v>
          </cell>
          <cell r="J1037" t="str">
            <v>OSY</v>
          </cell>
          <cell r="K1037">
            <v>17.25</v>
          </cell>
          <cell r="L1037" t="str">
            <v>IN</v>
          </cell>
          <cell r="O1037" t="str">
            <v>LY</v>
          </cell>
          <cell r="P1037">
            <v>2</v>
          </cell>
          <cell r="U1037" t="str">
            <v>W0C6DSM</v>
          </cell>
          <cell r="V1037" t="str">
            <v>WAYSCRAP</v>
          </cell>
          <cell r="X1037" t="str">
            <v>F</v>
          </cell>
        </row>
        <row r="1038">
          <cell r="A1038" t="str">
            <v>W0C6DSM0451</v>
          </cell>
          <cell r="B1038" t="str">
            <v>2.00 OSY 17.75" WHITE SB</v>
          </cell>
          <cell r="C1038" t="str">
            <v>W0C6DSM</v>
          </cell>
          <cell r="E1038" t="str">
            <v>SPUNBOND</v>
          </cell>
          <cell r="F1038" t="str">
            <v>HEAT STABILIZED</v>
          </cell>
          <cell r="G1038" t="str">
            <v>WHITE</v>
          </cell>
          <cell r="H1038" t="str">
            <v>SURFACTANT</v>
          </cell>
          <cell r="I1038">
            <v>2</v>
          </cell>
          <cell r="J1038" t="str">
            <v>OSY</v>
          </cell>
          <cell r="K1038">
            <v>17.75</v>
          </cell>
          <cell r="L1038" t="str">
            <v>IN</v>
          </cell>
          <cell r="O1038" t="str">
            <v>LY</v>
          </cell>
          <cell r="P1038">
            <v>2</v>
          </cell>
          <cell r="U1038" t="str">
            <v>W0C6DSM</v>
          </cell>
          <cell r="V1038" t="str">
            <v>WAYSCRAP</v>
          </cell>
          <cell r="X1038" t="str">
            <v>F</v>
          </cell>
        </row>
        <row r="1039">
          <cell r="A1039" t="str">
            <v>W0C6DSM0502</v>
          </cell>
          <cell r="B1039" t="str">
            <v>2.00 OSY 19.75" WHITE SB</v>
          </cell>
          <cell r="C1039" t="str">
            <v>W0C6DSM</v>
          </cell>
          <cell r="E1039" t="str">
            <v>SPUNBOND</v>
          </cell>
          <cell r="F1039" t="str">
            <v>HEAT STABILIZED</v>
          </cell>
          <cell r="G1039" t="str">
            <v>WHITE</v>
          </cell>
          <cell r="H1039" t="str">
            <v>SURFACTANT</v>
          </cell>
          <cell r="I1039">
            <v>2</v>
          </cell>
          <cell r="J1039" t="str">
            <v>OSY</v>
          </cell>
          <cell r="K1039">
            <v>19.75</v>
          </cell>
          <cell r="L1039" t="str">
            <v>IN</v>
          </cell>
          <cell r="O1039" t="str">
            <v>LY</v>
          </cell>
          <cell r="P1039">
            <v>2</v>
          </cell>
          <cell r="U1039" t="str">
            <v>W0C6DSM</v>
          </cell>
          <cell r="V1039" t="str">
            <v>WAYSCRAP</v>
          </cell>
          <cell r="X1039" t="str">
            <v>F</v>
          </cell>
        </row>
        <row r="1040">
          <cell r="A1040" t="str">
            <v>W0C6DSM0514</v>
          </cell>
          <cell r="B1040" t="str">
            <v>2.00 OSY 20.25" WHITE SB</v>
          </cell>
          <cell r="C1040" t="str">
            <v>W0C6DSM</v>
          </cell>
          <cell r="E1040" t="str">
            <v>SPUNBOND</v>
          </cell>
          <cell r="F1040" t="str">
            <v>HEAT STABILIZED</v>
          </cell>
          <cell r="G1040" t="str">
            <v>WHITE</v>
          </cell>
          <cell r="H1040" t="str">
            <v>SURFACTANT</v>
          </cell>
          <cell r="I1040">
            <v>2</v>
          </cell>
          <cell r="J1040" t="str">
            <v>OSY</v>
          </cell>
          <cell r="K1040">
            <v>20.25</v>
          </cell>
          <cell r="L1040" t="str">
            <v>IN</v>
          </cell>
          <cell r="O1040" t="str">
            <v>LY</v>
          </cell>
          <cell r="P1040">
            <v>2</v>
          </cell>
          <cell r="U1040" t="str">
            <v>W0C6DSM</v>
          </cell>
          <cell r="V1040" t="str">
            <v>WAYSCRAP</v>
          </cell>
          <cell r="X1040" t="str">
            <v>F</v>
          </cell>
        </row>
        <row r="1041">
          <cell r="A1041" t="str">
            <v>W0C6DSM0521</v>
          </cell>
          <cell r="B1041" t="str">
            <v>2.00 OSY 20.5" WHITE SB</v>
          </cell>
          <cell r="C1041" t="str">
            <v>W0C6DSM</v>
          </cell>
          <cell r="E1041" t="str">
            <v>SPUNBOND</v>
          </cell>
          <cell r="F1041" t="str">
            <v>HEAT STABILIZED</v>
          </cell>
          <cell r="G1041" t="str">
            <v>WHITE</v>
          </cell>
          <cell r="H1041" t="str">
            <v>SURFACTANT</v>
          </cell>
          <cell r="I1041">
            <v>2</v>
          </cell>
          <cell r="J1041" t="str">
            <v>OSY</v>
          </cell>
          <cell r="K1041">
            <v>20.5</v>
          </cell>
          <cell r="L1041" t="str">
            <v>IN</v>
          </cell>
          <cell r="O1041" t="str">
            <v>LY</v>
          </cell>
          <cell r="P1041">
            <v>2</v>
          </cell>
          <cell r="U1041" t="str">
            <v>W0C6DSM</v>
          </cell>
          <cell r="V1041" t="str">
            <v>WAYSCRAP</v>
          </cell>
          <cell r="X1041" t="str">
            <v>F</v>
          </cell>
        </row>
        <row r="1042">
          <cell r="A1042" t="str">
            <v>W0G30090165</v>
          </cell>
          <cell r="B1042" t="str">
            <v>15 GSM 165 MM WHITE ZONED SURFACTANT W/ALOE &amp; VITAMIN E</v>
          </cell>
          <cell r="C1042" t="str">
            <v>W0G30</v>
          </cell>
          <cell r="E1042" t="str">
            <v>SPUNBOND</v>
          </cell>
          <cell r="G1042" t="str">
            <v>WHITE</v>
          </cell>
          <cell r="H1042" t="str">
            <v>SURFACTANT W/ALOE &amp; VITAMIN E</v>
          </cell>
          <cell r="I1042">
            <v>0.44240000000000002</v>
          </cell>
          <cell r="J1042" t="str">
            <v>OSY</v>
          </cell>
          <cell r="K1042">
            <v>6.4961000000000002</v>
          </cell>
          <cell r="L1042" t="str">
            <v>IN</v>
          </cell>
          <cell r="O1042" t="str">
            <v>LY</v>
          </cell>
          <cell r="U1042" t="str">
            <v>W0G3009</v>
          </cell>
          <cell r="V1042" t="str">
            <v>WAYSCRAP</v>
          </cell>
          <cell r="X1042" t="str">
            <v>B</v>
          </cell>
        </row>
        <row r="1043">
          <cell r="A1043" t="str">
            <v>W0G30100335</v>
          </cell>
          <cell r="B1043" t="str">
            <v>15 GSM 335 MM WHITE ZONED SURFACTANT W/ALOE &amp; VITAMIN E</v>
          </cell>
          <cell r="C1043" t="str">
            <v>W0G30</v>
          </cell>
          <cell r="D1043" t="str">
            <v>BONSEC</v>
          </cell>
          <cell r="E1043" t="str">
            <v>SPUNBOND</v>
          </cell>
          <cell r="G1043" t="str">
            <v>WHITE</v>
          </cell>
          <cell r="H1043" t="str">
            <v>SURFACTANT &amp; ALOE &amp; VITAMIN E</v>
          </cell>
          <cell r="I1043">
            <v>0.44240000000000002</v>
          </cell>
          <cell r="J1043" t="str">
            <v>OSY</v>
          </cell>
          <cell r="K1043">
            <v>13.189</v>
          </cell>
          <cell r="L1043" t="str">
            <v>IN</v>
          </cell>
          <cell r="O1043" t="str">
            <v>LY</v>
          </cell>
          <cell r="P1043">
            <v>3</v>
          </cell>
          <cell r="U1043" t="str">
            <v>W0G3010</v>
          </cell>
          <cell r="V1043" t="str">
            <v>WAYSCRAP</v>
          </cell>
          <cell r="X1043" t="str">
            <v>B</v>
          </cell>
        </row>
        <row r="1044">
          <cell r="A1044" t="str">
            <v>W0G30110260</v>
          </cell>
          <cell r="B1044" t="str">
            <v>15 GSM 260 MM WHITE ZONED SURFACTANT W/ALOE &amp; VITAMIN E</v>
          </cell>
          <cell r="C1044" t="str">
            <v>W0G30</v>
          </cell>
          <cell r="D1044" t="str">
            <v>BONSEC</v>
          </cell>
          <cell r="E1044" t="str">
            <v>SPUNBOND</v>
          </cell>
          <cell r="F1044" t="str">
            <v>100 MM ZONE WIDTH</v>
          </cell>
          <cell r="G1044" t="str">
            <v>WHITE</v>
          </cell>
          <cell r="H1044" t="str">
            <v>ZONED SURFACTANT W/ALOE &amp; VITE</v>
          </cell>
          <cell r="I1044">
            <v>0.44240000000000002</v>
          </cell>
          <cell r="J1044" t="str">
            <v>OSY</v>
          </cell>
          <cell r="K1044">
            <v>10.2362</v>
          </cell>
          <cell r="L1044" t="str">
            <v>IN</v>
          </cell>
          <cell r="O1044" t="str">
            <v>LY</v>
          </cell>
          <cell r="P1044">
            <v>4</v>
          </cell>
          <cell r="U1044" t="str">
            <v>W0G3011</v>
          </cell>
          <cell r="V1044" t="str">
            <v>WAYSCRAP</v>
          </cell>
          <cell r="X1044" t="str">
            <v>B</v>
          </cell>
        </row>
        <row r="1045">
          <cell r="A1045" t="str">
            <v>W0G30110300</v>
          </cell>
          <cell r="B1045" t="str">
            <v>15 GSM 300 MM WHITE ZONED SURFACTANT W/ALOE &amp; VITAMIN E</v>
          </cell>
          <cell r="C1045" t="str">
            <v>W0G30</v>
          </cell>
          <cell r="D1045" t="str">
            <v>BONSEC</v>
          </cell>
          <cell r="E1045" t="str">
            <v>SPUNBOND</v>
          </cell>
          <cell r="F1045" t="str">
            <v>100 MM ZONE</v>
          </cell>
          <cell r="G1045" t="str">
            <v>WHITE</v>
          </cell>
          <cell r="H1045" t="str">
            <v>ZONED SURFACTANT W/ALOE &amp; VITE</v>
          </cell>
          <cell r="I1045">
            <v>0.44240000000000002</v>
          </cell>
          <cell r="J1045" t="str">
            <v>OSY</v>
          </cell>
          <cell r="K1045">
            <v>11.811</v>
          </cell>
          <cell r="L1045" t="str">
            <v>IN</v>
          </cell>
          <cell r="O1045" t="str">
            <v>LY</v>
          </cell>
          <cell r="P1045">
            <v>4</v>
          </cell>
          <cell r="U1045" t="str">
            <v>W0G3011</v>
          </cell>
          <cell r="V1045" t="str">
            <v>WAYSCRAP</v>
          </cell>
          <cell r="X1045" t="str">
            <v>B</v>
          </cell>
        </row>
        <row r="1046">
          <cell r="A1046" t="str">
            <v>W0G30110320</v>
          </cell>
          <cell r="B1046" t="str">
            <v>15 GSM 320 MM WHITE ZONED SURFACTANT W/ALOE &amp; VITAMIN E</v>
          </cell>
          <cell r="C1046" t="str">
            <v>W0G30</v>
          </cell>
          <cell r="D1046" t="str">
            <v>BONSEC</v>
          </cell>
          <cell r="E1046" t="str">
            <v>SPUNBOND</v>
          </cell>
          <cell r="F1046" t="str">
            <v>100 MM CENTERED ZONE</v>
          </cell>
          <cell r="G1046" t="str">
            <v>WHITE</v>
          </cell>
          <cell r="H1046" t="str">
            <v>ZONED SURFACTANT W/ALOE &amp; VITE</v>
          </cell>
          <cell r="I1046">
            <v>0.44240000000000002</v>
          </cell>
          <cell r="J1046" t="str">
            <v>OSY</v>
          </cell>
          <cell r="K1046">
            <v>12.5984</v>
          </cell>
          <cell r="L1046" t="str">
            <v>IN</v>
          </cell>
          <cell r="O1046" t="str">
            <v>LY</v>
          </cell>
          <cell r="P1046">
            <v>4</v>
          </cell>
          <cell r="U1046" t="str">
            <v>W0G3011</v>
          </cell>
          <cell r="V1046" t="str">
            <v>WAYSCRAP</v>
          </cell>
          <cell r="X1046" t="str">
            <v>B</v>
          </cell>
        </row>
        <row r="1047">
          <cell r="A1047" t="str">
            <v>W0G30110340</v>
          </cell>
          <cell r="B1047" t="str">
            <v>15 GSM 340 MM WHITE ZONED SURFACTANT W/ALOE &amp; VITAMIN E</v>
          </cell>
          <cell r="C1047" t="str">
            <v>W0G30</v>
          </cell>
          <cell r="D1047" t="str">
            <v>BONSEC</v>
          </cell>
          <cell r="E1047" t="str">
            <v>SPUNBOND</v>
          </cell>
          <cell r="F1047" t="str">
            <v>100 MM CENTERED ZONE</v>
          </cell>
          <cell r="G1047" t="str">
            <v>WHITE</v>
          </cell>
          <cell r="H1047" t="str">
            <v>ZONED SURFACTANT W/ALOE &amp; VITE</v>
          </cell>
          <cell r="I1047">
            <v>0.44240000000000002</v>
          </cell>
          <cell r="J1047" t="str">
            <v>OSY</v>
          </cell>
          <cell r="K1047">
            <v>13.3858</v>
          </cell>
          <cell r="L1047" t="str">
            <v>IN</v>
          </cell>
          <cell r="O1047" t="str">
            <v>LY</v>
          </cell>
          <cell r="P1047">
            <v>3</v>
          </cell>
          <cell r="U1047" t="str">
            <v>W0G3011</v>
          </cell>
          <cell r="V1047" t="str">
            <v>WAYSCRAP</v>
          </cell>
          <cell r="X1047" t="str">
            <v>B</v>
          </cell>
        </row>
        <row r="1048">
          <cell r="A1048" t="str">
            <v>W0I27110165</v>
          </cell>
          <cell r="B1048" t="str">
            <v>13.5 GSM 165 MM WHITE ZONE SURFACTANT W/ALOE &amp; VITAMIN E</v>
          </cell>
          <cell r="C1048" t="str">
            <v>W0I27</v>
          </cell>
          <cell r="D1048" t="str">
            <v>TOPSHEET - 165 MM</v>
          </cell>
          <cell r="E1048" t="str">
            <v>SPUNBOND</v>
          </cell>
          <cell r="F1048" t="str">
            <v>100 MM ZONE SURFACTANT</v>
          </cell>
          <cell r="G1048" t="str">
            <v>WHITE</v>
          </cell>
          <cell r="H1048" t="str">
            <v>ZONE W/ALOE &amp; VITAMIN E</v>
          </cell>
          <cell r="I1048">
            <v>0.3982</v>
          </cell>
          <cell r="J1048" t="str">
            <v>OSY</v>
          </cell>
          <cell r="K1048">
            <v>6.4961000000000002</v>
          </cell>
          <cell r="L1048" t="str">
            <v>IN</v>
          </cell>
          <cell r="O1048" t="str">
            <v>LY</v>
          </cell>
          <cell r="P1048">
            <v>7</v>
          </cell>
          <cell r="Q1048" t="str">
            <v>PINK</v>
          </cell>
          <cell r="U1048" t="str">
            <v>W0I2711</v>
          </cell>
          <cell r="V1048" t="str">
            <v>WAYSCRAP</v>
          </cell>
          <cell r="X1048" t="str">
            <v>F</v>
          </cell>
        </row>
        <row r="1049">
          <cell r="A1049" t="str">
            <v>W0I27240268</v>
          </cell>
          <cell r="B1049" t="str">
            <v>13.5 GSM 268 MM WHITE ZONE SURFACTANT W/ALOE &amp; VITAMIN E</v>
          </cell>
          <cell r="C1049" t="str">
            <v>W0I27</v>
          </cell>
          <cell r="D1049" t="str">
            <v>TOPSHEET - 268 MM</v>
          </cell>
          <cell r="E1049" t="str">
            <v>SPUNBOND</v>
          </cell>
          <cell r="F1049" t="str">
            <v>118 MM ZONE SURFACTANT</v>
          </cell>
          <cell r="G1049" t="str">
            <v>WHITE</v>
          </cell>
          <cell r="H1049" t="str">
            <v>ZONE W/ALOE &amp; VITAMIN E</v>
          </cell>
          <cell r="I1049">
            <v>0.3982</v>
          </cell>
          <cell r="J1049" t="str">
            <v>OSY</v>
          </cell>
          <cell r="K1049">
            <v>10.5512</v>
          </cell>
          <cell r="L1049" t="str">
            <v>IN</v>
          </cell>
          <cell r="O1049" t="str">
            <v>LY</v>
          </cell>
          <cell r="P1049">
            <v>4</v>
          </cell>
          <cell r="Q1049" t="str">
            <v>PINK</v>
          </cell>
          <cell r="U1049" t="str">
            <v>W0I2724</v>
          </cell>
          <cell r="V1049" t="str">
            <v>WAYSCRAP</v>
          </cell>
          <cell r="X1049" t="str">
            <v>F</v>
          </cell>
        </row>
        <row r="1050">
          <cell r="A1050" t="str">
            <v>W0I27240290</v>
          </cell>
          <cell r="B1050" t="str">
            <v>13.5 GSM 290 MM WHITE ZONE SURFACTANT W/ALOE &amp; VITAMIN E</v>
          </cell>
          <cell r="C1050" t="str">
            <v>W0I27</v>
          </cell>
          <cell r="D1050" t="str">
            <v>TOPSHEET - 290 MM</v>
          </cell>
          <cell r="E1050" t="str">
            <v>SPUNBOND</v>
          </cell>
          <cell r="F1050" t="str">
            <v>118 MM ZONE SURFACTANT</v>
          </cell>
          <cell r="G1050" t="str">
            <v>WHITE</v>
          </cell>
          <cell r="H1050" t="str">
            <v>ZONE W/ALOE &amp; VITAMIN E</v>
          </cell>
          <cell r="I1050">
            <v>0.3982</v>
          </cell>
          <cell r="J1050" t="str">
            <v>OSY</v>
          </cell>
          <cell r="K1050">
            <v>11.417299999999999</v>
          </cell>
          <cell r="L1050" t="str">
            <v>IN</v>
          </cell>
          <cell r="O1050" t="str">
            <v>LY</v>
          </cell>
          <cell r="P1050">
            <v>4</v>
          </cell>
          <cell r="Q1050" t="str">
            <v>PINK</v>
          </cell>
          <cell r="U1050" t="str">
            <v>W0I2724</v>
          </cell>
          <cell r="V1050" t="str">
            <v>WAYSCRAP</v>
          </cell>
          <cell r="X1050" t="str">
            <v>F</v>
          </cell>
        </row>
        <row r="1051">
          <cell r="A1051" t="str">
            <v>W0I27320290</v>
          </cell>
          <cell r="B1051" t="str">
            <v>08BGT 13.5 GSM TOPSHEET</v>
          </cell>
          <cell r="C1051" t="str">
            <v>W0I27</v>
          </cell>
          <cell r="E1051" t="str">
            <v>SPUNBOND</v>
          </cell>
          <cell r="F1051" t="str">
            <v>ZONE/ALOE/VITAMIN E</v>
          </cell>
          <cell r="G1051" t="str">
            <v>WHITE</v>
          </cell>
          <cell r="H1051" t="str">
            <v>SURFACTANT</v>
          </cell>
          <cell r="I1051">
            <v>0.3982</v>
          </cell>
          <cell r="J1051" t="str">
            <v>OSY</v>
          </cell>
          <cell r="K1051">
            <v>11.417299999999999</v>
          </cell>
          <cell r="L1051" t="str">
            <v>IN</v>
          </cell>
          <cell r="O1051" t="str">
            <v>LY</v>
          </cell>
          <cell r="P1051">
            <v>4</v>
          </cell>
          <cell r="U1051" t="str">
            <v>W0I2732</v>
          </cell>
          <cell r="V1051" t="str">
            <v>WAYSCRAP</v>
          </cell>
          <cell r="X1051" t="str">
            <v>A</v>
          </cell>
        </row>
        <row r="1052">
          <cell r="A1052" t="str">
            <v>W0I27320310</v>
          </cell>
          <cell r="B1052" t="str">
            <v>13.5 GSM 310 MM WHITE ZONE SURFACTANT W/ALOE &amp; VITAMIN E</v>
          </cell>
          <cell r="C1052" t="str">
            <v>W0I27</v>
          </cell>
          <cell r="D1052" t="str">
            <v>TOPSHEET - 310 MM</v>
          </cell>
          <cell r="E1052" t="str">
            <v>SPUNBOND</v>
          </cell>
          <cell r="F1052" t="str">
            <v>138 MM ZONE SURFACTANT</v>
          </cell>
          <cell r="G1052" t="str">
            <v>WHITE</v>
          </cell>
          <cell r="H1052" t="str">
            <v>ZONE W/ALOE &amp; VITAMIN E</v>
          </cell>
          <cell r="I1052">
            <v>0.3982</v>
          </cell>
          <cell r="J1052" t="str">
            <v>OSY</v>
          </cell>
          <cell r="K1052">
            <v>12.204700000000001</v>
          </cell>
          <cell r="L1052" t="str">
            <v>IN</v>
          </cell>
          <cell r="O1052" t="str">
            <v>LY</v>
          </cell>
          <cell r="P1052">
            <v>4</v>
          </cell>
          <cell r="Q1052" t="str">
            <v>PINK</v>
          </cell>
          <cell r="U1052" t="str">
            <v>W0I2732</v>
          </cell>
          <cell r="V1052" t="str">
            <v>WAYSCRAP</v>
          </cell>
          <cell r="X1052" t="str">
            <v>F</v>
          </cell>
        </row>
        <row r="1053">
          <cell r="A1053" t="str">
            <v>W0I27320318</v>
          </cell>
          <cell r="B1053" t="str">
            <v>13.5 GSM 318 MM WHITE ZONE SURFACTANT W/ALOE &amp; VITAMIN E</v>
          </cell>
          <cell r="C1053" t="str">
            <v>W0I27</v>
          </cell>
          <cell r="D1053" t="str">
            <v>TOPSHEET - 318 MM</v>
          </cell>
          <cell r="E1053" t="str">
            <v>SPUNBOND</v>
          </cell>
          <cell r="F1053" t="str">
            <v>138 MM ZONE SURFACTANT</v>
          </cell>
          <cell r="G1053" t="str">
            <v>WHITE</v>
          </cell>
          <cell r="H1053" t="str">
            <v>ZONE W/ALOE &amp; VITAMIN E</v>
          </cell>
          <cell r="I1053">
            <v>0.3982</v>
          </cell>
          <cell r="J1053" t="str">
            <v>OSY</v>
          </cell>
          <cell r="K1053">
            <v>12.5197</v>
          </cell>
          <cell r="L1053" t="str">
            <v>IN</v>
          </cell>
          <cell r="O1053" t="str">
            <v>LY</v>
          </cell>
          <cell r="P1053">
            <v>4</v>
          </cell>
          <cell r="Q1053" t="str">
            <v>PINK</v>
          </cell>
          <cell r="U1053" t="str">
            <v>W0I2732</v>
          </cell>
          <cell r="V1053" t="str">
            <v>WAYSCRAP</v>
          </cell>
          <cell r="X1053" t="str">
            <v>F</v>
          </cell>
        </row>
        <row r="1054">
          <cell r="A1054" t="str">
            <v>W0I27320342</v>
          </cell>
          <cell r="B1054" t="str">
            <v>13.5 GSM 342 MM WHITE ZONE SURFACTANT W/ALOE &amp; VITAMIN E</v>
          </cell>
          <cell r="C1054" t="str">
            <v>W0I27</v>
          </cell>
          <cell r="D1054" t="str">
            <v>TOPSHEET - 342 MM</v>
          </cell>
          <cell r="E1054" t="str">
            <v>SPUNBOND</v>
          </cell>
          <cell r="F1054" t="str">
            <v>138 MM ZONE SURFACTANT</v>
          </cell>
          <cell r="G1054" t="str">
            <v>WHITE</v>
          </cell>
          <cell r="H1054" t="str">
            <v>ZONE W/ALOE &amp; VITAMIN E</v>
          </cell>
          <cell r="I1054">
            <v>0.3982</v>
          </cell>
          <cell r="J1054" t="str">
            <v>OSY</v>
          </cell>
          <cell r="K1054">
            <v>13.464600000000001</v>
          </cell>
          <cell r="L1054" t="str">
            <v>IN</v>
          </cell>
          <cell r="O1054" t="str">
            <v>LY</v>
          </cell>
          <cell r="P1054">
            <v>3</v>
          </cell>
          <cell r="Q1054" t="str">
            <v>PINK</v>
          </cell>
          <cell r="U1054" t="str">
            <v>W0I2732</v>
          </cell>
          <cell r="V1054" t="str">
            <v>WAYSCRAP</v>
          </cell>
          <cell r="X1054" t="str">
            <v>F</v>
          </cell>
        </row>
        <row r="1055">
          <cell r="A1055" t="str">
            <v>W0I27320354</v>
          </cell>
          <cell r="B1055" t="str">
            <v>13.5 GSM 354 MM WHITE ZONE SURFACTANT W/ALOE &amp; VITAMIN E</v>
          </cell>
          <cell r="C1055" t="str">
            <v>W0I27</v>
          </cell>
          <cell r="D1055" t="str">
            <v>TOPSHEET - 354 MM</v>
          </cell>
          <cell r="E1055" t="str">
            <v>SPUNBOND</v>
          </cell>
          <cell r="F1055" t="str">
            <v>138 MM ZONE SURFACTANT</v>
          </cell>
          <cell r="G1055" t="str">
            <v>WHITE</v>
          </cell>
          <cell r="H1055" t="str">
            <v>ZONE W/ALOE &amp; VITAMIN E</v>
          </cell>
          <cell r="I1055">
            <v>0.3982</v>
          </cell>
          <cell r="J1055" t="str">
            <v>OSY</v>
          </cell>
          <cell r="K1055">
            <v>13.936999999999999</v>
          </cell>
          <cell r="L1055" t="str">
            <v>IN</v>
          </cell>
          <cell r="O1055" t="str">
            <v>LY</v>
          </cell>
          <cell r="P1055">
            <v>3</v>
          </cell>
          <cell r="Q1055" t="str">
            <v>PINK</v>
          </cell>
          <cell r="U1055" t="str">
            <v>W0I2732</v>
          </cell>
          <cell r="V1055" t="str">
            <v>WAYSCRAP</v>
          </cell>
          <cell r="X1055" t="str">
            <v>F</v>
          </cell>
        </row>
        <row r="1056">
          <cell r="A1056" t="str">
            <v>W0I27320370</v>
          </cell>
          <cell r="B1056" t="str">
            <v>13.5 GSM 370 MM WHITE ZONE SURFACTANT W/ALOE &amp; VITAMIN E</v>
          </cell>
          <cell r="C1056" t="str">
            <v>W0I27</v>
          </cell>
          <cell r="D1056" t="str">
            <v>TOPSHEET - 370 MM</v>
          </cell>
          <cell r="E1056" t="str">
            <v>SPUNBOND</v>
          </cell>
          <cell r="F1056" t="str">
            <v>138 MM ZONE SURFACTANT</v>
          </cell>
          <cell r="G1056" t="str">
            <v>WHITE</v>
          </cell>
          <cell r="H1056" t="str">
            <v>ZONE W/ALOE &amp; VITAMIN E</v>
          </cell>
          <cell r="I1056">
            <v>0.3982</v>
          </cell>
          <cell r="J1056" t="str">
            <v>OSY</v>
          </cell>
          <cell r="K1056">
            <v>14.5669</v>
          </cell>
          <cell r="L1056" t="str">
            <v>IN</v>
          </cell>
          <cell r="O1056" t="str">
            <v>LY</v>
          </cell>
          <cell r="P1056">
            <v>3</v>
          </cell>
          <cell r="Q1056" t="str">
            <v>PINK</v>
          </cell>
          <cell r="U1056" t="str">
            <v>W0I2732</v>
          </cell>
          <cell r="V1056" t="str">
            <v>WAYSCRAP</v>
          </cell>
          <cell r="X1056" t="str">
            <v>F</v>
          </cell>
        </row>
        <row r="1057">
          <cell r="A1057" t="str">
            <v>W0I30110165</v>
          </cell>
          <cell r="B1057" t="str">
            <v>15 GSM 165 MM WHITE SURFACTANT W/ALOE &amp; VITAMIN E</v>
          </cell>
          <cell r="C1057" t="str">
            <v>W0I30</v>
          </cell>
          <cell r="D1057" t="str">
            <v>TOPSHEET - 165 MM</v>
          </cell>
          <cell r="E1057" t="str">
            <v>SPUNBOND</v>
          </cell>
          <cell r="F1057" t="str">
            <v>100 MM ZONE SURFACTANT</v>
          </cell>
          <cell r="G1057" t="str">
            <v>WHITE</v>
          </cell>
          <cell r="H1057" t="str">
            <v>ZONE W/ALOE &amp; VITAMIN E</v>
          </cell>
          <cell r="I1057">
            <v>0.44240000000000002</v>
          </cell>
          <cell r="J1057" t="str">
            <v>OSY</v>
          </cell>
          <cell r="K1057">
            <v>6.4961000000000002</v>
          </cell>
          <cell r="L1057" t="str">
            <v>IN</v>
          </cell>
          <cell r="O1057" t="str">
            <v>LY</v>
          </cell>
          <cell r="P1057">
            <v>7</v>
          </cell>
          <cell r="Q1057" t="str">
            <v>PINK</v>
          </cell>
          <cell r="U1057" t="str">
            <v>W0I3011</v>
          </cell>
          <cell r="V1057" t="str">
            <v>WAYSCRAP</v>
          </cell>
          <cell r="X1057" t="str">
            <v>F</v>
          </cell>
        </row>
        <row r="1058">
          <cell r="A1058" t="str">
            <v>W0I30120330</v>
          </cell>
          <cell r="B1058" t="str">
            <v>15 GSM 330 MM WHITE ZONE SURFACTANT W/ALOE &amp; VITAMIN E</v>
          </cell>
          <cell r="C1058" t="str">
            <v>W0I30</v>
          </cell>
          <cell r="D1058" t="str">
            <v>TOPSHEET - 330 MM</v>
          </cell>
          <cell r="E1058" t="str">
            <v>SPUNBOND</v>
          </cell>
          <cell r="F1058" t="str">
            <v>125 MM ZONE SURFACTANT</v>
          </cell>
          <cell r="G1058" t="str">
            <v>WHITE</v>
          </cell>
          <cell r="H1058" t="str">
            <v>ZONE W/ALOE &amp; VITAMIN E</v>
          </cell>
          <cell r="I1058">
            <v>0.44240000000000002</v>
          </cell>
          <cell r="J1058" t="str">
            <v>OSY</v>
          </cell>
          <cell r="K1058">
            <v>12.992100000000001</v>
          </cell>
          <cell r="L1058" t="str">
            <v>IN</v>
          </cell>
          <cell r="O1058" t="str">
            <v>LY</v>
          </cell>
          <cell r="P1058">
            <v>3</v>
          </cell>
          <cell r="Q1058" t="str">
            <v>PINK</v>
          </cell>
          <cell r="U1058" t="str">
            <v>W0I3012</v>
          </cell>
          <cell r="V1058" t="str">
            <v>WAYSCRAP</v>
          </cell>
          <cell r="X1058" t="str">
            <v>C</v>
          </cell>
        </row>
        <row r="1059">
          <cell r="A1059" t="str">
            <v>W0I30120350</v>
          </cell>
          <cell r="B1059" t="str">
            <v>15 GSM 350 MM WHITE ZONE SURFACTANT W/ALOE &amp; VITAMIN E</v>
          </cell>
          <cell r="C1059" t="str">
            <v>W0I30</v>
          </cell>
          <cell r="D1059" t="str">
            <v>TOPSHEET - 350 MM</v>
          </cell>
          <cell r="E1059" t="str">
            <v>SPUNBOND</v>
          </cell>
          <cell r="F1059" t="str">
            <v>125 MM ZONE SURFACTANT</v>
          </cell>
          <cell r="G1059" t="str">
            <v>WHITE</v>
          </cell>
          <cell r="H1059" t="str">
            <v>ZONE W/ALOE &amp; VITAMIN E</v>
          </cell>
          <cell r="I1059">
            <v>0.44240000000000002</v>
          </cell>
          <cell r="J1059" t="str">
            <v>OSY</v>
          </cell>
          <cell r="K1059">
            <v>13.779500000000001</v>
          </cell>
          <cell r="L1059" t="str">
            <v>IN</v>
          </cell>
          <cell r="O1059" t="str">
            <v>LY</v>
          </cell>
          <cell r="P1059">
            <v>3</v>
          </cell>
          <cell r="Q1059" t="str">
            <v>PINK</v>
          </cell>
          <cell r="U1059" t="str">
            <v>W0I3012</v>
          </cell>
          <cell r="V1059" t="str">
            <v>WAYSCRAP</v>
          </cell>
          <cell r="X1059" t="str">
            <v>C</v>
          </cell>
        </row>
        <row r="1060">
          <cell r="A1060" t="str">
            <v>W0I30120360</v>
          </cell>
          <cell r="B1060" t="str">
            <v>15 GSM 360 MM WHITE SURFACTANT W/ALOE &amp; VITAMIN E</v>
          </cell>
          <cell r="C1060" t="str">
            <v>W0I30</v>
          </cell>
          <cell r="D1060" t="str">
            <v>TOPSHEET - 360 MM</v>
          </cell>
          <cell r="E1060" t="str">
            <v>SPUNBOND</v>
          </cell>
          <cell r="F1060" t="str">
            <v>125 MM ZONE SURFACTANT</v>
          </cell>
          <cell r="G1060" t="str">
            <v>WHITE</v>
          </cell>
          <cell r="H1060" t="str">
            <v>ZONE W/ALOE &amp; VITAMIN E</v>
          </cell>
          <cell r="I1060">
            <v>0.44240000000000002</v>
          </cell>
          <cell r="J1060" t="str">
            <v>OSY</v>
          </cell>
          <cell r="K1060">
            <v>14.1732</v>
          </cell>
          <cell r="L1060" t="str">
            <v>IN</v>
          </cell>
          <cell r="O1060" t="str">
            <v>LY</v>
          </cell>
          <cell r="P1060">
            <v>3</v>
          </cell>
          <cell r="Q1060" t="str">
            <v>PINK</v>
          </cell>
          <cell r="U1060" t="str">
            <v>W0I3012</v>
          </cell>
          <cell r="V1060" t="str">
            <v>WAYSCRAP</v>
          </cell>
          <cell r="X1060" t="str">
            <v>C</v>
          </cell>
        </row>
        <row r="1061">
          <cell r="A1061" t="str">
            <v>W0I30220268</v>
          </cell>
          <cell r="B1061" t="str">
            <v>15 GSM 268 MM WHITE SURFACTANT W/ALOE &amp; VITAMIN E</v>
          </cell>
          <cell r="C1061" t="str">
            <v>W0I30</v>
          </cell>
          <cell r="D1061" t="str">
            <v>TOPSHEET - 268 MM</v>
          </cell>
          <cell r="E1061" t="str">
            <v>SPUNBOND</v>
          </cell>
          <cell r="F1061" t="str">
            <v>111 MM ZONE SURFACTANT</v>
          </cell>
          <cell r="G1061" t="str">
            <v>WHITE</v>
          </cell>
          <cell r="H1061" t="str">
            <v>ZONE W/ALOE &amp; VITAMIN E</v>
          </cell>
          <cell r="I1061">
            <v>0.44240000000000002</v>
          </cell>
          <cell r="J1061" t="str">
            <v>OSY</v>
          </cell>
          <cell r="K1061">
            <v>10.5512</v>
          </cell>
          <cell r="L1061" t="str">
            <v>IN</v>
          </cell>
          <cell r="O1061" t="str">
            <v>LY</v>
          </cell>
          <cell r="P1061">
            <v>4</v>
          </cell>
          <cell r="Q1061" t="str">
            <v>PINK</v>
          </cell>
          <cell r="U1061" t="str">
            <v>W0I3022</v>
          </cell>
          <cell r="V1061" t="str">
            <v>WAYSCRAP</v>
          </cell>
          <cell r="X1061" t="str">
            <v>C</v>
          </cell>
        </row>
        <row r="1062">
          <cell r="A1062" t="str">
            <v>W0I30220288</v>
          </cell>
          <cell r="B1062" t="str">
            <v>15 GSM 288 MM WHITE SURFACTANT W/ALOE &amp; VITAMIN E</v>
          </cell>
          <cell r="C1062" t="str">
            <v>W0I30</v>
          </cell>
          <cell r="D1062" t="str">
            <v>TOPSHEET - 288 MM</v>
          </cell>
          <cell r="E1062" t="str">
            <v>SPUNBOND</v>
          </cell>
          <cell r="F1062" t="str">
            <v>111 MM ZONE SURFACTANT</v>
          </cell>
          <cell r="G1062" t="str">
            <v>WHITE</v>
          </cell>
          <cell r="H1062" t="str">
            <v>ZONE W/ALOE &amp; VITAMIN E</v>
          </cell>
          <cell r="I1062">
            <v>0.44240000000000002</v>
          </cell>
          <cell r="J1062" t="str">
            <v>OSY</v>
          </cell>
          <cell r="K1062">
            <v>11.3386</v>
          </cell>
          <cell r="L1062" t="str">
            <v>IN</v>
          </cell>
          <cell r="O1062" t="str">
            <v>LY</v>
          </cell>
          <cell r="P1062">
            <v>4</v>
          </cell>
          <cell r="Q1062" t="str">
            <v>PINK</v>
          </cell>
          <cell r="U1062" t="str">
            <v>W0I3022</v>
          </cell>
          <cell r="V1062" t="str">
            <v>WAYSCRAP</v>
          </cell>
          <cell r="X1062" t="str">
            <v>C</v>
          </cell>
        </row>
        <row r="1063">
          <cell r="A1063" t="str">
            <v>W0I30220322</v>
          </cell>
          <cell r="B1063" t="str">
            <v>15 GSM 322 MM WHITE SURFACTANT W/ALOE &amp; VITAMIN E</v>
          </cell>
          <cell r="C1063" t="str">
            <v>W0I30</v>
          </cell>
          <cell r="D1063" t="str">
            <v>TOPSHEET - 322 MM</v>
          </cell>
          <cell r="E1063" t="str">
            <v>SPUNBOND</v>
          </cell>
          <cell r="F1063" t="str">
            <v>111 MM ZONE SURFACTANT</v>
          </cell>
          <cell r="G1063" t="str">
            <v>WHITE</v>
          </cell>
          <cell r="H1063" t="str">
            <v>ZONE W/ALOE &amp; VITAMIN E</v>
          </cell>
          <cell r="I1063">
            <v>0.44240000000000002</v>
          </cell>
          <cell r="J1063" t="str">
            <v>OSY</v>
          </cell>
          <cell r="K1063">
            <v>12.677199999999999</v>
          </cell>
          <cell r="L1063" t="str">
            <v>IN</v>
          </cell>
          <cell r="O1063" t="str">
            <v>LY</v>
          </cell>
          <cell r="P1063">
            <v>4</v>
          </cell>
          <cell r="Q1063" t="str">
            <v>PINK</v>
          </cell>
          <cell r="U1063" t="str">
            <v>W0I3022</v>
          </cell>
          <cell r="V1063" t="str">
            <v>WAYSCRAP</v>
          </cell>
          <cell r="X1063" t="str">
            <v>C</v>
          </cell>
        </row>
        <row r="1064">
          <cell r="A1064" t="str">
            <v>W0I30240268</v>
          </cell>
          <cell r="B1064" t="str">
            <v>15 GSM 268 MM WHITE ZONE SURFACTANT W/ALOE &amp; VITAMIN E</v>
          </cell>
          <cell r="C1064" t="str">
            <v>W0I30</v>
          </cell>
          <cell r="D1064" t="str">
            <v>TOPSHEET - 268 MM</v>
          </cell>
          <cell r="E1064" t="str">
            <v>SPUNBOND</v>
          </cell>
          <cell r="F1064" t="str">
            <v>118 MM ZONE SURFACTANT</v>
          </cell>
          <cell r="G1064" t="str">
            <v>WHITE</v>
          </cell>
          <cell r="H1064" t="str">
            <v>ZONE W/ALOE &amp; VITAMIN E</v>
          </cell>
          <cell r="I1064">
            <v>0.44240000000000002</v>
          </cell>
          <cell r="J1064" t="str">
            <v>OSY</v>
          </cell>
          <cell r="K1064">
            <v>10.5512</v>
          </cell>
          <cell r="L1064" t="str">
            <v>IN</v>
          </cell>
          <cell r="O1064" t="str">
            <v>LY</v>
          </cell>
          <cell r="P1064">
            <v>4</v>
          </cell>
          <cell r="Q1064" t="str">
            <v>PINK</v>
          </cell>
          <cell r="U1064" t="str">
            <v>W0I3024</v>
          </cell>
          <cell r="V1064" t="str">
            <v>WAYSCRAP</v>
          </cell>
          <cell r="X1064" t="str">
            <v>F</v>
          </cell>
        </row>
        <row r="1065">
          <cell r="A1065" t="str">
            <v>W0I30240290</v>
          </cell>
          <cell r="B1065" t="str">
            <v>15 GSM 290 MM WHITE ZONE SURFACTANT W/ALOE &amp; VITAMIN E</v>
          </cell>
          <cell r="C1065" t="str">
            <v>W0I30</v>
          </cell>
          <cell r="D1065" t="str">
            <v>TOPSHEET - 290 MM</v>
          </cell>
          <cell r="E1065" t="str">
            <v>SPUNBOND</v>
          </cell>
          <cell r="F1065" t="str">
            <v>118 MM ZONE SURFACTANT</v>
          </cell>
          <cell r="G1065" t="str">
            <v>WHITE</v>
          </cell>
          <cell r="H1065" t="str">
            <v>ZONE W/ALOE &amp; VITAMIN E</v>
          </cell>
          <cell r="I1065">
            <v>0.44240000000000002</v>
          </cell>
          <cell r="J1065" t="str">
            <v>OSY</v>
          </cell>
          <cell r="K1065">
            <v>11.417299999999999</v>
          </cell>
          <cell r="L1065" t="str">
            <v>IN</v>
          </cell>
          <cell r="O1065" t="str">
            <v>LY</v>
          </cell>
          <cell r="P1065">
            <v>4</v>
          </cell>
          <cell r="Q1065" t="str">
            <v>PINK W/ORANGE ZONE LABEL</v>
          </cell>
          <cell r="U1065" t="str">
            <v>W0I3024</v>
          </cell>
          <cell r="V1065" t="str">
            <v>WAYSCRAP</v>
          </cell>
          <cell r="X1065" t="str">
            <v>F</v>
          </cell>
        </row>
        <row r="1066">
          <cell r="A1066" t="str">
            <v>W0I30320214</v>
          </cell>
          <cell r="B1066" t="str">
            <v>15 GSM 214 MM WHITE ZONE SURFACTANT W/ALOE &amp; VITAMIN E</v>
          </cell>
          <cell r="C1066" t="str">
            <v>W0I30</v>
          </cell>
          <cell r="D1066" t="str">
            <v>SUPREME TOPSHEET</v>
          </cell>
          <cell r="E1066" t="str">
            <v>SPUNBOND</v>
          </cell>
          <cell r="F1066" t="str">
            <v>138 MM ZONE SURFACTANT</v>
          </cell>
          <cell r="G1066" t="str">
            <v>WHITE</v>
          </cell>
          <cell r="H1066" t="str">
            <v>ZONE W/ALOE &amp; VITAMIN E</v>
          </cell>
          <cell r="I1066">
            <v>0.44240000000000002</v>
          </cell>
          <cell r="J1066" t="str">
            <v>OSY</v>
          </cell>
          <cell r="K1066">
            <v>8.4252000000000002</v>
          </cell>
          <cell r="L1066" t="str">
            <v>IN</v>
          </cell>
          <cell r="O1066" t="str">
            <v>LY</v>
          </cell>
          <cell r="P1066">
            <v>6</v>
          </cell>
          <cell r="U1066" t="str">
            <v>W0I30</v>
          </cell>
          <cell r="V1066" t="str">
            <v>WAYSCRAP</v>
          </cell>
          <cell r="X1066" t="str">
            <v>F</v>
          </cell>
        </row>
        <row r="1067">
          <cell r="A1067" t="str">
            <v>W0I30320250</v>
          </cell>
          <cell r="B1067" t="str">
            <v>15 GSM 250 MM WHITE ZONE SURFACTANT W/ALOE &amp; VITAMIN E</v>
          </cell>
          <cell r="C1067" t="str">
            <v>W0I30</v>
          </cell>
          <cell r="D1067" t="str">
            <v>TOPSHEET - 250 MM</v>
          </cell>
          <cell r="E1067" t="str">
            <v>SPUNBOND</v>
          </cell>
          <cell r="F1067" t="str">
            <v>138 MM ZONE SURFACTANT</v>
          </cell>
          <cell r="G1067" t="str">
            <v>WHITE</v>
          </cell>
          <cell r="H1067" t="str">
            <v>ZONE W/ALOE &amp; VITAMIN E</v>
          </cell>
          <cell r="I1067">
            <v>0.44240000000000002</v>
          </cell>
          <cell r="J1067" t="str">
            <v>OSY</v>
          </cell>
          <cell r="K1067">
            <v>9.8424999999999994</v>
          </cell>
          <cell r="L1067" t="str">
            <v>IN</v>
          </cell>
          <cell r="O1067" t="str">
            <v>LY</v>
          </cell>
          <cell r="P1067">
            <v>5</v>
          </cell>
          <cell r="U1067" t="str">
            <v>W0I3032</v>
          </cell>
          <cell r="V1067" t="str">
            <v>WAYSCRAP</v>
          </cell>
          <cell r="X1067" t="str">
            <v>F</v>
          </cell>
        </row>
        <row r="1068">
          <cell r="A1068" t="str">
            <v>W0I30320270</v>
          </cell>
          <cell r="B1068" t="str">
            <v>15 GSM 270 MM WHITE ZONE SURFACTANT W/ALOE &amp; VITAMIN E</v>
          </cell>
          <cell r="C1068" t="str">
            <v>W0I30</v>
          </cell>
          <cell r="D1068" t="str">
            <v>TOPSHEET - 270 MM</v>
          </cell>
          <cell r="E1068" t="str">
            <v>SPUNBOND</v>
          </cell>
          <cell r="F1068" t="str">
            <v>138 MM ZONE SURFACTANT</v>
          </cell>
          <cell r="G1068" t="str">
            <v>WHITE</v>
          </cell>
          <cell r="H1068" t="str">
            <v>ZONE W/ALOE &amp; VITAMIN E</v>
          </cell>
          <cell r="I1068">
            <v>0.44240000000000002</v>
          </cell>
          <cell r="J1068" t="str">
            <v>OSY</v>
          </cell>
          <cell r="K1068">
            <v>10.629899999999999</v>
          </cell>
          <cell r="L1068" t="str">
            <v>IN</v>
          </cell>
          <cell r="O1068" t="str">
            <v>LY</v>
          </cell>
          <cell r="P1068">
            <v>4</v>
          </cell>
          <cell r="U1068" t="str">
            <v>W0I3032</v>
          </cell>
          <cell r="V1068" t="str">
            <v>WAYSCRAP</v>
          </cell>
          <cell r="X1068" t="str">
            <v>F</v>
          </cell>
        </row>
        <row r="1069">
          <cell r="A1069" t="str">
            <v>W0I30320290</v>
          </cell>
          <cell r="B1069" t="str">
            <v>15 GSM 290 MM WHITE ZONE SURFACTANT W/ALOE &amp; VITAMIN E</v>
          </cell>
          <cell r="C1069" t="str">
            <v>W0I30</v>
          </cell>
          <cell r="D1069" t="str">
            <v>TOPSHEET - 290 MM</v>
          </cell>
          <cell r="E1069" t="str">
            <v>SPUNBOND</v>
          </cell>
          <cell r="F1069" t="str">
            <v>138 MM ZONE SURFACTANT</v>
          </cell>
          <cell r="G1069" t="str">
            <v>WHITE</v>
          </cell>
          <cell r="H1069" t="str">
            <v>ZONE W/ALOE &amp; VITAMIN E</v>
          </cell>
          <cell r="I1069">
            <v>0.44240000000000002</v>
          </cell>
          <cell r="J1069" t="str">
            <v>OSY</v>
          </cell>
          <cell r="K1069">
            <v>11.417299999999999</v>
          </cell>
          <cell r="L1069" t="str">
            <v>IN</v>
          </cell>
          <cell r="O1069" t="str">
            <v>LY</v>
          </cell>
          <cell r="P1069">
            <v>4</v>
          </cell>
          <cell r="U1069" t="str">
            <v>W0I3032</v>
          </cell>
          <cell r="V1069" t="str">
            <v>WAYSCRAP</v>
          </cell>
          <cell r="X1069" t="str">
            <v>F</v>
          </cell>
        </row>
        <row r="1070">
          <cell r="A1070" t="str">
            <v>W0I30320300</v>
          </cell>
          <cell r="B1070" t="str">
            <v>15 GSM 300 MM WHITE ZONE SURFACTANT W/ALOE &amp; VITAMIN E</v>
          </cell>
          <cell r="C1070" t="str">
            <v>W0I30</v>
          </cell>
          <cell r="D1070" t="str">
            <v>TOPSHEET - 300 MM</v>
          </cell>
          <cell r="E1070" t="str">
            <v>SPUNBOND</v>
          </cell>
          <cell r="F1070" t="str">
            <v>138 MM ZONE SURFACTANT</v>
          </cell>
          <cell r="G1070" t="str">
            <v>WHITE</v>
          </cell>
          <cell r="H1070" t="str">
            <v>ZONE W/ALOE &amp; VITAMIN E</v>
          </cell>
          <cell r="I1070">
            <v>0.44240000000000002</v>
          </cell>
          <cell r="J1070" t="str">
            <v>OSY</v>
          </cell>
          <cell r="K1070">
            <v>11.811</v>
          </cell>
          <cell r="L1070" t="str">
            <v>IN</v>
          </cell>
          <cell r="O1070" t="str">
            <v>LY</v>
          </cell>
          <cell r="P1070">
            <v>4</v>
          </cell>
          <cell r="U1070" t="str">
            <v>W0I3032</v>
          </cell>
          <cell r="V1070" t="str">
            <v>WAYSCRAP</v>
          </cell>
          <cell r="X1070" t="str">
            <v>F</v>
          </cell>
        </row>
        <row r="1071">
          <cell r="A1071" t="str">
            <v>W0I30320318</v>
          </cell>
          <cell r="B1071" t="str">
            <v>15 GSM 318 MM WHITE ZONE SURFACTANT W/ALOE &amp; VITAMIN E</v>
          </cell>
          <cell r="C1071" t="str">
            <v>W0I30</v>
          </cell>
          <cell r="D1071" t="str">
            <v>TOPSHEET - 318 MM</v>
          </cell>
          <cell r="E1071" t="str">
            <v>SPUNBOND</v>
          </cell>
          <cell r="F1071" t="str">
            <v>138 MM ZONE SURFACTANT</v>
          </cell>
          <cell r="G1071" t="str">
            <v>WHITE</v>
          </cell>
          <cell r="H1071" t="str">
            <v>ZONE W/ALOE &amp; VITAMIN E</v>
          </cell>
          <cell r="I1071">
            <v>0.44240000000000002</v>
          </cell>
          <cell r="J1071" t="str">
            <v>OSY</v>
          </cell>
          <cell r="K1071">
            <v>12.5197</v>
          </cell>
          <cell r="L1071" t="str">
            <v>IN</v>
          </cell>
          <cell r="O1071" t="str">
            <v>LY</v>
          </cell>
          <cell r="P1071">
            <v>4</v>
          </cell>
          <cell r="Q1071" t="str">
            <v>PINK</v>
          </cell>
          <cell r="U1071" t="str">
            <v>W0I3032</v>
          </cell>
          <cell r="V1071" t="str">
            <v>WAYSCRAP</v>
          </cell>
          <cell r="X1071" t="str">
            <v>F</v>
          </cell>
        </row>
        <row r="1072">
          <cell r="A1072" t="str">
            <v>W0I30320330</v>
          </cell>
          <cell r="B1072" t="str">
            <v>15 GSM 330 MM WHITE ZONE SURFACTANT W/ALOE &amp; VITAMIN E</v>
          </cell>
          <cell r="C1072" t="str">
            <v>W0I30</v>
          </cell>
          <cell r="D1072" t="str">
            <v>TOPSHEET 330 MM</v>
          </cell>
          <cell r="E1072" t="str">
            <v>SPUNBOND</v>
          </cell>
          <cell r="F1072" t="str">
            <v>138 MM ZONE SURFACTANT</v>
          </cell>
          <cell r="G1072" t="str">
            <v>WHITE</v>
          </cell>
          <cell r="H1072" t="str">
            <v>ZONE W/ALOE &amp; VITAMIN E</v>
          </cell>
          <cell r="I1072">
            <v>0.44240000000000002</v>
          </cell>
          <cell r="J1072" t="str">
            <v>OSY</v>
          </cell>
          <cell r="K1072">
            <v>12.992100000000001</v>
          </cell>
          <cell r="L1072" t="str">
            <v>IN</v>
          </cell>
          <cell r="O1072" t="str">
            <v>LY</v>
          </cell>
          <cell r="P1072">
            <v>3</v>
          </cell>
          <cell r="Q1072" t="str">
            <v>PINK</v>
          </cell>
          <cell r="U1072" t="str">
            <v>W0I3032</v>
          </cell>
          <cell r="V1072" t="str">
            <v>WAYSCRAP</v>
          </cell>
          <cell r="X1072" t="str">
            <v>F</v>
          </cell>
        </row>
        <row r="1073">
          <cell r="A1073" t="str">
            <v>W0I30320342</v>
          </cell>
          <cell r="B1073" t="str">
            <v>15 GSM 342 MM WHITE ZONE SURFACTANT W/ALOE &amp; VITAMIN E</v>
          </cell>
          <cell r="C1073" t="str">
            <v>W0I30</v>
          </cell>
          <cell r="D1073" t="str">
            <v>TOPSHEET - 342 MM</v>
          </cell>
          <cell r="E1073" t="str">
            <v>SPUNBOND</v>
          </cell>
          <cell r="F1073" t="str">
            <v>138 MM ZONE SURFACTANT</v>
          </cell>
          <cell r="G1073" t="str">
            <v>WHITE</v>
          </cell>
          <cell r="H1073" t="str">
            <v>ZONE W/ALOE &amp; VITAMIN E</v>
          </cell>
          <cell r="I1073">
            <v>0.44240000000000002</v>
          </cell>
          <cell r="J1073" t="str">
            <v>OSY</v>
          </cell>
          <cell r="K1073">
            <v>13.464600000000001</v>
          </cell>
          <cell r="L1073" t="str">
            <v>IN</v>
          </cell>
          <cell r="O1073" t="str">
            <v>LY</v>
          </cell>
          <cell r="P1073">
            <v>3</v>
          </cell>
          <cell r="U1073" t="str">
            <v>W0I3032</v>
          </cell>
          <cell r="V1073" t="str">
            <v>WAYSCRAP</v>
          </cell>
          <cell r="X1073" t="str">
            <v>F</v>
          </cell>
        </row>
        <row r="1074">
          <cell r="A1074" t="str">
            <v>W0I30320354</v>
          </cell>
          <cell r="B1074" t="str">
            <v>15 GSM 354 MM WHITE ZONE SURFACTANT W/ALOE &amp; VITAMIN E</v>
          </cell>
          <cell r="C1074" t="str">
            <v>W0I30</v>
          </cell>
          <cell r="D1074" t="str">
            <v>TOPSHEET - 354 MM</v>
          </cell>
          <cell r="E1074" t="str">
            <v>SPUNBOND</v>
          </cell>
          <cell r="F1074" t="str">
            <v>138 MM ZONE SURFACTANT</v>
          </cell>
          <cell r="G1074" t="str">
            <v>WHITE</v>
          </cell>
          <cell r="H1074" t="str">
            <v>ZONE W/ALOE &amp; VITAMIN E</v>
          </cell>
          <cell r="I1074">
            <v>0.44240000000000002</v>
          </cell>
          <cell r="J1074" t="str">
            <v>OSY</v>
          </cell>
          <cell r="K1074">
            <v>13.936999999999999</v>
          </cell>
          <cell r="L1074" t="str">
            <v>IN</v>
          </cell>
          <cell r="O1074" t="str">
            <v>LY</v>
          </cell>
          <cell r="P1074">
            <v>3</v>
          </cell>
          <cell r="Q1074" t="str">
            <v>PINK</v>
          </cell>
          <cell r="U1074" t="str">
            <v>W0I3032</v>
          </cell>
          <cell r="V1074" t="str">
            <v>WAYSCRAP</v>
          </cell>
          <cell r="X1074" t="str">
            <v>F</v>
          </cell>
        </row>
        <row r="1075">
          <cell r="A1075" t="str">
            <v>W0I30320370</v>
          </cell>
          <cell r="B1075" t="str">
            <v>15 GSM 370 MM WHITE ZONE SURFACTANT W/ALOE &amp; VITAMIN E</v>
          </cell>
          <cell r="C1075" t="str">
            <v>W0I30</v>
          </cell>
          <cell r="D1075" t="str">
            <v>TOPSHEET - 370 MM</v>
          </cell>
          <cell r="E1075" t="str">
            <v>SPUNBOND</v>
          </cell>
          <cell r="F1075" t="str">
            <v>138 MM ZONE SURFACTANT</v>
          </cell>
          <cell r="G1075" t="str">
            <v>WHITE</v>
          </cell>
          <cell r="H1075" t="str">
            <v>ZONE W/ALOE &amp; VITAMIN E</v>
          </cell>
          <cell r="I1075">
            <v>0.44240000000000002</v>
          </cell>
          <cell r="J1075" t="str">
            <v>OSY</v>
          </cell>
          <cell r="K1075">
            <v>14.5669</v>
          </cell>
          <cell r="L1075" t="str">
            <v>IN</v>
          </cell>
          <cell r="O1075" t="str">
            <v>LY</v>
          </cell>
          <cell r="P1075">
            <v>3</v>
          </cell>
          <cell r="Q1075" t="str">
            <v>PINK</v>
          </cell>
          <cell r="U1075" t="str">
            <v>W0I3032</v>
          </cell>
          <cell r="V1075" t="str">
            <v>WAYSCRAP</v>
          </cell>
          <cell r="X1075" t="str">
            <v>F</v>
          </cell>
        </row>
        <row r="1076">
          <cell r="A1076" t="str">
            <v>W0I30330165</v>
          </cell>
          <cell r="B1076" t="str">
            <v>15 GSM 165 MM WHITE ZONE SURFACTANT W/ALOE &amp; VITAMIN E</v>
          </cell>
          <cell r="C1076" t="str">
            <v>W0I30</v>
          </cell>
          <cell r="D1076" t="str">
            <v>TOPSHEET - 165 MM</v>
          </cell>
          <cell r="E1076" t="str">
            <v>SPUNBOND</v>
          </cell>
          <cell r="F1076" t="str">
            <v>128 MM ZONE SURFACTANT</v>
          </cell>
          <cell r="G1076" t="str">
            <v>WHITE</v>
          </cell>
          <cell r="H1076" t="str">
            <v>ZONE W/ALOE &amp; VITAMIN E</v>
          </cell>
          <cell r="I1076">
            <v>0.44240000000000002</v>
          </cell>
          <cell r="J1076" t="str">
            <v>OSY</v>
          </cell>
          <cell r="K1076">
            <v>6.4961000000000002</v>
          </cell>
          <cell r="L1076" t="str">
            <v>IN</v>
          </cell>
          <cell r="O1076" t="str">
            <v>LY</v>
          </cell>
          <cell r="P1076">
            <v>7</v>
          </cell>
          <cell r="U1076" t="str">
            <v>W0I3033</v>
          </cell>
          <cell r="V1076" t="str">
            <v>WAYSCRAP</v>
          </cell>
          <cell r="X1076" t="str">
            <v>F</v>
          </cell>
        </row>
        <row r="1077">
          <cell r="A1077" t="str">
            <v>W0I30WH0216</v>
          </cell>
          <cell r="B1077" t="str">
            <v>15 GSM 216 MM WHITE SURFACTANT W/ALOE &amp; VITAMIN E</v>
          </cell>
          <cell r="C1077" t="str">
            <v>W0I30</v>
          </cell>
          <cell r="D1077" t="str">
            <v>TOPSHEET - 216 MM</v>
          </cell>
          <cell r="E1077" t="str">
            <v>SPUNBOND</v>
          </cell>
          <cell r="G1077" t="str">
            <v>WHITE</v>
          </cell>
          <cell r="H1077" t="str">
            <v>SURFACTANT W/ALOE &amp; VIT E</v>
          </cell>
          <cell r="I1077">
            <v>0.44240000000000002</v>
          </cell>
          <cell r="J1077" t="str">
            <v>OSY</v>
          </cell>
          <cell r="K1077">
            <v>8.5038999999999998</v>
          </cell>
          <cell r="L1077" t="str">
            <v>IN</v>
          </cell>
          <cell r="O1077" t="str">
            <v>LY</v>
          </cell>
          <cell r="P1077">
            <v>5</v>
          </cell>
          <cell r="U1077" t="str">
            <v>W0I30WH</v>
          </cell>
          <cell r="V1077" t="str">
            <v>WAYSCRAP</v>
          </cell>
          <cell r="X1077" t="str">
            <v>F</v>
          </cell>
        </row>
        <row r="1078">
          <cell r="A1078" t="str">
            <v>W0J2AWH0800</v>
          </cell>
          <cell r="B1078" t="str">
            <v>1.50 OSY 31.5" WHITE W/UV SB</v>
          </cell>
          <cell r="C1078" t="str">
            <v>W0J2AWH</v>
          </cell>
          <cell r="E1078" t="str">
            <v>SPUNBOND</v>
          </cell>
          <cell r="G1078" t="str">
            <v>WHITE</v>
          </cell>
          <cell r="H1078" t="str">
            <v>UV/HEAT STABILIZED</v>
          </cell>
          <cell r="I1078">
            <v>1.5</v>
          </cell>
          <cell r="J1078" t="str">
            <v>OSY</v>
          </cell>
          <cell r="K1078">
            <v>31.5</v>
          </cell>
          <cell r="L1078" t="str">
            <v>IN</v>
          </cell>
          <cell r="O1078" t="str">
            <v>LY</v>
          </cell>
          <cell r="P1078">
            <v>1</v>
          </cell>
          <cell r="U1078" t="str">
            <v>W0J2AWH</v>
          </cell>
          <cell r="V1078" t="str">
            <v>WAYSCRAP</v>
          </cell>
          <cell r="X1078" t="str">
            <v>B</v>
          </cell>
        </row>
        <row r="1079">
          <cell r="A1079" t="str">
            <v>W0J2AWH3150</v>
          </cell>
          <cell r="B1079" t="str">
            <v>1.50 OSY 124" WHITE UV/HEAT STABILIZED SB</v>
          </cell>
          <cell r="C1079" t="str">
            <v>W0J2AWH</v>
          </cell>
          <cell r="E1079" t="str">
            <v>SPUNBOND</v>
          </cell>
          <cell r="G1079" t="str">
            <v>WHITE</v>
          </cell>
          <cell r="H1079" t="str">
            <v>UV/HEAT STABILIZED</v>
          </cell>
          <cell r="I1079">
            <v>1.5</v>
          </cell>
          <cell r="J1079" t="str">
            <v>OSY</v>
          </cell>
          <cell r="K1079">
            <v>124</v>
          </cell>
          <cell r="L1079" t="str">
            <v>IN</v>
          </cell>
          <cell r="O1079" t="str">
            <v>LY</v>
          </cell>
          <cell r="P1079">
            <v>1</v>
          </cell>
          <cell r="U1079" t="str">
            <v>W0J2AWH</v>
          </cell>
          <cell r="V1079" t="str">
            <v>WAYSCRAP</v>
          </cell>
          <cell r="X1079" t="str">
            <v>E</v>
          </cell>
        </row>
        <row r="1080">
          <cell r="A1080" t="str">
            <v>W0J40WH3759</v>
          </cell>
          <cell r="B1080" t="str">
            <v>20 GSM 148" WHITE W/UV SB</v>
          </cell>
          <cell r="C1080" t="str">
            <v>W0J40WH</v>
          </cell>
          <cell r="E1080" t="str">
            <v>SPUNBOND</v>
          </cell>
          <cell r="G1080" t="str">
            <v>WHITE</v>
          </cell>
          <cell r="H1080" t="str">
            <v>UV/HEAT STABILIZED</v>
          </cell>
          <cell r="I1080">
            <v>0.58989999999999998</v>
          </cell>
          <cell r="J1080" t="str">
            <v>OSY</v>
          </cell>
          <cell r="K1080">
            <v>148</v>
          </cell>
          <cell r="L1080" t="str">
            <v>IN</v>
          </cell>
          <cell r="O1080" t="str">
            <v>LY</v>
          </cell>
          <cell r="P1080">
            <v>1</v>
          </cell>
          <cell r="U1080" t="str">
            <v>W0J40WH</v>
          </cell>
          <cell r="V1080" t="str">
            <v>WAYSCRAP</v>
          </cell>
          <cell r="X1080" t="str">
            <v>A</v>
          </cell>
        </row>
        <row r="1081">
          <cell r="A1081" t="str">
            <v>W0J51BL1499</v>
          </cell>
          <cell r="B1081" t="str">
            <v>0.75 OSY 59" BLACK UV/HEAT STABILIZED SB</v>
          </cell>
          <cell r="C1081" t="str">
            <v>W0551GF</v>
          </cell>
          <cell r="E1081" t="str">
            <v>SPUNBOND</v>
          </cell>
          <cell r="G1081" t="str">
            <v>BLACK</v>
          </cell>
          <cell r="H1081" t="str">
            <v>UV/HEAT STABILIZER</v>
          </cell>
          <cell r="I1081">
            <v>0.75</v>
          </cell>
          <cell r="J1081" t="str">
            <v>OSY</v>
          </cell>
          <cell r="K1081">
            <v>59</v>
          </cell>
          <cell r="L1081" t="str">
            <v>IN</v>
          </cell>
          <cell r="O1081" t="str">
            <v>LY</v>
          </cell>
          <cell r="P1081">
            <v>1</v>
          </cell>
          <cell r="U1081" t="str">
            <v>W0J51BL</v>
          </cell>
          <cell r="V1081" t="str">
            <v>WAYSCRAP</v>
          </cell>
          <cell r="X1081" t="str">
            <v>A</v>
          </cell>
        </row>
        <row r="1082">
          <cell r="A1082" t="str">
            <v>W0J51BL1549</v>
          </cell>
          <cell r="B1082" t="str">
            <v>0.75 OSY 61" BLACK UV/HEAT STABILIZED SB</v>
          </cell>
          <cell r="C1082" t="str">
            <v>W0551GF</v>
          </cell>
          <cell r="E1082" t="str">
            <v>SPUNBOND</v>
          </cell>
          <cell r="G1082" t="str">
            <v>BLACK</v>
          </cell>
          <cell r="H1082" t="str">
            <v>UV/HEAT STABILIZED</v>
          </cell>
          <cell r="I1082">
            <v>0.75</v>
          </cell>
          <cell r="J1082" t="str">
            <v>OSY</v>
          </cell>
          <cell r="K1082">
            <v>61</v>
          </cell>
          <cell r="L1082" t="str">
            <v>IN</v>
          </cell>
          <cell r="O1082" t="str">
            <v>LY</v>
          </cell>
          <cell r="P1082">
            <v>1</v>
          </cell>
          <cell r="U1082" t="str">
            <v>W0J51BL</v>
          </cell>
          <cell r="V1082" t="str">
            <v>WAYSCRAP</v>
          </cell>
          <cell r="X1082" t="str">
            <v>A</v>
          </cell>
        </row>
        <row r="1083">
          <cell r="A1083" t="str">
            <v>W0J51GY1549</v>
          </cell>
          <cell r="B1083" t="str">
            <v>0.75 OSY 61" GRAY UV/HEAT STABILIZED SB</v>
          </cell>
          <cell r="C1083" t="str">
            <v>W0551GF</v>
          </cell>
          <cell r="E1083" t="str">
            <v>SPUNBOND</v>
          </cell>
          <cell r="G1083" t="str">
            <v>GRAY</v>
          </cell>
          <cell r="H1083" t="str">
            <v>UV/HEAT STABILIZED</v>
          </cell>
          <cell r="I1083">
            <v>0.75</v>
          </cell>
          <cell r="J1083" t="str">
            <v>OSY</v>
          </cell>
          <cell r="K1083">
            <v>61</v>
          </cell>
          <cell r="L1083" t="str">
            <v>IN</v>
          </cell>
          <cell r="O1083" t="str">
            <v>LY</v>
          </cell>
          <cell r="P1083">
            <v>1</v>
          </cell>
          <cell r="U1083" t="str">
            <v>W0J51GY</v>
          </cell>
          <cell r="V1083" t="str">
            <v>WAYSCRAP</v>
          </cell>
          <cell r="X1083" t="str">
            <v>A</v>
          </cell>
        </row>
        <row r="1084">
          <cell r="A1084" t="str">
            <v>W0J51GY3099</v>
          </cell>
          <cell r="B1084" t="str">
            <v>0.75 OSY 122" GRAY UV/HEAT STABILIZED SB</v>
          </cell>
          <cell r="C1084" t="str">
            <v>W0551GF</v>
          </cell>
          <cell r="E1084" t="str">
            <v>SPUNBOND</v>
          </cell>
          <cell r="G1084" t="str">
            <v>GRAY</v>
          </cell>
          <cell r="H1084" t="str">
            <v>UV/HEAT STABILIZED</v>
          </cell>
          <cell r="I1084">
            <v>0.75</v>
          </cell>
          <cell r="J1084" t="str">
            <v>OSY</v>
          </cell>
          <cell r="K1084">
            <v>122</v>
          </cell>
          <cell r="L1084" t="str">
            <v>IN</v>
          </cell>
          <cell r="O1084" t="str">
            <v>LY</v>
          </cell>
          <cell r="P1084">
            <v>1</v>
          </cell>
          <cell r="U1084" t="str">
            <v>W0J51GY</v>
          </cell>
          <cell r="V1084" t="str">
            <v>WAYSCRAP</v>
          </cell>
          <cell r="X1084" t="str">
            <v>A</v>
          </cell>
        </row>
        <row r="1085">
          <cell r="A1085" t="str">
            <v>W0J51WH3200</v>
          </cell>
          <cell r="B1085" t="str">
            <v>0.75 OSY 126" WHITE UV/HEAT STABILIZED UNTRIMMED SB</v>
          </cell>
          <cell r="C1085" t="str">
            <v>W0J51WH</v>
          </cell>
          <cell r="E1085" t="str">
            <v>SPUNBOND</v>
          </cell>
          <cell r="G1085" t="str">
            <v>WHITE</v>
          </cell>
          <cell r="H1085" t="str">
            <v>UV/HEAT STABILIZED</v>
          </cell>
          <cell r="I1085">
            <v>0.75</v>
          </cell>
          <cell r="J1085" t="str">
            <v>OSY</v>
          </cell>
          <cell r="K1085">
            <v>126</v>
          </cell>
          <cell r="L1085" t="str">
            <v>IN</v>
          </cell>
          <cell r="O1085" t="str">
            <v>LY</v>
          </cell>
          <cell r="P1085">
            <v>1</v>
          </cell>
          <cell r="U1085" t="str">
            <v>W0J51WH</v>
          </cell>
          <cell r="V1085" t="str">
            <v>WAYSCRAP</v>
          </cell>
          <cell r="X1085" t="str">
            <v>E</v>
          </cell>
        </row>
        <row r="1086">
          <cell r="A1086" t="str">
            <v>W0J61WH0914</v>
          </cell>
          <cell r="B1086" t="str">
            <v>0.90 OSY 36" WHITE UV HEAT STABILIZED SB</v>
          </cell>
          <cell r="C1086" t="str">
            <v>W0J61WH</v>
          </cell>
          <cell r="E1086" t="str">
            <v>SPUNBOND</v>
          </cell>
          <cell r="G1086" t="str">
            <v>WHITE</v>
          </cell>
          <cell r="H1086" t="str">
            <v>UV/HEAT STABILIZED</v>
          </cell>
          <cell r="I1086">
            <v>0.9</v>
          </cell>
          <cell r="J1086" t="str">
            <v>OSY</v>
          </cell>
          <cell r="K1086">
            <v>36</v>
          </cell>
          <cell r="L1086" t="str">
            <v>IN</v>
          </cell>
          <cell r="O1086" t="str">
            <v>LY</v>
          </cell>
          <cell r="P1086">
            <v>1</v>
          </cell>
          <cell r="U1086" t="str">
            <v>W0J61WH</v>
          </cell>
          <cell r="V1086" t="str">
            <v>WAYSCRAP</v>
          </cell>
          <cell r="X1086" t="str">
            <v>A</v>
          </cell>
        </row>
        <row r="1087">
          <cell r="A1087" t="str">
            <v>W0J61WH1829</v>
          </cell>
          <cell r="B1087" t="str">
            <v>0.90 OSY 72" WHITE UV HEAT STABILIZED SB</v>
          </cell>
          <cell r="C1087" t="str">
            <v>W0J61WH</v>
          </cell>
          <cell r="E1087" t="str">
            <v>SPUNBOND</v>
          </cell>
          <cell r="G1087" t="str">
            <v>WHITE</v>
          </cell>
          <cell r="H1087" t="str">
            <v>UV HEAT STABILIZED</v>
          </cell>
          <cell r="I1087">
            <v>0.9</v>
          </cell>
          <cell r="J1087" t="str">
            <v>OSY</v>
          </cell>
          <cell r="K1087">
            <v>72</v>
          </cell>
          <cell r="L1087" t="str">
            <v>IN</v>
          </cell>
          <cell r="O1087" t="str">
            <v>LY</v>
          </cell>
          <cell r="P1087">
            <v>1</v>
          </cell>
          <cell r="U1087" t="str">
            <v>W0J61WH</v>
          </cell>
          <cell r="V1087" t="str">
            <v>WAYSCRAP</v>
          </cell>
          <cell r="X1087" t="str">
            <v>A</v>
          </cell>
        </row>
        <row r="1088">
          <cell r="A1088" t="str">
            <v>W0J68BL0914</v>
          </cell>
          <cell r="B1088" t="str">
            <v>1.00 OSY 36" BLACK UV/HEAT STABILIZED SB</v>
          </cell>
          <cell r="C1088" t="str">
            <v>W0568GF</v>
          </cell>
          <cell r="E1088" t="str">
            <v>SPUNBOND</v>
          </cell>
          <cell r="G1088" t="str">
            <v>BLACK</v>
          </cell>
          <cell r="H1088" t="str">
            <v>UV/HEAT STABILIZED</v>
          </cell>
          <cell r="I1088">
            <v>1</v>
          </cell>
          <cell r="J1088" t="str">
            <v>OSY</v>
          </cell>
          <cell r="K1088">
            <v>36</v>
          </cell>
          <cell r="L1088" t="str">
            <v>IN</v>
          </cell>
          <cell r="O1088" t="str">
            <v>LY</v>
          </cell>
          <cell r="P1088">
            <v>1</v>
          </cell>
          <cell r="U1088" t="str">
            <v>W0J68BL</v>
          </cell>
          <cell r="V1088" t="str">
            <v>WAYSCRAP</v>
          </cell>
          <cell r="X1088" t="str">
            <v>A</v>
          </cell>
        </row>
        <row r="1089">
          <cell r="A1089" t="str">
            <v>W0J68GF1499</v>
          </cell>
          <cell r="B1089" t="str">
            <v>1.00 OSY 59" LIGHT GRAY UV/HEAT STABILIZED SB</v>
          </cell>
          <cell r="C1089" t="str">
            <v>W0568GF</v>
          </cell>
          <cell r="E1089" t="str">
            <v>SPUNBOND</v>
          </cell>
          <cell r="G1089" t="str">
            <v>LIGHT GRAY</v>
          </cell>
          <cell r="H1089" t="str">
            <v>UV/HEAT STABILIZED</v>
          </cell>
          <cell r="I1089">
            <v>1</v>
          </cell>
          <cell r="J1089" t="str">
            <v>OSY</v>
          </cell>
          <cell r="K1089">
            <v>59</v>
          </cell>
          <cell r="L1089" t="str">
            <v>IN</v>
          </cell>
          <cell r="O1089" t="str">
            <v>LY</v>
          </cell>
          <cell r="P1089">
            <v>1</v>
          </cell>
          <cell r="U1089" t="str">
            <v>W0J68GF</v>
          </cell>
          <cell r="V1089" t="str">
            <v>WAYSCRAP</v>
          </cell>
          <cell r="X1089" t="str">
            <v>A</v>
          </cell>
        </row>
        <row r="1090">
          <cell r="A1090" t="str">
            <v>W0J68GF1549</v>
          </cell>
          <cell r="B1090" t="str">
            <v>1.00 OSY 61" LIGHT GRAY UV/HEAT STABILIZED SB</v>
          </cell>
          <cell r="C1090" t="str">
            <v>W0568GF</v>
          </cell>
          <cell r="E1090" t="str">
            <v>SPUNBOND</v>
          </cell>
          <cell r="G1090" t="str">
            <v>LIGHT GRAY</v>
          </cell>
          <cell r="H1090" t="str">
            <v>UV/HEAT STABILIZED</v>
          </cell>
          <cell r="I1090">
            <v>1</v>
          </cell>
          <cell r="J1090" t="str">
            <v>OSY</v>
          </cell>
          <cell r="K1090">
            <v>61</v>
          </cell>
          <cell r="L1090" t="str">
            <v>IN</v>
          </cell>
          <cell r="O1090" t="str">
            <v>LY</v>
          </cell>
          <cell r="P1090">
            <v>1</v>
          </cell>
          <cell r="U1090" t="str">
            <v>W0J68GF</v>
          </cell>
          <cell r="V1090" t="str">
            <v>WAYSCRAP</v>
          </cell>
          <cell r="X1090" t="str">
            <v>B</v>
          </cell>
        </row>
        <row r="1091">
          <cell r="A1091" t="str">
            <v>W0J68WH3150</v>
          </cell>
          <cell r="B1091" t="str">
            <v>1.00 OSY 124" WHITE UV/HEAT STABILIZED UNTRIMMED SB</v>
          </cell>
          <cell r="C1091" t="str">
            <v>W0J68WH</v>
          </cell>
          <cell r="E1091" t="str">
            <v>SPUNBOND</v>
          </cell>
          <cell r="G1091" t="str">
            <v>WHITE</v>
          </cell>
          <cell r="H1091" t="str">
            <v>UV/HEAT STABILIZED</v>
          </cell>
          <cell r="I1091">
            <v>1</v>
          </cell>
          <cell r="J1091" t="str">
            <v>OSY</v>
          </cell>
          <cell r="K1091">
            <v>124</v>
          </cell>
          <cell r="L1091" t="str">
            <v>IN</v>
          </cell>
          <cell r="O1091" t="str">
            <v>LY</v>
          </cell>
          <cell r="P1091">
            <v>1</v>
          </cell>
          <cell r="U1091" t="str">
            <v>W0J68WH</v>
          </cell>
          <cell r="V1091" t="str">
            <v>WAYSCRAP</v>
          </cell>
          <cell r="X1091" t="str">
            <v>E</v>
          </cell>
        </row>
        <row r="1092">
          <cell r="A1092" t="str">
            <v>W0J6BWH3086</v>
          </cell>
          <cell r="B1092" t="str">
            <v>58 GSM 121.5" WHITE UV/HEAT STABILIZED SB</v>
          </cell>
          <cell r="C1092" t="str">
            <v>W0J6BWH</v>
          </cell>
          <cell r="E1092" t="str">
            <v>SPUNBOND</v>
          </cell>
          <cell r="F1092" t="str">
            <v>UV/HEAT STABILIZED</v>
          </cell>
          <cell r="G1092" t="str">
            <v>WHITE</v>
          </cell>
          <cell r="I1092">
            <v>1.7105999999999999</v>
          </cell>
          <cell r="J1092" t="str">
            <v>OSY</v>
          </cell>
          <cell r="K1092">
            <v>121.5</v>
          </cell>
          <cell r="L1092" t="str">
            <v>IN</v>
          </cell>
          <cell r="O1092" t="str">
            <v>1LY</v>
          </cell>
          <cell r="P1092">
            <v>1</v>
          </cell>
          <cell r="U1092" t="str">
            <v>W0J6BWH</v>
          </cell>
          <cell r="V1092" t="str">
            <v>WAYSCRAP</v>
          </cell>
          <cell r="X1092" t="str">
            <v>E</v>
          </cell>
        </row>
        <row r="1093">
          <cell r="A1093" t="str">
            <v>W0J6DIN0457</v>
          </cell>
          <cell r="B1093" t="str">
            <v>68 GSM 18" INDUSTRIAL UV/HEAT STABILIZED SB</v>
          </cell>
          <cell r="C1093" t="str">
            <v>W0J6DIN</v>
          </cell>
          <cell r="E1093" t="str">
            <v>SPUNBOND</v>
          </cell>
          <cell r="G1093" t="str">
            <v>INDUSTRIAL</v>
          </cell>
          <cell r="H1093" t="str">
            <v>UV/HEAT STABILIZED</v>
          </cell>
          <cell r="I1093">
            <v>2</v>
          </cell>
          <cell r="J1093" t="str">
            <v>OSY</v>
          </cell>
          <cell r="K1093">
            <v>18</v>
          </cell>
          <cell r="L1093" t="str">
            <v>IN</v>
          </cell>
          <cell r="O1093" t="str">
            <v>LY</v>
          </cell>
          <cell r="P1093">
            <v>2</v>
          </cell>
          <cell r="U1093" t="str">
            <v>W0J6DIN</v>
          </cell>
          <cell r="V1093" t="str">
            <v>WAYSCRAP</v>
          </cell>
          <cell r="X1093" t="str">
            <v>A</v>
          </cell>
        </row>
        <row r="1094">
          <cell r="A1094" t="str">
            <v>W0J6DIN1499</v>
          </cell>
          <cell r="B1094" t="str">
            <v>68 GSM 59" INDUSTRIAL UV/HEAT STABILIZED SB</v>
          </cell>
          <cell r="C1094" t="str">
            <v>W0J6DIN</v>
          </cell>
          <cell r="E1094" t="str">
            <v>SPUNBOND</v>
          </cell>
          <cell r="G1094" t="str">
            <v>INDUSTRIAL</v>
          </cell>
          <cell r="H1094" t="str">
            <v>UV/HEAT STABILIZER</v>
          </cell>
          <cell r="I1094">
            <v>2.0055000000000001</v>
          </cell>
          <cell r="J1094" t="str">
            <v>OSY</v>
          </cell>
          <cell r="K1094">
            <v>59</v>
          </cell>
          <cell r="L1094" t="str">
            <v>IN</v>
          </cell>
          <cell r="O1094" t="str">
            <v>LY</v>
          </cell>
          <cell r="P1094">
            <v>1</v>
          </cell>
          <cell r="U1094" t="str">
            <v>W0J6DIN</v>
          </cell>
          <cell r="V1094" t="str">
            <v>WAYSCRAP</v>
          </cell>
          <cell r="X1094" t="str">
            <v>E</v>
          </cell>
        </row>
        <row r="1095">
          <cell r="A1095" t="str">
            <v>W0J6DIN2769</v>
          </cell>
          <cell r="B1095" t="str">
            <v>68 GSM 109" INDUSTRIAL UV/HEAT STABILIZED SB</v>
          </cell>
          <cell r="C1095" t="str">
            <v>W0J6DIN</v>
          </cell>
          <cell r="E1095" t="str">
            <v>SPUNBOND</v>
          </cell>
          <cell r="F1095" t="str">
            <v>UV/HEAT STABILIZED</v>
          </cell>
          <cell r="G1095" t="str">
            <v>INDUSTRIAL</v>
          </cell>
          <cell r="I1095">
            <v>2.0055000000000001</v>
          </cell>
          <cell r="J1095" t="str">
            <v>OSY</v>
          </cell>
          <cell r="K1095">
            <v>109</v>
          </cell>
          <cell r="L1095" t="str">
            <v>IN</v>
          </cell>
          <cell r="O1095" t="str">
            <v>LY</v>
          </cell>
          <cell r="P1095">
            <v>1</v>
          </cell>
          <cell r="U1095" t="str">
            <v>W0J6DIN</v>
          </cell>
          <cell r="V1095" t="str">
            <v>WAYSCRAP</v>
          </cell>
          <cell r="X1095" t="str">
            <v>A</v>
          </cell>
        </row>
        <row r="1096">
          <cell r="A1096" t="str">
            <v>W0J6DIN2794</v>
          </cell>
          <cell r="B1096" t="str">
            <v>68 GSM 110" INDUSTRIAL UV/HEAT STABILIZED SB</v>
          </cell>
          <cell r="C1096" t="str">
            <v>W0J6DIN</v>
          </cell>
          <cell r="E1096" t="str">
            <v>SPUNBOND</v>
          </cell>
          <cell r="G1096" t="str">
            <v>INDUSTRIAL</v>
          </cell>
          <cell r="H1096" t="str">
            <v>UV/HEAT STABILIZED</v>
          </cell>
          <cell r="I1096">
            <v>2.0055000000000001</v>
          </cell>
          <cell r="J1096" t="str">
            <v>OSY</v>
          </cell>
          <cell r="K1096">
            <v>110</v>
          </cell>
          <cell r="L1096" t="str">
            <v>IN</v>
          </cell>
          <cell r="O1096" t="str">
            <v>LY</v>
          </cell>
          <cell r="P1096">
            <v>1</v>
          </cell>
          <cell r="U1096" t="str">
            <v>W0J6DIN</v>
          </cell>
          <cell r="V1096" t="str">
            <v>WAYSCRAP</v>
          </cell>
          <cell r="X1096" t="str">
            <v>E</v>
          </cell>
        </row>
        <row r="1097">
          <cell r="A1097" t="str">
            <v>W0J6DIN2845</v>
          </cell>
          <cell r="B1097" t="str">
            <v>68 GSM 112" INDUSTRIAL UV/HEAT STABILIZED SB</v>
          </cell>
          <cell r="C1097" t="str">
            <v>W0J6DIN</v>
          </cell>
          <cell r="E1097" t="str">
            <v>SPUNBOND</v>
          </cell>
          <cell r="G1097" t="str">
            <v>INDUSTRIAL</v>
          </cell>
          <cell r="H1097" t="str">
            <v>UV/HEAT STABILIZED</v>
          </cell>
          <cell r="I1097">
            <v>2.0055000000000001</v>
          </cell>
          <cell r="J1097" t="str">
            <v>OSY</v>
          </cell>
          <cell r="K1097">
            <v>112</v>
          </cell>
          <cell r="L1097" t="str">
            <v>IN</v>
          </cell>
          <cell r="O1097" t="str">
            <v>LY</v>
          </cell>
          <cell r="P1097">
            <v>1</v>
          </cell>
          <cell r="U1097" t="str">
            <v>W0J6DIN</v>
          </cell>
          <cell r="V1097" t="str">
            <v>WAYSCRAP</v>
          </cell>
          <cell r="X1097" t="str">
            <v>E</v>
          </cell>
        </row>
        <row r="1098">
          <cell r="A1098" t="str">
            <v>W0J6DIN3073</v>
          </cell>
          <cell r="B1098" t="str">
            <v>68 GSM 121" INDUSTRIAL UV/HEAT STABILIZED SB</v>
          </cell>
          <cell r="C1098" t="str">
            <v>W0J6DIN</v>
          </cell>
          <cell r="E1098" t="str">
            <v>SPUNBOND</v>
          </cell>
          <cell r="G1098" t="str">
            <v>INDUSTRIAL</v>
          </cell>
          <cell r="H1098" t="str">
            <v>UV/HEAT STABILIZED</v>
          </cell>
          <cell r="I1098">
            <v>2</v>
          </cell>
          <cell r="J1098" t="str">
            <v>OSY</v>
          </cell>
          <cell r="K1098">
            <v>121</v>
          </cell>
          <cell r="L1098" t="str">
            <v>IN</v>
          </cell>
          <cell r="O1098" t="str">
            <v>LY</v>
          </cell>
          <cell r="P1098">
            <v>1</v>
          </cell>
          <cell r="U1098" t="str">
            <v>W0J6DIN</v>
          </cell>
          <cell r="V1098" t="str">
            <v>WAYSCRAP</v>
          </cell>
          <cell r="X1098" t="str">
            <v>A</v>
          </cell>
        </row>
        <row r="1099">
          <cell r="A1099" t="str">
            <v>W0J6DIN3150</v>
          </cell>
          <cell r="B1099" t="str">
            <v>68 GSM 124" INDUSTRIAL UV/HEAT STABILIZED SB</v>
          </cell>
          <cell r="C1099" t="str">
            <v>W0J6DIN</v>
          </cell>
          <cell r="E1099" t="str">
            <v>SPUNBOND</v>
          </cell>
          <cell r="G1099" t="str">
            <v>INDUSTRIAL</v>
          </cell>
          <cell r="H1099" t="str">
            <v>UV/HEAT STABILIZED</v>
          </cell>
          <cell r="I1099">
            <v>2.0055000000000001</v>
          </cell>
          <cell r="J1099" t="str">
            <v>OSY</v>
          </cell>
          <cell r="K1099">
            <v>124</v>
          </cell>
          <cell r="L1099" t="str">
            <v>IN</v>
          </cell>
          <cell r="O1099" t="str">
            <v>LY</v>
          </cell>
          <cell r="P1099">
            <v>1</v>
          </cell>
          <cell r="U1099" t="str">
            <v>W0J6DIN</v>
          </cell>
          <cell r="V1099" t="str">
            <v>WAYSCRAP</v>
          </cell>
          <cell r="X1099" t="str">
            <v>E</v>
          </cell>
        </row>
        <row r="1100">
          <cell r="A1100" t="str">
            <v>W0J6DWH1016</v>
          </cell>
          <cell r="B1100" t="str">
            <v>68 GSM 40" WHITE UV/HEAT STABILIZED SB</v>
          </cell>
          <cell r="C1100" t="str">
            <v>W0J6DWH</v>
          </cell>
          <cell r="E1100" t="str">
            <v>SPUNBOND</v>
          </cell>
          <cell r="G1100" t="str">
            <v>WHITE</v>
          </cell>
          <cell r="H1100" t="str">
            <v>UV HEAT/STABILIZED</v>
          </cell>
          <cell r="I1100">
            <v>2.0055000000000001</v>
          </cell>
          <cell r="J1100" t="str">
            <v>OSY</v>
          </cell>
          <cell r="K1100">
            <v>40</v>
          </cell>
          <cell r="L1100" t="str">
            <v>IN</v>
          </cell>
          <cell r="O1100" t="str">
            <v>LY</v>
          </cell>
          <cell r="P1100">
            <v>1</v>
          </cell>
          <cell r="U1100" t="str">
            <v>W0J6DWH</v>
          </cell>
          <cell r="V1100" t="str">
            <v>WAYSCRAP</v>
          </cell>
          <cell r="X1100" t="str">
            <v>A</v>
          </cell>
        </row>
        <row r="1101">
          <cell r="A1101" t="str">
            <v>W0J6DWH2794</v>
          </cell>
          <cell r="B1101" t="str">
            <v>68 GSM 110" WHITE W/UV HEAT STABILIZED SB</v>
          </cell>
          <cell r="C1101" t="str">
            <v>W0J6DWH</v>
          </cell>
          <cell r="E1101" t="str">
            <v>SPUNBOND</v>
          </cell>
          <cell r="F1101" t="str">
            <v>UV/HEAT STABILIZED</v>
          </cell>
          <cell r="G1101" t="str">
            <v>WHITE</v>
          </cell>
          <cell r="I1101">
            <v>2.0055000000000001</v>
          </cell>
          <cell r="J1101" t="str">
            <v>OSY</v>
          </cell>
          <cell r="K1101">
            <v>110</v>
          </cell>
          <cell r="L1101" t="str">
            <v>IN</v>
          </cell>
          <cell r="O1101" t="str">
            <v>LY</v>
          </cell>
          <cell r="P1101">
            <v>1</v>
          </cell>
          <cell r="U1101" t="str">
            <v>W0J6DWH</v>
          </cell>
          <cell r="V1101" t="str">
            <v>WAYSCRAP</v>
          </cell>
          <cell r="X1101" t="str">
            <v>E</v>
          </cell>
        </row>
        <row r="1102">
          <cell r="A1102" t="str">
            <v>W0J6DWH2845</v>
          </cell>
          <cell r="B1102" t="str">
            <v>68 GSM 112" WHITE UV/HEAT STABILIZED SB</v>
          </cell>
          <cell r="C1102" t="str">
            <v>W0J6DWH</v>
          </cell>
          <cell r="D1102" t="str">
            <v>PATTERN SIDE IN</v>
          </cell>
          <cell r="E1102" t="str">
            <v>SPUNBOND</v>
          </cell>
          <cell r="G1102" t="str">
            <v>WHITE</v>
          </cell>
          <cell r="H1102" t="str">
            <v>UV/HEAT STABILIZED</v>
          </cell>
          <cell r="I1102">
            <v>2.0055000000000001</v>
          </cell>
          <cell r="J1102" t="str">
            <v>OSY</v>
          </cell>
          <cell r="K1102">
            <v>112</v>
          </cell>
          <cell r="L1102" t="str">
            <v>IN</v>
          </cell>
          <cell r="O1102" t="str">
            <v>LY</v>
          </cell>
          <cell r="P1102">
            <v>1</v>
          </cell>
          <cell r="U1102" t="str">
            <v>W0J6DWH</v>
          </cell>
          <cell r="V1102" t="str">
            <v>WAYSCRAP</v>
          </cell>
          <cell r="X1102" t="str">
            <v>E</v>
          </cell>
        </row>
        <row r="1103">
          <cell r="A1103" t="str">
            <v>W0J6DWH3086</v>
          </cell>
          <cell r="B1103" t="str">
            <v>68 GSM 121.5" WHITE UV/HEAT STABILIZED SB</v>
          </cell>
          <cell r="C1103" t="str">
            <v>W0J6DWH</v>
          </cell>
          <cell r="D1103" t="str">
            <v>PATTERN SIDE IN</v>
          </cell>
          <cell r="E1103" t="str">
            <v>SPUNBOND</v>
          </cell>
          <cell r="G1103" t="str">
            <v>WHITE</v>
          </cell>
          <cell r="H1103" t="str">
            <v>UV/HEAT STABILIZED</v>
          </cell>
          <cell r="I1103">
            <v>2.0055000000000001</v>
          </cell>
          <cell r="J1103" t="str">
            <v>OSY</v>
          </cell>
          <cell r="K1103">
            <v>121.5</v>
          </cell>
          <cell r="L1103" t="str">
            <v>IN</v>
          </cell>
          <cell r="O1103" t="str">
            <v>LY</v>
          </cell>
          <cell r="P1103">
            <v>1</v>
          </cell>
          <cell r="U1103" t="str">
            <v>W0J6DWH</v>
          </cell>
          <cell r="V1103" t="str">
            <v>WAYSCRAP</v>
          </cell>
          <cell r="X1103" t="str">
            <v>E</v>
          </cell>
        </row>
        <row r="1104">
          <cell r="A1104" t="str">
            <v>W0J6DWH3150</v>
          </cell>
          <cell r="B1104" t="str">
            <v>68 GSM 124" WHITE UV/HEAT STABILIZED SB</v>
          </cell>
          <cell r="C1104" t="str">
            <v>W0J6DWH</v>
          </cell>
          <cell r="E1104" t="str">
            <v>SPUNBOND</v>
          </cell>
          <cell r="G1104" t="str">
            <v>WHITE</v>
          </cell>
          <cell r="H1104" t="str">
            <v>UV/HEAT STABILIZED</v>
          </cell>
          <cell r="I1104">
            <v>2.0055000000000001</v>
          </cell>
          <cell r="J1104" t="str">
            <v>OSY</v>
          </cell>
          <cell r="K1104">
            <v>124</v>
          </cell>
          <cell r="L1104" t="str">
            <v>IN</v>
          </cell>
          <cell r="O1104" t="str">
            <v>LY</v>
          </cell>
          <cell r="P1104">
            <v>1</v>
          </cell>
          <cell r="U1104" t="str">
            <v>W0J6DWH</v>
          </cell>
          <cell r="V1104" t="str">
            <v>WAYSCRAP</v>
          </cell>
          <cell r="X1104" t="str">
            <v>E</v>
          </cell>
        </row>
        <row r="1105">
          <cell r="A1105" t="str">
            <v>W0J75CF3150</v>
          </cell>
          <cell r="B1105" t="str">
            <v>1.10 OSY 124" COFFEE UV/HEAT STABILIZED SB</v>
          </cell>
          <cell r="C1105" t="str">
            <v>W0J75CF</v>
          </cell>
          <cell r="E1105" t="str">
            <v>SPUNBOND</v>
          </cell>
          <cell r="G1105" t="str">
            <v>COFFEE</v>
          </cell>
          <cell r="H1105" t="str">
            <v>UV/HEAT STABILIZED</v>
          </cell>
          <cell r="I1105">
            <v>1.1000000000000001</v>
          </cell>
          <cell r="J1105" t="str">
            <v>OSY</v>
          </cell>
          <cell r="K1105">
            <v>124</v>
          </cell>
          <cell r="L1105" t="str">
            <v>IN</v>
          </cell>
          <cell r="O1105" t="str">
            <v>LY</v>
          </cell>
          <cell r="P1105">
            <v>1</v>
          </cell>
          <cell r="U1105" t="str">
            <v>W0J75CF</v>
          </cell>
          <cell r="V1105" t="str">
            <v>WAYSCRAP</v>
          </cell>
          <cell r="X1105" t="str">
            <v>B</v>
          </cell>
        </row>
        <row r="1106">
          <cell r="A1106" t="str">
            <v>W0J85BL0610</v>
          </cell>
          <cell r="B1106" t="str">
            <v>1.25 OSY 24" BLACK UV/HEAT STABILIZED SB</v>
          </cell>
          <cell r="C1106" t="str">
            <v>W0J85BL</v>
          </cell>
          <cell r="E1106" t="str">
            <v>SPUNBOND</v>
          </cell>
          <cell r="G1106" t="str">
            <v>BLACK</v>
          </cell>
          <cell r="H1106" t="str">
            <v>UV/HEAT STABILIZED</v>
          </cell>
          <cell r="I1106">
            <v>1.25</v>
          </cell>
          <cell r="J1106" t="str">
            <v>OSY</v>
          </cell>
          <cell r="K1106">
            <v>24</v>
          </cell>
          <cell r="L1106" t="str">
            <v>IN</v>
          </cell>
          <cell r="O1106" t="str">
            <v>LY</v>
          </cell>
          <cell r="P1106">
            <v>1</v>
          </cell>
          <cell r="U1106" t="str">
            <v>W0J85BL</v>
          </cell>
          <cell r="V1106" t="str">
            <v>WAYSCRAP</v>
          </cell>
          <cell r="X1106" t="str">
            <v>B</v>
          </cell>
        </row>
        <row r="1107">
          <cell r="A1107" t="str">
            <v>W0J85BL0914</v>
          </cell>
          <cell r="B1107" t="str">
            <v>1.25 OSY 36" BLACK UV/HEAT STABILIZED SB</v>
          </cell>
          <cell r="C1107" t="str">
            <v>W0J85BL</v>
          </cell>
          <cell r="E1107" t="str">
            <v>SPUNBOND</v>
          </cell>
          <cell r="G1107" t="str">
            <v>BLACK</v>
          </cell>
          <cell r="H1107" t="str">
            <v>UV/HEAT STABILIZED</v>
          </cell>
          <cell r="I1107">
            <v>1.25</v>
          </cell>
          <cell r="J1107" t="str">
            <v>OSY</v>
          </cell>
          <cell r="K1107">
            <v>36</v>
          </cell>
          <cell r="L1107" t="str">
            <v>IN</v>
          </cell>
          <cell r="O1107" t="str">
            <v>LY</v>
          </cell>
          <cell r="P1107">
            <v>1</v>
          </cell>
          <cell r="U1107" t="str">
            <v>W0J85BL</v>
          </cell>
          <cell r="V1107" t="str">
            <v>WAYSCRAP</v>
          </cell>
          <cell r="X1107" t="str">
            <v>B</v>
          </cell>
        </row>
        <row r="1108">
          <cell r="A1108" t="str">
            <v>W0J85BL1575</v>
          </cell>
          <cell r="B1108" t="str">
            <v>1.25 OSY 62" BLACK W/UV SB</v>
          </cell>
          <cell r="C1108" t="str">
            <v>W0J85BL</v>
          </cell>
          <cell r="E1108" t="str">
            <v>SPUNBOND</v>
          </cell>
          <cell r="G1108" t="str">
            <v>BLACK</v>
          </cell>
          <cell r="H1108" t="str">
            <v>UV/HEAT STABILIZER</v>
          </cell>
          <cell r="I1108">
            <v>1.25</v>
          </cell>
          <cell r="J1108" t="str">
            <v>OSY</v>
          </cell>
          <cell r="K1108">
            <v>62</v>
          </cell>
          <cell r="L1108" t="str">
            <v>IN</v>
          </cell>
          <cell r="O1108" t="str">
            <v>LY</v>
          </cell>
          <cell r="P1108">
            <v>1</v>
          </cell>
          <cell r="U1108" t="str">
            <v>W0J85BL</v>
          </cell>
          <cell r="V1108" t="str">
            <v>WAYSCRAP</v>
          </cell>
          <cell r="X1108" t="str">
            <v>B</v>
          </cell>
        </row>
        <row r="1109">
          <cell r="A1109" t="str">
            <v>W0J85BL1829</v>
          </cell>
          <cell r="B1109" t="str">
            <v>1.25 OSY 72" BLACK UV/HEAT STABILIZED SB</v>
          </cell>
          <cell r="C1109" t="str">
            <v>W0J85BL</v>
          </cell>
          <cell r="E1109" t="str">
            <v>SPUNBOND</v>
          </cell>
          <cell r="G1109" t="str">
            <v>BLACK</v>
          </cell>
          <cell r="H1109" t="str">
            <v>UV/HEAT STABILIZED</v>
          </cell>
          <cell r="I1109">
            <v>1.25</v>
          </cell>
          <cell r="J1109" t="str">
            <v>OSY</v>
          </cell>
          <cell r="K1109">
            <v>72</v>
          </cell>
          <cell r="L1109" t="str">
            <v>IN</v>
          </cell>
          <cell r="O1109" t="str">
            <v>LY</v>
          </cell>
          <cell r="P1109">
            <v>1</v>
          </cell>
          <cell r="U1109" t="str">
            <v>W0J85BL</v>
          </cell>
          <cell r="V1109" t="str">
            <v>WAYSCRAP</v>
          </cell>
          <cell r="X1109" t="str">
            <v>B</v>
          </cell>
        </row>
        <row r="1110">
          <cell r="A1110" t="str">
            <v>W0J85WH3150</v>
          </cell>
          <cell r="B1110" t="str">
            <v>1.25 OSY 124" WHITE UV/HEAT STABILIZED UNTRIMMED SB</v>
          </cell>
          <cell r="C1110" t="str">
            <v>W0J85WH</v>
          </cell>
          <cell r="E1110" t="str">
            <v>SPUNBOND</v>
          </cell>
          <cell r="G1110" t="str">
            <v>WHITE</v>
          </cell>
          <cell r="H1110" t="str">
            <v>UV/HEAT STABILIZED</v>
          </cell>
          <cell r="I1110">
            <v>1.25</v>
          </cell>
          <cell r="J1110" t="str">
            <v>OSY</v>
          </cell>
          <cell r="K1110">
            <v>124</v>
          </cell>
          <cell r="L1110" t="str">
            <v>IN</v>
          </cell>
          <cell r="O1110" t="str">
            <v>LY</v>
          </cell>
          <cell r="P1110">
            <v>1</v>
          </cell>
          <cell r="U1110" t="str">
            <v>W0J85WH</v>
          </cell>
          <cell r="V1110" t="str">
            <v>WAYSCRAP</v>
          </cell>
          <cell r="X1110" t="str">
            <v>E</v>
          </cell>
        </row>
        <row r="1111">
          <cell r="A1111" t="str">
            <v>W0J8AGF3150</v>
          </cell>
          <cell r="B1111" t="str">
            <v>1.60 OSY 124" LIGHT GRAY UV/HEAT SB</v>
          </cell>
          <cell r="C1111" t="str">
            <v>W0J8AGF</v>
          </cell>
          <cell r="E1111" t="str">
            <v>SPUNBOND</v>
          </cell>
          <cell r="G1111" t="str">
            <v>LIGHT GRAY</v>
          </cell>
          <cell r="H1111" t="str">
            <v>UV/HEAT STABILIZED</v>
          </cell>
          <cell r="I1111">
            <v>1.6</v>
          </cell>
          <cell r="J1111" t="str">
            <v>OSY</v>
          </cell>
          <cell r="K1111">
            <v>124</v>
          </cell>
          <cell r="L1111" t="str">
            <v>IN</v>
          </cell>
          <cell r="O1111" t="str">
            <v>LY</v>
          </cell>
          <cell r="P1111">
            <v>1</v>
          </cell>
          <cell r="U1111" t="str">
            <v>W0J8AGF</v>
          </cell>
          <cell r="V1111" t="str">
            <v>WAYSCRAP</v>
          </cell>
          <cell r="X1111" t="str">
            <v>A</v>
          </cell>
        </row>
        <row r="1112">
          <cell r="A1112" t="str">
            <v>W0J98NB3150</v>
          </cell>
          <cell r="B1112" t="str">
            <v>1.45 OSY 124" NATIONAL BLUE UV/HEAT STABILIZED SB</v>
          </cell>
          <cell r="C1112" t="str">
            <v>W0J98NB</v>
          </cell>
          <cell r="E1112" t="str">
            <v>SPUNBOND</v>
          </cell>
          <cell r="G1112" t="str">
            <v>NATIONAL BLUE</v>
          </cell>
          <cell r="H1112" t="str">
            <v>UV/HEAT STABILIZED</v>
          </cell>
          <cell r="I1112">
            <v>1.45</v>
          </cell>
          <cell r="J1112" t="str">
            <v>OSY</v>
          </cell>
          <cell r="K1112">
            <v>124</v>
          </cell>
          <cell r="L1112" t="str">
            <v>IN</v>
          </cell>
          <cell r="O1112" t="str">
            <v>LY</v>
          </cell>
          <cell r="P1112">
            <v>1</v>
          </cell>
          <cell r="U1112" t="str">
            <v>W0J98NB</v>
          </cell>
          <cell r="V1112" t="str">
            <v>WAYSCRAP</v>
          </cell>
          <cell r="X1112" t="str">
            <v>B</v>
          </cell>
        </row>
        <row r="1113">
          <cell r="A1113" t="str">
            <v>W0J9BWH1524</v>
          </cell>
          <cell r="B1113" t="str">
            <v>1.75 OSY 60" WHITE UV/HEAT STABILIZED SB</v>
          </cell>
          <cell r="C1113" t="str">
            <v>W0J9BWH</v>
          </cell>
          <cell r="D1113" t="str">
            <v>PATTERN SIDE IN</v>
          </cell>
          <cell r="E1113" t="str">
            <v>SPUNBOND</v>
          </cell>
          <cell r="G1113" t="str">
            <v>WHITE</v>
          </cell>
          <cell r="H1113" t="str">
            <v>UV/HEAT STABILIZED</v>
          </cell>
          <cell r="I1113">
            <v>1.75</v>
          </cell>
          <cell r="J1113" t="str">
            <v>OSY</v>
          </cell>
          <cell r="K1113">
            <v>60</v>
          </cell>
          <cell r="L1113" t="str">
            <v>IN</v>
          </cell>
          <cell r="O1113" t="str">
            <v>LY</v>
          </cell>
          <cell r="P1113">
            <v>1</v>
          </cell>
          <cell r="U1113" t="str">
            <v>W0J9BWH</v>
          </cell>
          <cell r="V1113" t="str">
            <v>WAYSCRAP</v>
          </cell>
          <cell r="X1113" t="str">
            <v>A</v>
          </cell>
        </row>
        <row r="1114">
          <cell r="A1114" t="str">
            <v>W0J9BWH3150</v>
          </cell>
          <cell r="B1114" t="str">
            <v>1.75 OSY 124" WHITE UV/HEAT STABILIZED SB</v>
          </cell>
          <cell r="C1114" t="str">
            <v>W0J9BWH</v>
          </cell>
          <cell r="E1114" t="str">
            <v>SPUNBOND</v>
          </cell>
          <cell r="F1114" t="str">
            <v>UV/HEAT STABILIZED</v>
          </cell>
          <cell r="G1114" t="str">
            <v>WHITE</v>
          </cell>
          <cell r="I1114">
            <v>1.75</v>
          </cell>
          <cell r="J1114" t="str">
            <v>OSY</v>
          </cell>
          <cell r="K1114">
            <v>124</v>
          </cell>
          <cell r="L1114" t="str">
            <v>IN</v>
          </cell>
          <cell r="O1114" t="str">
            <v>LY</v>
          </cell>
          <cell r="P1114">
            <v>1</v>
          </cell>
          <cell r="U1114" t="str">
            <v>W0J9BWH</v>
          </cell>
          <cell r="V1114" t="str">
            <v>WAYSCRAP</v>
          </cell>
          <cell r="X1114" t="str">
            <v>A</v>
          </cell>
        </row>
        <row r="1115">
          <cell r="A1115" t="str">
            <v>W0J9BWH3200</v>
          </cell>
          <cell r="B1115" t="str">
            <v>1.75 OSY 126" WHITE UV/HEAT STABILIZED SB</v>
          </cell>
          <cell r="C1115" t="str">
            <v>W0J9BWH</v>
          </cell>
          <cell r="D1115" t="str">
            <v>PATTERN SIDE IN</v>
          </cell>
          <cell r="E1115" t="str">
            <v>SPUNBOND</v>
          </cell>
          <cell r="G1115" t="str">
            <v>WHITE</v>
          </cell>
          <cell r="H1115" t="str">
            <v>UV/HEAT STABILIZED</v>
          </cell>
          <cell r="I1115">
            <v>1.75</v>
          </cell>
          <cell r="J1115" t="str">
            <v>OSY</v>
          </cell>
          <cell r="K1115">
            <v>126</v>
          </cell>
          <cell r="L1115" t="str">
            <v>IN</v>
          </cell>
          <cell r="O1115" t="str">
            <v>LY</v>
          </cell>
          <cell r="P1115">
            <v>1</v>
          </cell>
          <cell r="U1115" t="str">
            <v>W0J9BWH</v>
          </cell>
          <cell r="V1115" t="str">
            <v>WAYSCRAP</v>
          </cell>
          <cell r="X1115" t="str">
            <v>A</v>
          </cell>
        </row>
        <row r="1116">
          <cell r="A1116" t="str">
            <v>W0K7NBL3061</v>
          </cell>
          <cell r="B1116" t="str">
            <v>3.50 OSY 120.5" BLACK UV/FR SB</v>
          </cell>
          <cell r="C1116" t="str">
            <v>W0K7NBL</v>
          </cell>
          <cell r="E1116" t="str">
            <v>SPUNBOND</v>
          </cell>
          <cell r="G1116" t="str">
            <v>BLACK</v>
          </cell>
          <cell r="H1116" t="str">
            <v>UV/FR</v>
          </cell>
          <cell r="I1116">
            <v>3.5</v>
          </cell>
          <cell r="J1116" t="str">
            <v>OSY</v>
          </cell>
          <cell r="K1116">
            <v>120.5</v>
          </cell>
          <cell r="L1116" t="str">
            <v>IN</v>
          </cell>
          <cell r="O1116" t="str">
            <v>LY</v>
          </cell>
          <cell r="P1116">
            <v>1</v>
          </cell>
          <cell r="U1116" t="str">
            <v>W0K7NBL</v>
          </cell>
          <cell r="V1116" t="str">
            <v>WAYSCRAP</v>
          </cell>
          <cell r="X1116" t="str">
            <v>B</v>
          </cell>
        </row>
        <row r="1117">
          <cell r="A1117" t="str">
            <v>W0K7NBL3150</v>
          </cell>
          <cell r="B1117" t="str">
            <v>3.50 OSY 124" BLACK UV/FR SB</v>
          </cell>
          <cell r="C1117" t="str">
            <v>W0K7NBL</v>
          </cell>
          <cell r="E1117" t="str">
            <v>SPUNBOND</v>
          </cell>
          <cell r="G1117" t="str">
            <v>BLACK</v>
          </cell>
          <cell r="H1117" t="str">
            <v>UV/FR</v>
          </cell>
          <cell r="I1117">
            <v>3.5</v>
          </cell>
          <cell r="J1117" t="str">
            <v>OSY</v>
          </cell>
          <cell r="K1117">
            <v>124</v>
          </cell>
          <cell r="L1117" t="str">
            <v>IN</v>
          </cell>
          <cell r="O1117" t="str">
            <v>LY</v>
          </cell>
          <cell r="P1117">
            <v>1</v>
          </cell>
          <cell r="U1117" t="str">
            <v>W0K7NBL</v>
          </cell>
          <cell r="V1117" t="str">
            <v>WAYSCRAP</v>
          </cell>
          <cell r="X1117" t="str">
            <v>B</v>
          </cell>
        </row>
        <row r="1118">
          <cell r="A1118" t="str">
            <v>W0L7NBL1575</v>
          </cell>
          <cell r="B1118" t="str">
            <v>3.50 OSY 62" BLACK FR SB</v>
          </cell>
          <cell r="C1118" t="str">
            <v>W0K7NBL</v>
          </cell>
          <cell r="E1118" t="str">
            <v>SPUNBOND</v>
          </cell>
          <cell r="G1118" t="str">
            <v>BLACK</v>
          </cell>
          <cell r="H1118" t="str">
            <v>FLAME RETARDANT</v>
          </cell>
          <cell r="I1118">
            <v>3.5</v>
          </cell>
          <cell r="J1118" t="str">
            <v>OSY</v>
          </cell>
          <cell r="K1118">
            <v>62</v>
          </cell>
          <cell r="L1118" t="str">
            <v>IN</v>
          </cell>
          <cell r="O1118" t="str">
            <v>LY</v>
          </cell>
          <cell r="P1118">
            <v>1</v>
          </cell>
          <cell r="U1118" t="str">
            <v>W0L7NBL</v>
          </cell>
          <cell r="V1118" t="str">
            <v>WAYSCRAP</v>
          </cell>
          <cell r="X1118" t="str">
            <v>A</v>
          </cell>
        </row>
        <row r="1119">
          <cell r="A1119" t="str">
            <v>W0L7NBL3061</v>
          </cell>
          <cell r="B1119" t="str">
            <v>3.50 OSY 120.5" BLACK FR SB</v>
          </cell>
          <cell r="C1119" t="str">
            <v>W0K7NBL</v>
          </cell>
          <cell r="E1119" t="str">
            <v>SPUNBOND</v>
          </cell>
          <cell r="G1119" t="str">
            <v>BLACK</v>
          </cell>
          <cell r="H1119" t="str">
            <v>FLAME RETARDANT</v>
          </cell>
          <cell r="I1119">
            <v>3.5</v>
          </cell>
          <cell r="J1119" t="str">
            <v>OSY</v>
          </cell>
          <cell r="K1119">
            <v>120.5</v>
          </cell>
          <cell r="L1119" t="str">
            <v>IN</v>
          </cell>
          <cell r="O1119" t="str">
            <v>LY</v>
          </cell>
          <cell r="P1119">
            <v>1</v>
          </cell>
          <cell r="U1119" t="str">
            <v>W0L7NBL</v>
          </cell>
          <cell r="V1119" t="str">
            <v>WAYSCRAP</v>
          </cell>
          <cell r="X1119" t="str">
            <v>B</v>
          </cell>
        </row>
        <row r="1120">
          <cell r="A1120" t="str">
            <v>W0L7NBL3150</v>
          </cell>
          <cell r="B1120" t="str">
            <v>3.50 OSY 124" BLACK FR SB</v>
          </cell>
          <cell r="C1120" t="str">
            <v>W0K7NBL</v>
          </cell>
          <cell r="E1120" t="str">
            <v>SPUNBOND</v>
          </cell>
          <cell r="G1120" t="str">
            <v>BLACK</v>
          </cell>
          <cell r="H1120" t="str">
            <v>FLAME RETARDANT</v>
          </cell>
          <cell r="I1120">
            <v>3.5</v>
          </cell>
          <cell r="J1120" t="str">
            <v>OSY</v>
          </cell>
          <cell r="K1120">
            <v>124</v>
          </cell>
          <cell r="L1120" t="str">
            <v>IN</v>
          </cell>
          <cell r="O1120" t="str">
            <v>LY</v>
          </cell>
          <cell r="P1120">
            <v>1</v>
          </cell>
          <cell r="U1120" t="str">
            <v>W0L7NBL</v>
          </cell>
          <cell r="V1120" t="str">
            <v>WAYSCRAP</v>
          </cell>
          <cell r="X1120" t="str">
            <v>A</v>
          </cell>
        </row>
        <row r="1121">
          <cell r="A1121" t="str">
            <v>W129CA11524</v>
          </cell>
          <cell r="B1121" t="str">
            <v>1.90 OSY 60" WHITE SBPP/MPF ANTISTATIC</v>
          </cell>
          <cell r="C1121" t="str">
            <v>W129CA1</v>
          </cell>
          <cell r="E1121" t="str">
            <v>ADVANCED COMPOSITES</v>
          </cell>
          <cell r="F1121" t="str">
            <v>ADVANCED COMPOSITES</v>
          </cell>
          <cell r="H1121" t="str">
            <v>ANTISTATIC</v>
          </cell>
          <cell r="I1121">
            <v>1.9</v>
          </cell>
          <cell r="J1121" t="str">
            <v>OSY</v>
          </cell>
          <cell r="K1121">
            <v>60</v>
          </cell>
          <cell r="L1121" t="str">
            <v>IN</v>
          </cell>
          <cell r="O1121" t="str">
            <v>LY</v>
          </cell>
          <cell r="P1121">
            <v>1</v>
          </cell>
          <cell r="U1121" t="str">
            <v>W129CA1</v>
          </cell>
          <cell r="V1121" t="str">
            <v>WAYSCRAP</v>
          </cell>
          <cell r="X1121" t="str">
            <v>D</v>
          </cell>
        </row>
        <row r="1122">
          <cell r="A1122" t="str">
            <v>W3340NW0145</v>
          </cell>
          <cell r="B1122" t="str">
            <v>20 GSM 145 MM WHITE SBPE</v>
          </cell>
          <cell r="C1122" t="str">
            <v>W3340NW</v>
          </cell>
          <cell r="E1122" t="str">
            <v>SPUNBOND POLYETHYLENE</v>
          </cell>
          <cell r="G1122" t="str">
            <v>WHITE</v>
          </cell>
          <cell r="H1122" t="str">
            <v>SURFACTANT</v>
          </cell>
          <cell r="I1122">
            <v>0.58989999999999998</v>
          </cell>
          <cell r="J1122" t="str">
            <v>OSY</v>
          </cell>
          <cell r="K1122">
            <v>5.7087000000000003</v>
          </cell>
          <cell r="L1122" t="str">
            <v>IN</v>
          </cell>
          <cell r="O1122" t="str">
            <v>LY</v>
          </cell>
          <cell r="P1122">
            <v>8</v>
          </cell>
          <cell r="U1122" t="str">
            <v>W3340NW</v>
          </cell>
          <cell r="V1122" t="str">
            <v>WAYSCRAP-PE</v>
          </cell>
          <cell r="X1122" t="str">
            <v>B</v>
          </cell>
        </row>
        <row r="1123">
          <cell r="A1123" t="str">
            <v>W3348NS0145</v>
          </cell>
          <cell r="B1123" t="str">
            <v>24 GSM 145 MM WHITE SBPE</v>
          </cell>
          <cell r="C1123" t="str">
            <v>W3348NW</v>
          </cell>
          <cell r="E1123" t="str">
            <v>SPUNBOND POLYETHYLENE</v>
          </cell>
          <cell r="G1123" t="str">
            <v>WHITE</v>
          </cell>
          <cell r="H1123" t="str">
            <v>SURFACTANT</v>
          </cell>
          <cell r="I1123">
            <v>0.70779999999999998</v>
          </cell>
          <cell r="J1123" t="str">
            <v>OSY</v>
          </cell>
          <cell r="K1123">
            <v>5.7087000000000003</v>
          </cell>
          <cell r="L1123" t="str">
            <v>IN</v>
          </cell>
          <cell r="O1123" t="str">
            <v>LY</v>
          </cell>
          <cell r="P1123">
            <v>8</v>
          </cell>
          <cell r="U1123" t="str">
            <v>W3348NS</v>
          </cell>
          <cell r="V1123" t="str">
            <v>WAYSCRAP-PE</v>
          </cell>
          <cell r="X1123" t="str">
            <v>B</v>
          </cell>
        </row>
        <row r="1124">
          <cell r="A1124" t="str">
            <v>W3348NS0155</v>
          </cell>
          <cell r="B1124" t="str">
            <v>24 GSM 155 MM WHITE SBPE</v>
          </cell>
          <cell r="C1124" t="str">
            <v>W3348NW</v>
          </cell>
          <cell r="E1124" t="str">
            <v>SPUNBOND POLYETHYLENE</v>
          </cell>
          <cell r="G1124" t="str">
            <v>WHITE</v>
          </cell>
          <cell r="H1124" t="str">
            <v>SURFACTANT</v>
          </cell>
          <cell r="I1124">
            <v>0.70779999999999998</v>
          </cell>
          <cell r="J1124" t="str">
            <v>OSY</v>
          </cell>
          <cell r="K1124">
            <v>6.1024000000000003</v>
          </cell>
          <cell r="L1124" t="str">
            <v>IN</v>
          </cell>
          <cell r="O1124" t="str">
            <v>LY</v>
          </cell>
          <cell r="P1124">
            <v>8</v>
          </cell>
          <cell r="U1124" t="str">
            <v>W3348NS</v>
          </cell>
          <cell r="V1124" t="str">
            <v>WAYSCRAP-PE</v>
          </cell>
          <cell r="X1124" t="str">
            <v>B</v>
          </cell>
        </row>
        <row r="1125">
          <cell r="A1125" t="str">
            <v>W3348NW0145</v>
          </cell>
          <cell r="B1125" t="str">
            <v>24 GSM 145 MM WHITE SBPE</v>
          </cell>
          <cell r="C1125" t="str">
            <v>W3348NW</v>
          </cell>
          <cell r="E1125" t="str">
            <v>SPUNBOND POLYETHYLENE</v>
          </cell>
          <cell r="G1125" t="str">
            <v>WHITE</v>
          </cell>
          <cell r="H1125" t="str">
            <v>SURFACTANT</v>
          </cell>
          <cell r="I1125">
            <v>0.70779999999999998</v>
          </cell>
          <cell r="J1125" t="str">
            <v>OSY</v>
          </cell>
          <cell r="K1125">
            <v>5.7087000000000003</v>
          </cell>
          <cell r="L1125" t="str">
            <v>IN</v>
          </cell>
          <cell r="O1125" t="str">
            <v>LY</v>
          </cell>
          <cell r="P1125">
            <v>8</v>
          </cell>
          <cell r="U1125" t="str">
            <v>W3348NW</v>
          </cell>
          <cell r="V1125" t="str">
            <v>WAYSCRAP-PE</v>
          </cell>
          <cell r="X1125" t="str">
            <v>B</v>
          </cell>
        </row>
        <row r="1126">
          <cell r="A1126" t="str">
            <v>W3348NW0155</v>
          </cell>
          <cell r="B1126" t="str">
            <v>24 GSM 155 MM WHITE SBPE</v>
          </cell>
          <cell r="C1126" t="str">
            <v>W3348NW</v>
          </cell>
          <cell r="E1126" t="str">
            <v>SPUNBOND POLYETHYLENE</v>
          </cell>
          <cell r="G1126" t="str">
            <v>WHITE</v>
          </cell>
          <cell r="H1126" t="str">
            <v>SURFACTANT</v>
          </cell>
          <cell r="I1126">
            <v>0.70779999999999998</v>
          </cell>
          <cell r="J1126" t="str">
            <v>OSY</v>
          </cell>
          <cell r="K1126">
            <v>6.1024000000000003</v>
          </cell>
          <cell r="L1126" t="str">
            <v>IN</v>
          </cell>
          <cell r="O1126" t="str">
            <v>LY</v>
          </cell>
          <cell r="P1126">
            <v>8</v>
          </cell>
          <cell r="U1126" t="str">
            <v>W3348NW</v>
          </cell>
          <cell r="V1126" t="str">
            <v>WAYSCRAP-PE</v>
          </cell>
          <cell r="X1126" t="str">
            <v>B</v>
          </cell>
        </row>
        <row r="1127">
          <cell r="A1127" t="str">
            <v>W3348NW0432</v>
          </cell>
          <cell r="B1127" t="str">
            <v>24 GSM 432 MM WHITE SBPE</v>
          </cell>
          <cell r="C1127" t="str">
            <v>W3348NW</v>
          </cell>
          <cell r="E1127" t="str">
            <v>SPUNBOND POLYETHYLENE</v>
          </cell>
          <cell r="G1127" t="str">
            <v>WHITE</v>
          </cell>
          <cell r="H1127" t="str">
            <v>SURFACTANT</v>
          </cell>
          <cell r="I1127">
            <v>0.70779999999999998</v>
          </cell>
          <cell r="J1127" t="str">
            <v>OSY</v>
          </cell>
          <cell r="K1127">
            <v>17.007899999999999</v>
          </cell>
          <cell r="L1127" t="str">
            <v>IN</v>
          </cell>
          <cell r="O1127" t="str">
            <v>LY</v>
          </cell>
          <cell r="P1127">
            <v>2</v>
          </cell>
          <cell r="U1127" t="str">
            <v>W3348NW</v>
          </cell>
          <cell r="V1127" t="str">
            <v>WAYSCRAP-PE</v>
          </cell>
          <cell r="X1127" t="str">
            <v>B</v>
          </cell>
        </row>
        <row r="1128">
          <cell r="A1128" t="str">
            <v>W3354NW0145</v>
          </cell>
          <cell r="B1128" t="str">
            <v>SPUNBONDED NONWOVEN POLYBOND SBPE 145 MM</v>
          </cell>
          <cell r="C1128" t="str">
            <v>W3354NW</v>
          </cell>
          <cell r="E1128" t="str">
            <v>SPUNBOND POLYETHYLENE</v>
          </cell>
          <cell r="G1128" t="str">
            <v>WHITE</v>
          </cell>
          <cell r="H1128" t="str">
            <v>SURFACTANT</v>
          </cell>
          <cell r="I1128">
            <v>0.79630000000000001</v>
          </cell>
          <cell r="J1128" t="str">
            <v>OSY</v>
          </cell>
          <cell r="K1128">
            <v>5.7087000000000003</v>
          </cell>
          <cell r="L1128" t="str">
            <v>IN</v>
          </cell>
          <cell r="O1128" t="str">
            <v>LY</v>
          </cell>
          <cell r="P1128">
            <v>8</v>
          </cell>
          <cell r="U1128" t="str">
            <v>W3354NW</v>
          </cell>
          <cell r="V1128" t="str">
            <v>WAYSCRAP-PE</v>
          </cell>
          <cell r="X1128" t="str">
            <v>A</v>
          </cell>
        </row>
        <row r="1129">
          <cell r="A1129" t="str">
            <v>W3354NW0237</v>
          </cell>
          <cell r="B1129" t="str">
            <v>SPUNBONDED NONWOVEN POLYBOND SBPE 237 MM</v>
          </cell>
          <cell r="C1129" t="str">
            <v>W3354NW</v>
          </cell>
          <cell r="E1129" t="str">
            <v>SPUNBOND POLYETHYLENE</v>
          </cell>
          <cell r="G1129" t="str">
            <v>WHITE</v>
          </cell>
          <cell r="H1129" t="str">
            <v>SURFACTANT</v>
          </cell>
          <cell r="I1129">
            <v>0.79630999999999996</v>
          </cell>
          <cell r="J1129" t="str">
            <v>OSY</v>
          </cell>
          <cell r="K1129">
            <v>9.3307099999999998</v>
          </cell>
          <cell r="L1129" t="str">
            <v>IN</v>
          </cell>
          <cell r="O1129" t="str">
            <v>LY</v>
          </cell>
          <cell r="U1129" t="str">
            <v>W3354NW</v>
          </cell>
          <cell r="V1129" t="str">
            <v>WAYSCRAP-PE</v>
          </cell>
          <cell r="X1129" t="str">
            <v>A</v>
          </cell>
        </row>
        <row r="1130">
          <cell r="A1130" t="str">
            <v>W3354NW0246</v>
          </cell>
          <cell r="B1130" t="str">
            <v>SPUNBONDED NONWOVEN POLYBOND SBPE 246 MM</v>
          </cell>
          <cell r="C1130" t="str">
            <v>W3354NW</v>
          </cell>
          <cell r="E1130" t="str">
            <v>SPUNBOND POLYETHYLENE</v>
          </cell>
          <cell r="G1130" t="str">
            <v>WHITE</v>
          </cell>
          <cell r="H1130" t="str">
            <v>SURFACTANT</v>
          </cell>
          <cell r="I1130">
            <v>0.79630000000000001</v>
          </cell>
          <cell r="J1130" t="str">
            <v>OSY</v>
          </cell>
          <cell r="K1130">
            <v>9.6850400000000008</v>
          </cell>
          <cell r="L1130" t="str">
            <v>IN</v>
          </cell>
          <cell r="O1130" t="str">
            <v>LY</v>
          </cell>
          <cell r="P1130">
            <v>5</v>
          </cell>
          <cell r="U1130" t="str">
            <v>W3354NW</v>
          </cell>
          <cell r="V1130" t="str">
            <v>WAYSCRAP-PE</v>
          </cell>
          <cell r="X1130" t="str">
            <v>A</v>
          </cell>
        </row>
        <row r="1131">
          <cell r="A1131" t="str">
            <v>W3354NW0262</v>
          </cell>
          <cell r="B1131" t="str">
            <v>SPUNBONDED NONWOVEN POLYBOND SBPE 262 MM</v>
          </cell>
          <cell r="C1131" t="str">
            <v>W3354NW</v>
          </cell>
          <cell r="E1131" t="str">
            <v>SPUNBOND POLYETHYLENE</v>
          </cell>
          <cell r="G1131" t="str">
            <v>WHITE</v>
          </cell>
          <cell r="H1131" t="str">
            <v>SURFACTANT</v>
          </cell>
          <cell r="I1131">
            <v>0.79630999999999996</v>
          </cell>
          <cell r="J1131" t="str">
            <v>OSY</v>
          </cell>
          <cell r="K1131">
            <v>10.314959999999999</v>
          </cell>
          <cell r="L1131" t="str">
            <v>IN</v>
          </cell>
          <cell r="O1131" t="str">
            <v>LY</v>
          </cell>
          <cell r="P1131">
            <v>4</v>
          </cell>
          <cell r="U1131" t="str">
            <v>W3354NW</v>
          </cell>
          <cell r="V1131" t="str">
            <v>WAYSCRAP-PE</v>
          </cell>
          <cell r="X1131" t="str">
            <v>A</v>
          </cell>
        </row>
        <row r="1132">
          <cell r="A1132" t="str">
            <v>W3354WH1295</v>
          </cell>
          <cell r="B1132" t="str">
            <v>27 GSM 51" WHITE PE W/SURFACTANT</v>
          </cell>
          <cell r="C1132" t="str">
            <v>W3354WH</v>
          </cell>
          <cell r="E1132" t="str">
            <v>SPUNBOND POLYETHYLENE</v>
          </cell>
          <cell r="F1132" t="str">
            <v>SURFACTANT TREATED</v>
          </cell>
          <cell r="G1132" t="str">
            <v>WHITE</v>
          </cell>
          <cell r="H1132" t="str">
            <v>SURFACTANT</v>
          </cell>
          <cell r="I1132">
            <v>0.79630000000000001</v>
          </cell>
          <cell r="J1132" t="str">
            <v>OSY</v>
          </cell>
          <cell r="K1132">
            <v>51</v>
          </cell>
          <cell r="L1132" t="str">
            <v>IN</v>
          </cell>
          <cell r="O1132" t="str">
            <v>LY</v>
          </cell>
          <cell r="P1132">
            <v>1</v>
          </cell>
          <cell r="U1132" t="str">
            <v>W3354WH</v>
          </cell>
          <cell r="V1132" t="str">
            <v>WAYSCRAP-PE</v>
          </cell>
          <cell r="X1132" t="str">
            <v>A</v>
          </cell>
        </row>
        <row r="1133">
          <cell r="A1133" t="str">
            <v>W3354WH1562</v>
          </cell>
          <cell r="B1133" t="str">
            <v>27 GSM 61.5" WHITE PE W/SURFACTANT</v>
          </cell>
          <cell r="E1133" t="str">
            <v>SPUNBOND POLYETHYLENE</v>
          </cell>
          <cell r="G1133" t="str">
            <v>WHITE</v>
          </cell>
          <cell r="H1133" t="str">
            <v>SURFACTANT</v>
          </cell>
          <cell r="I1133">
            <v>0.79630000000000001</v>
          </cell>
          <cell r="J1133" t="str">
            <v>OSY</v>
          </cell>
          <cell r="K1133">
            <v>61.5</v>
          </cell>
          <cell r="L1133" t="str">
            <v>IN</v>
          </cell>
          <cell r="O1133" t="str">
            <v>LY</v>
          </cell>
          <cell r="P1133">
            <v>1</v>
          </cell>
          <cell r="U1133" t="str">
            <v>W3354WH</v>
          </cell>
          <cell r="V1133" t="str">
            <v>WAYSCRAP-PE</v>
          </cell>
          <cell r="X1133" t="str">
            <v>A</v>
          </cell>
        </row>
        <row r="1134">
          <cell r="A1134" t="str">
            <v>W500BJA1422</v>
          </cell>
          <cell r="B1134" t="str">
            <v>55 GSM 56" LT BLUE SMS</v>
          </cell>
          <cell r="E1134" t="str">
            <v>SMS</v>
          </cell>
          <cell r="F1134" t="str">
            <v>18.5/9/9/18.5</v>
          </cell>
          <cell r="G1134" t="str">
            <v>LT BLUE</v>
          </cell>
          <cell r="I1134">
            <v>1.62212</v>
          </cell>
          <cell r="J1134" t="str">
            <v>OSY</v>
          </cell>
          <cell r="K1134">
            <v>56</v>
          </cell>
          <cell r="L1134" t="str">
            <v>IN</v>
          </cell>
          <cell r="O1134" t="str">
            <v>LY</v>
          </cell>
          <cell r="U1134" t="str">
            <v>W500BJA</v>
          </cell>
          <cell r="V1134" t="str">
            <v>WAYSCRAP</v>
          </cell>
          <cell r="X1134" t="str">
            <v>C</v>
          </cell>
        </row>
        <row r="1135">
          <cell r="A1135" t="str">
            <v>W500BJA1930</v>
          </cell>
          <cell r="B1135" t="str">
            <v>55 GSM 76" LT BLUE SMS</v>
          </cell>
          <cell r="E1135" t="str">
            <v>SMS</v>
          </cell>
          <cell r="F1135" t="str">
            <v>18.5/9/9/18.5</v>
          </cell>
          <cell r="G1135" t="str">
            <v>LT BLUE</v>
          </cell>
          <cell r="I1135">
            <v>1.6221000000000001</v>
          </cell>
          <cell r="J1135" t="str">
            <v>OSY</v>
          </cell>
          <cell r="K1135">
            <v>76</v>
          </cell>
          <cell r="L1135" t="str">
            <v>IN</v>
          </cell>
          <cell r="O1135" t="str">
            <v>LY</v>
          </cell>
          <cell r="U1135" t="str">
            <v>W500BJA</v>
          </cell>
          <cell r="V1135" t="str">
            <v>WAYSCRAP</v>
          </cell>
          <cell r="X1135" t="str">
            <v>C</v>
          </cell>
        </row>
        <row r="1136">
          <cell r="A1136" t="str">
            <v>W500BWH1670</v>
          </cell>
          <cell r="B1136" t="str">
            <v>55 GSM 1670 MM WHITE SMS</v>
          </cell>
          <cell r="C1136" t="str">
            <v>W500BWH</v>
          </cell>
          <cell r="E1136" t="str">
            <v>SMS</v>
          </cell>
          <cell r="F1136" t="str">
            <v>17.5/10/10/17.5</v>
          </cell>
          <cell r="G1136" t="str">
            <v>WHITE</v>
          </cell>
          <cell r="I1136">
            <v>1.6221000000000001</v>
          </cell>
          <cell r="J1136" t="str">
            <v>OSY</v>
          </cell>
          <cell r="K1136">
            <v>65.748099999999994</v>
          </cell>
          <cell r="L1136" t="str">
            <v>IN</v>
          </cell>
          <cell r="O1136" t="str">
            <v>LY</v>
          </cell>
          <cell r="U1136" t="str">
            <v>W500BWH</v>
          </cell>
          <cell r="V1136" t="str">
            <v>WAYSCRAP</v>
          </cell>
          <cell r="X1136" t="str">
            <v>B</v>
          </cell>
        </row>
        <row r="1137">
          <cell r="A1137" t="str">
            <v>W500BWH2000</v>
          </cell>
          <cell r="B1137" t="str">
            <v>55 GSM 2000 MM WHITE SMS</v>
          </cell>
          <cell r="C1137" t="str">
            <v>W500BWH</v>
          </cell>
          <cell r="E1137" t="str">
            <v>SMS</v>
          </cell>
          <cell r="F1137" t="str">
            <v>17.5/10/10/17.5</v>
          </cell>
          <cell r="G1137" t="str">
            <v>WHITE</v>
          </cell>
          <cell r="I1137">
            <v>1.6221000000000001</v>
          </cell>
          <cell r="J1137" t="str">
            <v>OSY</v>
          </cell>
          <cell r="K1137">
            <v>78.740200000000002</v>
          </cell>
          <cell r="L1137" t="str">
            <v>IN</v>
          </cell>
          <cell r="O1137" t="str">
            <v>LY</v>
          </cell>
          <cell r="U1137" t="str">
            <v>W500BWH</v>
          </cell>
          <cell r="V1137" t="str">
            <v>WAYSCRAP</v>
          </cell>
          <cell r="X1137" t="str">
            <v>B</v>
          </cell>
        </row>
        <row r="1138">
          <cell r="A1138" t="str">
            <v>W500BWH2430</v>
          </cell>
          <cell r="B1138" t="str">
            <v>55 GSM 2430 MM WHITE SMS</v>
          </cell>
          <cell r="C1138" t="str">
            <v>W500BWH</v>
          </cell>
          <cell r="E1138" t="str">
            <v>SMS</v>
          </cell>
          <cell r="F1138" t="str">
            <v>17.5/10/10/17.5</v>
          </cell>
          <cell r="G1138" t="str">
            <v>WHITE</v>
          </cell>
          <cell r="I1138">
            <v>1.6221000000000001</v>
          </cell>
          <cell r="J1138" t="str">
            <v>OSY</v>
          </cell>
          <cell r="K1138">
            <v>95.669300000000007</v>
          </cell>
          <cell r="L1138" t="str">
            <v>IN</v>
          </cell>
          <cell r="O1138" t="str">
            <v>LY</v>
          </cell>
          <cell r="U1138" t="str">
            <v>W500BWH</v>
          </cell>
          <cell r="V1138" t="str">
            <v>WAYSCRAP</v>
          </cell>
          <cell r="X1138" t="str">
            <v>B</v>
          </cell>
        </row>
        <row r="1139">
          <cell r="A1139" t="str">
            <v>W5025WH0354</v>
          </cell>
          <cell r="B1139" t="str">
            <v>12.5 GSM 354 MM WHITE SMS</v>
          </cell>
          <cell r="C1139" t="str">
            <v>W5025WH</v>
          </cell>
          <cell r="E1139" t="str">
            <v>SMS</v>
          </cell>
          <cell r="F1139" t="str">
            <v>5 / 1.25 / 1.25 / 5</v>
          </cell>
          <cell r="G1139" t="str">
            <v>WHITE</v>
          </cell>
          <cell r="I1139">
            <v>0.36870000000000003</v>
          </cell>
          <cell r="J1139" t="str">
            <v>OSY</v>
          </cell>
          <cell r="K1139">
            <v>13.936999999999999</v>
          </cell>
          <cell r="L1139" t="str">
            <v>IN</v>
          </cell>
          <cell r="O1139" t="str">
            <v>LY</v>
          </cell>
          <cell r="P1139">
            <v>3</v>
          </cell>
          <cell r="Q1139" t="str">
            <v>YELLOW</v>
          </cell>
          <cell r="U1139" t="str">
            <v>W5025WH</v>
          </cell>
          <cell r="V1139" t="str">
            <v>WAYSCRAP</v>
          </cell>
          <cell r="X1139" t="str">
            <v>A</v>
          </cell>
        </row>
        <row r="1140">
          <cell r="A1140" t="str">
            <v>W5026GC0100</v>
          </cell>
          <cell r="B1140" t="str">
            <v>13 GSM 100 MM GREEN SMS</v>
          </cell>
          <cell r="C1140" t="str">
            <v>W5026GC</v>
          </cell>
          <cell r="E1140" t="str">
            <v>SMS</v>
          </cell>
          <cell r="F1140" t="str">
            <v>5 / 1.5 / 1.5 / 5</v>
          </cell>
          <cell r="G1140" t="str">
            <v>GREEN</v>
          </cell>
          <cell r="I1140">
            <v>0.38340000000000002</v>
          </cell>
          <cell r="J1140" t="str">
            <v>OSY</v>
          </cell>
          <cell r="K1140">
            <v>3.9369999999999998</v>
          </cell>
          <cell r="L1140" t="str">
            <v>IN</v>
          </cell>
          <cell r="O1140" t="str">
            <v>LY</v>
          </cell>
          <cell r="P1140">
            <v>7</v>
          </cell>
          <cell r="U1140" t="str">
            <v>W5026GC</v>
          </cell>
          <cell r="V1140" t="str">
            <v>WAYSCRAP</v>
          </cell>
          <cell r="X1140" t="str">
            <v>A</v>
          </cell>
        </row>
        <row r="1141">
          <cell r="A1141" t="str">
            <v>W5026GC0120</v>
          </cell>
          <cell r="B1141" t="str">
            <v>13 GSM 120 MM GREEN SMS</v>
          </cell>
          <cell r="C1141" t="str">
            <v>W5026GC</v>
          </cell>
          <cell r="E1141" t="str">
            <v>SMS</v>
          </cell>
          <cell r="F1141" t="str">
            <v>5 / 1.5 / 1.5 / 5</v>
          </cell>
          <cell r="G1141" t="str">
            <v>GREEN</v>
          </cell>
          <cell r="I1141">
            <v>0.38340000000000002</v>
          </cell>
          <cell r="J1141" t="str">
            <v>OSY</v>
          </cell>
          <cell r="K1141">
            <v>4.7244000000000002</v>
          </cell>
          <cell r="L1141" t="str">
            <v>IN</v>
          </cell>
          <cell r="O1141" t="str">
            <v>LY</v>
          </cell>
          <cell r="P1141">
            <v>7</v>
          </cell>
          <cell r="U1141" t="str">
            <v>W5026GC</v>
          </cell>
          <cell r="V1141" t="str">
            <v>WAYSCRAP</v>
          </cell>
          <cell r="X1141" t="str">
            <v>A</v>
          </cell>
        </row>
        <row r="1142">
          <cell r="A1142" t="str">
            <v>W5026OP0291</v>
          </cell>
          <cell r="B1142" t="str">
            <v>FABRIC, CUFF SMS OPAQUE PURPLE 13 GSM PGWV 291MM</v>
          </cell>
          <cell r="C1142" t="str">
            <v>W5026TH</v>
          </cell>
          <cell r="E1142" t="str">
            <v>SMS</v>
          </cell>
          <cell r="F1142" t="str">
            <v>6 / 0.5 / 0.5 / 6</v>
          </cell>
          <cell r="G1142" t="str">
            <v>OPAQUE PURPLE</v>
          </cell>
          <cell r="I1142">
            <v>0.38340000000000002</v>
          </cell>
          <cell r="J1142" t="str">
            <v>OSY</v>
          </cell>
          <cell r="K1142">
            <v>11.4567</v>
          </cell>
          <cell r="L1142" t="str">
            <v>IN</v>
          </cell>
          <cell r="O1142" t="str">
            <v>LY</v>
          </cell>
          <cell r="P1142">
            <v>4</v>
          </cell>
          <cell r="U1142" t="str">
            <v>W5026OP</v>
          </cell>
          <cell r="V1142" t="str">
            <v>WAYSCRAP</v>
          </cell>
          <cell r="X1142" t="str">
            <v>A</v>
          </cell>
        </row>
        <row r="1143">
          <cell r="A1143" t="str">
            <v>W5026OP0327</v>
          </cell>
          <cell r="B1143" t="str">
            <v>FABRIC, CUFF SMS OPAQUE PURPLE 13 GSM PGWV 327MM</v>
          </cell>
          <cell r="C1143" t="str">
            <v>W5026TH</v>
          </cell>
          <cell r="E1143" t="str">
            <v>SMS</v>
          </cell>
          <cell r="F1143" t="str">
            <v>6 / 0.5 / 0.5 / 6</v>
          </cell>
          <cell r="G1143" t="str">
            <v>OPAQUE PURPLE</v>
          </cell>
          <cell r="I1143">
            <v>0.38340000000000002</v>
          </cell>
          <cell r="J1143" t="str">
            <v>OSY</v>
          </cell>
          <cell r="K1143">
            <v>12.874000000000001</v>
          </cell>
          <cell r="L1143" t="str">
            <v>IN</v>
          </cell>
          <cell r="O1143" t="str">
            <v>LY</v>
          </cell>
          <cell r="P1143">
            <v>3</v>
          </cell>
          <cell r="U1143" t="str">
            <v>W5026OP</v>
          </cell>
          <cell r="V1143" t="str">
            <v>WAYSCRAP</v>
          </cell>
          <cell r="X1143" t="str">
            <v>A</v>
          </cell>
        </row>
        <row r="1144">
          <cell r="A1144" t="str">
            <v>W5026OP0354</v>
          </cell>
          <cell r="B1144" t="str">
            <v>FABRIC, CUFF SMS OPAQUE PURPLE 13 GSM PGWV 354MM</v>
          </cell>
          <cell r="C1144" t="str">
            <v>W5026TH</v>
          </cell>
          <cell r="E1144" t="str">
            <v>SMS</v>
          </cell>
          <cell r="F1144" t="str">
            <v>6 / 0.5 / 0.5 / 6</v>
          </cell>
          <cell r="G1144" t="str">
            <v>OPAQUE PURPLE</v>
          </cell>
          <cell r="I1144">
            <v>0.38340000000000002</v>
          </cell>
          <cell r="J1144" t="str">
            <v>OSY</v>
          </cell>
          <cell r="K1144">
            <v>13.936999999999999</v>
          </cell>
          <cell r="L1144" t="str">
            <v>IN</v>
          </cell>
          <cell r="O1144" t="str">
            <v>LY</v>
          </cell>
          <cell r="P1144">
            <v>3</v>
          </cell>
          <cell r="U1144" t="str">
            <v>W5026OP</v>
          </cell>
          <cell r="V1144" t="str">
            <v>WAYSCRAP</v>
          </cell>
          <cell r="X1144" t="str">
            <v>A</v>
          </cell>
        </row>
        <row r="1145">
          <cell r="A1145" t="str">
            <v>W5026TG0341</v>
          </cell>
          <cell r="B1145" t="str">
            <v>FABRIC, CUFF SMS TEAL 13 GSM PGWV 341MM</v>
          </cell>
          <cell r="C1145" t="str">
            <v>W5026TH</v>
          </cell>
          <cell r="E1145" t="str">
            <v>6 / 0.5 / 0.5 / 6</v>
          </cell>
          <cell r="F1145" t="str">
            <v>SMS</v>
          </cell>
          <cell r="G1145" t="str">
            <v>TEAL</v>
          </cell>
          <cell r="I1145">
            <v>0.38340000000000002</v>
          </cell>
          <cell r="J1145" t="str">
            <v>OSY</v>
          </cell>
          <cell r="K1145">
            <v>13.4252</v>
          </cell>
          <cell r="L1145" t="str">
            <v>IN</v>
          </cell>
          <cell r="O1145" t="str">
            <v>LY</v>
          </cell>
          <cell r="P1145">
            <v>3</v>
          </cell>
          <cell r="U1145" t="str">
            <v>W5026TG</v>
          </cell>
          <cell r="V1145" t="str">
            <v>WAYSCRAP</v>
          </cell>
          <cell r="X1145" t="str">
            <v>A</v>
          </cell>
          <cell r="Y1145" t="str">
            <v>GRHX0049011</v>
          </cell>
        </row>
        <row r="1146">
          <cell r="A1146" t="str">
            <v>W5026TH0274</v>
          </cell>
          <cell r="B1146" t="str">
            <v>FABRIC, CUFF SMS TEAL 13GSM PGWV 274MM</v>
          </cell>
          <cell r="C1146" t="str">
            <v>W5026TH</v>
          </cell>
          <cell r="E1146" t="str">
            <v>SMS</v>
          </cell>
          <cell r="F1146" t="str">
            <v>6 / 0.5 / 0.5 / 6</v>
          </cell>
          <cell r="G1146" t="str">
            <v>TEAL</v>
          </cell>
          <cell r="I1146">
            <v>0.38340000000000002</v>
          </cell>
          <cell r="J1146" t="str">
            <v>OSY</v>
          </cell>
          <cell r="K1146">
            <v>10.7874</v>
          </cell>
          <cell r="L1146" t="str">
            <v>IN</v>
          </cell>
          <cell r="O1146" t="str">
            <v>LY</v>
          </cell>
          <cell r="P1146">
            <v>4</v>
          </cell>
          <cell r="U1146" t="str">
            <v>W5026TH</v>
          </cell>
          <cell r="V1146" t="str">
            <v>WAYSCRAP</v>
          </cell>
          <cell r="X1146" t="str">
            <v>A</v>
          </cell>
          <cell r="Y1146" t="str">
            <v>GRH049022B</v>
          </cell>
        </row>
        <row r="1147">
          <cell r="A1147" t="str">
            <v>W5026TH0327</v>
          </cell>
          <cell r="B1147" t="str">
            <v>FABRIC, CUFF SMS TEAL 13 GSM PGWV 327 MM</v>
          </cell>
          <cell r="C1147" t="str">
            <v>W5026TH</v>
          </cell>
          <cell r="E1147" t="str">
            <v>SMS</v>
          </cell>
          <cell r="F1147" t="str">
            <v>6 / 0.5 / 0.5 / 6</v>
          </cell>
          <cell r="G1147" t="str">
            <v>TEAL</v>
          </cell>
          <cell r="I1147">
            <v>0.38340000000000002</v>
          </cell>
          <cell r="J1147" t="str">
            <v>OSY</v>
          </cell>
          <cell r="K1147">
            <v>12.874000000000001</v>
          </cell>
          <cell r="L1147" t="str">
            <v>IN</v>
          </cell>
          <cell r="O1147" t="str">
            <v>LY</v>
          </cell>
          <cell r="P1147">
            <v>3</v>
          </cell>
          <cell r="U1147" t="str">
            <v>W5026TH</v>
          </cell>
          <cell r="V1147" t="str">
            <v>WAYSCRAP</v>
          </cell>
          <cell r="X1147" t="str">
            <v>A</v>
          </cell>
          <cell r="Y1147" t="str">
            <v>GRHX0049018</v>
          </cell>
        </row>
        <row r="1148">
          <cell r="A1148" t="str">
            <v>W5026TH0330</v>
          </cell>
          <cell r="B1148" t="str">
            <v>FABRIC, CUFF SMS TEAL 13GSM PGWV 330MM</v>
          </cell>
          <cell r="C1148" t="str">
            <v>W5026TH</v>
          </cell>
          <cell r="E1148" t="str">
            <v>SMS</v>
          </cell>
          <cell r="F1148" t="str">
            <v>6 / 0.5 / 0.5 / 6</v>
          </cell>
          <cell r="G1148" t="str">
            <v>TEAL</v>
          </cell>
          <cell r="I1148">
            <v>0.38340000000000002</v>
          </cell>
          <cell r="J1148" t="str">
            <v>OSY</v>
          </cell>
          <cell r="K1148">
            <v>12.992100000000001</v>
          </cell>
          <cell r="L1148" t="str">
            <v>IN</v>
          </cell>
          <cell r="O1148" t="str">
            <v>LY</v>
          </cell>
          <cell r="P1148">
            <v>3</v>
          </cell>
          <cell r="U1148" t="str">
            <v>W5026TH</v>
          </cell>
          <cell r="V1148" t="str">
            <v>WAYSCRAP</v>
          </cell>
          <cell r="X1148" t="str">
            <v>A</v>
          </cell>
          <cell r="Y1148" t="str">
            <v>GRH049022C</v>
          </cell>
        </row>
        <row r="1149">
          <cell r="A1149" t="str">
            <v>W5026TP0154</v>
          </cell>
          <cell r="B1149" t="str">
            <v>13 GSM 154 MM TEAL SMS</v>
          </cell>
          <cell r="C1149" t="str">
            <v>W5026</v>
          </cell>
          <cell r="E1149" t="str">
            <v>SMS</v>
          </cell>
          <cell r="F1149" t="str">
            <v>6 / 0.5 / 0.5 / 6</v>
          </cell>
          <cell r="G1149" t="str">
            <v>TEAL</v>
          </cell>
          <cell r="I1149">
            <v>0.38340000000000002</v>
          </cell>
          <cell r="J1149" t="str">
            <v>OSY</v>
          </cell>
          <cell r="K1149">
            <v>6.0629999999999997</v>
          </cell>
          <cell r="L1149" t="str">
            <v>IN</v>
          </cell>
          <cell r="O1149" t="str">
            <v>LY</v>
          </cell>
          <cell r="P1149">
            <v>8</v>
          </cell>
          <cell r="U1149" t="str">
            <v>W5026TP</v>
          </cell>
          <cell r="V1149" t="str">
            <v>WAYSCRAP</v>
          </cell>
          <cell r="X1149" t="str">
            <v>A</v>
          </cell>
          <cell r="Y1149" t="str">
            <v>GRHY094129</v>
          </cell>
        </row>
        <row r="1150">
          <cell r="A1150" t="str">
            <v>W5026TP0174</v>
          </cell>
          <cell r="B1150" t="str">
            <v>13 GSM 174 MM TEAL SMS</v>
          </cell>
          <cell r="C1150" t="str">
            <v>W5026</v>
          </cell>
          <cell r="E1150" t="str">
            <v>SMS</v>
          </cell>
          <cell r="F1150" t="str">
            <v>6 / 0.5 / 0.5 / 6</v>
          </cell>
          <cell r="G1150" t="str">
            <v>TEAL</v>
          </cell>
          <cell r="I1150">
            <v>0.38340000000000002</v>
          </cell>
          <cell r="J1150" t="str">
            <v>OSY</v>
          </cell>
          <cell r="K1150">
            <v>6.8503999999999996</v>
          </cell>
          <cell r="L1150" t="str">
            <v>IN</v>
          </cell>
          <cell r="O1150" t="str">
            <v>LY</v>
          </cell>
          <cell r="P1150">
            <v>7</v>
          </cell>
          <cell r="U1150" t="str">
            <v>W5026TP</v>
          </cell>
          <cell r="V1150" t="str">
            <v>WAYSCRAP</v>
          </cell>
          <cell r="X1150" t="str">
            <v>A</v>
          </cell>
          <cell r="Y1150" t="str">
            <v>GRHX094132</v>
          </cell>
        </row>
        <row r="1151">
          <cell r="A1151" t="str">
            <v>W5026TP0270</v>
          </cell>
          <cell r="B1151" t="str">
            <v>INCF FABRIC PGIW 13GSM SW 270 MM TEAL</v>
          </cell>
          <cell r="C1151" t="str">
            <v>W5026</v>
          </cell>
          <cell r="E1151" t="str">
            <v>SMS</v>
          </cell>
          <cell r="F1151" t="str">
            <v>6 / 0.5 / 0.5 / 6</v>
          </cell>
          <cell r="G1151" t="str">
            <v>OPAQUE TEAL</v>
          </cell>
          <cell r="I1151">
            <v>0.38340000000000002</v>
          </cell>
          <cell r="J1151" t="str">
            <v>OSY</v>
          </cell>
          <cell r="K1151">
            <v>10.629899999999999</v>
          </cell>
          <cell r="L1151" t="str">
            <v>IN</v>
          </cell>
          <cell r="O1151" t="str">
            <v>LY</v>
          </cell>
          <cell r="P1151">
            <v>4</v>
          </cell>
          <cell r="U1151" t="str">
            <v>W5026TP</v>
          </cell>
          <cell r="V1151" t="str">
            <v>WAYSCRAP</v>
          </cell>
          <cell r="X1151" t="str">
            <v>A</v>
          </cell>
          <cell r="Y1151" t="str">
            <v>GRHX0094118</v>
          </cell>
        </row>
        <row r="1152">
          <cell r="A1152" t="str">
            <v>W5026TP1000</v>
          </cell>
          <cell r="B1152" t="str">
            <v>13 GSM 1000 MM TEAL SMS</v>
          </cell>
          <cell r="C1152" t="str">
            <v>W5026</v>
          </cell>
          <cell r="E1152" t="str">
            <v>SMS</v>
          </cell>
          <cell r="F1152" t="str">
            <v>6 / 0.5 / 0.5 / 6</v>
          </cell>
          <cell r="G1152" t="str">
            <v>OPAQUE TEAL</v>
          </cell>
          <cell r="I1152">
            <v>0.38340000000000002</v>
          </cell>
          <cell r="J1152" t="str">
            <v>OSY</v>
          </cell>
          <cell r="K1152">
            <v>39.370100000000001</v>
          </cell>
          <cell r="L1152" t="str">
            <v>IN</v>
          </cell>
          <cell r="O1152" t="str">
            <v>LY</v>
          </cell>
          <cell r="P1152">
            <v>1</v>
          </cell>
          <cell r="U1152" t="str">
            <v>W5026TP</v>
          </cell>
          <cell r="V1152" t="str">
            <v>WAYSCRAP</v>
          </cell>
          <cell r="X1152" t="str">
            <v>A</v>
          </cell>
          <cell r="Y1152" t="str">
            <v>GRFX0191042</v>
          </cell>
        </row>
        <row r="1153">
          <cell r="A1153" t="str">
            <v>W5027AH0160</v>
          </cell>
          <cell r="B1153" t="str">
            <v>13.5 GSM 160 MM WHITE SMS</v>
          </cell>
          <cell r="C1153" t="str">
            <v>W5027AH</v>
          </cell>
          <cell r="E1153" t="str">
            <v>SMS</v>
          </cell>
          <cell r="F1153" t="str">
            <v>5.5 / 1.3 / 1.3 / 5.5</v>
          </cell>
          <cell r="G1153" t="str">
            <v>WHITE</v>
          </cell>
          <cell r="I1153">
            <v>0.3982</v>
          </cell>
          <cell r="J1153" t="str">
            <v>OSY</v>
          </cell>
          <cell r="K1153">
            <v>6.2991999999999999</v>
          </cell>
          <cell r="L1153" t="str">
            <v>IN</v>
          </cell>
          <cell r="O1153" t="str">
            <v>LY</v>
          </cell>
          <cell r="P1153">
            <v>8</v>
          </cell>
          <cell r="U1153" t="str">
            <v>W5027AH</v>
          </cell>
          <cell r="V1153" t="str">
            <v>WAYSCRAP</v>
          </cell>
          <cell r="X1153" t="str">
            <v>H</v>
          </cell>
        </row>
        <row r="1154">
          <cell r="A1154" t="str">
            <v>W5027AH0175</v>
          </cell>
          <cell r="B1154" t="str">
            <v>13.5 GSM 175 MM WHITE SMS</v>
          </cell>
          <cell r="C1154" t="str">
            <v>W5027AH</v>
          </cell>
          <cell r="E1154" t="str">
            <v>SMS</v>
          </cell>
          <cell r="F1154" t="str">
            <v>5.5 / 1.3 / 1.3 / 5.5</v>
          </cell>
          <cell r="G1154" t="str">
            <v>WHITE</v>
          </cell>
          <cell r="I1154">
            <v>0.3982</v>
          </cell>
          <cell r="J1154" t="str">
            <v>OSY</v>
          </cell>
          <cell r="K1154">
            <v>6.8898000000000001</v>
          </cell>
          <cell r="L1154" t="str">
            <v>IN</v>
          </cell>
          <cell r="O1154" t="str">
            <v>LY</v>
          </cell>
          <cell r="P1154">
            <v>7</v>
          </cell>
          <cell r="U1154" t="str">
            <v>W5027AH</v>
          </cell>
          <cell r="V1154" t="str">
            <v>WAYSCRAP</v>
          </cell>
          <cell r="X1154" t="str">
            <v>H</v>
          </cell>
        </row>
        <row r="1155">
          <cell r="A1155" t="str">
            <v>W5027AH0198</v>
          </cell>
          <cell r="B1155" t="str">
            <v>13.5 GSM 198 MM WHITE SMS</v>
          </cell>
          <cell r="C1155" t="str">
            <v>W5027AH</v>
          </cell>
          <cell r="E1155" t="str">
            <v>SMS</v>
          </cell>
          <cell r="F1155" t="str">
            <v>5.5 / 1.3 / 1.3 / 5.5</v>
          </cell>
          <cell r="G1155" t="str">
            <v>WHITE</v>
          </cell>
          <cell r="I1155">
            <v>0.3982</v>
          </cell>
          <cell r="J1155" t="str">
            <v>OSY</v>
          </cell>
          <cell r="K1155">
            <v>7.7953000000000001</v>
          </cell>
          <cell r="L1155" t="str">
            <v>IN</v>
          </cell>
          <cell r="O1155" t="str">
            <v>LY</v>
          </cell>
          <cell r="P1155">
            <v>6</v>
          </cell>
          <cell r="U1155" t="str">
            <v>W5027AH</v>
          </cell>
          <cell r="V1155" t="str">
            <v>WAYSCRAP</v>
          </cell>
          <cell r="X1155" t="str">
            <v>H</v>
          </cell>
        </row>
        <row r="1156">
          <cell r="A1156" t="str">
            <v>W5027AH0205</v>
          </cell>
          <cell r="B1156" t="str">
            <v>13.5 GSM 205 MM WHITE SMS</v>
          </cell>
          <cell r="C1156" t="str">
            <v>W5027AH</v>
          </cell>
          <cell r="E1156" t="str">
            <v>SMS</v>
          </cell>
          <cell r="F1156" t="str">
            <v>5.5 / 1.3 / 1.3 / 5.5</v>
          </cell>
          <cell r="G1156" t="str">
            <v>WHITE</v>
          </cell>
          <cell r="I1156">
            <v>0.3982</v>
          </cell>
          <cell r="J1156" t="str">
            <v>OSY</v>
          </cell>
          <cell r="K1156">
            <v>8.0709</v>
          </cell>
          <cell r="L1156" t="str">
            <v>IN</v>
          </cell>
          <cell r="O1156" t="str">
            <v>LY</v>
          </cell>
          <cell r="P1156">
            <v>6</v>
          </cell>
          <cell r="U1156" t="str">
            <v>W5027AH</v>
          </cell>
          <cell r="V1156" t="str">
            <v>WAYSCRAP</v>
          </cell>
          <cell r="X1156" t="str">
            <v>H</v>
          </cell>
        </row>
        <row r="1157">
          <cell r="A1157" t="str">
            <v>W5027AH0210</v>
          </cell>
          <cell r="B1157" t="str">
            <v>13.5 GSM 210 MM WHITE SMS</v>
          </cell>
          <cell r="C1157" t="str">
            <v>W5027AH</v>
          </cell>
          <cell r="E1157" t="str">
            <v>SMS</v>
          </cell>
          <cell r="F1157" t="str">
            <v>5.5 / 1.3 / 1.3 / 5.5</v>
          </cell>
          <cell r="G1157" t="str">
            <v>WHITE</v>
          </cell>
          <cell r="I1157">
            <v>0.3982</v>
          </cell>
          <cell r="J1157" t="str">
            <v>OSY</v>
          </cell>
          <cell r="K1157">
            <v>8.2676999999999996</v>
          </cell>
          <cell r="L1157" t="str">
            <v>IN</v>
          </cell>
          <cell r="O1157" t="str">
            <v>LY</v>
          </cell>
          <cell r="P1157">
            <v>6</v>
          </cell>
          <cell r="U1157" t="str">
            <v>W5027AH</v>
          </cell>
          <cell r="V1157" t="str">
            <v>WAYSCRAP</v>
          </cell>
          <cell r="X1157" t="str">
            <v>H</v>
          </cell>
        </row>
        <row r="1158">
          <cell r="A1158" t="str">
            <v>W5027AH0225</v>
          </cell>
          <cell r="B1158" t="str">
            <v>13.5 GSM 225 MM WHITE SMS</v>
          </cell>
          <cell r="C1158" t="str">
            <v>W5027AH</v>
          </cell>
          <cell r="E1158" t="str">
            <v>SMS</v>
          </cell>
          <cell r="F1158" t="str">
            <v>5.5 / 1.3 / 1.3 / 5.5</v>
          </cell>
          <cell r="G1158" t="str">
            <v>WHITE</v>
          </cell>
          <cell r="I1158">
            <v>0.3982</v>
          </cell>
          <cell r="J1158" t="str">
            <v>OSY</v>
          </cell>
          <cell r="K1158">
            <v>8.8582999999999998</v>
          </cell>
          <cell r="L1158" t="str">
            <v>IN</v>
          </cell>
          <cell r="O1158" t="str">
            <v>LY</v>
          </cell>
          <cell r="P1158">
            <v>5</v>
          </cell>
          <cell r="U1158" t="str">
            <v>W5027AH</v>
          </cell>
          <cell r="V1158" t="str">
            <v>WAYSCRAP</v>
          </cell>
          <cell r="X1158" t="str">
            <v>H</v>
          </cell>
        </row>
        <row r="1159">
          <cell r="A1159" t="str">
            <v>W5027AH0228</v>
          </cell>
          <cell r="B1159" t="str">
            <v>13.5 GSM 228 MM WHITE SMS</v>
          </cell>
          <cell r="C1159" t="str">
            <v>W5027AH</v>
          </cell>
          <cell r="E1159" t="str">
            <v>SMS</v>
          </cell>
          <cell r="F1159" t="str">
            <v>5.5 / 1.3 / 1.3 / 5.5</v>
          </cell>
          <cell r="G1159" t="str">
            <v>WHITE</v>
          </cell>
          <cell r="I1159">
            <v>0.3982</v>
          </cell>
          <cell r="J1159" t="str">
            <v>OSY</v>
          </cell>
          <cell r="K1159">
            <v>8.9763999999999999</v>
          </cell>
          <cell r="L1159" t="str">
            <v>IN</v>
          </cell>
          <cell r="O1159" t="str">
            <v>LY</v>
          </cell>
          <cell r="P1159">
            <v>5</v>
          </cell>
          <cell r="U1159" t="str">
            <v>W5027AH</v>
          </cell>
          <cell r="V1159" t="str">
            <v>WAYSCRAP</v>
          </cell>
          <cell r="X1159" t="str">
            <v>H</v>
          </cell>
        </row>
        <row r="1160">
          <cell r="A1160" t="str">
            <v>W5027AH0236</v>
          </cell>
          <cell r="B1160" t="str">
            <v>13.5 GSM 236 MM WHITE SMS</v>
          </cell>
          <cell r="C1160" t="str">
            <v>W5027AH</v>
          </cell>
          <cell r="E1160" t="str">
            <v>SMS</v>
          </cell>
          <cell r="F1160" t="str">
            <v>5.5 / 1.3 / 1.3 / 5.5</v>
          </cell>
          <cell r="G1160" t="str">
            <v>WHITE</v>
          </cell>
          <cell r="I1160">
            <v>0.3982</v>
          </cell>
          <cell r="J1160" t="str">
            <v>OSY</v>
          </cell>
          <cell r="K1160">
            <v>9.2912999999999997</v>
          </cell>
          <cell r="L1160" t="str">
            <v>IN</v>
          </cell>
          <cell r="O1160" t="str">
            <v>LY</v>
          </cell>
          <cell r="P1160">
            <v>5</v>
          </cell>
          <cell r="U1160" t="str">
            <v>W5027AH</v>
          </cell>
          <cell r="V1160" t="str">
            <v>WAYSCRAP</v>
          </cell>
          <cell r="X1160" t="str">
            <v>H</v>
          </cell>
        </row>
        <row r="1161">
          <cell r="A1161" t="str">
            <v>W5027AH0250</v>
          </cell>
          <cell r="B1161" t="str">
            <v>13.5 GSM 250 MM WHITE SMS</v>
          </cell>
          <cell r="C1161" t="str">
            <v>W5027AH</v>
          </cell>
          <cell r="E1161" t="str">
            <v>SMS</v>
          </cell>
          <cell r="F1161" t="str">
            <v>5.5 / 1.3 / 1.3 / 5.5</v>
          </cell>
          <cell r="G1161" t="str">
            <v>WHITE</v>
          </cell>
          <cell r="I1161">
            <v>0.3982</v>
          </cell>
          <cell r="J1161" t="str">
            <v>OSY</v>
          </cell>
          <cell r="K1161">
            <v>9.8424999999999994</v>
          </cell>
          <cell r="L1161" t="str">
            <v>IN</v>
          </cell>
          <cell r="O1161" t="str">
            <v>LY</v>
          </cell>
          <cell r="P1161">
            <v>5</v>
          </cell>
          <cell r="U1161" t="str">
            <v>W5027AH</v>
          </cell>
          <cell r="V1161" t="str">
            <v>WAYSCRAP</v>
          </cell>
          <cell r="X1161" t="str">
            <v>H</v>
          </cell>
        </row>
        <row r="1162">
          <cell r="A1162" t="str">
            <v>W5027AH0281</v>
          </cell>
          <cell r="B1162" t="str">
            <v>13.5 GSM 281 MM WHITE SMS</v>
          </cell>
          <cell r="C1162" t="str">
            <v>W5027AH</v>
          </cell>
          <cell r="E1162" t="str">
            <v>SMS</v>
          </cell>
          <cell r="F1162" t="str">
            <v>5.5 / 1.3 / 1.3 / 5.5</v>
          </cell>
          <cell r="G1162" t="str">
            <v>WHITE</v>
          </cell>
          <cell r="I1162">
            <v>0.3982</v>
          </cell>
          <cell r="J1162" t="str">
            <v>OSY</v>
          </cell>
          <cell r="K1162">
            <v>11.063000000000001</v>
          </cell>
          <cell r="L1162" t="str">
            <v>IN</v>
          </cell>
          <cell r="O1162" t="str">
            <v>LY</v>
          </cell>
          <cell r="P1162">
            <v>4</v>
          </cell>
          <cell r="U1162" t="str">
            <v>W5027AH</v>
          </cell>
          <cell r="V1162" t="str">
            <v>WAYSCRAP</v>
          </cell>
          <cell r="X1162" t="str">
            <v>H</v>
          </cell>
        </row>
        <row r="1163">
          <cell r="A1163" t="str">
            <v>W5027AH0297</v>
          </cell>
          <cell r="B1163" t="str">
            <v>13.5 GSM 297 MM WHITE SMS</v>
          </cell>
          <cell r="C1163" t="str">
            <v>W5027AH</v>
          </cell>
          <cell r="E1163" t="str">
            <v>SMS</v>
          </cell>
          <cell r="F1163" t="str">
            <v>5.5 / 1.3 / 1.3 / 5.5</v>
          </cell>
          <cell r="G1163" t="str">
            <v>WHITE</v>
          </cell>
          <cell r="I1163">
            <v>0.3982</v>
          </cell>
          <cell r="J1163" t="str">
            <v>OSY</v>
          </cell>
          <cell r="K1163">
            <v>11.6929</v>
          </cell>
          <cell r="L1163" t="str">
            <v>IN</v>
          </cell>
          <cell r="O1163" t="str">
            <v>LY</v>
          </cell>
          <cell r="P1163">
            <v>4</v>
          </cell>
          <cell r="U1163" t="str">
            <v>W5027AH</v>
          </cell>
          <cell r="V1163" t="str">
            <v>WAYSCRAP</v>
          </cell>
          <cell r="X1163" t="str">
            <v>H</v>
          </cell>
        </row>
        <row r="1164">
          <cell r="A1164" t="str">
            <v>W5027AH0308</v>
          </cell>
          <cell r="B1164" t="str">
            <v>13.5 GSM 308 MM WHITE SMS</v>
          </cell>
          <cell r="C1164" t="str">
            <v>W5027AH</v>
          </cell>
          <cell r="E1164" t="str">
            <v>SMS</v>
          </cell>
          <cell r="F1164" t="str">
            <v>5.5 / 1.3 / 1.3 / 5.5</v>
          </cell>
          <cell r="G1164" t="str">
            <v>WHITE</v>
          </cell>
          <cell r="I1164">
            <v>0.3982</v>
          </cell>
          <cell r="J1164" t="str">
            <v>OSY</v>
          </cell>
          <cell r="K1164">
            <v>12.125999999999999</v>
          </cell>
          <cell r="L1164" t="str">
            <v>IN</v>
          </cell>
          <cell r="O1164" t="str">
            <v>LY</v>
          </cell>
          <cell r="P1164">
            <v>4</v>
          </cell>
          <cell r="U1164" t="str">
            <v>W5027AH</v>
          </cell>
          <cell r="V1164" t="str">
            <v>WAYSCRAP</v>
          </cell>
          <cell r="X1164" t="str">
            <v>H</v>
          </cell>
        </row>
        <row r="1165">
          <cell r="A1165" t="str">
            <v>W5027AH0647</v>
          </cell>
          <cell r="B1165" t="str">
            <v>13.5 GSM 647 MM WHITE SMS</v>
          </cell>
          <cell r="C1165" t="str">
            <v>W5027AH</v>
          </cell>
          <cell r="E1165" t="str">
            <v>SMS</v>
          </cell>
          <cell r="F1165" t="str">
            <v>5.5 / 1.3 / 1.3 / 5.5</v>
          </cell>
          <cell r="G1165" t="str">
            <v>WHITE</v>
          </cell>
          <cell r="I1165">
            <v>0.3982</v>
          </cell>
          <cell r="J1165" t="str">
            <v>OSY</v>
          </cell>
          <cell r="K1165">
            <v>25.4724</v>
          </cell>
          <cell r="L1165" t="str">
            <v>IN</v>
          </cell>
          <cell r="O1165" t="str">
            <v>LY</v>
          </cell>
          <cell r="P1165">
            <v>2</v>
          </cell>
          <cell r="U1165" t="str">
            <v>W5027AH</v>
          </cell>
          <cell r="V1165" t="str">
            <v>WAYSCRAP</v>
          </cell>
          <cell r="X1165" t="str">
            <v>A</v>
          </cell>
        </row>
        <row r="1166">
          <cell r="A1166" t="str">
            <v>W5027AH0744</v>
          </cell>
          <cell r="B1166" t="str">
            <v>13.5 GSM 744 MM WHITE SMS</v>
          </cell>
          <cell r="C1166" t="str">
            <v>W5027AH</v>
          </cell>
          <cell r="E1166" t="str">
            <v>SMS</v>
          </cell>
          <cell r="F1166" t="str">
            <v>5.5 / 1.3 / 1.3 / 5.5</v>
          </cell>
          <cell r="G1166" t="str">
            <v>WHITE</v>
          </cell>
          <cell r="I1166">
            <v>0.3982</v>
          </cell>
          <cell r="J1166" t="str">
            <v>OSY</v>
          </cell>
          <cell r="K1166">
            <v>29.2913</v>
          </cell>
          <cell r="L1166" t="str">
            <v>IN</v>
          </cell>
          <cell r="O1166" t="str">
            <v>LY</v>
          </cell>
          <cell r="P1166">
            <v>1</v>
          </cell>
          <cell r="U1166" t="str">
            <v>W5027AH</v>
          </cell>
          <cell r="V1166" t="str">
            <v>WAYSCRAP</v>
          </cell>
          <cell r="X1166" t="str">
            <v>A</v>
          </cell>
        </row>
        <row r="1167">
          <cell r="A1167" t="str">
            <v>W5027AH0851</v>
          </cell>
          <cell r="B1167" t="str">
            <v>13.5 GSM 851 MM WHITE SMS</v>
          </cell>
          <cell r="C1167" t="str">
            <v>W5027AH</v>
          </cell>
          <cell r="E1167" t="str">
            <v>SMS</v>
          </cell>
          <cell r="F1167" t="str">
            <v>5.5 / 1.3 / 1.3 / 5.5</v>
          </cell>
          <cell r="G1167" t="str">
            <v>WHITE</v>
          </cell>
          <cell r="I1167">
            <v>0.3982</v>
          </cell>
          <cell r="J1167" t="str">
            <v>OSY</v>
          </cell>
          <cell r="K1167">
            <v>33.503900000000002</v>
          </cell>
          <cell r="L1167" t="str">
            <v>IN</v>
          </cell>
          <cell r="O1167" t="str">
            <v>LY</v>
          </cell>
          <cell r="P1167">
            <v>1</v>
          </cell>
          <cell r="U1167" t="str">
            <v>W5027AH</v>
          </cell>
          <cell r="V1167" t="str">
            <v>WAYSCRAP</v>
          </cell>
          <cell r="X1167" t="str">
            <v>A</v>
          </cell>
        </row>
        <row r="1168">
          <cell r="A1168" t="str">
            <v>W5027AH0873</v>
          </cell>
          <cell r="B1168" t="str">
            <v>13.5 GSM 873 MM WHITE SMS</v>
          </cell>
          <cell r="C1168" t="str">
            <v>W5027AH</v>
          </cell>
          <cell r="E1168" t="str">
            <v>SMS</v>
          </cell>
          <cell r="F1168" t="str">
            <v>5.5 / 1.3 / 1.3 / 5.5</v>
          </cell>
          <cell r="G1168" t="str">
            <v>WHITE</v>
          </cell>
          <cell r="I1168">
            <v>0.3982</v>
          </cell>
          <cell r="J1168" t="str">
            <v>OSY</v>
          </cell>
          <cell r="K1168">
            <v>34.370100000000001</v>
          </cell>
          <cell r="L1168" t="str">
            <v>IN</v>
          </cell>
          <cell r="O1168" t="str">
            <v>LY</v>
          </cell>
          <cell r="P1168">
            <v>1</v>
          </cell>
          <cell r="U1168" t="str">
            <v>W5027AH</v>
          </cell>
          <cell r="V1168" t="str">
            <v>WAYSCRAP</v>
          </cell>
          <cell r="X1168" t="str">
            <v>A</v>
          </cell>
        </row>
        <row r="1169">
          <cell r="A1169" t="str">
            <v>W5027AH1066</v>
          </cell>
          <cell r="B1169" t="str">
            <v>13.5 GSM 1066 MM WHITE SMS</v>
          </cell>
          <cell r="C1169" t="str">
            <v>W5027AH</v>
          </cell>
          <cell r="E1169" t="str">
            <v>SMS</v>
          </cell>
          <cell r="F1169" t="str">
            <v>5.5 / 1.3 / 1.3 / 5.5</v>
          </cell>
          <cell r="G1169" t="str">
            <v>WHITE</v>
          </cell>
          <cell r="I1169">
            <v>0.3982</v>
          </cell>
          <cell r="J1169" t="str">
            <v>OSY</v>
          </cell>
          <cell r="K1169">
            <v>41.968499999999999</v>
          </cell>
          <cell r="L1169" t="str">
            <v>IN</v>
          </cell>
          <cell r="O1169" t="str">
            <v>LY</v>
          </cell>
          <cell r="P1169">
            <v>1</v>
          </cell>
          <cell r="U1169" t="str">
            <v>W5027AH</v>
          </cell>
          <cell r="V1169" t="str">
            <v>WAYSCRAP</v>
          </cell>
          <cell r="X1169" t="str">
            <v>A</v>
          </cell>
        </row>
        <row r="1170">
          <cell r="A1170" t="str">
            <v>W5027AH1111</v>
          </cell>
          <cell r="B1170" t="str">
            <v>13.5 GSM 1111 MM WHITE SMS</v>
          </cell>
          <cell r="C1170" t="str">
            <v>W5027AH</v>
          </cell>
          <cell r="E1170" t="str">
            <v>SMS</v>
          </cell>
          <cell r="F1170" t="str">
            <v>5.5 / 1.3 / 1.3 / 5.5</v>
          </cell>
          <cell r="G1170" t="str">
            <v>WHITE</v>
          </cell>
          <cell r="I1170">
            <v>0.3982</v>
          </cell>
          <cell r="J1170" t="str">
            <v>OSY</v>
          </cell>
          <cell r="K1170">
            <v>43.740200000000002</v>
          </cell>
          <cell r="L1170" t="str">
            <v>IN</v>
          </cell>
          <cell r="O1170" t="str">
            <v>LY</v>
          </cell>
          <cell r="P1170">
            <v>1</v>
          </cell>
          <cell r="U1170" t="str">
            <v>W5027AH</v>
          </cell>
          <cell r="V1170" t="str">
            <v>WAYSCRAP</v>
          </cell>
          <cell r="X1170" t="str">
            <v>A</v>
          </cell>
        </row>
        <row r="1171">
          <cell r="A1171" t="str">
            <v>W5027AH1151</v>
          </cell>
          <cell r="B1171" t="str">
            <v>13.5 GSM 1151 MM WHITE SMS</v>
          </cell>
          <cell r="C1171" t="str">
            <v>W5027AH</v>
          </cell>
          <cell r="E1171" t="str">
            <v>SMS</v>
          </cell>
          <cell r="F1171" t="str">
            <v>5.5 / 1.3 / 1.3 / 5.5</v>
          </cell>
          <cell r="G1171" t="str">
            <v>WHITE</v>
          </cell>
          <cell r="I1171">
            <v>0.3982</v>
          </cell>
          <cell r="J1171" t="str">
            <v>OSY</v>
          </cell>
          <cell r="K1171">
            <v>45.314999999999998</v>
          </cell>
          <cell r="L1171" t="str">
            <v>IN</v>
          </cell>
          <cell r="O1171" t="str">
            <v>LY</v>
          </cell>
          <cell r="P1171">
            <v>1</v>
          </cell>
          <cell r="U1171" t="str">
            <v>W5027AH</v>
          </cell>
          <cell r="V1171" t="str">
            <v>WAYSCRAP</v>
          </cell>
          <cell r="X1171" t="str">
            <v>A</v>
          </cell>
        </row>
        <row r="1172">
          <cell r="A1172" t="str">
            <v>W5027SP0641</v>
          </cell>
          <cell r="B1172" t="str">
            <v>13.5 GSM 641 MM WHITE SMS</v>
          </cell>
          <cell r="C1172" t="str">
            <v>W5027SP</v>
          </cell>
          <cell r="E1172" t="str">
            <v>SMS</v>
          </cell>
          <cell r="F1172" t="str">
            <v>5.5 / 1.3 / 1.3 / 5.5</v>
          </cell>
          <cell r="G1172" t="str">
            <v>WHITE</v>
          </cell>
          <cell r="I1172">
            <v>0.3982</v>
          </cell>
          <cell r="J1172" t="str">
            <v>OSY</v>
          </cell>
          <cell r="K1172">
            <v>25.2362</v>
          </cell>
          <cell r="L1172" t="str">
            <v>IN</v>
          </cell>
          <cell r="O1172" t="str">
            <v>LY</v>
          </cell>
          <cell r="P1172">
            <v>2</v>
          </cell>
          <cell r="U1172" t="str">
            <v>W5027SP</v>
          </cell>
          <cell r="V1172" t="str">
            <v>WAYSCRAP</v>
          </cell>
          <cell r="X1172" t="str">
            <v>A</v>
          </cell>
        </row>
        <row r="1173">
          <cell r="A1173" t="str">
            <v>W5027SP0768</v>
          </cell>
          <cell r="B1173" t="str">
            <v>13.5 GSM 768 MM WHITE SMS</v>
          </cell>
          <cell r="C1173" t="str">
            <v>W5027SP</v>
          </cell>
          <cell r="E1173" t="str">
            <v>SMS</v>
          </cell>
          <cell r="F1173" t="str">
            <v>5.5 / 1.3 / 1.3 / 5.5</v>
          </cell>
          <cell r="G1173" t="str">
            <v>WHITE</v>
          </cell>
          <cell r="I1173">
            <v>0.3982</v>
          </cell>
          <cell r="J1173" t="str">
            <v>OSY</v>
          </cell>
          <cell r="K1173">
            <v>30.2362</v>
          </cell>
          <cell r="L1173" t="str">
            <v>IN</v>
          </cell>
          <cell r="O1173" t="str">
            <v>LY</v>
          </cell>
          <cell r="P1173">
            <v>1</v>
          </cell>
          <cell r="U1173" t="str">
            <v>W5027SP</v>
          </cell>
          <cell r="V1173" t="str">
            <v>WAYSCRAP</v>
          </cell>
          <cell r="X1173" t="str">
            <v>A</v>
          </cell>
        </row>
        <row r="1174">
          <cell r="A1174" t="str">
            <v>W5027SP0819</v>
          </cell>
          <cell r="B1174" t="str">
            <v>13.5 GSM 819 MM WHITE SMMS</v>
          </cell>
          <cell r="C1174" t="str">
            <v>W5027SP</v>
          </cell>
          <cell r="E1174" t="str">
            <v>SMS</v>
          </cell>
          <cell r="F1174" t="str">
            <v>5.5 / 1.3 / 1.3 / 5.5</v>
          </cell>
          <cell r="G1174" t="str">
            <v>WHITE</v>
          </cell>
          <cell r="I1174">
            <v>0.3982</v>
          </cell>
          <cell r="J1174" t="str">
            <v>OSY</v>
          </cell>
          <cell r="K1174">
            <v>32.244100000000003</v>
          </cell>
          <cell r="L1174" t="str">
            <v>IN</v>
          </cell>
          <cell r="O1174" t="str">
            <v>LY</v>
          </cell>
          <cell r="P1174">
            <v>1</v>
          </cell>
          <cell r="U1174" t="str">
            <v>W5027SP</v>
          </cell>
          <cell r="V1174" t="str">
            <v>WAYSCRAP</v>
          </cell>
          <cell r="X1174" t="str">
            <v>A</v>
          </cell>
        </row>
        <row r="1175">
          <cell r="A1175" t="str">
            <v>W5027SP0890</v>
          </cell>
          <cell r="B1175" t="str">
            <v>13.5 GSM 890 MM WHITE SMS</v>
          </cell>
          <cell r="C1175" t="str">
            <v>W5027SP</v>
          </cell>
          <cell r="E1175" t="str">
            <v>SMS</v>
          </cell>
          <cell r="F1175" t="str">
            <v>5.5 / 1.3 / 1.3 / 5.5</v>
          </cell>
          <cell r="G1175" t="str">
            <v>WHITE</v>
          </cell>
          <cell r="I1175">
            <v>0.3982</v>
          </cell>
          <cell r="J1175" t="str">
            <v>OSY</v>
          </cell>
          <cell r="K1175">
            <v>35.039400000000001</v>
          </cell>
          <cell r="L1175" t="str">
            <v>IN</v>
          </cell>
          <cell r="O1175" t="str">
            <v>LY</v>
          </cell>
          <cell r="P1175">
            <v>1</v>
          </cell>
          <cell r="U1175" t="str">
            <v>W5027SP</v>
          </cell>
          <cell r="V1175" t="str">
            <v>WAYSCRAP</v>
          </cell>
          <cell r="X1175" t="str">
            <v>A</v>
          </cell>
        </row>
        <row r="1176">
          <cell r="A1176" t="str">
            <v>W5027WH0130</v>
          </cell>
          <cell r="B1176" t="str">
            <v>13.5 GSM 130 MM WHITE SMS</v>
          </cell>
          <cell r="D1176" t="str">
            <v>ILG - 130</v>
          </cell>
          <cell r="E1176" t="str">
            <v>SMS</v>
          </cell>
          <cell r="F1176" t="str">
            <v>5.5/2.5/5.5</v>
          </cell>
          <cell r="G1176" t="str">
            <v>WHITE</v>
          </cell>
          <cell r="I1176">
            <v>0.39810000000000001</v>
          </cell>
          <cell r="J1176" t="str">
            <v>OSY</v>
          </cell>
          <cell r="K1176">
            <v>5.1181000000000001</v>
          </cell>
          <cell r="L1176" t="str">
            <v>IN</v>
          </cell>
          <cell r="O1176" t="str">
            <v>LY</v>
          </cell>
          <cell r="U1176" t="str">
            <v>W5027WH</v>
          </cell>
          <cell r="V1176" t="str">
            <v>WAYSCRAP</v>
          </cell>
          <cell r="X1176" t="str">
            <v>C</v>
          </cell>
        </row>
        <row r="1177">
          <cell r="A1177" t="str">
            <v>W5027WH0318</v>
          </cell>
          <cell r="B1177" t="str">
            <v>13.5 GSM 318 MM WHITE SMS</v>
          </cell>
          <cell r="E1177" t="str">
            <v>SMS</v>
          </cell>
          <cell r="F1177" t="str">
            <v>5.5/2.5/5.5</v>
          </cell>
          <cell r="G1177" t="str">
            <v>WHITE</v>
          </cell>
          <cell r="I1177">
            <v>0.3982</v>
          </cell>
          <cell r="J1177" t="str">
            <v>OSY</v>
          </cell>
          <cell r="K1177">
            <v>12.5197</v>
          </cell>
          <cell r="L1177" t="str">
            <v>IN</v>
          </cell>
          <cell r="O1177" t="str">
            <v>LY</v>
          </cell>
          <cell r="U1177" t="str">
            <v>W5027WH</v>
          </cell>
          <cell r="V1177" t="str">
            <v>WAYSCRAP</v>
          </cell>
          <cell r="X1177" t="str">
            <v>C</v>
          </cell>
        </row>
        <row r="1178">
          <cell r="A1178" t="str">
            <v>W5027WT0150</v>
          </cell>
          <cell r="B1178" t="str">
            <v>13.5 GSM 150 MM WHITE SMS</v>
          </cell>
          <cell r="C1178" t="str">
            <v>W5027WT</v>
          </cell>
          <cell r="D1178" t="str">
            <v>BACKSHEET - 150 MM</v>
          </cell>
          <cell r="E1178" t="str">
            <v>SMS</v>
          </cell>
          <cell r="F1178" t="str">
            <v>6.1 / 1.3 / 6.1</v>
          </cell>
          <cell r="G1178" t="str">
            <v>WHITE</v>
          </cell>
          <cell r="I1178">
            <v>0.3982</v>
          </cell>
          <cell r="J1178" t="str">
            <v>OSY</v>
          </cell>
          <cell r="K1178">
            <v>5.9055</v>
          </cell>
          <cell r="L1178" t="str">
            <v>IN</v>
          </cell>
          <cell r="O1178" t="str">
            <v>LY</v>
          </cell>
          <cell r="P1178">
            <v>8</v>
          </cell>
          <cell r="Q1178" t="str">
            <v>YELLOW</v>
          </cell>
          <cell r="U1178" t="str">
            <v>W5027WT</v>
          </cell>
          <cell r="V1178" t="str">
            <v>WAYSCRAP</v>
          </cell>
          <cell r="X1178" t="str">
            <v>A</v>
          </cell>
        </row>
        <row r="1179">
          <cell r="A1179" t="str">
            <v>W5028AS0311</v>
          </cell>
          <cell r="B1179" t="str">
            <v>14 GSM 311 MM WHITE SMS</v>
          </cell>
          <cell r="C1179" t="str">
            <v>W5028AS</v>
          </cell>
          <cell r="E1179" t="str">
            <v>SMS</v>
          </cell>
          <cell r="F1179" t="str">
            <v>6 / 1 / 1 / 6</v>
          </cell>
          <cell r="G1179" t="str">
            <v>WHITE</v>
          </cell>
          <cell r="I1179">
            <v>0.41289999999999999</v>
          </cell>
          <cell r="J1179" t="str">
            <v>OSY</v>
          </cell>
          <cell r="K1179">
            <v>12.2441</v>
          </cell>
          <cell r="L1179" t="str">
            <v>IN</v>
          </cell>
          <cell r="O1179" t="str">
            <v>LY</v>
          </cell>
          <cell r="P1179">
            <v>4</v>
          </cell>
          <cell r="U1179" t="str">
            <v>W5028AS</v>
          </cell>
          <cell r="V1179" t="str">
            <v>WAYSCRAP</v>
          </cell>
          <cell r="X1179" t="str">
            <v>A</v>
          </cell>
        </row>
        <row r="1180">
          <cell r="A1180" t="str">
            <v>W5028AS0330</v>
          </cell>
          <cell r="B1180" t="str">
            <v>14 GSM 330 MM WHITE SMS</v>
          </cell>
          <cell r="C1180" t="str">
            <v>W5028AS</v>
          </cell>
          <cell r="E1180" t="str">
            <v>SMS</v>
          </cell>
          <cell r="F1180" t="str">
            <v>6 / 1 / 1 / 6</v>
          </cell>
          <cell r="G1180" t="str">
            <v>WHITE</v>
          </cell>
          <cell r="I1180">
            <v>0.41289999999999999</v>
          </cell>
          <cell r="J1180" t="str">
            <v>OSY</v>
          </cell>
          <cell r="K1180">
            <v>12.992100000000001</v>
          </cell>
          <cell r="L1180" t="str">
            <v>IN</v>
          </cell>
          <cell r="O1180" t="str">
            <v>LY</v>
          </cell>
          <cell r="P1180">
            <v>3</v>
          </cell>
          <cell r="U1180" t="str">
            <v>W5028AS</v>
          </cell>
          <cell r="V1180" t="str">
            <v>WAYSCRAP</v>
          </cell>
          <cell r="X1180" t="str">
            <v>A</v>
          </cell>
        </row>
        <row r="1181">
          <cell r="A1181" t="str">
            <v>W5028AS0343</v>
          </cell>
          <cell r="B1181" t="str">
            <v>14 GSM 343 MM WHITE SMS</v>
          </cell>
          <cell r="C1181" t="str">
            <v>W5028AS</v>
          </cell>
          <cell r="E1181" t="str">
            <v>SMS</v>
          </cell>
          <cell r="F1181" t="str">
            <v>6 / 1 / 1 / 6</v>
          </cell>
          <cell r="G1181" t="str">
            <v>WHITE</v>
          </cell>
          <cell r="I1181">
            <v>0.41289999999999999</v>
          </cell>
          <cell r="J1181" t="str">
            <v>OSY</v>
          </cell>
          <cell r="K1181">
            <v>13.5039</v>
          </cell>
          <cell r="L1181" t="str">
            <v>IN</v>
          </cell>
          <cell r="O1181" t="str">
            <v>LY</v>
          </cell>
          <cell r="P1181">
            <v>3</v>
          </cell>
          <cell r="U1181" t="str">
            <v>W5028AS</v>
          </cell>
          <cell r="V1181" t="str">
            <v>WAYSCRAP</v>
          </cell>
          <cell r="X1181" t="str">
            <v>A</v>
          </cell>
        </row>
        <row r="1182">
          <cell r="A1182" t="str">
            <v>W5029AQ0273</v>
          </cell>
          <cell r="B1182" t="str">
            <v>14.3 GSM 10.75" WHITE SMS</v>
          </cell>
          <cell r="C1182" t="str">
            <v>W5029AQ</v>
          </cell>
          <cell r="E1182" t="str">
            <v>SMS</v>
          </cell>
          <cell r="F1182" t="str">
            <v>6.7 / 0.45 / 0.45 / 6.7</v>
          </cell>
          <cell r="G1182" t="str">
            <v>WHITE</v>
          </cell>
          <cell r="I1182">
            <v>0.42180000000000001</v>
          </cell>
          <cell r="J1182" t="str">
            <v>OSY</v>
          </cell>
          <cell r="K1182">
            <v>10.75</v>
          </cell>
          <cell r="L1182" t="str">
            <v>IN</v>
          </cell>
          <cell r="O1182" t="str">
            <v>LY</v>
          </cell>
          <cell r="P1182">
            <v>4</v>
          </cell>
          <cell r="U1182" t="str">
            <v>W5029AQ</v>
          </cell>
          <cell r="V1182" t="str">
            <v>WAYSCRAP</v>
          </cell>
          <cell r="X1182" t="str">
            <v>A</v>
          </cell>
        </row>
        <row r="1183">
          <cell r="A1183" t="str">
            <v>W5029AT0311</v>
          </cell>
          <cell r="B1183" t="str">
            <v>14.5 GSM 12.25" WHITE SMS</v>
          </cell>
          <cell r="C1183" t="str">
            <v>W5029AT</v>
          </cell>
          <cell r="E1183" t="str">
            <v>SMS</v>
          </cell>
          <cell r="F1183" t="str">
            <v>5.45 / 1.8 / 1.8 / 5.45</v>
          </cell>
          <cell r="G1183" t="str">
            <v>WHITE</v>
          </cell>
          <cell r="I1183">
            <v>0.42759999999999998</v>
          </cell>
          <cell r="J1183" t="str">
            <v>OSY</v>
          </cell>
          <cell r="K1183">
            <v>12.25</v>
          </cell>
          <cell r="L1183" t="str">
            <v>IN</v>
          </cell>
          <cell r="O1183" t="str">
            <v>LY</v>
          </cell>
          <cell r="P1183">
            <v>4</v>
          </cell>
          <cell r="U1183" t="str">
            <v>W5029AT</v>
          </cell>
          <cell r="V1183" t="str">
            <v>WAYSCRAP</v>
          </cell>
          <cell r="X1183" t="str">
            <v>A</v>
          </cell>
        </row>
        <row r="1184">
          <cell r="A1184" t="str">
            <v>W502FWH0273</v>
          </cell>
          <cell r="B1184" t="str">
            <v>76 GSM 273 MM WHITE SMS</v>
          </cell>
          <cell r="C1184" t="str">
            <v>W502FWH</v>
          </cell>
          <cell r="E1184" t="str">
            <v>SMS</v>
          </cell>
          <cell r="F1184" t="str">
            <v>34 / 4 / 4 / 34</v>
          </cell>
          <cell r="G1184" t="str">
            <v>WHITE</v>
          </cell>
          <cell r="I1184">
            <v>2.2414999999999998</v>
          </cell>
          <cell r="J1184" t="str">
            <v>OSY</v>
          </cell>
          <cell r="K1184">
            <v>10.747999999999999</v>
          </cell>
          <cell r="L1184" t="str">
            <v>IN</v>
          </cell>
          <cell r="O1184" t="str">
            <v>LY</v>
          </cell>
          <cell r="P1184">
            <v>4</v>
          </cell>
          <cell r="U1184" t="str">
            <v>W502FWH</v>
          </cell>
          <cell r="V1184" t="str">
            <v>WAYSCRAP</v>
          </cell>
          <cell r="X1184" t="str">
            <v>A</v>
          </cell>
        </row>
        <row r="1185">
          <cell r="A1185" t="str">
            <v>W502FWH0303</v>
          </cell>
          <cell r="B1185" t="str">
            <v>76 GSM 303 MM WHITE SMS</v>
          </cell>
          <cell r="C1185" t="str">
            <v>W502FWH</v>
          </cell>
          <cell r="E1185" t="str">
            <v>SMS</v>
          </cell>
          <cell r="F1185" t="str">
            <v>34 / 4 / 4 / 34</v>
          </cell>
          <cell r="G1185" t="str">
            <v>WHITE</v>
          </cell>
          <cell r="I1185">
            <v>2.2414999999999998</v>
          </cell>
          <cell r="J1185" t="str">
            <v>OSY</v>
          </cell>
          <cell r="K1185">
            <v>11.9291</v>
          </cell>
          <cell r="L1185" t="str">
            <v>IN</v>
          </cell>
          <cell r="O1185" t="str">
            <v>LY</v>
          </cell>
          <cell r="P1185">
            <v>4</v>
          </cell>
          <cell r="U1185" t="str">
            <v>W502FWH</v>
          </cell>
          <cell r="V1185" t="str">
            <v>WAYSCRAP</v>
          </cell>
          <cell r="X1185" t="str">
            <v>A</v>
          </cell>
        </row>
        <row r="1186">
          <cell r="A1186" t="str">
            <v>W502FWH0327</v>
          </cell>
          <cell r="B1186" t="str">
            <v>76 GSM 327 MM WHITE SMS</v>
          </cell>
          <cell r="C1186" t="str">
            <v>W502FWH</v>
          </cell>
          <cell r="E1186" t="str">
            <v>SMS</v>
          </cell>
          <cell r="F1186" t="str">
            <v>34 / 4 / 4 / 34</v>
          </cell>
          <cell r="G1186" t="str">
            <v>WHITE</v>
          </cell>
          <cell r="I1186">
            <v>2.2414700000000001</v>
          </cell>
          <cell r="J1186" t="str">
            <v>OSY</v>
          </cell>
          <cell r="K1186">
            <v>12.874000000000001</v>
          </cell>
          <cell r="L1186" t="str">
            <v>IN</v>
          </cell>
          <cell r="O1186" t="str">
            <v>LY</v>
          </cell>
          <cell r="P1186">
            <v>3</v>
          </cell>
          <cell r="U1186" t="str">
            <v>W502FWH</v>
          </cell>
          <cell r="V1186" t="str">
            <v>WAYSCRAP</v>
          </cell>
          <cell r="X1186" t="str">
            <v>A</v>
          </cell>
        </row>
        <row r="1187">
          <cell r="A1187" t="str">
            <v>W502FWH0440</v>
          </cell>
          <cell r="B1187" t="str">
            <v>76 GSM 440 MM WHITE SMS</v>
          </cell>
          <cell r="C1187" t="str">
            <v>W502FWH</v>
          </cell>
          <cell r="E1187" t="str">
            <v>SMS</v>
          </cell>
          <cell r="F1187" t="str">
            <v>34 / 4 / 4 / 34</v>
          </cell>
          <cell r="G1187" t="str">
            <v>WHITE</v>
          </cell>
          <cell r="I1187">
            <v>2.2414999999999998</v>
          </cell>
          <cell r="J1187" t="str">
            <v>OSY</v>
          </cell>
          <cell r="K1187">
            <v>17.322800000000001</v>
          </cell>
          <cell r="L1187" t="str">
            <v>IN</v>
          </cell>
          <cell r="O1187" t="str">
            <v>LY</v>
          </cell>
          <cell r="P1187">
            <v>2</v>
          </cell>
          <cell r="U1187" t="str">
            <v>W502FWH</v>
          </cell>
          <cell r="V1187" t="str">
            <v>WAYSCRAP</v>
          </cell>
          <cell r="X1187" t="str">
            <v>A</v>
          </cell>
        </row>
        <row r="1188">
          <cell r="A1188" t="str">
            <v>W502FWH0533</v>
          </cell>
          <cell r="B1188" t="str">
            <v>76 GSM 533 MM WHITE SMS</v>
          </cell>
          <cell r="C1188" t="str">
            <v>W502FWH</v>
          </cell>
          <cell r="E1188" t="str">
            <v>SMS</v>
          </cell>
          <cell r="F1188" t="str">
            <v>34 / 4 / 4 / 34</v>
          </cell>
          <cell r="G1188" t="str">
            <v>WHITE</v>
          </cell>
          <cell r="I1188">
            <v>2.2414999999999998</v>
          </cell>
          <cell r="J1188" t="str">
            <v>OSY</v>
          </cell>
          <cell r="K1188">
            <v>20.984300000000001</v>
          </cell>
          <cell r="L1188" t="str">
            <v>IN</v>
          </cell>
          <cell r="O1188" t="str">
            <v>LY</v>
          </cell>
          <cell r="P1188">
            <v>2</v>
          </cell>
          <cell r="U1188" t="str">
            <v>W502FWH</v>
          </cell>
          <cell r="V1188" t="str">
            <v>WAYSCRAP</v>
          </cell>
          <cell r="X1188" t="str">
            <v>H</v>
          </cell>
        </row>
        <row r="1189">
          <cell r="A1189" t="str">
            <v>W502FWH0535</v>
          </cell>
          <cell r="B1189" t="str">
            <v>76 GSM 535 MM WHITE SMS</v>
          </cell>
          <cell r="C1189" t="str">
            <v>W502FWH</v>
          </cell>
          <cell r="E1189" t="str">
            <v>SMS</v>
          </cell>
          <cell r="F1189" t="str">
            <v>34 / 4 / 4 / 34</v>
          </cell>
          <cell r="G1189" t="str">
            <v>WHITE</v>
          </cell>
          <cell r="I1189">
            <v>2.2414700000000001</v>
          </cell>
          <cell r="J1189" t="str">
            <v>OSY</v>
          </cell>
          <cell r="K1189">
            <v>21.062999999999999</v>
          </cell>
          <cell r="L1189" t="str">
            <v>IN</v>
          </cell>
          <cell r="O1189" t="str">
            <v>LY</v>
          </cell>
          <cell r="P1189">
            <v>1</v>
          </cell>
          <cell r="U1189" t="str">
            <v>W502FWH</v>
          </cell>
          <cell r="V1189" t="str">
            <v>WAYSCRAP</v>
          </cell>
          <cell r="X1189" t="str">
            <v>H</v>
          </cell>
        </row>
        <row r="1190">
          <cell r="A1190" t="str">
            <v>W502FWH0557</v>
          </cell>
          <cell r="B1190" t="str">
            <v>76 GSM 557 MM WHITE SMS</v>
          </cell>
          <cell r="C1190" t="str">
            <v>W502FWH</v>
          </cell>
          <cell r="E1190" t="str">
            <v>SMS</v>
          </cell>
          <cell r="F1190" t="str">
            <v>34 / 4 / 4 / 34</v>
          </cell>
          <cell r="G1190" t="str">
            <v>WHITE</v>
          </cell>
          <cell r="I1190">
            <v>2.2414999999999998</v>
          </cell>
          <cell r="J1190" t="str">
            <v>OSY</v>
          </cell>
          <cell r="K1190">
            <v>21.929099999999998</v>
          </cell>
          <cell r="L1190" t="str">
            <v>IN</v>
          </cell>
          <cell r="O1190" t="str">
            <v>LY</v>
          </cell>
          <cell r="P1190">
            <v>2</v>
          </cell>
          <cell r="U1190" t="str">
            <v>W502FWH</v>
          </cell>
          <cell r="V1190" t="str">
            <v>WAYSCRAP</v>
          </cell>
          <cell r="X1190" t="str">
            <v>A</v>
          </cell>
        </row>
        <row r="1191">
          <cell r="A1191" t="str">
            <v>W502FWH0565</v>
          </cell>
          <cell r="B1191" t="str">
            <v>76 GSM 565 MM WHITE SMS</v>
          </cell>
          <cell r="C1191" t="str">
            <v>W502FWH</v>
          </cell>
          <cell r="E1191" t="str">
            <v>SMS</v>
          </cell>
          <cell r="F1191" t="str">
            <v>34 / 4 / 4 / 34</v>
          </cell>
          <cell r="G1191" t="str">
            <v>WHITE</v>
          </cell>
          <cell r="I1191">
            <v>2.2414999999999998</v>
          </cell>
          <cell r="J1191" t="str">
            <v>OSY</v>
          </cell>
          <cell r="K1191">
            <v>22.2441</v>
          </cell>
          <cell r="L1191" t="str">
            <v>IN</v>
          </cell>
          <cell r="O1191" t="str">
            <v>LY</v>
          </cell>
          <cell r="P1191">
            <v>2</v>
          </cell>
          <cell r="U1191" t="str">
            <v>W502FWH</v>
          </cell>
          <cell r="V1191" t="str">
            <v>WAYSCRAP</v>
          </cell>
          <cell r="X1191" t="str">
            <v>A</v>
          </cell>
        </row>
        <row r="1192">
          <cell r="A1192" t="str">
            <v>W502FWH0570</v>
          </cell>
          <cell r="B1192" t="str">
            <v>76 GSM 570 MM WHITE SMS</v>
          </cell>
          <cell r="C1192" t="str">
            <v>W502FWH</v>
          </cell>
          <cell r="E1192" t="str">
            <v>SMS</v>
          </cell>
          <cell r="F1192" t="str">
            <v>34 / 4 / 4 / 34</v>
          </cell>
          <cell r="G1192" t="str">
            <v>WHITE</v>
          </cell>
          <cell r="I1192">
            <v>2.2414999999999998</v>
          </cell>
          <cell r="J1192" t="str">
            <v>OSY</v>
          </cell>
          <cell r="K1192">
            <v>22.440899999999999</v>
          </cell>
          <cell r="L1192" t="str">
            <v>IN</v>
          </cell>
          <cell r="O1192" t="str">
            <v>LY</v>
          </cell>
          <cell r="P1192">
            <v>2</v>
          </cell>
          <cell r="U1192" t="str">
            <v>W502FWH</v>
          </cell>
          <cell r="V1192" t="str">
            <v>WAYSCRAP</v>
          </cell>
          <cell r="X1192" t="str">
            <v>B</v>
          </cell>
        </row>
        <row r="1193">
          <cell r="A1193" t="str">
            <v>W502FWH0624</v>
          </cell>
          <cell r="B1193" t="str">
            <v>76 GSM 624 MM WHITE SMS</v>
          </cell>
          <cell r="C1193" t="str">
            <v>W502FWH</v>
          </cell>
          <cell r="E1193" t="str">
            <v>SMS</v>
          </cell>
          <cell r="F1193" t="str">
            <v>34/4/4/34</v>
          </cell>
          <cell r="I1193">
            <v>2.2414700000000001</v>
          </cell>
          <cell r="J1193" t="str">
            <v>OSY</v>
          </cell>
          <cell r="K1193">
            <v>24.56692</v>
          </cell>
          <cell r="L1193" t="str">
            <v>IN</v>
          </cell>
          <cell r="O1193" t="str">
            <v>LY</v>
          </cell>
          <cell r="P1193">
            <v>2</v>
          </cell>
          <cell r="U1193" t="str">
            <v>W502FWH</v>
          </cell>
          <cell r="V1193" t="str">
            <v>WAYSCRAP</v>
          </cell>
          <cell r="X1193" t="str">
            <v>A</v>
          </cell>
        </row>
        <row r="1194">
          <cell r="A1194" t="str">
            <v>W502FWH0634</v>
          </cell>
          <cell r="B1194" t="str">
            <v>76 GSM 634 MM WHITE SMS</v>
          </cell>
          <cell r="C1194" t="str">
            <v>W502FWH</v>
          </cell>
          <cell r="E1194" t="str">
            <v>SMS</v>
          </cell>
          <cell r="F1194" t="str">
            <v>34 / 4 / 4 / 34</v>
          </cell>
          <cell r="G1194" t="str">
            <v>WHITE</v>
          </cell>
          <cell r="I1194">
            <v>2.2414999999999998</v>
          </cell>
          <cell r="J1194" t="str">
            <v>OSY</v>
          </cell>
          <cell r="K1194">
            <v>24.960599999999999</v>
          </cell>
          <cell r="L1194" t="str">
            <v>IN</v>
          </cell>
          <cell r="O1194" t="str">
            <v>LY</v>
          </cell>
          <cell r="P1194">
            <v>1</v>
          </cell>
          <cell r="U1194" t="str">
            <v>W502FWH</v>
          </cell>
          <cell r="V1194" t="str">
            <v>WAYSCRAP</v>
          </cell>
          <cell r="X1194" t="str">
            <v>A</v>
          </cell>
        </row>
        <row r="1195">
          <cell r="A1195" t="str">
            <v>W502FWH0878</v>
          </cell>
          <cell r="B1195" t="str">
            <v>76 GSM 878 MM WHITE SMS</v>
          </cell>
          <cell r="C1195" t="str">
            <v>W502FWH</v>
          </cell>
          <cell r="E1195" t="str">
            <v>SMS</v>
          </cell>
          <cell r="F1195" t="str">
            <v>34/4/4/34</v>
          </cell>
          <cell r="I1195">
            <v>2.2414700000000001</v>
          </cell>
          <cell r="J1195" t="str">
            <v>OSY</v>
          </cell>
          <cell r="K1195">
            <v>34.566920000000003</v>
          </cell>
          <cell r="L1195" t="str">
            <v>IN</v>
          </cell>
          <cell r="O1195" t="str">
            <v>LY</v>
          </cell>
          <cell r="P1195">
            <v>1</v>
          </cell>
          <cell r="U1195" t="str">
            <v>W502FWH</v>
          </cell>
          <cell r="V1195" t="str">
            <v>WAYSCRAP</v>
          </cell>
          <cell r="X1195" t="str">
            <v>A</v>
          </cell>
        </row>
        <row r="1196">
          <cell r="A1196" t="str">
            <v>W502FWH1300</v>
          </cell>
          <cell r="B1196" t="str">
            <v>76 GSM 1300 MM WHITE SMS</v>
          </cell>
          <cell r="C1196" t="str">
            <v>W502FWH</v>
          </cell>
          <cell r="E1196" t="str">
            <v>SMS</v>
          </cell>
          <cell r="F1196" t="str">
            <v>34 / 4 / 4 / 34</v>
          </cell>
          <cell r="G1196" t="str">
            <v>WHITE</v>
          </cell>
          <cell r="I1196">
            <v>2.2414999999999998</v>
          </cell>
          <cell r="J1196" t="str">
            <v>OSY</v>
          </cell>
          <cell r="K1196">
            <v>51.181100000000001</v>
          </cell>
          <cell r="L1196" t="str">
            <v>IN</v>
          </cell>
          <cell r="O1196" t="str">
            <v>LY</v>
          </cell>
          <cell r="P1196">
            <v>1</v>
          </cell>
          <cell r="U1196" t="str">
            <v>W502FWH</v>
          </cell>
          <cell r="V1196" t="str">
            <v>WAYSCRAP</v>
          </cell>
          <cell r="X1196" t="str">
            <v>A</v>
          </cell>
        </row>
        <row r="1197">
          <cell r="A1197" t="str">
            <v>W502FWH1370</v>
          </cell>
          <cell r="B1197" t="str">
            <v>76 GSM 1370 MM WHITE SMS</v>
          </cell>
          <cell r="C1197" t="str">
            <v>W502FWH</v>
          </cell>
          <cell r="E1197" t="str">
            <v>SMS</v>
          </cell>
          <cell r="F1197" t="str">
            <v>34 / 4 / 4 / 34</v>
          </cell>
          <cell r="G1197" t="str">
            <v>WHITE</v>
          </cell>
          <cell r="I1197">
            <v>2.2414999999999998</v>
          </cell>
          <cell r="J1197" t="str">
            <v>OSY</v>
          </cell>
          <cell r="K1197">
            <v>53.936999999999998</v>
          </cell>
          <cell r="L1197" t="str">
            <v>IN</v>
          </cell>
          <cell r="O1197" t="str">
            <v>LY</v>
          </cell>
          <cell r="P1197">
            <v>1</v>
          </cell>
          <cell r="U1197" t="str">
            <v>W502FWH</v>
          </cell>
          <cell r="V1197" t="str">
            <v>WAYSCRAP</v>
          </cell>
          <cell r="X1197" t="str">
            <v>H</v>
          </cell>
        </row>
        <row r="1198">
          <cell r="A1198" t="str">
            <v>W502FWH1390</v>
          </cell>
          <cell r="B1198" t="str">
            <v>76 GSM 1390 MM WHITE SMS</v>
          </cell>
          <cell r="C1198" t="str">
            <v>W502FWH</v>
          </cell>
          <cell r="E1198" t="str">
            <v>SMS</v>
          </cell>
          <cell r="F1198" t="str">
            <v>34/4/4/34</v>
          </cell>
          <cell r="G1198" t="str">
            <v>WHITE</v>
          </cell>
          <cell r="I1198">
            <v>2.2414700000000001</v>
          </cell>
          <cell r="J1198" t="str">
            <v>OSY</v>
          </cell>
          <cell r="K1198">
            <v>54.724400000000003</v>
          </cell>
          <cell r="L1198" t="str">
            <v>IN</v>
          </cell>
          <cell r="O1198" t="str">
            <v>LY</v>
          </cell>
          <cell r="P1198">
            <v>1</v>
          </cell>
          <cell r="U1198" t="str">
            <v>W502FWH</v>
          </cell>
          <cell r="V1198" t="str">
            <v>WAYSCRAP</v>
          </cell>
          <cell r="X1198" t="str">
            <v>H</v>
          </cell>
          <cell r="Y1198" t="str">
            <v>HTCX0317002</v>
          </cell>
        </row>
        <row r="1199">
          <cell r="A1199" t="str">
            <v>W502FWH1397</v>
          </cell>
          <cell r="B1199" t="str">
            <v>76 GSM 1397 MM WHITE SMS</v>
          </cell>
          <cell r="C1199" t="str">
            <v>W502FWH</v>
          </cell>
          <cell r="E1199" t="str">
            <v>SMS</v>
          </cell>
          <cell r="F1199" t="str">
            <v>34 / 4 / 4 / 34</v>
          </cell>
          <cell r="G1199" t="str">
            <v>WHITE</v>
          </cell>
          <cell r="I1199">
            <v>2.2414700000000001</v>
          </cell>
          <cell r="J1199" t="str">
            <v>OSY</v>
          </cell>
          <cell r="K1199">
            <v>55</v>
          </cell>
          <cell r="L1199" t="str">
            <v>IN</v>
          </cell>
          <cell r="O1199" t="str">
            <v>LY</v>
          </cell>
          <cell r="P1199">
            <v>1</v>
          </cell>
          <cell r="U1199" t="str">
            <v>W502FWH</v>
          </cell>
          <cell r="V1199" t="str">
            <v>WAYSCRAP</v>
          </cell>
          <cell r="X1199" t="str">
            <v>H</v>
          </cell>
          <cell r="Y1199" t="str">
            <v>HCTX0317002</v>
          </cell>
        </row>
        <row r="1200">
          <cell r="A1200" t="str">
            <v>W502FWH1656</v>
          </cell>
          <cell r="B1200" t="str">
            <v>76 GSM 1656 MM WHITE SMS</v>
          </cell>
          <cell r="C1200" t="str">
            <v>W502FWH</v>
          </cell>
          <cell r="E1200" t="str">
            <v>SMS</v>
          </cell>
          <cell r="F1200" t="str">
            <v>34/4/4/34</v>
          </cell>
          <cell r="I1200">
            <v>2.2414700000000001</v>
          </cell>
          <cell r="J1200" t="str">
            <v>OSY</v>
          </cell>
          <cell r="K1200">
            <v>65.196849999999998</v>
          </cell>
          <cell r="L1200" t="str">
            <v>IN</v>
          </cell>
          <cell r="O1200" t="str">
            <v>LY</v>
          </cell>
          <cell r="P1200">
            <v>1</v>
          </cell>
          <cell r="U1200" t="str">
            <v>W502FWH</v>
          </cell>
          <cell r="V1200" t="str">
            <v>WAYSCRAP</v>
          </cell>
          <cell r="X1200" t="str">
            <v>A</v>
          </cell>
        </row>
        <row r="1201">
          <cell r="A1201" t="str">
            <v>W5030CW0230</v>
          </cell>
          <cell r="B1201" t="str">
            <v>15 GSM 230 MM WHITE SMS</v>
          </cell>
          <cell r="C1201" t="str">
            <v>W5030CW</v>
          </cell>
          <cell r="D1201" t="str">
            <v>BACKSHEET - 230 MM</v>
          </cell>
          <cell r="E1201" t="str">
            <v>SMS</v>
          </cell>
          <cell r="F1201" t="str">
            <v>6.5 / 2 / 6.5</v>
          </cell>
          <cell r="G1201" t="str">
            <v>WHITE</v>
          </cell>
          <cell r="I1201">
            <v>0.44240000000000002</v>
          </cell>
          <cell r="J1201" t="str">
            <v>OSY</v>
          </cell>
          <cell r="K1201">
            <v>9.0550999999999995</v>
          </cell>
          <cell r="L1201" t="str">
            <v>IN</v>
          </cell>
          <cell r="O1201" t="str">
            <v>LY</v>
          </cell>
          <cell r="P1201">
            <v>5</v>
          </cell>
          <cell r="Q1201" t="str">
            <v>YELLOW</v>
          </cell>
          <cell r="U1201" t="str">
            <v>W5030CW</v>
          </cell>
          <cell r="V1201" t="str">
            <v>WAYSCRAP</v>
          </cell>
          <cell r="X1201" t="str">
            <v>A</v>
          </cell>
        </row>
        <row r="1202">
          <cell r="A1202" t="str">
            <v>W5030GB0120</v>
          </cell>
          <cell r="B1202" t="str">
            <v>15 GSM 120 MM BLUE SMS</v>
          </cell>
          <cell r="C1202" t="str">
            <v>W5030GB</v>
          </cell>
          <cell r="E1202" t="str">
            <v>SMS</v>
          </cell>
          <cell r="F1202">
            <v>38871</v>
          </cell>
          <cell r="G1202" t="str">
            <v>BLUE</v>
          </cell>
          <cell r="I1202">
            <v>0.44240000000000002</v>
          </cell>
          <cell r="J1202" t="str">
            <v>OSY</v>
          </cell>
          <cell r="K1202">
            <v>4.7244000000000002</v>
          </cell>
          <cell r="L1202" t="str">
            <v>IN</v>
          </cell>
          <cell r="O1202" t="str">
            <v>LY</v>
          </cell>
          <cell r="P1202">
            <v>10</v>
          </cell>
          <cell r="U1202" t="str">
            <v>W5030GB</v>
          </cell>
          <cell r="V1202" t="str">
            <v>WAYSCRAP</v>
          </cell>
          <cell r="X1202" t="str">
            <v>D</v>
          </cell>
        </row>
        <row r="1203">
          <cell r="A1203" t="str">
            <v>W5030GG0100</v>
          </cell>
          <cell r="B1203" t="str">
            <v>15 GSM 100 MM GREEN SMS</v>
          </cell>
          <cell r="C1203" t="str">
            <v>W5030GB</v>
          </cell>
          <cell r="E1203" t="str">
            <v>SMS</v>
          </cell>
          <cell r="F1203" t="str">
            <v>6 / 1.5 / 1.5 / 6</v>
          </cell>
          <cell r="G1203" t="str">
            <v>GREEN</v>
          </cell>
          <cell r="I1203">
            <v>0.44240000000000002</v>
          </cell>
          <cell r="J1203" t="str">
            <v>OSY</v>
          </cell>
          <cell r="K1203">
            <v>3.9369999999999998</v>
          </cell>
          <cell r="L1203" t="str">
            <v>IN</v>
          </cell>
          <cell r="O1203" t="str">
            <v>LY</v>
          </cell>
          <cell r="P1203">
            <v>8</v>
          </cell>
          <cell r="U1203" t="str">
            <v>W5030GG</v>
          </cell>
          <cell r="V1203" t="str">
            <v>WAYSCRAP</v>
          </cell>
          <cell r="X1203" t="str">
            <v>D</v>
          </cell>
        </row>
        <row r="1204">
          <cell r="A1204" t="str">
            <v>W5030GG0120</v>
          </cell>
          <cell r="B1204" t="str">
            <v>15 GSM 120 MM GREEN SMS</v>
          </cell>
          <cell r="C1204" t="str">
            <v>W5030GB</v>
          </cell>
          <cell r="E1204" t="str">
            <v>SMS</v>
          </cell>
          <cell r="F1204">
            <v>38871</v>
          </cell>
          <cell r="G1204" t="str">
            <v>GREEN</v>
          </cell>
          <cell r="I1204">
            <v>0.44240000000000002</v>
          </cell>
          <cell r="J1204" t="str">
            <v>OSY</v>
          </cell>
          <cell r="K1204">
            <v>4.7244000000000002</v>
          </cell>
          <cell r="L1204" t="str">
            <v>IN</v>
          </cell>
          <cell r="O1204" t="str">
            <v>LY</v>
          </cell>
          <cell r="P1204">
            <v>5</v>
          </cell>
          <cell r="U1204" t="str">
            <v>W5030GG</v>
          </cell>
          <cell r="V1204" t="str">
            <v>WAYSCRAP</v>
          </cell>
          <cell r="X1204" t="str">
            <v>D</v>
          </cell>
        </row>
        <row r="1205">
          <cell r="A1205" t="str">
            <v>W5030GM0280</v>
          </cell>
          <cell r="B1205" t="str">
            <v>15 GSM 280 MM WHITE SMS</v>
          </cell>
          <cell r="C1205" t="str">
            <v>W5030GM</v>
          </cell>
          <cell r="E1205" t="str">
            <v>SMS</v>
          </cell>
          <cell r="F1205" t="str">
            <v>6 / 1.5 / 1.5 / 6</v>
          </cell>
          <cell r="G1205" t="str">
            <v>WHITE</v>
          </cell>
          <cell r="I1205">
            <v>0.44240000000000002</v>
          </cell>
          <cell r="J1205" t="str">
            <v>OSY</v>
          </cell>
          <cell r="K1205">
            <v>11.0236</v>
          </cell>
          <cell r="L1205" t="str">
            <v>IN</v>
          </cell>
          <cell r="O1205" t="str">
            <v>LY</v>
          </cell>
          <cell r="P1205">
            <v>4</v>
          </cell>
          <cell r="U1205" t="str">
            <v>W5030GM</v>
          </cell>
          <cell r="V1205" t="str">
            <v>WAYSCRAP</v>
          </cell>
          <cell r="X1205" t="str">
            <v>A</v>
          </cell>
        </row>
        <row r="1206">
          <cell r="A1206" t="str">
            <v>W5030GM0320</v>
          </cell>
          <cell r="B1206" t="str">
            <v>15 GSM 320 MM WHITE SMS</v>
          </cell>
          <cell r="C1206" t="str">
            <v>W5030GM</v>
          </cell>
          <cell r="E1206" t="str">
            <v>SMS</v>
          </cell>
          <cell r="F1206" t="str">
            <v>6 / 1.5 / 1.5 / 6</v>
          </cell>
          <cell r="G1206" t="str">
            <v>WHITE</v>
          </cell>
          <cell r="I1206">
            <v>0.44240000000000002</v>
          </cell>
          <cell r="J1206" t="str">
            <v>OSY</v>
          </cell>
          <cell r="K1206">
            <v>12.5984</v>
          </cell>
          <cell r="L1206" t="str">
            <v>IN</v>
          </cell>
          <cell r="O1206" t="str">
            <v>LY</v>
          </cell>
          <cell r="P1206">
            <v>3</v>
          </cell>
          <cell r="U1206" t="str">
            <v>W5030GM</v>
          </cell>
          <cell r="V1206" t="str">
            <v>WAYSCRAP</v>
          </cell>
          <cell r="X1206" t="str">
            <v>A</v>
          </cell>
        </row>
        <row r="1207">
          <cell r="A1207" t="str">
            <v>W5030GM0350</v>
          </cell>
          <cell r="B1207" t="str">
            <v>15 GSM 350 MM WHITE SMS</v>
          </cell>
          <cell r="C1207" t="str">
            <v>W5030GM</v>
          </cell>
          <cell r="E1207" t="str">
            <v>SMS</v>
          </cell>
          <cell r="F1207" t="str">
            <v>6 / 1.5 / 1.5 / 6</v>
          </cell>
          <cell r="G1207" t="str">
            <v>WHITE</v>
          </cell>
          <cell r="I1207">
            <v>0.44240000000000002</v>
          </cell>
          <cell r="J1207" t="str">
            <v>OSY</v>
          </cell>
          <cell r="K1207">
            <v>13.779500000000001</v>
          </cell>
          <cell r="L1207" t="str">
            <v>IN</v>
          </cell>
          <cell r="O1207" t="str">
            <v>LY</v>
          </cell>
          <cell r="P1207">
            <v>3</v>
          </cell>
          <cell r="U1207" t="str">
            <v>W5030GM</v>
          </cell>
          <cell r="V1207" t="str">
            <v>WAYSCRAP</v>
          </cell>
          <cell r="X1207" t="str">
            <v>A</v>
          </cell>
        </row>
        <row r="1208">
          <cell r="A1208" t="str">
            <v>W5030HC1143</v>
          </cell>
          <cell r="B1208" t="str">
            <v>15 GSM 45" WHITE SMS</v>
          </cell>
          <cell r="C1208" t="str">
            <v>W5030HC</v>
          </cell>
          <cell r="E1208" t="str">
            <v>SMS</v>
          </cell>
          <cell r="F1208" t="str">
            <v>6 / 1.5 / 1.5 / 6</v>
          </cell>
          <cell r="G1208" t="str">
            <v>WHITE</v>
          </cell>
          <cell r="I1208">
            <v>0.44240000000000002</v>
          </cell>
          <cell r="J1208" t="str">
            <v>OSY</v>
          </cell>
          <cell r="K1208">
            <v>45</v>
          </cell>
          <cell r="L1208" t="str">
            <v>IN</v>
          </cell>
          <cell r="O1208" t="str">
            <v>LY</v>
          </cell>
          <cell r="P1208">
            <v>1</v>
          </cell>
          <cell r="U1208" t="str">
            <v>W5030HC</v>
          </cell>
          <cell r="V1208" t="str">
            <v>WAYSCRAP</v>
          </cell>
          <cell r="X1208" t="str">
            <v>A</v>
          </cell>
        </row>
        <row r="1209">
          <cell r="A1209" t="str">
            <v>W5030HC1372</v>
          </cell>
          <cell r="B1209" t="str">
            <v>15 GSM 54" WHITE SMS</v>
          </cell>
          <cell r="C1209" t="str">
            <v>W5030HC</v>
          </cell>
          <cell r="E1209" t="str">
            <v>SMS</v>
          </cell>
          <cell r="F1209" t="str">
            <v>6 / 1.5 / 1.5 / 6</v>
          </cell>
          <cell r="G1209" t="str">
            <v>WHITE</v>
          </cell>
          <cell r="I1209">
            <v>0.44240000000000002</v>
          </cell>
          <cell r="J1209" t="str">
            <v>OSY</v>
          </cell>
          <cell r="K1209">
            <v>54</v>
          </cell>
          <cell r="L1209" t="str">
            <v>IN</v>
          </cell>
          <cell r="O1209" t="str">
            <v>LY</v>
          </cell>
          <cell r="P1209">
            <v>1</v>
          </cell>
          <cell r="U1209" t="str">
            <v>W5030HC</v>
          </cell>
          <cell r="V1209" t="str">
            <v>WAYSCRAP</v>
          </cell>
          <cell r="X1209" t="str">
            <v>A</v>
          </cell>
        </row>
        <row r="1210">
          <cell r="A1210" t="str">
            <v>W5030HC1537</v>
          </cell>
          <cell r="B1210" t="str">
            <v>15 GSM 60.5" WHITE SMS</v>
          </cell>
          <cell r="C1210" t="str">
            <v>W5030HC</v>
          </cell>
          <cell r="E1210" t="str">
            <v>SMS</v>
          </cell>
          <cell r="F1210" t="str">
            <v>6 / 1.5 / 1.5 / 6</v>
          </cell>
          <cell r="G1210" t="str">
            <v>WHITE</v>
          </cell>
          <cell r="I1210">
            <v>0.44240000000000002</v>
          </cell>
          <cell r="J1210" t="str">
            <v>OSY</v>
          </cell>
          <cell r="K1210">
            <v>60.5</v>
          </cell>
          <cell r="L1210" t="str">
            <v>IN</v>
          </cell>
          <cell r="O1210" t="str">
            <v>LY</v>
          </cell>
          <cell r="P1210">
            <v>1</v>
          </cell>
          <cell r="U1210" t="str">
            <v>W5030HC</v>
          </cell>
          <cell r="V1210" t="str">
            <v>WAYSCRAP</v>
          </cell>
          <cell r="X1210" t="str">
            <v>A</v>
          </cell>
        </row>
        <row r="1211">
          <cell r="A1211" t="str">
            <v>W5030HC1994</v>
          </cell>
          <cell r="B1211" t="str">
            <v>15 GSM 78.5" WHITE SMS</v>
          </cell>
          <cell r="C1211" t="str">
            <v>W5030HC</v>
          </cell>
          <cell r="E1211" t="str">
            <v>SMS</v>
          </cell>
          <cell r="F1211" t="str">
            <v>6 / 1.5 / 1.5 / 6</v>
          </cell>
          <cell r="G1211" t="str">
            <v>WHITE</v>
          </cell>
          <cell r="I1211">
            <v>0.44240000000000002</v>
          </cell>
          <cell r="J1211" t="str">
            <v>OSY</v>
          </cell>
          <cell r="K1211">
            <v>78.5</v>
          </cell>
          <cell r="L1211" t="str">
            <v>IN</v>
          </cell>
          <cell r="O1211" t="str">
            <v>LY</v>
          </cell>
          <cell r="P1211">
            <v>1</v>
          </cell>
          <cell r="U1211" t="str">
            <v>W5030HC</v>
          </cell>
          <cell r="V1211" t="str">
            <v>WAYSCRAP</v>
          </cell>
          <cell r="X1211" t="str">
            <v>A</v>
          </cell>
        </row>
        <row r="1212">
          <cell r="A1212" t="str">
            <v>W5030LP0127</v>
          </cell>
          <cell r="B1212" t="str">
            <v>15 GSM 5" BABY BLUE SMS</v>
          </cell>
          <cell r="C1212" t="str">
            <v>W5030LP</v>
          </cell>
          <cell r="E1212" t="str">
            <v>SMS</v>
          </cell>
          <cell r="F1212" t="str">
            <v>6.2 / 1.28 / 1.28 / 6.22</v>
          </cell>
          <cell r="G1212" t="str">
            <v>BABY BLUE</v>
          </cell>
          <cell r="I1212">
            <v>0.44240000000000002</v>
          </cell>
          <cell r="J1212" t="str">
            <v>OSY</v>
          </cell>
          <cell r="K1212">
            <v>5</v>
          </cell>
          <cell r="L1212" t="str">
            <v>IN</v>
          </cell>
          <cell r="O1212" t="str">
            <v>LY</v>
          </cell>
          <cell r="P1212">
            <v>10</v>
          </cell>
          <cell r="U1212" t="str">
            <v>W5030LP</v>
          </cell>
          <cell r="V1212" t="str">
            <v>WAYSCRAP</v>
          </cell>
          <cell r="X1212" t="str">
            <v>C</v>
          </cell>
        </row>
        <row r="1213">
          <cell r="A1213" t="str">
            <v>W5030NG0154</v>
          </cell>
          <cell r="B1213" t="str">
            <v>15 GSM 154 MM DUET BLUE SMS</v>
          </cell>
          <cell r="C1213" t="str">
            <v>W5030</v>
          </cell>
          <cell r="E1213" t="str">
            <v>SMS</v>
          </cell>
          <cell r="F1213" t="str">
            <v>7 / 0.5 / 0.5 / 7</v>
          </cell>
          <cell r="G1213" t="str">
            <v>DUET BLUE</v>
          </cell>
          <cell r="I1213">
            <v>0.44240000000000002</v>
          </cell>
          <cell r="J1213" t="str">
            <v>OSY</v>
          </cell>
          <cell r="K1213">
            <v>6.0629999999999997</v>
          </cell>
          <cell r="L1213" t="str">
            <v>IN</v>
          </cell>
          <cell r="O1213" t="str">
            <v>LY</v>
          </cell>
          <cell r="P1213">
            <v>8</v>
          </cell>
          <cell r="U1213" t="str">
            <v>W5030NG</v>
          </cell>
          <cell r="V1213" t="str">
            <v>WAYSCRAP</v>
          </cell>
          <cell r="X1213" t="str">
            <v>A</v>
          </cell>
        </row>
        <row r="1214">
          <cell r="A1214" t="str">
            <v>W5030NG0158</v>
          </cell>
          <cell r="B1214" t="str">
            <v>15 GSM 158 MM DUET BLUE SMS</v>
          </cell>
          <cell r="C1214" t="str">
            <v>W5030</v>
          </cell>
          <cell r="E1214" t="str">
            <v>SMS</v>
          </cell>
          <cell r="F1214" t="str">
            <v>7/0.5/0.5/7</v>
          </cell>
          <cell r="G1214" t="str">
            <v>DUET BLUE</v>
          </cell>
          <cell r="I1214">
            <v>0.44240000000000002</v>
          </cell>
          <cell r="J1214" t="str">
            <v>OSY</v>
          </cell>
          <cell r="K1214">
            <v>6.2205000000000004</v>
          </cell>
          <cell r="L1214" t="str">
            <v>IN</v>
          </cell>
          <cell r="O1214" t="str">
            <v>LY</v>
          </cell>
          <cell r="P1214">
            <v>8</v>
          </cell>
          <cell r="U1214" t="str">
            <v>W5030NG</v>
          </cell>
          <cell r="V1214" t="str">
            <v>WAYSCRAP</v>
          </cell>
          <cell r="X1214" t="str">
            <v>A</v>
          </cell>
        </row>
        <row r="1215">
          <cell r="A1215" t="str">
            <v>W5030NG0170</v>
          </cell>
          <cell r="B1215" t="str">
            <v>15 GSM 170 MM DUET BLUE SMS</v>
          </cell>
          <cell r="C1215" t="str">
            <v>W5030</v>
          </cell>
          <cell r="E1215" t="str">
            <v>SMS</v>
          </cell>
          <cell r="F1215" t="str">
            <v>7 / 0.5 / 0.5 / 7</v>
          </cell>
          <cell r="G1215" t="str">
            <v>DUET BLUE</v>
          </cell>
          <cell r="I1215">
            <v>0.44240000000000002</v>
          </cell>
          <cell r="J1215" t="str">
            <v>OSY</v>
          </cell>
          <cell r="K1215">
            <v>6.6928999999999998</v>
          </cell>
          <cell r="L1215" t="str">
            <v>IN</v>
          </cell>
          <cell r="O1215" t="str">
            <v>LY</v>
          </cell>
          <cell r="P1215">
            <v>7</v>
          </cell>
          <cell r="U1215" t="str">
            <v>W5030NG</v>
          </cell>
          <cell r="V1215" t="str">
            <v>WAYSCRAP</v>
          </cell>
          <cell r="X1215" t="str">
            <v>A</v>
          </cell>
          <cell r="Y1215" t="str">
            <v>TESTMATERIAL</v>
          </cell>
        </row>
        <row r="1216">
          <cell r="A1216" t="str">
            <v>W5030NG0234</v>
          </cell>
          <cell r="B1216" t="str">
            <v>15 GSM 234 MM DUET BLUE SMS</v>
          </cell>
          <cell r="C1216" t="str">
            <v>W5030</v>
          </cell>
          <cell r="E1216" t="str">
            <v>SMS</v>
          </cell>
          <cell r="F1216" t="str">
            <v>7 / 0.5 / 0.5 / 7</v>
          </cell>
          <cell r="G1216" t="str">
            <v>DUET BLUE</v>
          </cell>
          <cell r="I1216">
            <v>0.44240000000000002</v>
          </cell>
          <cell r="J1216" t="str">
            <v>OSY</v>
          </cell>
          <cell r="K1216">
            <v>9.2126000000000001</v>
          </cell>
          <cell r="L1216" t="str">
            <v>IN</v>
          </cell>
          <cell r="O1216" t="str">
            <v>LY</v>
          </cell>
          <cell r="P1216">
            <v>5</v>
          </cell>
          <cell r="U1216" t="str">
            <v>W5030NG</v>
          </cell>
          <cell r="V1216" t="str">
            <v>WAYSCRAP</v>
          </cell>
          <cell r="X1216" t="str">
            <v>A</v>
          </cell>
        </row>
        <row r="1217">
          <cell r="A1217" t="str">
            <v>W5030NG0241</v>
          </cell>
          <cell r="B1217" t="str">
            <v>15 GSM 241 MM DUET BLUE SMS</v>
          </cell>
          <cell r="C1217" t="str">
            <v>W5030</v>
          </cell>
          <cell r="E1217" t="str">
            <v>SMS</v>
          </cell>
          <cell r="F1217" t="str">
            <v>7 / 0.5 / 0.5 / 7</v>
          </cell>
          <cell r="G1217" t="str">
            <v>DUET BLUE</v>
          </cell>
          <cell r="I1217">
            <v>0.44240000000000002</v>
          </cell>
          <cell r="J1217" t="str">
            <v>OSY</v>
          </cell>
          <cell r="K1217">
            <v>9.4882000000000009</v>
          </cell>
          <cell r="L1217" t="str">
            <v>IN</v>
          </cell>
          <cell r="O1217" t="str">
            <v>LY</v>
          </cell>
          <cell r="P1217">
            <v>5</v>
          </cell>
          <cell r="U1217" t="str">
            <v>W5030NG</v>
          </cell>
          <cell r="V1217" t="str">
            <v>WAYSCRAP</v>
          </cell>
          <cell r="X1217" t="str">
            <v>A</v>
          </cell>
          <cell r="Y1217" t="str">
            <v>GRHX97003</v>
          </cell>
        </row>
        <row r="1218">
          <cell r="A1218" t="str">
            <v>W5030NG0270</v>
          </cell>
          <cell r="B1218" t="str">
            <v>15 GSM 270 MM DUET BLUE SMS</v>
          </cell>
          <cell r="C1218" t="str">
            <v>W5030</v>
          </cell>
          <cell r="E1218" t="str">
            <v>SMS</v>
          </cell>
          <cell r="F1218" t="str">
            <v>7 / 0.5 / 0.5 / 7</v>
          </cell>
          <cell r="G1218" t="str">
            <v>DUET BLUE</v>
          </cell>
          <cell r="I1218">
            <v>0.44240000000000002</v>
          </cell>
          <cell r="J1218" t="str">
            <v>OSY</v>
          </cell>
          <cell r="K1218">
            <v>10.629899999999999</v>
          </cell>
          <cell r="L1218" t="str">
            <v>IN</v>
          </cell>
          <cell r="O1218" t="str">
            <v>LY</v>
          </cell>
          <cell r="P1218">
            <v>4</v>
          </cell>
          <cell r="U1218" t="str">
            <v>W5030NG</v>
          </cell>
          <cell r="V1218" t="str">
            <v>WAYSCRAP</v>
          </cell>
          <cell r="X1218" t="str">
            <v>A</v>
          </cell>
          <cell r="Y1218" t="str">
            <v>GRTX0367092</v>
          </cell>
        </row>
        <row r="1219">
          <cell r="A1219" t="str">
            <v>W5030NG0281</v>
          </cell>
          <cell r="B1219" t="str">
            <v>15 GSM 281 MM DUET BLUE SMS</v>
          </cell>
          <cell r="C1219" t="str">
            <v>W5030</v>
          </cell>
          <cell r="E1219" t="str">
            <v>SMS</v>
          </cell>
          <cell r="F1219" t="str">
            <v>7 / 0.5 / 0.5 / 7</v>
          </cell>
          <cell r="G1219" t="str">
            <v>DUET BLUE</v>
          </cell>
          <cell r="I1219">
            <v>0.44240000000000002</v>
          </cell>
          <cell r="J1219" t="str">
            <v>OSY</v>
          </cell>
          <cell r="K1219">
            <v>11.063000000000001</v>
          </cell>
          <cell r="L1219" t="str">
            <v>IN</v>
          </cell>
          <cell r="O1219" t="str">
            <v>LY</v>
          </cell>
          <cell r="P1219">
            <v>4</v>
          </cell>
          <cell r="U1219" t="str">
            <v>W5030NG</v>
          </cell>
          <cell r="V1219" t="str">
            <v>WAYSCRAP</v>
          </cell>
          <cell r="X1219" t="str">
            <v>A</v>
          </cell>
        </row>
        <row r="1220">
          <cell r="A1220" t="str">
            <v>W5030NG0291</v>
          </cell>
          <cell r="B1220" t="str">
            <v>15 GSM 291 MM DUET BLUE SMS</v>
          </cell>
          <cell r="C1220" t="str">
            <v>W5030</v>
          </cell>
          <cell r="E1220" t="str">
            <v>SMS</v>
          </cell>
          <cell r="F1220" t="str">
            <v>7 / 0.5 / 0.5 / 7</v>
          </cell>
          <cell r="G1220" t="str">
            <v>DUET BLUE</v>
          </cell>
          <cell r="I1220">
            <v>0.44240000000000002</v>
          </cell>
          <cell r="J1220" t="str">
            <v>OSY</v>
          </cell>
          <cell r="K1220">
            <v>11.4567</v>
          </cell>
          <cell r="L1220" t="str">
            <v>IN</v>
          </cell>
          <cell r="O1220" t="str">
            <v>LY</v>
          </cell>
          <cell r="P1220">
            <v>4</v>
          </cell>
          <cell r="U1220" t="str">
            <v>W5030NG</v>
          </cell>
          <cell r="V1220" t="str">
            <v>WAYSCRAP</v>
          </cell>
          <cell r="X1220" t="str">
            <v>A</v>
          </cell>
        </row>
        <row r="1221">
          <cell r="A1221" t="str">
            <v>W5030NG0307</v>
          </cell>
          <cell r="B1221" t="str">
            <v>15 GSM 307 MM DUET BLUE SMS</v>
          </cell>
          <cell r="C1221" t="str">
            <v>W5030</v>
          </cell>
          <cell r="E1221" t="str">
            <v>SMS</v>
          </cell>
          <cell r="F1221" t="str">
            <v>7 / 0.5 / 0.5 / 7</v>
          </cell>
          <cell r="G1221" t="str">
            <v>DUET BLUE</v>
          </cell>
          <cell r="I1221">
            <v>0.44240000000000002</v>
          </cell>
          <cell r="J1221" t="str">
            <v>OSY</v>
          </cell>
          <cell r="K1221">
            <v>12.086600000000001</v>
          </cell>
          <cell r="L1221" t="str">
            <v>IN</v>
          </cell>
          <cell r="O1221" t="str">
            <v>LY</v>
          </cell>
          <cell r="P1221">
            <v>4</v>
          </cell>
          <cell r="U1221" t="str">
            <v>W5030NG</v>
          </cell>
          <cell r="V1221" t="str">
            <v>WAYSCRAP</v>
          </cell>
          <cell r="X1221" t="str">
            <v>A</v>
          </cell>
        </row>
        <row r="1222">
          <cell r="A1222" t="str">
            <v>W5030NG0327</v>
          </cell>
          <cell r="B1222" t="str">
            <v>15 GSM 327 MM DUET BLUE SMS</v>
          </cell>
          <cell r="C1222" t="str">
            <v>W5030</v>
          </cell>
          <cell r="E1222" t="str">
            <v>SMS</v>
          </cell>
          <cell r="F1222" t="str">
            <v>7 / 0.5 / 0.5 / 7</v>
          </cell>
          <cell r="G1222" t="str">
            <v>DUET BLUE</v>
          </cell>
          <cell r="I1222">
            <v>0.44240000000000002</v>
          </cell>
          <cell r="J1222" t="str">
            <v>OSY</v>
          </cell>
          <cell r="K1222">
            <v>12.874000000000001</v>
          </cell>
          <cell r="L1222" t="str">
            <v>IN</v>
          </cell>
          <cell r="O1222" t="str">
            <v>LY</v>
          </cell>
          <cell r="P1222">
            <v>3</v>
          </cell>
          <cell r="U1222" t="str">
            <v>W5030NG</v>
          </cell>
          <cell r="V1222" t="str">
            <v>WAYSCRAP</v>
          </cell>
          <cell r="X1222" t="str">
            <v>A</v>
          </cell>
        </row>
        <row r="1223">
          <cell r="A1223" t="str">
            <v>W5030NG0354</v>
          </cell>
          <cell r="B1223" t="str">
            <v>15 GSM 354 MM DUET BLUE SMS</v>
          </cell>
          <cell r="C1223" t="str">
            <v>W5030</v>
          </cell>
          <cell r="E1223" t="str">
            <v>SMS</v>
          </cell>
          <cell r="F1223" t="str">
            <v>7 / 0.5 / 0.5 / 7</v>
          </cell>
          <cell r="G1223" t="str">
            <v>DUET BLUE</v>
          </cell>
          <cell r="I1223">
            <v>0.44240000000000002</v>
          </cell>
          <cell r="J1223" t="str">
            <v>OSY</v>
          </cell>
          <cell r="K1223">
            <v>13.936999999999999</v>
          </cell>
          <cell r="L1223" t="str">
            <v>IN</v>
          </cell>
          <cell r="O1223" t="str">
            <v>LY</v>
          </cell>
          <cell r="P1223">
            <v>3</v>
          </cell>
          <cell r="U1223" t="str">
            <v>W5030NG</v>
          </cell>
          <cell r="V1223" t="str">
            <v>WAYSCRAP</v>
          </cell>
          <cell r="X1223" t="str">
            <v>A</v>
          </cell>
        </row>
        <row r="1224">
          <cell r="A1224" t="str">
            <v>W5030OP0281</v>
          </cell>
          <cell r="B1224" t="str">
            <v>FABRIC, CUFF SMS OPAQUE PURPLE 15 GSM PGWV 281MM</v>
          </cell>
          <cell r="C1224" t="str">
            <v>W5030</v>
          </cell>
          <cell r="E1224" t="str">
            <v>SMS</v>
          </cell>
          <cell r="F1224" t="str">
            <v>7 / 0.5 / 0.5 / 7</v>
          </cell>
          <cell r="G1224" t="str">
            <v>OPAQUE PURPLE</v>
          </cell>
          <cell r="I1224">
            <v>0.44240000000000002</v>
          </cell>
          <cell r="J1224" t="str">
            <v>OSY</v>
          </cell>
          <cell r="K1224">
            <v>11.063000000000001</v>
          </cell>
          <cell r="L1224" t="str">
            <v>IN</v>
          </cell>
          <cell r="O1224" t="str">
            <v>LY</v>
          </cell>
          <cell r="P1224">
            <v>4</v>
          </cell>
          <cell r="U1224" t="str">
            <v>W5030OP</v>
          </cell>
          <cell r="V1224" t="str">
            <v>WAYSCRAP</v>
          </cell>
          <cell r="X1224" t="str">
            <v>A</v>
          </cell>
        </row>
        <row r="1225">
          <cell r="A1225" t="str">
            <v>W5030OP0291</v>
          </cell>
          <cell r="B1225" t="str">
            <v>FABRIC, CUFF SMS OPAQUE PURPLE 15 GSM PGWV 291MM</v>
          </cell>
          <cell r="C1225" t="str">
            <v>W5030</v>
          </cell>
          <cell r="E1225" t="str">
            <v>SMS</v>
          </cell>
          <cell r="F1225" t="str">
            <v>7 / 0.5 / 0.5 / 7</v>
          </cell>
          <cell r="G1225" t="str">
            <v>OPAQUE PURPLE</v>
          </cell>
          <cell r="I1225">
            <v>0.44240000000000002</v>
          </cell>
          <cell r="J1225" t="str">
            <v>OSY</v>
          </cell>
          <cell r="K1225">
            <v>11.4567</v>
          </cell>
          <cell r="L1225" t="str">
            <v>IN</v>
          </cell>
          <cell r="O1225" t="str">
            <v>LY</v>
          </cell>
          <cell r="P1225">
            <v>4</v>
          </cell>
          <cell r="U1225" t="str">
            <v>W5030OP</v>
          </cell>
          <cell r="V1225" t="str">
            <v>WAYSCRAP</v>
          </cell>
          <cell r="X1225" t="str">
            <v>A</v>
          </cell>
        </row>
        <row r="1226">
          <cell r="A1226" t="str">
            <v>W5030OP0307</v>
          </cell>
          <cell r="B1226" t="str">
            <v>FABRIC, CUFF SMS OPAQUE PURPLE 15 GSM PGWV 307MM</v>
          </cell>
          <cell r="C1226" t="str">
            <v>W5030</v>
          </cell>
          <cell r="E1226" t="str">
            <v>SMS</v>
          </cell>
          <cell r="F1226" t="str">
            <v>7 / 0.5 / 0.5 / 7</v>
          </cell>
          <cell r="G1226" t="str">
            <v>OPAQUE PURPLE</v>
          </cell>
          <cell r="I1226">
            <v>0.44240000000000002</v>
          </cell>
          <cell r="J1226" t="str">
            <v>OSY</v>
          </cell>
          <cell r="K1226">
            <v>12.086600000000001</v>
          </cell>
          <cell r="L1226" t="str">
            <v>IN</v>
          </cell>
          <cell r="O1226" t="str">
            <v>LY</v>
          </cell>
          <cell r="P1226">
            <v>4</v>
          </cell>
          <cell r="U1226" t="str">
            <v>W5030OP</v>
          </cell>
          <cell r="V1226" t="str">
            <v>WAYSCRAP</v>
          </cell>
          <cell r="X1226" t="str">
            <v>A</v>
          </cell>
        </row>
        <row r="1227">
          <cell r="A1227" t="str">
            <v>W5030OP0327</v>
          </cell>
          <cell r="B1227" t="str">
            <v>FABRIC CUFF PGIW PK 15gsm CW 327mm PURPLE</v>
          </cell>
          <cell r="C1227" t="str">
            <v>W5030</v>
          </cell>
          <cell r="E1227" t="str">
            <v>SMS</v>
          </cell>
          <cell r="F1227" t="str">
            <v>7 / 0.5 / 0.5 / 7</v>
          </cell>
          <cell r="G1227" t="str">
            <v>OPAQUE PURPLE</v>
          </cell>
          <cell r="I1227">
            <v>0.44240000000000002</v>
          </cell>
          <cell r="J1227" t="str">
            <v>OSY</v>
          </cell>
          <cell r="K1227">
            <v>12.874000000000001</v>
          </cell>
          <cell r="L1227" t="str">
            <v>IN</v>
          </cell>
          <cell r="O1227" t="str">
            <v>LY</v>
          </cell>
          <cell r="P1227">
            <v>3</v>
          </cell>
          <cell r="U1227" t="str">
            <v>W5030OP</v>
          </cell>
          <cell r="V1227" t="str">
            <v>WAYSCRAP</v>
          </cell>
          <cell r="X1227" t="str">
            <v>A</v>
          </cell>
        </row>
        <row r="1228">
          <cell r="A1228" t="str">
            <v>W5030OP0354</v>
          </cell>
          <cell r="B1228" t="str">
            <v>15 GSM 354 MM OPAQUE PURPLE SMS</v>
          </cell>
          <cell r="C1228" t="str">
            <v>W5030</v>
          </cell>
          <cell r="E1228" t="str">
            <v>SMS</v>
          </cell>
          <cell r="F1228" t="str">
            <v>7 / 0.5 / 0.5 / 7</v>
          </cell>
          <cell r="G1228" t="str">
            <v>OPAQUE PURPLE</v>
          </cell>
          <cell r="I1228">
            <v>0.44240000000000002</v>
          </cell>
          <cell r="J1228" t="str">
            <v>OSY</v>
          </cell>
          <cell r="K1228">
            <v>13.936999999999999</v>
          </cell>
          <cell r="L1228" t="str">
            <v>IN</v>
          </cell>
          <cell r="O1228" t="str">
            <v>LY</v>
          </cell>
          <cell r="P1228">
            <v>3</v>
          </cell>
          <cell r="U1228" t="str">
            <v>W5030OP</v>
          </cell>
          <cell r="V1228" t="str">
            <v>WAYSCRAP</v>
          </cell>
          <cell r="X1228" t="str">
            <v>A</v>
          </cell>
        </row>
        <row r="1229">
          <cell r="A1229" t="str">
            <v>W5030PS0281</v>
          </cell>
          <cell r="B1229" t="str">
            <v>15 GSM 281 MM OPAQUE PURPLE SMS</v>
          </cell>
          <cell r="C1229" t="str">
            <v>W5030</v>
          </cell>
          <cell r="E1229" t="str">
            <v>SMS</v>
          </cell>
          <cell r="F1229" t="str">
            <v>7 / 0.5 / 0.5 / 7</v>
          </cell>
          <cell r="G1229" t="str">
            <v>OPAQUE PURPLE</v>
          </cell>
          <cell r="I1229">
            <v>0.44240000000000002</v>
          </cell>
          <cell r="J1229" t="str">
            <v>OSY</v>
          </cell>
          <cell r="K1229">
            <v>11.063000000000001</v>
          </cell>
          <cell r="L1229" t="str">
            <v>IN</v>
          </cell>
          <cell r="O1229" t="str">
            <v>LY</v>
          </cell>
          <cell r="P1229">
            <v>4</v>
          </cell>
          <cell r="U1229" t="str">
            <v>W5030PS</v>
          </cell>
          <cell r="V1229" t="str">
            <v>WAYSCRAP</v>
          </cell>
          <cell r="X1229" t="str">
            <v>A</v>
          </cell>
        </row>
        <row r="1230">
          <cell r="A1230" t="str">
            <v>W5030PS0291</v>
          </cell>
          <cell r="B1230" t="str">
            <v>15 GSM 291 MM OPAQUE PURPLE SMS</v>
          </cell>
          <cell r="C1230" t="str">
            <v>W5030</v>
          </cell>
          <cell r="E1230" t="str">
            <v>SMS</v>
          </cell>
          <cell r="F1230" t="str">
            <v>7 / 0.5 / 0.5 / 7</v>
          </cell>
          <cell r="G1230" t="str">
            <v>OPAQUE PURPLE</v>
          </cell>
          <cell r="I1230">
            <v>0.44240000000000002</v>
          </cell>
          <cell r="J1230" t="str">
            <v>OSY</v>
          </cell>
          <cell r="K1230">
            <v>11.4567</v>
          </cell>
          <cell r="L1230" t="str">
            <v>IN</v>
          </cell>
          <cell r="O1230" t="str">
            <v>LY</v>
          </cell>
          <cell r="P1230">
            <v>4</v>
          </cell>
          <cell r="U1230" t="str">
            <v>W5030PS</v>
          </cell>
          <cell r="V1230" t="str">
            <v>WAYSCRAP</v>
          </cell>
          <cell r="X1230" t="str">
            <v>A</v>
          </cell>
        </row>
        <row r="1231">
          <cell r="A1231" t="str">
            <v>W5030PS0307</v>
          </cell>
          <cell r="B1231" t="str">
            <v>15 GSM 307 MM OPAQUE PURPLE SMS</v>
          </cell>
          <cell r="C1231" t="str">
            <v>W5030</v>
          </cell>
          <cell r="E1231" t="str">
            <v>SMS</v>
          </cell>
          <cell r="F1231" t="str">
            <v>7 / 0.5 / 0.5 / 7</v>
          </cell>
          <cell r="G1231" t="str">
            <v>OPAQUE PURPLE</v>
          </cell>
          <cell r="I1231">
            <v>0.44240000000000002</v>
          </cell>
          <cell r="J1231" t="str">
            <v>OSY</v>
          </cell>
          <cell r="K1231">
            <v>12.086600000000001</v>
          </cell>
          <cell r="L1231" t="str">
            <v>IN</v>
          </cell>
          <cell r="O1231" t="str">
            <v>LY</v>
          </cell>
          <cell r="P1231">
            <v>4</v>
          </cell>
          <cell r="U1231" t="str">
            <v>W5030PS</v>
          </cell>
          <cell r="V1231" t="str">
            <v>WAYSCRAP</v>
          </cell>
          <cell r="X1231" t="str">
            <v>A</v>
          </cell>
        </row>
        <row r="1232">
          <cell r="A1232" t="str">
            <v>W5030PS0327</v>
          </cell>
          <cell r="B1232" t="str">
            <v>15 GSM 327 MM OPAQUE PURPLE SMS</v>
          </cell>
          <cell r="C1232" t="str">
            <v>W5030</v>
          </cell>
          <cell r="E1232" t="str">
            <v>SMS</v>
          </cell>
          <cell r="F1232" t="str">
            <v>7 / 0.5 / 0.5 / 7</v>
          </cell>
          <cell r="G1232" t="str">
            <v>OPAQUE PURPLE</v>
          </cell>
          <cell r="I1232">
            <v>0.44240000000000002</v>
          </cell>
          <cell r="J1232" t="str">
            <v>OSY</v>
          </cell>
          <cell r="K1232">
            <v>12.874000000000001</v>
          </cell>
          <cell r="L1232" t="str">
            <v>IN</v>
          </cell>
          <cell r="O1232" t="str">
            <v>LY</v>
          </cell>
          <cell r="P1232">
            <v>3</v>
          </cell>
          <cell r="U1232" t="str">
            <v>W5030PS</v>
          </cell>
          <cell r="V1232" t="str">
            <v>WAYSCRAP</v>
          </cell>
          <cell r="X1232" t="str">
            <v>A</v>
          </cell>
        </row>
        <row r="1233">
          <cell r="A1233" t="str">
            <v>W5030PS0354</v>
          </cell>
          <cell r="B1233" t="str">
            <v>15 GSM 354 MM OPAQUE PURPLE SMS</v>
          </cell>
          <cell r="C1233" t="str">
            <v>W5030</v>
          </cell>
          <cell r="E1233" t="str">
            <v>SMS</v>
          </cell>
          <cell r="F1233" t="str">
            <v>7 / 0.5 / 0.5 / 7</v>
          </cell>
          <cell r="G1233" t="str">
            <v>OPAQUE PURPLE</v>
          </cell>
          <cell r="I1233">
            <v>0.44240000000000002</v>
          </cell>
          <cell r="J1233" t="str">
            <v>OSY</v>
          </cell>
          <cell r="K1233">
            <v>13.936999999999999</v>
          </cell>
          <cell r="L1233" t="str">
            <v>IN</v>
          </cell>
          <cell r="O1233" t="str">
            <v>LY</v>
          </cell>
          <cell r="P1233">
            <v>3</v>
          </cell>
          <cell r="U1233" t="str">
            <v>W5030PS</v>
          </cell>
          <cell r="V1233" t="str">
            <v>WAYSCRAP</v>
          </cell>
          <cell r="X1233" t="str">
            <v>A</v>
          </cell>
        </row>
        <row r="1234">
          <cell r="A1234" t="str">
            <v>W5030PW0170</v>
          </cell>
          <cell r="B1234" t="str">
            <v>15 GSM 170 MM WHITE SMS</v>
          </cell>
          <cell r="C1234" t="str">
            <v>W5030</v>
          </cell>
          <cell r="E1234" t="str">
            <v>SMS</v>
          </cell>
          <cell r="F1234" t="str">
            <v>7 / 0.5 / 0.5 / 7</v>
          </cell>
          <cell r="G1234" t="str">
            <v>WHITE</v>
          </cell>
          <cell r="I1234">
            <v>0.44240000000000002</v>
          </cell>
          <cell r="J1234" t="str">
            <v>OSY</v>
          </cell>
          <cell r="K1234">
            <v>6.6928999999999998</v>
          </cell>
          <cell r="L1234" t="str">
            <v>IN</v>
          </cell>
          <cell r="O1234" t="str">
            <v>LY</v>
          </cell>
          <cell r="P1234">
            <v>7</v>
          </cell>
          <cell r="U1234" t="str">
            <v>W5030PW</v>
          </cell>
          <cell r="V1234" t="str">
            <v>WAYSCRAP</v>
          </cell>
          <cell r="X1234" t="str">
            <v>A</v>
          </cell>
        </row>
        <row r="1235">
          <cell r="A1235" t="str">
            <v>W5030PW0281</v>
          </cell>
          <cell r="B1235" t="str">
            <v>INCF Fabric PGIW PK 15gsmCW 281mm</v>
          </cell>
          <cell r="C1235" t="str">
            <v>W5030</v>
          </cell>
          <cell r="E1235" t="str">
            <v>SMS</v>
          </cell>
          <cell r="F1235" t="str">
            <v>7 / 0.5 / 0.5 / 7</v>
          </cell>
          <cell r="G1235" t="str">
            <v>WHITE</v>
          </cell>
          <cell r="I1235">
            <v>0.44240000000000002</v>
          </cell>
          <cell r="J1235" t="str">
            <v>OSY</v>
          </cell>
          <cell r="K1235">
            <v>11.063000000000001</v>
          </cell>
          <cell r="L1235" t="str">
            <v>IN</v>
          </cell>
          <cell r="O1235" t="str">
            <v>LY</v>
          </cell>
          <cell r="P1235">
            <v>4</v>
          </cell>
          <cell r="U1235" t="str">
            <v>W5030PW</v>
          </cell>
          <cell r="V1235" t="str">
            <v>WAYSCRAP</v>
          </cell>
          <cell r="X1235" t="str">
            <v>A</v>
          </cell>
        </row>
        <row r="1236">
          <cell r="A1236" t="str">
            <v>W5030SC0530</v>
          </cell>
          <cell r="B1236" t="str">
            <v>15 GSM 530 MM WHITE SMS</v>
          </cell>
          <cell r="C1236" t="str">
            <v>W5030SC</v>
          </cell>
          <cell r="E1236" t="str">
            <v>SMS</v>
          </cell>
          <cell r="F1236" t="str">
            <v>6 / 1.5 / 1.5 / 6</v>
          </cell>
          <cell r="G1236" t="str">
            <v>WHITE</v>
          </cell>
          <cell r="I1236">
            <v>0.44240000000000002</v>
          </cell>
          <cell r="J1236" t="str">
            <v>OSY</v>
          </cell>
          <cell r="K1236">
            <v>20.866199999999999</v>
          </cell>
          <cell r="L1236" t="str">
            <v>IN</v>
          </cell>
          <cell r="O1236" t="str">
            <v>LY</v>
          </cell>
          <cell r="Q1236" t="str">
            <v>YELLOW</v>
          </cell>
          <cell r="U1236" t="str">
            <v>W5030SC</v>
          </cell>
          <cell r="V1236" t="str">
            <v>WAYSCRAP</v>
          </cell>
          <cell r="X1236" t="str">
            <v>H</v>
          </cell>
        </row>
        <row r="1237">
          <cell r="A1237" t="str">
            <v>W5030SC0630</v>
          </cell>
          <cell r="B1237" t="str">
            <v>15 GSM 630 MM WHITE SMS</v>
          </cell>
          <cell r="C1237" t="str">
            <v>W5030SC</v>
          </cell>
          <cell r="E1237" t="str">
            <v>SMS</v>
          </cell>
          <cell r="F1237" t="str">
            <v>6 / 1.5 / 1.5 / 6</v>
          </cell>
          <cell r="G1237" t="str">
            <v>WHITE</v>
          </cell>
          <cell r="I1237">
            <v>0.44240000000000002</v>
          </cell>
          <cell r="J1237" t="str">
            <v>OSY</v>
          </cell>
          <cell r="K1237">
            <v>24.803100000000001</v>
          </cell>
          <cell r="L1237" t="str">
            <v>IN</v>
          </cell>
          <cell r="O1237" t="str">
            <v>LY</v>
          </cell>
          <cell r="P1237">
            <v>2</v>
          </cell>
          <cell r="Q1237" t="str">
            <v>YELLOW</v>
          </cell>
          <cell r="U1237" t="str">
            <v>W5030SC</v>
          </cell>
          <cell r="V1237" t="str">
            <v>WAYSCRAP</v>
          </cell>
          <cell r="X1237" t="str">
            <v>H</v>
          </cell>
        </row>
        <row r="1238">
          <cell r="A1238" t="str">
            <v>W5030SC0640</v>
          </cell>
          <cell r="B1238" t="str">
            <v>15 GSM 640 MM WHITE SMS</v>
          </cell>
          <cell r="C1238" t="str">
            <v>W5030SC</v>
          </cell>
          <cell r="E1238" t="str">
            <v>SMS</v>
          </cell>
          <cell r="F1238" t="str">
            <v>6 / 1.5 / 1.5 / 6</v>
          </cell>
          <cell r="G1238" t="str">
            <v>WHITE</v>
          </cell>
          <cell r="I1238">
            <v>0.44240000000000002</v>
          </cell>
          <cell r="J1238" t="str">
            <v>OSY</v>
          </cell>
          <cell r="K1238">
            <v>25.196899999999999</v>
          </cell>
          <cell r="L1238" t="str">
            <v>IN</v>
          </cell>
          <cell r="O1238" t="str">
            <v>LY</v>
          </cell>
          <cell r="P1238">
            <v>2</v>
          </cell>
          <cell r="Q1238" t="str">
            <v>YELLOW</v>
          </cell>
          <cell r="U1238" t="str">
            <v>W5030SC</v>
          </cell>
          <cell r="V1238" t="str">
            <v>WAYSCRAP</v>
          </cell>
          <cell r="X1238" t="str">
            <v>H</v>
          </cell>
        </row>
        <row r="1239">
          <cell r="A1239" t="str">
            <v>W5030SC0665</v>
          </cell>
          <cell r="B1239" t="str">
            <v>15 GSM 665 MM WHITE SMS</v>
          </cell>
          <cell r="C1239" t="str">
            <v>W5030SC</v>
          </cell>
          <cell r="E1239" t="str">
            <v>SMS</v>
          </cell>
          <cell r="F1239" t="str">
            <v>6 / 1.5 / 1.5 / 6</v>
          </cell>
          <cell r="G1239" t="str">
            <v>WHITE</v>
          </cell>
          <cell r="I1239">
            <v>0.44240000000000002</v>
          </cell>
          <cell r="J1239" t="str">
            <v>OSY</v>
          </cell>
          <cell r="K1239">
            <v>26.181100000000001</v>
          </cell>
          <cell r="L1239" t="str">
            <v>IN</v>
          </cell>
          <cell r="O1239" t="str">
            <v>LY</v>
          </cell>
          <cell r="P1239">
            <v>1</v>
          </cell>
          <cell r="Q1239" t="str">
            <v>YELLOW</v>
          </cell>
          <cell r="U1239" t="str">
            <v>W5030SC</v>
          </cell>
          <cell r="V1239" t="str">
            <v>WAYSCRAP</v>
          </cell>
          <cell r="X1239" t="str">
            <v>H</v>
          </cell>
        </row>
        <row r="1240">
          <cell r="A1240" t="str">
            <v>W5030SC0695</v>
          </cell>
          <cell r="B1240" t="str">
            <v>15 GSM 695 MM WHITE SMS</v>
          </cell>
          <cell r="C1240" t="str">
            <v>W5030SC</v>
          </cell>
          <cell r="E1240" t="str">
            <v>SMS</v>
          </cell>
          <cell r="F1240" t="str">
            <v>6 / 1.5 / 1.5 / 6</v>
          </cell>
          <cell r="G1240" t="str">
            <v>WHITE</v>
          </cell>
          <cell r="I1240">
            <v>0.44240000000000002</v>
          </cell>
          <cell r="J1240" t="str">
            <v>OSY</v>
          </cell>
          <cell r="K1240">
            <v>27.362200000000001</v>
          </cell>
          <cell r="L1240" t="str">
            <v>IN</v>
          </cell>
          <cell r="O1240" t="str">
            <v>LY</v>
          </cell>
          <cell r="P1240">
            <v>1</v>
          </cell>
          <cell r="Q1240" t="str">
            <v>YELLOW</v>
          </cell>
          <cell r="U1240" t="str">
            <v>W5030SC</v>
          </cell>
          <cell r="V1240" t="str">
            <v>WAYSCRAP</v>
          </cell>
          <cell r="X1240" t="str">
            <v>H</v>
          </cell>
        </row>
        <row r="1241">
          <cell r="A1241" t="str">
            <v>W5030SC0805</v>
          </cell>
          <cell r="B1241" t="str">
            <v>15 GSM 805 MM WHITE SMS</v>
          </cell>
          <cell r="C1241" t="str">
            <v>W5030SC</v>
          </cell>
          <cell r="E1241" t="str">
            <v>SMS</v>
          </cell>
          <cell r="F1241" t="str">
            <v>6/1.5/1.5/6</v>
          </cell>
          <cell r="G1241" t="str">
            <v>WHITE</v>
          </cell>
          <cell r="I1241">
            <v>0.44240000000000002</v>
          </cell>
          <cell r="J1241" t="str">
            <v>OSY</v>
          </cell>
          <cell r="K1241">
            <v>31.629300000000001</v>
          </cell>
          <cell r="L1241" t="str">
            <v>IN</v>
          </cell>
          <cell r="O1241" t="str">
            <v>LY</v>
          </cell>
          <cell r="P1241">
            <v>1</v>
          </cell>
          <cell r="Q1241" t="str">
            <v>YELLOW</v>
          </cell>
          <cell r="U1241" t="str">
            <v>W5030SC</v>
          </cell>
          <cell r="V1241" t="str">
            <v>WAYSCRAP</v>
          </cell>
          <cell r="X1241" t="str">
            <v>H</v>
          </cell>
        </row>
        <row r="1242">
          <cell r="A1242" t="str">
            <v>W5030SC0810</v>
          </cell>
          <cell r="B1242" t="str">
            <v>15 GSM 810 MM WHITE SMS</v>
          </cell>
          <cell r="C1242" t="str">
            <v>W5030SC</v>
          </cell>
          <cell r="E1242" t="str">
            <v>SMS</v>
          </cell>
          <cell r="F1242" t="str">
            <v>6 / 1.5 / 1.5 / 6</v>
          </cell>
          <cell r="G1242" t="str">
            <v>WHITE</v>
          </cell>
          <cell r="I1242">
            <v>0.44240000000000002</v>
          </cell>
          <cell r="J1242" t="str">
            <v>OSY</v>
          </cell>
          <cell r="K1242">
            <v>31.889800000000001</v>
          </cell>
          <cell r="L1242" t="str">
            <v>IN</v>
          </cell>
          <cell r="O1242" t="str">
            <v>LY</v>
          </cell>
          <cell r="P1242">
            <v>1</v>
          </cell>
          <cell r="Q1242" t="str">
            <v>YELLOW</v>
          </cell>
          <cell r="U1242" t="str">
            <v>W5030SC</v>
          </cell>
          <cell r="V1242" t="str">
            <v>WAYSCRAP</v>
          </cell>
          <cell r="X1242" t="str">
            <v>H</v>
          </cell>
        </row>
        <row r="1243">
          <cell r="A1243" t="str">
            <v>W5030SC0840</v>
          </cell>
          <cell r="B1243" t="str">
            <v>15 GSM 840 MM WHITE SMS</v>
          </cell>
          <cell r="C1243" t="str">
            <v>W5030SC</v>
          </cell>
          <cell r="E1243" t="str">
            <v>SMS</v>
          </cell>
          <cell r="F1243" t="str">
            <v>6 / 1.5 / 1.5 / 6</v>
          </cell>
          <cell r="G1243" t="str">
            <v>WHITE</v>
          </cell>
          <cell r="I1243">
            <v>0.44240000000000002</v>
          </cell>
          <cell r="J1243" t="str">
            <v>OSY</v>
          </cell>
          <cell r="K1243">
            <v>33.070900000000002</v>
          </cell>
          <cell r="L1243" t="str">
            <v>IN</v>
          </cell>
          <cell r="O1243" t="str">
            <v>LY</v>
          </cell>
          <cell r="P1243">
            <v>1</v>
          </cell>
          <cell r="Q1243" t="str">
            <v>YELLOW</v>
          </cell>
          <cell r="U1243" t="str">
            <v>W5030SC</v>
          </cell>
          <cell r="V1243" t="str">
            <v>WAYSCRAP</v>
          </cell>
          <cell r="X1243" t="str">
            <v>H</v>
          </cell>
        </row>
        <row r="1244">
          <cell r="A1244" t="str">
            <v>W5030SC1143</v>
          </cell>
          <cell r="B1244" t="str">
            <v>15 GSM 45" WHITE SMS</v>
          </cell>
          <cell r="C1244" t="str">
            <v>W5030SC</v>
          </cell>
          <cell r="E1244" t="str">
            <v>SMS</v>
          </cell>
          <cell r="F1244" t="str">
            <v>6 / 1.5 / 1.5 / 6</v>
          </cell>
          <cell r="G1244" t="str">
            <v>WHITE</v>
          </cell>
          <cell r="I1244">
            <v>0.44240000000000002</v>
          </cell>
          <cell r="J1244" t="str">
            <v>OSY</v>
          </cell>
          <cell r="K1244">
            <v>45</v>
          </cell>
          <cell r="L1244" t="str">
            <v>IN</v>
          </cell>
          <cell r="O1244" t="str">
            <v>LY</v>
          </cell>
          <cell r="P1244">
            <v>1</v>
          </cell>
          <cell r="U1244" t="str">
            <v>W5030SC</v>
          </cell>
          <cell r="V1244" t="str">
            <v>WAYSCRAP</v>
          </cell>
          <cell r="X1244" t="str">
            <v>A</v>
          </cell>
        </row>
        <row r="1245">
          <cell r="A1245" t="str">
            <v>W5030SC1372</v>
          </cell>
          <cell r="B1245" t="str">
            <v>15 GSM 54" WHITE SMS</v>
          </cell>
          <cell r="C1245" t="str">
            <v>W5030SC</v>
          </cell>
          <cell r="E1245" t="str">
            <v>SMS</v>
          </cell>
          <cell r="F1245" t="str">
            <v>6 / 1.5 / 1.5 / 6</v>
          </cell>
          <cell r="G1245" t="str">
            <v>WHITE</v>
          </cell>
          <cell r="I1245">
            <v>0.44240000000000002</v>
          </cell>
          <cell r="J1245" t="str">
            <v>OSY</v>
          </cell>
          <cell r="K1245">
            <v>54</v>
          </cell>
          <cell r="L1245" t="str">
            <v>IN</v>
          </cell>
          <cell r="O1245" t="str">
            <v>LY</v>
          </cell>
          <cell r="P1245">
            <v>1</v>
          </cell>
          <cell r="U1245" t="str">
            <v>W5030SC</v>
          </cell>
          <cell r="V1245" t="str">
            <v>WAYSCRAP</v>
          </cell>
          <cell r="X1245" t="str">
            <v>A</v>
          </cell>
        </row>
        <row r="1246">
          <cell r="A1246" t="str">
            <v>W5030SC1575</v>
          </cell>
          <cell r="B1246" t="str">
            <v>08BGT - 15 GSM 62" WHITE SMS</v>
          </cell>
          <cell r="I1246">
            <v>0.44240000000000002</v>
          </cell>
          <cell r="J1246" t="str">
            <v>OSY</v>
          </cell>
          <cell r="K1246">
            <v>62</v>
          </cell>
          <cell r="L1246" t="str">
            <v>IN</v>
          </cell>
        </row>
        <row r="1247">
          <cell r="A1247" t="str">
            <v>W5030SC1994</v>
          </cell>
          <cell r="B1247" t="str">
            <v>15 GSM 78.5" WHITE SMS</v>
          </cell>
          <cell r="C1247" t="str">
            <v>W5030SC</v>
          </cell>
          <cell r="E1247" t="str">
            <v>SMS</v>
          </cell>
          <cell r="F1247" t="str">
            <v>6 / 1.5 / 1.5 / 6</v>
          </cell>
          <cell r="G1247" t="str">
            <v>WHITE</v>
          </cell>
          <cell r="I1247">
            <v>0.44240000000000002</v>
          </cell>
          <cell r="J1247" t="str">
            <v>OSY</v>
          </cell>
          <cell r="K1247">
            <v>78.5</v>
          </cell>
          <cell r="L1247" t="str">
            <v>IN</v>
          </cell>
          <cell r="O1247" t="str">
            <v>LY</v>
          </cell>
          <cell r="P1247">
            <v>1</v>
          </cell>
          <cell r="U1247" t="str">
            <v>W5030SC</v>
          </cell>
          <cell r="V1247" t="str">
            <v>WAYSCRAP</v>
          </cell>
          <cell r="X1247" t="str">
            <v>A</v>
          </cell>
        </row>
        <row r="1248">
          <cell r="A1248" t="str">
            <v>W5030TB0140</v>
          </cell>
          <cell r="B1248" t="str">
            <v>15 GSM 140 MM BLUE SMS</v>
          </cell>
          <cell r="C1248" t="str">
            <v>W5030WT</v>
          </cell>
          <cell r="E1248" t="str">
            <v>SMS</v>
          </cell>
          <cell r="F1248" t="str">
            <v>6.85 / 1.3 / 6.85</v>
          </cell>
          <cell r="G1248" t="str">
            <v>BLUE</v>
          </cell>
          <cell r="I1248">
            <v>0.44240000000000002</v>
          </cell>
          <cell r="J1248" t="str">
            <v>OSY</v>
          </cell>
          <cell r="K1248">
            <v>5.5118</v>
          </cell>
          <cell r="L1248" t="str">
            <v>IN</v>
          </cell>
          <cell r="O1248" t="str">
            <v>LY</v>
          </cell>
          <cell r="P1248">
            <v>9</v>
          </cell>
          <cell r="Q1248" t="str">
            <v>YELLOW</v>
          </cell>
          <cell r="U1248" t="str">
            <v>W5030TB</v>
          </cell>
          <cell r="V1248" t="str">
            <v>WAYSCRAP</v>
          </cell>
          <cell r="X1248" t="str">
            <v>A</v>
          </cell>
        </row>
        <row r="1249">
          <cell r="A1249" t="str">
            <v>W5030TG0294</v>
          </cell>
          <cell r="B1249" t="str">
            <v>FABRIC, CUFF SMS TEAL 15 GSM PGWV 294MM</v>
          </cell>
          <cell r="C1249" t="str">
            <v>W5030</v>
          </cell>
          <cell r="E1249" t="str">
            <v>7 / 0.5 / 0.5 / 7</v>
          </cell>
          <cell r="F1249" t="str">
            <v>SMS</v>
          </cell>
          <cell r="G1249" t="str">
            <v>TEAL</v>
          </cell>
          <cell r="I1249">
            <v>0.44240000000000002</v>
          </cell>
          <cell r="J1249" t="str">
            <v>OSY</v>
          </cell>
          <cell r="K1249">
            <v>11.5748</v>
          </cell>
          <cell r="L1249" t="str">
            <v>IN</v>
          </cell>
          <cell r="O1249" t="str">
            <v>LY</v>
          </cell>
          <cell r="P1249">
            <v>4</v>
          </cell>
          <cell r="U1249" t="str">
            <v>W5030TG</v>
          </cell>
          <cell r="V1249" t="str">
            <v>WAYSCRAP</v>
          </cell>
          <cell r="X1249" t="str">
            <v>A</v>
          </cell>
          <cell r="Y1249" t="str">
            <v>GRHX0049012</v>
          </cell>
        </row>
        <row r="1250">
          <cell r="A1250" t="str">
            <v>W5030TH0274</v>
          </cell>
          <cell r="B1250" t="str">
            <v>FABRIC, CUFF SMS TEAL 15GSM PGWV 274MM</v>
          </cell>
          <cell r="C1250" t="str">
            <v>W5030</v>
          </cell>
          <cell r="E1250" t="str">
            <v>SMS</v>
          </cell>
          <cell r="F1250" t="str">
            <v>7 / 0.5 / 0.5 / 7</v>
          </cell>
          <cell r="G1250" t="str">
            <v>TEAL</v>
          </cell>
          <cell r="I1250">
            <v>0.44240000000000002</v>
          </cell>
          <cell r="J1250" t="str">
            <v>OSY</v>
          </cell>
          <cell r="K1250">
            <v>10.7874</v>
          </cell>
          <cell r="L1250" t="str">
            <v>IN</v>
          </cell>
          <cell r="O1250" t="str">
            <v>LY</v>
          </cell>
          <cell r="P1250">
            <v>4</v>
          </cell>
          <cell r="U1250" t="str">
            <v>W5030TH</v>
          </cell>
          <cell r="V1250" t="str">
            <v>WAYSCRAP</v>
          </cell>
          <cell r="X1250" t="str">
            <v>A</v>
          </cell>
          <cell r="Y1250" t="str">
            <v>GRH049022A</v>
          </cell>
        </row>
        <row r="1251">
          <cell r="A1251" t="str">
            <v>W5030TH0327</v>
          </cell>
          <cell r="B1251" t="str">
            <v>FABRIC, CUFF SMS TEAL 15 GSM PGWV 327MM</v>
          </cell>
          <cell r="C1251" t="str">
            <v>W5030</v>
          </cell>
          <cell r="E1251" t="str">
            <v>SMS</v>
          </cell>
          <cell r="F1251" t="str">
            <v>7 / 0.5 / 0.5 / 7</v>
          </cell>
          <cell r="G1251" t="str">
            <v>TEAL</v>
          </cell>
          <cell r="I1251">
            <v>0.44240000000000002</v>
          </cell>
          <cell r="J1251" t="str">
            <v>OSY</v>
          </cell>
          <cell r="K1251">
            <v>12.874000000000001</v>
          </cell>
          <cell r="L1251" t="str">
            <v>IN</v>
          </cell>
          <cell r="O1251" t="str">
            <v>LY</v>
          </cell>
          <cell r="P1251">
            <v>3</v>
          </cell>
          <cell r="U1251" t="str">
            <v>W5030TH</v>
          </cell>
          <cell r="V1251" t="str">
            <v>WAYSCRAP</v>
          </cell>
          <cell r="X1251" t="str">
            <v>A</v>
          </cell>
          <cell r="Y1251" t="str">
            <v>GRHX0049019</v>
          </cell>
        </row>
        <row r="1252">
          <cell r="A1252" t="str">
            <v>W5030TL0140</v>
          </cell>
          <cell r="B1252" t="str">
            <v>15 GSM 140 MM LAVENDER SMS</v>
          </cell>
          <cell r="C1252" t="str">
            <v>W5030WT</v>
          </cell>
          <cell r="E1252" t="str">
            <v>SMS</v>
          </cell>
          <cell r="F1252" t="str">
            <v>6.85 / 1.3 / 6.85</v>
          </cell>
          <cell r="G1252" t="str">
            <v>LAVENDER</v>
          </cell>
          <cell r="I1252">
            <v>0.44240000000000002</v>
          </cell>
          <cell r="J1252" t="str">
            <v>OSY</v>
          </cell>
          <cell r="K1252">
            <v>5.5118</v>
          </cell>
          <cell r="L1252" t="str">
            <v>IN</v>
          </cell>
          <cell r="O1252" t="str">
            <v>LY</v>
          </cell>
          <cell r="P1252">
            <v>9</v>
          </cell>
          <cell r="Q1252" t="str">
            <v>YELLOW</v>
          </cell>
          <cell r="U1252" t="str">
            <v>W5030TL</v>
          </cell>
          <cell r="V1252" t="str">
            <v>WAYSCRAP</v>
          </cell>
          <cell r="X1252" t="str">
            <v>A</v>
          </cell>
        </row>
        <row r="1253">
          <cell r="A1253" t="str">
            <v>W5030TO0170</v>
          </cell>
          <cell r="B1253" t="str">
            <v>INCF Fabric PGIW 2F 15gsm CW 170mm Teal</v>
          </cell>
          <cell r="C1253" t="str">
            <v>W5030</v>
          </cell>
          <cell r="E1253" t="str">
            <v>SMS</v>
          </cell>
          <cell r="F1253" t="str">
            <v>7/0.5/0.5/7</v>
          </cell>
          <cell r="G1253" t="str">
            <v>OPAQUE TEAL</v>
          </cell>
          <cell r="I1253">
            <v>0.44240000000000002</v>
          </cell>
          <cell r="J1253" t="str">
            <v>OSY</v>
          </cell>
          <cell r="K1253">
            <v>6.6928999999999998</v>
          </cell>
          <cell r="L1253" t="str">
            <v>IN</v>
          </cell>
          <cell r="O1253" t="str">
            <v>LY</v>
          </cell>
          <cell r="P1253">
            <v>7</v>
          </cell>
          <cell r="U1253" t="str">
            <v>W5030TO</v>
          </cell>
          <cell r="V1253" t="str">
            <v>WAYSCRAP</v>
          </cell>
          <cell r="X1253" t="str">
            <v>A</v>
          </cell>
        </row>
        <row r="1254">
          <cell r="A1254" t="str">
            <v>W5030TO0234</v>
          </cell>
          <cell r="B1254" t="str">
            <v>15 GSM 234 MM TEAL SMS</v>
          </cell>
          <cell r="C1254" t="str">
            <v>W5030</v>
          </cell>
          <cell r="E1254" t="str">
            <v>SMS</v>
          </cell>
          <cell r="F1254" t="str">
            <v>7 / 0.5 / 0.5 / 7</v>
          </cell>
          <cell r="G1254" t="str">
            <v>OPAQUE TEAL</v>
          </cell>
          <cell r="I1254">
            <v>0.44240000000000002</v>
          </cell>
          <cell r="J1254" t="str">
            <v>OSY</v>
          </cell>
          <cell r="K1254">
            <v>9.2126000000000001</v>
          </cell>
          <cell r="L1254" t="str">
            <v>IN</v>
          </cell>
          <cell r="O1254" t="str">
            <v>LY</v>
          </cell>
          <cell r="P1254">
            <v>5</v>
          </cell>
          <cell r="U1254" t="str">
            <v>W5030TO</v>
          </cell>
          <cell r="V1254" t="str">
            <v>WAYSCRAP</v>
          </cell>
          <cell r="X1254" t="str">
            <v>A</v>
          </cell>
        </row>
        <row r="1255">
          <cell r="A1255" t="str">
            <v>W5030TO0600</v>
          </cell>
          <cell r="B1255" t="str">
            <v>15 GSM 600 MM TEAL SMS</v>
          </cell>
          <cell r="C1255" t="str">
            <v>W5030</v>
          </cell>
          <cell r="E1255" t="str">
            <v>SMS</v>
          </cell>
          <cell r="F1255" t="str">
            <v>7/0.5/0.5/7</v>
          </cell>
          <cell r="G1255" t="str">
            <v>TEAL</v>
          </cell>
          <cell r="I1255">
            <v>0.44240000000000002</v>
          </cell>
          <cell r="J1255" t="str">
            <v>OSY</v>
          </cell>
          <cell r="K1255">
            <v>23.622</v>
          </cell>
          <cell r="L1255" t="str">
            <v>IN</v>
          </cell>
          <cell r="O1255" t="str">
            <v>LY</v>
          </cell>
          <cell r="P1255">
            <v>2</v>
          </cell>
          <cell r="U1255" t="str">
            <v>W5030TO</v>
          </cell>
          <cell r="V1255" t="str">
            <v>WAYSCRAP</v>
          </cell>
          <cell r="X1255" t="str">
            <v>A</v>
          </cell>
        </row>
        <row r="1256">
          <cell r="A1256" t="str">
            <v>W5030TP0154</v>
          </cell>
          <cell r="B1256" t="str">
            <v>15 GSM 154 MM TEAL SMS</v>
          </cell>
          <cell r="C1256" t="str">
            <v>W5030</v>
          </cell>
          <cell r="E1256" t="str">
            <v>SMS</v>
          </cell>
          <cell r="F1256" t="str">
            <v>7 / 0.5 / 0.5 / 7</v>
          </cell>
          <cell r="G1256" t="str">
            <v>OPAQUE TEAL</v>
          </cell>
          <cell r="I1256">
            <v>0.44240000000000002</v>
          </cell>
          <cell r="J1256" t="str">
            <v>OSY</v>
          </cell>
          <cell r="K1256">
            <v>6.0629999999999997</v>
          </cell>
          <cell r="L1256" t="str">
            <v>IN</v>
          </cell>
          <cell r="O1256" t="str">
            <v>LY</v>
          </cell>
          <cell r="P1256">
            <v>8</v>
          </cell>
          <cell r="U1256" t="str">
            <v>W5030TP</v>
          </cell>
          <cell r="V1256" t="str">
            <v>WAYSCRAP</v>
          </cell>
          <cell r="X1256" t="str">
            <v>A</v>
          </cell>
        </row>
        <row r="1257">
          <cell r="A1257" t="str">
            <v>W5030TP0158</v>
          </cell>
          <cell r="B1257" t="str">
            <v>INCF Fabric PGIW 2F 15gsm CW 158mm Teal</v>
          </cell>
          <cell r="C1257" t="str">
            <v>W5030</v>
          </cell>
          <cell r="E1257" t="str">
            <v>SMS</v>
          </cell>
          <cell r="F1257" t="str">
            <v>7/0.5/0.5/7</v>
          </cell>
          <cell r="G1257" t="str">
            <v>OPAQUE TEAL</v>
          </cell>
          <cell r="I1257">
            <v>0.44240000000000002</v>
          </cell>
          <cell r="J1257" t="str">
            <v>OSY</v>
          </cell>
          <cell r="K1257">
            <v>6.2205000000000004</v>
          </cell>
          <cell r="L1257" t="str">
            <v>IN</v>
          </cell>
          <cell r="O1257" t="str">
            <v>LY</v>
          </cell>
          <cell r="P1257">
            <v>8</v>
          </cell>
          <cell r="U1257" t="str">
            <v>W5030TP</v>
          </cell>
          <cell r="V1257" t="str">
            <v>WAYSCRAP</v>
          </cell>
          <cell r="X1257" t="str">
            <v>A</v>
          </cell>
        </row>
        <row r="1258">
          <cell r="A1258" t="str">
            <v>W5030TP0161</v>
          </cell>
          <cell r="B1258" t="str">
            <v>15 GSM 161 MM TEAL SMS</v>
          </cell>
          <cell r="C1258" t="str">
            <v>W5030</v>
          </cell>
          <cell r="E1258" t="str">
            <v>SMS</v>
          </cell>
          <cell r="F1258" t="str">
            <v>7 / 0.5 / 0.5 / 7</v>
          </cell>
          <cell r="G1258" t="str">
            <v>OPAQUE TEAL</v>
          </cell>
          <cell r="I1258">
            <v>0.44240000000000002</v>
          </cell>
          <cell r="J1258" t="str">
            <v>OSY</v>
          </cell>
          <cell r="K1258">
            <v>6.3385999999999996</v>
          </cell>
          <cell r="L1258" t="str">
            <v>IN</v>
          </cell>
          <cell r="O1258" t="str">
            <v>LY</v>
          </cell>
          <cell r="P1258">
            <v>8</v>
          </cell>
          <cell r="U1258" t="str">
            <v>W5030TP</v>
          </cell>
          <cell r="V1258" t="str">
            <v>WAYSCRAP</v>
          </cell>
          <cell r="X1258" t="str">
            <v>A</v>
          </cell>
          <cell r="Y1258" t="str">
            <v>GRFX0167049</v>
          </cell>
        </row>
        <row r="1259">
          <cell r="A1259" t="str">
            <v>W5030TP0170</v>
          </cell>
          <cell r="B1259" t="str">
            <v>INCF Fabric PGIW 2F 15gsm CW 170mm Teal</v>
          </cell>
          <cell r="C1259" t="str">
            <v>W5030</v>
          </cell>
          <cell r="E1259" t="str">
            <v>SMS</v>
          </cell>
          <cell r="F1259" t="str">
            <v>7 / 0.5 / 0.5 / 7</v>
          </cell>
          <cell r="G1259" t="str">
            <v>OPAQUE TEAL</v>
          </cell>
          <cell r="I1259">
            <v>0.44240000000000002</v>
          </cell>
          <cell r="J1259" t="str">
            <v>OSY</v>
          </cell>
          <cell r="K1259">
            <v>6.6928999999999998</v>
          </cell>
          <cell r="L1259" t="str">
            <v>IN</v>
          </cell>
          <cell r="O1259" t="str">
            <v>LY</v>
          </cell>
          <cell r="P1259">
            <v>7</v>
          </cell>
          <cell r="U1259" t="str">
            <v>W5030TP</v>
          </cell>
          <cell r="V1259" t="str">
            <v>WAYSCRAP</v>
          </cell>
          <cell r="X1259" t="str">
            <v>A</v>
          </cell>
        </row>
        <row r="1260">
          <cell r="A1260" t="str">
            <v>W5030TP0174</v>
          </cell>
          <cell r="B1260" t="str">
            <v>15 GSM 174 MM TEAL SMS</v>
          </cell>
          <cell r="C1260" t="str">
            <v>W5030</v>
          </cell>
          <cell r="E1260" t="str">
            <v>SMS</v>
          </cell>
          <cell r="F1260" t="str">
            <v>7 / 0.5 / 0.5 / 7</v>
          </cell>
          <cell r="G1260" t="str">
            <v>OPAQUE TEAL</v>
          </cell>
          <cell r="I1260">
            <v>0.44240000000000002</v>
          </cell>
          <cell r="J1260" t="str">
            <v>OSY</v>
          </cell>
          <cell r="K1260">
            <v>6.8503999999999996</v>
          </cell>
          <cell r="L1260" t="str">
            <v>IN</v>
          </cell>
          <cell r="O1260" t="str">
            <v>LY</v>
          </cell>
          <cell r="P1260">
            <v>7</v>
          </cell>
          <cell r="U1260" t="str">
            <v>W5030TP</v>
          </cell>
          <cell r="V1260" t="str">
            <v>WAYSCRAP</v>
          </cell>
          <cell r="X1260" t="str">
            <v>A</v>
          </cell>
        </row>
        <row r="1261">
          <cell r="A1261" t="str">
            <v>W5030TP0176</v>
          </cell>
          <cell r="B1261" t="str">
            <v>15 GSM 176 MM TEAL SMS</v>
          </cell>
          <cell r="C1261" t="str">
            <v>W5030</v>
          </cell>
          <cell r="E1261" t="str">
            <v>SMS</v>
          </cell>
          <cell r="F1261" t="str">
            <v>7 / 0.5 / 0.5 / 7</v>
          </cell>
          <cell r="G1261" t="str">
            <v>OPAQUE TEAL</v>
          </cell>
          <cell r="I1261">
            <v>0.44240000000000002</v>
          </cell>
          <cell r="J1261" t="str">
            <v>OSY</v>
          </cell>
          <cell r="K1261">
            <v>6.9291</v>
          </cell>
          <cell r="L1261" t="str">
            <v>IN</v>
          </cell>
          <cell r="O1261" t="str">
            <v>LY</v>
          </cell>
          <cell r="P1261">
            <v>7</v>
          </cell>
          <cell r="U1261" t="str">
            <v>W5030TP</v>
          </cell>
          <cell r="V1261" t="str">
            <v>WAYSCRAP</v>
          </cell>
          <cell r="X1261" t="str">
            <v>A</v>
          </cell>
          <cell r="Y1261" t="str">
            <v>GRFX0167065</v>
          </cell>
        </row>
        <row r="1262">
          <cell r="A1262" t="str">
            <v>W5030TP0186</v>
          </cell>
          <cell r="B1262" t="str">
            <v>15 GSM 186 MM TEAL SMS</v>
          </cell>
          <cell r="C1262" t="str">
            <v>W5030</v>
          </cell>
          <cell r="E1262" t="str">
            <v>SMS</v>
          </cell>
          <cell r="F1262" t="str">
            <v>7 / 0.5 / 0.5 / 7</v>
          </cell>
          <cell r="G1262" t="str">
            <v>OPAQUE TEAL</v>
          </cell>
          <cell r="I1262">
            <v>0.44240000000000002</v>
          </cell>
          <cell r="J1262" t="str">
            <v>OSY</v>
          </cell>
          <cell r="K1262">
            <v>7.3228</v>
          </cell>
          <cell r="L1262" t="str">
            <v>IN</v>
          </cell>
          <cell r="O1262" t="str">
            <v>LY</v>
          </cell>
          <cell r="P1262">
            <v>6</v>
          </cell>
          <cell r="U1262" t="str">
            <v>W5030TP</v>
          </cell>
          <cell r="V1262" t="str">
            <v>WAYSCRAP</v>
          </cell>
          <cell r="X1262" t="str">
            <v>A</v>
          </cell>
        </row>
        <row r="1263">
          <cell r="A1263" t="str">
            <v>W5030TP0204</v>
          </cell>
          <cell r="B1263" t="str">
            <v>15 GSM 204 MM TEAL SMS</v>
          </cell>
          <cell r="C1263" t="str">
            <v>W5030</v>
          </cell>
          <cell r="E1263" t="str">
            <v>SMS</v>
          </cell>
          <cell r="F1263" t="str">
            <v>7 / 0.5 / 0.5 / 7</v>
          </cell>
          <cell r="G1263" t="str">
            <v>OPAQUE TEAL</v>
          </cell>
          <cell r="I1263">
            <v>0.44240000000000002</v>
          </cell>
          <cell r="J1263" t="str">
            <v>OSY</v>
          </cell>
          <cell r="K1263">
            <v>8.0314999999999994</v>
          </cell>
          <cell r="L1263" t="str">
            <v>IN</v>
          </cell>
          <cell r="O1263" t="str">
            <v>LY</v>
          </cell>
          <cell r="P1263">
            <v>6</v>
          </cell>
          <cell r="U1263" t="str">
            <v>W5030TP</v>
          </cell>
          <cell r="V1263" t="str">
            <v>WAYSCRAP</v>
          </cell>
          <cell r="X1263" t="str">
            <v>A</v>
          </cell>
        </row>
        <row r="1264">
          <cell r="A1264" t="str">
            <v>W5030TP0214</v>
          </cell>
          <cell r="B1264" t="str">
            <v>INCF Fabric PGIW 15gsm SW 214mm Teal</v>
          </cell>
          <cell r="C1264" t="str">
            <v>W5030</v>
          </cell>
          <cell r="E1264" t="str">
            <v>SMS</v>
          </cell>
          <cell r="F1264" t="str">
            <v>7 / 0.5 / 0.5 / 7</v>
          </cell>
          <cell r="G1264" t="str">
            <v>OPAQUE TEAL</v>
          </cell>
          <cell r="I1264">
            <v>0.44240000000000002</v>
          </cell>
          <cell r="J1264" t="str">
            <v>OSY</v>
          </cell>
          <cell r="K1264">
            <v>8.4252000000000002</v>
          </cell>
          <cell r="L1264" t="str">
            <v>IN</v>
          </cell>
          <cell r="O1264" t="str">
            <v>LY</v>
          </cell>
          <cell r="P1264">
            <v>6</v>
          </cell>
          <cell r="U1264" t="str">
            <v>W5030TP</v>
          </cell>
          <cell r="V1264" t="str">
            <v>WAYSCRAP</v>
          </cell>
          <cell r="X1264" t="str">
            <v>A</v>
          </cell>
          <cell r="Y1264" t="str">
            <v>GRHX0094141</v>
          </cell>
        </row>
        <row r="1265">
          <cell r="A1265" t="str">
            <v>W5030TP0234</v>
          </cell>
          <cell r="B1265" t="str">
            <v>INCF Fabric PGI 2F 15gsm CW 234mm Teal</v>
          </cell>
          <cell r="C1265" t="str">
            <v>W5030</v>
          </cell>
          <cell r="E1265" t="str">
            <v>SMS</v>
          </cell>
          <cell r="F1265" t="str">
            <v>7 / 0.5 / 0.5 / 7</v>
          </cell>
          <cell r="G1265" t="str">
            <v>OPAQUE TEAL</v>
          </cell>
          <cell r="I1265">
            <v>0.44240000000000002</v>
          </cell>
          <cell r="J1265" t="str">
            <v>OSY</v>
          </cell>
          <cell r="K1265">
            <v>9.2126000000000001</v>
          </cell>
          <cell r="L1265" t="str">
            <v>IN</v>
          </cell>
          <cell r="O1265" t="str">
            <v>LY</v>
          </cell>
          <cell r="P1265">
            <v>5</v>
          </cell>
          <cell r="U1265" t="str">
            <v>W5030TP</v>
          </cell>
          <cell r="V1265" t="str">
            <v>WAYSCRAP</v>
          </cell>
          <cell r="X1265" t="str">
            <v>A</v>
          </cell>
          <cell r="Y1265" t="str">
            <v>GRFX0167048</v>
          </cell>
        </row>
        <row r="1266">
          <cell r="A1266" t="str">
            <v>W5030TP0270</v>
          </cell>
          <cell r="B1266" t="str">
            <v>INCF FABRIC PGIW 15GSM SW 270MM TEAL</v>
          </cell>
          <cell r="C1266" t="str">
            <v>W5030</v>
          </cell>
          <cell r="E1266" t="str">
            <v>SMS</v>
          </cell>
          <cell r="F1266" t="str">
            <v>7 / 0.5 / 0.5 / 7</v>
          </cell>
          <cell r="G1266" t="str">
            <v>OPAQUE TEAL</v>
          </cell>
          <cell r="I1266">
            <v>0.44240000000000002</v>
          </cell>
          <cell r="J1266" t="str">
            <v>OSY</v>
          </cell>
          <cell r="K1266">
            <v>10.629899999999999</v>
          </cell>
          <cell r="L1266" t="str">
            <v>IN</v>
          </cell>
          <cell r="O1266" t="str">
            <v>LY</v>
          </cell>
          <cell r="P1266">
            <v>4</v>
          </cell>
          <cell r="U1266" t="str">
            <v>W5030TP</v>
          </cell>
          <cell r="V1266" t="str">
            <v>WAYSCRAP</v>
          </cell>
          <cell r="X1266" t="str">
            <v>A</v>
          </cell>
          <cell r="Y1266" t="str">
            <v>GRHX0094117</v>
          </cell>
        </row>
        <row r="1267">
          <cell r="A1267" t="str">
            <v>W5030TP0281</v>
          </cell>
          <cell r="B1267" t="str">
            <v>FABRIC, CUFF SMS TEAL 15 GSM PGWV 281MM</v>
          </cell>
          <cell r="C1267" t="str">
            <v>W5030</v>
          </cell>
          <cell r="E1267" t="str">
            <v>SMS</v>
          </cell>
          <cell r="F1267" t="str">
            <v>7 / 0.5 / 0.5 / 7</v>
          </cell>
          <cell r="G1267" t="str">
            <v>OPAQUE TEAL</v>
          </cell>
          <cell r="I1267">
            <v>0.44240000000000002</v>
          </cell>
          <cell r="J1267" t="str">
            <v>OSY</v>
          </cell>
          <cell r="K1267">
            <v>11.063000000000001</v>
          </cell>
          <cell r="L1267" t="str">
            <v>IN</v>
          </cell>
          <cell r="O1267" t="str">
            <v>LY</v>
          </cell>
          <cell r="P1267">
            <v>4</v>
          </cell>
          <cell r="U1267" t="str">
            <v>W5030TP</v>
          </cell>
          <cell r="V1267" t="str">
            <v>WAYSCRAP</v>
          </cell>
          <cell r="X1267" t="str">
            <v>A</v>
          </cell>
        </row>
        <row r="1268">
          <cell r="A1268" t="str">
            <v>W5030TP0291</v>
          </cell>
          <cell r="B1268" t="str">
            <v>15 GSM 291 MM TEAL SMS</v>
          </cell>
          <cell r="C1268" t="str">
            <v>W5030</v>
          </cell>
          <cell r="E1268" t="str">
            <v>SMS</v>
          </cell>
          <cell r="F1268" t="str">
            <v>7/0.5/0.5/7</v>
          </cell>
          <cell r="G1268" t="str">
            <v>OPAQUE TEAL</v>
          </cell>
          <cell r="I1268">
            <v>0.44240000000000002</v>
          </cell>
          <cell r="J1268" t="str">
            <v>OSY</v>
          </cell>
          <cell r="K1268">
            <v>11.4567</v>
          </cell>
          <cell r="L1268" t="str">
            <v>IN</v>
          </cell>
          <cell r="O1268" t="str">
            <v>LY</v>
          </cell>
          <cell r="P1268">
            <v>4</v>
          </cell>
          <cell r="U1268" t="str">
            <v>W5030TP</v>
          </cell>
          <cell r="V1268" t="str">
            <v>WAYSCRAP</v>
          </cell>
          <cell r="X1268" t="str">
            <v>A</v>
          </cell>
        </row>
        <row r="1269">
          <cell r="A1269" t="str">
            <v>W5030TP0307</v>
          </cell>
          <cell r="B1269" t="str">
            <v>15 GSM 307 MM TEAL SMS</v>
          </cell>
          <cell r="C1269" t="str">
            <v>W5030</v>
          </cell>
          <cell r="E1269" t="str">
            <v>SMS</v>
          </cell>
          <cell r="F1269" t="str">
            <v>7 / 0.5 / 0.5 / 7</v>
          </cell>
          <cell r="G1269" t="str">
            <v>OPAQUE TEAL</v>
          </cell>
          <cell r="I1269">
            <v>0.44240000000000002</v>
          </cell>
          <cell r="J1269" t="str">
            <v>OSY</v>
          </cell>
          <cell r="K1269">
            <v>12.086600000000001</v>
          </cell>
          <cell r="L1269" t="str">
            <v>IN</v>
          </cell>
          <cell r="O1269" t="str">
            <v>LY</v>
          </cell>
          <cell r="P1269">
            <v>4</v>
          </cell>
          <cell r="U1269" t="str">
            <v>W5030TP</v>
          </cell>
          <cell r="V1269" t="str">
            <v>WAYSCRAP</v>
          </cell>
          <cell r="X1269" t="str">
            <v>A</v>
          </cell>
        </row>
        <row r="1270">
          <cell r="A1270" t="str">
            <v>W5030TP0327</v>
          </cell>
          <cell r="B1270" t="str">
            <v>FABRIC, CUFF TEAL 15 GSM PGIW 2F 327MM</v>
          </cell>
          <cell r="C1270" t="str">
            <v>W5030</v>
          </cell>
          <cell r="E1270" t="str">
            <v>SMS</v>
          </cell>
          <cell r="F1270" t="str">
            <v>7 / 0.5 / 0.5 / 7</v>
          </cell>
          <cell r="G1270" t="str">
            <v>OPAQUE TEAL</v>
          </cell>
          <cell r="I1270">
            <v>0.44240000000000002</v>
          </cell>
          <cell r="J1270" t="str">
            <v>OSY</v>
          </cell>
          <cell r="K1270">
            <v>12.874000000000001</v>
          </cell>
          <cell r="L1270" t="str">
            <v>IN</v>
          </cell>
          <cell r="O1270" t="str">
            <v>LY</v>
          </cell>
          <cell r="P1270">
            <v>3</v>
          </cell>
          <cell r="U1270" t="str">
            <v>W5030TP</v>
          </cell>
          <cell r="V1270" t="str">
            <v>WAYSCRAP</v>
          </cell>
          <cell r="X1270" t="str">
            <v>A</v>
          </cell>
        </row>
        <row r="1271">
          <cell r="A1271" t="str">
            <v>W5030TP0354</v>
          </cell>
          <cell r="B1271" t="str">
            <v>FABRIC, CUFF TEAL 15 GSM PGIW 2F 354MM</v>
          </cell>
          <cell r="C1271" t="str">
            <v>W5030</v>
          </cell>
          <cell r="E1271" t="str">
            <v>SMS</v>
          </cell>
          <cell r="F1271" t="str">
            <v>7/0.5/0.5/7</v>
          </cell>
          <cell r="G1271" t="str">
            <v>OPAQUE TEAL</v>
          </cell>
          <cell r="I1271">
            <v>0.44240000000000002</v>
          </cell>
          <cell r="J1271" t="str">
            <v>OSY</v>
          </cell>
          <cell r="K1271">
            <v>13.936999999999999</v>
          </cell>
          <cell r="L1271" t="str">
            <v>IN</v>
          </cell>
          <cell r="O1271" t="str">
            <v>LY</v>
          </cell>
          <cell r="P1271">
            <v>3</v>
          </cell>
          <cell r="U1271" t="str">
            <v>W5030TP</v>
          </cell>
          <cell r="V1271" t="str">
            <v>WAYSCRAP</v>
          </cell>
          <cell r="X1271" t="str">
            <v>A</v>
          </cell>
        </row>
        <row r="1272">
          <cell r="A1272" t="str">
            <v>W5030TP1000</v>
          </cell>
          <cell r="B1272" t="str">
            <v>15 GSM 1000 MM TEAL SMS</v>
          </cell>
          <cell r="C1272" t="str">
            <v>W5026</v>
          </cell>
          <cell r="E1272" t="str">
            <v>SMS</v>
          </cell>
          <cell r="F1272" t="str">
            <v>7 / 0.5 / 0.5 / 7</v>
          </cell>
          <cell r="G1272" t="str">
            <v>OPAQUE TEAL</v>
          </cell>
          <cell r="I1272">
            <v>0.44240000000000002</v>
          </cell>
          <cell r="J1272" t="str">
            <v>OSY</v>
          </cell>
          <cell r="K1272">
            <v>39.370100000000001</v>
          </cell>
          <cell r="L1272" t="str">
            <v>IN</v>
          </cell>
          <cell r="O1272" t="str">
            <v>LY</v>
          </cell>
          <cell r="P1272">
            <v>1</v>
          </cell>
          <cell r="U1272" t="str">
            <v>W5030TP</v>
          </cell>
          <cell r="V1272" t="str">
            <v>WAYSCRAP</v>
          </cell>
          <cell r="X1272" t="str">
            <v>A</v>
          </cell>
          <cell r="Y1272" t="str">
            <v>GRFX0191041</v>
          </cell>
        </row>
        <row r="1273">
          <cell r="A1273" t="str">
            <v>W5030WC0220</v>
          </cell>
          <cell r="B1273" t="str">
            <v>15 GSM 220 MM WHITE SMS</v>
          </cell>
          <cell r="C1273" t="str">
            <v>W5030WC</v>
          </cell>
          <cell r="E1273" t="str">
            <v>SMS</v>
          </cell>
          <cell r="F1273" t="str">
            <v>6.1 / 1.4 / 1.4 / 6.1</v>
          </cell>
          <cell r="G1273" t="str">
            <v>WHITE</v>
          </cell>
          <cell r="I1273">
            <v>0.44240000000000002</v>
          </cell>
          <cell r="J1273" t="str">
            <v>OSY</v>
          </cell>
          <cell r="K1273">
            <v>8.6614000000000004</v>
          </cell>
          <cell r="L1273" t="str">
            <v>IN</v>
          </cell>
          <cell r="O1273" t="str">
            <v>LY</v>
          </cell>
          <cell r="P1273">
            <v>5</v>
          </cell>
          <cell r="U1273" t="str">
            <v>W5030WC</v>
          </cell>
          <cell r="V1273" t="str">
            <v>WAYSCRAP</v>
          </cell>
          <cell r="X1273" t="str">
            <v>B</v>
          </cell>
        </row>
        <row r="1274">
          <cell r="A1274" t="str">
            <v>W5030WC0265</v>
          </cell>
          <cell r="B1274" t="str">
            <v>15 GSM 265 MM WHITE SMS</v>
          </cell>
          <cell r="C1274" t="str">
            <v>W5030WC</v>
          </cell>
          <cell r="E1274" t="str">
            <v>SMS</v>
          </cell>
          <cell r="F1274" t="str">
            <v>6.1/1.4/1.4/6.1</v>
          </cell>
          <cell r="G1274" t="str">
            <v>WHITE</v>
          </cell>
          <cell r="I1274">
            <v>0.44240000000000002</v>
          </cell>
          <cell r="J1274" t="str">
            <v>OSY</v>
          </cell>
          <cell r="K1274">
            <v>10.433</v>
          </cell>
          <cell r="L1274" t="str">
            <v>IN</v>
          </cell>
          <cell r="O1274" t="str">
            <v>LY</v>
          </cell>
          <cell r="U1274" t="str">
            <v>W5030WC</v>
          </cell>
          <cell r="V1274" t="str">
            <v>WAYSCRAP</v>
          </cell>
          <cell r="X1274" t="str">
            <v>B</v>
          </cell>
        </row>
        <row r="1275">
          <cell r="A1275" t="str">
            <v>W5030WC0270</v>
          </cell>
          <cell r="B1275" t="str">
            <v>15 GSM 270 MM WHITE SMS</v>
          </cell>
          <cell r="C1275" t="str">
            <v>W5030WC</v>
          </cell>
          <cell r="E1275" t="str">
            <v>SMMS</v>
          </cell>
          <cell r="F1275" t="str">
            <v>6.1 / 1.4 / 1.4 / 6.1</v>
          </cell>
          <cell r="G1275" t="str">
            <v>WHITE</v>
          </cell>
          <cell r="I1275">
            <v>0.44240000000000002</v>
          </cell>
          <cell r="J1275" t="str">
            <v>OSY</v>
          </cell>
          <cell r="K1275">
            <v>10.629899999999999</v>
          </cell>
          <cell r="L1275" t="str">
            <v>IN</v>
          </cell>
          <cell r="O1275" t="str">
            <v>LY</v>
          </cell>
          <cell r="P1275">
            <v>4</v>
          </cell>
          <cell r="U1275" t="str">
            <v>W5030WC</v>
          </cell>
          <cell r="V1275" t="str">
            <v>WAYSCRAP</v>
          </cell>
          <cell r="X1275" t="str">
            <v>B</v>
          </cell>
        </row>
        <row r="1276">
          <cell r="A1276" t="str">
            <v>W5030WC0290</v>
          </cell>
          <cell r="B1276" t="str">
            <v>15 GSM 290 MM WHITE SMS</v>
          </cell>
          <cell r="C1276" t="str">
            <v>W5030WC</v>
          </cell>
          <cell r="E1276" t="str">
            <v>SMMS</v>
          </cell>
          <cell r="F1276" t="str">
            <v>6.1 / 1.4 / 1.4 / 6.1</v>
          </cell>
          <cell r="G1276" t="str">
            <v>WHITE</v>
          </cell>
          <cell r="I1276">
            <v>0.44240000000000002</v>
          </cell>
          <cell r="J1276" t="str">
            <v>OSY</v>
          </cell>
          <cell r="K1276">
            <v>11.417299999999999</v>
          </cell>
          <cell r="L1276" t="str">
            <v>IN</v>
          </cell>
          <cell r="O1276" t="str">
            <v>LY</v>
          </cell>
          <cell r="P1276">
            <v>4</v>
          </cell>
          <cell r="U1276" t="str">
            <v>W5030WC</v>
          </cell>
          <cell r="V1276" t="str">
            <v>WAYSCRAP</v>
          </cell>
          <cell r="X1276" t="str">
            <v>B</v>
          </cell>
        </row>
        <row r="1277">
          <cell r="A1277" t="str">
            <v>W5030WC0300</v>
          </cell>
          <cell r="B1277" t="str">
            <v>15 GSM 300 MM WHITE SMS</v>
          </cell>
          <cell r="C1277" t="str">
            <v>W5030WC</v>
          </cell>
          <cell r="E1277" t="str">
            <v>SMS</v>
          </cell>
          <cell r="F1277" t="str">
            <v>6.1/1.4/1.4/6.1</v>
          </cell>
          <cell r="G1277" t="str">
            <v>WHITE</v>
          </cell>
          <cell r="I1277">
            <v>0.44240000000000002</v>
          </cell>
          <cell r="J1277" t="str">
            <v>OSY</v>
          </cell>
          <cell r="K1277">
            <v>11.81</v>
          </cell>
          <cell r="L1277" t="str">
            <v>IN</v>
          </cell>
          <cell r="O1277" t="str">
            <v>LY</v>
          </cell>
          <cell r="P1277">
            <v>4</v>
          </cell>
          <cell r="U1277" t="str">
            <v>W5030WC</v>
          </cell>
          <cell r="V1277" t="str">
            <v>WAYSCRAP</v>
          </cell>
          <cell r="X1277" t="str">
            <v>B</v>
          </cell>
        </row>
        <row r="1278">
          <cell r="A1278" t="str">
            <v>W5030WC0310</v>
          </cell>
          <cell r="B1278" t="str">
            <v>15 GSM 310 MM WHITE SMS</v>
          </cell>
          <cell r="C1278" t="str">
            <v>W5030WC</v>
          </cell>
          <cell r="E1278" t="str">
            <v>SMS</v>
          </cell>
          <cell r="F1278" t="str">
            <v>6.1/1.4/1.4/6.1</v>
          </cell>
          <cell r="G1278" t="str">
            <v>WHITE</v>
          </cell>
          <cell r="I1278">
            <v>0.44240000000000002</v>
          </cell>
          <cell r="J1278" t="str">
            <v>OSY</v>
          </cell>
          <cell r="K1278">
            <v>12.2</v>
          </cell>
          <cell r="L1278" t="str">
            <v>IN</v>
          </cell>
          <cell r="O1278" t="str">
            <v>LY</v>
          </cell>
          <cell r="P1278">
            <v>4</v>
          </cell>
          <cell r="U1278" t="str">
            <v>W5030WC</v>
          </cell>
          <cell r="V1278" t="str">
            <v>WAYSCRAP</v>
          </cell>
          <cell r="X1278" t="str">
            <v>B</v>
          </cell>
        </row>
        <row r="1279">
          <cell r="A1279" t="str">
            <v>W5030WC2000</v>
          </cell>
          <cell r="B1279" t="str">
            <v>15 GSM 2000 MM WHITE SMS</v>
          </cell>
          <cell r="C1279" t="str">
            <v>W5030WC</v>
          </cell>
          <cell r="E1279" t="str">
            <v>SMS</v>
          </cell>
          <cell r="F1279" t="str">
            <v>6.1 / 1.4 / 1.4 / 6.1</v>
          </cell>
          <cell r="G1279" t="str">
            <v>WHITE</v>
          </cell>
          <cell r="I1279">
            <v>0.44240000000000002</v>
          </cell>
          <cell r="J1279" t="str">
            <v>OSY</v>
          </cell>
          <cell r="K1279">
            <v>78.740200000000002</v>
          </cell>
          <cell r="L1279" t="str">
            <v>IN</v>
          </cell>
          <cell r="O1279" t="str">
            <v>LY</v>
          </cell>
          <cell r="P1279">
            <v>1</v>
          </cell>
          <cell r="U1279" t="str">
            <v>W5030WC</v>
          </cell>
          <cell r="V1279" t="str">
            <v>WAYSCRAP</v>
          </cell>
          <cell r="X1279" t="str">
            <v>B</v>
          </cell>
        </row>
        <row r="1280">
          <cell r="A1280" t="str">
            <v>W5030WH0100</v>
          </cell>
          <cell r="B1280" t="str">
            <v>15 GSM 100 MM WHITE SMS</v>
          </cell>
          <cell r="C1280" t="str">
            <v>W5030WS</v>
          </cell>
          <cell r="E1280" t="str">
            <v>SMS</v>
          </cell>
          <cell r="F1280" t="str">
            <v>6 / 1.5 / 1.5 / 6</v>
          </cell>
          <cell r="G1280" t="str">
            <v>WHITE</v>
          </cell>
          <cell r="I1280">
            <v>0.44240000000000002</v>
          </cell>
          <cell r="J1280" t="str">
            <v>OSY</v>
          </cell>
          <cell r="K1280">
            <v>3.9369999999999998</v>
          </cell>
          <cell r="L1280" t="str">
            <v>IN</v>
          </cell>
          <cell r="O1280" t="str">
            <v>LY</v>
          </cell>
          <cell r="P1280">
            <v>12</v>
          </cell>
          <cell r="U1280" t="str">
            <v>W5030WH</v>
          </cell>
          <cell r="V1280" t="str">
            <v>WAYSCRAP</v>
          </cell>
          <cell r="X1280" t="str">
            <v>A</v>
          </cell>
        </row>
        <row r="1281">
          <cell r="A1281" t="str">
            <v>W5030WH0127</v>
          </cell>
          <cell r="B1281" t="str">
            <v>15 GSM 5" WHITE SMS</v>
          </cell>
          <cell r="C1281" t="str">
            <v>W5030WS</v>
          </cell>
          <cell r="E1281" t="str">
            <v>SMS</v>
          </cell>
          <cell r="F1281" t="str">
            <v>6.22 / 1.28 / 1.28 / 6.22</v>
          </cell>
          <cell r="G1281" t="str">
            <v>WHITE</v>
          </cell>
          <cell r="I1281">
            <v>0.44240000000000002</v>
          </cell>
          <cell r="J1281" t="str">
            <v>OSY</v>
          </cell>
          <cell r="K1281">
            <v>5</v>
          </cell>
          <cell r="L1281" t="str">
            <v>IN</v>
          </cell>
          <cell r="O1281" t="str">
            <v>LY</v>
          </cell>
          <cell r="P1281">
            <v>10</v>
          </cell>
          <cell r="U1281" t="str">
            <v>W5030WH</v>
          </cell>
          <cell r="V1281" t="str">
            <v>WAYSCRAP</v>
          </cell>
          <cell r="X1281" t="str">
            <v>A</v>
          </cell>
        </row>
        <row r="1282">
          <cell r="A1282" t="str">
            <v>W5030WH0230</v>
          </cell>
          <cell r="B1282" t="str">
            <v>15 GSM 230 MM WHITE SMS</v>
          </cell>
          <cell r="C1282" t="str">
            <v>W5030WH</v>
          </cell>
          <cell r="E1282" t="str">
            <v>SMS</v>
          </cell>
          <cell r="F1282">
            <v>38871</v>
          </cell>
          <cell r="G1282" t="str">
            <v>WHITE</v>
          </cell>
          <cell r="I1282">
            <v>0.44240000000000002</v>
          </cell>
          <cell r="J1282" t="str">
            <v>OSY</v>
          </cell>
          <cell r="K1282">
            <v>9.0550999999999995</v>
          </cell>
          <cell r="L1282" t="str">
            <v>IN</v>
          </cell>
          <cell r="O1282" t="str">
            <v>LY</v>
          </cell>
          <cell r="P1282">
            <v>5</v>
          </cell>
          <cell r="Q1282" t="str">
            <v>YELLOW</v>
          </cell>
          <cell r="U1282" t="str">
            <v>W5030WH</v>
          </cell>
          <cell r="V1282" t="str">
            <v>WAYSCRAP</v>
          </cell>
          <cell r="X1282" t="str">
            <v>A</v>
          </cell>
        </row>
        <row r="1283">
          <cell r="A1283" t="str">
            <v>W5030WH0254</v>
          </cell>
          <cell r="B1283" t="str">
            <v>15 GSM 10" WHITE SMS</v>
          </cell>
          <cell r="C1283" t="str">
            <v>W5030WS</v>
          </cell>
          <cell r="E1283" t="str">
            <v>SMS</v>
          </cell>
          <cell r="F1283" t="str">
            <v>6.22 / 1.28 / 1.28 / 6.22</v>
          </cell>
          <cell r="G1283" t="str">
            <v>WHITE</v>
          </cell>
          <cell r="I1283">
            <v>0.44240000000000002</v>
          </cell>
          <cell r="J1283" t="str">
            <v>OSY</v>
          </cell>
          <cell r="K1283">
            <v>10</v>
          </cell>
          <cell r="L1283" t="str">
            <v>IN</v>
          </cell>
          <cell r="O1283" t="str">
            <v>LY</v>
          </cell>
          <cell r="P1283">
            <v>5</v>
          </cell>
          <cell r="U1283" t="str">
            <v>W5030WH</v>
          </cell>
          <cell r="V1283" t="str">
            <v>WAYSCRAP</v>
          </cell>
          <cell r="X1283" t="str">
            <v>A</v>
          </cell>
        </row>
        <row r="1284">
          <cell r="A1284" t="str">
            <v>W5030WH0279</v>
          </cell>
          <cell r="B1284" t="str">
            <v>15 GSM 11" WHITE SMS</v>
          </cell>
          <cell r="C1284" t="str">
            <v>W5030WS</v>
          </cell>
          <cell r="E1284" t="str">
            <v>SMS</v>
          </cell>
          <cell r="F1284" t="str">
            <v>6.22 / 1.28 / 1.28 / 6.22</v>
          </cell>
          <cell r="G1284" t="str">
            <v>WHITE</v>
          </cell>
          <cell r="I1284">
            <v>0.44240000000000002</v>
          </cell>
          <cell r="J1284" t="str">
            <v>OSY</v>
          </cell>
          <cell r="K1284">
            <v>11</v>
          </cell>
          <cell r="L1284" t="str">
            <v>IN</v>
          </cell>
          <cell r="O1284" t="str">
            <v>LY</v>
          </cell>
          <cell r="P1284">
            <v>4</v>
          </cell>
          <cell r="U1284" t="str">
            <v>W5030WH</v>
          </cell>
          <cell r="V1284" t="str">
            <v>WAYSCRAP</v>
          </cell>
          <cell r="X1284" t="str">
            <v>A</v>
          </cell>
        </row>
        <row r="1285">
          <cell r="A1285" t="str">
            <v>W5030WH0305</v>
          </cell>
          <cell r="B1285" t="str">
            <v>15 GSM 12" WHITE SMS</v>
          </cell>
          <cell r="C1285" t="str">
            <v>W5030WS</v>
          </cell>
          <cell r="E1285" t="str">
            <v>SMS</v>
          </cell>
          <cell r="F1285" t="str">
            <v>6.22 / 1.28 / 1.28 / 6.22</v>
          </cell>
          <cell r="G1285" t="str">
            <v>WHITE</v>
          </cell>
          <cell r="I1285">
            <v>0.44240000000000002</v>
          </cell>
          <cell r="J1285" t="str">
            <v>OSY</v>
          </cell>
          <cell r="K1285">
            <v>12</v>
          </cell>
          <cell r="L1285" t="str">
            <v>IN</v>
          </cell>
          <cell r="O1285" t="str">
            <v>LY</v>
          </cell>
          <cell r="P1285">
            <v>4</v>
          </cell>
          <cell r="U1285" t="str">
            <v>W5030WH</v>
          </cell>
          <cell r="V1285" t="str">
            <v>WAYSCRAP</v>
          </cell>
          <cell r="X1285" t="str">
            <v>A</v>
          </cell>
        </row>
        <row r="1286">
          <cell r="A1286" t="str">
            <v>W5030WH0310</v>
          </cell>
          <cell r="B1286" t="str">
            <v>15 GSM 310 MM WHITE SMS</v>
          </cell>
          <cell r="C1286" t="str">
            <v>W5030WS</v>
          </cell>
          <cell r="E1286" t="str">
            <v>SMS</v>
          </cell>
          <cell r="F1286" t="str">
            <v>6.22 / 1.28 / 1.28 / 6.22</v>
          </cell>
          <cell r="G1286" t="str">
            <v>WHITE</v>
          </cell>
          <cell r="I1286">
            <v>0.44240000000000002</v>
          </cell>
          <cell r="J1286" t="str">
            <v>OSY</v>
          </cell>
          <cell r="K1286">
            <v>12.204700000000001</v>
          </cell>
          <cell r="L1286" t="str">
            <v>IN</v>
          </cell>
          <cell r="O1286" t="str">
            <v>LY</v>
          </cell>
          <cell r="U1286" t="str">
            <v>W5030WH</v>
          </cell>
          <cell r="V1286" t="str">
            <v>WAYSCRAP</v>
          </cell>
          <cell r="X1286" t="str">
            <v>C</v>
          </cell>
        </row>
        <row r="1287">
          <cell r="A1287" t="str">
            <v>W5030WH0330</v>
          </cell>
          <cell r="B1287" t="str">
            <v>15 GSM 13" WHITE SMS</v>
          </cell>
          <cell r="C1287" t="str">
            <v>W5030WS</v>
          </cell>
          <cell r="E1287" t="str">
            <v>SMS</v>
          </cell>
          <cell r="F1287" t="str">
            <v>6.22 / 1.28 / 1.28 / 6.22</v>
          </cell>
          <cell r="G1287" t="str">
            <v>WHITE</v>
          </cell>
          <cell r="I1287">
            <v>0.44240000000000002</v>
          </cell>
          <cell r="J1287" t="str">
            <v>OSY</v>
          </cell>
          <cell r="K1287">
            <v>13</v>
          </cell>
          <cell r="L1287" t="str">
            <v>IN</v>
          </cell>
          <cell r="O1287" t="str">
            <v>LY</v>
          </cell>
          <cell r="P1287">
            <v>3</v>
          </cell>
          <cell r="U1287" t="str">
            <v>W5030WH</v>
          </cell>
          <cell r="V1287" t="str">
            <v>WAYSCRAP</v>
          </cell>
          <cell r="X1287" t="str">
            <v>A</v>
          </cell>
        </row>
        <row r="1288">
          <cell r="A1288" t="str">
            <v>W5030WH0356</v>
          </cell>
          <cell r="B1288" t="str">
            <v>15 GSM 14" WHITE SMS</v>
          </cell>
          <cell r="C1288" t="str">
            <v>W5030WS</v>
          </cell>
          <cell r="E1288" t="str">
            <v>SMS</v>
          </cell>
          <cell r="F1288" t="str">
            <v>6.22 / 1.28 / 1.28 / 6.22</v>
          </cell>
          <cell r="G1288" t="str">
            <v>WHITE</v>
          </cell>
          <cell r="I1288">
            <v>0.44240000000000002</v>
          </cell>
          <cell r="J1288" t="str">
            <v>OSY</v>
          </cell>
          <cell r="K1288">
            <v>14</v>
          </cell>
          <cell r="L1288" t="str">
            <v>IN</v>
          </cell>
          <cell r="O1288" t="str">
            <v>LY</v>
          </cell>
          <cell r="P1288">
            <v>3</v>
          </cell>
          <cell r="U1288" t="str">
            <v>W5030WH</v>
          </cell>
          <cell r="V1288" t="str">
            <v>WAYSCRAP</v>
          </cell>
          <cell r="X1288" t="str">
            <v>A</v>
          </cell>
        </row>
        <row r="1289">
          <cell r="A1289" t="str">
            <v>W5030WH0768</v>
          </cell>
          <cell r="B1289" t="str">
            <v>15 GSM 768 MM WHITE SMS</v>
          </cell>
          <cell r="C1289" t="str">
            <v>W5030WS</v>
          </cell>
          <cell r="E1289" t="str">
            <v>SMS</v>
          </cell>
          <cell r="F1289" t="str">
            <v>6.22 / 1.28 / 1.28 / 6.22</v>
          </cell>
          <cell r="G1289" t="str">
            <v>WHITE</v>
          </cell>
          <cell r="I1289">
            <v>0.44240000000000002</v>
          </cell>
          <cell r="J1289" t="str">
            <v>OSY</v>
          </cell>
          <cell r="K1289">
            <v>30.2362</v>
          </cell>
          <cell r="L1289" t="str">
            <v>IN</v>
          </cell>
          <cell r="O1289" t="str">
            <v>LY</v>
          </cell>
          <cell r="P1289">
            <v>1</v>
          </cell>
          <cell r="U1289" t="str">
            <v>W5030WH</v>
          </cell>
          <cell r="V1289" t="str">
            <v>WAYSCRAP</v>
          </cell>
          <cell r="X1289" t="str">
            <v>A</v>
          </cell>
        </row>
        <row r="1290">
          <cell r="A1290" t="str">
            <v>W5030WH0787</v>
          </cell>
          <cell r="B1290" t="str">
            <v>15 GSM 787 MM WHITE SMS</v>
          </cell>
          <cell r="C1290" t="str">
            <v>W5030WS</v>
          </cell>
          <cell r="E1290" t="str">
            <v>SMS</v>
          </cell>
          <cell r="F1290" t="str">
            <v>6 / 1.5 / 1.5 / 6</v>
          </cell>
          <cell r="G1290" t="str">
            <v>WHITE</v>
          </cell>
          <cell r="I1290">
            <v>0.44240000000000002</v>
          </cell>
          <cell r="J1290" t="str">
            <v>OSY</v>
          </cell>
          <cell r="K1290">
            <v>30.984300000000001</v>
          </cell>
          <cell r="L1290" t="str">
            <v>IN</v>
          </cell>
          <cell r="O1290" t="str">
            <v>LY</v>
          </cell>
          <cell r="P1290">
            <v>1</v>
          </cell>
          <cell r="U1290" t="str">
            <v>W5030WH</v>
          </cell>
          <cell r="V1290" t="str">
            <v>WAYSCRAP</v>
          </cell>
          <cell r="X1290" t="str">
            <v>A</v>
          </cell>
        </row>
        <row r="1291">
          <cell r="A1291" t="str">
            <v>W5030WH0933</v>
          </cell>
          <cell r="B1291" t="str">
            <v>15 GSM 933 MM WHITE SMS</v>
          </cell>
          <cell r="C1291" t="str">
            <v>W5030WS</v>
          </cell>
          <cell r="E1291" t="str">
            <v>SMS</v>
          </cell>
          <cell r="F1291" t="str">
            <v>6 / 1.5 / 1.5 / 6</v>
          </cell>
          <cell r="G1291" t="str">
            <v>WHITE</v>
          </cell>
          <cell r="I1291">
            <v>0.44240000000000002</v>
          </cell>
          <cell r="J1291" t="str">
            <v>OSY</v>
          </cell>
          <cell r="K1291">
            <v>36.732300000000002</v>
          </cell>
          <cell r="L1291" t="str">
            <v>IN</v>
          </cell>
          <cell r="O1291" t="str">
            <v>LY</v>
          </cell>
          <cell r="P1291">
            <v>1</v>
          </cell>
          <cell r="U1291" t="str">
            <v>W5030WH</v>
          </cell>
          <cell r="V1291" t="str">
            <v>WAYSCRAP</v>
          </cell>
          <cell r="X1291" t="str">
            <v>A</v>
          </cell>
        </row>
        <row r="1292">
          <cell r="A1292" t="str">
            <v>W5030WH0969</v>
          </cell>
          <cell r="B1292" t="str">
            <v>15 GSM 969 MM WHITE SMS</v>
          </cell>
          <cell r="C1292" t="str">
            <v>W5030WS</v>
          </cell>
          <cell r="E1292" t="str">
            <v>SMS</v>
          </cell>
          <cell r="F1292" t="str">
            <v>6 / 1.5 / 1.5 / 6</v>
          </cell>
          <cell r="G1292" t="str">
            <v>WHITE</v>
          </cell>
          <cell r="I1292">
            <v>0.44240000000000002</v>
          </cell>
          <cell r="J1292" t="str">
            <v>OSY</v>
          </cell>
          <cell r="K1292">
            <v>38.1496</v>
          </cell>
          <cell r="L1292" t="str">
            <v>IN</v>
          </cell>
          <cell r="O1292" t="str">
            <v>LY</v>
          </cell>
          <cell r="P1292">
            <v>1</v>
          </cell>
          <cell r="U1292" t="str">
            <v>W5030WH</v>
          </cell>
          <cell r="V1292" t="str">
            <v>WAYSCRAP</v>
          </cell>
          <cell r="X1292" t="str">
            <v>A</v>
          </cell>
        </row>
        <row r="1293">
          <cell r="A1293" t="str">
            <v>W5030WH1102</v>
          </cell>
          <cell r="B1293" t="str">
            <v>15 GSM 1102 MM WHITE SMS</v>
          </cell>
          <cell r="C1293" t="str">
            <v>W5030WS</v>
          </cell>
          <cell r="E1293" t="str">
            <v>SMS</v>
          </cell>
          <cell r="F1293" t="str">
            <v>6 / 1.5 / 1.5 / 6</v>
          </cell>
          <cell r="G1293" t="str">
            <v>WHITE</v>
          </cell>
          <cell r="I1293">
            <v>0.44240000000000002</v>
          </cell>
          <cell r="J1293" t="str">
            <v>OSY</v>
          </cell>
          <cell r="K1293">
            <v>43.385800000000003</v>
          </cell>
          <cell r="L1293" t="str">
            <v>IN</v>
          </cell>
          <cell r="O1293" t="str">
            <v>LY</v>
          </cell>
          <cell r="P1293">
            <v>1</v>
          </cell>
          <cell r="U1293" t="str">
            <v>W5030WH</v>
          </cell>
          <cell r="V1293" t="str">
            <v>WAYSCRAP</v>
          </cell>
          <cell r="X1293" t="str">
            <v>A</v>
          </cell>
        </row>
        <row r="1294">
          <cell r="A1294" t="str">
            <v>W5030WS0100</v>
          </cell>
          <cell r="B1294" t="str">
            <v>15 GSM 100 MM WHITE SMS</v>
          </cell>
          <cell r="C1294" t="str">
            <v>W5030WS</v>
          </cell>
          <cell r="D1294" t="str">
            <v>BONSEC</v>
          </cell>
          <cell r="E1294" t="str">
            <v>SMS</v>
          </cell>
          <cell r="F1294" t="str">
            <v>6 / 1.5 / 1.5 / 6</v>
          </cell>
          <cell r="G1294" t="str">
            <v>WHITE</v>
          </cell>
          <cell r="I1294">
            <v>0.44240000000000002</v>
          </cell>
          <cell r="J1294" t="str">
            <v>OSY</v>
          </cell>
          <cell r="K1294">
            <v>3.9369999999999998</v>
          </cell>
          <cell r="L1294" t="str">
            <v>IN</v>
          </cell>
          <cell r="O1294" t="str">
            <v>LY</v>
          </cell>
          <cell r="P1294">
            <v>5</v>
          </cell>
          <cell r="U1294" t="str">
            <v>W5030WS</v>
          </cell>
          <cell r="V1294" t="str">
            <v>WAYSCRAP</v>
          </cell>
          <cell r="X1294" t="str">
            <v>A</v>
          </cell>
        </row>
        <row r="1295">
          <cell r="A1295" t="str">
            <v>W5030WS0110</v>
          </cell>
          <cell r="B1295" t="str">
            <v>15 GSM 110 MM WHITE SMS</v>
          </cell>
          <cell r="C1295" t="str">
            <v>W5030WS</v>
          </cell>
          <cell r="D1295" t="str">
            <v>BONSEC</v>
          </cell>
          <cell r="E1295" t="str">
            <v>SMS</v>
          </cell>
          <cell r="F1295" t="str">
            <v>6/1.5/1.5/6</v>
          </cell>
          <cell r="G1295" t="str">
            <v>WHITE</v>
          </cell>
          <cell r="I1295">
            <v>0.44240000000000002</v>
          </cell>
          <cell r="J1295" t="str">
            <v>OSY</v>
          </cell>
          <cell r="K1295">
            <v>4.3307099999999998</v>
          </cell>
          <cell r="L1295" t="str">
            <v>IN</v>
          </cell>
          <cell r="O1295" t="str">
            <v>LY</v>
          </cell>
          <cell r="P1295">
            <v>5</v>
          </cell>
          <cell r="U1295" t="str">
            <v>W5030WS</v>
          </cell>
          <cell r="V1295" t="str">
            <v>WAYSCRAP</v>
          </cell>
          <cell r="X1295" t="str">
            <v>A</v>
          </cell>
        </row>
        <row r="1296">
          <cell r="A1296" t="str">
            <v>W5030WS0120</v>
          </cell>
          <cell r="B1296" t="str">
            <v>15 GSM 120 MM WHITE SMS</v>
          </cell>
          <cell r="C1296" t="str">
            <v>W5030WS</v>
          </cell>
          <cell r="D1296" t="str">
            <v>BONSEC</v>
          </cell>
          <cell r="E1296" t="str">
            <v>SMS</v>
          </cell>
          <cell r="F1296" t="str">
            <v>6/1.5/1.5/6</v>
          </cell>
          <cell r="G1296" t="str">
            <v>WHITE</v>
          </cell>
          <cell r="I1296">
            <v>0.44240000000000002</v>
          </cell>
          <cell r="J1296" t="str">
            <v>OSY</v>
          </cell>
          <cell r="K1296">
            <v>4.7244000000000002</v>
          </cell>
          <cell r="L1296" t="str">
            <v>IN</v>
          </cell>
          <cell r="O1296" t="str">
            <v>LY</v>
          </cell>
          <cell r="U1296" t="str">
            <v>W5030WS</v>
          </cell>
          <cell r="V1296" t="str">
            <v>WAYSCRAP</v>
          </cell>
          <cell r="X1296" t="str">
            <v>A</v>
          </cell>
        </row>
        <row r="1297">
          <cell r="A1297" t="str">
            <v>W5030WS0121</v>
          </cell>
          <cell r="B1297" t="str">
            <v>15 GSM 4.75" WHITE SMS</v>
          </cell>
          <cell r="C1297" t="str">
            <v>W5030WS</v>
          </cell>
          <cell r="E1297" t="str">
            <v>SMS</v>
          </cell>
          <cell r="F1297" t="str">
            <v>6/1.5/1.5/6</v>
          </cell>
          <cell r="G1297" t="str">
            <v>WHITE</v>
          </cell>
          <cell r="I1297">
            <v>0.44240000000000002</v>
          </cell>
          <cell r="J1297" t="str">
            <v>OSY</v>
          </cell>
          <cell r="K1297">
            <v>4.75</v>
          </cell>
          <cell r="L1297" t="str">
            <v>IN</v>
          </cell>
          <cell r="U1297" t="str">
            <v>W5030WS</v>
          </cell>
          <cell r="V1297" t="str">
            <v>WAYSCRAP</v>
          </cell>
          <cell r="X1297" t="str">
            <v>A</v>
          </cell>
        </row>
        <row r="1298">
          <cell r="A1298" t="str">
            <v>W5030WS0203</v>
          </cell>
          <cell r="B1298" t="str">
            <v>15 GSM 8" WHITE SMS</v>
          </cell>
          <cell r="C1298" t="str">
            <v>W5030WS</v>
          </cell>
          <cell r="E1298" t="str">
            <v>SMS</v>
          </cell>
          <cell r="F1298" t="str">
            <v>6/1.5/1.5/6</v>
          </cell>
          <cell r="G1298" t="str">
            <v>WHITE</v>
          </cell>
          <cell r="I1298">
            <v>0.44240000000000002</v>
          </cell>
          <cell r="J1298" t="str">
            <v>OSY</v>
          </cell>
          <cell r="K1298">
            <v>8</v>
          </cell>
          <cell r="L1298" t="str">
            <v>IN</v>
          </cell>
          <cell r="O1298" t="str">
            <v>LY</v>
          </cell>
          <cell r="U1298" t="str">
            <v>W5030WS</v>
          </cell>
          <cell r="V1298" t="str">
            <v>WAYSCRAP</v>
          </cell>
          <cell r="X1298" t="str">
            <v>A</v>
          </cell>
        </row>
        <row r="1299">
          <cell r="A1299" t="str">
            <v>W5030WS0225</v>
          </cell>
          <cell r="B1299" t="str">
            <v>15 GSM 225 MM WHITE SMS</v>
          </cell>
          <cell r="C1299" t="str">
            <v>W5030WS</v>
          </cell>
          <cell r="E1299" t="str">
            <v>SMS</v>
          </cell>
          <cell r="F1299" t="str">
            <v>6 / 1.5 / 1.5 / 6</v>
          </cell>
          <cell r="G1299" t="str">
            <v>WHITE</v>
          </cell>
          <cell r="I1299">
            <v>0.44240000000000002</v>
          </cell>
          <cell r="J1299" t="str">
            <v>OSY</v>
          </cell>
          <cell r="K1299">
            <v>8.8582999999999998</v>
          </cell>
          <cell r="L1299" t="str">
            <v>IN</v>
          </cell>
          <cell r="O1299" t="str">
            <v>LY</v>
          </cell>
          <cell r="P1299">
            <v>4</v>
          </cell>
          <cell r="U1299" t="str">
            <v>W5030WS</v>
          </cell>
          <cell r="V1299" t="str">
            <v>WAYSCRAP</v>
          </cell>
          <cell r="X1299" t="str">
            <v>A</v>
          </cell>
        </row>
        <row r="1300">
          <cell r="A1300" t="str">
            <v>W5030WS0254</v>
          </cell>
          <cell r="B1300" t="str">
            <v>15 GSM 10" WHITE SMS</v>
          </cell>
          <cell r="C1300" t="str">
            <v>W5030WS</v>
          </cell>
          <cell r="E1300" t="str">
            <v>SMS</v>
          </cell>
          <cell r="F1300" t="str">
            <v>6/1.5/1.5/6</v>
          </cell>
          <cell r="G1300" t="str">
            <v>WHITE</v>
          </cell>
          <cell r="I1300">
            <v>0.44240000000000002</v>
          </cell>
          <cell r="J1300" t="str">
            <v>OSY</v>
          </cell>
          <cell r="K1300">
            <v>10</v>
          </cell>
          <cell r="L1300" t="str">
            <v>IN</v>
          </cell>
          <cell r="O1300" t="str">
            <v>LY</v>
          </cell>
          <cell r="U1300" t="str">
            <v>W5030WS</v>
          </cell>
          <cell r="V1300" t="str">
            <v>WAYSCRAP</v>
          </cell>
          <cell r="X1300" t="str">
            <v>A</v>
          </cell>
        </row>
        <row r="1301">
          <cell r="A1301" t="str">
            <v>W5030WS0265</v>
          </cell>
          <cell r="B1301" t="str">
            <v>15 GSM 265 MM WHITE SMS</v>
          </cell>
          <cell r="C1301" t="str">
            <v>W5030WS</v>
          </cell>
          <cell r="D1301" t="str">
            <v>BONSEC</v>
          </cell>
          <cell r="E1301" t="str">
            <v>SMS</v>
          </cell>
          <cell r="F1301" t="str">
            <v>6 / 1.5 / 1.5 / 6</v>
          </cell>
          <cell r="G1301" t="str">
            <v>WHITE</v>
          </cell>
          <cell r="I1301">
            <v>0.44240000000000002</v>
          </cell>
          <cell r="J1301" t="str">
            <v>OSY</v>
          </cell>
          <cell r="K1301">
            <v>10.4331</v>
          </cell>
          <cell r="L1301" t="str">
            <v>IN</v>
          </cell>
          <cell r="O1301" t="str">
            <v>LY</v>
          </cell>
          <cell r="P1301">
            <v>3</v>
          </cell>
          <cell r="U1301" t="str">
            <v>W5030WS</v>
          </cell>
          <cell r="V1301" t="str">
            <v>WAYSCRAP</v>
          </cell>
          <cell r="X1301" t="str">
            <v>A</v>
          </cell>
        </row>
        <row r="1302">
          <cell r="A1302" t="str">
            <v>W5030WS0285</v>
          </cell>
          <cell r="B1302" t="str">
            <v>15 GSM 285 MM WHITE SMS</v>
          </cell>
          <cell r="C1302" t="str">
            <v>W5030WS</v>
          </cell>
          <cell r="D1302" t="str">
            <v>BONSEC</v>
          </cell>
          <cell r="E1302" t="str">
            <v>SMS</v>
          </cell>
          <cell r="F1302" t="str">
            <v>6 / 1.5 / 1.5 / 6</v>
          </cell>
          <cell r="G1302" t="str">
            <v>WHITE</v>
          </cell>
          <cell r="I1302">
            <v>0.44240000000000002</v>
          </cell>
          <cell r="J1302" t="str">
            <v>OSY</v>
          </cell>
          <cell r="K1302">
            <v>11.220499999999999</v>
          </cell>
          <cell r="L1302" t="str">
            <v>IN</v>
          </cell>
          <cell r="O1302" t="str">
            <v>LY</v>
          </cell>
          <cell r="P1302">
            <v>3</v>
          </cell>
          <cell r="U1302" t="str">
            <v>W5030WS</v>
          </cell>
          <cell r="V1302" t="str">
            <v>WAYSCRAP</v>
          </cell>
          <cell r="X1302" t="str">
            <v>A</v>
          </cell>
        </row>
        <row r="1303">
          <cell r="A1303" t="str">
            <v>W5030WS0305</v>
          </cell>
          <cell r="B1303" t="str">
            <v>15 GSM 305 MM WHITE SMS</v>
          </cell>
          <cell r="C1303" t="str">
            <v>W5030WS</v>
          </cell>
          <cell r="E1303" t="str">
            <v>SMS</v>
          </cell>
          <cell r="F1303" t="str">
            <v>6/1.5/1.5/6</v>
          </cell>
          <cell r="G1303" t="str">
            <v>WHITE</v>
          </cell>
          <cell r="I1303">
            <v>0.44240000000000002</v>
          </cell>
          <cell r="J1303" t="str">
            <v>OSY</v>
          </cell>
          <cell r="K1303">
            <v>12</v>
          </cell>
          <cell r="L1303" t="str">
            <v>IN</v>
          </cell>
          <cell r="O1303" t="str">
            <v>LY</v>
          </cell>
          <cell r="U1303" t="str">
            <v>W5030WS</v>
          </cell>
          <cell r="V1303" t="str">
            <v>WAYSCRAP</v>
          </cell>
          <cell r="X1303" t="str">
            <v>A</v>
          </cell>
        </row>
        <row r="1304">
          <cell r="A1304" t="str">
            <v>W5030WS0315</v>
          </cell>
          <cell r="B1304" t="str">
            <v>15 GSM 315 MM WHITE SMS</v>
          </cell>
          <cell r="C1304" t="str">
            <v>W5030WS</v>
          </cell>
          <cell r="D1304" t="str">
            <v>BONSEC</v>
          </cell>
          <cell r="E1304" t="str">
            <v>SMS</v>
          </cell>
          <cell r="F1304" t="str">
            <v>6.0/1.5/1.5/6.0</v>
          </cell>
          <cell r="G1304" t="str">
            <v>WHITE</v>
          </cell>
          <cell r="I1304">
            <v>0.44240000000000002</v>
          </cell>
          <cell r="J1304" t="str">
            <v>OSY</v>
          </cell>
          <cell r="K1304">
            <v>12.40157</v>
          </cell>
          <cell r="L1304" t="str">
            <v>IN</v>
          </cell>
          <cell r="O1304" t="str">
            <v>LY</v>
          </cell>
          <cell r="P1304">
            <v>3</v>
          </cell>
          <cell r="U1304" t="str">
            <v>W5030WS</v>
          </cell>
          <cell r="V1304" t="str">
            <v>WAYSCRAP</v>
          </cell>
          <cell r="X1304" t="str">
            <v>A</v>
          </cell>
        </row>
        <row r="1305">
          <cell r="A1305" t="str">
            <v>W5030WS0325</v>
          </cell>
          <cell r="B1305" t="str">
            <v>15 GSM 325 MM WHITE SMS</v>
          </cell>
          <cell r="C1305" t="str">
            <v>W5030WS</v>
          </cell>
          <cell r="E1305" t="str">
            <v>SMS</v>
          </cell>
          <cell r="F1305" t="str">
            <v>6/1.5/1.5/6</v>
          </cell>
          <cell r="G1305" t="str">
            <v>WHITE</v>
          </cell>
          <cell r="I1305">
            <v>0.44240000000000002</v>
          </cell>
          <cell r="J1305" t="str">
            <v>OSY</v>
          </cell>
          <cell r="K1305">
            <v>12.795299999999999</v>
          </cell>
          <cell r="L1305" t="str">
            <v>IN</v>
          </cell>
          <cell r="O1305" t="str">
            <v>LY</v>
          </cell>
          <cell r="U1305" t="str">
            <v>W5030WS</v>
          </cell>
          <cell r="V1305" t="str">
            <v>WAYSCRAP</v>
          </cell>
          <cell r="X1305" t="str">
            <v>A</v>
          </cell>
        </row>
        <row r="1306">
          <cell r="A1306" t="str">
            <v>W5030WS0335</v>
          </cell>
          <cell r="B1306" t="str">
            <v>15 GSM 335 MM WHITE SMS</v>
          </cell>
          <cell r="C1306" t="str">
            <v>W5030WS</v>
          </cell>
          <cell r="D1306" t="str">
            <v>BONSEC</v>
          </cell>
          <cell r="E1306" t="str">
            <v>SMS</v>
          </cell>
          <cell r="F1306" t="str">
            <v>6/1.5/1.5/6</v>
          </cell>
          <cell r="G1306" t="str">
            <v>WHITE</v>
          </cell>
          <cell r="I1306">
            <v>0.44240000000000002</v>
          </cell>
          <cell r="J1306" t="str">
            <v>OSY</v>
          </cell>
          <cell r="K1306">
            <v>13.188980000000001</v>
          </cell>
          <cell r="L1306" t="str">
            <v>IN</v>
          </cell>
          <cell r="O1306" t="str">
            <v>LY</v>
          </cell>
          <cell r="P1306">
            <v>3</v>
          </cell>
          <cell r="U1306" t="str">
            <v>W5030WS</v>
          </cell>
          <cell r="V1306" t="str">
            <v>WAYSCRAP</v>
          </cell>
          <cell r="X1306" t="str">
            <v>A</v>
          </cell>
        </row>
        <row r="1307">
          <cell r="A1307" t="str">
            <v>W5030WS0345</v>
          </cell>
          <cell r="B1307" t="str">
            <v>15 GSM 345 MM WHITE SMS</v>
          </cell>
          <cell r="C1307" t="str">
            <v>W5030WS</v>
          </cell>
          <cell r="D1307" t="str">
            <v>BONSEC</v>
          </cell>
          <cell r="E1307" t="str">
            <v>SMS</v>
          </cell>
          <cell r="F1307" t="str">
            <v>6.0/1.5/1.5/6.0</v>
          </cell>
          <cell r="G1307" t="str">
            <v>WHITE</v>
          </cell>
          <cell r="I1307">
            <v>0.44240000000000002</v>
          </cell>
          <cell r="J1307" t="str">
            <v>OSY</v>
          </cell>
          <cell r="K1307">
            <v>13.582700000000001</v>
          </cell>
          <cell r="L1307" t="str">
            <v>IN</v>
          </cell>
          <cell r="O1307" t="str">
            <v>LY</v>
          </cell>
          <cell r="P1307">
            <v>3</v>
          </cell>
          <cell r="U1307" t="str">
            <v>W5030WS</v>
          </cell>
          <cell r="V1307" t="str">
            <v>WAYSCRAP</v>
          </cell>
          <cell r="X1307" t="str">
            <v>A</v>
          </cell>
        </row>
        <row r="1308">
          <cell r="A1308" t="str">
            <v>W5030WS0508</v>
          </cell>
          <cell r="B1308" t="str">
            <v>15 GSM 20" WHITE SMS</v>
          </cell>
          <cell r="C1308" t="str">
            <v>W5030WS</v>
          </cell>
          <cell r="E1308" t="str">
            <v>SMS</v>
          </cell>
          <cell r="F1308" t="str">
            <v>6/1.5/1.5/6</v>
          </cell>
          <cell r="G1308" t="str">
            <v>WHITE</v>
          </cell>
          <cell r="I1308">
            <v>0.44240000000000002</v>
          </cell>
          <cell r="J1308" t="str">
            <v>OSY</v>
          </cell>
          <cell r="K1308">
            <v>20</v>
          </cell>
          <cell r="L1308" t="str">
            <v>IN</v>
          </cell>
          <cell r="O1308" t="str">
            <v>LY</v>
          </cell>
          <cell r="U1308" t="str">
            <v>W5030WS</v>
          </cell>
          <cell r="V1308" t="str">
            <v>WAYSCRAP</v>
          </cell>
          <cell r="X1308" t="str">
            <v>A</v>
          </cell>
        </row>
        <row r="1309">
          <cell r="A1309" t="str">
            <v>W5030WS0559</v>
          </cell>
          <cell r="B1309" t="str">
            <v>15 GSM 22" WHITE SMS</v>
          </cell>
          <cell r="C1309" t="str">
            <v>W5030WS</v>
          </cell>
          <cell r="E1309" t="str">
            <v>SMS</v>
          </cell>
          <cell r="F1309" t="str">
            <v>6/1.5/1.5/6</v>
          </cell>
          <cell r="G1309" t="str">
            <v>WHITE</v>
          </cell>
          <cell r="I1309">
            <v>0.44240000000000002</v>
          </cell>
          <cell r="J1309" t="str">
            <v>OSY</v>
          </cell>
          <cell r="K1309">
            <v>22</v>
          </cell>
          <cell r="L1309" t="str">
            <v>IN</v>
          </cell>
          <cell r="O1309" t="str">
            <v>LY</v>
          </cell>
          <cell r="U1309" t="str">
            <v>W5030WS</v>
          </cell>
          <cell r="V1309" t="str">
            <v>WAYSCRAP</v>
          </cell>
          <cell r="X1309" t="str">
            <v>A</v>
          </cell>
        </row>
        <row r="1310">
          <cell r="A1310" t="str">
            <v>W5030WS0584</v>
          </cell>
          <cell r="B1310" t="str">
            <v>15 GSM 23" WHITE SMS</v>
          </cell>
          <cell r="C1310" t="str">
            <v>W5030WS</v>
          </cell>
          <cell r="E1310" t="str">
            <v>SMS</v>
          </cell>
          <cell r="F1310" t="str">
            <v>6/1.5/1.5/6</v>
          </cell>
          <cell r="G1310" t="str">
            <v>WHITE</v>
          </cell>
          <cell r="I1310">
            <v>0.44240000000000002</v>
          </cell>
          <cell r="J1310" t="str">
            <v>OSY</v>
          </cell>
          <cell r="K1310">
            <v>23</v>
          </cell>
          <cell r="L1310" t="str">
            <v>IN</v>
          </cell>
          <cell r="O1310" t="str">
            <v>LY</v>
          </cell>
          <cell r="U1310" t="str">
            <v>W5030WS</v>
          </cell>
          <cell r="V1310" t="str">
            <v>WAYSCRAP</v>
          </cell>
          <cell r="X1310" t="str">
            <v>A</v>
          </cell>
        </row>
        <row r="1311">
          <cell r="A1311" t="str">
            <v>W5030WT0140</v>
          </cell>
          <cell r="B1311" t="str">
            <v>15 GSM 140 MM WHITE SMS</v>
          </cell>
          <cell r="C1311" t="str">
            <v>W5030WT</v>
          </cell>
          <cell r="E1311" t="str">
            <v>SMS</v>
          </cell>
          <cell r="F1311" t="str">
            <v>6.5 / 1 / 1 / 6.5</v>
          </cell>
          <cell r="G1311" t="str">
            <v>WHITE</v>
          </cell>
          <cell r="I1311">
            <v>0.44240000000000002</v>
          </cell>
          <cell r="J1311" t="str">
            <v>OSY</v>
          </cell>
          <cell r="K1311">
            <v>5.5118</v>
          </cell>
          <cell r="L1311" t="str">
            <v>IN</v>
          </cell>
          <cell r="O1311" t="str">
            <v>LY</v>
          </cell>
          <cell r="P1311">
            <v>9</v>
          </cell>
          <cell r="Q1311" t="str">
            <v>YELLOW</v>
          </cell>
          <cell r="U1311" t="str">
            <v>W5030WT</v>
          </cell>
          <cell r="V1311" t="str">
            <v>WAYSCRAP</v>
          </cell>
          <cell r="X1311" t="str">
            <v>A</v>
          </cell>
        </row>
        <row r="1312">
          <cell r="A1312" t="str">
            <v>W5030WT0230</v>
          </cell>
          <cell r="B1312" t="str">
            <v>15 GSM 230 MM WHITE SMS</v>
          </cell>
          <cell r="C1312" t="str">
            <v>W5030WT</v>
          </cell>
          <cell r="E1312" t="str">
            <v>SMS</v>
          </cell>
          <cell r="F1312" t="str">
            <v>6.5 / 1 / 1 / 6.5</v>
          </cell>
          <cell r="G1312" t="str">
            <v>WHITE</v>
          </cell>
          <cell r="I1312">
            <v>0.44240000000000002</v>
          </cell>
          <cell r="J1312" t="str">
            <v>OSY</v>
          </cell>
          <cell r="K1312">
            <v>9.0550999999999995</v>
          </cell>
          <cell r="L1312" t="str">
            <v>IN</v>
          </cell>
          <cell r="O1312" t="str">
            <v>LY</v>
          </cell>
          <cell r="P1312">
            <v>5</v>
          </cell>
          <cell r="Q1312" t="str">
            <v>YELLOW</v>
          </cell>
          <cell r="U1312" t="str">
            <v>W5030WT</v>
          </cell>
          <cell r="V1312" t="str">
            <v>WAYSCRAP</v>
          </cell>
          <cell r="X1312" t="str">
            <v>A</v>
          </cell>
        </row>
        <row r="1313">
          <cell r="A1313" t="str">
            <v>W5031AQ0115</v>
          </cell>
          <cell r="B1313" t="str">
            <v>15.3 GSM 115 MM WHITE SMS</v>
          </cell>
          <cell r="C1313" t="str">
            <v>W5031AQL</v>
          </cell>
          <cell r="E1313" t="str">
            <v>SMS</v>
          </cell>
          <cell r="F1313" t="str">
            <v>7.2 / 0.45 / 0.45 / 7.2</v>
          </cell>
          <cell r="G1313" t="str">
            <v>WHITE</v>
          </cell>
          <cell r="I1313">
            <v>0.45119999999999999</v>
          </cell>
          <cell r="J1313" t="str">
            <v>OSY</v>
          </cell>
          <cell r="K1313">
            <v>4.5275999999999996</v>
          </cell>
          <cell r="L1313" t="str">
            <v>IN</v>
          </cell>
          <cell r="O1313" t="str">
            <v>LY</v>
          </cell>
          <cell r="P1313">
            <v>11</v>
          </cell>
          <cell r="U1313" t="str">
            <v>W5031AQ</v>
          </cell>
          <cell r="V1313" t="str">
            <v>WAYSCRAP</v>
          </cell>
          <cell r="X1313" t="str">
            <v>A</v>
          </cell>
        </row>
        <row r="1314">
          <cell r="A1314" t="str">
            <v>W5031AQ0165</v>
          </cell>
          <cell r="B1314" t="str">
            <v>15.3 GSM 165 MM WHITE SMS</v>
          </cell>
          <cell r="C1314" t="str">
            <v>W5031AQL</v>
          </cell>
          <cell r="E1314" t="str">
            <v>SMS</v>
          </cell>
          <cell r="F1314" t="str">
            <v>7.2 / 0.45 / 0.45 / 7.2</v>
          </cell>
          <cell r="G1314" t="str">
            <v>WHITE</v>
          </cell>
          <cell r="I1314">
            <v>0.45119999999999999</v>
          </cell>
          <cell r="J1314" t="str">
            <v>OSY</v>
          </cell>
          <cell r="K1314">
            <v>6.4961000000000002</v>
          </cell>
          <cell r="L1314" t="str">
            <v>IN</v>
          </cell>
          <cell r="O1314" t="str">
            <v>LY</v>
          </cell>
          <cell r="P1314">
            <v>7</v>
          </cell>
          <cell r="U1314" t="str">
            <v>W5031AQ</v>
          </cell>
          <cell r="V1314" t="str">
            <v>WAYSCRAP</v>
          </cell>
          <cell r="X1314" t="str">
            <v>A</v>
          </cell>
        </row>
        <row r="1315">
          <cell r="A1315" t="str">
            <v>W5031AQ0190</v>
          </cell>
          <cell r="B1315" t="str">
            <v>15.3 GSM 190 MM WHITE SMS</v>
          </cell>
          <cell r="C1315" t="str">
            <v>W5031AQL</v>
          </cell>
          <cell r="E1315" t="str">
            <v>SMS</v>
          </cell>
          <cell r="F1315" t="str">
            <v>7.2 / 0.45 / 0.45 / 7.2</v>
          </cell>
          <cell r="G1315" t="str">
            <v>WHITE</v>
          </cell>
          <cell r="I1315">
            <v>0.45119999999999999</v>
          </cell>
          <cell r="J1315" t="str">
            <v>OSY</v>
          </cell>
          <cell r="K1315">
            <v>7.4802999999999997</v>
          </cell>
          <cell r="L1315" t="str">
            <v>IN</v>
          </cell>
          <cell r="O1315" t="str">
            <v>LY</v>
          </cell>
          <cell r="P1315">
            <v>6</v>
          </cell>
          <cell r="U1315" t="str">
            <v>W5031AQ</v>
          </cell>
          <cell r="V1315" t="str">
            <v>WAYSCRAP</v>
          </cell>
          <cell r="X1315" t="str">
            <v>A</v>
          </cell>
        </row>
        <row r="1316">
          <cell r="A1316" t="str">
            <v>W5031AQ0197</v>
          </cell>
          <cell r="B1316" t="str">
            <v>15.3 GSM 7.75" WHITE SMS</v>
          </cell>
          <cell r="C1316" t="str">
            <v>W5031AQL</v>
          </cell>
          <cell r="E1316" t="str">
            <v>SMS</v>
          </cell>
          <cell r="F1316" t="str">
            <v>7.2 / 0.9 / 7.2</v>
          </cell>
          <cell r="G1316" t="str">
            <v>WHITE</v>
          </cell>
          <cell r="I1316">
            <v>0.45119999999999999</v>
          </cell>
          <cell r="J1316" t="str">
            <v>OSY</v>
          </cell>
          <cell r="K1316">
            <v>7.75</v>
          </cell>
          <cell r="L1316" t="str">
            <v>IN</v>
          </cell>
          <cell r="O1316" t="str">
            <v>LY</v>
          </cell>
          <cell r="P1316">
            <v>6</v>
          </cell>
          <cell r="U1316" t="str">
            <v>W5031AQ</v>
          </cell>
          <cell r="V1316" t="str">
            <v>WAYSCRAP</v>
          </cell>
          <cell r="X1316" t="str">
            <v>A</v>
          </cell>
          <cell r="Y1316" t="str">
            <v>GRHX0049008</v>
          </cell>
        </row>
        <row r="1317">
          <cell r="A1317" t="str">
            <v>W5031AQ0203</v>
          </cell>
          <cell r="B1317" t="str">
            <v>15.3 GSM 8" WHITE SMS</v>
          </cell>
          <cell r="C1317" t="str">
            <v>W5031AQL</v>
          </cell>
          <cell r="E1317" t="str">
            <v>SMS</v>
          </cell>
          <cell r="F1317" t="str">
            <v>7.2/.9/7.2</v>
          </cell>
          <cell r="G1317" t="str">
            <v>WHITE</v>
          </cell>
          <cell r="I1317">
            <v>0.45123999999999997</v>
          </cell>
          <cell r="J1317" t="str">
            <v>OSY</v>
          </cell>
          <cell r="K1317">
            <v>8</v>
          </cell>
          <cell r="L1317" t="str">
            <v>IN</v>
          </cell>
          <cell r="O1317" t="str">
            <v>LY</v>
          </cell>
          <cell r="U1317" t="str">
            <v>W5031AQ</v>
          </cell>
          <cell r="V1317" t="str">
            <v>WAYSCRAP</v>
          </cell>
          <cell r="X1317" t="str">
            <v>A</v>
          </cell>
        </row>
        <row r="1318">
          <cell r="A1318" t="str">
            <v>W5031AQ0222</v>
          </cell>
          <cell r="B1318" t="str">
            <v>15.3 GSM 8.75" WHITE SMS</v>
          </cell>
          <cell r="C1318" t="str">
            <v>W5031AQL</v>
          </cell>
          <cell r="E1318" t="str">
            <v>SMS</v>
          </cell>
          <cell r="F1318" t="str">
            <v>7.2/.9/7.2</v>
          </cell>
          <cell r="G1318" t="str">
            <v>WHITE</v>
          </cell>
          <cell r="I1318">
            <v>0.45119999999999999</v>
          </cell>
          <cell r="J1318" t="str">
            <v>OSY</v>
          </cell>
          <cell r="K1318">
            <v>8.75</v>
          </cell>
          <cell r="L1318" t="str">
            <v>IN</v>
          </cell>
          <cell r="O1318" t="str">
            <v>LY</v>
          </cell>
          <cell r="U1318" t="str">
            <v>W5031AQ</v>
          </cell>
          <cell r="V1318" t="str">
            <v>WAYSCRAP</v>
          </cell>
          <cell r="X1318" t="str">
            <v>A</v>
          </cell>
        </row>
        <row r="1319">
          <cell r="A1319" t="str">
            <v>W5031AQ0229</v>
          </cell>
          <cell r="B1319" t="str">
            <v>15.3 GSM 9" WHITE SMS</v>
          </cell>
          <cell r="C1319" t="str">
            <v>W5031AQL</v>
          </cell>
          <cell r="E1319" t="str">
            <v>SMS</v>
          </cell>
          <cell r="F1319" t="str">
            <v>7.2 / 0.9 / 7.2</v>
          </cell>
          <cell r="G1319" t="str">
            <v>WHITE</v>
          </cell>
          <cell r="I1319">
            <v>0.45119999999999999</v>
          </cell>
          <cell r="J1319" t="str">
            <v>OSY</v>
          </cell>
          <cell r="K1319">
            <v>9</v>
          </cell>
          <cell r="L1319" t="str">
            <v>IN</v>
          </cell>
          <cell r="O1319" t="str">
            <v>LY</v>
          </cell>
          <cell r="P1319">
            <v>5</v>
          </cell>
          <cell r="U1319" t="str">
            <v>W5031AQ</v>
          </cell>
          <cell r="V1319" t="str">
            <v>WAYSCRAP</v>
          </cell>
          <cell r="X1319" t="str">
            <v>A</v>
          </cell>
        </row>
        <row r="1320">
          <cell r="A1320" t="str">
            <v>W5031AQ0241</v>
          </cell>
          <cell r="B1320" t="str">
            <v>15.3 GSM 9.5" WHITE SMS</v>
          </cell>
          <cell r="C1320" t="str">
            <v>W5031AQL</v>
          </cell>
          <cell r="E1320" t="str">
            <v>SMS</v>
          </cell>
          <cell r="F1320" t="str">
            <v>7.2/.9/7.2</v>
          </cell>
          <cell r="G1320" t="str">
            <v>WHITE</v>
          </cell>
          <cell r="I1320">
            <v>0.45123999999999997</v>
          </cell>
          <cell r="J1320" t="str">
            <v>OSY</v>
          </cell>
          <cell r="K1320">
            <v>9.5</v>
          </cell>
          <cell r="L1320" t="str">
            <v>IN</v>
          </cell>
          <cell r="O1320" t="str">
            <v>LY</v>
          </cell>
          <cell r="U1320" t="str">
            <v>W5031AQ</v>
          </cell>
          <cell r="V1320" t="str">
            <v>WAYSCRAP</v>
          </cell>
          <cell r="X1320" t="str">
            <v>A</v>
          </cell>
        </row>
        <row r="1321">
          <cell r="A1321" t="str">
            <v>W5031AQ0248</v>
          </cell>
          <cell r="B1321" t="str">
            <v>15.3 GSM 248 MM WHITE SMS</v>
          </cell>
          <cell r="C1321" t="str">
            <v>W5031AQL</v>
          </cell>
          <cell r="E1321" t="str">
            <v>SMS</v>
          </cell>
          <cell r="G1321" t="str">
            <v>WHITE</v>
          </cell>
          <cell r="I1321">
            <v>0.45119999999999999</v>
          </cell>
          <cell r="J1321" t="str">
            <v>OSY</v>
          </cell>
          <cell r="K1321">
            <v>9.75</v>
          </cell>
          <cell r="L1321" t="str">
            <v>IN</v>
          </cell>
          <cell r="O1321" t="str">
            <v>LY</v>
          </cell>
          <cell r="U1321" t="str">
            <v>W5031AQ</v>
          </cell>
          <cell r="V1321" t="str">
            <v>WAYSCRAP</v>
          </cell>
          <cell r="X1321" t="str">
            <v>A</v>
          </cell>
        </row>
        <row r="1322">
          <cell r="A1322" t="str">
            <v>W5031AQ0254</v>
          </cell>
          <cell r="B1322" t="str">
            <v>15.3 GSM 254 MM WHITE SMS</v>
          </cell>
          <cell r="C1322" t="str">
            <v>W5031AQL</v>
          </cell>
          <cell r="E1322" t="str">
            <v>SMS</v>
          </cell>
          <cell r="F1322" t="str">
            <v>7.2 / 0.9 / 7.2</v>
          </cell>
          <cell r="G1322" t="str">
            <v>WHITE</v>
          </cell>
          <cell r="I1322">
            <v>0.45119999999999999</v>
          </cell>
          <cell r="J1322" t="str">
            <v>OSY</v>
          </cell>
          <cell r="K1322">
            <v>10</v>
          </cell>
          <cell r="L1322" t="str">
            <v>IN</v>
          </cell>
          <cell r="O1322" t="str">
            <v>LY</v>
          </cell>
          <cell r="P1322">
            <v>5</v>
          </cell>
          <cell r="U1322" t="str">
            <v>W5031AQ</v>
          </cell>
          <cell r="V1322" t="str">
            <v>WAYSCRAP</v>
          </cell>
          <cell r="X1322" t="str">
            <v>A</v>
          </cell>
        </row>
        <row r="1323">
          <cell r="A1323" t="str">
            <v>W5031AQ0260</v>
          </cell>
          <cell r="B1323" t="str">
            <v>15.3 GSM 10.25" WHITE SMS</v>
          </cell>
          <cell r="C1323" t="str">
            <v>W5031AQL</v>
          </cell>
          <cell r="E1323" t="str">
            <v>SMS</v>
          </cell>
          <cell r="F1323" t="str">
            <v>7.2/.9/7.2</v>
          </cell>
          <cell r="G1323" t="str">
            <v>WHITE</v>
          </cell>
          <cell r="I1323">
            <v>0.45119999999999999</v>
          </cell>
          <cell r="J1323" t="str">
            <v>OSY</v>
          </cell>
          <cell r="K1323">
            <v>10.236219999999999</v>
          </cell>
          <cell r="L1323" t="str">
            <v>IN</v>
          </cell>
          <cell r="O1323" t="str">
            <v>LY</v>
          </cell>
          <cell r="P1323">
            <v>4</v>
          </cell>
          <cell r="U1323" t="str">
            <v>W5031AQ</v>
          </cell>
          <cell r="V1323" t="str">
            <v>WAYSCRAP</v>
          </cell>
          <cell r="X1323" t="str">
            <v>A</v>
          </cell>
        </row>
        <row r="1324">
          <cell r="A1324" t="str">
            <v>W5031AQ0264</v>
          </cell>
          <cell r="B1324" t="str">
            <v>15.3 GSM 264 MM WHITE SMS</v>
          </cell>
          <cell r="C1324" t="str">
            <v>W5031AQL</v>
          </cell>
          <cell r="E1324" t="str">
            <v>SMS</v>
          </cell>
          <cell r="F1324" t="str">
            <v>7.2 / 0.45 / 0.45 / 7.2</v>
          </cell>
          <cell r="G1324" t="str">
            <v>WHITE</v>
          </cell>
          <cell r="I1324">
            <v>0.45119999999999999</v>
          </cell>
          <cell r="J1324" t="str">
            <v>OSY</v>
          </cell>
          <cell r="K1324">
            <v>10.393700000000001</v>
          </cell>
          <cell r="L1324" t="str">
            <v>IN</v>
          </cell>
          <cell r="O1324" t="str">
            <v>LY</v>
          </cell>
          <cell r="P1324">
            <v>4</v>
          </cell>
          <cell r="U1324" t="str">
            <v>W5031AQ</v>
          </cell>
          <cell r="V1324" t="str">
            <v>WAYSCRAP</v>
          </cell>
          <cell r="X1324" t="str">
            <v>A</v>
          </cell>
        </row>
        <row r="1325">
          <cell r="A1325" t="str">
            <v>W5031AQ0273</v>
          </cell>
          <cell r="B1325" t="str">
            <v>15.3 GSM 273 MM WHITE SMS</v>
          </cell>
          <cell r="C1325" t="str">
            <v>W5031AQL</v>
          </cell>
          <cell r="E1325" t="str">
            <v>SMS</v>
          </cell>
          <cell r="F1325" t="str">
            <v>7.2 / 0.9 / 7.2</v>
          </cell>
          <cell r="G1325" t="str">
            <v>WHITE</v>
          </cell>
          <cell r="I1325">
            <v>0.45119999999999999</v>
          </cell>
          <cell r="J1325" t="str">
            <v>OSY</v>
          </cell>
          <cell r="K1325">
            <v>10.75</v>
          </cell>
          <cell r="L1325" t="str">
            <v>IN</v>
          </cell>
          <cell r="O1325" t="str">
            <v>LY</v>
          </cell>
          <cell r="P1325">
            <v>4</v>
          </cell>
          <cell r="U1325" t="str">
            <v>W5031AQ</v>
          </cell>
          <cell r="V1325" t="str">
            <v>WAYSCRAP</v>
          </cell>
          <cell r="X1325" t="str">
            <v>A</v>
          </cell>
        </row>
        <row r="1326">
          <cell r="A1326" t="str">
            <v>W5031AQ0279</v>
          </cell>
          <cell r="B1326" t="str">
            <v>15.3 GSM 11.00" WHITE SMS</v>
          </cell>
          <cell r="C1326" t="str">
            <v>W5031AQL</v>
          </cell>
          <cell r="E1326" t="str">
            <v>SMS</v>
          </cell>
          <cell r="F1326" t="str">
            <v>7.2/.9/7.2</v>
          </cell>
          <cell r="G1326" t="str">
            <v>WHITE</v>
          </cell>
          <cell r="I1326">
            <v>0.45119999999999999</v>
          </cell>
          <cell r="J1326" t="str">
            <v>OSY</v>
          </cell>
          <cell r="K1326">
            <v>11</v>
          </cell>
          <cell r="L1326" t="str">
            <v>IN</v>
          </cell>
          <cell r="O1326" t="str">
            <v>LY</v>
          </cell>
          <cell r="P1326">
            <v>4</v>
          </cell>
          <cell r="U1326" t="str">
            <v>W5031AQ</v>
          </cell>
          <cell r="V1326" t="str">
            <v>WAYSCRAP</v>
          </cell>
          <cell r="X1326" t="str">
            <v>A</v>
          </cell>
        </row>
        <row r="1327">
          <cell r="A1327" t="str">
            <v>W5031AQ0283</v>
          </cell>
          <cell r="B1327" t="str">
            <v>15.3 GSM 283 MM WHITE SMS</v>
          </cell>
          <cell r="C1327" t="str">
            <v>W5031AQL</v>
          </cell>
          <cell r="E1327" t="str">
            <v>SMS</v>
          </cell>
          <cell r="F1327" t="str">
            <v>7.2 / 0.45 / 0.45 / 7.2</v>
          </cell>
          <cell r="G1327" t="str">
            <v>WHITE</v>
          </cell>
          <cell r="I1327">
            <v>0.45119999999999999</v>
          </cell>
          <cell r="J1327" t="str">
            <v>OSY</v>
          </cell>
          <cell r="K1327">
            <v>11.1417</v>
          </cell>
          <cell r="L1327" t="str">
            <v>IN</v>
          </cell>
          <cell r="O1327" t="str">
            <v>LY</v>
          </cell>
          <cell r="P1327">
            <v>4</v>
          </cell>
          <cell r="U1327" t="str">
            <v>W5031AQ</v>
          </cell>
          <cell r="V1327" t="str">
            <v>WAYSCRAP</v>
          </cell>
          <cell r="X1327" t="str">
            <v>A</v>
          </cell>
        </row>
        <row r="1328">
          <cell r="A1328" t="str">
            <v>W5031AQ0292</v>
          </cell>
          <cell r="B1328" t="str">
            <v>15.3 GSM 292 MM WHITE SMS</v>
          </cell>
          <cell r="C1328" t="str">
            <v>W5031AQL</v>
          </cell>
          <cell r="E1328" t="str">
            <v>SMS</v>
          </cell>
          <cell r="F1328" t="str">
            <v>7.2/.9/7.2</v>
          </cell>
          <cell r="G1328" t="str">
            <v>WHITE</v>
          </cell>
          <cell r="I1328">
            <v>0.45119999999999999</v>
          </cell>
          <cell r="J1328" t="str">
            <v>OSY</v>
          </cell>
          <cell r="K1328">
            <v>11.5</v>
          </cell>
          <cell r="L1328" t="str">
            <v>IN</v>
          </cell>
          <cell r="O1328" t="str">
            <v>LY</v>
          </cell>
          <cell r="P1328">
            <v>4</v>
          </cell>
          <cell r="U1328" t="str">
            <v>W5031AQ</v>
          </cell>
          <cell r="V1328" t="str">
            <v>WAYSCRAP</v>
          </cell>
          <cell r="X1328" t="str">
            <v>A</v>
          </cell>
        </row>
        <row r="1329">
          <cell r="A1329" t="str">
            <v>W5031AQ0302</v>
          </cell>
          <cell r="B1329" t="str">
            <v>15.3 GSM 302 MM WHITE SMS</v>
          </cell>
          <cell r="C1329" t="str">
            <v>W5031AQL</v>
          </cell>
          <cell r="E1329" t="str">
            <v>SMS</v>
          </cell>
          <cell r="F1329" t="str">
            <v>7.2 / 0.45 / 0.45 / 7.2</v>
          </cell>
          <cell r="G1329" t="str">
            <v>WHITE</v>
          </cell>
          <cell r="I1329">
            <v>0.45119999999999999</v>
          </cell>
          <cell r="J1329" t="str">
            <v>OSY</v>
          </cell>
          <cell r="K1329">
            <v>11.889799999999999</v>
          </cell>
          <cell r="L1329" t="str">
            <v>IN</v>
          </cell>
          <cell r="O1329" t="str">
            <v>LY</v>
          </cell>
          <cell r="P1329">
            <v>4</v>
          </cell>
          <cell r="U1329" t="str">
            <v>W5031AQ</v>
          </cell>
          <cell r="V1329" t="str">
            <v>WAYSCRAP</v>
          </cell>
          <cell r="X1329" t="str">
            <v>A</v>
          </cell>
        </row>
        <row r="1330">
          <cell r="A1330" t="str">
            <v>W5031AQ0305</v>
          </cell>
          <cell r="B1330" t="str">
            <v>15.3 GSM 305 MM WHITE SMS</v>
          </cell>
          <cell r="C1330" t="str">
            <v>W5031AQL</v>
          </cell>
          <cell r="E1330" t="str">
            <v>SMS</v>
          </cell>
          <cell r="F1330" t="str">
            <v>7.2 / 0.9 / 7.2</v>
          </cell>
          <cell r="G1330" t="str">
            <v>WHITE</v>
          </cell>
          <cell r="I1330">
            <v>0.45119999999999999</v>
          </cell>
          <cell r="J1330" t="str">
            <v>OSY</v>
          </cell>
          <cell r="K1330">
            <v>12</v>
          </cell>
          <cell r="L1330" t="str">
            <v>IN</v>
          </cell>
          <cell r="O1330" t="str">
            <v>LY</v>
          </cell>
          <cell r="P1330">
            <v>4</v>
          </cell>
          <cell r="U1330" t="str">
            <v>W5031AQ</v>
          </cell>
          <cell r="V1330" t="str">
            <v>WAYSCRAP</v>
          </cell>
          <cell r="X1330" t="str">
            <v>A</v>
          </cell>
        </row>
        <row r="1331">
          <cell r="A1331" t="str">
            <v>W5031AQ0315</v>
          </cell>
          <cell r="B1331" t="str">
            <v>15.3 GSM 315 MM WHITE SMS</v>
          </cell>
          <cell r="C1331" t="str">
            <v>W5031AQL</v>
          </cell>
          <cell r="E1331" t="str">
            <v>SMS</v>
          </cell>
          <cell r="F1331" t="str">
            <v>7.2 / 0.45 / 0.45 / 7.2</v>
          </cell>
          <cell r="G1331" t="str">
            <v>WHITE</v>
          </cell>
          <cell r="I1331">
            <v>0.45119999999999999</v>
          </cell>
          <cell r="J1331" t="str">
            <v>OSY</v>
          </cell>
          <cell r="K1331">
            <v>12.4016</v>
          </cell>
          <cell r="L1331" t="str">
            <v>IN</v>
          </cell>
          <cell r="O1331" t="str">
            <v>LY</v>
          </cell>
          <cell r="P1331">
            <v>4</v>
          </cell>
          <cell r="U1331" t="str">
            <v>W5031AQ</v>
          </cell>
          <cell r="V1331" t="str">
            <v>WAYSCRAP</v>
          </cell>
          <cell r="X1331" t="str">
            <v>A</v>
          </cell>
        </row>
        <row r="1332">
          <cell r="A1332" t="str">
            <v>W5031AQ0321</v>
          </cell>
          <cell r="B1332" t="str">
            <v>15.3 GSM 321 MM WHITE SMS</v>
          </cell>
          <cell r="C1332" t="str">
            <v>W5031AQL</v>
          </cell>
          <cell r="E1332" t="str">
            <v>SMS</v>
          </cell>
          <cell r="F1332" t="str">
            <v>7.2 / 0.9 / 7.2</v>
          </cell>
          <cell r="G1332" t="str">
            <v>WHITE</v>
          </cell>
          <cell r="I1332">
            <v>0.45119999999999999</v>
          </cell>
          <cell r="J1332" t="str">
            <v>OSY</v>
          </cell>
          <cell r="K1332">
            <v>12.625</v>
          </cell>
          <cell r="L1332" t="str">
            <v>IN</v>
          </cell>
          <cell r="O1332" t="str">
            <v>LY</v>
          </cell>
          <cell r="P1332">
            <v>4</v>
          </cell>
          <cell r="U1332" t="str">
            <v>W5031AQ</v>
          </cell>
          <cell r="V1332" t="str">
            <v>WAYSCRAP</v>
          </cell>
          <cell r="X1332" t="str">
            <v>A</v>
          </cell>
        </row>
        <row r="1333">
          <cell r="A1333" t="str">
            <v>W5031AQ0327</v>
          </cell>
          <cell r="B1333" t="str">
            <v>15.3 GSM 12.88" WHITE SMS</v>
          </cell>
          <cell r="C1333" t="str">
            <v>W5031AQL</v>
          </cell>
          <cell r="E1333" t="str">
            <v>SMS</v>
          </cell>
          <cell r="F1333" t="str">
            <v>7.2/.9/7.2</v>
          </cell>
          <cell r="G1333" t="str">
            <v>WHITE</v>
          </cell>
          <cell r="I1333">
            <v>0.45123999999999997</v>
          </cell>
          <cell r="J1333" t="str">
            <v>OSY</v>
          </cell>
          <cell r="K1333">
            <v>12.88</v>
          </cell>
          <cell r="L1333" t="str">
            <v>IN</v>
          </cell>
          <cell r="O1333" t="str">
            <v>LY</v>
          </cell>
          <cell r="U1333" t="str">
            <v>W5031AQ</v>
          </cell>
          <cell r="V1333" t="str">
            <v>WAYSCRAP</v>
          </cell>
          <cell r="X1333" t="str">
            <v>A</v>
          </cell>
        </row>
        <row r="1334">
          <cell r="A1334" t="str">
            <v>W5031AQ0331</v>
          </cell>
          <cell r="B1334" t="str">
            <v>15.3 GSM 331 MM WHITE SMS</v>
          </cell>
          <cell r="C1334" t="str">
            <v>W5031AQL</v>
          </cell>
          <cell r="E1334" t="str">
            <v>SMS</v>
          </cell>
          <cell r="F1334" t="str">
            <v>7.2 / 0.45 / 0.45 / 7.2</v>
          </cell>
          <cell r="G1334" t="str">
            <v>WHITE</v>
          </cell>
          <cell r="I1334">
            <v>0.45119999999999999</v>
          </cell>
          <cell r="J1334" t="str">
            <v>OSY</v>
          </cell>
          <cell r="K1334">
            <v>13.031499999999999</v>
          </cell>
          <cell r="L1334" t="str">
            <v>IN</v>
          </cell>
          <cell r="O1334" t="str">
            <v>LY</v>
          </cell>
          <cell r="P1334">
            <v>3</v>
          </cell>
          <cell r="U1334" t="str">
            <v>W5031AQ</v>
          </cell>
          <cell r="V1334" t="str">
            <v>WAYSCRAP</v>
          </cell>
          <cell r="X1334" t="str">
            <v>A</v>
          </cell>
        </row>
        <row r="1335">
          <cell r="A1335" t="str">
            <v>W5031AS0120</v>
          </cell>
          <cell r="B1335" t="str">
            <v>15.5 GSM 120 MM WHITE SMS</v>
          </cell>
          <cell r="C1335" t="str">
            <v>W5031AS</v>
          </cell>
          <cell r="E1335" t="str">
            <v>SMS</v>
          </cell>
          <cell r="F1335" t="str">
            <v>6.25 / 1.5 / 1.5 / 6.25</v>
          </cell>
          <cell r="G1335" t="str">
            <v>WHITE</v>
          </cell>
          <cell r="I1335">
            <v>0.45710000000000001</v>
          </cell>
          <cell r="J1335" t="str">
            <v>OSY</v>
          </cell>
          <cell r="K1335">
            <v>4.7244000000000002</v>
          </cell>
          <cell r="L1335" t="str">
            <v>IN</v>
          </cell>
          <cell r="O1335" t="str">
            <v>LY</v>
          </cell>
          <cell r="P1335">
            <v>10</v>
          </cell>
          <cell r="U1335" t="str">
            <v>W5031AS</v>
          </cell>
          <cell r="V1335" t="str">
            <v>WAYSCRAP</v>
          </cell>
          <cell r="X1335" t="str">
            <v>A</v>
          </cell>
        </row>
        <row r="1336">
          <cell r="A1336" t="str">
            <v>W5031AS0127</v>
          </cell>
          <cell r="B1336" t="str">
            <v>15.5 GSM 5" WHITE SMS</v>
          </cell>
          <cell r="C1336" t="str">
            <v>W5031AS</v>
          </cell>
          <cell r="E1336" t="str">
            <v>SMS</v>
          </cell>
          <cell r="F1336" t="str">
            <v>6.25 / 1.5 / 1.5 / 6.25</v>
          </cell>
          <cell r="G1336" t="str">
            <v>WHITE</v>
          </cell>
          <cell r="I1336">
            <v>0.45710000000000001</v>
          </cell>
          <cell r="J1336" t="str">
            <v>OSY</v>
          </cell>
          <cell r="K1336">
            <v>5</v>
          </cell>
          <cell r="L1336" t="str">
            <v>IN</v>
          </cell>
          <cell r="O1336" t="str">
            <v>LY</v>
          </cell>
          <cell r="P1336">
            <v>10</v>
          </cell>
          <cell r="U1336" t="str">
            <v>W5031AS</v>
          </cell>
          <cell r="V1336" t="str">
            <v>WAYSCRAP</v>
          </cell>
          <cell r="X1336" t="str">
            <v>A</v>
          </cell>
        </row>
        <row r="1337">
          <cell r="A1337" t="str">
            <v>W5031AS0152</v>
          </cell>
          <cell r="B1337" t="str">
            <v>15.5 GSM 6" WHITE SMS</v>
          </cell>
          <cell r="C1337" t="str">
            <v>W5031AS</v>
          </cell>
          <cell r="E1337" t="str">
            <v>SMS</v>
          </cell>
          <cell r="F1337" t="str">
            <v>6.25 / 1.5 / 1.5 / 6.25</v>
          </cell>
          <cell r="G1337" t="str">
            <v>WHITE</v>
          </cell>
          <cell r="I1337">
            <v>0.45710000000000001</v>
          </cell>
          <cell r="J1337" t="str">
            <v>OSY</v>
          </cell>
          <cell r="K1337">
            <v>6</v>
          </cell>
          <cell r="L1337" t="str">
            <v>IN</v>
          </cell>
          <cell r="O1337" t="str">
            <v>LY</v>
          </cell>
          <cell r="P1337">
            <v>8</v>
          </cell>
          <cell r="U1337" t="str">
            <v>W5031AS</v>
          </cell>
          <cell r="V1337" t="str">
            <v>WAYSCRAP</v>
          </cell>
          <cell r="X1337" t="str">
            <v>A</v>
          </cell>
        </row>
        <row r="1338">
          <cell r="A1338" t="str">
            <v>W5031AS0175</v>
          </cell>
          <cell r="B1338" t="str">
            <v>15.5 GSM 175 MM WHITE SMS</v>
          </cell>
          <cell r="C1338" t="str">
            <v>W5031AS</v>
          </cell>
          <cell r="E1338" t="str">
            <v>SMS</v>
          </cell>
          <cell r="F1338" t="str">
            <v>6.25 / 1.5 / 1.5 / 6.25</v>
          </cell>
          <cell r="G1338" t="str">
            <v>WHITE</v>
          </cell>
          <cell r="I1338">
            <v>0.45710000000000001</v>
          </cell>
          <cell r="J1338" t="str">
            <v>OSY</v>
          </cell>
          <cell r="K1338">
            <v>6.8898000000000001</v>
          </cell>
          <cell r="L1338" t="str">
            <v>IN</v>
          </cell>
          <cell r="O1338" t="str">
            <v>LY</v>
          </cell>
          <cell r="P1338">
            <v>7</v>
          </cell>
          <cell r="U1338" t="str">
            <v>W5031AS</v>
          </cell>
          <cell r="V1338" t="str">
            <v>WAYSCRAP</v>
          </cell>
          <cell r="X1338" t="str">
            <v>H</v>
          </cell>
        </row>
        <row r="1339">
          <cell r="A1339" t="str">
            <v>W5031AS0198</v>
          </cell>
          <cell r="B1339" t="str">
            <v>15.5 GSM 198 MM WHITE SMS</v>
          </cell>
          <cell r="C1339" t="str">
            <v>W5031AS</v>
          </cell>
          <cell r="E1339" t="str">
            <v>SMS</v>
          </cell>
          <cell r="F1339" t="str">
            <v>6.25 / 1.5 / 1.5 / 6.25</v>
          </cell>
          <cell r="G1339" t="str">
            <v>WHITE</v>
          </cell>
          <cell r="I1339">
            <v>0.45710000000000001</v>
          </cell>
          <cell r="J1339" t="str">
            <v>OSY</v>
          </cell>
          <cell r="K1339">
            <v>7.7953000000000001</v>
          </cell>
          <cell r="L1339" t="str">
            <v>IN</v>
          </cell>
          <cell r="O1339" t="str">
            <v>LY</v>
          </cell>
          <cell r="P1339">
            <v>6</v>
          </cell>
          <cell r="U1339" t="str">
            <v>W5031AS</v>
          </cell>
          <cell r="V1339" t="str">
            <v>WAYSCRAP</v>
          </cell>
          <cell r="X1339" t="str">
            <v>A</v>
          </cell>
        </row>
        <row r="1340">
          <cell r="A1340" t="str">
            <v>W5031AS0203</v>
          </cell>
          <cell r="B1340" t="str">
            <v>15.5 GSM 8" WHITE SMS</v>
          </cell>
          <cell r="C1340" t="str">
            <v>W5031AS</v>
          </cell>
          <cell r="E1340" t="str">
            <v>SMS</v>
          </cell>
          <cell r="F1340" t="str">
            <v>6.25 / 1.5 / 1.5 / 6.25</v>
          </cell>
          <cell r="G1340" t="str">
            <v>WHITE</v>
          </cell>
          <cell r="I1340">
            <v>0.45710000000000001</v>
          </cell>
          <cell r="J1340" t="str">
            <v>OSY</v>
          </cell>
          <cell r="K1340">
            <v>8</v>
          </cell>
          <cell r="L1340" t="str">
            <v>IN</v>
          </cell>
          <cell r="O1340" t="str">
            <v>LY</v>
          </cell>
          <cell r="P1340">
            <v>6</v>
          </cell>
          <cell r="U1340" t="str">
            <v>W5031AS</v>
          </cell>
          <cell r="V1340" t="str">
            <v>WAYSCRAP</v>
          </cell>
          <cell r="X1340" t="str">
            <v>A</v>
          </cell>
        </row>
        <row r="1341">
          <cell r="A1341" t="str">
            <v>W5031AS0210</v>
          </cell>
          <cell r="B1341" t="str">
            <v>15.5 GSM 210 MM WHITE SMS</v>
          </cell>
          <cell r="C1341" t="str">
            <v>W5031AS</v>
          </cell>
          <cell r="E1341" t="str">
            <v>SMS</v>
          </cell>
          <cell r="F1341" t="str">
            <v>6.25 / 1.5 / 1.5 / 6.25</v>
          </cell>
          <cell r="G1341" t="str">
            <v>WHITE</v>
          </cell>
          <cell r="I1341">
            <v>0.45710000000000001</v>
          </cell>
          <cell r="J1341" t="str">
            <v>OSY</v>
          </cell>
          <cell r="K1341">
            <v>8.2676999999999996</v>
          </cell>
          <cell r="L1341" t="str">
            <v>IN</v>
          </cell>
          <cell r="O1341" t="str">
            <v>LY</v>
          </cell>
          <cell r="P1341">
            <v>6</v>
          </cell>
          <cell r="U1341" t="str">
            <v>W5031AS</v>
          </cell>
          <cell r="V1341" t="str">
            <v>WAYSCRAP</v>
          </cell>
          <cell r="X1341" t="str">
            <v>A</v>
          </cell>
        </row>
        <row r="1342">
          <cell r="A1342" t="str">
            <v>W5031AS0213</v>
          </cell>
          <cell r="B1342" t="str">
            <v>15.5 GSM 213 MM WHITE SMS</v>
          </cell>
          <cell r="C1342" t="str">
            <v>W5031AS</v>
          </cell>
          <cell r="E1342" t="str">
            <v>SMS</v>
          </cell>
          <cell r="F1342" t="str">
            <v>6.25 / 1.5 / 1.5 / 6.25</v>
          </cell>
          <cell r="G1342" t="str">
            <v>WHITE</v>
          </cell>
          <cell r="I1342">
            <v>0.45710000000000001</v>
          </cell>
          <cell r="J1342" t="str">
            <v>OSY</v>
          </cell>
          <cell r="K1342">
            <v>8.3857999999999997</v>
          </cell>
          <cell r="L1342" t="str">
            <v>IN</v>
          </cell>
          <cell r="O1342" t="str">
            <v>LY</v>
          </cell>
          <cell r="P1342">
            <v>6</v>
          </cell>
          <cell r="U1342" t="str">
            <v>W5031AS</v>
          </cell>
          <cell r="V1342" t="str">
            <v>WAYSCRAP</v>
          </cell>
          <cell r="X1342" t="str">
            <v>A</v>
          </cell>
        </row>
        <row r="1343">
          <cell r="A1343" t="str">
            <v>W5031AS0220</v>
          </cell>
          <cell r="B1343" t="str">
            <v>15.5 GSM 220 MM WHITE SMS</v>
          </cell>
          <cell r="C1343" t="str">
            <v>W5031AS</v>
          </cell>
          <cell r="E1343" t="str">
            <v>SMS</v>
          </cell>
          <cell r="F1343" t="str">
            <v>6.25 / 1.5 / 1.5 / 6.25</v>
          </cell>
          <cell r="G1343" t="str">
            <v>WHITE</v>
          </cell>
          <cell r="I1343">
            <v>0.45710000000000001</v>
          </cell>
          <cell r="J1343" t="str">
            <v>OSY</v>
          </cell>
          <cell r="K1343">
            <v>8.6614000000000004</v>
          </cell>
          <cell r="L1343" t="str">
            <v>IN</v>
          </cell>
          <cell r="O1343" t="str">
            <v>LY</v>
          </cell>
          <cell r="P1343">
            <v>5</v>
          </cell>
          <cell r="U1343" t="str">
            <v>W5031AS</v>
          </cell>
          <cell r="V1343" t="str">
            <v>WAYSCRAP</v>
          </cell>
          <cell r="X1343" t="str">
            <v>A</v>
          </cell>
        </row>
        <row r="1344">
          <cell r="A1344" t="str">
            <v>W5031AS0225</v>
          </cell>
          <cell r="B1344" t="str">
            <v>15.5 GSM 225 MM WHITE SMS</v>
          </cell>
          <cell r="C1344" t="str">
            <v>W5031AS</v>
          </cell>
          <cell r="E1344" t="str">
            <v>SMS</v>
          </cell>
          <cell r="F1344" t="str">
            <v>6.25 / 1.5 / 1.5 / 6.25</v>
          </cell>
          <cell r="G1344" t="str">
            <v>WHITE</v>
          </cell>
          <cell r="I1344">
            <v>0.45710000000000001</v>
          </cell>
          <cell r="J1344" t="str">
            <v>OSY</v>
          </cell>
          <cell r="K1344">
            <v>8.8582999999999998</v>
          </cell>
          <cell r="L1344" t="str">
            <v>IN</v>
          </cell>
          <cell r="O1344" t="str">
            <v>LY</v>
          </cell>
          <cell r="P1344">
            <v>5</v>
          </cell>
          <cell r="U1344" t="str">
            <v>W5031AS</v>
          </cell>
          <cell r="V1344" t="str">
            <v>WAYSCRAP</v>
          </cell>
          <cell r="X1344" t="str">
            <v>A</v>
          </cell>
        </row>
        <row r="1345">
          <cell r="A1345" t="str">
            <v>W5031AS0228</v>
          </cell>
          <cell r="B1345" t="str">
            <v>15.5 GSM 228 MM WHITE SMS</v>
          </cell>
          <cell r="C1345" t="str">
            <v>W5031AS</v>
          </cell>
          <cell r="E1345" t="str">
            <v>SMS</v>
          </cell>
          <cell r="F1345" t="str">
            <v>6.25 / 1.5 / 1.5 / 6.25</v>
          </cell>
          <cell r="G1345" t="str">
            <v>WHITE</v>
          </cell>
          <cell r="I1345">
            <v>0.45710000000000001</v>
          </cell>
          <cell r="J1345" t="str">
            <v>OSY</v>
          </cell>
          <cell r="K1345">
            <v>8.9763999999999999</v>
          </cell>
          <cell r="L1345" t="str">
            <v>IN</v>
          </cell>
          <cell r="O1345" t="str">
            <v>LY</v>
          </cell>
          <cell r="P1345">
            <v>5</v>
          </cell>
          <cell r="U1345" t="str">
            <v>W5031AS</v>
          </cell>
          <cell r="V1345" t="str">
            <v>WAYSCRAP</v>
          </cell>
          <cell r="X1345" t="str">
            <v>H</v>
          </cell>
        </row>
        <row r="1346">
          <cell r="A1346" t="str">
            <v>W5031AS0235</v>
          </cell>
          <cell r="B1346" t="str">
            <v>15.5 GSM 235 MM WHITE SMS</v>
          </cell>
          <cell r="C1346" t="str">
            <v>W5031AS</v>
          </cell>
          <cell r="E1346" t="str">
            <v>SMS</v>
          </cell>
          <cell r="F1346" t="str">
            <v>6.25 / 1.5 / 1.5 / 6.25</v>
          </cell>
          <cell r="G1346" t="str">
            <v>WHITE</v>
          </cell>
          <cell r="I1346">
            <v>0.45710000000000001</v>
          </cell>
          <cell r="J1346" t="str">
            <v>OSY</v>
          </cell>
          <cell r="K1346">
            <v>9.2520000000000007</v>
          </cell>
          <cell r="L1346" t="str">
            <v>IN</v>
          </cell>
          <cell r="O1346" t="str">
            <v>LY</v>
          </cell>
          <cell r="P1346">
            <v>5</v>
          </cell>
          <cell r="U1346" t="str">
            <v>W5031AS</v>
          </cell>
          <cell r="V1346" t="str">
            <v>WAYSCRAP</v>
          </cell>
          <cell r="X1346" t="str">
            <v>A</v>
          </cell>
        </row>
        <row r="1347">
          <cell r="A1347" t="str">
            <v>W5031AS0238</v>
          </cell>
          <cell r="B1347" t="str">
            <v>15.5 GSM 238 MM WHITE SMS</v>
          </cell>
          <cell r="C1347" t="str">
            <v>W5031AS</v>
          </cell>
          <cell r="E1347" t="str">
            <v>SMS</v>
          </cell>
          <cell r="F1347" t="str">
            <v>6.25 / 1.5 / 1.5 / 6.25</v>
          </cell>
          <cell r="G1347" t="str">
            <v>WHITE</v>
          </cell>
          <cell r="I1347">
            <v>0.45710000000000001</v>
          </cell>
          <cell r="J1347" t="str">
            <v>OSY</v>
          </cell>
          <cell r="K1347">
            <v>9.3701000000000008</v>
          </cell>
          <cell r="L1347" t="str">
            <v>IN</v>
          </cell>
          <cell r="O1347" t="str">
            <v>LY</v>
          </cell>
          <cell r="P1347">
            <v>5</v>
          </cell>
          <cell r="U1347" t="str">
            <v>W5031AS</v>
          </cell>
          <cell r="V1347" t="str">
            <v>WAYSCRAP</v>
          </cell>
          <cell r="X1347" t="str">
            <v>A</v>
          </cell>
        </row>
        <row r="1348">
          <cell r="A1348" t="str">
            <v>W5031AS0250</v>
          </cell>
          <cell r="B1348" t="str">
            <v>15.5 GSM 250 MM WHITE SMS</v>
          </cell>
          <cell r="C1348" t="str">
            <v>W5031AS</v>
          </cell>
          <cell r="E1348" t="str">
            <v>SMS</v>
          </cell>
          <cell r="F1348" t="str">
            <v>6.25 / 1.5 / 1.5 / 6.25</v>
          </cell>
          <cell r="G1348" t="str">
            <v>WHITE</v>
          </cell>
          <cell r="I1348">
            <v>0.45710000000000001</v>
          </cell>
          <cell r="J1348" t="str">
            <v>OSY</v>
          </cell>
          <cell r="K1348">
            <v>9.8424999999999994</v>
          </cell>
          <cell r="L1348" t="str">
            <v>IN</v>
          </cell>
          <cell r="O1348" t="str">
            <v>LY</v>
          </cell>
          <cell r="P1348">
            <v>5</v>
          </cell>
          <cell r="U1348" t="str">
            <v>W5031AS</v>
          </cell>
          <cell r="V1348" t="str">
            <v>WAYSCRAP</v>
          </cell>
          <cell r="X1348" t="str">
            <v>H</v>
          </cell>
        </row>
        <row r="1349">
          <cell r="A1349" t="str">
            <v>W5031AS0254</v>
          </cell>
          <cell r="B1349" t="str">
            <v>15.5 GSM 254 MM WHITE SMS</v>
          </cell>
          <cell r="C1349" t="str">
            <v>W5031AS</v>
          </cell>
          <cell r="E1349" t="str">
            <v>SMS</v>
          </cell>
          <cell r="F1349" t="str">
            <v>6.25 / 1.5 / 1.5 / 6.25</v>
          </cell>
          <cell r="G1349" t="str">
            <v>WHITE</v>
          </cell>
          <cell r="I1349">
            <v>0.45710000000000001</v>
          </cell>
          <cell r="J1349" t="str">
            <v>OSY</v>
          </cell>
          <cell r="K1349">
            <v>10</v>
          </cell>
          <cell r="L1349" t="str">
            <v>IN</v>
          </cell>
          <cell r="O1349" t="str">
            <v>LY</v>
          </cell>
          <cell r="P1349">
            <v>5</v>
          </cell>
          <cell r="U1349" t="str">
            <v>W5031AS</v>
          </cell>
          <cell r="V1349" t="str">
            <v>WAYSCRAP</v>
          </cell>
          <cell r="X1349" t="str">
            <v>A</v>
          </cell>
        </row>
        <row r="1350">
          <cell r="A1350" t="str">
            <v>W5031AS0261</v>
          </cell>
          <cell r="B1350" t="str">
            <v>15.5 GSM 261 MM WHITE SMS</v>
          </cell>
          <cell r="C1350" t="str">
            <v>W5031AS</v>
          </cell>
          <cell r="E1350" t="str">
            <v>SMS</v>
          </cell>
          <cell r="F1350" t="str">
            <v>6.25 / 1.50 / 1.50 / 6.25</v>
          </cell>
          <cell r="G1350" t="str">
            <v>WHITE</v>
          </cell>
          <cell r="I1350">
            <v>0.45710000000000001</v>
          </cell>
          <cell r="J1350" t="str">
            <v>OSY</v>
          </cell>
          <cell r="K1350">
            <v>10.275600000000001</v>
          </cell>
          <cell r="L1350" t="str">
            <v>IN</v>
          </cell>
          <cell r="O1350" t="str">
            <v>LY</v>
          </cell>
          <cell r="P1350">
            <v>4</v>
          </cell>
          <cell r="U1350" t="str">
            <v>W5031AS</v>
          </cell>
          <cell r="V1350" t="str">
            <v>WAYSCRAP</v>
          </cell>
          <cell r="X1350" t="str">
            <v>A</v>
          </cell>
        </row>
        <row r="1351">
          <cell r="A1351" t="str">
            <v>W5031AS0267</v>
          </cell>
          <cell r="B1351" t="str">
            <v>15.5 GSM 10.5" WHITE SMS</v>
          </cell>
          <cell r="C1351" t="str">
            <v>W5031AS</v>
          </cell>
          <cell r="E1351" t="str">
            <v>SMS</v>
          </cell>
          <cell r="F1351" t="str">
            <v>6.25 / 1.5 / 1.5 / 6.25</v>
          </cell>
          <cell r="G1351" t="str">
            <v>WHITE</v>
          </cell>
          <cell r="I1351">
            <v>0.45710000000000001</v>
          </cell>
          <cell r="J1351" t="str">
            <v>OSY</v>
          </cell>
          <cell r="K1351">
            <v>10.5</v>
          </cell>
          <cell r="L1351" t="str">
            <v>IN</v>
          </cell>
          <cell r="O1351" t="str">
            <v>LY</v>
          </cell>
          <cell r="P1351">
            <v>4</v>
          </cell>
          <cell r="U1351" t="str">
            <v>W5031AS</v>
          </cell>
          <cell r="V1351" t="str">
            <v>WAYSCRAP</v>
          </cell>
          <cell r="X1351" t="str">
            <v>A</v>
          </cell>
        </row>
        <row r="1352">
          <cell r="A1352" t="str">
            <v>W5031AS0271</v>
          </cell>
          <cell r="B1352" t="str">
            <v>15.5 GSM 271 MM WHITE SMS</v>
          </cell>
          <cell r="C1352" t="str">
            <v>W5031AS</v>
          </cell>
          <cell r="E1352" t="str">
            <v>SMS</v>
          </cell>
          <cell r="F1352" t="str">
            <v>6.25 / 1.5 / 1.5 / 6.25</v>
          </cell>
          <cell r="G1352" t="str">
            <v>WHITE</v>
          </cell>
          <cell r="I1352">
            <v>0.45710000000000001</v>
          </cell>
          <cell r="J1352" t="str">
            <v>OSY</v>
          </cell>
          <cell r="K1352">
            <v>10.6693</v>
          </cell>
          <cell r="L1352" t="str">
            <v>IN</v>
          </cell>
          <cell r="O1352" t="str">
            <v>LY</v>
          </cell>
          <cell r="P1352">
            <v>4</v>
          </cell>
          <cell r="U1352" t="str">
            <v>W5031AS</v>
          </cell>
          <cell r="V1352" t="str">
            <v>WAYSCRAP</v>
          </cell>
          <cell r="X1352" t="str">
            <v>A</v>
          </cell>
        </row>
        <row r="1353">
          <cell r="A1353" t="str">
            <v>W5031AS0281</v>
          </cell>
          <cell r="B1353" t="str">
            <v>15.5 GSM 281 MM WHITE SMS</v>
          </cell>
          <cell r="C1353" t="str">
            <v>W5031AS</v>
          </cell>
          <cell r="E1353" t="str">
            <v>SMS</v>
          </cell>
          <cell r="F1353" t="str">
            <v>6.25 / 1.5 / 1.5 / 6.25</v>
          </cell>
          <cell r="G1353" t="str">
            <v>WHITE</v>
          </cell>
          <cell r="I1353">
            <v>0.45710000000000001</v>
          </cell>
          <cell r="J1353" t="str">
            <v>OSY</v>
          </cell>
          <cell r="K1353">
            <v>11.063000000000001</v>
          </cell>
          <cell r="L1353" t="str">
            <v>IN</v>
          </cell>
          <cell r="O1353" t="str">
            <v>LY</v>
          </cell>
          <cell r="P1353">
            <v>4</v>
          </cell>
          <cell r="U1353" t="str">
            <v>W5031AS</v>
          </cell>
          <cell r="V1353" t="str">
            <v>WAYSCRAP</v>
          </cell>
          <cell r="X1353" t="str">
            <v>H</v>
          </cell>
        </row>
        <row r="1354">
          <cell r="A1354" t="str">
            <v>W5031AS0292</v>
          </cell>
          <cell r="B1354" t="str">
            <v>15.5 GSM 292 MM WHITE SMS</v>
          </cell>
          <cell r="C1354" t="str">
            <v>W5031AS</v>
          </cell>
          <cell r="E1354" t="str">
            <v>SMS</v>
          </cell>
          <cell r="F1354" t="str">
            <v>6.25 / 1.5 / 1.5 / 6.25</v>
          </cell>
          <cell r="G1354" t="str">
            <v>WHITE</v>
          </cell>
          <cell r="I1354">
            <v>0.45710000000000001</v>
          </cell>
          <cell r="J1354" t="str">
            <v>OSY</v>
          </cell>
          <cell r="K1354">
            <v>11.4961</v>
          </cell>
          <cell r="L1354" t="str">
            <v>IN</v>
          </cell>
          <cell r="O1354" t="str">
            <v>LY</v>
          </cell>
          <cell r="P1354">
            <v>4</v>
          </cell>
          <cell r="U1354" t="str">
            <v>W5031AS</v>
          </cell>
          <cell r="V1354" t="str">
            <v>WAYSCRAP</v>
          </cell>
          <cell r="X1354" t="str">
            <v>A</v>
          </cell>
        </row>
        <row r="1355">
          <cell r="A1355" t="str">
            <v>W5031AS0297</v>
          </cell>
          <cell r="B1355" t="str">
            <v>15.5 GSM 297 MM WHITE SMS</v>
          </cell>
          <cell r="C1355" t="str">
            <v>W5031AS</v>
          </cell>
          <cell r="E1355" t="str">
            <v>SMS</v>
          </cell>
          <cell r="F1355" t="str">
            <v>6.25 / 1.5 / 1.5 / 6.25</v>
          </cell>
          <cell r="G1355" t="str">
            <v>WHITE</v>
          </cell>
          <cell r="I1355">
            <v>0.45710000000000001</v>
          </cell>
          <cell r="J1355" t="str">
            <v>OSY</v>
          </cell>
          <cell r="K1355">
            <v>11.6929</v>
          </cell>
          <cell r="L1355" t="str">
            <v>IN</v>
          </cell>
          <cell r="O1355" t="str">
            <v>LY</v>
          </cell>
          <cell r="P1355">
            <v>4</v>
          </cell>
          <cell r="U1355" t="str">
            <v>W5031AS</v>
          </cell>
          <cell r="V1355" t="str">
            <v>WAYSCRAP</v>
          </cell>
          <cell r="X1355" t="str">
            <v>H</v>
          </cell>
        </row>
        <row r="1356">
          <cell r="A1356" t="str">
            <v>W5031AS0308</v>
          </cell>
          <cell r="B1356" t="str">
            <v>15.5 GSM 308 MM WHITE SMS</v>
          </cell>
          <cell r="C1356" t="str">
            <v>W5031AS</v>
          </cell>
          <cell r="E1356" t="str">
            <v>SMS</v>
          </cell>
          <cell r="F1356" t="str">
            <v>6.25 / 1.5 / 1.5 / 6.25</v>
          </cell>
          <cell r="G1356" t="str">
            <v>WHITE</v>
          </cell>
          <cell r="I1356">
            <v>0.45710000000000001</v>
          </cell>
          <cell r="J1356" t="str">
            <v>OSY</v>
          </cell>
          <cell r="K1356">
            <v>12.125999999999999</v>
          </cell>
          <cell r="L1356" t="str">
            <v>IN</v>
          </cell>
          <cell r="O1356" t="str">
            <v>LY</v>
          </cell>
          <cell r="P1356">
            <v>4</v>
          </cell>
          <cell r="U1356" t="str">
            <v>W5031AS</v>
          </cell>
          <cell r="V1356" t="str">
            <v>WAYSCRAP</v>
          </cell>
          <cell r="X1356" t="str">
            <v>H</v>
          </cell>
        </row>
        <row r="1357">
          <cell r="A1357" t="str">
            <v>W5031AS0311</v>
          </cell>
          <cell r="B1357" t="str">
            <v>15.5 GSM 311 MM WHITE SMS</v>
          </cell>
          <cell r="C1357" t="str">
            <v>W5031AS</v>
          </cell>
          <cell r="E1357" t="str">
            <v>SMS</v>
          </cell>
          <cell r="F1357" t="str">
            <v>6.25 / 1.5 / 1.5 / 6.25</v>
          </cell>
          <cell r="G1357" t="str">
            <v>WHITE</v>
          </cell>
          <cell r="I1357">
            <v>0.45710000000000001</v>
          </cell>
          <cell r="J1357" t="str">
            <v>OSY</v>
          </cell>
          <cell r="K1357">
            <v>12.2441</v>
          </cell>
          <cell r="L1357" t="str">
            <v>IN</v>
          </cell>
          <cell r="O1357" t="str">
            <v>LY</v>
          </cell>
          <cell r="P1357">
            <v>4</v>
          </cell>
          <cell r="U1357" t="str">
            <v>W5031AS</v>
          </cell>
          <cell r="V1357" t="str">
            <v>WAYSCRAP</v>
          </cell>
          <cell r="X1357" t="str">
            <v>A</v>
          </cell>
        </row>
        <row r="1358">
          <cell r="A1358" t="str">
            <v>W5031AS0330</v>
          </cell>
          <cell r="B1358" t="str">
            <v>15.5 GSM 330 MM WHITE SMS</v>
          </cell>
          <cell r="C1358" t="str">
            <v>W5031AS</v>
          </cell>
          <cell r="E1358" t="str">
            <v>SMS</v>
          </cell>
          <cell r="F1358" t="str">
            <v>6.25 / 1.5 / 1.5 / 6.25</v>
          </cell>
          <cell r="G1358" t="str">
            <v>WHITE</v>
          </cell>
          <cell r="I1358">
            <v>0.45710000000000001</v>
          </cell>
          <cell r="J1358" t="str">
            <v>OSY</v>
          </cell>
          <cell r="K1358">
            <v>12.992100000000001</v>
          </cell>
          <cell r="L1358" t="str">
            <v>IN</v>
          </cell>
          <cell r="O1358" t="str">
            <v>LY</v>
          </cell>
          <cell r="P1358">
            <v>3</v>
          </cell>
          <cell r="U1358" t="str">
            <v>W5031AS</v>
          </cell>
          <cell r="V1358" t="str">
            <v>WAYSCRAP</v>
          </cell>
          <cell r="X1358" t="str">
            <v>A</v>
          </cell>
        </row>
        <row r="1359">
          <cell r="A1359" t="str">
            <v>W5031AS0343</v>
          </cell>
          <cell r="B1359" t="str">
            <v>15.5 GSM 343 MM WHITE SMS</v>
          </cell>
          <cell r="C1359" t="str">
            <v>W5031AS</v>
          </cell>
          <cell r="E1359" t="str">
            <v>SMS</v>
          </cell>
          <cell r="F1359" t="str">
            <v>6.25 / 1.5 / 1.5 / 6.25</v>
          </cell>
          <cell r="G1359" t="str">
            <v>WHITE</v>
          </cell>
          <cell r="I1359">
            <v>0.45710000000000001</v>
          </cell>
          <cell r="J1359" t="str">
            <v>OSY</v>
          </cell>
          <cell r="K1359">
            <v>13.5039</v>
          </cell>
          <cell r="L1359" t="str">
            <v>IN</v>
          </cell>
          <cell r="O1359" t="str">
            <v>LY</v>
          </cell>
          <cell r="P1359">
            <v>3</v>
          </cell>
          <cell r="U1359" t="str">
            <v>W5031AS</v>
          </cell>
          <cell r="V1359" t="str">
            <v>WAYSCRAP</v>
          </cell>
          <cell r="X1359" t="str">
            <v>A</v>
          </cell>
        </row>
        <row r="1360">
          <cell r="A1360" t="str">
            <v>W5031AS0359</v>
          </cell>
          <cell r="B1360" t="str">
            <v>15.5 GSM 359 MM WHITE SMS</v>
          </cell>
          <cell r="C1360" t="str">
            <v>W5031AS</v>
          </cell>
          <cell r="E1360" t="str">
            <v>SMS</v>
          </cell>
          <cell r="F1360" t="str">
            <v>6.25 / 1.5 / 1.5 / 6.25</v>
          </cell>
          <cell r="G1360" t="str">
            <v>WHITE</v>
          </cell>
          <cell r="I1360">
            <v>0.45710000000000001</v>
          </cell>
          <cell r="J1360" t="str">
            <v>OSY</v>
          </cell>
          <cell r="K1360">
            <v>14.133900000000001</v>
          </cell>
          <cell r="L1360" t="str">
            <v>IN</v>
          </cell>
          <cell r="O1360" t="str">
            <v>LY</v>
          </cell>
          <cell r="P1360">
            <v>3</v>
          </cell>
          <cell r="U1360" t="str">
            <v>W5031AS</v>
          </cell>
          <cell r="V1360" t="str">
            <v>WAYSCRAP</v>
          </cell>
          <cell r="X1360" t="str">
            <v>A</v>
          </cell>
        </row>
        <row r="1361">
          <cell r="A1361" t="str">
            <v>W5031AT0203</v>
          </cell>
          <cell r="B1361" t="str">
            <v>15.5 GSM 8" WHITE SMS</v>
          </cell>
          <cell r="C1361" t="str">
            <v>W5031AT</v>
          </cell>
          <cell r="E1361" t="str">
            <v>SMS</v>
          </cell>
          <cell r="F1361" t="str">
            <v>6/1.8/1.8/6</v>
          </cell>
          <cell r="G1361" t="str">
            <v>WHITE</v>
          </cell>
          <cell r="I1361">
            <v>0.45710000000000001</v>
          </cell>
          <cell r="J1361" t="str">
            <v>OSY</v>
          </cell>
          <cell r="K1361">
            <v>8</v>
          </cell>
          <cell r="L1361" t="str">
            <v>IN</v>
          </cell>
          <cell r="O1361" t="str">
            <v>LY</v>
          </cell>
          <cell r="U1361" t="str">
            <v>W5031AT</v>
          </cell>
          <cell r="V1361" t="str">
            <v>WAYSCRAP</v>
          </cell>
          <cell r="X1361" t="str">
            <v>A</v>
          </cell>
        </row>
        <row r="1362">
          <cell r="A1362" t="str">
            <v>W5031AT0235</v>
          </cell>
          <cell r="B1362" t="str">
            <v>15.5 GSM 9.25" MM WHITE SMS</v>
          </cell>
          <cell r="C1362" t="str">
            <v>W5031AT</v>
          </cell>
          <cell r="E1362" t="str">
            <v>SMS</v>
          </cell>
          <cell r="F1362" t="str">
            <v>6/1.8/1.8/6</v>
          </cell>
          <cell r="G1362" t="str">
            <v>WHITE</v>
          </cell>
          <cell r="I1362">
            <v>0.45710000000000001</v>
          </cell>
          <cell r="J1362" t="str">
            <v>OSY</v>
          </cell>
          <cell r="K1362">
            <v>9.25</v>
          </cell>
          <cell r="L1362" t="str">
            <v>IN</v>
          </cell>
          <cell r="O1362" t="str">
            <v>LY</v>
          </cell>
          <cell r="U1362" t="str">
            <v>W5031AT</v>
          </cell>
          <cell r="V1362" t="str">
            <v>WAYSCRAP</v>
          </cell>
          <cell r="X1362" t="str">
            <v>A</v>
          </cell>
        </row>
        <row r="1363">
          <cell r="A1363" t="str">
            <v>W5031AT0254</v>
          </cell>
          <cell r="B1363" t="str">
            <v>15.5 GSM 10" WHITE SMS</v>
          </cell>
          <cell r="C1363" t="str">
            <v>W5031AT</v>
          </cell>
          <cell r="E1363" t="str">
            <v>SMS</v>
          </cell>
          <cell r="F1363" t="str">
            <v>6/1.8/1.8/6</v>
          </cell>
          <cell r="G1363" t="str">
            <v>WHITE</v>
          </cell>
          <cell r="I1363">
            <v>0.45710000000000001</v>
          </cell>
          <cell r="J1363" t="str">
            <v>OSY</v>
          </cell>
          <cell r="K1363">
            <v>10</v>
          </cell>
          <cell r="L1363" t="str">
            <v>IN</v>
          </cell>
          <cell r="O1363" t="str">
            <v>LY</v>
          </cell>
          <cell r="U1363" t="str">
            <v>W5031AT</v>
          </cell>
          <cell r="V1363" t="str">
            <v>WAYSCRAP</v>
          </cell>
          <cell r="X1363" t="str">
            <v>A</v>
          </cell>
        </row>
        <row r="1364">
          <cell r="A1364" t="str">
            <v>W5031AT0292</v>
          </cell>
          <cell r="B1364" t="str">
            <v>15.5 GSM 11.5" WHITE SMS</v>
          </cell>
          <cell r="C1364" t="str">
            <v>W5031AT</v>
          </cell>
          <cell r="E1364" t="str">
            <v>SMS</v>
          </cell>
          <cell r="F1364" t="str">
            <v>6/1.8/1.8/6</v>
          </cell>
          <cell r="G1364" t="str">
            <v>WHITE</v>
          </cell>
          <cell r="I1364">
            <v>0.45710000000000001</v>
          </cell>
          <cell r="J1364" t="str">
            <v>OSY</v>
          </cell>
          <cell r="K1364">
            <v>11.5</v>
          </cell>
          <cell r="L1364" t="str">
            <v>IN</v>
          </cell>
          <cell r="O1364" t="str">
            <v>LY</v>
          </cell>
          <cell r="U1364" t="str">
            <v>W5031AT</v>
          </cell>
          <cell r="V1364" t="str">
            <v>WAYSCRAP</v>
          </cell>
          <cell r="X1364" t="str">
            <v>A</v>
          </cell>
        </row>
        <row r="1365">
          <cell r="A1365" t="str">
            <v>W5031AT0311</v>
          </cell>
          <cell r="B1365" t="str">
            <v>15.5 GSM 12.25" WHITE SMS</v>
          </cell>
          <cell r="C1365" t="str">
            <v>W5031AT</v>
          </cell>
          <cell r="E1365" t="str">
            <v>SMS</v>
          </cell>
          <cell r="F1365" t="str">
            <v>6/1.8/1.8/6</v>
          </cell>
          <cell r="G1365" t="str">
            <v>WHITE</v>
          </cell>
          <cell r="I1365">
            <v>0.45710000000000001</v>
          </cell>
          <cell r="J1365" t="str">
            <v>OSY</v>
          </cell>
          <cell r="K1365">
            <v>12.25</v>
          </cell>
          <cell r="L1365" t="str">
            <v>IN</v>
          </cell>
          <cell r="O1365" t="str">
            <v>LY</v>
          </cell>
          <cell r="U1365" t="str">
            <v>W5031AT</v>
          </cell>
          <cell r="V1365" t="str">
            <v>WAYSCRAP</v>
          </cell>
          <cell r="X1365" t="str">
            <v>A</v>
          </cell>
        </row>
        <row r="1366">
          <cell r="A1366" t="str">
            <v>W5031AT0330</v>
          </cell>
          <cell r="B1366" t="str">
            <v>15.5 GSM 13" WHITE SMS</v>
          </cell>
          <cell r="C1366" t="str">
            <v>W5031AT</v>
          </cell>
          <cell r="E1366" t="str">
            <v>SMS</v>
          </cell>
          <cell r="F1366" t="str">
            <v>6/1.8/1.8/6</v>
          </cell>
          <cell r="G1366" t="str">
            <v>WHITE</v>
          </cell>
          <cell r="I1366">
            <v>0.45710000000000001</v>
          </cell>
          <cell r="J1366" t="str">
            <v>OSY</v>
          </cell>
          <cell r="K1366">
            <v>13</v>
          </cell>
          <cell r="L1366" t="str">
            <v>IN</v>
          </cell>
          <cell r="O1366" t="str">
            <v>LY</v>
          </cell>
          <cell r="U1366" t="str">
            <v>W5031AT</v>
          </cell>
          <cell r="V1366" t="str">
            <v>WAYSCRAP</v>
          </cell>
          <cell r="X1366" t="str">
            <v>A</v>
          </cell>
        </row>
        <row r="1367">
          <cell r="A1367" t="str">
            <v>W5031AT0343</v>
          </cell>
          <cell r="B1367" t="str">
            <v>15.5 GSM 13.5" WHITE SMS</v>
          </cell>
          <cell r="C1367" t="str">
            <v>W5031AT</v>
          </cell>
          <cell r="E1367" t="str">
            <v>SMS</v>
          </cell>
          <cell r="F1367" t="str">
            <v>6/1.8/1.8/6</v>
          </cell>
          <cell r="G1367" t="str">
            <v>WHITE</v>
          </cell>
          <cell r="I1367">
            <v>0.45710000000000001</v>
          </cell>
          <cell r="J1367" t="str">
            <v>OSY</v>
          </cell>
          <cell r="K1367">
            <v>13.5</v>
          </cell>
          <cell r="L1367" t="str">
            <v>IN</v>
          </cell>
          <cell r="O1367" t="str">
            <v>LY</v>
          </cell>
          <cell r="U1367" t="str">
            <v>W5031AT</v>
          </cell>
          <cell r="V1367" t="str">
            <v>WAYSCRAP</v>
          </cell>
          <cell r="X1367" t="str">
            <v>A</v>
          </cell>
        </row>
        <row r="1368">
          <cell r="A1368" t="str">
            <v>W5031AT0359</v>
          </cell>
          <cell r="B1368" t="str">
            <v>15.5 GSM 14.125" WHITE SMS</v>
          </cell>
          <cell r="C1368" t="str">
            <v>W5031AT</v>
          </cell>
          <cell r="E1368" t="str">
            <v>SMS</v>
          </cell>
          <cell r="F1368" t="str">
            <v>6/1.8/1.8/6</v>
          </cell>
          <cell r="G1368" t="str">
            <v>WHITE</v>
          </cell>
          <cell r="I1368">
            <v>0.45710000000000001</v>
          </cell>
          <cell r="J1368" t="str">
            <v>OSY</v>
          </cell>
          <cell r="K1368">
            <v>14.1</v>
          </cell>
          <cell r="L1368" t="str">
            <v>IN</v>
          </cell>
          <cell r="O1368" t="str">
            <v>LY</v>
          </cell>
          <cell r="U1368" t="str">
            <v>W5031AT</v>
          </cell>
          <cell r="V1368" t="str">
            <v>WAYSCRAP</v>
          </cell>
          <cell r="X1368" t="str">
            <v>A</v>
          </cell>
        </row>
        <row r="1369">
          <cell r="A1369" t="str">
            <v>W5031AT0545</v>
          </cell>
          <cell r="B1369" t="str">
            <v>15.5 GSM 545 MM WHITE SMS</v>
          </cell>
          <cell r="C1369" t="str">
            <v>W5031AT</v>
          </cell>
          <cell r="E1369" t="str">
            <v>SMS</v>
          </cell>
          <cell r="F1369" t="str">
            <v>6/1.8/1.8/6</v>
          </cell>
          <cell r="G1369" t="str">
            <v>WHITE</v>
          </cell>
          <cell r="I1369">
            <v>0.45710000000000001</v>
          </cell>
          <cell r="J1369" t="str">
            <v>OSY</v>
          </cell>
          <cell r="K1369">
            <v>21.456700000000001</v>
          </cell>
          <cell r="L1369" t="str">
            <v>IN</v>
          </cell>
          <cell r="O1369" t="str">
            <v>LY</v>
          </cell>
          <cell r="P1369">
            <v>2</v>
          </cell>
          <cell r="U1369" t="str">
            <v>W5031AT</v>
          </cell>
          <cell r="V1369" t="str">
            <v>WAYSCRAP</v>
          </cell>
          <cell r="X1369" t="str">
            <v>A</v>
          </cell>
        </row>
        <row r="1370">
          <cell r="A1370" t="str">
            <v>W5031LQ0248</v>
          </cell>
          <cell r="B1370" t="str">
            <v>15.3 GSM 248 MM LIGHT BLUE SMS</v>
          </cell>
          <cell r="C1370" t="str">
            <v>W5031AQL</v>
          </cell>
          <cell r="E1370" t="str">
            <v>SMS</v>
          </cell>
          <cell r="F1370" t="str">
            <v>7.2 / 0.45 / 0.45 / 7.2</v>
          </cell>
          <cell r="G1370" t="str">
            <v>LIGHT BLUE</v>
          </cell>
          <cell r="I1370">
            <v>0.45119999999999999</v>
          </cell>
          <cell r="J1370" t="str">
            <v>OSY</v>
          </cell>
          <cell r="K1370">
            <v>9.7637999999999998</v>
          </cell>
          <cell r="L1370" t="str">
            <v>IN</v>
          </cell>
          <cell r="O1370" t="str">
            <v>LY</v>
          </cell>
          <cell r="P1370">
            <v>5</v>
          </cell>
          <cell r="U1370" t="str">
            <v>W5031LQ</v>
          </cell>
          <cell r="V1370" t="str">
            <v>WAYSCRAP</v>
          </cell>
          <cell r="X1370" t="str">
            <v>A</v>
          </cell>
        </row>
        <row r="1371">
          <cell r="A1371" t="str">
            <v>W5031LQ0264</v>
          </cell>
          <cell r="B1371" t="str">
            <v>15.3 GSM 264 MM LIGHT BLUE SMS</v>
          </cell>
          <cell r="C1371" t="str">
            <v>W5031AQL</v>
          </cell>
          <cell r="E1371" t="str">
            <v>SMS</v>
          </cell>
          <cell r="F1371" t="str">
            <v>7.2 / 0.45 / 0.45 / 7.2</v>
          </cell>
          <cell r="G1371" t="str">
            <v>LIGHT BLUE</v>
          </cell>
          <cell r="I1371">
            <v>0.45119999999999999</v>
          </cell>
          <cell r="J1371" t="str">
            <v>OSY</v>
          </cell>
          <cell r="K1371">
            <v>10.393700000000001</v>
          </cell>
          <cell r="L1371" t="str">
            <v>IN</v>
          </cell>
          <cell r="O1371" t="str">
            <v>LY</v>
          </cell>
          <cell r="P1371">
            <v>4</v>
          </cell>
          <cell r="U1371" t="str">
            <v>W5031LQ</v>
          </cell>
          <cell r="V1371" t="str">
            <v>WAYSCRAP</v>
          </cell>
          <cell r="X1371" t="str">
            <v>A</v>
          </cell>
        </row>
        <row r="1372">
          <cell r="A1372" t="str">
            <v>W5031LQ0283</v>
          </cell>
          <cell r="B1372" t="str">
            <v>15.3 GSM 283 MM LIGHT BLUE SMS</v>
          </cell>
          <cell r="C1372" t="str">
            <v>W5031AQL</v>
          </cell>
          <cell r="E1372" t="str">
            <v>SMS</v>
          </cell>
          <cell r="F1372" t="str">
            <v>7.2 / 0.45 / 0.45 / 7.2</v>
          </cell>
          <cell r="G1372" t="str">
            <v>LIGHT BLUE</v>
          </cell>
          <cell r="I1372">
            <v>0.45119999999999999</v>
          </cell>
          <cell r="J1372" t="str">
            <v>OSY</v>
          </cell>
          <cell r="K1372">
            <v>11.1417</v>
          </cell>
          <cell r="L1372" t="str">
            <v>IN</v>
          </cell>
          <cell r="O1372" t="str">
            <v>LY</v>
          </cell>
          <cell r="P1372">
            <v>4</v>
          </cell>
          <cell r="U1372" t="str">
            <v>W5031LQ</v>
          </cell>
          <cell r="V1372" t="str">
            <v>WAYSCRAP</v>
          </cell>
          <cell r="X1372" t="str">
            <v>A</v>
          </cell>
        </row>
        <row r="1373">
          <cell r="A1373" t="str">
            <v>W5031LQ0302</v>
          </cell>
          <cell r="B1373" t="str">
            <v>15.3 GSM 302 MM LIGHT BLUE SMS</v>
          </cell>
          <cell r="C1373" t="str">
            <v>W5031AQL</v>
          </cell>
          <cell r="E1373" t="str">
            <v>SMS</v>
          </cell>
          <cell r="F1373" t="str">
            <v>7.2 / 0.45 / 0.45 / 7.2</v>
          </cell>
          <cell r="G1373" t="str">
            <v>LIGHT BLUE</v>
          </cell>
          <cell r="I1373">
            <v>0.45119999999999999</v>
          </cell>
          <cell r="J1373" t="str">
            <v>OSY</v>
          </cell>
          <cell r="K1373">
            <v>11.889799999999999</v>
          </cell>
          <cell r="L1373" t="str">
            <v>IN</v>
          </cell>
          <cell r="O1373" t="str">
            <v>LY</v>
          </cell>
          <cell r="P1373">
            <v>4</v>
          </cell>
          <cell r="U1373" t="str">
            <v>W5031LQ</v>
          </cell>
          <cell r="V1373" t="str">
            <v>WAYSCRAP</v>
          </cell>
          <cell r="X1373" t="str">
            <v>A</v>
          </cell>
        </row>
        <row r="1374">
          <cell r="A1374" t="str">
            <v>W5031LQ0315</v>
          </cell>
          <cell r="B1374" t="str">
            <v>15.3 GSM 315 MM LIGHT BLUE SMS</v>
          </cell>
          <cell r="C1374" t="str">
            <v>W5031AQL</v>
          </cell>
          <cell r="E1374" t="str">
            <v>SMS</v>
          </cell>
          <cell r="F1374" t="str">
            <v>7.2 / 0.45 / 0.45 / 7.2</v>
          </cell>
          <cell r="G1374" t="str">
            <v>LIGHT BLUE</v>
          </cell>
          <cell r="I1374">
            <v>0.45119999999999999</v>
          </cell>
          <cell r="J1374" t="str">
            <v>OSY</v>
          </cell>
          <cell r="K1374">
            <v>12.4016</v>
          </cell>
          <cell r="L1374" t="str">
            <v>IN</v>
          </cell>
          <cell r="O1374" t="str">
            <v>LY</v>
          </cell>
          <cell r="P1374">
            <v>4</v>
          </cell>
          <cell r="U1374" t="str">
            <v>W5031LQ</v>
          </cell>
          <cell r="V1374" t="str">
            <v>WAYSCRAP</v>
          </cell>
          <cell r="X1374" t="str">
            <v>A</v>
          </cell>
        </row>
        <row r="1375">
          <cell r="A1375" t="str">
            <v>W5031LQ0331</v>
          </cell>
          <cell r="B1375" t="str">
            <v>15.3 GSM 331 MM LIGHT BLUE SMS</v>
          </cell>
          <cell r="C1375" t="str">
            <v>W5031AQL</v>
          </cell>
          <cell r="E1375" t="str">
            <v>SMS</v>
          </cell>
          <cell r="F1375" t="str">
            <v>7.2 / 0.45 / 0.45 / 7.2</v>
          </cell>
          <cell r="G1375" t="str">
            <v>LIGHT BLUE</v>
          </cell>
          <cell r="I1375">
            <v>0.45119999999999999</v>
          </cell>
          <cell r="J1375" t="str">
            <v>OSY</v>
          </cell>
          <cell r="K1375">
            <v>13.031499999999999</v>
          </cell>
          <cell r="L1375" t="str">
            <v>IN</v>
          </cell>
          <cell r="O1375" t="str">
            <v>LY</v>
          </cell>
          <cell r="P1375">
            <v>3</v>
          </cell>
          <cell r="U1375" t="str">
            <v>W5031LQ</v>
          </cell>
          <cell r="V1375" t="str">
            <v>WAYSCRAP</v>
          </cell>
          <cell r="X1375" t="str">
            <v>A</v>
          </cell>
        </row>
        <row r="1376">
          <cell r="A1376" t="str">
            <v>W5031PH0175</v>
          </cell>
          <cell r="B1376" t="str">
            <v>15.5 GSM 175 MM WHITE SMS</v>
          </cell>
          <cell r="C1376" t="str">
            <v>W5031PH</v>
          </cell>
          <cell r="D1376" t="str">
            <v>PATTERN SIDE IN</v>
          </cell>
          <cell r="E1376" t="str">
            <v>SMS</v>
          </cell>
          <cell r="F1376" t="str">
            <v>6.25 / 1.5 / 1.5 / 6.25</v>
          </cell>
          <cell r="G1376" t="str">
            <v>WHITE</v>
          </cell>
          <cell r="I1376">
            <v>0.45710000000000001</v>
          </cell>
          <cell r="J1376" t="str">
            <v>OSY</v>
          </cell>
          <cell r="K1376">
            <v>6.8898000000000001</v>
          </cell>
          <cell r="L1376" t="str">
            <v>IN</v>
          </cell>
          <cell r="O1376" t="str">
            <v>LY</v>
          </cell>
          <cell r="P1376">
            <v>7</v>
          </cell>
          <cell r="U1376" t="str">
            <v>W5031PH</v>
          </cell>
          <cell r="V1376" t="str">
            <v>WAYSCRAP</v>
          </cell>
          <cell r="X1376" t="str">
            <v>H</v>
          </cell>
        </row>
        <row r="1377">
          <cell r="A1377" t="str">
            <v>W5031PH0198</v>
          </cell>
          <cell r="B1377" t="str">
            <v>15.5 GSM 198 MM WHITE SMS</v>
          </cell>
          <cell r="C1377" t="str">
            <v>W5031PH</v>
          </cell>
          <cell r="D1377" t="str">
            <v>PATTERN SIDE IN</v>
          </cell>
          <cell r="E1377" t="str">
            <v>SMS</v>
          </cell>
          <cell r="F1377" t="str">
            <v>6.25 / 1.5 / 1.5 / 6.25</v>
          </cell>
          <cell r="G1377" t="str">
            <v>WHITE</v>
          </cell>
          <cell r="I1377">
            <v>0.45710000000000001</v>
          </cell>
          <cell r="J1377" t="str">
            <v>OSY</v>
          </cell>
          <cell r="K1377">
            <v>7.7953000000000001</v>
          </cell>
          <cell r="L1377" t="str">
            <v>IN</v>
          </cell>
          <cell r="O1377" t="str">
            <v>LY</v>
          </cell>
          <cell r="P1377">
            <v>6</v>
          </cell>
          <cell r="U1377" t="str">
            <v>W5031PH</v>
          </cell>
          <cell r="V1377" t="str">
            <v>WAYSCRAP</v>
          </cell>
          <cell r="X1377" t="str">
            <v>H</v>
          </cell>
        </row>
        <row r="1378">
          <cell r="A1378" t="str">
            <v>W5031PH0228</v>
          </cell>
          <cell r="B1378" t="str">
            <v>15.5 GSM 228 MM WHITE SMS</v>
          </cell>
          <cell r="C1378" t="str">
            <v>W5031PH</v>
          </cell>
          <cell r="D1378" t="str">
            <v>PATTERN SIDE IN</v>
          </cell>
          <cell r="E1378" t="str">
            <v>SMS</v>
          </cell>
          <cell r="F1378" t="str">
            <v>6.25 / 1.5 / 1.5 / 6.25</v>
          </cell>
          <cell r="G1378" t="str">
            <v>WHITE</v>
          </cell>
          <cell r="I1378">
            <v>0.45710000000000001</v>
          </cell>
          <cell r="J1378" t="str">
            <v>OSY</v>
          </cell>
          <cell r="K1378">
            <v>8.9763999999999999</v>
          </cell>
          <cell r="L1378" t="str">
            <v>IN</v>
          </cell>
          <cell r="O1378" t="str">
            <v>LY</v>
          </cell>
          <cell r="P1378">
            <v>5</v>
          </cell>
          <cell r="U1378" t="str">
            <v>W5031PH</v>
          </cell>
          <cell r="V1378" t="str">
            <v>WAYSCRAP</v>
          </cell>
          <cell r="X1378" t="str">
            <v>H</v>
          </cell>
        </row>
        <row r="1379">
          <cell r="A1379" t="str">
            <v>W5031PH0250</v>
          </cell>
          <cell r="B1379" t="str">
            <v>15.5 GSM 250 MM WHITE SMS</v>
          </cell>
          <cell r="C1379" t="str">
            <v>W5031PH</v>
          </cell>
          <cell r="D1379" t="str">
            <v>PATTERN SIDE IN</v>
          </cell>
          <cell r="E1379" t="str">
            <v>SMS</v>
          </cell>
          <cell r="F1379" t="str">
            <v>6.25 / 1.5 / 1.5 / 6.25</v>
          </cell>
          <cell r="G1379" t="str">
            <v>WHITE</v>
          </cell>
          <cell r="I1379">
            <v>0.45710000000000001</v>
          </cell>
          <cell r="J1379" t="str">
            <v>OSY</v>
          </cell>
          <cell r="K1379">
            <v>9.8424999999999994</v>
          </cell>
          <cell r="L1379" t="str">
            <v>IN</v>
          </cell>
          <cell r="O1379" t="str">
            <v>LY</v>
          </cell>
          <cell r="P1379">
            <v>5</v>
          </cell>
          <cell r="U1379" t="str">
            <v>W5031PH</v>
          </cell>
          <cell r="V1379" t="str">
            <v>WAYSCRAP</v>
          </cell>
          <cell r="X1379" t="str">
            <v>H</v>
          </cell>
        </row>
        <row r="1380">
          <cell r="A1380" t="str">
            <v>W5031PH0281</v>
          </cell>
          <cell r="B1380" t="str">
            <v>15.5 GSM 281 MM WHITE SMS</v>
          </cell>
          <cell r="C1380" t="str">
            <v>W5031PH</v>
          </cell>
          <cell r="D1380" t="str">
            <v>PATTERN SIDE IN</v>
          </cell>
          <cell r="E1380" t="str">
            <v>SMS</v>
          </cell>
          <cell r="F1380" t="str">
            <v>6.25 / 1.5 / 1.5 / 6.25</v>
          </cell>
          <cell r="G1380" t="str">
            <v>WHITE</v>
          </cell>
          <cell r="I1380">
            <v>0.45710000000000001</v>
          </cell>
          <cell r="J1380" t="str">
            <v>OSY</v>
          </cell>
          <cell r="K1380">
            <v>11.063000000000001</v>
          </cell>
          <cell r="L1380" t="str">
            <v>IN</v>
          </cell>
          <cell r="O1380" t="str">
            <v>LY</v>
          </cell>
          <cell r="P1380">
            <v>4</v>
          </cell>
          <cell r="U1380" t="str">
            <v>W5031PH</v>
          </cell>
          <cell r="V1380" t="str">
            <v>WAYSCRAP</v>
          </cell>
          <cell r="X1380" t="str">
            <v>H</v>
          </cell>
        </row>
        <row r="1381">
          <cell r="A1381" t="str">
            <v>W5031PH0297</v>
          </cell>
          <cell r="B1381" t="str">
            <v>15.5 GSM 297 MM WHITE SMS</v>
          </cell>
          <cell r="C1381" t="str">
            <v>W5031PH</v>
          </cell>
          <cell r="D1381" t="str">
            <v>PATTERN SIDE IN</v>
          </cell>
          <cell r="E1381" t="str">
            <v>SMS</v>
          </cell>
          <cell r="F1381" t="str">
            <v>6.25 / 1.5 / 1.5 / 6.25</v>
          </cell>
          <cell r="G1381" t="str">
            <v>WHITE</v>
          </cell>
          <cell r="I1381">
            <v>0.45710000000000001</v>
          </cell>
          <cell r="J1381" t="str">
            <v>OSY</v>
          </cell>
          <cell r="K1381">
            <v>11.6929</v>
          </cell>
          <cell r="L1381" t="str">
            <v>IN</v>
          </cell>
          <cell r="O1381" t="str">
            <v>LY</v>
          </cell>
          <cell r="P1381">
            <v>4</v>
          </cell>
          <cell r="U1381" t="str">
            <v>W5031PH</v>
          </cell>
          <cell r="V1381" t="str">
            <v>WAYSCRAP</v>
          </cell>
          <cell r="X1381" t="str">
            <v>H</v>
          </cell>
        </row>
        <row r="1382">
          <cell r="A1382" t="str">
            <v>W5031PH0308</v>
          </cell>
          <cell r="B1382" t="str">
            <v>15.5 GSM 308 MM WHITE SMS</v>
          </cell>
          <cell r="C1382" t="str">
            <v>W5031PH</v>
          </cell>
          <cell r="D1382" t="str">
            <v>PATTERN SIDE IN</v>
          </cell>
          <cell r="E1382" t="str">
            <v>SMS</v>
          </cell>
          <cell r="F1382" t="str">
            <v>6.25 / 1.5 / 1.5 / 6.25</v>
          </cell>
          <cell r="G1382" t="str">
            <v>WHITE</v>
          </cell>
          <cell r="I1382">
            <v>0.45710000000000001</v>
          </cell>
          <cell r="J1382" t="str">
            <v>OSY</v>
          </cell>
          <cell r="K1382">
            <v>12.125999999999999</v>
          </cell>
          <cell r="L1382" t="str">
            <v>IN</v>
          </cell>
          <cell r="O1382" t="str">
            <v>LY</v>
          </cell>
          <cell r="P1382">
            <v>4</v>
          </cell>
          <cell r="U1382" t="str">
            <v>W5031PH</v>
          </cell>
          <cell r="V1382" t="str">
            <v>WAYSCRAP</v>
          </cell>
          <cell r="X1382" t="str">
            <v>H</v>
          </cell>
        </row>
        <row r="1383">
          <cell r="A1383" t="str">
            <v>W5031QP0190</v>
          </cell>
          <cell r="B1383" t="str">
            <v>15.3 GSM 190 MM PURPLE SMS</v>
          </cell>
          <cell r="C1383" t="str">
            <v>W5031AQL</v>
          </cell>
          <cell r="E1383" t="str">
            <v>SMS</v>
          </cell>
          <cell r="F1383" t="str">
            <v>7.2 / 0.45 / 0.45 / 7.2</v>
          </cell>
          <cell r="G1383" t="str">
            <v>PURPLE</v>
          </cell>
          <cell r="I1383">
            <v>0.45119999999999999</v>
          </cell>
          <cell r="J1383" t="str">
            <v>OSY</v>
          </cell>
          <cell r="K1383">
            <v>7.4802999999999997</v>
          </cell>
          <cell r="L1383" t="str">
            <v>IN</v>
          </cell>
          <cell r="O1383" t="str">
            <v>LY</v>
          </cell>
          <cell r="P1383">
            <v>6</v>
          </cell>
          <cell r="U1383" t="str">
            <v>W5031QP</v>
          </cell>
          <cell r="V1383" t="str">
            <v>WAYSCRAP</v>
          </cell>
          <cell r="X1383" t="str">
            <v>A</v>
          </cell>
        </row>
        <row r="1384">
          <cell r="A1384" t="str">
            <v>W5032WH0130</v>
          </cell>
          <cell r="B1384" t="str">
            <v>16 GSM 130 MM WHITE SMS</v>
          </cell>
          <cell r="C1384" t="str">
            <v>W5032WH</v>
          </cell>
          <cell r="D1384" t="str">
            <v>ILG - 130</v>
          </cell>
          <cell r="E1384" t="str">
            <v>SMS</v>
          </cell>
          <cell r="F1384" t="str">
            <v>6.5 / 3 / 6.5</v>
          </cell>
          <cell r="G1384" t="str">
            <v>WHITE</v>
          </cell>
          <cell r="I1384">
            <v>0.47189999999999999</v>
          </cell>
          <cell r="J1384" t="str">
            <v>OSY</v>
          </cell>
          <cell r="K1384">
            <v>5.1181099999999997</v>
          </cell>
          <cell r="L1384" t="str">
            <v>IN</v>
          </cell>
          <cell r="O1384" t="str">
            <v>LY</v>
          </cell>
          <cell r="P1384">
            <v>9</v>
          </cell>
          <cell r="Q1384" t="str">
            <v>GREEN</v>
          </cell>
          <cell r="U1384" t="str">
            <v>W5032WH</v>
          </cell>
          <cell r="V1384" t="str">
            <v>WAYSCRAP</v>
          </cell>
          <cell r="X1384" t="str">
            <v>C</v>
          </cell>
        </row>
        <row r="1385">
          <cell r="A1385" t="str">
            <v>W5032WH0162</v>
          </cell>
          <cell r="B1385" t="str">
            <v>16 GSM 162 MM WHITE SMS</v>
          </cell>
          <cell r="C1385" t="str">
            <v>W5032WH</v>
          </cell>
          <cell r="D1385" t="str">
            <v>ILG - 162</v>
          </cell>
          <cell r="E1385" t="str">
            <v>SMS</v>
          </cell>
          <cell r="F1385" t="str">
            <v>6.5 / 3 / 6.5</v>
          </cell>
          <cell r="G1385" t="str">
            <v>WHITE</v>
          </cell>
          <cell r="I1385">
            <v>0.47189999999999999</v>
          </cell>
          <cell r="J1385" t="str">
            <v>OSY</v>
          </cell>
          <cell r="K1385">
            <v>6.3779500000000002</v>
          </cell>
          <cell r="L1385" t="str">
            <v>IN</v>
          </cell>
          <cell r="O1385" t="str">
            <v>LY</v>
          </cell>
          <cell r="P1385">
            <v>7</v>
          </cell>
          <cell r="Q1385" t="str">
            <v>GREEN</v>
          </cell>
          <cell r="U1385" t="str">
            <v>W5032WH</v>
          </cell>
          <cell r="V1385" t="str">
            <v>WAYSCRAP</v>
          </cell>
          <cell r="X1385" t="str">
            <v>C</v>
          </cell>
        </row>
        <row r="1386">
          <cell r="A1386" t="str">
            <v>W5032WH0174</v>
          </cell>
          <cell r="B1386" t="str">
            <v>16 GSM 174 MM WHITE SMS</v>
          </cell>
          <cell r="C1386" t="str">
            <v>W5032WH</v>
          </cell>
          <cell r="D1386" t="str">
            <v>ILG - 174</v>
          </cell>
          <cell r="E1386" t="str">
            <v>SMS</v>
          </cell>
          <cell r="F1386" t="str">
            <v>6.5 / 3 / 6.5</v>
          </cell>
          <cell r="G1386" t="str">
            <v>WHITE</v>
          </cell>
          <cell r="I1386">
            <v>0.47189999999999999</v>
          </cell>
          <cell r="J1386" t="str">
            <v>OSY</v>
          </cell>
          <cell r="K1386">
            <v>6.8503999999999996</v>
          </cell>
          <cell r="L1386" t="str">
            <v>IN</v>
          </cell>
          <cell r="O1386" t="str">
            <v>LY</v>
          </cell>
          <cell r="P1386">
            <v>7</v>
          </cell>
          <cell r="Q1386" t="str">
            <v>GREEN</v>
          </cell>
          <cell r="U1386" t="str">
            <v>W5032WH</v>
          </cell>
          <cell r="V1386" t="str">
            <v>WAYSCRAP</v>
          </cell>
          <cell r="X1386" t="str">
            <v>C</v>
          </cell>
        </row>
        <row r="1387">
          <cell r="A1387" t="str">
            <v>W5032WH0224</v>
          </cell>
          <cell r="B1387" t="str">
            <v>16 GSM 224 MM WHITE SMS</v>
          </cell>
          <cell r="C1387" t="str">
            <v>W5032WH</v>
          </cell>
          <cell r="D1387" t="str">
            <v>BACKSHEET - 224</v>
          </cell>
          <cell r="E1387" t="str">
            <v>SMS</v>
          </cell>
          <cell r="F1387" t="str">
            <v>6.5 / 3 / 6.5</v>
          </cell>
          <cell r="G1387" t="str">
            <v>WHITE</v>
          </cell>
          <cell r="I1387">
            <v>0.47189999999999999</v>
          </cell>
          <cell r="J1387" t="str">
            <v>OSY</v>
          </cell>
          <cell r="K1387">
            <v>8.8188999999999993</v>
          </cell>
          <cell r="L1387" t="str">
            <v>IN</v>
          </cell>
          <cell r="O1387" t="str">
            <v>LY</v>
          </cell>
          <cell r="P1387">
            <v>5</v>
          </cell>
          <cell r="Q1387" t="str">
            <v>GREEN</v>
          </cell>
          <cell r="U1387" t="str">
            <v>W5032WH</v>
          </cell>
          <cell r="V1387" t="str">
            <v>WAYSCRAP</v>
          </cell>
          <cell r="X1387" t="str">
            <v>C</v>
          </cell>
        </row>
        <row r="1388">
          <cell r="A1388" t="str">
            <v>W5032WH0248</v>
          </cell>
          <cell r="B1388" t="str">
            <v>16 GSM 248 MM WHITE SMS</v>
          </cell>
          <cell r="C1388" t="str">
            <v>W5032WH</v>
          </cell>
          <cell r="D1388" t="str">
            <v>BACKSHEET - 248</v>
          </cell>
          <cell r="E1388" t="str">
            <v>SMS</v>
          </cell>
          <cell r="F1388" t="str">
            <v>6.5 / 3 / 6.5</v>
          </cell>
          <cell r="G1388" t="str">
            <v>WHITE</v>
          </cell>
          <cell r="I1388">
            <v>0.47189999999999999</v>
          </cell>
          <cell r="J1388" t="str">
            <v>OSY</v>
          </cell>
          <cell r="K1388">
            <v>9.7637999999999998</v>
          </cell>
          <cell r="L1388" t="str">
            <v>IN</v>
          </cell>
          <cell r="O1388" t="str">
            <v>LY</v>
          </cell>
          <cell r="P1388">
            <v>5</v>
          </cell>
          <cell r="Q1388" t="str">
            <v>GREEN</v>
          </cell>
          <cell r="U1388" t="str">
            <v>W5032WH</v>
          </cell>
          <cell r="V1388" t="str">
            <v>WAYSCRAP</v>
          </cell>
          <cell r="X1388" t="str">
            <v>C</v>
          </cell>
        </row>
        <row r="1389">
          <cell r="A1389" t="str">
            <v>W5032WH0318</v>
          </cell>
          <cell r="B1389" t="str">
            <v>16 GSM 318 MM WHITE SMS</v>
          </cell>
          <cell r="C1389" t="str">
            <v>W5032WH</v>
          </cell>
          <cell r="D1389" t="str">
            <v>BACKSHEET - 318</v>
          </cell>
          <cell r="E1389" t="str">
            <v>SMS</v>
          </cell>
          <cell r="F1389" t="str">
            <v>6.5 / 3 / 6.5</v>
          </cell>
          <cell r="G1389" t="str">
            <v>WHITE</v>
          </cell>
          <cell r="I1389">
            <v>0.47189999999999999</v>
          </cell>
          <cell r="J1389" t="str">
            <v>OSY</v>
          </cell>
          <cell r="K1389">
            <v>12.5197</v>
          </cell>
          <cell r="L1389" t="str">
            <v>IN</v>
          </cell>
          <cell r="O1389" t="str">
            <v>LY</v>
          </cell>
          <cell r="P1389">
            <v>4</v>
          </cell>
          <cell r="Q1389" t="str">
            <v>GREEN</v>
          </cell>
          <cell r="U1389" t="str">
            <v>W5032WH</v>
          </cell>
          <cell r="V1389" t="str">
            <v>WAYSCRAP</v>
          </cell>
          <cell r="X1389" t="str">
            <v>C</v>
          </cell>
        </row>
        <row r="1390">
          <cell r="A1390" t="str">
            <v>W5032WH2590</v>
          </cell>
          <cell r="B1390" t="str">
            <v>16 GSM 102" WHITE SMS</v>
          </cell>
          <cell r="C1390" t="str">
            <v>W5032WH</v>
          </cell>
          <cell r="E1390" t="str">
            <v>SMS</v>
          </cell>
          <cell r="F1390" t="str">
            <v>6.5 / 3 / 6.5</v>
          </cell>
          <cell r="G1390" t="str">
            <v>WHITE</v>
          </cell>
          <cell r="I1390">
            <v>0.47189999999999999</v>
          </cell>
          <cell r="J1390" t="str">
            <v>OSY</v>
          </cell>
          <cell r="K1390">
            <v>102</v>
          </cell>
          <cell r="L1390" t="str">
            <v>IN</v>
          </cell>
          <cell r="O1390" t="str">
            <v>LY</v>
          </cell>
          <cell r="P1390">
            <v>1</v>
          </cell>
          <cell r="U1390" t="str">
            <v>W5032WH</v>
          </cell>
          <cell r="V1390" t="str">
            <v>WAYSCRAP</v>
          </cell>
          <cell r="X1390" t="str">
            <v>B</v>
          </cell>
        </row>
        <row r="1391">
          <cell r="A1391" t="str">
            <v>W5034BG0236</v>
          </cell>
          <cell r="B1391" t="str">
            <v>FABRIC, CUFF PK SMS BL 17GSM PGIW 236MM</v>
          </cell>
          <cell r="C1391" t="str">
            <v>W5034</v>
          </cell>
          <cell r="E1391" t="str">
            <v>SMS</v>
          </cell>
          <cell r="F1391" t="str">
            <v>7/1.5/1.5/7</v>
          </cell>
          <cell r="G1391" t="str">
            <v>BABY BLUE</v>
          </cell>
          <cell r="I1391">
            <v>0.50139999999999996</v>
          </cell>
          <cell r="J1391" t="str">
            <v>OSY</v>
          </cell>
          <cell r="K1391">
            <v>9.2912999999999997</v>
          </cell>
          <cell r="L1391" t="str">
            <v>IN</v>
          </cell>
          <cell r="O1391" t="str">
            <v>LY</v>
          </cell>
          <cell r="P1391">
            <v>5</v>
          </cell>
          <cell r="U1391" t="str">
            <v>W5034BG</v>
          </cell>
          <cell r="V1391" t="str">
            <v>WAYSCRAP</v>
          </cell>
          <cell r="X1391" t="str">
            <v>A</v>
          </cell>
        </row>
        <row r="1392">
          <cell r="A1392" t="str">
            <v>W5034BG0266</v>
          </cell>
          <cell r="B1392" t="str">
            <v>FABRIC, CUFF PK SMS BL 17GSM PGIW 266MM</v>
          </cell>
          <cell r="C1392" t="str">
            <v>W5034</v>
          </cell>
          <cell r="E1392" t="str">
            <v>SMS</v>
          </cell>
          <cell r="F1392" t="str">
            <v>7/1.5/1.5/7</v>
          </cell>
          <cell r="G1392" t="str">
            <v>BABY BLUE</v>
          </cell>
          <cell r="I1392">
            <v>0.50139999999999996</v>
          </cell>
          <cell r="J1392" t="str">
            <v>OSY</v>
          </cell>
          <cell r="K1392">
            <v>10.4724</v>
          </cell>
          <cell r="L1392" t="str">
            <v>IN</v>
          </cell>
          <cell r="O1392" t="str">
            <v>LY</v>
          </cell>
          <cell r="P1392">
            <v>4</v>
          </cell>
          <cell r="U1392" t="str">
            <v>W5034BG</v>
          </cell>
          <cell r="V1392" t="str">
            <v>WAYSCRAP</v>
          </cell>
          <cell r="X1392" t="str">
            <v>A</v>
          </cell>
        </row>
        <row r="1393">
          <cell r="A1393" t="str">
            <v>W5034NG0236</v>
          </cell>
          <cell r="B1393" t="str">
            <v>FABRIC, CUFF SMS DUET BLUE 17 GSM PGWV 236MM</v>
          </cell>
          <cell r="C1393" t="str">
            <v>W5034</v>
          </cell>
          <cell r="E1393" t="str">
            <v>SMS</v>
          </cell>
          <cell r="F1393" t="str">
            <v>7 / 1.5 / 1.5 / 7</v>
          </cell>
          <cell r="G1393" t="str">
            <v>DUET BLUE</v>
          </cell>
          <cell r="I1393">
            <v>0.50139999999999996</v>
          </cell>
          <cell r="J1393" t="str">
            <v>OSY</v>
          </cell>
          <cell r="K1393">
            <v>9.2912999999999997</v>
          </cell>
          <cell r="L1393" t="str">
            <v>IN</v>
          </cell>
          <cell r="O1393" t="str">
            <v>LY</v>
          </cell>
          <cell r="P1393">
            <v>5</v>
          </cell>
          <cell r="U1393" t="str">
            <v>W5034NG</v>
          </cell>
          <cell r="V1393" t="str">
            <v>WAYSCRAP</v>
          </cell>
          <cell r="X1393" t="str">
            <v>A</v>
          </cell>
        </row>
        <row r="1394">
          <cell r="A1394" t="str">
            <v>W5034NG0266</v>
          </cell>
          <cell r="B1394" t="str">
            <v>FABRIC, CUFF SMS DUET BLUE 17 GSM PGWV 266MM</v>
          </cell>
          <cell r="C1394" t="str">
            <v>W5034</v>
          </cell>
          <cell r="E1394" t="str">
            <v>SMS</v>
          </cell>
          <cell r="F1394" t="str">
            <v>7 / 1.5 / 1.5 / 7</v>
          </cell>
          <cell r="G1394" t="str">
            <v>DUET BLUE</v>
          </cell>
          <cell r="I1394">
            <v>0.50139999999999996</v>
          </cell>
          <cell r="J1394" t="str">
            <v>OSY</v>
          </cell>
          <cell r="K1394">
            <v>10.4724</v>
          </cell>
          <cell r="L1394" t="str">
            <v>IN</v>
          </cell>
          <cell r="O1394" t="str">
            <v>LY</v>
          </cell>
          <cell r="P1394">
            <v>4</v>
          </cell>
          <cell r="U1394" t="str">
            <v>W5034NG</v>
          </cell>
          <cell r="V1394" t="str">
            <v>WAYSCRAP</v>
          </cell>
          <cell r="X1394" t="str">
            <v>A</v>
          </cell>
        </row>
        <row r="1395">
          <cell r="A1395" t="str">
            <v>W5034NG0284</v>
          </cell>
          <cell r="B1395" t="str">
            <v>FABRIC, CUFF SMS DUET BLUE 17 GSM PGWV 284MM</v>
          </cell>
          <cell r="C1395" t="str">
            <v>W5034</v>
          </cell>
          <cell r="E1395" t="str">
            <v>SMS</v>
          </cell>
          <cell r="F1395" t="str">
            <v>7 / 1.5 / 1.5 / 7</v>
          </cell>
          <cell r="G1395" t="str">
            <v>DUET BLUE</v>
          </cell>
          <cell r="I1395">
            <v>0.50139999999999996</v>
          </cell>
          <cell r="J1395" t="str">
            <v>OSY</v>
          </cell>
          <cell r="K1395">
            <v>11.181100000000001</v>
          </cell>
          <cell r="L1395" t="str">
            <v>IN</v>
          </cell>
          <cell r="O1395" t="str">
            <v>LY</v>
          </cell>
          <cell r="P1395">
            <v>4</v>
          </cell>
          <cell r="U1395" t="str">
            <v>W5034NG</v>
          </cell>
          <cell r="V1395" t="str">
            <v>WAYSCRAP</v>
          </cell>
          <cell r="X1395" t="str">
            <v>A</v>
          </cell>
        </row>
        <row r="1396">
          <cell r="A1396" t="str">
            <v>W5034NG0297</v>
          </cell>
          <cell r="B1396" t="str">
            <v>FABRIC, CUFF SMS DUET BLUE 17 GSM PGWV 297MM</v>
          </cell>
          <cell r="C1396" t="str">
            <v>W5034</v>
          </cell>
          <cell r="E1396" t="str">
            <v>SMS</v>
          </cell>
          <cell r="F1396" t="str">
            <v>7 / 1.5 / 1.5 / 7</v>
          </cell>
          <cell r="G1396" t="str">
            <v>DUET BLUE</v>
          </cell>
          <cell r="I1396">
            <v>0.50139999999999996</v>
          </cell>
          <cell r="J1396" t="str">
            <v>OSY</v>
          </cell>
          <cell r="K1396">
            <v>11.6929</v>
          </cell>
          <cell r="L1396" t="str">
            <v>IN</v>
          </cell>
          <cell r="O1396" t="str">
            <v>LY</v>
          </cell>
          <cell r="P1396">
            <v>4</v>
          </cell>
          <cell r="U1396" t="str">
            <v>W5034NG</v>
          </cell>
          <cell r="V1396" t="str">
            <v>WAYSCRAP</v>
          </cell>
          <cell r="X1396" t="str">
            <v>A</v>
          </cell>
        </row>
        <row r="1397">
          <cell r="A1397" t="str">
            <v>W5034NG0305</v>
          </cell>
          <cell r="B1397" t="str">
            <v>FABRIC, CUFF SMS DUET BLUE 17 GSM PGWV 305MM</v>
          </cell>
          <cell r="C1397" t="str">
            <v>W5034</v>
          </cell>
          <cell r="E1397" t="str">
            <v>SMS</v>
          </cell>
          <cell r="F1397" t="str">
            <v>7 / 1.5 / 1.5 / 7</v>
          </cell>
          <cell r="G1397" t="str">
            <v>DUET BLUE</v>
          </cell>
          <cell r="I1397">
            <v>0.50139999999999996</v>
          </cell>
          <cell r="J1397" t="str">
            <v>OSY</v>
          </cell>
          <cell r="K1397">
            <v>12.007899999999999</v>
          </cell>
          <cell r="L1397" t="str">
            <v>IN</v>
          </cell>
          <cell r="O1397" t="str">
            <v>LY</v>
          </cell>
          <cell r="P1397">
            <v>4</v>
          </cell>
          <cell r="U1397" t="str">
            <v>W5034NG</v>
          </cell>
          <cell r="V1397" t="str">
            <v>WAYSCRAP</v>
          </cell>
          <cell r="X1397" t="str">
            <v>A</v>
          </cell>
        </row>
        <row r="1398">
          <cell r="A1398" t="str">
            <v>W5034NG0323</v>
          </cell>
          <cell r="B1398" t="str">
            <v>FABRIC, CUFF SMS DUET BLUE 17 GSM PGWV 323MM</v>
          </cell>
          <cell r="C1398" t="str">
            <v>W5034</v>
          </cell>
          <cell r="E1398" t="str">
            <v>SMS</v>
          </cell>
          <cell r="F1398" t="str">
            <v>7 / 1.5 / 1.5 / 7</v>
          </cell>
          <cell r="G1398" t="str">
            <v>DUET BLUE</v>
          </cell>
          <cell r="I1398">
            <v>0.50139999999999996</v>
          </cell>
          <cell r="J1398" t="str">
            <v>OSY</v>
          </cell>
          <cell r="K1398">
            <v>12.7165</v>
          </cell>
          <cell r="L1398" t="str">
            <v>IN</v>
          </cell>
          <cell r="O1398" t="str">
            <v>LY</v>
          </cell>
          <cell r="P1398">
            <v>4</v>
          </cell>
          <cell r="U1398" t="str">
            <v>W5034NG</v>
          </cell>
          <cell r="V1398" t="str">
            <v>WAYSCRAP</v>
          </cell>
          <cell r="X1398" t="str">
            <v>A</v>
          </cell>
        </row>
        <row r="1399">
          <cell r="A1399" t="str">
            <v>W5034OP0161</v>
          </cell>
          <cell r="B1399" t="str">
            <v>FABRIC, CUFF SMS OPAQUE PURPLE 17 GSM PGWV 161MM</v>
          </cell>
          <cell r="C1399" t="str">
            <v>W5034</v>
          </cell>
          <cell r="E1399" t="str">
            <v>SMS</v>
          </cell>
          <cell r="F1399" t="str">
            <v>7 / 1.5 / 1.5 / 7</v>
          </cell>
          <cell r="G1399" t="str">
            <v>OPAQUE PURPLE</v>
          </cell>
          <cell r="I1399">
            <v>0.50139999999999996</v>
          </cell>
          <cell r="J1399" t="str">
            <v>OSY</v>
          </cell>
          <cell r="K1399">
            <v>6.3385999999999996</v>
          </cell>
          <cell r="L1399" t="str">
            <v>IN</v>
          </cell>
          <cell r="O1399" t="str">
            <v>LY</v>
          </cell>
          <cell r="P1399">
            <v>8</v>
          </cell>
          <cell r="U1399" t="str">
            <v>W5034OP</v>
          </cell>
          <cell r="V1399" t="str">
            <v>WAYSCRAP</v>
          </cell>
          <cell r="X1399" t="str">
            <v>A</v>
          </cell>
          <cell r="Y1399" t="str">
            <v>GRTX18010</v>
          </cell>
        </row>
        <row r="1400">
          <cell r="A1400" t="str">
            <v>W5034OP0170</v>
          </cell>
          <cell r="B1400" t="str">
            <v>Cuff NW 17gsm Opaque Purple 170mm</v>
          </cell>
          <cell r="C1400" t="str">
            <v>W5034</v>
          </cell>
          <cell r="E1400" t="str">
            <v>SMS</v>
          </cell>
          <cell r="F1400" t="str">
            <v>7 / 1.5 / 1.5 / 7</v>
          </cell>
          <cell r="G1400" t="str">
            <v>OPAQUE PURPLE</v>
          </cell>
          <cell r="I1400">
            <v>0.50139999999999996</v>
          </cell>
          <cell r="J1400" t="str">
            <v>OSY</v>
          </cell>
          <cell r="K1400">
            <v>6.6928999999999998</v>
          </cell>
          <cell r="L1400" t="str">
            <v>IN</v>
          </cell>
          <cell r="O1400" t="str">
            <v>LY</v>
          </cell>
          <cell r="P1400">
            <v>7</v>
          </cell>
          <cell r="U1400" t="str">
            <v>W5034OP</v>
          </cell>
          <cell r="V1400" t="str">
            <v>WAYSCRAP</v>
          </cell>
          <cell r="X1400" t="str">
            <v>A</v>
          </cell>
          <cell r="Y1400" t="str">
            <v>GRFX0167044</v>
          </cell>
        </row>
        <row r="1401">
          <cell r="A1401" t="str">
            <v>W5034OP0178</v>
          </cell>
          <cell r="B1401" t="str">
            <v>FABRIC, CUFF SMS OPAQUE PURPLE 17 GSM PGWV 178MM</v>
          </cell>
          <cell r="C1401" t="str">
            <v>W5034</v>
          </cell>
          <cell r="E1401" t="str">
            <v>SMS</v>
          </cell>
          <cell r="F1401" t="str">
            <v>7 / 1.5 / 1.5 / 7</v>
          </cell>
          <cell r="G1401" t="str">
            <v>OPAQUE PURPLE</v>
          </cell>
          <cell r="I1401">
            <v>0.50139999999999996</v>
          </cell>
          <cell r="J1401" t="str">
            <v>OSY</v>
          </cell>
          <cell r="K1401">
            <v>7.0079000000000002</v>
          </cell>
          <cell r="L1401" t="str">
            <v>IN</v>
          </cell>
          <cell r="O1401" t="str">
            <v>LY</v>
          </cell>
          <cell r="P1401">
            <v>7</v>
          </cell>
          <cell r="U1401" t="str">
            <v>W5034OP</v>
          </cell>
          <cell r="V1401" t="str">
            <v>WAYSCRAP</v>
          </cell>
          <cell r="X1401" t="str">
            <v>A</v>
          </cell>
          <cell r="Y1401" t="str">
            <v>GRTX18011</v>
          </cell>
        </row>
        <row r="1402">
          <cell r="A1402" t="str">
            <v>W5034OP0287</v>
          </cell>
          <cell r="B1402" t="str">
            <v>FABRIC, CUFF SMS OPAQUE PURPLE 17 GSM PGWV 287MM</v>
          </cell>
          <cell r="C1402" t="str">
            <v>W5034</v>
          </cell>
          <cell r="E1402" t="str">
            <v>SMS</v>
          </cell>
          <cell r="F1402" t="str">
            <v>7 / 1.5 / 1.5 / 7</v>
          </cell>
          <cell r="G1402" t="str">
            <v>OPAQUE PURPLE</v>
          </cell>
          <cell r="I1402">
            <v>0.50139999999999996</v>
          </cell>
          <cell r="J1402" t="str">
            <v>OSY</v>
          </cell>
          <cell r="K1402">
            <v>11.299200000000001</v>
          </cell>
          <cell r="L1402" t="str">
            <v>IN</v>
          </cell>
          <cell r="O1402" t="str">
            <v>LY</v>
          </cell>
          <cell r="P1402">
            <v>4</v>
          </cell>
          <cell r="U1402" t="str">
            <v>W5034OP</v>
          </cell>
          <cell r="V1402" t="str">
            <v>WAYSCRAP</v>
          </cell>
          <cell r="X1402" t="str">
            <v>A</v>
          </cell>
        </row>
        <row r="1403">
          <cell r="A1403" t="str">
            <v>W5034OP0290</v>
          </cell>
          <cell r="B1403" t="str">
            <v>FABRIC, CUFF SMS OPAQUE PURPLE 17 GSM PGWV 290MM</v>
          </cell>
          <cell r="C1403" t="str">
            <v>W5034</v>
          </cell>
          <cell r="E1403" t="str">
            <v>SMS</v>
          </cell>
          <cell r="F1403" t="str">
            <v>7 / 1.5 / 1.5 / 7</v>
          </cell>
          <cell r="G1403" t="str">
            <v>OPAQUE PURPLE</v>
          </cell>
          <cell r="I1403">
            <v>0.50139999999999996</v>
          </cell>
          <cell r="J1403" t="str">
            <v>OSY</v>
          </cell>
          <cell r="K1403">
            <v>11.417299999999999</v>
          </cell>
          <cell r="L1403" t="str">
            <v>IN</v>
          </cell>
          <cell r="O1403" t="str">
            <v>LY</v>
          </cell>
          <cell r="P1403">
            <v>4</v>
          </cell>
          <cell r="U1403" t="str">
            <v>W5034OP</v>
          </cell>
          <cell r="V1403" t="str">
            <v>WAYSCRAP</v>
          </cell>
          <cell r="X1403" t="str">
            <v>A</v>
          </cell>
        </row>
        <row r="1404">
          <cell r="A1404" t="str">
            <v>W5034OP0295</v>
          </cell>
          <cell r="B1404" t="str">
            <v>FABRIC, CUFF SMS OPAQUE PURPLE 17 GSM PGWV 295MM</v>
          </cell>
          <cell r="C1404" t="str">
            <v>W5034</v>
          </cell>
          <cell r="E1404" t="str">
            <v>SMS</v>
          </cell>
          <cell r="F1404" t="str">
            <v>7 / 1.5 / 1.5 / 7</v>
          </cell>
          <cell r="G1404" t="str">
            <v>OPAQUE PURPLE</v>
          </cell>
          <cell r="I1404">
            <v>0.50139999999999996</v>
          </cell>
          <cell r="J1404" t="str">
            <v>OSY</v>
          </cell>
          <cell r="K1404">
            <v>11.6142</v>
          </cell>
          <cell r="L1404" t="str">
            <v>IN</v>
          </cell>
          <cell r="O1404" t="str">
            <v>LY</v>
          </cell>
          <cell r="P1404">
            <v>4</v>
          </cell>
          <cell r="U1404" t="str">
            <v>W5034OP</v>
          </cell>
          <cell r="V1404" t="str">
            <v>WAYSCRAP</v>
          </cell>
          <cell r="X1404" t="str">
            <v>A</v>
          </cell>
        </row>
        <row r="1405">
          <cell r="A1405" t="str">
            <v>W5034OP0297</v>
          </cell>
          <cell r="B1405" t="str">
            <v>FABRIC, CUFF SMS OPAQUE PURPLE 17GSM PGWV 297 MM</v>
          </cell>
          <cell r="C1405" t="str">
            <v>W5034</v>
          </cell>
          <cell r="E1405" t="str">
            <v>SMS</v>
          </cell>
          <cell r="F1405" t="str">
            <v>7/1.5/1.5/7</v>
          </cell>
          <cell r="G1405" t="str">
            <v>OPAQUE PURPLE</v>
          </cell>
          <cell r="I1405">
            <v>0.50139999999999996</v>
          </cell>
          <cell r="J1405" t="str">
            <v>OSY</v>
          </cell>
          <cell r="K1405">
            <v>11.6929</v>
          </cell>
          <cell r="L1405" t="str">
            <v>IN</v>
          </cell>
          <cell r="O1405" t="str">
            <v>LY</v>
          </cell>
          <cell r="P1405">
            <v>4</v>
          </cell>
          <cell r="U1405" t="str">
            <v>W5034OP</v>
          </cell>
          <cell r="V1405" t="str">
            <v>WAYSCRAP</v>
          </cell>
          <cell r="X1405" t="str">
            <v>A</v>
          </cell>
        </row>
        <row r="1406">
          <cell r="A1406" t="str">
            <v>W5034OP0313</v>
          </cell>
          <cell r="B1406" t="str">
            <v>FABRIC, CUFF SMS OPAQUE PURPLE 17 GSM PGWV 313MM</v>
          </cell>
          <cell r="C1406" t="str">
            <v>W5034</v>
          </cell>
          <cell r="E1406" t="str">
            <v>SMS</v>
          </cell>
          <cell r="F1406" t="str">
            <v>7 / 1.5 / 1.5 / 7</v>
          </cell>
          <cell r="G1406" t="str">
            <v>OPAQUE PURPLE</v>
          </cell>
          <cell r="I1406">
            <v>0.50139999999999996</v>
          </cell>
          <cell r="J1406" t="str">
            <v>OSY</v>
          </cell>
          <cell r="K1406">
            <v>12.322800000000001</v>
          </cell>
          <cell r="L1406" t="str">
            <v>IN</v>
          </cell>
          <cell r="O1406" t="str">
            <v>LY</v>
          </cell>
          <cell r="P1406">
            <v>4</v>
          </cell>
          <cell r="U1406" t="str">
            <v>W5034OP</v>
          </cell>
          <cell r="V1406" t="str">
            <v>WAYSCRAP</v>
          </cell>
          <cell r="X1406" t="str">
            <v>A</v>
          </cell>
        </row>
        <row r="1407">
          <cell r="A1407" t="str">
            <v>W5034OP0327</v>
          </cell>
          <cell r="B1407" t="str">
            <v>FABRIC, CUFF SMS OPAQUE PURPLE 17 GSM PGWV 327MM</v>
          </cell>
          <cell r="C1407" t="str">
            <v>W5034</v>
          </cell>
          <cell r="E1407" t="str">
            <v>SMS</v>
          </cell>
          <cell r="F1407" t="str">
            <v>7 / 1.5 / 1.5 / 7</v>
          </cell>
          <cell r="G1407" t="str">
            <v>OPAQUE PURPLE</v>
          </cell>
          <cell r="I1407">
            <v>0.50139999999999996</v>
          </cell>
          <cell r="J1407" t="str">
            <v>OSY</v>
          </cell>
          <cell r="K1407">
            <v>12.874000000000001</v>
          </cell>
          <cell r="L1407" t="str">
            <v>IN</v>
          </cell>
          <cell r="O1407" t="str">
            <v>LY</v>
          </cell>
          <cell r="P1407">
            <v>3</v>
          </cell>
          <cell r="U1407" t="str">
            <v>W5034OP</v>
          </cell>
          <cell r="V1407" t="str">
            <v>WAYSCRAP</v>
          </cell>
          <cell r="X1407" t="str">
            <v>A</v>
          </cell>
        </row>
        <row r="1408">
          <cell r="A1408" t="str">
            <v>W5034OT0170</v>
          </cell>
          <cell r="B1408" t="str">
            <v>Cuff NW 17gsm Opaque Teal 170mm</v>
          </cell>
          <cell r="C1408" t="str">
            <v>W5034</v>
          </cell>
          <cell r="E1408" t="str">
            <v>SMS</v>
          </cell>
          <cell r="F1408" t="str">
            <v>7 / 1.5 / 1.5 / 7</v>
          </cell>
          <cell r="G1408" t="str">
            <v>OPAQUE TEAL</v>
          </cell>
          <cell r="I1408">
            <v>0.50139999999999996</v>
          </cell>
          <cell r="J1408" t="str">
            <v>OSY</v>
          </cell>
          <cell r="K1408">
            <v>6.6928999999999998</v>
          </cell>
          <cell r="L1408" t="str">
            <v>IN</v>
          </cell>
          <cell r="O1408" t="str">
            <v>LY</v>
          </cell>
          <cell r="P1408">
            <v>7</v>
          </cell>
          <cell r="U1408" t="str">
            <v>W5034OT</v>
          </cell>
          <cell r="V1408" t="str">
            <v>WAYSCRAP</v>
          </cell>
          <cell r="X1408" t="str">
            <v>A</v>
          </cell>
          <cell r="Y1408" t="str">
            <v>GRFX0167043</v>
          </cell>
        </row>
        <row r="1409">
          <cell r="A1409" t="str">
            <v>W5034OT0287</v>
          </cell>
          <cell r="B1409" t="str">
            <v>FABRIC, CUFF SMS TEAL 17 GSM PGWV 287MM</v>
          </cell>
          <cell r="C1409" t="str">
            <v>W5034</v>
          </cell>
          <cell r="E1409" t="str">
            <v>SMS</v>
          </cell>
          <cell r="F1409" t="str">
            <v>7 / 1.5 / 1.5 / 7</v>
          </cell>
          <cell r="G1409" t="str">
            <v>OPAQUE TEAL</v>
          </cell>
          <cell r="I1409">
            <v>0.50139999999999996</v>
          </cell>
          <cell r="J1409" t="str">
            <v>OSY</v>
          </cell>
          <cell r="K1409">
            <v>11.299200000000001</v>
          </cell>
          <cell r="L1409" t="str">
            <v>IN</v>
          </cell>
          <cell r="O1409" t="str">
            <v>LY</v>
          </cell>
          <cell r="P1409">
            <v>4</v>
          </cell>
          <cell r="U1409" t="str">
            <v>W5034OT</v>
          </cell>
          <cell r="V1409" t="str">
            <v>WAYSCRAP</v>
          </cell>
          <cell r="X1409" t="str">
            <v>A</v>
          </cell>
        </row>
        <row r="1410">
          <cell r="A1410" t="str">
            <v>W5034OT0290</v>
          </cell>
          <cell r="B1410" t="str">
            <v>FABRIC, CUFF SMS TEAL 17 GSM PGWV 290MM</v>
          </cell>
          <cell r="C1410" t="str">
            <v>W5034</v>
          </cell>
          <cell r="E1410" t="str">
            <v>SMS</v>
          </cell>
          <cell r="F1410" t="str">
            <v>7 / 1.5 / 1.5 / 7</v>
          </cell>
          <cell r="G1410" t="str">
            <v>OPAQUE TEAL</v>
          </cell>
          <cell r="I1410">
            <v>0.50139999999999996</v>
          </cell>
          <cell r="J1410" t="str">
            <v>OSY</v>
          </cell>
          <cell r="K1410">
            <v>11.417299999999999</v>
          </cell>
          <cell r="L1410" t="str">
            <v>IN</v>
          </cell>
          <cell r="O1410" t="str">
            <v>LY</v>
          </cell>
          <cell r="P1410">
            <v>4</v>
          </cell>
          <cell r="U1410" t="str">
            <v>W5034OT</v>
          </cell>
          <cell r="V1410" t="str">
            <v>WAYSCRAP</v>
          </cell>
          <cell r="X1410" t="str">
            <v>A</v>
          </cell>
        </row>
        <row r="1411">
          <cell r="A1411" t="str">
            <v>W5034OT0297</v>
          </cell>
          <cell r="B1411" t="str">
            <v>FABRIC, CUFF SMS TEAL 17 GSM PGWV 297MM</v>
          </cell>
          <cell r="C1411" t="str">
            <v>W5034</v>
          </cell>
          <cell r="E1411" t="str">
            <v>SMS</v>
          </cell>
          <cell r="F1411" t="str">
            <v>7/1.5/1.5/7</v>
          </cell>
          <cell r="G1411" t="str">
            <v>TEAL</v>
          </cell>
          <cell r="I1411">
            <v>0.50139999999999996</v>
          </cell>
          <cell r="J1411" t="str">
            <v>OSY</v>
          </cell>
          <cell r="K1411">
            <v>11.6929</v>
          </cell>
          <cell r="L1411" t="str">
            <v>IN</v>
          </cell>
          <cell r="O1411" t="str">
            <v>LY</v>
          </cell>
          <cell r="P1411">
            <v>4</v>
          </cell>
          <cell r="U1411" t="str">
            <v>W5034OT</v>
          </cell>
          <cell r="V1411" t="str">
            <v>WAYSCRAP</v>
          </cell>
          <cell r="X1411" t="str">
            <v>A</v>
          </cell>
        </row>
        <row r="1412">
          <cell r="A1412" t="str">
            <v>W5034OT0327</v>
          </cell>
          <cell r="B1412" t="str">
            <v>FABRIC, CUFF SMS TEAL 17 GSM PGWV 327MM</v>
          </cell>
          <cell r="C1412" t="str">
            <v>W5034</v>
          </cell>
          <cell r="E1412" t="str">
            <v>SMS</v>
          </cell>
          <cell r="F1412" t="str">
            <v>7 / 1.5 / 1.5 / 7</v>
          </cell>
          <cell r="G1412" t="str">
            <v>OPAQUE TEAL</v>
          </cell>
          <cell r="I1412">
            <v>0.50139999999999996</v>
          </cell>
          <cell r="J1412" t="str">
            <v>OSY</v>
          </cell>
          <cell r="K1412">
            <v>12.874000000000001</v>
          </cell>
          <cell r="L1412" t="str">
            <v>IN</v>
          </cell>
          <cell r="O1412" t="str">
            <v>LY</v>
          </cell>
          <cell r="P1412">
            <v>3</v>
          </cell>
          <cell r="U1412" t="str">
            <v>W5034OT</v>
          </cell>
          <cell r="V1412" t="str">
            <v>WAYSCRAP</v>
          </cell>
          <cell r="X1412" t="str">
            <v>A</v>
          </cell>
        </row>
        <row r="1413">
          <cell r="A1413" t="str">
            <v>W5034PG0161</v>
          </cell>
          <cell r="B1413" t="str">
            <v>FABRIC, CUFF PGIW 2K 17 GSM 161MM PERIWINKLE</v>
          </cell>
          <cell r="C1413" t="str">
            <v>W5034</v>
          </cell>
          <cell r="E1413" t="str">
            <v>SMS</v>
          </cell>
          <cell r="F1413" t="str">
            <v>7 / 1.5 / 1.5 / 7</v>
          </cell>
          <cell r="G1413" t="str">
            <v>PERIWINKLE</v>
          </cell>
          <cell r="I1413">
            <v>0.50139999999999996</v>
          </cell>
          <cell r="J1413" t="str">
            <v>OSY</v>
          </cell>
          <cell r="K1413">
            <v>6.3385999999999996</v>
          </cell>
          <cell r="L1413" t="str">
            <v>IN</v>
          </cell>
          <cell r="O1413" t="str">
            <v>LY</v>
          </cell>
          <cell r="P1413">
            <v>8</v>
          </cell>
          <cell r="U1413" t="str">
            <v>W5034PG</v>
          </cell>
          <cell r="V1413" t="str">
            <v>WAYSCRAP</v>
          </cell>
          <cell r="X1413" t="str">
            <v>A</v>
          </cell>
        </row>
        <row r="1414">
          <cell r="A1414" t="str">
            <v>W5034PG0178</v>
          </cell>
          <cell r="B1414" t="str">
            <v>FABRIC, CUFF PGI 2K 17 GSM 178MM PERIWINKLE</v>
          </cell>
          <cell r="C1414" t="str">
            <v>W5034</v>
          </cell>
          <cell r="E1414" t="str">
            <v>SMS</v>
          </cell>
          <cell r="F1414" t="str">
            <v>7 / 1.5 / 1.5 / 7</v>
          </cell>
          <cell r="G1414" t="str">
            <v>PERIWINKLE</v>
          </cell>
          <cell r="I1414">
            <v>0.50139999999999996</v>
          </cell>
          <cell r="J1414" t="str">
            <v>OSY</v>
          </cell>
          <cell r="K1414">
            <v>7.0079000000000002</v>
          </cell>
          <cell r="L1414" t="str">
            <v>IN</v>
          </cell>
          <cell r="O1414" t="str">
            <v>LY</v>
          </cell>
          <cell r="P1414">
            <v>7</v>
          </cell>
          <cell r="U1414" t="str">
            <v>W5034PG</v>
          </cell>
          <cell r="V1414" t="str">
            <v>WAYSCRAP</v>
          </cell>
          <cell r="X1414" t="str">
            <v>A</v>
          </cell>
        </row>
        <row r="1415">
          <cell r="A1415" t="str">
            <v>W5034PG0250</v>
          </cell>
          <cell r="B1415" t="str">
            <v>FABRIC, CUFF PGI 2K 17 GSM 250MM PERIWINKLE</v>
          </cell>
          <cell r="C1415" t="str">
            <v>W5034</v>
          </cell>
          <cell r="E1415" t="str">
            <v>SMS</v>
          </cell>
          <cell r="F1415" t="str">
            <v>7 / 1.5 / 1.5 / 7</v>
          </cell>
          <cell r="G1415" t="str">
            <v>PERIWINKLE</v>
          </cell>
          <cell r="I1415">
            <v>0.50139999999999996</v>
          </cell>
          <cell r="J1415" t="str">
            <v>OSY</v>
          </cell>
          <cell r="K1415">
            <v>9.8424999999999994</v>
          </cell>
          <cell r="L1415" t="str">
            <v>IN</v>
          </cell>
          <cell r="O1415" t="str">
            <v>LY</v>
          </cell>
          <cell r="P1415">
            <v>5</v>
          </cell>
          <cell r="U1415" t="str">
            <v>W5034PG</v>
          </cell>
          <cell r="V1415" t="str">
            <v>WAYSCRAP</v>
          </cell>
          <cell r="X1415" t="str">
            <v>A</v>
          </cell>
        </row>
        <row r="1416">
          <cell r="A1416" t="str">
            <v>W5034TG0294</v>
          </cell>
          <cell r="B1416" t="str">
            <v>FABRIC, CUFF SMS TEAL 17 GSM PGWV 294MM</v>
          </cell>
          <cell r="C1416" t="str">
            <v>W5034</v>
          </cell>
          <cell r="E1416" t="str">
            <v>7 / 0.5 / 0.5 / 7</v>
          </cell>
          <cell r="F1416" t="str">
            <v>SMS</v>
          </cell>
          <cell r="G1416" t="str">
            <v>TEAL</v>
          </cell>
          <cell r="I1416">
            <v>0.50139999999999996</v>
          </cell>
          <cell r="J1416" t="str">
            <v>OSY</v>
          </cell>
          <cell r="K1416">
            <v>11.5748</v>
          </cell>
          <cell r="L1416" t="str">
            <v>IN</v>
          </cell>
          <cell r="O1416" t="str">
            <v>LY</v>
          </cell>
          <cell r="P1416">
            <v>4</v>
          </cell>
          <cell r="U1416" t="str">
            <v>W5034TG</v>
          </cell>
          <cell r="V1416" t="str">
            <v>WAYSCRAP</v>
          </cell>
          <cell r="X1416" t="str">
            <v>A</v>
          </cell>
          <cell r="Y1416" t="str">
            <v>GRHX0049013</v>
          </cell>
        </row>
        <row r="1417">
          <cell r="A1417" t="str">
            <v>W5034TH0327</v>
          </cell>
          <cell r="B1417" t="str">
            <v>FABRIC, CUFF SMS TEAL 17 GSM PGWV 327MM</v>
          </cell>
          <cell r="C1417" t="str">
            <v>W5034TH</v>
          </cell>
          <cell r="E1417" t="str">
            <v>SMS</v>
          </cell>
          <cell r="F1417" t="str">
            <v>8 / 0.5 . 0.5 / 8</v>
          </cell>
          <cell r="G1417" t="str">
            <v>TEAL</v>
          </cell>
          <cell r="I1417">
            <v>0.50139999999999996</v>
          </cell>
          <cell r="J1417" t="str">
            <v>OSY</v>
          </cell>
          <cell r="K1417">
            <v>12.874000000000001</v>
          </cell>
          <cell r="L1417" t="str">
            <v>IN</v>
          </cell>
          <cell r="O1417" t="str">
            <v>LY</v>
          </cell>
          <cell r="P1417">
            <v>3</v>
          </cell>
          <cell r="U1417" t="str">
            <v>W5034TH</v>
          </cell>
          <cell r="V1417" t="str">
            <v>WAYSCRAP</v>
          </cell>
          <cell r="X1417" t="str">
            <v>A</v>
          </cell>
          <cell r="Y1417" t="str">
            <v>GRHX0049020</v>
          </cell>
        </row>
        <row r="1418">
          <cell r="A1418" t="str">
            <v>W5034WB0115</v>
          </cell>
          <cell r="B1418" t="str">
            <v>17 GSM 115 MM WHITE SMS</v>
          </cell>
          <cell r="C1418" t="str">
            <v>W5034WB</v>
          </cell>
          <cell r="D1418" t="str">
            <v>BONSEC</v>
          </cell>
          <cell r="E1418" t="str">
            <v>SMS</v>
          </cell>
          <cell r="F1418">
            <v>39266</v>
          </cell>
          <cell r="G1418" t="str">
            <v>WHITE</v>
          </cell>
          <cell r="I1418">
            <v>0.50139999999999996</v>
          </cell>
          <cell r="J1418" t="str">
            <v>OSY</v>
          </cell>
          <cell r="K1418">
            <v>4.5275999999999996</v>
          </cell>
          <cell r="L1418" t="str">
            <v>IN</v>
          </cell>
          <cell r="O1418" t="str">
            <v>LY</v>
          </cell>
          <cell r="U1418" t="str">
            <v>W5034WB</v>
          </cell>
          <cell r="V1418" t="str">
            <v>WAYSCRAP</v>
          </cell>
          <cell r="X1418" t="str">
            <v>C</v>
          </cell>
        </row>
        <row r="1419">
          <cell r="A1419" t="str">
            <v>W5034WB0320</v>
          </cell>
          <cell r="B1419" t="str">
            <v>17 GSM 320 MM WHITE SMS</v>
          </cell>
          <cell r="C1419" t="str">
            <v>W5034WB</v>
          </cell>
          <cell r="E1419" t="str">
            <v>SMS</v>
          </cell>
          <cell r="F1419">
            <v>39266</v>
          </cell>
          <cell r="G1419" t="str">
            <v>WHITE</v>
          </cell>
          <cell r="I1419">
            <v>0.50139999999999996</v>
          </cell>
          <cell r="J1419" t="str">
            <v>OSY</v>
          </cell>
          <cell r="K1419">
            <v>12.5984</v>
          </cell>
          <cell r="L1419" t="str">
            <v>IN</v>
          </cell>
          <cell r="O1419" t="str">
            <v>LY</v>
          </cell>
          <cell r="U1419" t="str">
            <v>W5034WB</v>
          </cell>
          <cell r="V1419" t="str">
            <v>WAYSCRAP</v>
          </cell>
          <cell r="X1419" t="str">
            <v>C</v>
          </cell>
        </row>
        <row r="1420">
          <cell r="A1420" t="str">
            <v>W5034WC0100</v>
          </cell>
          <cell r="B1420" t="str">
            <v>17 GSM 100 MM WHITE SMS</v>
          </cell>
          <cell r="C1420" t="str">
            <v>W5034</v>
          </cell>
          <cell r="E1420" t="str">
            <v>SMS</v>
          </cell>
          <cell r="F1420" t="str">
            <v>7/1.5/1.5/7</v>
          </cell>
          <cell r="G1420" t="str">
            <v>WHITE</v>
          </cell>
          <cell r="I1420">
            <v>0.50139999999999996</v>
          </cell>
          <cell r="J1420" t="str">
            <v>OSY</v>
          </cell>
          <cell r="K1420">
            <v>3.9369999999999998</v>
          </cell>
          <cell r="L1420" t="str">
            <v>IN</v>
          </cell>
          <cell r="O1420" t="str">
            <v>LY</v>
          </cell>
          <cell r="U1420" t="str">
            <v>W5034WC</v>
          </cell>
          <cell r="V1420" t="str">
            <v>WAYSCRAP</v>
          </cell>
          <cell r="X1420" t="str">
            <v>B</v>
          </cell>
        </row>
        <row r="1421">
          <cell r="A1421" t="str">
            <v>W5034WC0330</v>
          </cell>
          <cell r="B1421" t="str">
            <v>17 GSM 330 MM WHITE SMS</v>
          </cell>
          <cell r="C1421" t="str">
            <v>W5034</v>
          </cell>
          <cell r="E1421" t="str">
            <v>SMS</v>
          </cell>
          <cell r="F1421" t="str">
            <v>7/1.5/1.5/7</v>
          </cell>
          <cell r="G1421" t="str">
            <v>WHITE</v>
          </cell>
          <cell r="I1421">
            <v>0.50139999999999996</v>
          </cell>
          <cell r="J1421" t="str">
            <v>OSY</v>
          </cell>
          <cell r="K1421">
            <v>12.9922</v>
          </cell>
          <cell r="L1421" t="str">
            <v>IN</v>
          </cell>
          <cell r="O1421" t="str">
            <v>LY</v>
          </cell>
          <cell r="U1421" t="str">
            <v>W5034WC</v>
          </cell>
          <cell r="V1421" t="str">
            <v>WAYSCRAP</v>
          </cell>
          <cell r="X1421" t="str">
            <v>B</v>
          </cell>
        </row>
        <row r="1422">
          <cell r="A1422" t="str">
            <v>W5034WH0082</v>
          </cell>
          <cell r="B1422" t="str">
            <v>17 GSM 82 MM WHITE SMS</v>
          </cell>
          <cell r="C1422" t="str">
            <v>W5034PW</v>
          </cell>
          <cell r="E1422" t="str">
            <v>SMS</v>
          </cell>
          <cell r="F1422">
            <v>39266</v>
          </cell>
          <cell r="G1422" t="str">
            <v>WHITE</v>
          </cell>
          <cell r="I1422">
            <v>0.50139999999999996</v>
          </cell>
          <cell r="J1422" t="str">
            <v>OSY</v>
          </cell>
          <cell r="K1422">
            <v>3.2282999999999999</v>
          </cell>
          <cell r="L1422" t="str">
            <v>IN</v>
          </cell>
          <cell r="O1422" t="str">
            <v>LY</v>
          </cell>
          <cell r="P1422">
            <v>15</v>
          </cell>
          <cell r="U1422" t="str">
            <v>W5034WH</v>
          </cell>
          <cell r="V1422" t="str">
            <v>WAYSCRAP</v>
          </cell>
          <cell r="X1422" t="str">
            <v>A</v>
          </cell>
        </row>
        <row r="1423">
          <cell r="A1423" t="str">
            <v>W5034WH0140</v>
          </cell>
          <cell r="B1423" t="str">
            <v>17 GSM 140 MM WHITE SMS</v>
          </cell>
          <cell r="C1423" t="str">
            <v>W5034PW</v>
          </cell>
          <cell r="E1423" t="str">
            <v>SMS</v>
          </cell>
          <cell r="F1423" t="str">
            <v>7 / 1.5 / 1.5 / 7</v>
          </cell>
          <cell r="G1423" t="str">
            <v>WHITE</v>
          </cell>
          <cell r="I1423">
            <v>0.50139999999999996</v>
          </cell>
          <cell r="J1423" t="str">
            <v>OSY</v>
          </cell>
          <cell r="K1423">
            <v>5.5118</v>
          </cell>
          <cell r="L1423" t="str">
            <v>IN</v>
          </cell>
          <cell r="O1423" t="str">
            <v>LY</v>
          </cell>
          <cell r="P1423">
            <v>9</v>
          </cell>
          <cell r="U1423" t="str">
            <v>W5034WH</v>
          </cell>
          <cell r="V1423" t="str">
            <v>WAYSCRAP</v>
          </cell>
          <cell r="X1423" t="str">
            <v>A</v>
          </cell>
        </row>
        <row r="1424">
          <cell r="A1424" t="str">
            <v>W5034WH0161</v>
          </cell>
          <cell r="B1424" t="str">
            <v>FABRIC, CUFF SMS WH 17 GSM PGI 161MM</v>
          </cell>
          <cell r="C1424" t="str">
            <v>W5034PW</v>
          </cell>
          <cell r="E1424" t="str">
            <v>SMS</v>
          </cell>
          <cell r="F1424">
            <v>39266</v>
          </cell>
          <cell r="G1424" t="str">
            <v>WHITE</v>
          </cell>
          <cell r="I1424">
            <v>0.50139999999999996</v>
          </cell>
          <cell r="J1424" t="str">
            <v>OSY</v>
          </cell>
          <cell r="K1424">
            <v>6.3385999999999996</v>
          </cell>
          <cell r="L1424" t="str">
            <v>IN</v>
          </cell>
          <cell r="O1424" t="str">
            <v>LY</v>
          </cell>
          <cell r="P1424">
            <v>8</v>
          </cell>
          <cell r="U1424" t="str">
            <v>W5034WH</v>
          </cell>
          <cell r="V1424" t="str">
            <v>WAYSCRAP</v>
          </cell>
          <cell r="X1424" t="str">
            <v>A</v>
          </cell>
        </row>
        <row r="1425">
          <cell r="A1425" t="str">
            <v>W5034WH0178</v>
          </cell>
          <cell r="B1425" t="str">
            <v>FABRIC, CUFF SMS WH 17 GSM PGM 178MM</v>
          </cell>
          <cell r="C1425" t="str">
            <v>W5034PW</v>
          </cell>
          <cell r="E1425" t="str">
            <v>SMS</v>
          </cell>
          <cell r="F1425" t="str">
            <v>7 / 1.5 / 1.5 / 7</v>
          </cell>
          <cell r="G1425" t="str">
            <v>WHITE</v>
          </cell>
          <cell r="I1425">
            <v>0.50139999999999996</v>
          </cell>
          <cell r="J1425" t="str">
            <v>OSY</v>
          </cell>
          <cell r="K1425">
            <v>7.0079000000000002</v>
          </cell>
          <cell r="L1425" t="str">
            <v>IN</v>
          </cell>
          <cell r="O1425" t="str">
            <v>LY</v>
          </cell>
          <cell r="P1425">
            <v>7</v>
          </cell>
          <cell r="U1425" t="str">
            <v>W5034WH</v>
          </cell>
          <cell r="V1425" t="str">
            <v>WAYSCRAP</v>
          </cell>
          <cell r="X1425" t="str">
            <v>A</v>
          </cell>
        </row>
        <row r="1426">
          <cell r="A1426" t="str">
            <v>W5034WH0267</v>
          </cell>
          <cell r="B1426" t="str">
            <v>17 GSM 10.5" WHITE SMS</v>
          </cell>
          <cell r="C1426" t="str">
            <v>W5034WH</v>
          </cell>
          <cell r="E1426" t="str">
            <v>SMS</v>
          </cell>
          <cell r="F1426">
            <v>39266</v>
          </cell>
          <cell r="G1426" t="str">
            <v>WHITE</v>
          </cell>
          <cell r="I1426">
            <v>0.50139999999999996</v>
          </cell>
          <cell r="J1426" t="str">
            <v>OSY</v>
          </cell>
          <cell r="K1426">
            <v>10.5</v>
          </cell>
          <cell r="L1426" t="str">
            <v>IN</v>
          </cell>
          <cell r="O1426" t="str">
            <v>LY</v>
          </cell>
          <cell r="P1426">
            <v>4</v>
          </cell>
          <cell r="U1426" t="str">
            <v>W5034WH</v>
          </cell>
          <cell r="V1426" t="str">
            <v>WAYSCRAP</v>
          </cell>
          <cell r="X1426" t="str">
            <v>A</v>
          </cell>
        </row>
        <row r="1427">
          <cell r="A1427" t="str">
            <v>W5034WH0300</v>
          </cell>
          <cell r="B1427" t="str">
            <v>FABRIC, CUFF SMS WH 17 GSM 300MM</v>
          </cell>
          <cell r="C1427" t="str">
            <v>W5034PW</v>
          </cell>
          <cell r="E1427" t="str">
            <v>SMS</v>
          </cell>
          <cell r="F1427" t="str">
            <v>7 / 1.5 / 1.5 / 7</v>
          </cell>
          <cell r="G1427" t="str">
            <v>WHITE</v>
          </cell>
          <cell r="I1427">
            <v>0.50139999999999996</v>
          </cell>
          <cell r="J1427" t="str">
            <v>OSY</v>
          </cell>
          <cell r="K1427">
            <v>11.811</v>
          </cell>
          <cell r="L1427" t="str">
            <v>IN</v>
          </cell>
          <cell r="O1427" t="str">
            <v>LY</v>
          </cell>
          <cell r="P1427">
            <v>4</v>
          </cell>
          <cell r="U1427" t="str">
            <v>W5034WH</v>
          </cell>
          <cell r="V1427" t="str">
            <v>WAYSCRAP</v>
          </cell>
          <cell r="X1427" t="str">
            <v>A</v>
          </cell>
        </row>
        <row r="1428">
          <cell r="A1428" t="str">
            <v>W5034WH1829</v>
          </cell>
          <cell r="B1428" t="str">
            <v>17 GSM 72" WHITE SMS</v>
          </cell>
          <cell r="C1428" t="str">
            <v>W5034PW</v>
          </cell>
          <cell r="E1428" t="str">
            <v>SMS</v>
          </cell>
          <cell r="F1428">
            <v>39266</v>
          </cell>
          <cell r="G1428" t="str">
            <v>WHITE</v>
          </cell>
          <cell r="I1428">
            <v>0.50139999999999996</v>
          </cell>
          <cell r="J1428" t="str">
            <v>OSY</v>
          </cell>
          <cell r="K1428">
            <v>72</v>
          </cell>
          <cell r="L1428" t="str">
            <v>IN</v>
          </cell>
          <cell r="O1428" t="str">
            <v>LY</v>
          </cell>
          <cell r="P1428">
            <v>1</v>
          </cell>
          <cell r="U1428" t="str">
            <v>W5034WH</v>
          </cell>
          <cell r="V1428" t="str">
            <v>WAYSCRAP</v>
          </cell>
          <cell r="X1428" t="str">
            <v>A</v>
          </cell>
        </row>
        <row r="1429">
          <cell r="A1429" t="str">
            <v>W5036WH0120</v>
          </cell>
          <cell r="B1429" t="str">
            <v>18 GSM 120 MM WHITE SMS</v>
          </cell>
          <cell r="C1429" t="str">
            <v>W5036WH</v>
          </cell>
          <cell r="E1429" t="str">
            <v>SMS</v>
          </cell>
          <cell r="F1429" t="str">
            <v>8.5 / 0.5 / 0.5 / 8.5</v>
          </cell>
          <cell r="G1429" t="str">
            <v>WHITE</v>
          </cell>
          <cell r="I1429">
            <v>0.53090000000000004</v>
          </cell>
          <cell r="J1429" t="str">
            <v>OSY</v>
          </cell>
          <cell r="K1429">
            <v>4.7244000000000002</v>
          </cell>
          <cell r="L1429" t="str">
            <v>IN</v>
          </cell>
          <cell r="O1429" t="str">
            <v>LY</v>
          </cell>
          <cell r="P1429">
            <v>10</v>
          </cell>
          <cell r="U1429" t="str">
            <v>W5036WH</v>
          </cell>
          <cell r="V1429" t="str">
            <v>WAYSCRAP</v>
          </cell>
          <cell r="X1429" t="str">
            <v>A</v>
          </cell>
        </row>
        <row r="1430">
          <cell r="A1430" t="str">
            <v>W5036WH1829</v>
          </cell>
          <cell r="B1430" t="str">
            <v>18 GSM 72" WHITE SMS</v>
          </cell>
          <cell r="C1430" t="str">
            <v>W5036WH</v>
          </cell>
          <cell r="E1430" t="str">
            <v>SMS</v>
          </cell>
          <cell r="F1430" t="str">
            <v>8.5 / 0.5 / 0.5 / 8.5</v>
          </cell>
          <cell r="G1430" t="str">
            <v>WHITE</v>
          </cell>
          <cell r="I1430">
            <v>0.53090000000000004</v>
          </cell>
          <cell r="J1430" t="str">
            <v>OSY</v>
          </cell>
          <cell r="K1430">
            <v>72</v>
          </cell>
          <cell r="L1430" t="str">
            <v>IN</v>
          </cell>
          <cell r="O1430" t="str">
            <v>LY</v>
          </cell>
          <cell r="P1430">
            <v>1</v>
          </cell>
          <cell r="U1430" t="str">
            <v>W5036WH</v>
          </cell>
          <cell r="V1430" t="str">
            <v>WAYSCRAP</v>
          </cell>
          <cell r="X1430" t="str">
            <v>A</v>
          </cell>
        </row>
        <row r="1431">
          <cell r="A1431" t="str">
            <v>W503IWH2096</v>
          </cell>
          <cell r="B1431" t="str">
            <v>2.7 OSY 82.5" WHITE SMS</v>
          </cell>
          <cell r="E1431" t="str">
            <v>SMS</v>
          </cell>
          <cell r="F1431" t="str">
            <v>36.75/18/36.75</v>
          </cell>
          <cell r="G1431" t="str">
            <v>WHITE</v>
          </cell>
          <cell r="I1431">
            <v>2.7</v>
          </cell>
          <cell r="J1431" t="str">
            <v>OSY</v>
          </cell>
          <cell r="K1431">
            <v>82.5</v>
          </cell>
          <cell r="L1431" t="str">
            <v>IN</v>
          </cell>
          <cell r="O1431" t="str">
            <v>LY</v>
          </cell>
          <cell r="U1431" t="str">
            <v>W503IWH</v>
          </cell>
          <cell r="V1431" t="str">
            <v>WAYSCRAP</v>
          </cell>
          <cell r="X1431" t="str">
            <v>C</v>
          </cell>
        </row>
        <row r="1432">
          <cell r="A1432" t="str">
            <v>W5042AT0535</v>
          </cell>
          <cell r="B1432" t="str">
            <v>21 GSM 535 MM WHITE SMS</v>
          </cell>
          <cell r="C1432" t="str">
            <v>W5042AT</v>
          </cell>
          <cell r="E1432" t="str">
            <v>SMS</v>
          </cell>
          <cell r="F1432" t="str">
            <v>9 / 1.5 / 1.5 / 9</v>
          </cell>
          <cell r="G1432" t="str">
            <v>WHITE</v>
          </cell>
          <cell r="I1432">
            <v>0.61939999999999995</v>
          </cell>
          <cell r="J1432" t="str">
            <v>OSY</v>
          </cell>
          <cell r="K1432">
            <v>21.062999999999999</v>
          </cell>
          <cell r="L1432" t="str">
            <v>IN</v>
          </cell>
          <cell r="O1432" t="str">
            <v>LY</v>
          </cell>
          <cell r="P1432">
            <v>2</v>
          </cell>
          <cell r="U1432" t="str">
            <v>W5042AT</v>
          </cell>
          <cell r="V1432" t="str">
            <v>WAYSCRAP</v>
          </cell>
          <cell r="X1432" t="str">
            <v>B</v>
          </cell>
        </row>
        <row r="1433">
          <cell r="A1433" t="str">
            <v>W5042AT0585</v>
          </cell>
          <cell r="B1433" t="str">
            <v>21 GSM 585 MM WHITE SMS</v>
          </cell>
          <cell r="C1433" t="str">
            <v>W5042AT</v>
          </cell>
          <cell r="E1433" t="str">
            <v>SMS</v>
          </cell>
          <cell r="F1433" t="str">
            <v>9 / 1.5 / 1.5 / 9</v>
          </cell>
          <cell r="G1433" t="str">
            <v>WHITE</v>
          </cell>
          <cell r="I1433">
            <v>0.61939999999999995</v>
          </cell>
          <cell r="J1433" t="str">
            <v>OSY</v>
          </cell>
          <cell r="K1433">
            <v>23.031500000000001</v>
          </cell>
          <cell r="L1433" t="str">
            <v>IN</v>
          </cell>
          <cell r="O1433" t="str">
            <v>LY</v>
          </cell>
          <cell r="P1433">
            <v>2</v>
          </cell>
          <cell r="U1433" t="str">
            <v>W5042AT</v>
          </cell>
          <cell r="V1433" t="str">
            <v>WAYSCRAP</v>
          </cell>
          <cell r="X1433" t="str">
            <v>B</v>
          </cell>
        </row>
        <row r="1434">
          <cell r="A1434" t="str">
            <v>W5042AT0608</v>
          </cell>
          <cell r="B1434" t="str">
            <v>21 GSM 608 MM WHITE SMS</v>
          </cell>
          <cell r="C1434" t="str">
            <v>W5042AT</v>
          </cell>
          <cell r="E1434" t="str">
            <v>SMS</v>
          </cell>
          <cell r="F1434" t="str">
            <v>9 / 1.5 / 1.5 / 9</v>
          </cell>
          <cell r="G1434" t="str">
            <v>WHITE</v>
          </cell>
          <cell r="I1434">
            <v>0.61939999999999995</v>
          </cell>
          <cell r="J1434" t="str">
            <v>OSY</v>
          </cell>
          <cell r="K1434">
            <v>23.937000000000001</v>
          </cell>
          <cell r="L1434" t="str">
            <v>IN</v>
          </cell>
          <cell r="O1434" t="str">
            <v>LY</v>
          </cell>
          <cell r="P1434">
            <v>2</v>
          </cell>
          <cell r="U1434" t="str">
            <v>W5042AT</v>
          </cell>
          <cell r="V1434" t="str">
            <v>WAYSCRAP</v>
          </cell>
          <cell r="X1434" t="str">
            <v>B</v>
          </cell>
        </row>
        <row r="1435">
          <cell r="A1435" t="str">
            <v>W504AWC1600</v>
          </cell>
          <cell r="B1435" t="str">
            <v>52 GSM 1600 MM WHITE SMS</v>
          </cell>
          <cell r="C1435" t="str">
            <v>W504AWC</v>
          </cell>
          <cell r="E1435" t="str">
            <v>SMS</v>
          </cell>
          <cell r="F1435" t="str">
            <v>18.6/7.4/7.4/18.6</v>
          </cell>
          <cell r="G1435" t="str">
            <v>WHITE</v>
          </cell>
          <cell r="I1435">
            <v>1.5336000000000001</v>
          </cell>
          <cell r="J1435" t="str">
            <v>OSY</v>
          </cell>
          <cell r="K1435">
            <v>62.992199999999997</v>
          </cell>
          <cell r="L1435" t="str">
            <v>IN</v>
          </cell>
          <cell r="O1435" t="str">
            <v>LY</v>
          </cell>
          <cell r="U1435" t="str">
            <v>W504AWC</v>
          </cell>
          <cell r="V1435" t="str">
            <v>WAYSCRAP</v>
          </cell>
          <cell r="X1435" t="str">
            <v>B</v>
          </cell>
        </row>
        <row r="1436">
          <cell r="A1436" t="str">
            <v>W504AWC2500</v>
          </cell>
          <cell r="B1436" t="str">
            <v>52 GSM 2500 MM WHITE SMS</v>
          </cell>
          <cell r="C1436" t="str">
            <v>W504AWC</v>
          </cell>
          <cell r="E1436" t="str">
            <v>SMS</v>
          </cell>
          <cell r="F1436" t="str">
            <v>18.6/7.4/7.4/18.6</v>
          </cell>
          <cell r="G1436" t="str">
            <v>WHITE</v>
          </cell>
          <cell r="I1436">
            <v>1.5336000000000001</v>
          </cell>
          <cell r="J1436" t="str">
            <v>OSY</v>
          </cell>
          <cell r="K1436">
            <v>98.425200000000004</v>
          </cell>
          <cell r="L1436" t="str">
            <v>IN</v>
          </cell>
          <cell r="O1436" t="str">
            <v>LY</v>
          </cell>
          <cell r="U1436" t="str">
            <v>W504AWC</v>
          </cell>
          <cell r="V1436" t="str">
            <v>WAYSCRAP</v>
          </cell>
          <cell r="X1436" t="str">
            <v>B</v>
          </cell>
        </row>
        <row r="1437">
          <cell r="A1437" t="str">
            <v>W504AWU1600</v>
          </cell>
          <cell r="B1437" t="str">
            <v>52 GSM 1600 MM WHITE SMS LC</v>
          </cell>
          <cell r="C1437" t="str">
            <v>W504AWU</v>
          </cell>
          <cell r="E1437" t="str">
            <v>SMS</v>
          </cell>
          <cell r="F1437" t="str">
            <v>20 / 6 / 6 / 20</v>
          </cell>
          <cell r="G1437" t="str">
            <v>WHITE</v>
          </cell>
          <cell r="I1437">
            <v>1.5336000000000001</v>
          </cell>
          <cell r="J1437" t="str">
            <v>OSY</v>
          </cell>
          <cell r="K1437">
            <v>62.992199999999997</v>
          </cell>
          <cell r="L1437" t="str">
            <v>IN</v>
          </cell>
          <cell r="O1437" t="str">
            <v>LY</v>
          </cell>
          <cell r="P1437">
            <v>1</v>
          </cell>
          <cell r="U1437" t="str">
            <v>W504AWU</v>
          </cell>
          <cell r="V1437" t="str">
            <v>WAYSCRAP</v>
          </cell>
          <cell r="X1437" t="str">
            <v>B</v>
          </cell>
        </row>
        <row r="1438">
          <cell r="A1438" t="str">
            <v>W5060PH0230</v>
          </cell>
          <cell r="B1438" t="str">
            <v>30 GSM 230 MM WHITE SMS</v>
          </cell>
          <cell r="C1438" t="str">
            <v>W5060PH</v>
          </cell>
          <cell r="E1438" t="str">
            <v>SMS</v>
          </cell>
          <cell r="F1438" t="str">
            <v>12 / 3 / 3 / 12</v>
          </cell>
          <cell r="G1438" t="str">
            <v>WHITE</v>
          </cell>
          <cell r="I1438">
            <v>0.88480000000000003</v>
          </cell>
          <cell r="J1438" t="str">
            <v>OSY</v>
          </cell>
          <cell r="K1438">
            <v>9.0550999999999995</v>
          </cell>
          <cell r="L1438" t="str">
            <v>IN</v>
          </cell>
          <cell r="O1438" t="str">
            <v>LY</v>
          </cell>
          <cell r="P1438">
            <v>5</v>
          </cell>
          <cell r="U1438" t="str">
            <v>W5060PH</v>
          </cell>
          <cell r="V1438" t="str">
            <v>WAYSCRAP</v>
          </cell>
          <cell r="X1438" t="str">
            <v>A</v>
          </cell>
        </row>
        <row r="1439">
          <cell r="A1439" t="str">
            <v>W5060PH0286</v>
          </cell>
          <cell r="B1439" t="str">
            <v>30 GSM 286 MM WHITE SMS</v>
          </cell>
          <cell r="C1439" t="str">
            <v>W5060PH</v>
          </cell>
          <cell r="E1439" t="str">
            <v>SMS</v>
          </cell>
          <cell r="F1439" t="str">
            <v>12 / 3 / 3 / 12</v>
          </cell>
          <cell r="G1439" t="str">
            <v>WHITE</v>
          </cell>
          <cell r="I1439">
            <v>0.88480000000000003</v>
          </cell>
          <cell r="J1439" t="str">
            <v>OSY</v>
          </cell>
          <cell r="K1439">
            <v>11.2598</v>
          </cell>
          <cell r="L1439" t="str">
            <v>IN</v>
          </cell>
          <cell r="O1439" t="str">
            <v>LY</v>
          </cell>
          <cell r="P1439">
            <v>4</v>
          </cell>
          <cell r="U1439" t="str">
            <v>W5060PH</v>
          </cell>
          <cell r="V1439" t="str">
            <v>WAYSCRAP</v>
          </cell>
          <cell r="X1439" t="str">
            <v>A</v>
          </cell>
        </row>
        <row r="1440">
          <cell r="A1440" t="str">
            <v>W5060PH1981</v>
          </cell>
          <cell r="B1440" t="str">
            <v>30 GSM 78" WHITE SMS</v>
          </cell>
          <cell r="C1440" t="str">
            <v>W5060PH</v>
          </cell>
          <cell r="E1440" t="str">
            <v>SMS</v>
          </cell>
          <cell r="F1440" t="str">
            <v>12 / 3 / 3 / 12</v>
          </cell>
          <cell r="G1440" t="str">
            <v>WHITE</v>
          </cell>
          <cell r="I1440">
            <v>0.88480000000000003</v>
          </cell>
          <cell r="J1440" t="str">
            <v>OSY</v>
          </cell>
          <cell r="K1440">
            <v>78</v>
          </cell>
          <cell r="L1440" t="str">
            <v>IN</v>
          </cell>
          <cell r="O1440" t="str">
            <v>LY</v>
          </cell>
          <cell r="P1440">
            <v>1</v>
          </cell>
          <cell r="U1440" t="str">
            <v>W5060PH</v>
          </cell>
          <cell r="V1440" t="str">
            <v>WAYSCRAP</v>
          </cell>
          <cell r="X1440" t="str">
            <v>A</v>
          </cell>
        </row>
        <row r="1441">
          <cell r="A1441" t="str">
            <v>W5070WC1790</v>
          </cell>
          <cell r="B1441" t="str">
            <v>35 GSM 1790 MM WHITE SMMS</v>
          </cell>
          <cell r="C1441" t="str">
            <v>W5070WC</v>
          </cell>
          <cell r="E1441" t="str">
            <v>SMS</v>
          </cell>
          <cell r="F1441" t="str">
            <v>13/4.5/4.5/13</v>
          </cell>
          <cell r="G1441" t="str">
            <v>WHITE</v>
          </cell>
          <cell r="I1441">
            <v>1.0323</v>
          </cell>
          <cell r="J1441" t="str">
            <v>OSY</v>
          </cell>
          <cell r="K1441">
            <v>70.472399999999993</v>
          </cell>
          <cell r="L1441" t="str">
            <v>IN</v>
          </cell>
          <cell r="O1441" t="str">
            <v>LY</v>
          </cell>
          <cell r="P1441">
            <v>1</v>
          </cell>
          <cell r="U1441" t="str">
            <v>W5070WC</v>
          </cell>
          <cell r="V1441" t="str">
            <v>WAYSCRAP</v>
          </cell>
          <cell r="X1441" t="str">
            <v>B</v>
          </cell>
        </row>
        <row r="1442">
          <cell r="A1442" t="str">
            <v>W5074WH0381</v>
          </cell>
          <cell r="B1442" t="str">
            <v>37 GSM 15" WHITE SMS</v>
          </cell>
          <cell r="E1442" t="str">
            <v>SMS</v>
          </cell>
          <cell r="F1442" t="str">
            <v>15 / 7 / 15</v>
          </cell>
          <cell r="G1442" t="str">
            <v>WHITE</v>
          </cell>
          <cell r="I1442">
            <v>1.09124</v>
          </cell>
          <cell r="J1442" t="str">
            <v>OSY</v>
          </cell>
          <cell r="K1442">
            <v>15</v>
          </cell>
          <cell r="L1442" t="str">
            <v>IN</v>
          </cell>
          <cell r="O1442" t="str">
            <v>LY</v>
          </cell>
          <cell r="P1442">
            <v>3</v>
          </cell>
          <cell r="U1442" t="str">
            <v>W5074WH</v>
          </cell>
          <cell r="V1442" t="str">
            <v>WAYSCRAP</v>
          </cell>
          <cell r="X1442" t="str">
            <v>A</v>
          </cell>
        </row>
        <row r="1443">
          <cell r="A1443" t="str">
            <v>W5074WH1397</v>
          </cell>
          <cell r="B1443" t="str">
            <v>37 GSM 55" WHITE SMS</v>
          </cell>
          <cell r="E1443" t="str">
            <v>SMS</v>
          </cell>
          <cell r="F1443" t="str">
            <v>15/7/15</v>
          </cell>
          <cell r="G1443" t="str">
            <v>WHITE</v>
          </cell>
          <cell r="I1443">
            <v>1.0911999999999999</v>
          </cell>
          <cell r="J1443" t="str">
            <v>OSY</v>
          </cell>
          <cell r="K1443">
            <v>55</v>
          </cell>
          <cell r="L1443" t="str">
            <v>IN</v>
          </cell>
          <cell r="O1443" t="str">
            <v>LY</v>
          </cell>
          <cell r="U1443" t="str">
            <v>W5074WH</v>
          </cell>
          <cell r="V1443" t="str">
            <v>WAYSCRAP</v>
          </cell>
          <cell r="X1443" t="str">
            <v>C</v>
          </cell>
        </row>
        <row r="1444">
          <cell r="A1444" t="str">
            <v>W5074WH2685</v>
          </cell>
          <cell r="B1444" t="str">
            <v>37 GSM 105.7" WHITE SMS</v>
          </cell>
          <cell r="D1444" t="str">
            <v>GCAS 10045145</v>
          </cell>
          <cell r="E1444" t="str">
            <v>SMS</v>
          </cell>
          <cell r="F1444" t="str">
            <v>15 / 7 / 15</v>
          </cell>
          <cell r="G1444" t="str">
            <v>White</v>
          </cell>
          <cell r="I1444">
            <v>1.091242</v>
          </cell>
          <cell r="J1444" t="str">
            <v>OSY</v>
          </cell>
          <cell r="K1444">
            <v>105.7</v>
          </cell>
          <cell r="L1444" t="str">
            <v>IN</v>
          </cell>
          <cell r="O1444" t="str">
            <v>LY</v>
          </cell>
          <cell r="P1444">
            <v>1</v>
          </cell>
          <cell r="U1444" t="str">
            <v>W5074WH</v>
          </cell>
          <cell r="V1444" t="str">
            <v>WAYSCRAP</v>
          </cell>
          <cell r="X1444" t="str">
            <v>A</v>
          </cell>
        </row>
        <row r="1445">
          <cell r="A1445" t="str">
            <v>W5074WH2719</v>
          </cell>
          <cell r="B1445" t="str">
            <v>37 GSM 107" WHITE SMS</v>
          </cell>
          <cell r="D1445" t="str">
            <v>GCAS 10045192</v>
          </cell>
          <cell r="E1445" t="str">
            <v>SMS</v>
          </cell>
          <cell r="F1445" t="str">
            <v>15 / 7 / 15</v>
          </cell>
          <cell r="G1445" t="str">
            <v>WHITE</v>
          </cell>
          <cell r="I1445">
            <v>1.091242</v>
          </cell>
          <cell r="J1445" t="str">
            <v>OSY</v>
          </cell>
          <cell r="K1445">
            <v>107.04724400000001</v>
          </cell>
          <cell r="L1445" t="str">
            <v>IN</v>
          </cell>
          <cell r="O1445" t="str">
            <v>LY</v>
          </cell>
          <cell r="P1445">
            <v>1</v>
          </cell>
          <cell r="U1445" t="str">
            <v>W5074WH</v>
          </cell>
          <cell r="V1445" t="str">
            <v>WAYSCRAP</v>
          </cell>
          <cell r="X1445" t="str">
            <v>A</v>
          </cell>
        </row>
        <row r="1446">
          <cell r="A1446" t="str">
            <v>W5085WH2096</v>
          </cell>
          <cell r="B1446" t="str">
            <v>1.25 OSY 82.5" WHITE SMS</v>
          </cell>
          <cell r="E1446" t="str">
            <v>SMS</v>
          </cell>
          <cell r="F1446" t="str">
            <v>16.8/8.4/16.8</v>
          </cell>
          <cell r="G1446" t="str">
            <v>WHITE</v>
          </cell>
          <cell r="I1446">
            <v>1.25</v>
          </cell>
          <cell r="J1446" t="str">
            <v>OSY</v>
          </cell>
          <cell r="K1446">
            <v>82.5</v>
          </cell>
          <cell r="L1446" t="str">
            <v>IN</v>
          </cell>
          <cell r="O1446" t="str">
            <v>LY</v>
          </cell>
          <cell r="U1446" t="str">
            <v>W5085WH</v>
          </cell>
          <cell r="V1446" t="str">
            <v>WAYSCRAP</v>
          </cell>
          <cell r="X1446" t="str">
            <v>C</v>
          </cell>
        </row>
        <row r="1447">
          <cell r="A1447" t="str">
            <v>W5086WC1390</v>
          </cell>
          <cell r="B1447" t="str">
            <v>43 GSM 1390 MM WHITE SMMS</v>
          </cell>
          <cell r="C1447" t="str">
            <v>W5086WC</v>
          </cell>
          <cell r="E1447" t="str">
            <v>SMS</v>
          </cell>
          <cell r="F1447" t="str">
            <v>15.5/6/6/15.5</v>
          </cell>
          <cell r="G1447" t="str">
            <v>WHITE</v>
          </cell>
          <cell r="I1447">
            <v>1.2682</v>
          </cell>
          <cell r="J1447" t="str">
            <v>OSY</v>
          </cell>
          <cell r="K1447">
            <v>54.724400000000003</v>
          </cell>
          <cell r="L1447" t="str">
            <v>IN</v>
          </cell>
          <cell r="O1447" t="str">
            <v>LY</v>
          </cell>
          <cell r="P1447">
            <v>1</v>
          </cell>
          <cell r="U1447" t="str">
            <v>W5086WC</v>
          </cell>
          <cell r="V1447" t="str">
            <v>WAYSCRAP</v>
          </cell>
          <cell r="X1447" t="str">
            <v>B</v>
          </cell>
        </row>
        <row r="1448">
          <cell r="A1448" t="str">
            <v>W5086WC2700</v>
          </cell>
          <cell r="B1448" t="str">
            <v>43 GSM 2700 MM WHITE SMMS</v>
          </cell>
          <cell r="C1448" t="str">
            <v>W5086WC</v>
          </cell>
          <cell r="E1448" t="str">
            <v>SMS</v>
          </cell>
          <cell r="F1448" t="str">
            <v>15.5/6/6/15.5</v>
          </cell>
          <cell r="G1448" t="str">
            <v>WHITE</v>
          </cell>
          <cell r="I1448">
            <v>1.2682</v>
          </cell>
          <cell r="J1448" t="str">
            <v>OSY</v>
          </cell>
          <cell r="K1448">
            <v>106.29900000000001</v>
          </cell>
          <cell r="L1448" t="str">
            <v>IN</v>
          </cell>
          <cell r="O1448" t="str">
            <v>LY</v>
          </cell>
          <cell r="P1448">
            <v>1</v>
          </cell>
          <cell r="U1448" t="str">
            <v>W5086WC</v>
          </cell>
          <cell r="V1448" t="str">
            <v>WAYSCRAP</v>
          </cell>
          <cell r="X1448" t="str">
            <v>B</v>
          </cell>
        </row>
        <row r="1449">
          <cell r="A1449" t="str">
            <v>W508AWU1580</v>
          </cell>
          <cell r="B1449" t="str">
            <v>54 GSM 1580 MM WHITE SMS LC</v>
          </cell>
          <cell r="C1449" t="str">
            <v>W508AWU</v>
          </cell>
          <cell r="E1449" t="str">
            <v>SMS</v>
          </cell>
          <cell r="F1449" t="str">
            <v>21 / 6 / 6 / 21</v>
          </cell>
          <cell r="G1449" t="str">
            <v>WHITE</v>
          </cell>
          <cell r="I1449">
            <v>1.5926</v>
          </cell>
          <cell r="J1449" t="str">
            <v>OSY</v>
          </cell>
          <cell r="K1449">
            <v>62.204700000000003</v>
          </cell>
          <cell r="L1449" t="str">
            <v>IN</v>
          </cell>
          <cell r="O1449" t="str">
            <v>LY</v>
          </cell>
          <cell r="P1449">
            <v>1</v>
          </cell>
          <cell r="U1449" t="str">
            <v>W508AWU</v>
          </cell>
          <cell r="V1449" t="str">
            <v>WAYSCRAP</v>
          </cell>
          <cell r="X1449" t="str">
            <v>B</v>
          </cell>
        </row>
        <row r="1450">
          <cell r="A1450" t="str">
            <v>W508AWU2480</v>
          </cell>
          <cell r="B1450" t="str">
            <v>54 GSM 2480 MM WHITE SMS LC</v>
          </cell>
          <cell r="C1450" t="str">
            <v>W508AWU</v>
          </cell>
          <cell r="E1450" t="str">
            <v>SMS</v>
          </cell>
          <cell r="F1450" t="str">
            <v>21 / 6 / 6 / 21</v>
          </cell>
          <cell r="G1450" t="str">
            <v>WHITE</v>
          </cell>
          <cell r="I1450">
            <v>1.5926</v>
          </cell>
          <cell r="J1450" t="str">
            <v>OSY</v>
          </cell>
          <cell r="K1450">
            <v>97.637799999999999</v>
          </cell>
          <cell r="L1450" t="str">
            <v>IN</v>
          </cell>
          <cell r="O1450" t="str">
            <v>LY</v>
          </cell>
          <cell r="P1450">
            <v>1</v>
          </cell>
          <cell r="U1450" t="str">
            <v>W508AWU</v>
          </cell>
          <cell r="V1450" t="str">
            <v>WAYSCRAP</v>
          </cell>
          <cell r="X1450" t="str">
            <v>B</v>
          </cell>
        </row>
        <row r="1451">
          <cell r="A1451" t="str">
            <v>W520CGA1930</v>
          </cell>
          <cell r="B1451" t="str">
            <v>60 GSM 76" GREY SMS W/ANTISTAT</v>
          </cell>
          <cell r="E1451" t="str">
            <v>SMS</v>
          </cell>
          <cell r="F1451" t="str">
            <v>20/10/10/20</v>
          </cell>
          <cell r="G1451" t="str">
            <v>GREY</v>
          </cell>
          <cell r="H1451" t="str">
            <v>ANTISTATIC</v>
          </cell>
          <cell r="I1451">
            <v>1.7695799999999999</v>
          </cell>
          <cell r="J1451" t="str">
            <v>OSY</v>
          </cell>
          <cell r="K1451">
            <v>76</v>
          </cell>
          <cell r="L1451" t="str">
            <v>IN</v>
          </cell>
          <cell r="O1451" t="str">
            <v>LY</v>
          </cell>
          <cell r="P1451">
            <v>1</v>
          </cell>
          <cell r="U1451" t="str">
            <v>W520CGA</v>
          </cell>
          <cell r="V1451" t="str">
            <v>WAYSCRAP</v>
          </cell>
          <cell r="X1451" t="str">
            <v>B</v>
          </cell>
        </row>
        <row r="1452">
          <cell r="A1452" t="str">
            <v>W5266TS1540</v>
          </cell>
          <cell r="B1452" t="str">
            <v>(INACTIVE) 33 GSM 1540 MM SMS TRANSITION MATERIAL</v>
          </cell>
          <cell r="E1452" t="str">
            <v>SMS</v>
          </cell>
          <cell r="F1452" t="str">
            <v>12.5/4/4/12.5</v>
          </cell>
          <cell r="I1452">
            <v>0.97330000000000005</v>
          </cell>
          <cell r="J1452" t="str">
            <v>OSY</v>
          </cell>
          <cell r="K1452">
            <v>60.63</v>
          </cell>
          <cell r="L1452" t="str">
            <v>IN</v>
          </cell>
          <cell r="O1452" t="str">
            <v>LY</v>
          </cell>
          <cell r="U1452" t="str">
            <v>W5266TS</v>
          </cell>
          <cell r="V1452" t="str">
            <v>WAYSCRAP</v>
          </cell>
          <cell r="X1452" t="str">
            <v>B</v>
          </cell>
        </row>
        <row r="1453">
          <cell r="A1453" t="str">
            <v>W5266TS2510</v>
          </cell>
          <cell r="B1453" t="str">
            <v>33 GSM 2510 MM SMS TRANSITION MATERIAL</v>
          </cell>
          <cell r="E1453" t="str">
            <v>SMS</v>
          </cell>
          <cell r="F1453" t="str">
            <v>12.5/4/4/12.5</v>
          </cell>
          <cell r="I1453">
            <v>0.97330000000000005</v>
          </cell>
          <cell r="J1453" t="str">
            <v>OSY</v>
          </cell>
          <cell r="K1453">
            <v>98.818899999999999</v>
          </cell>
          <cell r="L1453" t="str">
            <v>IN</v>
          </cell>
          <cell r="O1453" t="str">
            <v>LY</v>
          </cell>
          <cell r="U1453" t="str">
            <v>W5266TS</v>
          </cell>
          <cell r="V1453" t="str">
            <v>WAYSCRAP</v>
          </cell>
          <cell r="X1453" t="str">
            <v>B</v>
          </cell>
        </row>
        <row r="1454">
          <cell r="A1454" t="str">
            <v>W5266YC1540</v>
          </cell>
          <cell r="B1454" t="str">
            <v>33 GSM 1540 MM YELLOW SMS</v>
          </cell>
          <cell r="C1454" t="str">
            <v>W5266YC</v>
          </cell>
          <cell r="E1454" t="str">
            <v>SMS</v>
          </cell>
          <cell r="F1454" t="str">
            <v>12.5/4/4/12.5</v>
          </cell>
          <cell r="G1454" t="str">
            <v>YELLOW</v>
          </cell>
          <cell r="I1454">
            <v>0.97330000000000005</v>
          </cell>
          <cell r="J1454" t="str">
            <v>OSY</v>
          </cell>
          <cell r="K1454">
            <v>60.63</v>
          </cell>
          <cell r="L1454" t="str">
            <v>IN</v>
          </cell>
          <cell r="O1454" t="str">
            <v>LY</v>
          </cell>
          <cell r="U1454" t="str">
            <v>W5266YC</v>
          </cell>
          <cell r="V1454" t="str">
            <v>WAYSCRAP</v>
          </cell>
          <cell r="X1454" t="str">
            <v>B</v>
          </cell>
        </row>
        <row r="1455">
          <cell r="A1455" t="str">
            <v>W5266YC2510</v>
          </cell>
          <cell r="B1455" t="str">
            <v>33 GSM 2510 MM YELLOW SMS</v>
          </cell>
          <cell r="C1455" t="str">
            <v>W5266YC</v>
          </cell>
          <cell r="E1455" t="str">
            <v>SMS</v>
          </cell>
          <cell r="F1455" t="str">
            <v>12.5/4/4/12.5</v>
          </cell>
          <cell r="G1455" t="str">
            <v>YELLOW</v>
          </cell>
          <cell r="I1455">
            <v>0.97330000000000005</v>
          </cell>
          <cell r="J1455" t="str">
            <v>OSY</v>
          </cell>
          <cell r="K1455">
            <v>98.818899999999999</v>
          </cell>
          <cell r="L1455" t="str">
            <v>IN</v>
          </cell>
          <cell r="O1455" t="str">
            <v>LY</v>
          </cell>
          <cell r="U1455" t="str">
            <v>W5266YC</v>
          </cell>
          <cell r="V1455" t="str">
            <v>WAYSCRAP</v>
          </cell>
          <cell r="X1455" t="str">
            <v>B</v>
          </cell>
        </row>
        <row r="1456">
          <cell r="A1456" t="str">
            <v>W5270BB0800</v>
          </cell>
          <cell r="B1456" t="str">
            <v>35 GSM 800 MM BLUE SMS W/ANTISTAT</v>
          </cell>
          <cell r="C1456" t="str">
            <v>W5270BB</v>
          </cell>
          <cell r="E1456" t="str">
            <v>SMS</v>
          </cell>
          <cell r="F1456" t="str">
            <v>13/4.5/4.5/13</v>
          </cell>
          <cell r="G1456" t="str">
            <v>BLUE</v>
          </cell>
          <cell r="I1456">
            <v>1.0323</v>
          </cell>
          <cell r="J1456" t="str">
            <v>OSY</v>
          </cell>
          <cell r="K1456">
            <v>31.496099999999998</v>
          </cell>
          <cell r="L1456" t="str">
            <v>IN</v>
          </cell>
          <cell r="O1456" t="str">
            <v>LY</v>
          </cell>
          <cell r="U1456" t="str">
            <v>W5270BB</v>
          </cell>
          <cell r="V1456" t="str">
            <v>WAYSCRAP</v>
          </cell>
          <cell r="X1456" t="str">
            <v>B</v>
          </cell>
        </row>
        <row r="1457">
          <cell r="A1457" t="str">
            <v>W5270BB1000</v>
          </cell>
          <cell r="B1457" t="str">
            <v>35 GSM 1000 MM BLUE SMS W/ANTISTAT</v>
          </cell>
          <cell r="C1457" t="str">
            <v>W5270BB</v>
          </cell>
          <cell r="E1457" t="str">
            <v>SMS</v>
          </cell>
          <cell r="F1457" t="str">
            <v>13/4.5/4.5/13</v>
          </cell>
          <cell r="G1457" t="str">
            <v>BLUE</v>
          </cell>
          <cell r="I1457">
            <v>1.0323</v>
          </cell>
          <cell r="J1457" t="str">
            <v>OSY</v>
          </cell>
          <cell r="K1457">
            <v>39.370100000000001</v>
          </cell>
          <cell r="L1457" t="str">
            <v>IN</v>
          </cell>
          <cell r="O1457" t="str">
            <v>LY</v>
          </cell>
          <cell r="U1457" t="str">
            <v>W5270BB</v>
          </cell>
          <cell r="V1457" t="str">
            <v>WAYSCRAP</v>
          </cell>
          <cell r="X1457" t="str">
            <v>C</v>
          </cell>
        </row>
        <row r="1458">
          <cell r="A1458" t="str">
            <v>W5270BB1200</v>
          </cell>
          <cell r="B1458" t="str">
            <v>35 GSM 1200 MM BLUE SMS W/ANTISTAT</v>
          </cell>
          <cell r="C1458" t="str">
            <v>W5270BB</v>
          </cell>
          <cell r="E1458" t="str">
            <v>SMS</v>
          </cell>
          <cell r="F1458" t="str">
            <v>13/4.5/4.5/13</v>
          </cell>
          <cell r="G1458" t="str">
            <v>BLUE</v>
          </cell>
          <cell r="H1458" t="str">
            <v>ANTISTAT</v>
          </cell>
          <cell r="I1458">
            <v>1.0323</v>
          </cell>
          <cell r="J1458" t="str">
            <v>OSY</v>
          </cell>
          <cell r="K1458">
            <v>47.244100000000003</v>
          </cell>
          <cell r="L1458" t="str">
            <v>IN</v>
          </cell>
          <cell r="O1458" t="str">
            <v>LY</v>
          </cell>
          <cell r="U1458" t="str">
            <v>W5270BB</v>
          </cell>
          <cell r="V1458" t="str">
            <v>WAYSCRAP</v>
          </cell>
          <cell r="X1458" t="str">
            <v>B</v>
          </cell>
        </row>
        <row r="1459">
          <cell r="A1459" t="str">
            <v>W5270BB1260</v>
          </cell>
          <cell r="B1459" t="str">
            <v>35 GSM 1260 MM BLUE SMS W/ANTISTAT</v>
          </cell>
          <cell r="C1459" t="str">
            <v>W5270BB</v>
          </cell>
          <cell r="E1459" t="str">
            <v>SMS</v>
          </cell>
          <cell r="F1459" t="str">
            <v>13/4.5/4.5/13</v>
          </cell>
          <cell r="G1459" t="str">
            <v>BLUE</v>
          </cell>
          <cell r="I1459">
            <v>1.0323</v>
          </cell>
          <cell r="J1459" t="str">
            <v>OSY</v>
          </cell>
          <cell r="K1459">
            <v>49.61</v>
          </cell>
          <cell r="L1459" t="str">
            <v>IN</v>
          </cell>
          <cell r="O1459" t="str">
            <v>LY</v>
          </cell>
          <cell r="U1459" t="str">
            <v>W5270BB</v>
          </cell>
          <cell r="V1459" t="str">
            <v>WAYSCRAP</v>
          </cell>
          <cell r="X1459" t="str">
            <v>C</v>
          </cell>
        </row>
        <row r="1460">
          <cell r="A1460" t="str">
            <v>W5270BB1400</v>
          </cell>
          <cell r="B1460" t="str">
            <v>35 GSM 1400 MM BLUE SMS W/ANTISTAT</v>
          </cell>
          <cell r="C1460" t="str">
            <v>W5270BB</v>
          </cell>
          <cell r="E1460" t="str">
            <v>SMS</v>
          </cell>
          <cell r="F1460" t="str">
            <v>13/4.5/4.5/13</v>
          </cell>
          <cell r="G1460" t="str">
            <v>BLUE</v>
          </cell>
          <cell r="H1460" t="str">
            <v>ANTISTAT</v>
          </cell>
          <cell r="I1460">
            <v>1.0323</v>
          </cell>
          <cell r="J1460" t="str">
            <v>OSY</v>
          </cell>
          <cell r="K1460">
            <v>55.118099999999998</v>
          </cell>
          <cell r="L1460" t="str">
            <v>IN</v>
          </cell>
          <cell r="O1460" t="str">
            <v>LY</v>
          </cell>
          <cell r="U1460" t="str">
            <v>W5270BB</v>
          </cell>
          <cell r="V1460" t="str">
            <v>WAYSCRAP</v>
          </cell>
          <cell r="X1460" t="str">
            <v>B</v>
          </cell>
        </row>
        <row r="1461">
          <cell r="A1461" t="str">
            <v>W5270BB1500</v>
          </cell>
          <cell r="B1461" t="str">
            <v>35 GSM 1500 MM BLUE SMS W/ANTISTAT</v>
          </cell>
          <cell r="C1461" t="str">
            <v>W5270BB</v>
          </cell>
          <cell r="E1461" t="str">
            <v>SMS</v>
          </cell>
          <cell r="F1461" t="str">
            <v>13/4.5/4.5/13</v>
          </cell>
          <cell r="G1461" t="str">
            <v>BLUE</v>
          </cell>
          <cell r="H1461" t="str">
            <v>ANTISTAT</v>
          </cell>
          <cell r="I1461">
            <v>1.0323</v>
          </cell>
          <cell r="J1461" t="str">
            <v>OSY</v>
          </cell>
          <cell r="K1461">
            <v>59.055120000000002</v>
          </cell>
          <cell r="L1461" t="str">
            <v>IN</v>
          </cell>
          <cell r="O1461" t="str">
            <v>LY</v>
          </cell>
          <cell r="U1461" t="str">
            <v>W5270BB</v>
          </cell>
          <cell r="V1461" t="str">
            <v>WAYSCRAP</v>
          </cell>
          <cell r="X1461" t="str">
            <v>B</v>
          </cell>
        </row>
        <row r="1462">
          <cell r="A1462" t="str">
            <v>W5270BB1600</v>
          </cell>
          <cell r="B1462" t="str">
            <v>35 GSM 1600 MM BLUE SMS W/ANTISTAT</v>
          </cell>
          <cell r="C1462" t="str">
            <v>W5270BB</v>
          </cell>
          <cell r="E1462" t="str">
            <v>SMS</v>
          </cell>
          <cell r="F1462" t="str">
            <v>13/4.5/4.5/13</v>
          </cell>
          <cell r="G1462" t="str">
            <v>BLUE</v>
          </cell>
          <cell r="I1462">
            <v>1.0323</v>
          </cell>
          <cell r="J1462" t="str">
            <v>OSY</v>
          </cell>
          <cell r="K1462">
            <v>62.992199999999997</v>
          </cell>
          <cell r="L1462" t="str">
            <v>IN</v>
          </cell>
          <cell r="O1462" t="str">
            <v>LY</v>
          </cell>
          <cell r="U1462" t="str">
            <v>W5270BB</v>
          </cell>
          <cell r="V1462" t="str">
            <v>WAYSCRAP</v>
          </cell>
          <cell r="X1462" t="str">
            <v>B</v>
          </cell>
        </row>
        <row r="1463">
          <cell r="A1463" t="str">
            <v>W5270BB1740</v>
          </cell>
          <cell r="B1463" t="str">
            <v>35 GSM 1740 MM BLUE SMS W/ANTISTAT</v>
          </cell>
          <cell r="C1463" t="str">
            <v>W5270BB</v>
          </cell>
          <cell r="E1463" t="str">
            <v>SMS</v>
          </cell>
          <cell r="F1463" t="str">
            <v>13/4.5/4.5/13</v>
          </cell>
          <cell r="G1463" t="str">
            <v>BLUE</v>
          </cell>
          <cell r="I1463">
            <v>1.0323</v>
          </cell>
          <cell r="J1463" t="str">
            <v>OSY</v>
          </cell>
          <cell r="K1463">
            <v>68.510000000000005</v>
          </cell>
          <cell r="L1463" t="str">
            <v>IN</v>
          </cell>
          <cell r="O1463" t="str">
            <v>LY</v>
          </cell>
          <cell r="U1463" t="str">
            <v>W5270BB</v>
          </cell>
          <cell r="V1463" t="str">
            <v>WAYSCRAP</v>
          </cell>
          <cell r="X1463" t="str">
            <v>C</v>
          </cell>
        </row>
        <row r="1464">
          <cell r="A1464" t="str">
            <v>W5270BB2400</v>
          </cell>
          <cell r="B1464" t="str">
            <v>35 GSM 2400 MM BLUE SMS W/ANTISTAT</v>
          </cell>
          <cell r="C1464" t="str">
            <v>W5270BB</v>
          </cell>
          <cell r="E1464" t="str">
            <v>SMS</v>
          </cell>
          <cell r="F1464" t="str">
            <v>13/4.5/4.5/13</v>
          </cell>
          <cell r="G1464" t="str">
            <v>BLUE</v>
          </cell>
          <cell r="H1464" t="str">
            <v>ANTISTAT</v>
          </cell>
          <cell r="I1464">
            <v>1.0323</v>
          </cell>
          <cell r="J1464" t="str">
            <v>OSY</v>
          </cell>
          <cell r="K1464">
            <v>94.49</v>
          </cell>
          <cell r="L1464" t="str">
            <v>IN</v>
          </cell>
          <cell r="O1464" t="str">
            <v>LY</v>
          </cell>
          <cell r="U1464" t="str">
            <v>W5270BB</v>
          </cell>
          <cell r="V1464" t="str">
            <v>WAYSCRAP</v>
          </cell>
          <cell r="X1464" t="str">
            <v>C</v>
          </cell>
        </row>
        <row r="1465">
          <cell r="A1465" t="str">
            <v>W5270GN1580</v>
          </cell>
          <cell r="B1465" t="str">
            <v>35 GSM 1580 MM GREEN SMS</v>
          </cell>
          <cell r="C1465" t="str">
            <v>W5270BB</v>
          </cell>
          <cell r="E1465" t="str">
            <v>SMS</v>
          </cell>
          <cell r="F1465" t="str">
            <v>13/4.5/4.5/13</v>
          </cell>
          <cell r="G1465" t="str">
            <v>GREEN</v>
          </cell>
          <cell r="I1465">
            <v>1.0323</v>
          </cell>
          <cell r="J1465" t="str">
            <v>OSY</v>
          </cell>
          <cell r="K1465">
            <v>62.21</v>
          </cell>
          <cell r="L1465" t="str">
            <v>IN</v>
          </cell>
          <cell r="O1465" t="str">
            <v>LY</v>
          </cell>
          <cell r="U1465" t="str">
            <v>W5270GN</v>
          </cell>
          <cell r="V1465" t="str">
            <v>WAYSCRAP</v>
          </cell>
          <cell r="X1465" t="str">
            <v>C</v>
          </cell>
        </row>
        <row r="1466">
          <cell r="A1466" t="str">
            <v>W5270GN2000</v>
          </cell>
          <cell r="B1466" t="str">
            <v>35 GSM 2000 MM GREEN SMS</v>
          </cell>
          <cell r="C1466" t="str">
            <v>W5270BB</v>
          </cell>
          <cell r="E1466" t="str">
            <v>SMS</v>
          </cell>
          <cell r="F1466" t="str">
            <v>13/4.5/4.5/13</v>
          </cell>
          <cell r="G1466" t="str">
            <v>GREEN</v>
          </cell>
          <cell r="I1466">
            <v>1.0323</v>
          </cell>
          <cell r="J1466" t="str">
            <v>OSY</v>
          </cell>
          <cell r="K1466">
            <v>78.739999999999995</v>
          </cell>
          <cell r="L1466" t="str">
            <v>IN</v>
          </cell>
          <cell r="O1466" t="str">
            <v>LY</v>
          </cell>
          <cell r="U1466" t="str">
            <v>W5270GN</v>
          </cell>
          <cell r="V1466" t="str">
            <v>WAYSCRAP</v>
          </cell>
          <cell r="X1466" t="str">
            <v>C</v>
          </cell>
        </row>
        <row r="1467">
          <cell r="A1467" t="str">
            <v>W5270GN2380</v>
          </cell>
          <cell r="B1467" t="str">
            <v>35 GSM 2380 MM GREEN SMS</v>
          </cell>
          <cell r="C1467" t="str">
            <v>W5270BB</v>
          </cell>
          <cell r="E1467" t="str">
            <v>SMS</v>
          </cell>
          <cell r="F1467" t="str">
            <v>13/4.5/4.5/113</v>
          </cell>
          <cell r="G1467" t="str">
            <v>GREEN</v>
          </cell>
          <cell r="I1467">
            <v>1.0323</v>
          </cell>
          <cell r="J1467" t="str">
            <v>OSY</v>
          </cell>
          <cell r="K1467">
            <v>93.7</v>
          </cell>
          <cell r="L1467" t="str">
            <v>IN</v>
          </cell>
          <cell r="O1467" t="str">
            <v>LY</v>
          </cell>
          <cell r="U1467" t="str">
            <v>W5270GN</v>
          </cell>
          <cell r="V1467" t="str">
            <v>WAYSCRAP</v>
          </cell>
          <cell r="X1467" t="str">
            <v>C</v>
          </cell>
        </row>
        <row r="1468">
          <cell r="A1468" t="str">
            <v>W5270WS0900</v>
          </cell>
          <cell r="B1468" t="str">
            <v>35 GSM 900 MM WHITE SMS</v>
          </cell>
          <cell r="C1468" t="str">
            <v>W5270BB</v>
          </cell>
          <cell r="E1468" t="str">
            <v>SMS</v>
          </cell>
          <cell r="F1468" t="str">
            <v>13/4.5/4.5/13</v>
          </cell>
          <cell r="G1468" t="str">
            <v>WHITE</v>
          </cell>
          <cell r="I1468">
            <v>1.0323</v>
          </cell>
          <cell r="J1468" t="str">
            <v>OSY</v>
          </cell>
          <cell r="K1468">
            <v>35.433100000000003</v>
          </cell>
          <cell r="L1468" t="str">
            <v>IN</v>
          </cell>
          <cell r="O1468" t="str">
            <v>LY</v>
          </cell>
          <cell r="U1468" t="str">
            <v>W5270WS</v>
          </cell>
          <cell r="V1468" t="str">
            <v>WAYSCRAP</v>
          </cell>
          <cell r="X1468" t="str">
            <v>C</v>
          </cell>
        </row>
        <row r="1469">
          <cell r="A1469" t="str">
            <v>W5270WS1000</v>
          </cell>
          <cell r="B1469" t="str">
            <v>35 GSM 1000 MM WHITE SMS W/ANTISTAT</v>
          </cell>
          <cell r="C1469" t="str">
            <v>W5270BB</v>
          </cell>
          <cell r="E1469" t="str">
            <v>SMS</v>
          </cell>
          <cell r="F1469" t="str">
            <v>13/4.5/4.5/13</v>
          </cell>
          <cell r="G1469" t="str">
            <v>WHITE</v>
          </cell>
          <cell r="I1469">
            <v>1.0323</v>
          </cell>
          <cell r="J1469" t="str">
            <v>OSY</v>
          </cell>
          <cell r="K1469">
            <v>39.369999999999997</v>
          </cell>
          <cell r="L1469" t="str">
            <v>IN</v>
          </cell>
          <cell r="O1469" t="str">
            <v>LY</v>
          </cell>
          <cell r="U1469" t="str">
            <v>W5270BB</v>
          </cell>
          <cell r="V1469" t="str">
            <v>WAYSCRAP</v>
          </cell>
          <cell r="X1469" t="str">
            <v>C</v>
          </cell>
        </row>
        <row r="1470">
          <cell r="A1470" t="str">
            <v>W5270WS1550</v>
          </cell>
          <cell r="B1470" t="str">
            <v>35 GSM 1550 MM WHITE SMS</v>
          </cell>
          <cell r="C1470" t="str">
            <v>W5270BB</v>
          </cell>
          <cell r="E1470" t="str">
            <v>SMS</v>
          </cell>
          <cell r="F1470" t="str">
            <v>13/4.5/4.5/13</v>
          </cell>
          <cell r="G1470" t="str">
            <v>WHITE</v>
          </cell>
          <cell r="I1470">
            <v>1.0323</v>
          </cell>
          <cell r="J1470" t="str">
            <v>OSY</v>
          </cell>
          <cell r="K1470">
            <v>61.023699999999998</v>
          </cell>
          <cell r="L1470" t="str">
            <v>IN</v>
          </cell>
          <cell r="O1470" t="str">
            <v>LY</v>
          </cell>
          <cell r="U1470" t="str">
            <v>W5270WS</v>
          </cell>
          <cell r="V1470" t="str">
            <v>WAYSCRAP</v>
          </cell>
          <cell r="X1470" t="str">
            <v>C</v>
          </cell>
        </row>
        <row r="1471">
          <cell r="A1471" t="str">
            <v>W5270WS1600</v>
          </cell>
          <cell r="B1471" t="str">
            <v>35 GSM 1600 MM WHITE SMS</v>
          </cell>
          <cell r="C1471" t="str">
            <v>W5270BB</v>
          </cell>
          <cell r="E1471" t="str">
            <v>SMS</v>
          </cell>
          <cell r="F1471" t="str">
            <v>13/4.5/4.5/13</v>
          </cell>
          <cell r="G1471" t="str">
            <v>WHITE</v>
          </cell>
          <cell r="I1471">
            <v>1.0323</v>
          </cell>
          <cell r="J1471" t="str">
            <v>OSY</v>
          </cell>
          <cell r="K1471">
            <v>63</v>
          </cell>
          <cell r="L1471" t="str">
            <v>IN</v>
          </cell>
          <cell r="O1471" t="str">
            <v>LY</v>
          </cell>
          <cell r="U1471" t="str">
            <v>W5270WS</v>
          </cell>
          <cell r="V1471" t="str">
            <v>WAYSCRAP</v>
          </cell>
          <cell r="X1471" t="str">
            <v>C</v>
          </cell>
        </row>
        <row r="1472">
          <cell r="A1472" t="str">
            <v>W5270WS2000</v>
          </cell>
          <cell r="B1472" t="str">
            <v>35 GSM 2000 MM WHITE SMS</v>
          </cell>
          <cell r="C1472" t="str">
            <v>W5270BB</v>
          </cell>
          <cell r="E1472" t="str">
            <v>SMS</v>
          </cell>
          <cell r="F1472" t="str">
            <v>13/4.5/4.5/13</v>
          </cell>
          <cell r="G1472" t="str">
            <v>WHITE</v>
          </cell>
          <cell r="I1472">
            <v>1.0323</v>
          </cell>
          <cell r="J1472" t="str">
            <v>OSY</v>
          </cell>
          <cell r="K1472">
            <v>78.739999999999995</v>
          </cell>
          <cell r="L1472" t="str">
            <v>IN</v>
          </cell>
          <cell r="O1472" t="str">
            <v>LY</v>
          </cell>
          <cell r="U1472" t="str">
            <v>W5270WS</v>
          </cell>
          <cell r="V1472" t="str">
            <v>WAYSCRAP</v>
          </cell>
          <cell r="X1472" t="str">
            <v>C</v>
          </cell>
        </row>
        <row r="1473">
          <cell r="A1473" t="str">
            <v>W5270WS2400</v>
          </cell>
          <cell r="B1473" t="str">
            <v>35 GSM 2400 MM WHITE SMS</v>
          </cell>
          <cell r="C1473" t="str">
            <v>W5270BB</v>
          </cell>
          <cell r="E1473" t="str">
            <v>SMS</v>
          </cell>
          <cell r="F1473" t="str">
            <v>13/4.5/4.5/13</v>
          </cell>
          <cell r="G1473" t="str">
            <v>WHITE</v>
          </cell>
          <cell r="I1473">
            <v>1.0323</v>
          </cell>
          <cell r="J1473" t="str">
            <v>OSY</v>
          </cell>
          <cell r="K1473">
            <v>94.49</v>
          </cell>
          <cell r="L1473" t="str">
            <v>IN</v>
          </cell>
          <cell r="O1473" t="str">
            <v>LY</v>
          </cell>
          <cell r="U1473" t="str">
            <v>W5270WS</v>
          </cell>
          <cell r="V1473" t="str">
            <v>WAYSCRAP</v>
          </cell>
          <cell r="X1473" t="str">
            <v>C</v>
          </cell>
        </row>
        <row r="1474">
          <cell r="A1474" t="str">
            <v>W5276YC1118</v>
          </cell>
          <cell r="B1474" t="str">
            <v>38 GSM 44" YELLOW SMMS ANTISTATIC</v>
          </cell>
          <cell r="C1474" t="str">
            <v>W5276YC</v>
          </cell>
          <cell r="E1474" t="str">
            <v>SMS</v>
          </cell>
          <cell r="F1474" t="str">
            <v>14.5 / 4.5 / 4.5 / 14.5</v>
          </cell>
          <cell r="G1474" t="str">
            <v>YELLOW</v>
          </cell>
          <cell r="I1474">
            <v>1.1207</v>
          </cell>
          <cell r="J1474" t="str">
            <v>OSY</v>
          </cell>
          <cell r="K1474">
            <v>44</v>
          </cell>
          <cell r="L1474" t="str">
            <v>IN</v>
          </cell>
          <cell r="O1474" t="str">
            <v>LY</v>
          </cell>
          <cell r="P1474">
            <v>1</v>
          </cell>
          <cell r="U1474" t="str">
            <v>W5276YC</v>
          </cell>
          <cell r="V1474" t="str">
            <v>WAYSCRAP</v>
          </cell>
          <cell r="X1474" t="str">
            <v>B</v>
          </cell>
        </row>
        <row r="1475">
          <cell r="A1475" t="str">
            <v>W5276YC1397</v>
          </cell>
          <cell r="B1475" t="str">
            <v>38 GSM 55" YELLOW SMMS ANTISTATIC</v>
          </cell>
          <cell r="C1475" t="str">
            <v>W5276YC</v>
          </cell>
          <cell r="E1475" t="str">
            <v>SMS</v>
          </cell>
          <cell r="F1475" t="str">
            <v>14.5 / 4.5 / 4.5 / 14.5</v>
          </cell>
          <cell r="G1475" t="str">
            <v>YELLOW</v>
          </cell>
          <cell r="I1475">
            <v>1.1207</v>
          </cell>
          <cell r="J1475" t="str">
            <v>OSY</v>
          </cell>
          <cell r="K1475">
            <v>55</v>
          </cell>
          <cell r="L1475" t="str">
            <v>IN</v>
          </cell>
          <cell r="O1475" t="str">
            <v>LY</v>
          </cell>
          <cell r="P1475">
            <v>1</v>
          </cell>
          <cell r="U1475" t="str">
            <v>W5276YC</v>
          </cell>
          <cell r="V1475" t="str">
            <v>WAYSCRAP</v>
          </cell>
          <cell r="X1475" t="str">
            <v>B</v>
          </cell>
        </row>
        <row r="1476">
          <cell r="A1476" t="str">
            <v>W5276YC1676</v>
          </cell>
          <cell r="B1476" t="str">
            <v>38 GSM 66" YELLOW SMMS ANTISTATIC</v>
          </cell>
          <cell r="C1476" t="str">
            <v>W5276YC</v>
          </cell>
          <cell r="E1476" t="str">
            <v>SMS</v>
          </cell>
          <cell r="F1476" t="str">
            <v>14.5 / 4.5 / 4.5 / 14.5</v>
          </cell>
          <cell r="G1476" t="str">
            <v>YELLOW</v>
          </cell>
          <cell r="I1476">
            <v>1.1207</v>
          </cell>
          <cell r="J1476" t="str">
            <v>OSY</v>
          </cell>
          <cell r="K1476">
            <v>66</v>
          </cell>
          <cell r="L1476" t="str">
            <v>IN</v>
          </cell>
          <cell r="O1476" t="str">
            <v>LY</v>
          </cell>
          <cell r="P1476">
            <v>1</v>
          </cell>
          <cell r="U1476" t="str">
            <v>W5276YC</v>
          </cell>
          <cell r="V1476" t="str">
            <v>WAYSCRAP</v>
          </cell>
          <cell r="X1476" t="str">
            <v>B</v>
          </cell>
        </row>
        <row r="1477">
          <cell r="A1477" t="str">
            <v>W5290BB0700</v>
          </cell>
          <cell r="B1477" t="str">
            <v>45 GSM 700 MM BLUE SMS W/ANTISTAT</v>
          </cell>
          <cell r="C1477" t="str">
            <v>W5290BB</v>
          </cell>
          <cell r="E1477" t="str">
            <v>SMS</v>
          </cell>
          <cell r="F1477" t="str">
            <v>16.7 / 5.8 / 5.8 / 16.7</v>
          </cell>
          <cell r="G1477" t="str">
            <v>BLUE</v>
          </cell>
          <cell r="I1477">
            <v>1.3271999999999999</v>
          </cell>
          <cell r="J1477" t="str">
            <v>OSY</v>
          </cell>
          <cell r="K1477">
            <v>27.559100000000001</v>
          </cell>
          <cell r="L1477" t="str">
            <v>IN</v>
          </cell>
          <cell r="O1477" t="str">
            <v>LY</v>
          </cell>
          <cell r="P1477">
            <v>1</v>
          </cell>
          <cell r="U1477" t="str">
            <v>W5290BB</v>
          </cell>
          <cell r="V1477" t="str">
            <v>WAYSCRAP</v>
          </cell>
          <cell r="X1477" t="str">
            <v>C</v>
          </cell>
        </row>
        <row r="1478">
          <cell r="A1478" t="str">
            <v>W5290BB1000</v>
          </cell>
          <cell r="B1478" t="str">
            <v>45 GSM 1000 MM BLUE SMS W/ANTISTAT</v>
          </cell>
          <cell r="C1478" t="str">
            <v>W5290BB</v>
          </cell>
          <cell r="E1478" t="str">
            <v>SMS</v>
          </cell>
          <cell r="F1478" t="str">
            <v>16.7/5.8/5.8/16.7</v>
          </cell>
          <cell r="G1478" t="str">
            <v>BLUE</v>
          </cell>
          <cell r="I1478">
            <v>1.3271999999999999</v>
          </cell>
          <cell r="J1478" t="str">
            <v>OSY</v>
          </cell>
          <cell r="K1478">
            <v>39.370100000000001</v>
          </cell>
          <cell r="L1478" t="str">
            <v>IN</v>
          </cell>
          <cell r="O1478" t="str">
            <v>LY</v>
          </cell>
          <cell r="U1478" t="str">
            <v>W5290BB</v>
          </cell>
          <cell r="V1478" t="str">
            <v>WAYSCRAP</v>
          </cell>
          <cell r="X1478" t="str">
            <v>B</v>
          </cell>
        </row>
        <row r="1479">
          <cell r="A1479" t="str">
            <v>W5290BB1160</v>
          </cell>
          <cell r="B1479" t="str">
            <v>45 GSM 1160 MM BLUE SMS W/ANTISTAT</v>
          </cell>
          <cell r="C1479" t="str">
            <v>W5290BB</v>
          </cell>
          <cell r="E1479" t="str">
            <v>SMS</v>
          </cell>
          <cell r="F1479" t="str">
            <v>16.7/5.8/5.8/16.7</v>
          </cell>
          <cell r="G1479" t="str">
            <v>BLUE</v>
          </cell>
          <cell r="I1479">
            <v>1.3271999999999999</v>
          </cell>
          <cell r="J1479" t="str">
            <v>OSY</v>
          </cell>
          <cell r="K1479">
            <v>45.6693</v>
          </cell>
          <cell r="L1479" t="str">
            <v>IN</v>
          </cell>
          <cell r="O1479" t="str">
            <v>LY</v>
          </cell>
          <cell r="P1479">
            <v>1</v>
          </cell>
          <cell r="U1479" t="str">
            <v>W5290BB</v>
          </cell>
          <cell r="V1479" t="str">
            <v>WAYSCRAP</v>
          </cell>
          <cell r="X1479" t="str">
            <v>C</v>
          </cell>
        </row>
        <row r="1480">
          <cell r="A1480" t="str">
            <v>W5290BB1400</v>
          </cell>
          <cell r="B1480" t="str">
            <v>45 GSM 1400 MM BLUE SMS W/ANTISTAT</v>
          </cell>
          <cell r="C1480" t="str">
            <v>W5290BB</v>
          </cell>
          <cell r="E1480" t="str">
            <v>SMS</v>
          </cell>
          <cell r="F1480" t="str">
            <v>16.7/5.8/5.8/16.7</v>
          </cell>
          <cell r="G1480" t="str">
            <v>BLUE</v>
          </cell>
          <cell r="I1480">
            <v>1.3271999999999999</v>
          </cell>
          <cell r="J1480" t="str">
            <v>OSY</v>
          </cell>
          <cell r="K1480">
            <v>55.118099999999998</v>
          </cell>
          <cell r="L1480" t="str">
            <v>IN</v>
          </cell>
          <cell r="O1480" t="str">
            <v>LY</v>
          </cell>
          <cell r="P1480">
            <v>1</v>
          </cell>
          <cell r="U1480" t="str">
            <v>W5290BB</v>
          </cell>
          <cell r="V1480" t="str">
            <v>WAYSCRAP</v>
          </cell>
          <cell r="X1480" t="str">
            <v>C</v>
          </cell>
        </row>
        <row r="1481">
          <cell r="A1481" t="str">
            <v>W5290BB1440</v>
          </cell>
          <cell r="B1481" t="str">
            <v>45 GSM 1440 MM BLUE SMS W/ANTISTAT</v>
          </cell>
          <cell r="C1481" t="str">
            <v>W5290BB</v>
          </cell>
          <cell r="E1481" t="str">
            <v>SMS</v>
          </cell>
          <cell r="F1481" t="str">
            <v>16.7/5.8/5.8/16.7</v>
          </cell>
          <cell r="G1481" t="str">
            <v>BLUE</v>
          </cell>
          <cell r="I1481">
            <v>1.3271999999999999</v>
          </cell>
          <cell r="J1481" t="str">
            <v>OSY</v>
          </cell>
          <cell r="K1481">
            <v>56.692900000000002</v>
          </cell>
          <cell r="L1481" t="str">
            <v>IN</v>
          </cell>
          <cell r="O1481" t="str">
            <v>LY</v>
          </cell>
          <cell r="P1481">
            <v>1</v>
          </cell>
          <cell r="U1481" t="str">
            <v>W5290BB</v>
          </cell>
          <cell r="V1481" t="str">
            <v>WAYSCRAP</v>
          </cell>
          <cell r="X1481" t="str">
            <v>C</v>
          </cell>
        </row>
        <row r="1482">
          <cell r="A1482" t="str">
            <v>W5290BB1600</v>
          </cell>
          <cell r="B1482" t="str">
            <v>45 GSM 1600 MM BLUE SMS W/ANTISTAT</v>
          </cell>
          <cell r="C1482" t="str">
            <v>W5290BB</v>
          </cell>
          <cell r="E1482" t="str">
            <v>SMS</v>
          </cell>
          <cell r="F1482" t="str">
            <v>16./5.8/5.8/16.7</v>
          </cell>
          <cell r="G1482" t="str">
            <v>BLUE</v>
          </cell>
          <cell r="I1482">
            <v>1.3271999999999999</v>
          </cell>
          <cell r="J1482" t="str">
            <v>OSY</v>
          </cell>
          <cell r="K1482">
            <v>62.992199999999997</v>
          </cell>
          <cell r="L1482" t="str">
            <v>IN</v>
          </cell>
          <cell r="O1482" t="str">
            <v>LY</v>
          </cell>
          <cell r="U1482" t="str">
            <v>W5290BB</v>
          </cell>
          <cell r="V1482" t="str">
            <v>WAYSCRAP</v>
          </cell>
          <cell r="X1482" t="str">
            <v>C</v>
          </cell>
        </row>
        <row r="1483">
          <cell r="A1483" t="str">
            <v>W5290BB1650</v>
          </cell>
          <cell r="B1483" t="str">
            <v>45 GSM 1650 MM BLUE SMS W/ANTISTAT</v>
          </cell>
          <cell r="C1483" t="str">
            <v>W5290BB</v>
          </cell>
          <cell r="E1483" t="str">
            <v>SMS</v>
          </cell>
          <cell r="F1483" t="str">
            <v>16.7 / 5.8 / 5.8 / 16.7</v>
          </cell>
          <cell r="G1483" t="str">
            <v>BLUE</v>
          </cell>
          <cell r="I1483">
            <v>1.3271999999999999</v>
          </cell>
          <cell r="J1483" t="str">
            <v>OSY</v>
          </cell>
          <cell r="K1483">
            <v>64.960599999999999</v>
          </cell>
          <cell r="L1483" t="str">
            <v>IN</v>
          </cell>
          <cell r="O1483" t="str">
            <v>LY</v>
          </cell>
          <cell r="P1483">
            <v>1</v>
          </cell>
          <cell r="U1483" t="str">
            <v>W5290BB</v>
          </cell>
          <cell r="V1483" t="str">
            <v>WAYSCRAP</v>
          </cell>
          <cell r="X1483" t="str">
            <v>C</v>
          </cell>
        </row>
        <row r="1484">
          <cell r="A1484" t="str">
            <v>W5290BB1800</v>
          </cell>
          <cell r="B1484" t="str">
            <v>45 GSM 1800 MM BLUE SMS W/ANTISTAT</v>
          </cell>
          <cell r="C1484" t="str">
            <v>W5290BB</v>
          </cell>
          <cell r="E1484" t="str">
            <v>SMS</v>
          </cell>
          <cell r="F1484" t="str">
            <v>16.7/5.8/5.8/16.7</v>
          </cell>
          <cell r="G1484" t="str">
            <v>BLUE</v>
          </cell>
          <cell r="I1484">
            <v>1.3271999999999999</v>
          </cell>
          <cell r="J1484" t="str">
            <v>OSY</v>
          </cell>
          <cell r="K1484">
            <v>70.866200000000006</v>
          </cell>
          <cell r="L1484" t="str">
            <v>IN</v>
          </cell>
          <cell r="O1484" t="str">
            <v>LY</v>
          </cell>
          <cell r="U1484" t="str">
            <v>W5290BB</v>
          </cell>
          <cell r="V1484" t="str">
            <v>WAYSCRAP</v>
          </cell>
          <cell r="X1484" t="str">
            <v>B</v>
          </cell>
        </row>
        <row r="1485">
          <cell r="A1485" t="str">
            <v>W5330WH0381</v>
          </cell>
          <cell r="B1485" t="str">
            <v>15 GSM 381 MM TYCO PHILIC SMS</v>
          </cell>
          <cell r="C1485" t="str">
            <v>W5330</v>
          </cell>
          <cell r="E1485" t="str">
            <v>SMS</v>
          </cell>
          <cell r="F1485" t="str">
            <v>6.85/1.3/6.85</v>
          </cell>
          <cell r="G1485" t="str">
            <v>WHITE</v>
          </cell>
          <cell r="H1485" t="str">
            <v>SURFACTANT</v>
          </cell>
          <cell r="I1485">
            <v>0.44240000000000002</v>
          </cell>
          <cell r="J1485" t="str">
            <v>OSY</v>
          </cell>
          <cell r="K1485">
            <v>15</v>
          </cell>
          <cell r="L1485" t="str">
            <v>IN</v>
          </cell>
          <cell r="O1485" t="str">
            <v>LY</v>
          </cell>
          <cell r="P1485">
            <v>3</v>
          </cell>
          <cell r="U1485" t="str">
            <v>W5330WH</v>
          </cell>
          <cell r="V1485" t="str">
            <v>WAYSCRAP</v>
          </cell>
          <cell r="X1485" t="str">
            <v>B</v>
          </cell>
        </row>
        <row r="1486">
          <cell r="A1486" t="str">
            <v>W5334WH0381</v>
          </cell>
          <cell r="B1486" t="str">
            <v>17 GSM 381 MM TYCO PHILIC SMS</v>
          </cell>
          <cell r="C1486" t="str">
            <v>W5334</v>
          </cell>
          <cell r="E1486" t="str">
            <v>SMS</v>
          </cell>
          <cell r="F1486" t="str">
            <v>7.85/1.3/7.85</v>
          </cell>
          <cell r="G1486" t="str">
            <v>WHITE</v>
          </cell>
          <cell r="H1486" t="str">
            <v>SURFACTANT</v>
          </cell>
          <cell r="I1486">
            <v>0.50139999999999996</v>
          </cell>
          <cell r="J1486" t="str">
            <v>OSY</v>
          </cell>
          <cell r="K1486">
            <v>15</v>
          </cell>
          <cell r="L1486" t="str">
            <v>IN</v>
          </cell>
          <cell r="O1486" t="str">
            <v>LY</v>
          </cell>
          <cell r="P1486">
            <v>3</v>
          </cell>
          <cell r="U1486" t="str">
            <v>W5334WH</v>
          </cell>
          <cell r="V1486" t="str">
            <v>WAYSCRAP</v>
          </cell>
          <cell r="X1486" t="str">
            <v>B</v>
          </cell>
        </row>
        <row r="1487">
          <cell r="A1487" t="str">
            <v>W5530WH2921</v>
          </cell>
          <cell r="B1487" t="str">
            <v>15 GSM 115" WHITE SMS W/ UV STABILIZER</v>
          </cell>
          <cell r="E1487" t="str">
            <v>SMS</v>
          </cell>
          <cell r="F1487">
            <v>37775</v>
          </cell>
          <cell r="G1487" t="str">
            <v>WHITE</v>
          </cell>
          <cell r="I1487">
            <v>0.44240000000000002</v>
          </cell>
          <cell r="J1487" t="str">
            <v>OSY</v>
          </cell>
          <cell r="K1487">
            <v>115</v>
          </cell>
          <cell r="L1487" t="str">
            <v>IN</v>
          </cell>
          <cell r="O1487" t="str">
            <v>LY</v>
          </cell>
          <cell r="U1487" t="str">
            <v>W5530WH</v>
          </cell>
          <cell r="V1487" t="str">
            <v>WAYSCRAP</v>
          </cell>
          <cell r="X1487" t="str">
            <v>C</v>
          </cell>
        </row>
        <row r="1488">
          <cell r="A1488" t="str">
            <v>W5530WH3048</v>
          </cell>
          <cell r="B1488" t="str">
            <v>15 GSM 120" WHITE SMS W/ UV STABILIZER</v>
          </cell>
          <cell r="E1488" t="str">
            <v>SMS</v>
          </cell>
          <cell r="F1488">
            <v>38871</v>
          </cell>
          <cell r="G1488" t="str">
            <v>WHITE</v>
          </cell>
          <cell r="I1488">
            <v>0.44240000000000002</v>
          </cell>
          <cell r="J1488" t="str">
            <v>OSY</v>
          </cell>
          <cell r="K1488">
            <v>120</v>
          </cell>
          <cell r="L1488" t="str">
            <v>IN</v>
          </cell>
          <cell r="O1488" t="str">
            <v>LY</v>
          </cell>
          <cell r="U1488" t="str">
            <v>W5530WH</v>
          </cell>
          <cell r="V1488" t="str">
            <v>WAYSCRAP</v>
          </cell>
          <cell r="X1488" t="str">
            <v>C</v>
          </cell>
        </row>
        <row r="1489">
          <cell r="A1489" t="str">
            <v>W554I1Z0940</v>
          </cell>
          <cell r="B1489" t="str">
            <v>2.70 OSY 940 MM BLUE SMS</v>
          </cell>
          <cell r="C1489" t="str">
            <v>W554I1Z</v>
          </cell>
          <cell r="E1489" t="str">
            <v>SMS</v>
          </cell>
          <cell r="F1489" t="str">
            <v>36.8/18.4/36.8</v>
          </cell>
          <cell r="G1489" t="str">
            <v>BLUE</v>
          </cell>
          <cell r="H1489" t="str">
            <v>UV STABILIZED</v>
          </cell>
          <cell r="I1489">
            <v>2.7</v>
          </cell>
          <cell r="J1489" t="str">
            <v>OSY</v>
          </cell>
          <cell r="K1489">
            <v>37</v>
          </cell>
          <cell r="L1489" t="str">
            <v>IN</v>
          </cell>
          <cell r="O1489" t="str">
            <v>LY</v>
          </cell>
          <cell r="U1489" t="str">
            <v>W554I1Z</v>
          </cell>
          <cell r="V1489" t="str">
            <v>WAYSCRAP</v>
          </cell>
          <cell r="X1489" t="str">
            <v>C</v>
          </cell>
        </row>
        <row r="1490">
          <cell r="A1490" t="str">
            <v>W554I1Z1524</v>
          </cell>
          <cell r="B1490" t="str">
            <v>2.70 OSY 1524 MM BLUE SMS</v>
          </cell>
          <cell r="C1490" t="str">
            <v>W554I1Z</v>
          </cell>
          <cell r="E1490" t="str">
            <v>SMS</v>
          </cell>
          <cell r="F1490" t="str">
            <v>36.8/18.4/36.8</v>
          </cell>
          <cell r="G1490" t="str">
            <v>BLUE</v>
          </cell>
          <cell r="H1490" t="str">
            <v>UV STABILIZED</v>
          </cell>
          <cell r="I1490">
            <v>2.7</v>
          </cell>
          <cell r="J1490" t="str">
            <v>OSY</v>
          </cell>
          <cell r="K1490">
            <v>60</v>
          </cell>
          <cell r="L1490" t="str">
            <v>IN</v>
          </cell>
          <cell r="O1490" t="str">
            <v>LY</v>
          </cell>
          <cell r="P1490">
            <v>1</v>
          </cell>
          <cell r="U1490" t="str">
            <v>W554I1Z</v>
          </cell>
          <cell r="V1490" t="str">
            <v>WAYSCRAP</v>
          </cell>
          <cell r="X1490" t="str">
            <v>B</v>
          </cell>
        </row>
        <row r="1491">
          <cell r="A1491" t="str">
            <v>W5626250260</v>
          </cell>
          <cell r="B1491" t="str">
            <v>13 GSM 260 MM WHITE 120 MM ZONE SMS</v>
          </cell>
          <cell r="E1491" t="str">
            <v>SMS</v>
          </cell>
          <cell r="F1491">
            <v>38869</v>
          </cell>
          <cell r="G1491" t="str">
            <v>WHITE</v>
          </cell>
          <cell r="H1491" t="str">
            <v>SURFACTANT</v>
          </cell>
          <cell r="I1491">
            <v>0.38340000000000002</v>
          </cell>
          <cell r="J1491" t="str">
            <v>OSY</v>
          </cell>
          <cell r="K1491">
            <v>10.2362</v>
          </cell>
          <cell r="L1491" t="str">
            <v>IN</v>
          </cell>
          <cell r="O1491" t="str">
            <v>LY</v>
          </cell>
          <cell r="U1491" t="str">
            <v>W562625</v>
          </cell>
          <cell r="V1491" t="str">
            <v>WAYSCRAP</v>
          </cell>
          <cell r="X1491" t="str">
            <v>C</v>
          </cell>
        </row>
        <row r="1492">
          <cell r="A1492" t="str">
            <v>W5626250340</v>
          </cell>
          <cell r="B1492" t="str">
            <v>13 GSM 340 MM WHITE 120 MM ZONE SMS</v>
          </cell>
          <cell r="E1492" t="str">
            <v>SMS</v>
          </cell>
          <cell r="F1492">
            <v>38869</v>
          </cell>
          <cell r="G1492" t="str">
            <v>WHITE</v>
          </cell>
          <cell r="H1492" t="str">
            <v>SURFACTANT</v>
          </cell>
          <cell r="I1492">
            <v>0.38340000000000002</v>
          </cell>
          <cell r="J1492" t="str">
            <v>OSY</v>
          </cell>
          <cell r="K1492">
            <v>13.3858</v>
          </cell>
          <cell r="L1492" t="str">
            <v>IN</v>
          </cell>
          <cell r="O1492" t="str">
            <v>LY</v>
          </cell>
          <cell r="U1492" t="str">
            <v>W562625</v>
          </cell>
          <cell r="V1492" t="str">
            <v>WAYSCRAP</v>
          </cell>
          <cell r="X1492" t="str">
            <v>C</v>
          </cell>
        </row>
        <row r="1493">
          <cell r="A1493" t="str">
            <v>W5E70BB0800</v>
          </cell>
          <cell r="B1493" t="str">
            <v>35 GSM 800 MM BLUE SMS W/ALCOHOL REPELLENT</v>
          </cell>
          <cell r="C1493" t="str">
            <v>W5E70BB</v>
          </cell>
          <cell r="E1493" t="str">
            <v>SMS</v>
          </cell>
          <cell r="F1493" t="str">
            <v>13/4.5/4.5/13</v>
          </cell>
          <cell r="G1493" t="str">
            <v>BLUE</v>
          </cell>
          <cell r="I1493">
            <v>1.0323</v>
          </cell>
          <cell r="J1493" t="str">
            <v>OSY</v>
          </cell>
          <cell r="K1493">
            <v>31.5</v>
          </cell>
          <cell r="L1493" t="str">
            <v>IN</v>
          </cell>
          <cell r="O1493" t="str">
            <v>LY</v>
          </cell>
          <cell r="U1493" t="str">
            <v>W5E70BB</v>
          </cell>
          <cell r="V1493" t="str">
            <v>WAYSCRAP</v>
          </cell>
          <cell r="X1493" t="str">
            <v>C</v>
          </cell>
        </row>
        <row r="1494">
          <cell r="A1494" t="str">
            <v>W5E70BB1000</v>
          </cell>
          <cell r="B1494" t="str">
            <v>35 GSM 1000 MM MEDICAL BLUE W/ALCOHOL REPELLENT</v>
          </cell>
          <cell r="C1494" t="str">
            <v>W5E70BB</v>
          </cell>
          <cell r="E1494" t="str">
            <v>SMS</v>
          </cell>
          <cell r="F1494" t="str">
            <v>13/4.5/4.5/13</v>
          </cell>
          <cell r="G1494" t="str">
            <v>BLUE</v>
          </cell>
          <cell r="I1494">
            <v>1.0323</v>
          </cell>
          <cell r="J1494" t="str">
            <v>OSY</v>
          </cell>
          <cell r="K1494">
            <v>39.369999999999997</v>
          </cell>
          <cell r="L1494" t="str">
            <v>IN</v>
          </cell>
          <cell r="O1494" t="str">
            <v>LY</v>
          </cell>
          <cell r="P1494">
            <v>1</v>
          </cell>
          <cell r="U1494" t="str">
            <v>W5E70BB</v>
          </cell>
          <cell r="V1494" t="str">
            <v>WAYSCRAP</v>
          </cell>
          <cell r="X1494" t="str">
            <v>C</v>
          </cell>
        </row>
        <row r="1495">
          <cell r="A1495" t="str">
            <v>W5E70BB1600</v>
          </cell>
          <cell r="B1495" t="str">
            <v>35 GSM 1600 MM MEDICAL BLUE W/ALCOHOL REPELLENT</v>
          </cell>
          <cell r="C1495" t="str">
            <v>W5E70BB</v>
          </cell>
          <cell r="E1495" t="str">
            <v>SMS</v>
          </cell>
          <cell r="F1495" t="str">
            <v>13/4.5/4.5/13</v>
          </cell>
          <cell r="G1495" t="str">
            <v>BLUE</v>
          </cell>
          <cell r="I1495">
            <v>1.0323</v>
          </cell>
          <cell r="J1495" t="str">
            <v>OSY</v>
          </cell>
          <cell r="K1495">
            <v>62.992100000000001</v>
          </cell>
          <cell r="L1495" t="str">
            <v>IN</v>
          </cell>
          <cell r="O1495" t="str">
            <v>LY</v>
          </cell>
          <cell r="U1495" t="str">
            <v>W5E70BB</v>
          </cell>
          <cell r="V1495" t="str">
            <v>WAYSCRAP</v>
          </cell>
          <cell r="X1495" t="str">
            <v>C</v>
          </cell>
        </row>
        <row r="1496">
          <cell r="A1496" t="str">
            <v>W5E70GN0800</v>
          </cell>
          <cell r="B1496" t="str">
            <v>35 GSM 800 MM GREEN SMS W/ALCOHOL REPELLANT</v>
          </cell>
          <cell r="C1496" t="str">
            <v>W5E70BB</v>
          </cell>
          <cell r="E1496" t="str">
            <v>SMS</v>
          </cell>
          <cell r="F1496" t="str">
            <v>13/4.5/4.5/13</v>
          </cell>
          <cell r="G1496" t="str">
            <v>GREEN</v>
          </cell>
          <cell r="I1496">
            <v>1.0323</v>
          </cell>
          <cell r="J1496" t="str">
            <v>OSY</v>
          </cell>
          <cell r="K1496">
            <v>31.5</v>
          </cell>
          <cell r="L1496" t="str">
            <v>IN</v>
          </cell>
          <cell r="O1496" t="str">
            <v>LY</v>
          </cell>
          <cell r="U1496" t="str">
            <v>W5E70GN</v>
          </cell>
          <cell r="V1496" t="str">
            <v>WAYSCRAP</v>
          </cell>
          <cell r="X1496" t="str">
            <v>C</v>
          </cell>
        </row>
        <row r="1497">
          <cell r="A1497" t="str">
            <v>W5E70GN1600</v>
          </cell>
          <cell r="B1497" t="str">
            <v>35 GSM 1600 MM GREEN SMS W/ALCOHOL REPELLANT</v>
          </cell>
          <cell r="C1497" t="str">
            <v>W5E70BB</v>
          </cell>
          <cell r="E1497" t="str">
            <v>SMS</v>
          </cell>
          <cell r="F1497" t="str">
            <v>13/4.5/4.5/13</v>
          </cell>
          <cell r="G1497" t="str">
            <v>GREEN</v>
          </cell>
          <cell r="I1497">
            <v>1.0323</v>
          </cell>
          <cell r="J1497" t="str">
            <v>OSY</v>
          </cell>
          <cell r="K1497">
            <v>63</v>
          </cell>
          <cell r="L1497" t="str">
            <v>IN</v>
          </cell>
          <cell r="O1497" t="str">
            <v>LY</v>
          </cell>
          <cell r="U1497" t="str">
            <v>W5E70GN</v>
          </cell>
          <cell r="V1497" t="str">
            <v>WAYSCRAP</v>
          </cell>
          <cell r="X1497" t="str">
            <v>C</v>
          </cell>
        </row>
        <row r="1498">
          <cell r="A1498" t="str">
            <v>W5E70GW1580</v>
          </cell>
          <cell r="B1498" t="str">
            <v>35 GSM 1580 MM MEDICAL WHITE/GREEN W/ALCOHOL REPELLANT</v>
          </cell>
          <cell r="C1498" t="str">
            <v>W5E70BB</v>
          </cell>
          <cell r="E1498" t="str">
            <v>SMS</v>
          </cell>
          <cell r="F1498" t="str">
            <v>13/4.5/4.5/13</v>
          </cell>
          <cell r="G1498" t="str">
            <v>WHITE/GREEN</v>
          </cell>
          <cell r="I1498">
            <v>1.0323</v>
          </cell>
          <cell r="J1498" t="str">
            <v>OSY</v>
          </cell>
          <cell r="K1498">
            <v>62.21</v>
          </cell>
          <cell r="L1498" t="str">
            <v>IN</v>
          </cell>
          <cell r="O1498" t="str">
            <v>LY</v>
          </cell>
          <cell r="U1498" t="str">
            <v>W5E70GW</v>
          </cell>
          <cell r="V1498" t="str">
            <v>WAYSCRAP</v>
          </cell>
          <cell r="X1498" t="str">
            <v>C</v>
          </cell>
        </row>
        <row r="1499">
          <cell r="A1499" t="str">
            <v>W5E70GW2400</v>
          </cell>
          <cell r="B1499" t="str">
            <v>35 GSM 2400 MM MEDICAL WHITE/GREEN W/ALCOHOL REPELLANT</v>
          </cell>
          <cell r="C1499" t="str">
            <v>W5E70BB</v>
          </cell>
          <cell r="E1499" t="str">
            <v>SMS</v>
          </cell>
          <cell r="F1499" t="str">
            <v>13/4.5/4.5/13</v>
          </cell>
          <cell r="G1499" t="str">
            <v>WHITE/GREEN</v>
          </cell>
          <cell r="I1499">
            <v>1.0323</v>
          </cell>
          <cell r="J1499" t="str">
            <v>OSY</v>
          </cell>
          <cell r="K1499">
            <v>94.49</v>
          </cell>
          <cell r="L1499" t="str">
            <v>IN</v>
          </cell>
          <cell r="O1499" t="str">
            <v>LY</v>
          </cell>
          <cell r="U1499" t="str">
            <v>W5E70GW</v>
          </cell>
          <cell r="V1499" t="str">
            <v>WAYSCRAP</v>
          </cell>
          <cell r="X1499" t="str">
            <v>C</v>
          </cell>
        </row>
        <row r="1500">
          <cell r="A1500" t="str">
            <v>W5E90BB1300</v>
          </cell>
          <cell r="B1500" t="str">
            <v>45 GSM 1300 MM BLUE SMS W/ALCOHOL REPELLANT</v>
          </cell>
          <cell r="C1500" t="str">
            <v>W5E90BB</v>
          </cell>
          <cell r="E1500" t="str">
            <v>SMS</v>
          </cell>
          <cell r="F1500" t="str">
            <v>16.7/5.8/5.8/16.7</v>
          </cell>
          <cell r="G1500" t="str">
            <v>BLUE</v>
          </cell>
          <cell r="I1500">
            <v>1.3271999999999999</v>
          </cell>
          <cell r="J1500" t="str">
            <v>OSY</v>
          </cell>
          <cell r="K1500">
            <v>51.181100000000001</v>
          </cell>
          <cell r="L1500" t="str">
            <v>IN</v>
          </cell>
          <cell r="O1500" t="str">
            <v>LY</v>
          </cell>
          <cell r="U1500" t="str">
            <v>W5E90BB</v>
          </cell>
          <cell r="V1500" t="str">
            <v>WAYSCRAP</v>
          </cell>
          <cell r="X1500" t="str">
            <v>B</v>
          </cell>
        </row>
        <row r="1501">
          <cell r="A1501" t="str">
            <v>W5E90BB1450</v>
          </cell>
          <cell r="B1501" t="str">
            <v>45 GSM 1450 MM BLUE SMS W/ALCOHOL REPELLANT</v>
          </cell>
          <cell r="C1501" t="str">
            <v>W5E90BB</v>
          </cell>
          <cell r="E1501" t="str">
            <v>SMS</v>
          </cell>
          <cell r="F1501" t="str">
            <v>16.7/5.8/5.8/16.7</v>
          </cell>
          <cell r="G1501" t="str">
            <v>BLUE</v>
          </cell>
          <cell r="I1501">
            <v>1.3271999999999999</v>
          </cell>
          <cell r="J1501" t="str">
            <v>OSY</v>
          </cell>
          <cell r="K1501">
            <v>57.0867</v>
          </cell>
          <cell r="L1501" t="str">
            <v>IN</v>
          </cell>
          <cell r="O1501" t="str">
            <v>LY</v>
          </cell>
          <cell r="U1501" t="str">
            <v>W5E90BB</v>
          </cell>
          <cell r="V1501" t="str">
            <v>WAYSCRAP</v>
          </cell>
          <cell r="X1501" t="str">
            <v>B</v>
          </cell>
        </row>
        <row r="1502">
          <cell r="A1502" t="str">
            <v>W5E90BB1500</v>
          </cell>
          <cell r="B1502" t="str">
            <v>45 GSM 1500 MM SMS MEDICAL BLUE W/ALCOHOL REPELLANT</v>
          </cell>
          <cell r="C1502" t="str">
            <v>W5E90BB</v>
          </cell>
          <cell r="E1502" t="str">
            <v>SMS</v>
          </cell>
          <cell r="F1502" t="str">
            <v>16.7/5.8/5.8/16.7</v>
          </cell>
          <cell r="G1502" t="str">
            <v>BLUE</v>
          </cell>
          <cell r="I1502">
            <v>1.3271999999999999</v>
          </cell>
          <cell r="J1502" t="str">
            <v>OSY</v>
          </cell>
          <cell r="K1502">
            <v>59.055100000000003</v>
          </cell>
          <cell r="L1502" t="str">
            <v>IN</v>
          </cell>
          <cell r="O1502" t="str">
            <v>LY</v>
          </cell>
          <cell r="U1502" t="str">
            <v>W5E90BB</v>
          </cell>
          <cell r="V1502" t="str">
            <v>WAYSCRAP</v>
          </cell>
          <cell r="X1502" t="str">
            <v>C</v>
          </cell>
        </row>
        <row r="1503">
          <cell r="A1503" t="str">
            <v>W5E90BB1800</v>
          </cell>
          <cell r="B1503" t="str">
            <v>45 GSM 1800 MM BLUE SMS W/ALCOHOL REPELLANT</v>
          </cell>
          <cell r="C1503" t="str">
            <v>W5E90BB</v>
          </cell>
          <cell r="E1503" t="str">
            <v>SMS</v>
          </cell>
          <cell r="F1503" t="str">
            <v>16.7/5.8/5.8/16.7</v>
          </cell>
          <cell r="G1503" t="str">
            <v>BLUE</v>
          </cell>
          <cell r="I1503">
            <v>1.3271999999999999</v>
          </cell>
          <cell r="J1503" t="str">
            <v>OSY</v>
          </cell>
          <cell r="K1503">
            <v>70.866200000000006</v>
          </cell>
          <cell r="L1503" t="str">
            <v>IN</v>
          </cell>
          <cell r="O1503" t="str">
            <v>LY</v>
          </cell>
          <cell r="U1503" t="str">
            <v>W5E90BB</v>
          </cell>
          <cell r="V1503" t="str">
            <v>WAYSCRAP</v>
          </cell>
          <cell r="X1503" t="str">
            <v>B</v>
          </cell>
        </row>
        <row r="1504">
          <cell r="A1504" t="str">
            <v>W5E90BB2000</v>
          </cell>
          <cell r="B1504" t="str">
            <v>45 GSM 2000 MM BLUE SMS W/ALCOHOL REPELLANT</v>
          </cell>
          <cell r="C1504" t="str">
            <v>W5E90BB</v>
          </cell>
          <cell r="E1504" t="str">
            <v>SMS</v>
          </cell>
          <cell r="F1504" t="str">
            <v>16.7/5.8/5.8/16.7</v>
          </cell>
          <cell r="G1504" t="str">
            <v>BLUE</v>
          </cell>
          <cell r="I1504">
            <v>1.3271999999999999</v>
          </cell>
          <cell r="J1504" t="str">
            <v>OSY</v>
          </cell>
          <cell r="K1504">
            <v>78.739999999999995</v>
          </cell>
          <cell r="L1504" t="str">
            <v>IN</v>
          </cell>
          <cell r="O1504" t="str">
            <v>LY</v>
          </cell>
          <cell r="U1504" t="str">
            <v>W5E90BB</v>
          </cell>
          <cell r="V1504" t="str">
            <v>WAYSCRAP</v>
          </cell>
          <cell r="X1504" t="str">
            <v>C</v>
          </cell>
        </row>
        <row r="1505">
          <cell r="A1505" t="str">
            <v>W600ABL1778</v>
          </cell>
          <cell r="B1505" t="str">
            <v>50 GSM 70" BLACK SMS</v>
          </cell>
          <cell r="C1505" t="str">
            <v>W600AWH</v>
          </cell>
          <cell r="E1505" t="str">
            <v>SMS</v>
          </cell>
          <cell r="F1505" t="str">
            <v>16.7 / 8.3 / 8.3 / 16.7</v>
          </cell>
          <cell r="G1505" t="str">
            <v>BLACK</v>
          </cell>
          <cell r="I1505">
            <v>1.4746999999999999</v>
          </cell>
          <cell r="J1505" t="str">
            <v>OSY</v>
          </cell>
          <cell r="K1505">
            <v>70</v>
          </cell>
          <cell r="L1505" t="str">
            <v>IN</v>
          </cell>
          <cell r="O1505" t="str">
            <v>LY</v>
          </cell>
          <cell r="P1505">
            <v>1</v>
          </cell>
          <cell r="U1505" t="str">
            <v>W600ABL</v>
          </cell>
          <cell r="V1505" t="str">
            <v>WAYSCRAP</v>
          </cell>
          <cell r="X1505" t="str">
            <v>A</v>
          </cell>
        </row>
        <row r="1506">
          <cell r="A1506" t="str">
            <v>W600ABL2286</v>
          </cell>
          <cell r="B1506" t="str">
            <v>50 GSM 90" BLACK SMS</v>
          </cell>
          <cell r="C1506" t="str">
            <v>W600AWH</v>
          </cell>
          <cell r="E1506" t="str">
            <v>SMS</v>
          </cell>
          <cell r="F1506" t="str">
            <v>16.7 / 8.3 / 8.3 / 16.7</v>
          </cell>
          <cell r="G1506" t="str">
            <v>BLACK</v>
          </cell>
          <cell r="I1506">
            <v>1.4746999999999999</v>
          </cell>
          <cell r="J1506" t="str">
            <v>OSY</v>
          </cell>
          <cell r="K1506">
            <v>90</v>
          </cell>
          <cell r="L1506" t="str">
            <v>IN</v>
          </cell>
          <cell r="O1506" t="str">
            <v>LY</v>
          </cell>
          <cell r="P1506">
            <v>1</v>
          </cell>
          <cell r="U1506" t="str">
            <v>W600ABL</v>
          </cell>
          <cell r="V1506" t="str">
            <v>WAYSCRAP</v>
          </cell>
          <cell r="X1506" t="str">
            <v>A</v>
          </cell>
        </row>
        <row r="1507">
          <cell r="A1507" t="str">
            <v>W600AMB1194</v>
          </cell>
          <cell r="B1507" t="str">
            <v>50 GSM 47" MEDICAL BLUE SMMS</v>
          </cell>
          <cell r="C1507" t="str">
            <v>W600AMB</v>
          </cell>
          <cell r="E1507" t="str">
            <v>SMMS</v>
          </cell>
          <cell r="F1507" t="str">
            <v>16.66 / 8.33 / 8.33 / 16.66</v>
          </cell>
          <cell r="G1507" t="str">
            <v>MEDICAL BLUE</v>
          </cell>
          <cell r="I1507">
            <v>1.4746999999999999</v>
          </cell>
          <cell r="J1507" t="str">
            <v>OSY</v>
          </cell>
          <cell r="K1507">
            <v>47</v>
          </cell>
          <cell r="L1507" t="str">
            <v>IN</v>
          </cell>
          <cell r="O1507" t="str">
            <v>LY</v>
          </cell>
          <cell r="P1507">
            <v>1</v>
          </cell>
          <cell r="V1507" t="str">
            <v>WAYSCRAP</v>
          </cell>
          <cell r="X1507" t="str">
            <v>B</v>
          </cell>
        </row>
        <row r="1508">
          <cell r="A1508" t="str">
            <v>W600AMB1397</v>
          </cell>
          <cell r="B1508" t="str">
            <v>50 GSM 55" MEDICAL BLUE SMMS</v>
          </cell>
          <cell r="C1508" t="str">
            <v>W600AMB</v>
          </cell>
          <cell r="E1508" t="str">
            <v>SMMS</v>
          </cell>
          <cell r="F1508" t="str">
            <v>16.66 / 8.33 / 8.33 / 16.66</v>
          </cell>
          <cell r="G1508" t="str">
            <v>MEDICAL BLUE</v>
          </cell>
          <cell r="I1508">
            <v>1.4746999999999999</v>
          </cell>
          <cell r="J1508" t="str">
            <v>OSY</v>
          </cell>
          <cell r="K1508">
            <v>55</v>
          </cell>
          <cell r="L1508" t="str">
            <v>IN</v>
          </cell>
          <cell r="O1508" t="str">
            <v>LY</v>
          </cell>
          <cell r="P1508">
            <v>1</v>
          </cell>
          <cell r="U1508" t="str">
            <v>W600AMB</v>
          </cell>
          <cell r="V1508" t="str">
            <v>WAYSCRAP</v>
          </cell>
          <cell r="X1508" t="str">
            <v>B</v>
          </cell>
        </row>
        <row r="1509">
          <cell r="A1509" t="str">
            <v>W600AMB1600</v>
          </cell>
          <cell r="B1509" t="str">
            <v>50 GSM 63" MEDICAL BLUE SMMS</v>
          </cell>
          <cell r="C1509" t="str">
            <v>W600AMB</v>
          </cell>
          <cell r="E1509" t="str">
            <v>SMMS</v>
          </cell>
          <cell r="F1509" t="str">
            <v>16.66 / 8.33 / 8.33 / 16.66</v>
          </cell>
          <cell r="G1509" t="str">
            <v>MEDICAL BLUE</v>
          </cell>
          <cell r="I1509">
            <v>1.4746999999999999</v>
          </cell>
          <cell r="J1509" t="str">
            <v>OSY</v>
          </cell>
          <cell r="K1509">
            <v>63</v>
          </cell>
          <cell r="L1509" t="str">
            <v>IN</v>
          </cell>
          <cell r="O1509" t="str">
            <v>LY</v>
          </cell>
          <cell r="P1509">
            <v>1</v>
          </cell>
          <cell r="U1509" t="str">
            <v>W600AMB</v>
          </cell>
          <cell r="V1509" t="str">
            <v>WAYSCRAP</v>
          </cell>
          <cell r="X1509" t="str">
            <v>B</v>
          </cell>
        </row>
        <row r="1510">
          <cell r="A1510" t="str">
            <v>W600AWH0991</v>
          </cell>
          <cell r="B1510" t="str">
            <v>50 GSM 39" WHITE SMS</v>
          </cell>
          <cell r="C1510" t="str">
            <v>W600AWH</v>
          </cell>
          <cell r="E1510" t="str">
            <v>SMS</v>
          </cell>
          <cell r="F1510" t="str">
            <v>16.67 / 8.33 / 8.33 / 16.67</v>
          </cell>
          <cell r="G1510" t="str">
            <v>WHITE</v>
          </cell>
          <cell r="I1510">
            <v>1.4746999999999999</v>
          </cell>
          <cell r="J1510" t="str">
            <v>OSY</v>
          </cell>
          <cell r="K1510">
            <v>39</v>
          </cell>
          <cell r="L1510" t="str">
            <v>IN</v>
          </cell>
          <cell r="O1510" t="str">
            <v>LY</v>
          </cell>
          <cell r="P1510">
            <v>1</v>
          </cell>
          <cell r="U1510" t="str">
            <v>W600AWH</v>
          </cell>
          <cell r="V1510" t="str">
            <v>WAYSCRAP</v>
          </cell>
          <cell r="X1510" t="str">
            <v>A</v>
          </cell>
        </row>
        <row r="1511">
          <cell r="A1511" t="str">
            <v>W600AWH1194</v>
          </cell>
          <cell r="B1511" t="str">
            <v>50 GSM 47" WHITE SMMS</v>
          </cell>
          <cell r="C1511" t="str">
            <v>W600AWH</v>
          </cell>
          <cell r="E1511" t="str">
            <v>SMMS</v>
          </cell>
          <cell r="F1511" t="str">
            <v>16.67 / 8.33 / 8.33 / 16.67</v>
          </cell>
          <cell r="G1511" t="str">
            <v>WHITE</v>
          </cell>
          <cell r="I1511">
            <v>1.4746999999999999</v>
          </cell>
          <cell r="J1511" t="str">
            <v>OSY</v>
          </cell>
          <cell r="K1511">
            <v>47</v>
          </cell>
          <cell r="L1511" t="str">
            <v>IN</v>
          </cell>
          <cell r="O1511" t="str">
            <v>LY</v>
          </cell>
          <cell r="P1511">
            <v>1</v>
          </cell>
          <cell r="U1511" t="str">
            <v>W600AWH</v>
          </cell>
          <cell r="V1511" t="str">
            <v>WAYSCRAP</v>
          </cell>
          <cell r="X1511" t="str">
            <v>A</v>
          </cell>
        </row>
        <row r="1512">
          <cell r="A1512" t="str">
            <v>W600AWH1397</v>
          </cell>
          <cell r="B1512" t="str">
            <v>50 GSM 55" WHITE SMMS</v>
          </cell>
          <cell r="C1512" t="str">
            <v>W600AWH</v>
          </cell>
          <cell r="E1512" t="str">
            <v>SMMS</v>
          </cell>
          <cell r="F1512" t="str">
            <v>16.67 / 8.33 / 8.33 / 16.67</v>
          </cell>
          <cell r="G1512" t="str">
            <v>WHITE</v>
          </cell>
          <cell r="I1512">
            <v>1.4746999999999999</v>
          </cell>
          <cell r="J1512" t="str">
            <v>OSY</v>
          </cell>
          <cell r="K1512">
            <v>55</v>
          </cell>
          <cell r="L1512" t="str">
            <v>IN</v>
          </cell>
          <cell r="O1512" t="str">
            <v>LY</v>
          </cell>
          <cell r="P1512">
            <v>1</v>
          </cell>
          <cell r="U1512" t="str">
            <v>W600AWH</v>
          </cell>
          <cell r="V1512" t="str">
            <v>WAYSCRAP</v>
          </cell>
          <cell r="X1512" t="str">
            <v>A</v>
          </cell>
        </row>
        <row r="1513">
          <cell r="A1513" t="str">
            <v>W600AWH1600</v>
          </cell>
          <cell r="B1513" t="str">
            <v>50 GSM 63" WHITE SMMS</v>
          </cell>
          <cell r="C1513" t="str">
            <v>W600AWH</v>
          </cell>
          <cell r="E1513" t="str">
            <v>SMMS</v>
          </cell>
          <cell r="F1513" t="str">
            <v>16.67 / 8.33 / 8.33 / 16.67</v>
          </cell>
          <cell r="G1513" t="str">
            <v>WHITE</v>
          </cell>
          <cell r="I1513">
            <v>1.4746999999999999</v>
          </cell>
          <cell r="J1513" t="str">
            <v>OSY</v>
          </cell>
          <cell r="K1513">
            <v>63</v>
          </cell>
          <cell r="L1513" t="str">
            <v>IN</v>
          </cell>
          <cell r="O1513" t="str">
            <v>LY</v>
          </cell>
          <cell r="P1513">
            <v>1</v>
          </cell>
          <cell r="U1513" t="str">
            <v>W600AWH</v>
          </cell>
          <cell r="V1513" t="str">
            <v>WAYSCRAP</v>
          </cell>
          <cell r="X1513" t="str">
            <v>A</v>
          </cell>
        </row>
        <row r="1514">
          <cell r="A1514" t="str">
            <v>W600AWH1651</v>
          </cell>
          <cell r="B1514" t="str">
            <v>50 GSM 65" WHITE SMMS</v>
          </cell>
          <cell r="C1514" t="str">
            <v>W600AWH</v>
          </cell>
          <cell r="E1514" t="str">
            <v>SMMS</v>
          </cell>
          <cell r="F1514" t="str">
            <v>16.67 / 8.33 / 8.33 / 16.67</v>
          </cell>
          <cell r="G1514" t="str">
            <v>WHITE</v>
          </cell>
          <cell r="I1514">
            <v>1.4746999999999999</v>
          </cell>
          <cell r="J1514" t="str">
            <v>OSY</v>
          </cell>
          <cell r="K1514">
            <v>65</v>
          </cell>
          <cell r="L1514" t="str">
            <v>IN</v>
          </cell>
          <cell r="O1514" t="str">
            <v>LY</v>
          </cell>
          <cell r="P1514">
            <v>1</v>
          </cell>
          <cell r="U1514" t="str">
            <v>W600AWH</v>
          </cell>
          <cell r="V1514" t="str">
            <v>WAYSCRAP</v>
          </cell>
          <cell r="X1514" t="str">
            <v>A</v>
          </cell>
        </row>
        <row r="1515">
          <cell r="A1515" t="str">
            <v>W600AWH1778</v>
          </cell>
          <cell r="B1515" t="str">
            <v>50 GSM 70" WHITE SMS</v>
          </cell>
          <cell r="C1515" t="str">
            <v>W600AWH</v>
          </cell>
          <cell r="E1515" t="str">
            <v>SMS</v>
          </cell>
          <cell r="F1515" t="str">
            <v>16.7 / 8.3 / 8.3 / 16.7</v>
          </cell>
          <cell r="G1515" t="str">
            <v>WHITE</v>
          </cell>
          <cell r="I1515">
            <v>1.4746999999999999</v>
          </cell>
          <cell r="J1515" t="str">
            <v>OSY</v>
          </cell>
          <cell r="K1515">
            <v>70</v>
          </cell>
          <cell r="L1515" t="str">
            <v>IN</v>
          </cell>
          <cell r="O1515" t="str">
            <v>LY</v>
          </cell>
          <cell r="P1515">
            <v>1</v>
          </cell>
          <cell r="U1515" t="str">
            <v>W600AWH</v>
          </cell>
          <cell r="V1515" t="str">
            <v>WAYSCRAP</v>
          </cell>
          <cell r="X1515" t="str">
            <v>A</v>
          </cell>
        </row>
        <row r="1516">
          <cell r="A1516" t="str">
            <v>W600AWH1981</v>
          </cell>
          <cell r="B1516" t="str">
            <v>50 GSM 78" WHITE SMMS</v>
          </cell>
          <cell r="C1516" t="str">
            <v>W600AWH</v>
          </cell>
          <cell r="E1516" t="str">
            <v>SMMS</v>
          </cell>
          <cell r="F1516" t="str">
            <v>16.67 / 8.33 / 8.33 / 16.67</v>
          </cell>
          <cell r="G1516" t="str">
            <v>WHITE</v>
          </cell>
          <cell r="I1516">
            <v>1.4746999999999999</v>
          </cell>
          <cell r="J1516" t="str">
            <v>OSY</v>
          </cell>
          <cell r="K1516">
            <v>78</v>
          </cell>
          <cell r="L1516" t="str">
            <v>IN</v>
          </cell>
          <cell r="O1516" t="str">
            <v>LY</v>
          </cell>
          <cell r="P1516">
            <v>1</v>
          </cell>
          <cell r="U1516" t="str">
            <v>W600AWH</v>
          </cell>
          <cell r="V1516" t="str">
            <v>WAYSCRAP</v>
          </cell>
          <cell r="X1516" t="str">
            <v>A</v>
          </cell>
        </row>
        <row r="1517">
          <cell r="A1517" t="str">
            <v>W600AWH1994</v>
          </cell>
          <cell r="B1517" t="str">
            <v>50 GSM 78.5" WHITE SMS</v>
          </cell>
          <cell r="C1517" t="str">
            <v>W600AWH</v>
          </cell>
          <cell r="E1517" t="str">
            <v>SMS</v>
          </cell>
          <cell r="F1517" t="str">
            <v>16.67 / 8.33 / 8.33 / 16.67</v>
          </cell>
          <cell r="G1517" t="str">
            <v>WHITE</v>
          </cell>
          <cell r="I1517">
            <v>1.4746999999999999</v>
          </cell>
          <cell r="J1517" t="str">
            <v>OSY</v>
          </cell>
          <cell r="K1517">
            <v>78.5</v>
          </cell>
          <cell r="L1517" t="str">
            <v>IN</v>
          </cell>
          <cell r="O1517" t="str">
            <v>LY</v>
          </cell>
          <cell r="P1517">
            <v>1</v>
          </cell>
          <cell r="U1517" t="str">
            <v>W600AWH</v>
          </cell>
          <cell r="V1517" t="str">
            <v>WAYSCRAP</v>
          </cell>
          <cell r="X1517" t="str">
            <v>A</v>
          </cell>
        </row>
        <row r="1518">
          <cell r="A1518" t="str">
            <v>W600AWH2083</v>
          </cell>
          <cell r="B1518" t="str">
            <v>50 GSM 82" WHITE SMMS</v>
          </cell>
          <cell r="C1518" t="str">
            <v>W600AWH</v>
          </cell>
          <cell r="E1518" t="str">
            <v>SMMS</v>
          </cell>
          <cell r="F1518" t="str">
            <v>16.67 / 8.33 / 8.33 / 16.67</v>
          </cell>
          <cell r="G1518" t="str">
            <v>WHITE</v>
          </cell>
          <cell r="I1518">
            <v>1.4746999999999999</v>
          </cell>
          <cell r="J1518" t="str">
            <v>OSY</v>
          </cell>
          <cell r="K1518">
            <v>82</v>
          </cell>
          <cell r="L1518" t="str">
            <v>IN</v>
          </cell>
          <cell r="O1518" t="str">
            <v>LY</v>
          </cell>
          <cell r="P1518">
            <v>1</v>
          </cell>
          <cell r="U1518" t="str">
            <v>W600AWH</v>
          </cell>
          <cell r="V1518" t="str">
            <v>WAYSCRAP</v>
          </cell>
          <cell r="X1518" t="str">
            <v>A</v>
          </cell>
        </row>
        <row r="1519">
          <cell r="A1519" t="str">
            <v>W600AWH2096</v>
          </cell>
          <cell r="B1519" t="str">
            <v>50 GSM 82.5" WHITE SMS</v>
          </cell>
          <cell r="C1519" t="str">
            <v>W600AWH</v>
          </cell>
          <cell r="E1519" t="str">
            <v>SMS</v>
          </cell>
          <cell r="F1519" t="str">
            <v>16.7 / 8.3 / 8.3 / 16.7</v>
          </cell>
          <cell r="G1519" t="str">
            <v>WHITE</v>
          </cell>
          <cell r="I1519">
            <v>1.4746999999999999</v>
          </cell>
          <cell r="J1519" t="str">
            <v>OSY</v>
          </cell>
          <cell r="K1519">
            <v>82.5</v>
          </cell>
          <cell r="L1519" t="str">
            <v>IN</v>
          </cell>
          <cell r="O1519" t="str">
            <v>LY</v>
          </cell>
          <cell r="P1519">
            <v>1</v>
          </cell>
          <cell r="U1519" t="str">
            <v>W600AWH</v>
          </cell>
          <cell r="V1519" t="str">
            <v>WAYSCRAP</v>
          </cell>
          <cell r="X1519" t="str">
            <v>A</v>
          </cell>
        </row>
        <row r="1520">
          <cell r="A1520" t="str">
            <v>W600AWH2159</v>
          </cell>
          <cell r="B1520" t="str">
            <v>50 GSM 85" WHITE SMMS</v>
          </cell>
          <cell r="C1520" t="str">
            <v>W600AWH</v>
          </cell>
          <cell r="E1520" t="str">
            <v>SMMS</v>
          </cell>
          <cell r="F1520" t="str">
            <v>16.7 / 8.3 / 8.3 / 16.7</v>
          </cell>
          <cell r="G1520" t="str">
            <v>WHITE</v>
          </cell>
          <cell r="I1520">
            <v>1.4746999999999999</v>
          </cell>
          <cell r="J1520" t="str">
            <v>OSY</v>
          </cell>
          <cell r="K1520">
            <v>85</v>
          </cell>
          <cell r="L1520" t="str">
            <v>IN</v>
          </cell>
          <cell r="O1520" t="str">
            <v>LY</v>
          </cell>
          <cell r="P1520">
            <v>1</v>
          </cell>
          <cell r="U1520" t="str">
            <v>W600AWH</v>
          </cell>
          <cell r="V1520" t="str">
            <v>WAYSCRAP</v>
          </cell>
          <cell r="X1520" t="str">
            <v>A</v>
          </cell>
        </row>
        <row r="1521">
          <cell r="A1521" t="str">
            <v>W600AWH2210</v>
          </cell>
          <cell r="B1521" t="str">
            <v>50 GSM 87" WHITE SMMS</v>
          </cell>
          <cell r="C1521" t="str">
            <v>W600AWH</v>
          </cell>
          <cell r="E1521" t="str">
            <v>SMMS</v>
          </cell>
          <cell r="F1521" t="str">
            <v>16.67 / 8.33 / 8.33 / 16.67</v>
          </cell>
          <cell r="G1521" t="str">
            <v>White</v>
          </cell>
          <cell r="I1521">
            <v>1.4746999999999999</v>
          </cell>
          <cell r="J1521" t="str">
            <v>OSY</v>
          </cell>
          <cell r="K1521">
            <v>87</v>
          </cell>
          <cell r="L1521" t="str">
            <v>IN</v>
          </cell>
          <cell r="O1521" t="str">
            <v>LY</v>
          </cell>
          <cell r="P1521">
            <v>1</v>
          </cell>
          <cell r="U1521" t="str">
            <v>W600AWH</v>
          </cell>
          <cell r="V1521" t="str">
            <v>WAYSCRAP</v>
          </cell>
          <cell r="X1521" t="str">
            <v>A</v>
          </cell>
        </row>
        <row r="1522">
          <cell r="A1522" t="str">
            <v>W600AWH2286</v>
          </cell>
          <cell r="B1522" t="str">
            <v>50 GSM 90" WHITE SMS</v>
          </cell>
          <cell r="C1522" t="str">
            <v>W600AWH</v>
          </cell>
          <cell r="E1522" t="str">
            <v>SMS</v>
          </cell>
          <cell r="F1522" t="str">
            <v>16.7 / 8.3 / 8.3 / 16.7</v>
          </cell>
          <cell r="G1522" t="str">
            <v>WHITE</v>
          </cell>
          <cell r="I1522">
            <v>1.4746999999999999</v>
          </cell>
          <cell r="J1522" t="str">
            <v>OSY</v>
          </cell>
          <cell r="K1522">
            <v>90</v>
          </cell>
          <cell r="L1522" t="str">
            <v>IN</v>
          </cell>
          <cell r="O1522" t="str">
            <v>LY</v>
          </cell>
          <cell r="P1522">
            <v>1</v>
          </cell>
          <cell r="U1522" t="str">
            <v>W600AWH</v>
          </cell>
          <cell r="V1522" t="str">
            <v>WAYSCRAP</v>
          </cell>
          <cell r="X1522" t="str">
            <v>A</v>
          </cell>
        </row>
        <row r="1523">
          <cell r="A1523" t="str">
            <v>W600AWH3886</v>
          </cell>
          <cell r="B1523" t="str">
            <v>50 GSM 153" WHITE SMMS</v>
          </cell>
          <cell r="C1523" t="str">
            <v>W600AWH</v>
          </cell>
          <cell r="E1523" t="str">
            <v>SMMS</v>
          </cell>
          <cell r="F1523" t="str">
            <v>16.67 / 8.33 / 8.33 / 16.67</v>
          </cell>
          <cell r="G1523" t="str">
            <v>WHITE</v>
          </cell>
          <cell r="I1523">
            <v>1.4746999999999999</v>
          </cell>
          <cell r="J1523" t="str">
            <v>OSY</v>
          </cell>
          <cell r="K1523">
            <v>153</v>
          </cell>
          <cell r="L1523" t="str">
            <v>IN</v>
          </cell>
          <cell r="O1523" t="str">
            <v>LY</v>
          </cell>
          <cell r="P1523">
            <v>1</v>
          </cell>
          <cell r="U1523" t="str">
            <v>W600AWH</v>
          </cell>
          <cell r="V1523" t="str">
            <v>WAYSCRAP</v>
          </cell>
          <cell r="X1523" t="str">
            <v>A</v>
          </cell>
        </row>
        <row r="1524">
          <cell r="A1524" t="str">
            <v>W6030WH0284</v>
          </cell>
          <cell r="B1524" t="str">
            <v>15 GSM 284 MM WHITE SMMS</v>
          </cell>
          <cell r="E1524" t="str">
            <v>SMMS</v>
          </cell>
          <cell r="F1524" t="str">
            <v>6.5 / 1 / 1 / 6.5</v>
          </cell>
          <cell r="G1524" t="str">
            <v>WHITE</v>
          </cell>
          <cell r="I1524">
            <v>0.44240000000000002</v>
          </cell>
          <cell r="J1524" t="str">
            <v>OSY</v>
          </cell>
          <cell r="K1524">
            <v>11.181100000000001</v>
          </cell>
          <cell r="L1524" t="str">
            <v>IN</v>
          </cell>
          <cell r="O1524" t="str">
            <v>LY</v>
          </cell>
          <cell r="P1524">
            <v>4</v>
          </cell>
          <cell r="R1524">
            <v>12.00742801</v>
          </cell>
          <cell r="S1524">
            <v>38.589247999999998</v>
          </cell>
          <cell r="U1524" t="str">
            <v>W6030WH</v>
          </cell>
          <cell r="V1524" t="str">
            <v>WAYSCRAP</v>
          </cell>
          <cell r="X1524" t="str">
            <v>A</v>
          </cell>
        </row>
        <row r="1525">
          <cell r="A1525" t="str">
            <v>W6030WH0323</v>
          </cell>
          <cell r="B1525" t="str">
            <v>15 GSM 323 MM WHITE SMMS</v>
          </cell>
          <cell r="E1525" t="str">
            <v>SMMS</v>
          </cell>
          <cell r="F1525" t="str">
            <v>6.5 / 1 / 1 / 6.5</v>
          </cell>
          <cell r="G1525" t="str">
            <v>WHITE</v>
          </cell>
          <cell r="I1525">
            <v>0.44240000000000002</v>
          </cell>
          <cell r="J1525" t="str">
            <v>OSY</v>
          </cell>
          <cell r="K1525">
            <v>12.7165</v>
          </cell>
          <cell r="L1525" t="str">
            <v>IN</v>
          </cell>
          <cell r="O1525" t="str">
            <v>LY</v>
          </cell>
          <cell r="P1525">
            <v>3</v>
          </cell>
          <cell r="R1525">
            <v>13.65633826</v>
          </cell>
          <cell r="S1525">
            <v>38.589247999999998</v>
          </cell>
          <cell r="U1525" t="str">
            <v>W6030WH</v>
          </cell>
          <cell r="V1525" t="str">
            <v>WAYSCRAP</v>
          </cell>
          <cell r="X1525" t="str">
            <v>A</v>
          </cell>
        </row>
        <row r="1526">
          <cell r="A1526" t="str">
            <v>W6072MB0480</v>
          </cell>
          <cell r="B1526" t="str">
            <v>36 gsm 18.9" MEDICAL BLUE SMMS</v>
          </cell>
          <cell r="C1526" t="str">
            <v>W6072MB</v>
          </cell>
          <cell r="E1526" t="str">
            <v>SMMS</v>
          </cell>
          <cell r="F1526" t="str">
            <v>12 / 6 / 6 / 12</v>
          </cell>
          <cell r="G1526" t="str">
            <v>MEDICAL BLUE</v>
          </cell>
          <cell r="I1526">
            <v>1.0617000000000001</v>
          </cell>
          <cell r="J1526" t="str">
            <v>OSY</v>
          </cell>
          <cell r="K1526">
            <v>18.899999999999999</v>
          </cell>
          <cell r="L1526" t="str">
            <v>IN</v>
          </cell>
          <cell r="M1526" t="str">
            <v>40" +/- 1"</v>
          </cell>
          <cell r="O1526" t="str">
            <v>LY</v>
          </cell>
          <cell r="P1526">
            <v>2</v>
          </cell>
          <cell r="U1526" t="str">
            <v>W6072MB</v>
          </cell>
          <cell r="V1526" t="str">
            <v>WAYSCRAP</v>
          </cell>
          <cell r="X1526" t="str">
            <v>B</v>
          </cell>
        </row>
        <row r="1527">
          <cell r="A1527" t="str">
            <v>W6072MB0762</v>
          </cell>
          <cell r="B1527" t="str">
            <v>36 GSM 30" MEDICAL BLUE SMMS</v>
          </cell>
          <cell r="C1527" t="str">
            <v>W6072MB</v>
          </cell>
          <cell r="E1527" t="str">
            <v>SMMS</v>
          </cell>
          <cell r="F1527" t="str">
            <v>12/6/6/12</v>
          </cell>
          <cell r="G1527" t="str">
            <v>MEDICAL BLUE</v>
          </cell>
          <cell r="I1527">
            <v>1.0617000000000001</v>
          </cell>
          <cell r="J1527" t="str">
            <v>OSY</v>
          </cell>
          <cell r="K1527">
            <v>30</v>
          </cell>
          <cell r="L1527" t="str">
            <v>IN</v>
          </cell>
          <cell r="O1527" t="str">
            <v>LY</v>
          </cell>
          <cell r="P1527">
            <v>1</v>
          </cell>
          <cell r="U1527" t="str">
            <v>W6072MB</v>
          </cell>
          <cell r="V1527" t="str">
            <v>WAYSCRAP</v>
          </cell>
          <cell r="X1527" t="str">
            <v>B</v>
          </cell>
        </row>
        <row r="1528">
          <cell r="A1528" t="str">
            <v>W6072MB0864</v>
          </cell>
          <cell r="B1528" t="str">
            <v>36 GSM 34" MEDICAL BLUE SMMS</v>
          </cell>
          <cell r="C1528" t="str">
            <v>W6072MB</v>
          </cell>
          <cell r="E1528" t="str">
            <v>SMMS</v>
          </cell>
          <cell r="F1528" t="str">
            <v>12/6/6/12</v>
          </cell>
          <cell r="G1528" t="str">
            <v>MEDICAL BLUE</v>
          </cell>
          <cell r="I1528">
            <v>1.0617000000000001</v>
          </cell>
          <cell r="J1528" t="str">
            <v>OSY</v>
          </cell>
          <cell r="K1528">
            <v>34</v>
          </cell>
          <cell r="L1528" t="str">
            <v>IN</v>
          </cell>
          <cell r="O1528" t="str">
            <v>LY</v>
          </cell>
          <cell r="P1528">
            <v>1</v>
          </cell>
          <cell r="U1528" t="str">
            <v>W6072MB</v>
          </cell>
          <cell r="V1528" t="str">
            <v>WAYSCRAP</v>
          </cell>
          <cell r="X1528" t="str">
            <v>B</v>
          </cell>
        </row>
        <row r="1529">
          <cell r="A1529" t="str">
            <v>W6072YE0714</v>
          </cell>
          <cell r="B1529" t="str">
            <v>36 GSM 28.1" YELLOW SMMS</v>
          </cell>
          <cell r="C1529" t="str">
            <v>W6072YE</v>
          </cell>
          <cell r="E1529" t="str">
            <v>SMMS</v>
          </cell>
          <cell r="F1529" t="str">
            <v>12/6/6/12</v>
          </cell>
          <cell r="G1529" t="str">
            <v>YELLOW</v>
          </cell>
          <cell r="I1529">
            <v>1.0617000000000001</v>
          </cell>
          <cell r="J1529" t="str">
            <v>OSY</v>
          </cell>
          <cell r="K1529">
            <v>28.1</v>
          </cell>
          <cell r="L1529" t="str">
            <v>IN</v>
          </cell>
          <cell r="O1529" t="str">
            <v>LY</v>
          </cell>
          <cell r="P1529">
            <v>2</v>
          </cell>
          <cell r="U1529" t="str">
            <v>W6072YE</v>
          </cell>
          <cell r="V1529" t="str">
            <v>WAYSCRAP</v>
          </cell>
          <cell r="X1529" t="str">
            <v>B</v>
          </cell>
        </row>
        <row r="1530">
          <cell r="A1530" t="str">
            <v>W6072YE0762</v>
          </cell>
          <cell r="B1530" t="str">
            <v>36 GSM 30" YELLOW SMMS</v>
          </cell>
          <cell r="C1530" t="str">
            <v>W6072YE</v>
          </cell>
          <cell r="E1530" t="str">
            <v>SMMS</v>
          </cell>
          <cell r="F1530" t="str">
            <v>12/6/6/12</v>
          </cell>
          <cell r="G1530" t="str">
            <v>YELLOW</v>
          </cell>
          <cell r="I1530">
            <v>1.0617000000000001</v>
          </cell>
          <cell r="J1530" t="str">
            <v>OSY</v>
          </cell>
          <cell r="K1530">
            <v>30</v>
          </cell>
          <cell r="L1530" t="str">
            <v>IN</v>
          </cell>
          <cell r="O1530" t="str">
            <v>LY</v>
          </cell>
          <cell r="P1530">
            <v>1</v>
          </cell>
          <cell r="U1530" t="str">
            <v>W6072YE</v>
          </cell>
          <cell r="V1530" t="str">
            <v>WAYSCRAP</v>
          </cell>
          <cell r="X1530" t="str">
            <v>B</v>
          </cell>
        </row>
        <row r="1531">
          <cell r="A1531" t="str">
            <v>W6072YE0813</v>
          </cell>
          <cell r="B1531" t="str">
            <v>36 GSM 32" YELLOW SMMS</v>
          </cell>
          <cell r="C1531" t="str">
            <v>W6072YE</v>
          </cell>
          <cell r="E1531" t="str">
            <v>SMMS</v>
          </cell>
          <cell r="F1531" t="str">
            <v>12/6/6/12</v>
          </cell>
          <cell r="G1531" t="str">
            <v>YELLOW</v>
          </cell>
          <cell r="I1531">
            <v>1.0617000000000001</v>
          </cell>
          <cell r="J1531" t="str">
            <v>OSY</v>
          </cell>
          <cell r="K1531">
            <v>32</v>
          </cell>
          <cell r="L1531" t="str">
            <v>IN</v>
          </cell>
          <cell r="O1531" t="str">
            <v>LY</v>
          </cell>
          <cell r="P1531">
            <v>1</v>
          </cell>
          <cell r="U1531" t="str">
            <v>W6072YE</v>
          </cell>
          <cell r="V1531" t="str">
            <v>WAYSCRAP</v>
          </cell>
          <cell r="X1531" t="str">
            <v>B</v>
          </cell>
        </row>
        <row r="1532">
          <cell r="A1532" t="str">
            <v>W6072YE0864</v>
          </cell>
          <cell r="B1532" t="str">
            <v>36 GSM 34" YELLOW SMMS</v>
          </cell>
          <cell r="C1532" t="str">
            <v>W6072YE</v>
          </cell>
          <cell r="E1532" t="str">
            <v>SMMS</v>
          </cell>
          <cell r="F1532" t="str">
            <v>12/6/6/12</v>
          </cell>
          <cell r="G1532" t="str">
            <v>YELLOW</v>
          </cell>
          <cell r="I1532">
            <v>1.0617000000000001</v>
          </cell>
          <cell r="J1532" t="str">
            <v>OSY</v>
          </cell>
          <cell r="K1532">
            <v>34</v>
          </cell>
          <cell r="L1532" t="str">
            <v>IN</v>
          </cell>
          <cell r="O1532" t="str">
            <v>LY</v>
          </cell>
          <cell r="P1532">
            <v>1</v>
          </cell>
          <cell r="U1532" t="str">
            <v>W6072YE</v>
          </cell>
          <cell r="V1532" t="str">
            <v>WAYSCRAP</v>
          </cell>
          <cell r="X1532" t="str">
            <v>B</v>
          </cell>
        </row>
        <row r="1533">
          <cell r="A1533" t="str">
            <v>W620AMB1397</v>
          </cell>
          <cell r="B1533" t="str">
            <v>50 GSM 55" MEDICAL BLUE SMMS ANTISTATIC</v>
          </cell>
          <cell r="C1533" t="str">
            <v>W620AMB</v>
          </cell>
          <cell r="E1533" t="str">
            <v>SMMS</v>
          </cell>
          <cell r="F1533" t="str">
            <v>16.66 / 8.33 / 8.33 / 16.66</v>
          </cell>
          <cell r="G1533" t="str">
            <v>MEDICAL BLUE</v>
          </cell>
          <cell r="H1533" t="str">
            <v>ANTISTATIC</v>
          </cell>
          <cell r="I1533">
            <v>1.47465</v>
          </cell>
          <cell r="J1533" t="str">
            <v>OSY</v>
          </cell>
          <cell r="K1533">
            <v>55</v>
          </cell>
          <cell r="L1533" t="str">
            <v>IN</v>
          </cell>
          <cell r="O1533" t="str">
            <v>LY</v>
          </cell>
          <cell r="P1533">
            <v>1</v>
          </cell>
          <cell r="U1533" t="str">
            <v>W620AMB</v>
          </cell>
          <cell r="V1533" t="str">
            <v>WAYSCRAP</v>
          </cell>
          <cell r="X1533" t="str">
            <v>B</v>
          </cell>
        </row>
        <row r="1534">
          <cell r="A1534" t="str">
            <v>W620AMB2096</v>
          </cell>
          <cell r="B1534" t="str">
            <v>50 GSM 82.5" MEDICAL BLUE SMMS ANTISTATIC</v>
          </cell>
          <cell r="C1534" t="str">
            <v>W620AMB</v>
          </cell>
          <cell r="E1534" t="str">
            <v>SMMS</v>
          </cell>
          <cell r="F1534" t="str">
            <v>16.66/8.33/8.33/16.66</v>
          </cell>
          <cell r="G1534" t="str">
            <v>MEDICAL BLUE</v>
          </cell>
          <cell r="H1534" t="str">
            <v>ANTISTATIC</v>
          </cell>
          <cell r="I1534">
            <v>1.4746999999999999</v>
          </cell>
          <cell r="J1534" t="str">
            <v>OSY</v>
          </cell>
          <cell r="K1534">
            <v>82.5</v>
          </cell>
          <cell r="L1534" t="str">
            <v>IN</v>
          </cell>
          <cell r="O1534" t="str">
            <v>LY</v>
          </cell>
          <cell r="U1534" t="str">
            <v>W620AMB</v>
          </cell>
          <cell r="V1534" t="str">
            <v>WAYSCRAP</v>
          </cell>
          <cell r="X1534" t="str">
            <v>B</v>
          </cell>
        </row>
        <row r="1535">
          <cell r="A1535" t="str">
            <v>W620CWH1575</v>
          </cell>
          <cell r="B1535" t="str">
            <v>60 GSM 62" WHITE ANTISTATIC SMMS</v>
          </cell>
          <cell r="E1535" t="str">
            <v>SMMS</v>
          </cell>
          <cell r="F1535" t="str">
            <v>20 / 10 / 10 / 20</v>
          </cell>
          <cell r="G1535" t="str">
            <v>WHITE</v>
          </cell>
          <cell r="H1535" t="str">
            <v>ANTISTATIC</v>
          </cell>
          <cell r="I1535">
            <v>1.7695799999999999</v>
          </cell>
          <cell r="J1535" t="str">
            <v>OSY</v>
          </cell>
          <cell r="K1535">
            <v>62</v>
          </cell>
          <cell r="L1535" t="str">
            <v>IN</v>
          </cell>
          <cell r="O1535" t="str">
            <v>LY</v>
          </cell>
          <cell r="P1535">
            <v>1</v>
          </cell>
          <cell r="U1535" t="str">
            <v>W620CWH</v>
          </cell>
          <cell r="V1535" t="str">
            <v>WAYSCRAP</v>
          </cell>
          <cell r="X1535" t="str">
            <v>B</v>
          </cell>
        </row>
        <row r="1536">
          <cell r="A1536" t="str">
            <v>WASTE BALE</v>
          </cell>
          <cell r="B1536" t="str">
            <v>BALE WASTE</v>
          </cell>
        </row>
        <row r="1537">
          <cell r="A1537" t="str">
            <v>WASTE BOX</v>
          </cell>
          <cell r="B1537" t="str">
            <v>BOXED WASTE</v>
          </cell>
        </row>
        <row r="1538">
          <cell r="A1538" t="str">
            <v>WAYSCRAP</v>
          </cell>
          <cell r="B1538" t="str">
            <v>WAYNESBORO SCRAP MATERIAL</v>
          </cell>
          <cell r="E1538" t="str">
            <v>UNASSIGNED</v>
          </cell>
          <cell r="J1538" t="str">
            <v>OSY</v>
          </cell>
          <cell r="L1538" t="str">
            <v>IN</v>
          </cell>
          <cell r="O1538" t="str">
            <v>LY</v>
          </cell>
          <cell r="S1538">
            <v>38.589247999999998</v>
          </cell>
        </row>
        <row r="1539">
          <cell r="A1539" t="str">
            <v>WAYSCRAP - FDA</v>
          </cell>
          <cell r="B1539" t="str">
            <v>WAYNESBORO FDA SCRAP MATERIAL</v>
          </cell>
          <cell r="E1539" t="str">
            <v>UNASSIGNED</v>
          </cell>
          <cell r="J1539" t="str">
            <v>OSY</v>
          </cell>
          <cell r="L1539" t="str">
            <v>IN</v>
          </cell>
          <cell r="O1539" t="str">
            <v>LY</v>
          </cell>
          <cell r="S1539">
            <v>38.589247999999998</v>
          </cell>
        </row>
        <row r="1540">
          <cell r="A1540" t="str">
            <v>WAYSCRAP-ET</v>
          </cell>
          <cell r="B1540" t="str">
            <v>WAYNESBORO EDGE TRIM SCRAP</v>
          </cell>
          <cell r="E1540" t="str">
            <v>UNASSIGNED</v>
          </cell>
          <cell r="J1540" t="str">
            <v>OSY</v>
          </cell>
          <cell r="L1540" t="str">
            <v>IN</v>
          </cell>
          <cell r="O1540" t="str">
            <v>LY</v>
          </cell>
        </row>
        <row r="1541">
          <cell r="A1541" t="str">
            <v>WAYSCRAP-PE</v>
          </cell>
          <cell r="B1541" t="str">
            <v>WAYNESBORO PE SCRAP MATERIAL</v>
          </cell>
          <cell r="E1541" t="str">
            <v>UNASSIGNED</v>
          </cell>
          <cell r="J1541" t="str">
            <v>OSY</v>
          </cell>
          <cell r="L1541" t="str">
            <v>IN</v>
          </cell>
          <cell r="O1541" t="str">
            <v>LY</v>
          </cell>
          <cell r="S1541">
            <v>38.589247999999998</v>
          </cell>
        </row>
        <row r="1542">
          <cell r="A1542" t="str">
            <v>WAYSCRAPTRIAL</v>
          </cell>
          <cell r="B1542" t="str">
            <v>TRIAL SCRAP FOR WAYNESBORO</v>
          </cell>
          <cell r="E1542" t="str">
            <v>UNASSIGNED</v>
          </cell>
          <cell r="J1542" t="str">
            <v>OSY</v>
          </cell>
          <cell r="L1542" t="str">
            <v>IN</v>
          </cell>
          <cell r="O1542" t="str">
            <v>LY</v>
          </cell>
          <cell r="S1542">
            <v>38.589247999999998</v>
          </cell>
        </row>
        <row r="1543">
          <cell r="A1543" t="str">
            <v>WFGY04BUD04</v>
          </cell>
          <cell r="B1543" t="str">
            <v>14 GSM 2038 MM WHITE SB BUDGET ITEM</v>
          </cell>
          <cell r="E1543" t="str">
            <v>SPUNBOND</v>
          </cell>
          <cell r="G1543" t="str">
            <v>WHITE</v>
          </cell>
          <cell r="I1543">
            <v>0.41289999999999999</v>
          </cell>
          <cell r="J1543" t="str">
            <v>OSY</v>
          </cell>
          <cell r="K1543">
            <v>80.236199999999997</v>
          </cell>
          <cell r="L1543" t="str">
            <v>IN</v>
          </cell>
          <cell r="O1543" t="str">
            <v>LY</v>
          </cell>
          <cell r="P1543">
            <v>1</v>
          </cell>
        </row>
        <row r="1544">
          <cell r="A1544" t="str">
            <v>WFGY06BUD01</v>
          </cell>
          <cell r="B1544" t="str">
            <v>1.50 OSY 124" WHITE W/UV SB BUDGET ITEM</v>
          </cell>
          <cell r="E1544" t="str">
            <v>SPUNBOND</v>
          </cell>
          <cell r="G1544" t="str">
            <v>WHITE</v>
          </cell>
          <cell r="H1544" t="str">
            <v>UV</v>
          </cell>
          <cell r="I1544">
            <v>1.5</v>
          </cell>
          <cell r="J1544" t="str">
            <v>OSY</v>
          </cell>
          <cell r="K1544">
            <v>124</v>
          </cell>
          <cell r="L1544" t="str">
            <v>IN</v>
          </cell>
          <cell r="O1544" t="str">
            <v>LY</v>
          </cell>
          <cell r="P1544">
            <v>1</v>
          </cell>
          <cell r="V1544" t="str">
            <v>WAYSCRAP</v>
          </cell>
          <cell r="X1544" t="str">
            <v>B</v>
          </cell>
        </row>
        <row r="1545">
          <cell r="A1545" t="str">
            <v>WFGY06BUD03</v>
          </cell>
          <cell r="B1545" t="str">
            <v>0.75 OSY 124" YELLOW SB BUDGET ITEM</v>
          </cell>
          <cell r="E1545" t="str">
            <v>SPUNBOND</v>
          </cell>
          <cell r="G1545" t="str">
            <v>YELLOW</v>
          </cell>
          <cell r="I1545">
            <v>0.75</v>
          </cell>
          <cell r="J1545" t="str">
            <v>OSY</v>
          </cell>
          <cell r="K1545">
            <v>124</v>
          </cell>
          <cell r="L1545" t="str">
            <v>IN</v>
          </cell>
          <cell r="O1545" t="str">
            <v>LY</v>
          </cell>
          <cell r="P1545">
            <v>1</v>
          </cell>
          <cell r="V1545" t="str">
            <v>WAYSCRAP</v>
          </cell>
          <cell r="X1545" t="str">
            <v>A</v>
          </cell>
        </row>
        <row r="1546">
          <cell r="A1546" t="str">
            <v>WFGY06BUD04</v>
          </cell>
          <cell r="B1546" t="str">
            <v>0.75 OSY 124" TEAL SB BUDGET ITEM</v>
          </cell>
          <cell r="E1546" t="str">
            <v>SPUNBOND</v>
          </cell>
          <cell r="G1546" t="str">
            <v>TEAL</v>
          </cell>
          <cell r="I1546">
            <v>0.75</v>
          </cell>
          <cell r="J1546" t="str">
            <v>OSY</v>
          </cell>
          <cell r="K1546">
            <v>124</v>
          </cell>
          <cell r="L1546" t="str">
            <v>IN</v>
          </cell>
          <cell r="O1546" t="str">
            <v>LY</v>
          </cell>
          <cell r="P1546">
            <v>1</v>
          </cell>
          <cell r="V1546" t="str">
            <v>WAYSCRAP</v>
          </cell>
          <cell r="X1546" t="str">
            <v>A</v>
          </cell>
        </row>
        <row r="1547">
          <cell r="A1547" t="str">
            <v>WFGY06BUD05</v>
          </cell>
          <cell r="B1547" t="str">
            <v>0.75 OSY 124" PINK SB BUDGET ITEM</v>
          </cell>
          <cell r="E1547" t="str">
            <v>SPUNBOND</v>
          </cell>
          <cell r="G1547" t="str">
            <v>PINK</v>
          </cell>
          <cell r="I1547">
            <v>0.75</v>
          </cell>
          <cell r="J1547" t="str">
            <v>OSY</v>
          </cell>
          <cell r="K1547">
            <v>124</v>
          </cell>
          <cell r="L1547" t="str">
            <v>IN</v>
          </cell>
          <cell r="O1547" t="str">
            <v>LY</v>
          </cell>
          <cell r="P1547">
            <v>1</v>
          </cell>
          <cell r="V1547" t="str">
            <v>WAYSCRAP</v>
          </cell>
          <cell r="X1547" t="str">
            <v>A</v>
          </cell>
        </row>
        <row r="1548">
          <cell r="A1548" t="str">
            <v>WFGY06BUD06</v>
          </cell>
          <cell r="B1548" t="str">
            <v>1.25 OZ CHARCOAL SBPP PHILIC 124" BUDGET ITEM</v>
          </cell>
          <cell r="E1548" t="str">
            <v>SB</v>
          </cell>
          <cell r="G1548" t="str">
            <v>CHARCOAL</v>
          </cell>
          <cell r="I1548">
            <v>1.25</v>
          </cell>
          <cell r="J1548" t="str">
            <v>OSY</v>
          </cell>
          <cell r="K1548">
            <v>124</v>
          </cell>
          <cell r="L1548" t="str">
            <v>IN</v>
          </cell>
          <cell r="O1548" t="str">
            <v>LY</v>
          </cell>
          <cell r="P1548">
            <v>1</v>
          </cell>
          <cell r="V1548" t="str">
            <v>WAYSCRAP</v>
          </cell>
          <cell r="X1548" t="str">
            <v>B</v>
          </cell>
        </row>
        <row r="1549">
          <cell r="A1549" t="str">
            <v>WFGY06BUD07</v>
          </cell>
          <cell r="B1549" t="str">
            <v>2.75 OSY BLACK SB PP UNTREATED 124" BUDGET ITEM</v>
          </cell>
          <cell r="E1549" t="str">
            <v>SB</v>
          </cell>
          <cell r="G1549" t="str">
            <v>BLACK</v>
          </cell>
          <cell r="I1549">
            <v>2.75</v>
          </cell>
          <cell r="J1549" t="str">
            <v>OSY</v>
          </cell>
          <cell r="K1549">
            <v>124</v>
          </cell>
          <cell r="L1549" t="str">
            <v>IN</v>
          </cell>
          <cell r="O1549" t="str">
            <v>LY</v>
          </cell>
          <cell r="P1549">
            <v>1</v>
          </cell>
          <cell r="V1549" t="str">
            <v>WAYSCRAP</v>
          </cell>
          <cell r="X1549" t="str">
            <v>B</v>
          </cell>
        </row>
        <row r="1550">
          <cell r="A1550" t="str">
            <v>WFGY06BUD08</v>
          </cell>
          <cell r="B1550" t="str">
            <v>2.40 OSY GREY SBPP UNTREATED 124" BUDGET ITEM</v>
          </cell>
          <cell r="E1550" t="str">
            <v>SB</v>
          </cell>
          <cell r="G1550" t="str">
            <v>GREY</v>
          </cell>
          <cell r="I1550">
            <v>2.4</v>
          </cell>
          <cell r="J1550" t="str">
            <v>OSY</v>
          </cell>
          <cell r="K1550">
            <v>124</v>
          </cell>
          <cell r="L1550" t="str">
            <v>IN</v>
          </cell>
          <cell r="O1550" t="str">
            <v>LY</v>
          </cell>
          <cell r="P1550">
            <v>1</v>
          </cell>
          <cell r="V1550" t="str">
            <v>WAYSCRAP</v>
          </cell>
          <cell r="X1550" t="str">
            <v>B</v>
          </cell>
        </row>
        <row r="1551">
          <cell r="A1551" t="str">
            <v>WFGY06BUD09</v>
          </cell>
          <cell r="B1551" t="str">
            <v>0.75 OSY YELLOW SBPP 124" BUDGET ITEM</v>
          </cell>
          <cell r="G1551" t="str">
            <v>YELLOW</v>
          </cell>
          <cell r="I1551">
            <v>0.75</v>
          </cell>
          <cell r="J1551" t="str">
            <v>OSY</v>
          </cell>
          <cell r="K1551">
            <v>124</v>
          </cell>
          <cell r="L1551" t="str">
            <v>IN</v>
          </cell>
          <cell r="O1551" t="str">
            <v>LY</v>
          </cell>
          <cell r="P1551">
            <v>1</v>
          </cell>
          <cell r="V1551" t="str">
            <v>WAYSCRAP</v>
          </cell>
          <cell r="X1551" t="str">
            <v>B</v>
          </cell>
        </row>
        <row r="1552">
          <cell r="A1552" t="str">
            <v>WFGY06BUD10</v>
          </cell>
          <cell r="B1552" t="str">
            <v>0.75 OSY PINK SBPP 124" BUDGET ITEM</v>
          </cell>
          <cell r="G1552" t="str">
            <v>PINK</v>
          </cell>
          <cell r="I1552">
            <v>0.75</v>
          </cell>
          <cell r="J1552" t="str">
            <v>OSY</v>
          </cell>
          <cell r="K1552">
            <v>124</v>
          </cell>
          <cell r="L1552" t="str">
            <v>IN</v>
          </cell>
          <cell r="O1552" t="str">
            <v>LY</v>
          </cell>
          <cell r="P1552">
            <v>1</v>
          </cell>
          <cell r="V1552" t="str">
            <v>WAYSCRAP</v>
          </cell>
          <cell r="X1552" t="str">
            <v>B</v>
          </cell>
        </row>
        <row r="1553">
          <cell r="A1553" t="str">
            <v>WFGY06BUD11</v>
          </cell>
          <cell r="B1553" t="str">
            <v>0.80 OSY 124" WHITE SB BUDGET ITEM</v>
          </cell>
          <cell r="E1553" t="str">
            <v>SPUNBOND</v>
          </cell>
          <cell r="G1553" t="str">
            <v>WHITE</v>
          </cell>
          <cell r="I1553">
            <v>0.8</v>
          </cell>
          <cell r="J1553" t="str">
            <v>OSY</v>
          </cell>
          <cell r="K1553">
            <v>124</v>
          </cell>
          <cell r="L1553" t="str">
            <v>IN</v>
          </cell>
          <cell r="O1553" t="str">
            <v>LY</v>
          </cell>
          <cell r="P1553">
            <v>1</v>
          </cell>
          <cell r="V1553" t="str">
            <v>WAYSCRAP</v>
          </cell>
          <cell r="X1553" t="str">
            <v>A</v>
          </cell>
        </row>
        <row r="1554">
          <cell r="A1554" t="str">
            <v>WFGY06BUD12</v>
          </cell>
          <cell r="B1554" t="str">
            <v>2.00 OSY 124" WHITE SB BUDGET ITEM</v>
          </cell>
          <cell r="E1554" t="str">
            <v>SPUNBOND</v>
          </cell>
          <cell r="G1554" t="str">
            <v>WHITE</v>
          </cell>
          <cell r="I1554">
            <v>2</v>
          </cell>
          <cell r="J1554" t="str">
            <v>OSY</v>
          </cell>
          <cell r="K1554">
            <v>124</v>
          </cell>
          <cell r="L1554" t="str">
            <v>IN</v>
          </cell>
          <cell r="O1554" t="str">
            <v>LY</v>
          </cell>
          <cell r="P1554">
            <v>1</v>
          </cell>
          <cell r="V1554" t="str">
            <v>WAYSCRAP</v>
          </cell>
          <cell r="X1554" t="str">
            <v>B</v>
          </cell>
        </row>
        <row r="1555">
          <cell r="A1555" t="str">
            <v>WFGY06BUD13</v>
          </cell>
          <cell r="B1555" t="str">
            <v>2.25 OSY 124" WHITE SB BUDGET ITEM</v>
          </cell>
          <cell r="E1555" t="str">
            <v>SPUNBOND</v>
          </cell>
          <cell r="G1555" t="str">
            <v>WHITE</v>
          </cell>
          <cell r="I1555">
            <v>2.25</v>
          </cell>
          <cell r="J1555" t="str">
            <v>OSY</v>
          </cell>
          <cell r="K1555">
            <v>124</v>
          </cell>
          <cell r="L1555" t="str">
            <v>IN</v>
          </cell>
          <cell r="O1555" t="str">
            <v>LY</v>
          </cell>
          <cell r="P1555">
            <v>1</v>
          </cell>
          <cell r="V1555" t="str">
            <v>WAYSCRAP</v>
          </cell>
          <cell r="X1555" t="str">
            <v>B</v>
          </cell>
        </row>
        <row r="1556">
          <cell r="A1556" t="str">
            <v>WFGY06BUD14</v>
          </cell>
          <cell r="B1556" t="str">
            <v>12 GSM WHITE SB BUDGET ITEM</v>
          </cell>
          <cell r="E1556" t="str">
            <v>SPUNBOND</v>
          </cell>
          <cell r="G1556" t="str">
            <v>WHITE</v>
          </cell>
          <cell r="I1556">
            <v>0.35389999999999999</v>
          </cell>
          <cell r="J1556" t="str">
            <v>OSY</v>
          </cell>
          <cell r="K1556">
            <v>124</v>
          </cell>
          <cell r="L1556" t="str">
            <v>IN</v>
          </cell>
          <cell r="O1556" t="str">
            <v>LY</v>
          </cell>
          <cell r="P1556">
            <v>1</v>
          </cell>
          <cell r="V1556" t="str">
            <v>WAYSCRAP</v>
          </cell>
          <cell r="X1556" t="str">
            <v>A</v>
          </cell>
        </row>
        <row r="1557">
          <cell r="A1557" t="str">
            <v>WFGY06BUD15</v>
          </cell>
          <cell r="B1557" t="str">
            <v>0.75 OSY 124" LIGHT GREEN SB BUDGET ITEM</v>
          </cell>
          <cell r="E1557" t="str">
            <v>SPUNBOND</v>
          </cell>
          <cell r="G1557" t="str">
            <v>LIGHT GREEN</v>
          </cell>
          <cell r="I1557">
            <v>0.75</v>
          </cell>
          <cell r="J1557" t="str">
            <v>OSY</v>
          </cell>
          <cell r="K1557">
            <v>124</v>
          </cell>
          <cell r="L1557" t="str">
            <v>IN</v>
          </cell>
          <cell r="O1557" t="str">
            <v>LY</v>
          </cell>
          <cell r="P1557">
            <v>1</v>
          </cell>
          <cell r="V1557" t="str">
            <v>WAYSCRAP</v>
          </cell>
          <cell r="X1557" t="str">
            <v>A</v>
          </cell>
        </row>
        <row r="1558">
          <cell r="A1558" t="str">
            <v>WFGY06BUD16</v>
          </cell>
          <cell r="B1558" t="str">
            <v>1.50 OSY 124" WHITE PRINTED SB UV BUDGET ITEM</v>
          </cell>
          <cell r="E1558" t="str">
            <v>SPUNBOND</v>
          </cell>
          <cell r="G1558" t="str">
            <v>WHITE</v>
          </cell>
          <cell r="H1558" t="str">
            <v>UV</v>
          </cell>
          <cell r="I1558">
            <v>1.5</v>
          </cell>
          <cell r="J1558" t="str">
            <v>OSY</v>
          </cell>
          <cell r="K1558">
            <v>124</v>
          </cell>
          <cell r="L1558" t="str">
            <v>IN</v>
          </cell>
          <cell r="O1558" t="str">
            <v>LY</v>
          </cell>
          <cell r="P1558">
            <v>1</v>
          </cell>
          <cell r="V1558" t="str">
            <v>WAYSCRAP</v>
          </cell>
          <cell r="X1558" t="str">
            <v>B</v>
          </cell>
        </row>
        <row r="1559">
          <cell r="A1559" t="str">
            <v>WFGY06BUD17</v>
          </cell>
          <cell r="B1559" t="str">
            <v>0.60 OSY 124" WHITE PRINTED SB UV BUDGET ITEM</v>
          </cell>
          <cell r="E1559" t="str">
            <v>SPUNBOND</v>
          </cell>
          <cell r="G1559" t="str">
            <v>WHITE</v>
          </cell>
          <cell r="H1559" t="str">
            <v>UV</v>
          </cell>
          <cell r="I1559">
            <v>0.6</v>
          </cell>
          <cell r="J1559" t="str">
            <v>OSY</v>
          </cell>
          <cell r="K1559">
            <v>124</v>
          </cell>
          <cell r="L1559" t="str">
            <v>IN</v>
          </cell>
          <cell r="O1559" t="str">
            <v>LY</v>
          </cell>
          <cell r="P1559">
            <v>1</v>
          </cell>
          <cell r="V1559" t="str">
            <v>WAYSCRAP</v>
          </cell>
          <cell r="X1559" t="str">
            <v>A</v>
          </cell>
        </row>
        <row r="1560">
          <cell r="A1560" t="str">
            <v>WFGY06BUD18</v>
          </cell>
          <cell r="B1560" t="str">
            <v>0.60 OSY 124" WHITE PRINTED SB UV BUDGET ITEM</v>
          </cell>
          <cell r="E1560" t="str">
            <v>SPUNBOND</v>
          </cell>
          <cell r="G1560" t="str">
            <v>WHITE</v>
          </cell>
          <cell r="H1560" t="str">
            <v>UV</v>
          </cell>
          <cell r="I1560">
            <v>0.6</v>
          </cell>
          <cell r="J1560" t="str">
            <v>OSY</v>
          </cell>
          <cell r="K1560">
            <v>124</v>
          </cell>
          <cell r="L1560" t="str">
            <v>IN</v>
          </cell>
          <cell r="O1560" t="str">
            <v>LY</v>
          </cell>
          <cell r="P1560">
            <v>1</v>
          </cell>
          <cell r="V1560" t="str">
            <v>WAYSCRAP</v>
          </cell>
          <cell r="X1560" t="str">
            <v>A</v>
          </cell>
        </row>
        <row r="1561">
          <cell r="A1561" t="str">
            <v>WFGY06BUD19</v>
          </cell>
          <cell r="B1561" t="str">
            <v>2.50 OSY 124" WHITE SB BUDGET ITEM</v>
          </cell>
          <cell r="E1561" t="str">
            <v>SPUNBOND</v>
          </cell>
          <cell r="G1561" t="str">
            <v>WHITE</v>
          </cell>
          <cell r="I1561">
            <v>2.5</v>
          </cell>
          <cell r="J1561" t="str">
            <v>OSY</v>
          </cell>
          <cell r="K1561">
            <v>124</v>
          </cell>
          <cell r="L1561" t="str">
            <v>IN</v>
          </cell>
          <cell r="O1561" t="str">
            <v>LY</v>
          </cell>
          <cell r="P1561">
            <v>1</v>
          </cell>
          <cell r="V1561" t="str">
            <v>WAYSCRAP</v>
          </cell>
          <cell r="X1561" t="str">
            <v>B</v>
          </cell>
        </row>
        <row r="1562">
          <cell r="A1562" t="str">
            <v>WFGY06BUD20</v>
          </cell>
          <cell r="B1562" t="str">
            <v>1.50 OSY 124" WHITE SB BUDGET ITEM</v>
          </cell>
          <cell r="E1562" t="str">
            <v>SPUNBOND</v>
          </cell>
          <cell r="G1562" t="str">
            <v>WHITE</v>
          </cell>
          <cell r="I1562">
            <v>1.5</v>
          </cell>
          <cell r="J1562" t="str">
            <v>OSY</v>
          </cell>
          <cell r="K1562">
            <v>124</v>
          </cell>
          <cell r="L1562" t="str">
            <v>IN</v>
          </cell>
          <cell r="O1562" t="str">
            <v>LY</v>
          </cell>
          <cell r="P1562">
            <v>1</v>
          </cell>
          <cell r="V1562" t="str">
            <v>WAYSCRAP</v>
          </cell>
          <cell r="X1562" t="str">
            <v>B</v>
          </cell>
        </row>
        <row r="1563">
          <cell r="A1563" t="str">
            <v>WFGY06BUD21</v>
          </cell>
          <cell r="B1563" t="str">
            <v>1.50 OSY 124" WHITE SB BUDGET ITEM</v>
          </cell>
          <cell r="E1563" t="str">
            <v>SPUNBOND</v>
          </cell>
          <cell r="G1563" t="str">
            <v>WHITE</v>
          </cell>
          <cell r="I1563">
            <v>1.5</v>
          </cell>
          <cell r="J1563" t="str">
            <v>OSY</v>
          </cell>
          <cell r="K1563">
            <v>124</v>
          </cell>
          <cell r="L1563" t="str">
            <v>IN</v>
          </cell>
          <cell r="O1563" t="str">
            <v>LY</v>
          </cell>
          <cell r="P1563">
            <v>1</v>
          </cell>
          <cell r="V1563" t="str">
            <v>WAYSCRAP</v>
          </cell>
          <cell r="X1563" t="str">
            <v>B</v>
          </cell>
        </row>
        <row r="1564">
          <cell r="A1564" t="str">
            <v>WFGY06BUD22</v>
          </cell>
          <cell r="B1564" t="str">
            <v>1.50 OSY 124" WHITE SB BUDGET ITEM</v>
          </cell>
          <cell r="E1564" t="str">
            <v>SPUNBOND</v>
          </cell>
          <cell r="G1564" t="str">
            <v>WHITE</v>
          </cell>
          <cell r="I1564">
            <v>1.5</v>
          </cell>
          <cell r="J1564" t="str">
            <v>OSY</v>
          </cell>
          <cell r="K1564">
            <v>124</v>
          </cell>
          <cell r="L1564" t="str">
            <v>IN</v>
          </cell>
          <cell r="O1564" t="str">
            <v>LY</v>
          </cell>
          <cell r="P1564">
            <v>1</v>
          </cell>
          <cell r="V1564" t="str">
            <v>WAYSCRAP</v>
          </cell>
          <cell r="X1564" t="str">
            <v>B</v>
          </cell>
        </row>
        <row r="1565">
          <cell r="A1565" t="str">
            <v>WFGY06BUD23</v>
          </cell>
          <cell r="B1565" t="str">
            <v>0.50 OSY 124" WHITE SB BUDGET ITEM</v>
          </cell>
          <cell r="E1565" t="str">
            <v>SPUNBOND</v>
          </cell>
          <cell r="G1565" t="str">
            <v>WHITE</v>
          </cell>
          <cell r="I1565">
            <v>0.5</v>
          </cell>
          <cell r="J1565" t="str">
            <v>OSY</v>
          </cell>
          <cell r="K1565">
            <v>124</v>
          </cell>
          <cell r="L1565" t="str">
            <v>IN</v>
          </cell>
          <cell r="O1565" t="str">
            <v>LY</v>
          </cell>
          <cell r="P1565">
            <v>1</v>
          </cell>
          <cell r="V1565" t="str">
            <v>WAYSCRAP</v>
          </cell>
          <cell r="X1565" t="str">
            <v>A</v>
          </cell>
        </row>
        <row r="1566">
          <cell r="A1566" t="str">
            <v>WFGY06BUD24</v>
          </cell>
          <cell r="B1566" t="str">
            <v>0.75 OSY 124" WHITE SB BUDGET ITEM</v>
          </cell>
          <cell r="E1566" t="str">
            <v>SPUNBOND</v>
          </cell>
          <cell r="G1566" t="str">
            <v>WHITE</v>
          </cell>
          <cell r="I1566">
            <v>0.75</v>
          </cell>
          <cell r="J1566" t="str">
            <v>OSY</v>
          </cell>
          <cell r="K1566">
            <v>124</v>
          </cell>
          <cell r="L1566" t="str">
            <v>IN</v>
          </cell>
          <cell r="O1566" t="str">
            <v>LY</v>
          </cell>
          <cell r="P1566">
            <v>1</v>
          </cell>
          <cell r="V1566" t="str">
            <v>WAYSCRAP</v>
          </cell>
          <cell r="X1566" t="str">
            <v>A</v>
          </cell>
        </row>
        <row r="1567">
          <cell r="A1567" t="str">
            <v>WFGY06BUD25</v>
          </cell>
          <cell r="B1567" t="str">
            <v>0.75 OSY 124" WHITE SB BUDGET ITEM</v>
          </cell>
          <cell r="E1567" t="str">
            <v>SPUNBOND</v>
          </cell>
          <cell r="G1567" t="str">
            <v>WHITE</v>
          </cell>
          <cell r="I1567">
            <v>0.75</v>
          </cell>
          <cell r="J1567" t="str">
            <v>OSY</v>
          </cell>
          <cell r="K1567">
            <v>124</v>
          </cell>
          <cell r="L1567" t="str">
            <v>IN</v>
          </cell>
          <cell r="O1567" t="str">
            <v>LY</v>
          </cell>
          <cell r="P1567">
            <v>1</v>
          </cell>
          <cell r="V1567" t="str">
            <v>WAYSCRAP</v>
          </cell>
          <cell r="X1567" t="str">
            <v>A</v>
          </cell>
        </row>
        <row r="1568">
          <cell r="A1568" t="str">
            <v>WFGY06BUD26</v>
          </cell>
          <cell r="B1568" t="str">
            <v>0.75 OSY 124" WHITE SB BUDGET ITEM</v>
          </cell>
          <cell r="E1568" t="str">
            <v>SPUNBOND</v>
          </cell>
          <cell r="G1568" t="str">
            <v>WHITE</v>
          </cell>
          <cell r="I1568">
            <v>0.75</v>
          </cell>
          <cell r="J1568" t="str">
            <v>OSY</v>
          </cell>
          <cell r="K1568">
            <v>124</v>
          </cell>
          <cell r="L1568" t="str">
            <v>IN</v>
          </cell>
          <cell r="O1568" t="str">
            <v>LY</v>
          </cell>
          <cell r="P1568">
            <v>1</v>
          </cell>
          <cell r="V1568" t="str">
            <v>WAYSCRAP</v>
          </cell>
          <cell r="X1568" t="str">
            <v>A</v>
          </cell>
        </row>
        <row r="1569">
          <cell r="A1569" t="str">
            <v>WFGY06BUD27</v>
          </cell>
          <cell r="B1569" t="str">
            <v>1.00 OSY 124" WHITE SB BUDGET ITEM</v>
          </cell>
          <cell r="E1569" t="str">
            <v>SPUNBOND</v>
          </cell>
          <cell r="G1569" t="str">
            <v>WHITE</v>
          </cell>
          <cell r="I1569">
            <v>1</v>
          </cell>
          <cell r="J1569" t="str">
            <v>OSY</v>
          </cell>
          <cell r="K1569">
            <v>124</v>
          </cell>
          <cell r="L1569" t="str">
            <v>IN</v>
          </cell>
          <cell r="O1569" t="str">
            <v>LY</v>
          </cell>
          <cell r="P1569">
            <v>1</v>
          </cell>
          <cell r="V1569" t="str">
            <v>WAYSCRAP</v>
          </cell>
          <cell r="X1569" t="str">
            <v>B</v>
          </cell>
        </row>
        <row r="1570">
          <cell r="A1570" t="str">
            <v>WFGY06BUD28</v>
          </cell>
          <cell r="B1570" t="str">
            <v>Waynesboro Finished Goods Item Catalog.</v>
          </cell>
          <cell r="E1570" t="str">
            <v>SB</v>
          </cell>
          <cell r="G1570" t="str">
            <v>WHITE</v>
          </cell>
          <cell r="I1570">
            <v>1</v>
          </cell>
          <cell r="J1570" t="str">
            <v>OSY</v>
          </cell>
          <cell r="K1570">
            <v>124</v>
          </cell>
          <cell r="L1570" t="str">
            <v>IN</v>
          </cell>
          <cell r="O1570" t="str">
            <v>LY</v>
          </cell>
          <cell r="P1570">
            <v>1</v>
          </cell>
          <cell r="V1570" t="str">
            <v>WAYSCRAP</v>
          </cell>
          <cell r="X1570" t="str">
            <v>B</v>
          </cell>
        </row>
        <row r="1571">
          <cell r="A1571" t="str">
            <v>WFGY06BUD29</v>
          </cell>
          <cell r="B1571" t="str">
            <v>1.25 OSY 124" WHITE SB BUDGET ITEM</v>
          </cell>
          <cell r="E1571" t="str">
            <v>SB</v>
          </cell>
          <cell r="G1571" t="str">
            <v>WHITE</v>
          </cell>
          <cell r="I1571">
            <v>1.25</v>
          </cell>
          <cell r="J1571" t="str">
            <v>OSY</v>
          </cell>
          <cell r="K1571">
            <v>124</v>
          </cell>
          <cell r="L1571" t="str">
            <v>IN</v>
          </cell>
          <cell r="O1571" t="str">
            <v>LY</v>
          </cell>
          <cell r="P1571">
            <v>1</v>
          </cell>
          <cell r="V1571" t="str">
            <v>WAYSCRAP</v>
          </cell>
          <cell r="X1571" t="str">
            <v>B</v>
          </cell>
        </row>
        <row r="1572">
          <cell r="A1572" t="str">
            <v>WFGY06BUD30</v>
          </cell>
          <cell r="B1572" t="str">
            <v>1.25 OSY 124" WHITE SB BUDGET ITEM</v>
          </cell>
          <cell r="E1572" t="str">
            <v>SB</v>
          </cell>
          <cell r="G1572" t="str">
            <v>WHITE</v>
          </cell>
          <cell r="I1572">
            <v>1.25</v>
          </cell>
          <cell r="J1572" t="str">
            <v>OSY</v>
          </cell>
          <cell r="K1572">
            <v>124</v>
          </cell>
          <cell r="L1572" t="str">
            <v>IN</v>
          </cell>
          <cell r="O1572" t="str">
            <v>LY</v>
          </cell>
          <cell r="P1572">
            <v>1</v>
          </cell>
          <cell r="V1572" t="str">
            <v>WAYSCRAP</v>
          </cell>
          <cell r="X1572" t="str">
            <v>B</v>
          </cell>
        </row>
        <row r="1573">
          <cell r="A1573" t="str">
            <v>WFGY06BUD31</v>
          </cell>
          <cell r="B1573" t="str">
            <v>1.25 OSY 124" WHITE PHILIC SB BUDGET ITEM</v>
          </cell>
          <cell r="E1573" t="str">
            <v>SB</v>
          </cell>
          <cell r="G1573" t="str">
            <v>WHITE</v>
          </cell>
          <cell r="H1573" t="str">
            <v>SURFACTANT</v>
          </cell>
          <cell r="I1573">
            <v>1.25</v>
          </cell>
          <cell r="J1573" t="str">
            <v>OSY</v>
          </cell>
          <cell r="K1573">
            <v>124</v>
          </cell>
          <cell r="L1573" t="str">
            <v>IN</v>
          </cell>
          <cell r="O1573" t="str">
            <v>LY</v>
          </cell>
          <cell r="P1573">
            <v>1</v>
          </cell>
          <cell r="V1573" t="str">
            <v>WAYSCRAP</v>
          </cell>
          <cell r="X1573" t="str">
            <v>B</v>
          </cell>
        </row>
        <row r="1574">
          <cell r="A1574" t="str">
            <v>WFGY06BUD32</v>
          </cell>
          <cell r="B1574" t="str">
            <v>1.50 OSY 124" WHITE W/ UV SB BUDGET ITEM</v>
          </cell>
          <cell r="E1574" t="str">
            <v>SB</v>
          </cell>
          <cell r="G1574" t="str">
            <v>WHITE</v>
          </cell>
          <cell r="H1574" t="str">
            <v>UV</v>
          </cell>
          <cell r="I1574">
            <v>1.5</v>
          </cell>
          <cell r="J1574" t="str">
            <v>OSY</v>
          </cell>
          <cell r="K1574">
            <v>124</v>
          </cell>
          <cell r="L1574" t="str">
            <v>IN</v>
          </cell>
          <cell r="O1574" t="str">
            <v>LY</v>
          </cell>
          <cell r="P1574">
            <v>1</v>
          </cell>
          <cell r="V1574" t="str">
            <v>WAYSCRAP</v>
          </cell>
          <cell r="X1574" t="str">
            <v>B</v>
          </cell>
        </row>
        <row r="1575">
          <cell r="A1575" t="str">
            <v>WFGY06BUD33</v>
          </cell>
          <cell r="B1575" t="str">
            <v>0.80 OSY 124" WHITE SB BUDGET ITEM</v>
          </cell>
          <cell r="E1575" t="str">
            <v>SB</v>
          </cell>
          <cell r="G1575" t="str">
            <v>WHITE</v>
          </cell>
          <cell r="I1575">
            <v>1.5</v>
          </cell>
          <cell r="J1575" t="str">
            <v>OSY</v>
          </cell>
          <cell r="K1575">
            <v>124</v>
          </cell>
          <cell r="L1575" t="str">
            <v>IN</v>
          </cell>
          <cell r="O1575" t="str">
            <v>LY</v>
          </cell>
          <cell r="P1575">
            <v>1</v>
          </cell>
          <cell r="V1575" t="str">
            <v>WAYSCRAP</v>
          </cell>
          <cell r="X1575" t="str">
            <v>B</v>
          </cell>
        </row>
        <row r="1576">
          <cell r="A1576" t="str">
            <v>WFGY06BUD34</v>
          </cell>
          <cell r="B1576" t="str">
            <v>0.80 OSY 124" WHITE SB BUDGET ITEM</v>
          </cell>
          <cell r="E1576" t="str">
            <v>SB</v>
          </cell>
          <cell r="G1576" t="str">
            <v>WHITE</v>
          </cell>
          <cell r="I1576">
            <v>0.8</v>
          </cell>
          <cell r="J1576" t="str">
            <v>OSY</v>
          </cell>
          <cell r="K1576">
            <v>124</v>
          </cell>
          <cell r="L1576" t="str">
            <v>IN</v>
          </cell>
          <cell r="O1576" t="str">
            <v>LY</v>
          </cell>
          <cell r="P1576">
            <v>1</v>
          </cell>
          <cell r="V1576" t="str">
            <v>WAYSCRAP</v>
          </cell>
          <cell r="X1576" t="str">
            <v>B</v>
          </cell>
        </row>
        <row r="1577">
          <cell r="A1577" t="str">
            <v>WFGY06BUD35</v>
          </cell>
          <cell r="B1577" t="str">
            <v>2.00 OSY 124" WHITE SB BUDGET ITEM</v>
          </cell>
          <cell r="E1577" t="str">
            <v>SB</v>
          </cell>
          <cell r="G1577" t="str">
            <v>WHITE</v>
          </cell>
          <cell r="I1577">
            <v>2</v>
          </cell>
          <cell r="J1577" t="str">
            <v>OSY</v>
          </cell>
          <cell r="K1577">
            <v>124</v>
          </cell>
          <cell r="L1577" t="str">
            <v>IN</v>
          </cell>
          <cell r="O1577" t="str">
            <v>LY</v>
          </cell>
          <cell r="P1577">
            <v>1</v>
          </cell>
          <cell r="V1577" t="str">
            <v>WAYSCRAP</v>
          </cell>
          <cell r="X1577" t="str">
            <v>B</v>
          </cell>
        </row>
        <row r="1578">
          <cell r="A1578" t="str">
            <v>WFGY06BUD36</v>
          </cell>
          <cell r="B1578" t="str">
            <v>2.00 OSY 124" WHITE SB BUDGET ITEM</v>
          </cell>
          <cell r="E1578" t="str">
            <v>SB</v>
          </cell>
          <cell r="G1578" t="str">
            <v>WHITE</v>
          </cell>
          <cell r="I1578">
            <v>2</v>
          </cell>
          <cell r="J1578" t="str">
            <v>OSY</v>
          </cell>
          <cell r="K1578">
            <v>124</v>
          </cell>
          <cell r="L1578" t="str">
            <v>IN</v>
          </cell>
          <cell r="O1578" t="str">
            <v>LY</v>
          </cell>
          <cell r="P1578">
            <v>1</v>
          </cell>
          <cell r="V1578" t="str">
            <v>WAYSCRAP</v>
          </cell>
          <cell r="X1578" t="str">
            <v>B</v>
          </cell>
        </row>
        <row r="1579">
          <cell r="A1579" t="str">
            <v>WFGY06BUD37</v>
          </cell>
          <cell r="B1579" t="str">
            <v>2.00 OSY 124" WHITE SB BUDGET ITEM</v>
          </cell>
          <cell r="E1579" t="str">
            <v>SB</v>
          </cell>
          <cell r="G1579" t="str">
            <v>WHITE</v>
          </cell>
          <cell r="I1579">
            <v>2</v>
          </cell>
          <cell r="J1579" t="str">
            <v>OSY</v>
          </cell>
          <cell r="K1579">
            <v>124</v>
          </cell>
          <cell r="L1579" t="str">
            <v>IN</v>
          </cell>
          <cell r="O1579" t="str">
            <v>LY</v>
          </cell>
          <cell r="P1579">
            <v>1</v>
          </cell>
          <cell r="V1579" t="str">
            <v>WAYSCRAP</v>
          </cell>
          <cell r="X1579" t="str">
            <v>B</v>
          </cell>
        </row>
        <row r="1580">
          <cell r="A1580" t="str">
            <v>WFGY06BUD38</v>
          </cell>
          <cell r="B1580" t="str">
            <v>2.25 OSY 124" WHITE SB BUDGET ITEM</v>
          </cell>
          <cell r="E1580" t="str">
            <v>SB</v>
          </cell>
          <cell r="G1580" t="str">
            <v>WHITE</v>
          </cell>
          <cell r="I1580">
            <v>2.25</v>
          </cell>
          <cell r="J1580" t="str">
            <v>OSY</v>
          </cell>
          <cell r="K1580">
            <v>124</v>
          </cell>
          <cell r="L1580" t="str">
            <v>IN</v>
          </cell>
          <cell r="O1580" t="str">
            <v>LY</v>
          </cell>
          <cell r="P1580">
            <v>1</v>
          </cell>
          <cell r="V1580" t="str">
            <v>WAYSCRAP</v>
          </cell>
          <cell r="X1580" t="str">
            <v>B</v>
          </cell>
        </row>
        <row r="1581">
          <cell r="A1581" t="str">
            <v>WFGY06BUD39</v>
          </cell>
          <cell r="B1581" t="str">
            <v>0.45 OSY 124" WHITE PRINTED SB UV BUDGET ITEM</v>
          </cell>
          <cell r="E1581" t="str">
            <v>SPUNBOND</v>
          </cell>
          <cell r="G1581" t="str">
            <v>WHITE</v>
          </cell>
          <cell r="H1581" t="str">
            <v>UV</v>
          </cell>
          <cell r="I1581">
            <v>0.45</v>
          </cell>
          <cell r="J1581" t="str">
            <v>OSY</v>
          </cell>
          <cell r="K1581">
            <v>124</v>
          </cell>
          <cell r="L1581" t="str">
            <v>IN</v>
          </cell>
          <cell r="O1581" t="str">
            <v>LY</v>
          </cell>
          <cell r="P1581">
            <v>1</v>
          </cell>
          <cell r="V1581" t="str">
            <v>WAYSCRAP</v>
          </cell>
          <cell r="X1581" t="str">
            <v>A</v>
          </cell>
        </row>
        <row r="1582">
          <cell r="A1582" t="str">
            <v>WFGY06BUD40</v>
          </cell>
          <cell r="B1582" t="str">
            <v>0.50 OSY 124" INDUSTRIAL SB UV BUDGET ITEM</v>
          </cell>
          <cell r="E1582" t="str">
            <v>SPUNBOND</v>
          </cell>
          <cell r="G1582" t="str">
            <v>INDUSTRIAL</v>
          </cell>
          <cell r="H1582" t="str">
            <v>UV</v>
          </cell>
          <cell r="I1582">
            <v>0.5</v>
          </cell>
          <cell r="J1582" t="str">
            <v>OSY</v>
          </cell>
          <cell r="K1582">
            <v>124</v>
          </cell>
          <cell r="L1582" t="str">
            <v>IN</v>
          </cell>
          <cell r="O1582" t="str">
            <v>LY</v>
          </cell>
          <cell r="P1582">
            <v>1</v>
          </cell>
          <cell r="V1582" t="str">
            <v>WAYSCRAP</v>
          </cell>
          <cell r="X1582" t="str">
            <v>A</v>
          </cell>
        </row>
        <row r="1583">
          <cell r="A1583" t="str">
            <v>WFGY06BUD41</v>
          </cell>
          <cell r="B1583" t="str">
            <v>30 GSM 105 MM WHITE SURFACTANT SB BUDGET ITEM</v>
          </cell>
          <cell r="E1583" t="str">
            <v>SPUNBOND</v>
          </cell>
          <cell r="G1583" t="str">
            <v>WHITE</v>
          </cell>
          <cell r="H1583" t="str">
            <v>SURFACTANT</v>
          </cell>
          <cell r="I1583">
            <v>0.88480000000000003</v>
          </cell>
          <cell r="J1583" t="str">
            <v>OSY</v>
          </cell>
          <cell r="K1583">
            <v>4.1500000000000004</v>
          </cell>
          <cell r="L1583" t="str">
            <v>IN</v>
          </cell>
          <cell r="O1583" t="str">
            <v>LY</v>
          </cell>
          <cell r="V1583" t="str">
            <v>WAYSCRAP</v>
          </cell>
          <cell r="X1583" t="str">
            <v>B</v>
          </cell>
        </row>
        <row r="1584">
          <cell r="A1584" t="str">
            <v>WFGY06BUD42</v>
          </cell>
          <cell r="B1584" t="str">
            <v>85 GSM 124" HOUSE WRAP BUDGET ITEM</v>
          </cell>
          <cell r="E1584" t="str">
            <v>SPUNBOND</v>
          </cell>
          <cell r="G1584" t="str">
            <v>WHITE</v>
          </cell>
          <cell r="I1584">
            <v>2.5068999999999999</v>
          </cell>
          <cell r="J1584" t="str">
            <v>OSY</v>
          </cell>
          <cell r="K1584">
            <v>124</v>
          </cell>
          <cell r="L1584" t="str">
            <v>IN</v>
          </cell>
          <cell r="O1584" t="str">
            <v>LY</v>
          </cell>
          <cell r="P1584">
            <v>1</v>
          </cell>
          <cell r="V1584" t="str">
            <v>WAYSCRAP</v>
          </cell>
          <cell r="X1584" t="str">
            <v>B</v>
          </cell>
        </row>
        <row r="1585">
          <cell r="A1585" t="str">
            <v>WFGY06BUD43</v>
          </cell>
          <cell r="B1585" t="str">
            <v>0.75 OSY 29.5" TAN SB BUDGET ITEM</v>
          </cell>
          <cell r="E1585" t="str">
            <v>SPUNBOND</v>
          </cell>
          <cell r="G1585" t="str">
            <v>TAN</v>
          </cell>
          <cell r="I1585">
            <v>0.75</v>
          </cell>
          <cell r="J1585" t="str">
            <v>OSY</v>
          </cell>
          <cell r="K1585">
            <v>29.5</v>
          </cell>
          <cell r="L1585" t="str">
            <v>IN</v>
          </cell>
          <cell r="O1585" t="str">
            <v>LY</v>
          </cell>
          <cell r="V1585" t="str">
            <v>WAYSCRAP</v>
          </cell>
          <cell r="X1585" t="str">
            <v>A</v>
          </cell>
        </row>
        <row r="1586">
          <cell r="A1586" t="str">
            <v>WFGY06BUD44</v>
          </cell>
          <cell r="B1586" t="str">
            <v>0.75 OSY 29.5" TAN SB BUDGET ITEM</v>
          </cell>
          <cell r="E1586" t="str">
            <v>SPUNBOND</v>
          </cell>
          <cell r="G1586" t="str">
            <v>TAN</v>
          </cell>
          <cell r="I1586">
            <v>0.75</v>
          </cell>
          <cell r="J1586" t="str">
            <v>OSY</v>
          </cell>
          <cell r="K1586">
            <v>29.5</v>
          </cell>
          <cell r="L1586" t="str">
            <v>IN</v>
          </cell>
          <cell r="O1586" t="str">
            <v>LY</v>
          </cell>
          <cell r="V1586" t="str">
            <v>WAYSCRAP</v>
          </cell>
          <cell r="X1586" t="str">
            <v>A</v>
          </cell>
        </row>
        <row r="1587">
          <cell r="A1587" t="str">
            <v>WFGY06BUD45</v>
          </cell>
          <cell r="B1587" t="str">
            <v>0.75 OSY 29.5" TAN SB BUDGET ITEM</v>
          </cell>
          <cell r="E1587" t="str">
            <v>SPUNBOND</v>
          </cell>
          <cell r="G1587" t="str">
            <v>TAN</v>
          </cell>
          <cell r="I1587">
            <v>0.75</v>
          </cell>
          <cell r="J1587" t="str">
            <v>OSY</v>
          </cell>
          <cell r="K1587">
            <v>29.5</v>
          </cell>
          <cell r="L1587" t="str">
            <v>IN</v>
          </cell>
          <cell r="O1587" t="str">
            <v>LY</v>
          </cell>
          <cell r="V1587" t="str">
            <v>WAYSCRAP</v>
          </cell>
          <cell r="X1587" t="str">
            <v>A</v>
          </cell>
        </row>
        <row r="1588">
          <cell r="A1588" t="str">
            <v>WFGY06BUD46</v>
          </cell>
          <cell r="B1588" t="str">
            <v>0.75 OSY 29.5" ORANGE SB BUDGET ITEM</v>
          </cell>
          <cell r="E1588" t="str">
            <v>SPUNBOND</v>
          </cell>
          <cell r="G1588" t="str">
            <v>ORANGE</v>
          </cell>
          <cell r="I1588">
            <v>0.75</v>
          </cell>
          <cell r="J1588" t="str">
            <v>OSY</v>
          </cell>
          <cell r="K1588">
            <v>29.5</v>
          </cell>
          <cell r="L1588" t="str">
            <v>IN</v>
          </cell>
          <cell r="O1588" t="str">
            <v>LY</v>
          </cell>
          <cell r="V1588" t="str">
            <v>WAYSCRAP</v>
          </cell>
          <cell r="X1588" t="str">
            <v>A</v>
          </cell>
        </row>
        <row r="1589">
          <cell r="A1589" t="str">
            <v>WFGY06BUD47</v>
          </cell>
          <cell r="B1589" t="str">
            <v>0.80 OSY 62" ORANGE SB BUDGET ITEM</v>
          </cell>
          <cell r="E1589" t="str">
            <v>SPUNBOND</v>
          </cell>
          <cell r="G1589" t="str">
            <v>ORANGE</v>
          </cell>
          <cell r="I1589">
            <v>0.8</v>
          </cell>
          <cell r="J1589" t="str">
            <v>OSY</v>
          </cell>
          <cell r="K1589">
            <v>62</v>
          </cell>
          <cell r="L1589" t="str">
            <v>IN</v>
          </cell>
          <cell r="O1589" t="str">
            <v>LY</v>
          </cell>
          <cell r="V1589" t="str">
            <v>WAYSCRAP</v>
          </cell>
          <cell r="X1589" t="str">
            <v>A</v>
          </cell>
        </row>
        <row r="1590">
          <cell r="A1590" t="str">
            <v>WFGY06BUD48</v>
          </cell>
          <cell r="B1590" t="str">
            <v>1.90 OSY 120" BLACK SB BUDGET ITEM</v>
          </cell>
          <cell r="E1590" t="str">
            <v>SPUNBOND</v>
          </cell>
          <cell r="G1590" t="str">
            <v>BLACK</v>
          </cell>
          <cell r="I1590">
            <v>1.9</v>
          </cell>
          <cell r="J1590" t="str">
            <v>OSY</v>
          </cell>
          <cell r="K1590">
            <v>120</v>
          </cell>
          <cell r="L1590" t="str">
            <v>IN</v>
          </cell>
          <cell r="O1590" t="str">
            <v>LY</v>
          </cell>
          <cell r="V1590" t="str">
            <v>WAYSCRAP</v>
          </cell>
          <cell r="X1590" t="str">
            <v>B</v>
          </cell>
        </row>
        <row r="1591">
          <cell r="A1591" t="str">
            <v>WFGY06BUD49</v>
          </cell>
          <cell r="B1591" t="str">
            <v>1.90 OSY 120" BLACK SB BUDGET ITEM</v>
          </cell>
          <cell r="E1591" t="str">
            <v>SPUNBOND</v>
          </cell>
          <cell r="G1591" t="str">
            <v>BLACK</v>
          </cell>
          <cell r="I1591">
            <v>1.9</v>
          </cell>
          <cell r="J1591" t="str">
            <v>OSY</v>
          </cell>
          <cell r="K1591">
            <v>120</v>
          </cell>
          <cell r="L1591" t="str">
            <v>IN</v>
          </cell>
          <cell r="O1591" t="str">
            <v>LY</v>
          </cell>
          <cell r="V1591" t="str">
            <v>WAYSCRAP</v>
          </cell>
          <cell r="X1591" t="str">
            <v>B</v>
          </cell>
        </row>
        <row r="1592">
          <cell r="A1592" t="str">
            <v>WFGY06BUD50</v>
          </cell>
          <cell r="B1592" t="str">
            <v>0.75 OSY 124" YELLOW SB BUDGET ITEM</v>
          </cell>
          <cell r="E1592" t="str">
            <v>SB</v>
          </cell>
          <cell r="G1592" t="str">
            <v>YELLOW</v>
          </cell>
          <cell r="I1592">
            <v>0.75</v>
          </cell>
          <cell r="J1592" t="str">
            <v>OSY</v>
          </cell>
          <cell r="K1592">
            <v>124</v>
          </cell>
          <cell r="L1592" t="str">
            <v>IN</v>
          </cell>
          <cell r="O1592" t="str">
            <v>LY</v>
          </cell>
          <cell r="P1592">
            <v>1</v>
          </cell>
          <cell r="V1592" t="str">
            <v>WAYSCRAP</v>
          </cell>
          <cell r="X1592" t="str">
            <v>B</v>
          </cell>
        </row>
        <row r="1593">
          <cell r="A1593" t="str">
            <v>WFGY06BUD51</v>
          </cell>
          <cell r="B1593" t="str">
            <v>0.75 OSY 124" PINK SB BUDGET ITEM</v>
          </cell>
          <cell r="E1593" t="str">
            <v>SB</v>
          </cell>
          <cell r="G1593" t="str">
            <v>PINK</v>
          </cell>
          <cell r="I1593">
            <v>0.75</v>
          </cell>
          <cell r="J1593" t="str">
            <v>OSY</v>
          </cell>
          <cell r="K1593">
            <v>124</v>
          </cell>
          <cell r="L1593" t="str">
            <v>IN</v>
          </cell>
          <cell r="O1593" t="str">
            <v>LY</v>
          </cell>
          <cell r="P1593">
            <v>1</v>
          </cell>
          <cell r="V1593" t="str">
            <v>WAYSCRAP</v>
          </cell>
          <cell r="X1593" t="str">
            <v>B</v>
          </cell>
        </row>
        <row r="1594">
          <cell r="A1594" t="str">
            <v>WFGY06BUD52</v>
          </cell>
          <cell r="B1594" t="str">
            <v>1.25 OSY 124" CHARCOAL PHILIC SB BUDGET ITEM</v>
          </cell>
          <cell r="E1594" t="str">
            <v>SB</v>
          </cell>
          <cell r="G1594" t="str">
            <v>CHARCOAL</v>
          </cell>
          <cell r="H1594" t="str">
            <v>SURFACTANT</v>
          </cell>
          <cell r="I1594">
            <v>1.25</v>
          </cell>
          <cell r="J1594" t="str">
            <v>OSY</v>
          </cell>
          <cell r="K1594">
            <v>124</v>
          </cell>
          <cell r="L1594" t="str">
            <v>IN</v>
          </cell>
          <cell r="O1594" t="str">
            <v>LY</v>
          </cell>
          <cell r="P1594">
            <v>1</v>
          </cell>
          <cell r="V1594" t="str">
            <v>WAYSCRAP</v>
          </cell>
          <cell r="X1594" t="str">
            <v>B</v>
          </cell>
        </row>
        <row r="1595">
          <cell r="A1595" t="str">
            <v>WFGY06BUD53</v>
          </cell>
          <cell r="B1595" t="str">
            <v>2.75 OSY 124" BLACK SB BUDGET ITEM</v>
          </cell>
          <cell r="E1595" t="str">
            <v>SB</v>
          </cell>
          <cell r="G1595" t="str">
            <v>BLACK</v>
          </cell>
          <cell r="I1595">
            <v>2.75</v>
          </cell>
          <cell r="J1595" t="str">
            <v>OSY</v>
          </cell>
          <cell r="K1595">
            <v>124</v>
          </cell>
          <cell r="L1595" t="str">
            <v>IN</v>
          </cell>
          <cell r="O1595" t="str">
            <v>LY</v>
          </cell>
          <cell r="P1595">
            <v>1</v>
          </cell>
          <cell r="V1595" t="str">
            <v>WAYSCRAP</v>
          </cell>
          <cell r="X1595" t="str">
            <v>B</v>
          </cell>
        </row>
        <row r="1596">
          <cell r="A1596" t="str">
            <v>WFGY06BUD54</v>
          </cell>
          <cell r="B1596" t="str">
            <v>2.40 OSY 124" GREY SB BUDGET ITEM</v>
          </cell>
          <cell r="E1596" t="str">
            <v>SB</v>
          </cell>
          <cell r="G1596" t="str">
            <v>GREY</v>
          </cell>
          <cell r="I1596">
            <v>2.4</v>
          </cell>
          <cell r="J1596" t="str">
            <v>OSY</v>
          </cell>
          <cell r="K1596">
            <v>124</v>
          </cell>
          <cell r="L1596" t="str">
            <v>IN</v>
          </cell>
          <cell r="O1596" t="str">
            <v>LY</v>
          </cell>
          <cell r="P1596">
            <v>1</v>
          </cell>
          <cell r="V1596" t="str">
            <v>WAYSCRAP</v>
          </cell>
          <cell r="X1596" t="str">
            <v>B</v>
          </cell>
        </row>
        <row r="1597">
          <cell r="A1597" t="str">
            <v>WFGY06BUD55</v>
          </cell>
          <cell r="B1597" t="str">
            <v>12 GSM WHITE SB BUDGET ITEM</v>
          </cell>
          <cell r="E1597" t="str">
            <v>SB</v>
          </cell>
          <cell r="G1597" t="str">
            <v>WHITE</v>
          </cell>
          <cell r="I1597">
            <v>12</v>
          </cell>
          <cell r="J1597" t="str">
            <v>GSM</v>
          </cell>
          <cell r="K1597">
            <v>124</v>
          </cell>
          <cell r="L1597" t="str">
            <v>IN</v>
          </cell>
          <cell r="O1597" t="str">
            <v>LY</v>
          </cell>
          <cell r="P1597">
            <v>1</v>
          </cell>
          <cell r="V1597" t="str">
            <v>WAYSCRAP</v>
          </cell>
          <cell r="X1597" t="str">
            <v>A</v>
          </cell>
        </row>
        <row r="1598">
          <cell r="A1598" t="str">
            <v>WFGY06BUD56</v>
          </cell>
          <cell r="B1598" t="str">
            <v>12 GSM WHITE SB BUDGET ITEM</v>
          </cell>
          <cell r="E1598" t="str">
            <v>SB</v>
          </cell>
          <cell r="G1598" t="str">
            <v>WHITE</v>
          </cell>
          <cell r="I1598">
            <v>12</v>
          </cell>
          <cell r="J1598" t="str">
            <v>GSM</v>
          </cell>
          <cell r="K1598">
            <v>124</v>
          </cell>
          <cell r="L1598" t="str">
            <v>IN</v>
          </cell>
          <cell r="O1598" t="str">
            <v>LY</v>
          </cell>
          <cell r="P1598">
            <v>1</v>
          </cell>
          <cell r="V1598" t="str">
            <v>WAYSCRAP</v>
          </cell>
          <cell r="X1598" t="str">
            <v>A</v>
          </cell>
        </row>
        <row r="1599">
          <cell r="A1599" t="str">
            <v>WFGY06BUD57</v>
          </cell>
          <cell r="B1599" t="str">
            <v>12 GSM WHITE SB BUDGET ITEM</v>
          </cell>
          <cell r="E1599" t="str">
            <v>SB</v>
          </cell>
          <cell r="G1599" t="str">
            <v>WHITE</v>
          </cell>
          <cell r="I1599">
            <v>12</v>
          </cell>
          <cell r="J1599" t="str">
            <v>GSM</v>
          </cell>
          <cell r="K1599">
            <v>124</v>
          </cell>
          <cell r="L1599" t="str">
            <v>IN</v>
          </cell>
          <cell r="O1599" t="str">
            <v>LY</v>
          </cell>
          <cell r="P1599">
            <v>1</v>
          </cell>
          <cell r="V1599" t="str">
            <v>WAYSCRAP</v>
          </cell>
          <cell r="X1599" t="str">
            <v>A</v>
          </cell>
        </row>
        <row r="1600">
          <cell r="A1600" t="str">
            <v>WFGY06BUD58</v>
          </cell>
          <cell r="B1600" t="str">
            <v>17 GSM 254 MM WHITE SURFACTANT BUDGET ITEM</v>
          </cell>
          <cell r="E1600" t="str">
            <v>SPUNBOND</v>
          </cell>
          <cell r="G1600" t="str">
            <v>WHITE</v>
          </cell>
          <cell r="H1600" t="str">
            <v>SURFACTANT</v>
          </cell>
          <cell r="I1600">
            <v>0.50139999999999996</v>
          </cell>
          <cell r="J1600" t="str">
            <v>OSY</v>
          </cell>
          <cell r="K1600">
            <v>10</v>
          </cell>
          <cell r="L1600" t="str">
            <v>IN</v>
          </cell>
          <cell r="O1600" t="str">
            <v>LY</v>
          </cell>
          <cell r="P1600">
            <v>5</v>
          </cell>
          <cell r="V1600" t="str">
            <v>WAYSCRAP</v>
          </cell>
          <cell r="X1600" t="str">
            <v>A</v>
          </cell>
        </row>
        <row r="1601">
          <cell r="A1601" t="str">
            <v>WFGY06BUD59</v>
          </cell>
          <cell r="B1601" t="str">
            <v>50 GSM 70" WHITE SMMS BUDGET ITEM</v>
          </cell>
          <cell r="E1601" t="str">
            <v>SMMS</v>
          </cell>
          <cell r="G1601" t="str">
            <v>WHITE</v>
          </cell>
          <cell r="I1601">
            <v>1.4746999999999999</v>
          </cell>
          <cell r="J1601" t="str">
            <v>OSY</v>
          </cell>
          <cell r="K1601">
            <v>70</v>
          </cell>
          <cell r="L1601" t="str">
            <v>IN</v>
          </cell>
          <cell r="O1601" t="str">
            <v>LY</v>
          </cell>
          <cell r="P1601">
            <v>1</v>
          </cell>
          <cell r="V1601" t="str">
            <v>WAYSCRAP</v>
          </cell>
          <cell r="X1601" t="str">
            <v>B</v>
          </cell>
        </row>
        <row r="1602">
          <cell r="A1602" t="str">
            <v>WFGY06BUD60</v>
          </cell>
          <cell r="B1602" t="str">
            <v>50 GSM 160" WHITE SMMS BUDGET ITEM</v>
          </cell>
          <cell r="E1602" t="str">
            <v>SMS</v>
          </cell>
          <cell r="G1602" t="str">
            <v>WHITE</v>
          </cell>
          <cell r="I1602">
            <v>1.4746999999999999</v>
          </cell>
          <cell r="J1602" t="str">
            <v>OSY</v>
          </cell>
          <cell r="K1602">
            <v>160</v>
          </cell>
          <cell r="L1602" t="str">
            <v>IN</v>
          </cell>
          <cell r="O1602" t="str">
            <v>LY</v>
          </cell>
          <cell r="P1602">
            <v>1</v>
          </cell>
          <cell r="V1602" t="str">
            <v>WAYSCRAP</v>
          </cell>
          <cell r="X1602" t="str">
            <v>B</v>
          </cell>
        </row>
        <row r="1603">
          <cell r="A1603" t="str">
            <v>WFGY06BUD61</v>
          </cell>
          <cell r="B1603" t="str">
            <v>0.45 OSY 124" WHITE SB BUDGET ITEM</v>
          </cell>
          <cell r="E1603" t="str">
            <v>SPUNBOND</v>
          </cell>
          <cell r="G1603" t="str">
            <v>WHITE</v>
          </cell>
          <cell r="I1603">
            <v>0.45</v>
          </cell>
          <cell r="J1603" t="str">
            <v>OSY</v>
          </cell>
          <cell r="K1603">
            <v>124</v>
          </cell>
          <cell r="L1603" t="str">
            <v>IN</v>
          </cell>
          <cell r="O1603" t="str">
            <v>LY</v>
          </cell>
          <cell r="P1603">
            <v>1</v>
          </cell>
          <cell r="V1603" t="str">
            <v>WAYSCRAP</v>
          </cell>
          <cell r="X1603" t="str">
            <v>A</v>
          </cell>
        </row>
        <row r="1604">
          <cell r="A1604" t="str">
            <v>WFGY06BUD62</v>
          </cell>
          <cell r="B1604" t="str">
            <v>17 GSM 124" WHITE SURFACTANT SB BUDGET ITEM</v>
          </cell>
          <cell r="E1604" t="str">
            <v>SPUNBOND</v>
          </cell>
          <cell r="G1604" t="str">
            <v>WHITE</v>
          </cell>
          <cell r="H1604" t="str">
            <v>SURFACTANT</v>
          </cell>
          <cell r="I1604">
            <v>0.50139999999999996</v>
          </cell>
          <cell r="J1604" t="str">
            <v>OSY</v>
          </cell>
          <cell r="K1604">
            <v>124</v>
          </cell>
          <cell r="L1604" t="str">
            <v>IN</v>
          </cell>
          <cell r="O1604" t="str">
            <v>LY</v>
          </cell>
          <cell r="P1604">
            <v>1</v>
          </cell>
          <cell r="U1604" t="str">
            <v>WAYSCRAP</v>
          </cell>
          <cell r="W1604" t="str">
            <v>A</v>
          </cell>
        </row>
        <row r="1605">
          <cell r="A1605" t="str">
            <v>WFGY06BUD63</v>
          </cell>
          <cell r="B1605" t="str">
            <v>15 GSM 124" WHITE SURFACTANT SB BUDGET ITEM</v>
          </cell>
          <cell r="E1605" t="str">
            <v>SPUNBOND</v>
          </cell>
          <cell r="G1605" t="str">
            <v>WHITE</v>
          </cell>
          <cell r="H1605" t="str">
            <v>SURFACTANT</v>
          </cell>
          <cell r="I1605">
            <v>0.44240000000000002</v>
          </cell>
          <cell r="J1605" t="str">
            <v>OSY</v>
          </cell>
          <cell r="K1605">
            <v>124</v>
          </cell>
          <cell r="L1605" t="str">
            <v>IN</v>
          </cell>
          <cell r="O1605" t="str">
            <v>LY</v>
          </cell>
          <cell r="P1605">
            <v>1</v>
          </cell>
          <cell r="V1605" t="str">
            <v>WAYSCRAP</v>
          </cell>
          <cell r="X1605" t="str">
            <v>A</v>
          </cell>
        </row>
        <row r="1606">
          <cell r="A1606" t="str">
            <v>WFGY06BUD64</v>
          </cell>
          <cell r="B1606" t="str">
            <v>16 GSM 124" WHITE SURFACTANT SB BUDGET ITEM</v>
          </cell>
          <cell r="E1606" t="str">
            <v>SPUNBOND</v>
          </cell>
          <cell r="G1606" t="str">
            <v>WHITE</v>
          </cell>
          <cell r="H1606" t="str">
            <v>SURFACTANT</v>
          </cell>
          <cell r="I1606">
            <v>0.47189999999999999</v>
          </cell>
          <cell r="J1606" t="str">
            <v>OSY</v>
          </cell>
          <cell r="K1606">
            <v>124</v>
          </cell>
          <cell r="L1606" t="str">
            <v>IN</v>
          </cell>
          <cell r="O1606" t="str">
            <v>LY</v>
          </cell>
          <cell r="P1606">
            <v>1</v>
          </cell>
          <cell r="V1606" t="str">
            <v>WAYSCRAP</v>
          </cell>
          <cell r="X1606" t="str">
            <v>A</v>
          </cell>
        </row>
        <row r="1607">
          <cell r="A1607" t="str">
            <v>WFGY06BUD65</v>
          </cell>
          <cell r="B1607" t="str">
            <v>13.5 GSM 124" WHITE SURFACTANT SB BUDGET ITEM</v>
          </cell>
          <cell r="E1607" t="str">
            <v>SPUNBOND</v>
          </cell>
          <cell r="G1607" t="str">
            <v>WHITE</v>
          </cell>
          <cell r="I1607">
            <v>0.3982</v>
          </cell>
          <cell r="J1607" t="str">
            <v>OSY</v>
          </cell>
          <cell r="K1607">
            <v>124</v>
          </cell>
          <cell r="L1607" t="str">
            <v>IN</v>
          </cell>
          <cell r="O1607" t="str">
            <v>LY</v>
          </cell>
          <cell r="P1607">
            <v>1</v>
          </cell>
          <cell r="V1607" t="str">
            <v>WAYSCRAP</v>
          </cell>
          <cell r="X1607" t="str">
            <v>A</v>
          </cell>
        </row>
        <row r="1608">
          <cell r="A1608" t="str">
            <v>WFGY06BUD66</v>
          </cell>
          <cell r="B1608" t="str">
            <v>12 GSM 124" WHITE SB BUDGET ITEM</v>
          </cell>
          <cell r="E1608" t="str">
            <v>SPUNBOND</v>
          </cell>
          <cell r="G1608" t="str">
            <v>WHITE</v>
          </cell>
          <cell r="I1608">
            <v>0.35389999999999999</v>
          </cell>
          <cell r="J1608" t="str">
            <v>OSY</v>
          </cell>
          <cell r="K1608">
            <v>124</v>
          </cell>
          <cell r="L1608" t="str">
            <v>IN</v>
          </cell>
          <cell r="O1608" t="str">
            <v>LY</v>
          </cell>
          <cell r="P1608">
            <v>1</v>
          </cell>
          <cell r="V1608" t="str">
            <v>WAYSCRAP</v>
          </cell>
          <cell r="X1608" t="str">
            <v>A</v>
          </cell>
        </row>
        <row r="1609">
          <cell r="A1609" t="str">
            <v>WFGY06BUD67</v>
          </cell>
          <cell r="B1609" t="str">
            <v>85 GSM 124" BLUE W/UV SB BUDGET ITEM</v>
          </cell>
          <cell r="E1609" t="str">
            <v>SPUNBOND</v>
          </cell>
          <cell r="G1609" t="str">
            <v>BLUE</v>
          </cell>
          <cell r="H1609" t="str">
            <v>UV</v>
          </cell>
          <cell r="I1609">
            <v>2.5068999999999999</v>
          </cell>
          <cell r="J1609" t="str">
            <v>OSY</v>
          </cell>
          <cell r="K1609">
            <v>124</v>
          </cell>
          <cell r="L1609" t="str">
            <v>IN</v>
          </cell>
          <cell r="O1609" t="str">
            <v>LY</v>
          </cell>
          <cell r="P1609">
            <v>1</v>
          </cell>
          <cell r="V1609" t="str">
            <v>WAYSCRAP</v>
          </cell>
          <cell r="X1609" t="str">
            <v>B</v>
          </cell>
        </row>
        <row r="1610">
          <cell r="A1610" t="str">
            <v>WFGY06BUD68</v>
          </cell>
          <cell r="B1610" t="str">
            <v>15 GSM 124" WHITE ZONE SURFACTANT W/ALOE &amp; VITAMIN E BUDGET ITEM</v>
          </cell>
          <cell r="E1610" t="str">
            <v>SPUNBOND</v>
          </cell>
          <cell r="F1610" t="str">
            <v>ZONE TREATED</v>
          </cell>
          <cell r="G1610" t="str">
            <v>WHITE</v>
          </cell>
          <cell r="H1610" t="str">
            <v>SURFACTANT</v>
          </cell>
          <cell r="I1610">
            <v>0.44240000000000002</v>
          </cell>
          <cell r="J1610" t="str">
            <v>OSY</v>
          </cell>
          <cell r="K1610">
            <v>124</v>
          </cell>
          <cell r="L1610" t="str">
            <v>IN</v>
          </cell>
          <cell r="O1610" t="str">
            <v>LY</v>
          </cell>
          <cell r="P1610">
            <v>1</v>
          </cell>
          <cell r="V1610" t="str">
            <v>WAYSCRAP</v>
          </cell>
          <cell r="X1610" t="str">
            <v>A</v>
          </cell>
        </row>
        <row r="1611">
          <cell r="A1611" t="str">
            <v>WFGY06BUD69</v>
          </cell>
          <cell r="B1611" t="str">
            <v>15 GSM 124" WHITE ZONE SURFACTANT W/ALOE &amp; VITAMIN E BUDGET ITEM</v>
          </cell>
          <cell r="E1611" t="str">
            <v>SPUNBOND</v>
          </cell>
          <cell r="F1611" t="str">
            <v>ZONE TREATED</v>
          </cell>
          <cell r="G1611" t="str">
            <v>WHITE</v>
          </cell>
          <cell r="H1611" t="str">
            <v>SURFACTANT</v>
          </cell>
          <cell r="I1611">
            <v>0.44240000000000002</v>
          </cell>
          <cell r="J1611" t="str">
            <v>OSY</v>
          </cell>
          <cell r="K1611">
            <v>124</v>
          </cell>
          <cell r="L1611" t="str">
            <v>IN</v>
          </cell>
          <cell r="O1611" t="str">
            <v>LY</v>
          </cell>
          <cell r="P1611">
            <v>1</v>
          </cell>
          <cell r="V1611" t="str">
            <v>WAYSCRAP</v>
          </cell>
          <cell r="X1611" t="str">
            <v>A</v>
          </cell>
        </row>
        <row r="1612">
          <cell r="A1612" t="str">
            <v>WFGY06BUD70</v>
          </cell>
          <cell r="B1612" t="str">
            <v>15 GSM 124" WHITE ZONE SURFACTANT W/ALOE &amp; VITAMIN E BUDGET ITEM</v>
          </cell>
          <cell r="E1612" t="str">
            <v>SPUNBOND</v>
          </cell>
          <cell r="F1612" t="str">
            <v>ZONE WIDTH</v>
          </cell>
          <cell r="G1612" t="str">
            <v>WHITE</v>
          </cell>
          <cell r="H1612" t="str">
            <v>SURFACTANT</v>
          </cell>
          <cell r="I1612">
            <v>0.44240000000000002</v>
          </cell>
          <cell r="J1612" t="str">
            <v>OSY</v>
          </cell>
          <cell r="K1612">
            <v>124</v>
          </cell>
          <cell r="L1612" t="str">
            <v>IN</v>
          </cell>
          <cell r="O1612" t="str">
            <v>LY</v>
          </cell>
          <cell r="P1612">
            <v>1</v>
          </cell>
          <cell r="V1612" t="str">
            <v>WAYSCRAP</v>
          </cell>
          <cell r="X1612" t="str">
            <v>A</v>
          </cell>
        </row>
        <row r="1613">
          <cell r="A1613" t="str">
            <v>WFGY06BUD71</v>
          </cell>
          <cell r="B1613" t="str">
            <v>15 GSM 124" WHITE ZONE SURFACTANT W/ALOE &amp; VITAMIN E BUDGET ITEM</v>
          </cell>
          <cell r="E1613" t="str">
            <v>SPUNBOND</v>
          </cell>
          <cell r="F1613" t="str">
            <v>ZONE TREATED</v>
          </cell>
          <cell r="G1613" t="str">
            <v>WHITE</v>
          </cell>
          <cell r="H1613" t="str">
            <v>SURFACTANT</v>
          </cell>
          <cell r="I1613">
            <v>0.44240000000000002</v>
          </cell>
          <cell r="J1613" t="str">
            <v>OSY</v>
          </cell>
          <cell r="K1613">
            <v>124</v>
          </cell>
          <cell r="L1613" t="str">
            <v>IN</v>
          </cell>
          <cell r="O1613" t="str">
            <v>LY</v>
          </cell>
          <cell r="P1613">
            <v>1</v>
          </cell>
          <cell r="V1613" t="str">
            <v>WAYSCRAP</v>
          </cell>
          <cell r="X1613" t="str">
            <v>A</v>
          </cell>
        </row>
        <row r="1614">
          <cell r="A1614" t="str">
            <v>WFGY06BUD72</v>
          </cell>
          <cell r="B1614" t="str">
            <v>15 GSM 124 IN WHITE ZONE SURFACTANT W/ALOE &amp; VITAMIN E BUDGET ITEM</v>
          </cell>
          <cell r="E1614" t="str">
            <v>SB</v>
          </cell>
          <cell r="G1614" t="str">
            <v>WHITE</v>
          </cell>
          <cell r="H1614" t="str">
            <v>SURFACTANT</v>
          </cell>
          <cell r="I1614">
            <v>15</v>
          </cell>
          <cell r="J1614" t="str">
            <v>GSM</v>
          </cell>
          <cell r="K1614">
            <v>124</v>
          </cell>
          <cell r="L1614" t="str">
            <v>IN</v>
          </cell>
          <cell r="O1614" t="str">
            <v>LY</v>
          </cell>
          <cell r="P1614">
            <v>1</v>
          </cell>
          <cell r="V1614" t="str">
            <v>WAYSCRAP</v>
          </cell>
          <cell r="X1614" t="str">
            <v>A</v>
          </cell>
        </row>
        <row r="1615">
          <cell r="A1615" t="str">
            <v>WFGY06BUD73</v>
          </cell>
          <cell r="B1615" t="str">
            <v>15 GSM 124 IN WHITE ZONE SURFACTANT W/ALOE &amp; VITAMIN E BUDGET ITEM</v>
          </cell>
          <cell r="E1615" t="str">
            <v>SB</v>
          </cell>
          <cell r="G1615" t="str">
            <v>WHITE</v>
          </cell>
          <cell r="H1615" t="str">
            <v>SURFACTANT</v>
          </cell>
          <cell r="I1615">
            <v>15</v>
          </cell>
          <cell r="J1615" t="str">
            <v>GSM</v>
          </cell>
          <cell r="K1615">
            <v>124</v>
          </cell>
          <cell r="L1615" t="str">
            <v>IN</v>
          </cell>
          <cell r="O1615" t="str">
            <v>LY</v>
          </cell>
          <cell r="P1615">
            <v>1</v>
          </cell>
          <cell r="V1615" t="str">
            <v>WAYSCRAP</v>
          </cell>
          <cell r="X1615" t="str">
            <v>A</v>
          </cell>
        </row>
        <row r="1616">
          <cell r="A1616" t="str">
            <v>WFGY06BUD74</v>
          </cell>
          <cell r="B1616" t="str">
            <v>0.75 OSY 124" WHITE SB BUDGET ITEM</v>
          </cell>
          <cell r="E1616" t="str">
            <v>SPUNBOND</v>
          </cell>
          <cell r="G1616" t="str">
            <v>WHITE</v>
          </cell>
          <cell r="I1616">
            <v>0.75</v>
          </cell>
          <cell r="J1616" t="str">
            <v>OSY</v>
          </cell>
          <cell r="K1616">
            <v>124</v>
          </cell>
          <cell r="L1616" t="str">
            <v>IN</v>
          </cell>
          <cell r="O1616" t="str">
            <v>LY</v>
          </cell>
          <cell r="P1616">
            <v>1</v>
          </cell>
          <cell r="V1616" t="str">
            <v>WAYSCRAP</v>
          </cell>
          <cell r="X1616" t="str">
            <v>A</v>
          </cell>
        </row>
        <row r="1617">
          <cell r="A1617" t="str">
            <v>WFGY06BUD75</v>
          </cell>
          <cell r="B1617" t="str">
            <v>30 GSM 124" WHITE SB BUDGET ITEM</v>
          </cell>
          <cell r="E1617" t="str">
            <v>SPUNBOND</v>
          </cell>
          <cell r="G1617" t="str">
            <v>WHITE</v>
          </cell>
          <cell r="I1617">
            <v>0.88480000000000003</v>
          </cell>
          <cell r="J1617" t="str">
            <v>OSY</v>
          </cell>
          <cell r="K1617">
            <v>124</v>
          </cell>
          <cell r="L1617" t="str">
            <v>IN</v>
          </cell>
          <cell r="O1617" t="str">
            <v>LY</v>
          </cell>
          <cell r="P1617">
            <v>1</v>
          </cell>
          <cell r="V1617" t="str">
            <v>WAYSCRAP</v>
          </cell>
          <cell r="X1617" t="str">
            <v>A</v>
          </cell>
        </row>
        <row r="1618">
          <cell r="A1618" t="str">
            <v>WFGY06BUD76</v>
          </cell>
          <cell r="B1618" t="str">
            <v>15 GSM 124" WHITE SURFACTANT W/ALOE &amp; VITAMIN E BUDGET ITEM</v>
          </cell>
          <cell r="E1618" t="str">
            <v>SPUNBOND</v>
          </cell>
          <cell r="G1618" t="str">
            <v>WHITE</v>
          </cell>
          <cell r="H1618" t="str">
            <v>SURFACTANT</v>
          </cell>
          <cell r="I1618">
            <v>0.44240000000000002</v>
          </cell>
          <cell r="J1618" t="str">
            <v>OSY</v>
          </cell>
          <cell r="K1618">
            <v>124</v>
          </cell>
          <cell r="L1618" t="str">
            <v>IN</v>
          </cell>
          <cell r="O1618" t="str">
            <v>LY</v>
          </cell>
          <cell r="P1618">
            <v>1</v>
          </cell>
          <cell r="V1618" t="str">
            <v>WAYSCRAP</v>
          </cell>
          <cell r="X1618" t="str">
            <v>A</v>
          </cell>
        </row>
        <row r="1619">
          <cell r="A1619" t="str">
            <v>WFGY06BUD77</v>
          </cell>
          <cell r="B1619" t="str">
            <v>15 GSM 124" WHITE SURFACTANT W/ALOE &amp; VITAMIN E BUDGET ITEM</v>
          </cell>
          <cell r="E1619" t="str">
            <v>SPUNBOND</v>
          </cell>
          <cell r="G1619" t="str">
            <v>WHITE</v>
          </cell>
          <cell r="H1619" t="str">
            <v>SURFACTANT</v>
          </cell>
          <cell r="I1619">
            <v>0.44240000000000002</v>
          </cell>
          <cell r="J1619" t="str">
            <v>OSY</v>
          </cell>
          <cell r="K1619">
            <v>124</v>
          </cell>
          <cell r="L1619" t="str">
            <v>IN</v>
          </cell>
          <cell r="O1619" t="str">
            <v>LY</v>
          </cell>
          <cell r="P1619">
            <v>1</v>
          </cell>
          <cell r="V1619" t="str">
            <v>WAYSCRAP</v>
          </cell>
          <cell r="X1619" t="str">
            <v>A</v>
          </cell>
        </row>
        <row r="1620">
          <cell r="A1620" t="str">
            <v>WFGY06BUD78</v>
          </cell>
          <cell r="B1620" t="str">
            <v>15 GSM 124" WHITE SURFACTANT W/ALOE &amp; VITAMIN E BUDGET ITEM</v>
          </cell>
          <cell r="E1620" t="str">
            <v>SPUNBOND</v>
          </cell>
          <cell r="G1620" t="str">
            <v>WHITE</v>
          </cell>
          <cell r="H1620" t="str">
            <v>SURFACTANT</v>
          </cell>
          <cell r="I1620">
            <v>0.44240000000000002</v>
          </cell>
          <cell r="J1620" t="str">
            <v>OSY</v>
          </cell>
          <cell r="K1620">
            <v>124</v>
          </cell>
          <cell r="L1620" t="str">
            <v>IN</v>
          </cell>
          <cell r="O1620" t="str">
            <v>LY</v>
          </cell>
          <cell r="P1620">
            <v>1</v>
          </cell>
          <cell r="V1620" t="str">
            <v>WAYSCRAP</v>
          </cell>
          <cell r="X1620" t="str">
            <v>A</v>
          </cell>
        </row>
        <row r="1621">
          <cell r="A1621" t="str">
            <v>WFGY06BUD80</v>
          </cell>
          <cell r="B1621" t="str">
            <v>25 GSM 124 IN WHITE SURFACTANT PP BUDGET ITEM</v>
          </cell>
          <cell r="E1621" t="str">
            <v>SB</v>
          </cell>
          <cell r="G1621" t="str">
            <v>WHITE</v>
          </cell>
          <cell r="H1621" t="str">
            <v>SURFACTANT</v>
          </cell>
          <cell r="I1621">
            <v>25</v>
          </cell>
          <cell r="J1621" t="str">
            <v>GSM</v>
          </cell>
          <cell r="K1621">
            <v>124</v>
          </cell>
          <cell r="L1621" t="str">
            <v>IN</v>
          </cell>
          <cell r="O1621" t="str">
            <v>LY</v>
          </cell>
          <cell r="P1621">
            <v>1</v>
          </cell>
          <cell r="V1621" t="str">
            <v>WAYSCRAP</v>
          </cell>
          <cell r="X1621" t="str">
            <v>A</v>
          </cell>
        </row>
        <row r="1622">
          <cell r="A1622" t="str">
            <v>WFGY06BUD81</v>
          </cell>
          <cell r="B1622" t="str">
            <v>25 GSM 124 IN WHITE SURFACTANT PP BUDGET ITEM</v>
          </cell>
          <cell r="E1622" t="str">
            <v>SB</v>
          </cell>
          <cell r="G1622" t="str">
            <v>WHITE</v>
          </cell>
          <cell r="H1622" t="str">
            <v>SURFACTANT</v>
          </cell>
          <cell r="I1622">
            <v>25</v>
          </cell>
          <cell r="J1622" t="str">
            <v>GSM</v>
          </cell>
          <cell r="K1622">
            <v>124</v>
          </cell>
          <cell r="L1622" t="str">
            <v>IN</v>
          </cell>
          <cell r="O1622" t="str">
            <v>LY</v>
          </cell>
          <cell r="P1622">
            <v>1</v>
          </cell>
          <cell r="V1622" t="str">
            <v>WAYSCRAP</v>
          </cell>
          <cell r="X1622" t="str">
            <v>A</v>
          </cell>
        </row>
        <row r="1623">
          <cell r="A1623" t="str">
            <v>WFGY06BUD82</v>
          </cell>
          <cell r="B1623" t="str">
            <v>25 GSM 124 IN WHITE SURFACTANT PP BUDGET ITEM</v>
          </cell>
          <cell r="E1623" t="str">
            <v>SB</v>
          </cell>
          <cell r="G1623" t="str">
            <v>WHITE</v>
          </cell>
          <cell r="H1623" t="str">
            <v>SURFACTANT</v>
          </cell>
          <cell r="I1623">
            <v>25</v>
          </cell>
          <cell r="J1623" t="str">
            <v>GSM</v>
          </cell>
          <cell r="K1623">
            <v>124</v>
          </cell>
          <cell r="L1623" t="str">
            <v>IN</v>
          </cell>
          <cell r="O1623" t="str">
            <v>LY</v>
          </cell>
          <cell r="P1623">
            <v>1</v>
          </cell>
          <cell r="V1623" t="str">
            <v>WAYSCRAP</v>
          </cell>
          <cell r="X1623" t="str">
            <v>A</v>
          </cell>
        </row>
        <row r="1624">
          <cell r="A1624" t="str">
            <v>WFGY06BUD83</v>
          </cell>
          <cell r="B1624" t="str">
            <v>25 GSM 124 IN WHITE SURFACTANT PP BUDGET ITEM</v>
          </cell>
          <cell r="E1624" t="str">
            <v>SB</v>
          </cell>
          <cell r="G1624" t="str">
            <v>WHITE</v>
          </cell>
          <cell r="H1624" t="str">
            <v>SURFACTANT</v>
          </cell>
          <cell r="I1624">
            <v>25</v>
          </cell>
          <cell r="J1624" t="str">
            <v>GSM</v>
          </cell>
          <cell r="K1624">
            <v>124</v>
          </cell>
          <cell r="L1624" t="str">
            <v>IN</v>
          </cell>
          <cell r="O1624" t="str">
            <v>LY</v>
          </cell>
          <cell r="P1624">
            <v>1</v>
          </cell>
          <cell r="V1624" t="str">
            <v>WAYSCRAP</v>
          </cell>
          <cell r="X1624" t="str">
            <v>A</v>
          </cell>
        </row>
        <row r="1625">
          <cell r="A1625" t="str">
            <v>WFGY06BUD84</v>
          </cell>
          <cell r="B1625" t="str">
            <v>15 GSM 124 IN WHITE ZONE SURFACTANT W/ALOE &amp; VITAMIN E BUDGET ITEM</v>
          </cell>
          <cell r="E1625" t="str">
            <v>SB</v>
          </cell>
          <cell r="G1625" t="str">
            <v>WHITE</v>
          </cell>
          <cell r="H1625" t="str">
            <v>SURFACTANT</v>
          </cell>
          <cell r="I1625">
            <v>15</v>
          </cell>
          <cell r="J1625" t="str">
            <v>GSM</v>
          </cell>
          <cell r="K1625">
            <v>124</v>
          </cell>
          <cell r="L1625" t="str">
            <v>IN</v>
          </cell>
          <cell r="O1625" t="str">
            <v>LY</v>
          </cell>
          <cell r="P1625">
            <v>1</v>
          </cell>
          <cell r="V1625" t="str">
            <v>WAYSCRAP</v>
          </cell>
          <cell r="X1625" t="str">
            <v>A</v>
          </cell>
        </row>
        <row r="1626">
          <cell r="A1626" t="str">
            <v>WFGY06BUD85</v>
          </cell>
          <cell r="B1626" t="str">
            <v>15 GSM 124 IN WHITE ZONE SURFACTANT W/ALOE &amp; VITAMIN E BUDGET ITEM</v>
          </cell>
          <cell r="E1626" t="str">
            <v>SB</v>
          </cell>
          <cell r="G1626" t="str">
            <v>WHITE</v>
          </cell>
          <cell r="H1626" t="str">
            <v>SURFACTANT</v>
          </cell>
          <cell r="I1626">
            <v>15</v>
          </cell>
          <cell r="J1626" t="str">
            <v>GSM</v>
          </cell>
          <cell r="K1626">
            <v>124</v>
          </cell>
          <cell r="L1626" t="str">
            <v>IN</v>
          </cell>
          <cell r="O1626" t="str">
            <v>LY</v>
          </cell>
          <cell r="P1626">
            <v>1</v>
          </cell>
          <cell r="V1626" t="str">
            <v>WAYSCRAP</v>
          </cell>
          <cell r="X1626" t="str">
            <v>A</v>
          </cell>
        </row>
        <row r="1627">
          <cell r="A1627" t="str">
            <v>WFGY06BUD86</v>
          </cell>
          <cell r="B1627" t="str">
            <v>15 GSM 156" TRANSPARENT SS BUDGET ITEM</v>
          </cell>
          <cell r="I1627">
            <v>0.44240000000000002</v>
          </cell>
          <cell r="J1627" t="str">
            <v>OSY</v>
          </cell>
          <cell r="K1627">
            <v>156</v>
          </cell>
          <cell r="L1627" t="str">
            <v>IN</v>
          </cell>
        </row>
        <row r="1628">
          <cell r="A1628" t="str">
            <v>WFGY06BUD87</v>
          </cell>
          <cell r="B1628" t="str">
            <v>15 GSM 124" WHITE SURFACTANT SB BUDGET ITEM</v>
          </cell>
          <cell r="I1628">
            <v>0.44240000000000002</v>
          </cell>
          <cell r="J1628" t="str">
            <v>OSY</v>
          </cell>
          <cell r="K1628">
            <v>124</v>
          </cell>
          <cell r="L1628" t="str">
            <v>IN</v>
          </cell>
        </row>
        <row r="1629">
          <cell r="A1629" t="str">
            <v>WFGY06BUD88</v>
          </cell>
          <cell r="B1629" t="str">
            <v>27 GSM 155" WHITE SMS BUDGET ITEM</v>
          </cell>
          <cell r="E1629" t="str">
            <v>SMS</v>
          </cell>
          <cell r="G1629" t="str">
            <v>WHITE</v>
          </cell>
          <cell r="I1629">
            <v>0.79630000000000001</v>
          </cell>
          <cell r="J1629" t="str">
            <v>OSY</v>
          </cell>
          <cell r="K1629">
            <v>155</v>
          </cell>
          <cell r="L1629" t="str">
            <v>IN</v>
          </cell>
          <cell r="O1629" t="str">
            <v>LY</v>
          </cell>
          <cell r="P1629">
            <v>1</v>
          </cell>
        </row>
        <row r="1630">
          <cell r="A1630" t="str">
            <v>WFGY06BUD89</v>
          </cell>
          <cell r="B1630" t="str">
            <v>21 GSM 155" INDUSTRIAL SB BUDGET ITEM</v>
          </cell>
          <cell r="E1630" t="str">
            <v>SB</v>
          </cell>
          <cell r="I1630">
            <v>0.61939999999999995</v>
          </cell>
          <cell r="J1630" t="str">
            <v>OSY</v>
          </cell>
          <cell r="K1630">
            <v>155</v>
          </cell>
          <cell r="L1630" t="str">
            <v>IN</v>
          </cell>
          <cell r="O1630" t="str">
            <v>LY</v>
          </cell>
          <cell r="P1630">
            <v>1</v>
          </cell>
        </row>
        <row r="1631">
          <cell r="A1631" t="str">
            <v>WFGY06BUD90</v>
          </cell>
          <cell r="B1631" t="str">
            <v>17 GSM 155" NATURAL SOFT SB BUDGET ITEM</v>
          </cell>
          <cell r="E1631" t="str">
            <v>SPUNBOND</v>
          </cell>
          <cell r="I1631">
            <v>0.50139999999999996</v>
          </cell>
          <cell r="J1631" t="str">
            <v>OSY</v>
          </cell>
          <cell r="K1631">
            <v>155</v>
          </cell>
          <cell r="L1631" t="str">
            <v>IN</v>
          </cell>
          <cell r="O1631" t="str">
            <v>LY</v>
          </cell>
          <cell r="P1631">
            <v>1</v>
          </cell>
        </row>
        <row r="1632">
          <cell r="A1632" t="str">
            <v>WHM360138</v>
          </cell>
          <cell r="B1632" t="str">
            <v>18 GSM 138 MM WHITE SMS SAMPLE ITEM</v>
          </cell>
          <cell r="E1632" t="str">
            <v>SMS</v>
          </cell>
          <cell r="F1632">
            <v>39662</v>
          </cell>
          <cell r="G1632" t="str">
            <v>WHITE</v>
          </cell>
          <cell r="I1632">
            <v>0.53090000000000004</v>
          </cell>
          <cell r="J1632" t="str">
            <v>OSY</v>
          </cell>
          <cell r="K1632">
            <v>5.4330999999999996</v>
          </cell>
          <cell r="L1632" t="str">
            <v>IN</v>
          </cell>
          <cell r="O1632" t="str">
            <v>LY</v>
          </cell>
          <cell r="P1632">
            <v>9</v>
          </cell>
          <cell r="U1632" t="str">
            <v>WHM36</v>
          </cell>
          <cell r="V1632" t="str">
            <v>WAYSCRAPTRIAL</v>
          </cell>
          <cell r="X1632" t="str">
            <v>A</v>
          </cell>
        </row>
        <row r="1633">
          <cell r="A1633" t="str">
            <v>WHM360292</v>
          </cell>
          <cell r="B1633" t="str">
            <v>18 GSM 292 MM WHITE SMS SAMPLE ITEM</v>
          </cell>
          <cell r="E1633" t="str">
            <v>SMS</v>
          </cell>
          <cell r="F1633">
            <v>39662</v>
          </cell>
          <cell r="G1633" t="str">
            <v>WHITE</v>
          </cell>
          <cell r="I1633">
            <v>0.53090000000000004</v>
          </cell>
          <cell r="J1633" t="str">
            <v>OSY</v>
          </cell>
          <cell r="K1633">
            <v>11.4961</v>
          </cell>
          <cell r="L1633" t="str">
            <v>IN</v>
          </cell>
          <cell r="O1633" t="str">
            <v>LY</v>
          </cell>
          <cell r="P1633">
            <v>4</v>
          </cell>
          <cell r="U1633" t="str">
            <v>WHM36</v>
          </cell>
          <cell r="V1633" t="str">
            <v>WAYSCRAPTRIAL</v>
          </cell>
          <cell r="X1633" t="str">
            <v>A</v>
          </cell>
        </row>
        <row r="1634">
          <cell r="A1634" t="str">
            <v>WHM361000</v>
          </cell>
          <cell r="B1634" t="str">
            <v>18 GSM 1000 MM WHITE SMS SAMPLE ITEM</v>
          </cell>
          <cell r="E1634" t="str">
            <v>SMS</v>
          </cell>
          <cell r="F1634">
            <v>39662</v>
          </cell>
          <cell r="G1634" t="str">
            <v>WHITE</v>
          </cell>
          <cell r="I1634">
            <v>0.53090000000000004</v>
          </cell>
          <cell r="J1634" t="str">
            <v>OSY</v>
          </cell>
          <cell r="K1634">
            <v>39.370100000000001</v>
          </cell>
          <cell r="L1634" t="str">
            <v>IN</v>
          </cell>
          <cell r="O1634" t="str">
            <v>LY</v>
          </cell>
          <cell r="P1634">
            <v>1</v>
          </cell>
          <cell r="U1634" t="str">
            <v>WHM36</v>
          </cell>
          <cell r="V1634" t="str">
            <v>WAYSCRAPTRIAL</v>
          </cell>
          <cell r="X1634" t="str">
            <v>A</v>
          </cell>
        </row>
        <row r="1635">
          <cell r="A1635" t="str">
            <v>WHM440138</v>
          </cell>
          <cell r="B1635" t="str">
            <v>22 GSM 138 MM WHITE SMS SAMPLE ITEM</v>
          </cell>
          <cell r="E1635" t="str">
            <v>SMS</v>
          </cell>
          <cell r="F1635" t="str">
            <v>10.19 / 1.62 / 10.19</v>
          </cell>
          <cell r="G1635" t="str">
            <v>WHITE</v>
          </cell>
          <cell r="I1635">
            <v>0.64880000000000004</v>
          </cell>
          <cell r="J1635" t="str">
            <v>OSY</v>
          </cell>
          <cell r="K1635">
            <v>5.4330999999999996</v>
          </cell>
          <cell r="L1635" t="str">
            <v>IN</v>
          </cell>
          <cell r="O1635" t="str">
            <v>LY</v>
          </cell>
          <cell r="P1635">
            <v>9</v>
          </cell>
          <cell r="U1635" t="str">
            <v>WHM44</v>
          </cell>
          <cell r="V1635" t="str">
            <v>WAYSCRAPTRIAL</v>
          </cell>
          <cell r="X1635" t="str">
            <v>A</v>
          </cell>
        </row>
        <row r="1636">
          <cell r="A1636" t="str">
            <v>WHM440292</v>
          </cell>
          <cell r="B1636" t="str">
            <v>22 GSM 292 MM WHITE SMS SAMPLE ITEM</v>
          </cell>
          <cell r="E1636" t="str">
            <v>SMS</v>
          </cell>
          <cell r="F1636" t="str">
            <v>10.19 / 1.62 / 10.19</v>
          </cell>
          <cell r="G1636" t="str">
            <v>WHITE</v>
          </cell>
          <cell r="I1636">
            <v>0.64880000000000004</v>
          </cell>
          <cell r="J1636" t="str">
            <v>OSY</v>
          </cell>
          <cell r="K1636">
            <v>11.4961</v>
          </cell>
          <cell r="L1636" t="str">
            <v>IN</v>
          </cell>
          <cell r="O1636" t="str">
            <v>LY</v>
          </cell>
          <cell r="P1636">
            <v>4</v>
          </cell>
          <cell r="U1636" t="str">
            <v>WHM44</v>
          </cell>
          <cell r="V1636" t="str">
            <v>WAYSCRAPTRIAL</v>
          </cell>
          <cell r="X1636" t="str">
            <v>A</v>
          </cell>
        </row>
        <row r="1637">
          <cell r="A1637" t="str">
            <v>WHM441000</v>
          </cell>
          <cell r="B1637" t="str">
            <v>22 GSM 1000 MM WHITE SMS SAMPLE ITEM</v>
          </cell>
          <cell r="E1637" t="str">
            <v>SMS</v>
          </cell>
          <cell r="F1637" t="str">
            <v>10.19 / 1.62 / 10.19</v>
          </cell>
          <cell r="G1637" t="str">
            <v>WHITE</v>
          </cell>
          <cell r="I1637">
            <v>0.64880000000000004</v>
          </cell>
          <cell r="J1637" t="str">
            <v>OSY</v>
          </cell>
          <cell r="K1637">
            <v>39.370100000000001</v>
          </cell>
          <cell r="L1637" t="str">
            <v>IN</v>
          </cell>
          <cell r="O1637" t="str">
            <v>LY</v>
          </cell>
          <cell r="P1637">
            <v>1</v>
          </cell>
          <cell r="U1637" t="str">
            <v>WHM44</v>
          </cell>
          <cell r="V1637" t="str">
            <v>WAYSCRAPTRIAL</v>
          </cell>
          <cell r="X1637" t="str">
            <v>A</v>
          </cell>
        </row>
        <row r="1638">
          <cell r="A1638" t="str">
            <v>WI00ABC0550</v>
          </cell>
          <cell r="B1638" t="str">
            <v>50 GSM 550 MM BLACK SB SAMPLE ITEM</v>
          </cell>
          <cell r="C1638" t="str">
            <v>W000ABC</v>
          </cell>
          <cell r="E1638" t="str">
            <v>SPUNBOND</v>
          </cell>
          <cell r="G1638" t="str">
            <v>BLACK</v>
          </cell>
          <cell r="I1638">
            <v>1.4746999999999999</v>
          </cell>
          <cell r="J1638" t="str">
            <v>OSY</v>
          </cell>
          <cell r="K1638">
            <v>21.653500000000001</v>
          </cell>
          <cell r="L1638" t="str">
            <v>IN</v>
          </cell>
          <cell r="O1638" t="str">
            <v>LY</v>
          </cell>
          <cell r="P1638">
            <v>2</v>
          </cell>
          <cell r="U1638" t="str">
            <v>W000ABC</v>
          </cell>
          <cell r="V1638" t="str">
            <v>WAYSCRAPTRIAL</v>
          </cell>
          <cell r="X1638" t="str">
            <v>A</v>
          </cell>
        </row>
        <row r="1639">
          <cell r="A1639" t="str">
            <v>WI00ACC0483</v>
          </cell>
          <cell r="B1639" t="str">
            <v>50 GSM 19" SUPER WHITE SB SAMPLE ITEM</v>
          </cell>
          <cell r="C1639" t="str">
            <v>W0020WM</v>
          </cell>
          <cell r="E1639" t="str">
            <v>SPUNBOND</v>
          </cell>
          <cell r="G1639" t="str">
            <v>WHITE</v>
          </cell>
          <cell r="I1639">
            <v>1.4746999999999999</v>
          </cell>
          <cell r="J1639" t="str">
            <v>OSY</v>
          </cell>
          <cell r="K1639">
            <v>19</v>
          </cell>
          <cell r="L1639" t="str">
            <v>IN</v>
          </cell>
          <cell r="O1639" t="str">
            <v>LY</v>
          </cell>
          <cell r="P1639">
            <v>2</v>
          </cell>
          <cell r="U1639" t="str">
            <v>W000AWH</v>
          </cell>
          <cell r="V1639" t="str">
            <v>WAYSCRAPTRIAL</v>
          </cell>
          <cell r="X1639" t="str">
            <v>A</v>
          </cell>
        </row>
        <row r="1640">
          <cell r="A1640" t="str">
            <v>WI00APR0089</v>
          </cell>
          <cell r="B1640" t="str">
            <v>NWFE PGI 2K 50 GSM CW 89MM COLOR P2716</v>
          </cell>
          <cell r="C1640" t="str">
            <v>W000AVG</v>
          </cell>
          <cell r="E1640" t="str">
            <v>SPUNBOND</v>
          </cell>
          <cell r="G1640" t="str">
            <v>VIOLET</v>
          </cell>
          <cell r="I1640">
            <v>1.4746999999999999</v>
          </cell>
          <cell r="J1640" t="str">
            <v>OSY</v>
          </cell>
          <cell r="K1640">
            <v>3.5038999999999998</v>
          </cell>
          <cell r="L1640" t="str">
            <v>IN</v>
          </cell>
          <cell r="O1640" t="str">
            <v>LY</v>
          </cell>
          <cell r="P1640">
            <v>14</v>
          </cell>
          <cell r="U1640" t="str">
            <v>W000AVG</v>
          </cell>
          <cell r="V1640" t="str">
            <v>WAYSCRAPTRIAL</v>
          </cell>
          <cell r="X1640" t="str">
            <v>B</v>
          </cell>
        </row>
        <row r="1641">
          <cell r="A1641" t="str">
            <v>WI00ARK1450</v>
          </cell>
          <cell r="B1641" t="str">
            <v>50 GSM 1450 MM BLACK SB SAMPLE</v>
          </cell>
          <cell r="D1641" t="str">
            <v>CWO# 7292</v>
          </cell>
          <cell r="E1641" t="str">
            <v>SPUNBOND</v>
          </cell>
          <cell r="G1641" t="str">
            <v>BLACK</v>
          </cell>
          <cell r="I1641">
            <v>1.4746999999999999</v>
          </cell>
          <cell r="J1641" t="str">
            <v>OSY</v>
          </cell>
          <cell r="K1641">
            <v>57.09</v>
          </cell>
          <cell r="L1641" t="str">
            <v>IN</v>
          </cell>
          <cell r="O1641" t="str">
            <v>LY</v>
          </cell>
          <cell r="U1641" t="str">
            <v>WI00ARK</v>
          </cell>
          <cell r="V1641" t="str">
            <v>WAYSCRAP</v>
          </cell>
          <cell r="X1641" t="str">
            <v>B</v>
          </cell>
        </row>
        <row r="1642">
          <cell r="A1642" t="str">
            <v>WI00AVM0457</v>
          </cell>
          <cell r="B1642" t="str">
            <v>50 GSM 18" WHITE SB SAMPLE ITEM</v>
          </cell>
          <cell r="E1642" t="str">
            <v>SPUNBOND</v>
          </cell>
          <cell r="G1642" t="str">
            <v>WHITE</v>
          </cell>
          <cell r="I1642">
            <v>1.4746999999999999</v>
          </cell>
          <cell r="J1642" t="str">
            <v>OSY</v>
          </cell>
          <cell r="K1642">
            <v>18</v>
          </cell>
          <cell r="L1642" t="str">
            <v>IN</v>
          </cell>
          <cell r="O1642" t="str">
            <v>LY</v>
          </cell>
          <cell r="P1642">
            <v>2</v>
          </cell>
          <cell r="U1642" t="str">
            <v>WI00AVM</v>
          </cell>
          <cell r="V1642" t="str">
            <v>WAYSCRAPTRIAL</v>
          </cell>
          <cell r="X1642" t="str">
            <v>A</v>
          </cell>
        </row>
        <row r="1643">
          <cell r="A1643" t="str">
            <v>WI00AWH0089</v>
          </cell>
          <cell r="B1643" t="str">
            <v>50 GSM 89 MM WHITE SB</v>
          </cell>
          <cell r="E1643" t="str">
            <v>SPUNBOND</v>
          </cell>
          <cell r="G1643" t="str">
            <v>WHITE</v>
          </cell>
          <cell r="I1643">
            <v>1.4746999999999999</v>
          </cell>
          <cell r="J1643" t="str">
            <v>OSY</v>
          </cell>
          <cell r="K1643">
            <v>3.5038999999999998</v>
          </cell>
          <cell r="L1643" t="str">
            <v>IN</v>
          </cell>
          <cell r="O1643" t="str">
            <v>LY</v>
          </cell>
          <cell r="P1643">
            <v>11</v>
          </cell>
          <cell r="U1643" t="str">
            <v>WI00AWH</v>
          </cell>
          <cell r="V1643" t="str">
            <v>WAYSCRAPTRIAL</v>
          </cell>
          <cell r="X1643" t="str">
            <v>A</v>
          </cell>
          <cell r="Y1643" t="str">
            <v>WHSX1577180</v>
          </cell>
        </row>
        <row r="1644">
          <cell r="A1644" t="str">
            <v>WI00AWH0120</v>
          </cell>
          <cell r="B1644" t="str">
            <v>50 GSM 120 MM WHITE SB SAMPLE ITEM</v>
          </cell>
          <cell r="C1644" t="str">
            <v>W000AVG</v>
          </cell>
          <cell r="E1644" t="str">
            <v>SPUNBOND</v>
          </cell>
          <cell r="G1644" t="str">
            <v>WHITE</v>
          </cell>
          <cell r="I1644">
            <v>1.4746999999999999</v>
          </cell>
          <cell r="J1644" t="str">
            <v>OSY</v>
          </cell>
          <cell r="K1644">
            <v>4.7244000000000002</v>
          </cell>
          <cell r="L1644" t="str">
            <v>IN</v>
          </cell>
          <cell r="O1644" t="str">
            <v>LY</v>
          </cell>
          <cell r="P1644">
            <v>10</v>
          </cell>
          <cell r="U1644" t="str">
            <v>W000AWH</v>
          </cell>
          <cell r="V1644" t="str">
            <v>WAYSCRAPTRIAL</v>
          </cell>
          <cell r="X1644" t="str">
            <v>A</v>
          </cell>
        </row>
        <row r="1645">
          <cell r="A1645" t="str">
            <v>WI00AWH0150</v>
          </cell>
          <cell r="B1645" t="str">
            <v>BackEar NW 150mm wht 50gsm Dev Item</v>
          </cell>
          <cell r="C1645" t="str">
            <v>W000AWHB</v>
          </cell>
          <cell r="E1645" t="str">
            <v>SPUNBOND</v>
          </cell>
          <cell r="G1645" t="str">
            <v>WHITE</v>
          </cell>
          <cell r="I1645">
            <v>1.4746999999999999</v>
          </cell>
          <cell r="J1645" t="str">
            <v>OSY</v>
          </cell>
          <cell r="K1645">
            <v>5.9055</v>
          </cell>
          <cell r="L1645" t="str">
            <v>IN</v>
          </cell>
          <cell r="O1645" t="str">
            <v>LY</v>
          </cell>
          <cell r="P1645">
            <v>8</v>
          </cell>
          <cell r="U1645" t="str">
            <v>W000AWH</v>
          </cell>
          <cell r="V1645" t="str">
            <v>WAYSCRAPTRIAL</v>
          </cell>
          <cell r="X1645" t="str">
            <v>A</v>
          </cell>
          <cell r="Y1645" t="str">
            <v>GRFX0167063</v>
          </cell>
        </row>
        <row r="1646">
          <cell r="A1646" t="str">
            <v>WI00AWH0160</v>
          </cell>
          <cell r="B1646" t="str">
            <v>50 GSM 160 MM WHITE SB SAMPLE ITEM</v>
          </cell>
          <cell r="C1646" t="str">
            <v>W000AVG</v>
          </cell>
          <cell r="E1646" t="str">
            <v>SPUNBOND</v>
          </cell>
          <cell r="G1646" t="str">
            <v>WHITE</v>
          </cell>
          <cell r="I1646">
            <v>1.4746999999999999</v>
          </cell>
          <cell r="J1646" t="str">
            <v>OSY</v>
          </cell>
          <cell r="K1646">
            <v>6.2991999999999999</v>
          </cell>
          <cell r="L1646" t="str">
            <v>IN</v>
          </cell>
          <cell r="O1646" t="str">
            <v>LY</v>
          </cell>
          <cell r="P1646">
            <v>8</v>
          </cell>
          <cell r="U1646" t="str">
            <v>W000AWH</v>
          </cell>
          <cell r="V1646" t="str">
            <v>WAYSCRAPTRIAL</v>
          </cell>
          <cell r="X1646" t="str">
            <v>B</v>
          </cell>
        </row>
        <row r="1647">
          <cell r="A1647" t="str">
            <v>WI00AWH0210</v>
          </cell>
          <cell r="B1647" t="str">
            <v>50 GSM 210 MM WHITE SB SAMPLE ITEM</v>
          </cell>
          <cell r="C1647" t="str">
            <v>W000AWHB</v>
          </cell>
          <cell r="E1647" t="str">
            <v>SPUNBOND</v>
          </cell>
          <cell r="G1647" t="str">
            <v>WHITE</v>
          </cell>
          <cell r="I1647">
            <v>1.4746999999999999</v>
          </cell>
          <cell r="J1647" t="str">
            <v>OSY</v>
          </cell>
          <cell r="K1647">
            <v>8.2676999999999996</v>
          </cell>
          <cell r="L1647" t="str">
            <v>IN</v>
          </cell>
          <cell r="O1647" t="str">
            <v>LY</v>
          </cell>
          <cell r="P1647">
            <v>6</v>
          </cell>
          <cell r="U1647" t="str">
            <v>W000AWH</v>
          </cell>
          <cell r="V1647" t="str">
            <v>WAYSCRAPTRIAL</v>
          </cell>
          <cell r="X1647" t="str">
            <v>A</v>
          </cell>
        </row>
        <row r="1648">
          <cell r="A1648" t="str">
            <v>WI00AWH0225</v>
          </cell>
          <cell r="B1648" t="str">
            <v>50 GSM 225 MM WHITE SB SAMPLE ITEM</v>
          </cell>
          <cell r="C1648" t="str">
            <v>W000AVG</v>
          </cell>
          <cell r="E1648" t="str">
            <v>SPUNBOND</v>
          </cell>
          <cell r="G1648" t="str">
            <v>WHITE</v>
          </cell>
          <cell r="I1648">
            <v>1.4746999999999999</v>
          </cell>
          <cell r="J1648" t="str">
            <v>OSY</v>
          </cell>
          <cell r="K1648">
            <v>8.8582999999999998</v>
          </cell>
          <cell r="L1648" t="str">
            <v>IN</v>
          </cell>
          <cell r="O1648" t="str">
            <v>LY</v>
          </cell>
          <cell r="P1648">
            <v>5</v>
          </cell>
          <cell r="U1648" t="str">
            <v>W000AWH</v>
          </cell>
          <cell r="V1648" t="str">
            <v>WAYSCRAPTRIAL</v>
          </cell>
          <cell r="X1648" t="str">
            <v>B</v>
          </cell>
        </row>
        <row r="1649">
          <cell r="A1649" t="str">
            <v>WI00CVM0457</v>
          </cell>
          <cell r="B1649" t="str">
            <v>60 GSM 18" WHITE SB SAMPLE ITEM</v>
          </cell>
          <cell r="E1649" t="str">
            <v>SPUNBOND</v>
          </cell>
          <cell r="G1649" t="str">
            <v>WHITE</v>
          </cell>
          <cell r="I1649">
            <v>1.7696000000000001</v>
          </cell>
          <cell r="J1649" t="str">
            <v>OSY</v>
          </cell>
          <cell r="K1649">
            <v>18</v>
          </cell>
          <cell r="L1649" t="str">
            <v>IN</v>
          </cell>
          <cell r="O1649" t="str">
            <v>LY</v>
          </cell>
          <cell r="P1649">
            <v>2</v>
          </cell>
          <cell r="U1649" t="str">
            <v>WI00CVM</v>
          </cell>
          <cell r="V1649" t="str">
            <v>WAYSCRAPTRIAL</v>
          </cell>
          <cell r="X1649" t="str">
            <v>A</v>
          </cell>
        </row>
        <row r="1650">
          <cell r="A1650" t="str">
            <v>WI00CWH0160</v>
          </cell>
          <cell r="B1650" t="str">
            <v>60 GSM 160 MM WHITE SB SAMPLE ITEM</v>
          </cell>
          <cell r="C1650" t="str">
            <v>W000CWH</v>
          </cell>
          <cell r="E1650" t="str">
            <v>SPUNBOND</v>
          </cell>
          <cell r="G1650" t="str">
            <v>WHITE</v>
          </cell>
          <cell r="I1650">
            <v>1.7696000000000001</v>
          </cell>
          <cell r="J1650" t="str">
            <v>OSY</v>
          </cell>
          <cell r="K1650">
            <v>6.2991999999999999</v>
          </cell>
          <cell r="L1650" t="str">
            <v>IN</v>
          </cell>
          <cell r="O1650" t="str">
            <v>LY</v>
          </cell>
          <cell r="P1650">
            <v>8</v>
          </cell>
          <cell r="U1650" t="str">
            <v>WI00CWH</v>
          </cell>
          <cell r="V1650" t="str">
            <v>WAYSCRAPTRIAL</v>
          </cell>
          <cell r="X1650" t="str">
            <v>A</v>
          </cell>
        </row>
        <row r="1651">
          <cell r="A1651" t="str">
            <v>WI00DWH0160</v>
          </cell>
          <cell r="B1651" t="str">
            <v>65 GSM 160 MM WHITE SB SAMPLE ITEM</v>
          </cell>
          <cell r="C1651" t="str">
            <v>W000DWH</v>
          </cell>
          <cell r="E1651" t="str">
            <v>SPUNBOND</v>
          </cell>
          <cell r="G1651" t="str">
            <v>WHITE</v>
          </cell>
          <cell r="I1651">
            <v>1.917</v>
          </cell>
          <cell r="J1651" t="str">
            <v>OSY</v>
          </cell>
          <cell r="K1651">
            <v>6.2991999999999999</v>
          </cell>
          <cell r="L1651" t="str">
            <v>IN</v>
          </cell>
          <cell r="O1651" t="str">
            <v>LY</v>
          </cell>
          <cell r="P1651">
            <v>8</v>
          </cell>
          <cell r="U1651" t="str">
            <v>WI00DWH</v>
          </cell>
          <cell r="V1651" t="str">
            <v>WAYSCRAPTRIAL</v>
          </cell>
          <cell r="X1651" t="str">
            <v>A</v>
          </cell>
        </row>
        <row r="1652">
          <cell r="A1652" t="str">
            <v>WI00ERK1450</v>
          </cell>
          <cell r="B1652" t="str">
            <v>70 GSM 1450 MM BLACK SB SAMPLE</v>
          </cell>
          <cell r="D1652" t="str">
            <v>CWO# 7292</v>
          </cell>
          <cell r="E1652" t="str">
            <v>SPUNBOND</v>
          </cell>
          <cell r="G1652" t="str">
            <v>BLACK</v>
          </cell>
          <cell r="I1652">
            <v>2.0646</v>
          </cell>
          <cell r="J1652" t="str">
            <v>OSY</v>
          </cell>
          <cell r="K1652">
            <v>57.09</v>
          </cell>
          <cell r="L1652" t="str">
            <v>IN</v>
          </cell>
          <cell r="O1652" t="str">
            <v>LY</v>
          </cell>
          <cell r="U1652" t="str">
            <v>WI00ERK</v>
          </cell>
          <cell r="V1652" t="str">
            <v>WAYSCRAP</v>
          </cell>
          <cell r="X1652" t="str">
            <v>B</v>
          </cell>
        </row>
        <row r="1653">
          <cell r="A1653" t="str">
            <v>WI00GWH0160</v>
          </cell>
          <cell r="B1653" t="str">
            <v>80 GSM 160 MM WHITE SB</v>
          </cell>
          <cell r="C1653" t="str">
            <v>W000GWH</v>
          </cell>
          <cell r="E1653" t="str">
            <v>SPUNBOND</v>
          </cell>
          <cell r="G1653" t="str">
            <v>WHITE</v>
          </cell>
          <cell r="I1653">
            <v>2.3593999999999999</v>
          </cell>
          <cell r="J1653" t="str">
            <v>OSY</v>
          </cell>
          <cell r="K1653">
            <v>6.2991999999999999</v>
          </cell>
          <cell r="L1653" t="str">
            <v>IN</v>
          </cell>
          <cell r="O1653" t="str">
            <v>LY</v>
          </cell>
          <cell r="P1653">
            <v>7</v>
          </cell>
          <cell r="U1653" t="str">
            <v>WI00GWH</v>
          </cell>
          <cell r="V1653" t="str">
            <v>WAYSCRAPTRIAL</v>
          </cell>
          <cell r="X1653" t="str">
            <v>A</v>
          </cell>
        </row>
        <row r="1654">
          <cell r="A1654" t="str">
            <v>WI00GWH0178</v>
          </cell>
          <cell r="B1654" t="str">
            <v>80 GSM 7" WHITE SB SAMPLE ITEM</v>
          </cell>
          <cell r="C1654" t="str">
            <v>WI00G</v>
          </cell>
          <cell r="E1654" t="str">
            <v>SPUNBOND</v>
          </cell>
          <cell r="G1654" t="str">
            <v>WHITE</v>
          </cell>
          <cell r="I1654">
            <v>2.3593999999999999</v>
          </cell>
          <cell r="J1654" t="str">
            <v>OSY</v>
          </cell>
          <cell r="K1654">
            <v>7</v>
          </cell>
          <cell r="L1654" t="str">
            <v>IN</v>
          </cell>
          <cell r="O1654" t="str">
            <v>LY</v>
          </cell>
          <cell r="P1654">
            <v>7</v>
          </cell>
          <cell r="U1654" t="str">
            <v>WI00GWH</v>
          </cell>
          <cell r="V1654" t="str">
            <v>WAYSCRAPTRIAL</v>
          </cell>
          <cell r="X1654" t="str">
            <v>A</v>
          </cell>
        </row>
        <row r="1655">
          <cell r="A1655" t="str">
            <v>WI00GWH1168</v>
          </cell>
          <cell r="B1655" t="str">
            <v>80 GSM 46" WHITE SB SAMPLE ITEM</v>
          </cell>
          <cell r="C1655" t="str">
            <v>WI00G</v>
          </cell>
          <cell r="E1655" t="str">
            <v>SPUNBOND</v>
          </cell>
          <cell r="G1655" t="str">
            <v>WHITE</v>
          </cell>
          <cell r="I1655">
            <v>2.3593999999999999</v>
          </cell>
          <cell r="J1655" t="str">
            <v>OSY</v>
          </cell>
          <cell r="K1655">
            <v>46</v>
          </cell>
          <cell r="L1655" t="str">
            <v>IN</v>
          </cell>
          <cell r="O1655" t="str">
            <v>LY</v>
          </cell>
          <cell r="P1655">
            <v>1</v>
          </cell>
          <cell r="U1655" t="str">
            <v>WI00GWH</v>
          </cell>
          <cell r="V1655" t="str">
            <v>WAYSCRAPTRIAL</v>
          </cell>
          <cell r="X1655" t="str">
            <v>A</v>
          </cell>
        </row>
        <row r="1656">
          <cell r="A1656" t="str">
            <v>WI00GZ10178</v>
          </cell>
          <cell r="B1656" t="str">
            <v>80 GSM 7" WHITE SB SAMPLE ITEM</v>
          </cell>
          <cell r="C1656" t="str">
            <v>WI00G</v>
          </cell>
          <cell r="E1656" t="str">
            <v>SPUNBOND</v>
          </cell>
          <cell r="G1656" t="str">
            <v>WHITE</v>
          </cell>
          <cell r="I1656">
            <v>2.3593999999999999</v>
          </cell>
          <cell r="J1656" t="str">
            <v>OSY</v>
          </cell>
          <cell r="K1656">
            <v>7</v>
          </cell>
          <cell r="L1656" t="str">
            <v>IN</v>
          </cell>
          <cell r="O1656" t="str">
            <v>LY</v>
          </cell>
          <cell r="P1656">
            <v>7</v>
          </cell>
          <cell r="U1656" t="str">
            <v>WI00GWH</v>
          </cell>
          <cell r="V1656" t="str">
            <v>WAYSCRAPTRIAL</v>
          </cell>
          <cell r="X1656" t="str">
            <v>A</v>
          </cell>
        </row>
        <row r="1657">
          <cell r="A1657" t="str">
            <v>WI00GZ11168</v>
          </cell>
          <cell r="B1657" t="str">
            <v>80 GSM 46" WHITE SB SAMPLE ITEM</v>
          </cell>
          <cell r="C1657" t="str">
            <v>WI00G</v>
          </cell>
          <cell r="E1657" t="str">
            <v>SPUNBOND</v>
          </cell>
          <cell r="G1657" t="str">
            <v>WHITE</v>
          </cell>
          <cell r="I1657">
            <v>2.3593999999999999</v>
          </cell>
          <cell r="J1657" t="str">
            <v>OSY</v>
          </cell>
          <cell r="K1657">
            <v>46</v>
          </cell>
          <cell r="L1657" t="str">
            <v>IN</v>
          </cell>
          <cell r="O1657" t="str">
            <v>LY</v>
          </cell>
          <cell r="P1657">
            <v>1</v>
          </cell>
          <cell r="U1657" t="str">
            <v>WI00GWH</v>
          </cell>
          <cell r="V1657" t="str">
            <v>WAYSCRAPTRIAL</v>
          </cell>
          <cell r="X1657" t="str">
            <v>A</v>
          </cell>
        </row>
        <row r="1658">
          <cell r="A1658" t="str">
            <v>WI00GZ20178</v>
          </cell>
          <cell r="B1658" t="str">
            <v>80 GSM 7" WHITE SB SAMPLE ITEM</v>
          </cell>
          <cell r="C1658" t="str">
            <v>WI00G</v>
          </cell>
          <cell r="E1658" t="str">
            <v>SPUNBOND</v>
          </cell>
          <cell r="G1658" t="str">
            <v>WHITE</v>
          </cell>
          <cell r="I1658">
            <v>2.3593999999999999</v>
          </cell>
          <cell r="J1658" t="str">
            <v>OSY</v>
          </cell>
          <cell r="K1658">
            <v>7</v>
          </cell>
          <cell r="L1658" t="str">
            <v>IN</v>
          </cell>
          <cell r="O1658" t="str">
            <v>LY</v>
          </cell>
          <cell r="P1658">
            <v>7</v>
          </cell>
          <cell r="U1658" t="str">
            <v>WI00GWH</v>
          </cell>
          <cell r="V1658" t="str">
            <v>WAYSCRAPTRIAL</v>
          </cell>
          <cell r="X1658" t="str">
            <v>A</v>
          </cell>
        </row>
        <row r="1659">
          <cell r="A1659" t="str">
            <v>WI00GZ21168</v>
          </cell>
          <cell r="B1659" t="str">
            <v>80 GSM 46" WHITE SB SAMPLE ITEM</v>
          </cell>
          <cell r="C1659" t="str">
            <v>WI00G</v>
          </cell>
          <cell r="E1659" t="str">
            <v>SPUNBOND</v>
          </cell>
          <cell r="G1659" t="str">
            <v>WHITE</v>
          </cell>
          <cell r="I1659">
            <v>2.3593999999999999</v>
          </cell>
          <cell r="J1659" t="str">
            <v>OSY</v>
          </cell>
          <cell r="K1659">
            <v>46</v>
          </cell>
          <cell r="L1659" t="str">
            <v>IN</v>
          </cell>
          <cell r="O1659" t="str">
            <v>LY</v>
          </cell>
          <cell r="P1659">
            <v>1</v>
          </cell>
          <cell r="U1659" t="str">
            <v>WI00GWH</v>
          </cell>
          <cell r="V1659" t="str">
            <v>WAYSCRAPTRIAL</v>
          </cell>
          <cell r="X1659" t="str">
            <v>A</v>
          </cell>
        </row>
        <row r="1660">
          <cell r="A1660" t="str">
            <v>WI00GZ30178</v>
          </cell>
          <cell r="B1660" t="str">
            <v>80 GSM 7" WHITE SB SAMPLE ITEM</v>
          </cell>
          <cell r="C1660" t="str">
            <v>WI00G</v>
          </cell>
          <cell r="E1660" t="str">
            <v>SPUNBOND</v>
          </cell>
          <cell r="G1660" t="str">
            <v>WHITE</v>
          </cell>
          <cell r="I1660">
            <v>2.3593999999999999</v>
          </cell>
          <cell r="J1660" t="str">
            <v>OSY</v>
          </cell>
          <cell r="K1660">
            <v>7</v>
          </cell>
          <cell r="L1660" t="str">
            <v>IN</v>
          </cell>
          <cell r="O1660" t="str">
            <v>LY</v>
          </cell>
          <cell r="P1660">
            <v>7</v>
          </cell>
          <cell r="U1660" t="str">
            <v>WI00GWH</v>
          </cell>
          <cell r="V1660" t="str">
            <v>WAYSCRAPTRIAL</v>
          </cell>
          <cell r="X1660" t="str">
            <v>A</v>
          </cell>
        </row>
        <row r="1661">
          <cell r="A1661" t="str">
            <v>WI00GZ31168</v>
          </cell>
          <cell r="B1661" t="str">
            <v>80 GSM 46" WHITE SB SAMPLE ITEM</v>
          </cell>
          <cell r="C1661" t="str">
            <v>WI00G</v>
          </cell>
          <cell r="E1661" t="str">
            <v>SPUNBOND</v>
          </cell>
          <cell r="G1661" t="str">
            <v>WHITE</v>
          </cell>
          <cell r="I1661">
            <v>2.3593999999999999</v>
          </cell>
          <cell r="J1661" t="str">
            <v>OSY</v>
          </cell>
          <cell r="K1661">
            <v>46</v>
          </cell>
          <cell r="L1661" t="str">
            <v>IN</v>
          </cell>
          <cell r="O1661" t="str">
            <v>LY</v>
          </cell>
          <cell r="P1661">
            <v>1</v>
          </cell>
          <cell r="U1661" t="str">
            <v>WI00GWH</v>
          </cell>
          <cell r="V1661" t="str">
            <v>WAYSCRAPTRIAL</v>
          </cell>
          <cell r="X1661" t="str">
            <v>A</v>
          </cell>
        </row>
        <row r="1662">
          <cell r="A1662" t="str">
            <v>WI00HSM0127</v>
          </cell>
          <cell r="B1662" t="str">
            <v>2.50 OSY 5" WHITE SB SAMPLE ITEM</v>
          </cell>
          <cell r="C1662" t="str">
            <v>W000HSM</v>
          </cell>
          <cell r="E1662" t="str">
            <v>SPUNBOND</v>
          </cell>
          <cell r="G1662" t="str">
            <v>WHITE</v>
          </cell>
          <cell r="I1662">
            <v>2.5</v>
          </cell>
          <cell r="J1662" t="str">
            <v>OSY</v>
          </cell>
          <cell r="K1662">
            <v>5</v>
          </cell>
          <cell r="L1662" t="str">
            <v>IN</v>
          </cell>
          <cell r="O1662" t="str">
            <v>LY</v>
          </cell>
          <cell r="P1662">
            <v>8</v>
          </cell>
          <cell r="U1662" t="str">
            <v>W000HSM</v>
          </cell>
          <cell r="V1662" t="str">
            <v>WAYSCRAPTRIAL</v>
          </cell>
          <cell r="X1662" t="str">
            <v>A</v>
          </cell>
        </row>
        <row r="1663">
          <cell r="A1663" t="str">
            <v>WI00HSM0178</v>
          </cell>
          <cell r="B1663" t="str">
            <v>2.50 OSY 7" WHITE SB SAMPLE ITEM</v>
          </cell>
          <cell r="C1663" t="str">
            <v>W000HSM</v>
          </cell>
          <cell r="E1663" t="str">
            <v>SPUNBOND</v>
          </cell>
          <cell r="G1663" t="str">
            <v>WHITE</v>
          </cell>
          <cell r="I1663">
            <v>2.5</v>
          </cell>
          <cell r="J1663" t="str">
            <v>OSY</v>
          </cell>
          <cell r="K1663">
            <v>7</v>
          </cell>
          <cell r="L1663" t="str">
            <v>IN</v>
          </cell>
          <cell r="O1663" t="str">
            <v>LY</v>
          </cell>
          <cell r="P1663">
            <v>6</v>
          </cell>
          <cell r="U1663" t="str">
            <v>W000HSM</v>
          </cell>
          <cell r="V1663" t="str">
            <v>WAYSCRAPTRIAL</v>
          </cell>
          <cell r="X1663" t="str">
            <v>A</v>
          </cell>
        </row>
        <row r="1664">
          <cell r="A1664" t="str">
            <v>WI00HWH0514</v>
          </cell>
          <cell r="B1664" t="str">
            <v>2.50 OSY 20.25" WHITE SB SAMPLE ITEM</v>
          </cell>
          <cell r="C1664" t="str">
            <v>W000HGY</v>
          </cell>
          <cell r="E1664" t="str">
            <v>SPUNBOND</v>
          </cell>
          <cell r="G1664" t="str">
            <v>WHITE</v>
          </cell>
          <cell r="I1664">
            <v>2.5</v>
          </cell>
          <cell r="J1664" t="str">
            <v>OSY</v>
          </cell>
          <cell r="K1664">
            <v>20.25</v>
          </cell>
          <cell r="L1664" t="str">
            <v>IN</v>
          </cell>
          <cell r="O1664" t="str">
            <v>LY</v>
          </cell>
          <cell r="P1664">
            <v>2</v>
          </cell>
          <cell r="U1664" t="str">
            <v>W000HWH</v>
          </cell>
          <cell r="V1664" t="str">
            <v>WAYSCRAPTRIAL</v>
          </cell>
          <cell r="X1664" t="str">
            <v>A</v>
          </cell>
        </row>
        <row r="1665">
          <cell r="A1665" t="str">
            <v>WI00HWH2362</v>
          </cell>
          <cell r="B1665" t="str">
            <v>2.50 OSY 93" WHITE SB SAMPLE ITEM</v>
          </cell>
          <cell r="C1665" t="str">
            <v>W000HWH</v>
          </cell>
          <cell r="E1665" t="str">
            <v>SPUNBOND</v>
          </cell>
          <cell r="G1665" t="str">
            <v>WHITE</v>
          </cell>
          <cell r="I1665">
            <v>2.5</v>
          </cell>
          <cell r="J1665" t="str">
            <v>OSY</v>
          </cell>
          <cell r="K1665">
            <v>93</v>
          </cell>
          <cell r="L1665" t="str">
            <v>IN</v>
          </cell>
          <cell r="O1665" t="str">
            <v>LY</v>
          </cell>
          <cell r="P1665">
            <v>1</v>
          </cell>
          <cell r="U1665" t="str">
            <v>W000HWH</v>
          </cell>
          <cell r="V1665" t="str">
            <v>WAYSCRAPTRIAL</v>
          </cell>
          <cell r="X1665" t="str">
            <v>B</v>
          </cell>
        </row>
        <row r="1666">
          <cell r="A1666" t="str">
            <v>WI00IIN2743</v>
          </cell>
          <cell r="B1666" t="str">
            <v>90 GSM 108" INDUSTRIAL SB SAMPLE ITEM</v>
          </cell>
          <cell r="D1666" t="str">
            <v>WR101205</v>
          </cell>
          <cell r="E1666" t="str">
            <v>SPUNBOND</v>
          </cell>
          <cell r="G1666" t="str">
            <v>INDUSTRIAL</v>
          </cell>
          <cell r="I1666">
            <v>2.6543999999999999</v>
          </cell>
          <cell r="J1666" t="str">
            <v>OSY</v>
          </cell>
          <cell r="K1666">
            <v>108</v>
          </cell>
          <cell r="L1666" t="str">
            <v>IN</v>
          </cell>
          <cell r="O1666" t="str">
            <v>LY</v>
          </cell>
          <cell r="P1666">
            <v>1</v>
          </cell>
          <cell r="U1666" t="str">
            <v>WI00IIN</v>
          </cell>
          <cell r="V1666" t="str">
            <v>WAYSCRAPTRIAL</v>
          </cell>
          <cell r="X1666" t="str">
            <v>B</v>
          </cell>
        </row>
        <row r="1667">
          <cell r="A1667" t="str">
            <v>WI00KRK1450</v>
          </cell>
          <cell r="B1667" t="str">
            <v>100 GSM 1450 MM BLACK SB SAMPLE</v>
          </cell>
          <cell r="D1667" t="str">
            <v>CWO# 7292</v>
          </cell>
          <cell r="E1667" t="str">
            <v>SPUNBOND</v>
          </cell>
          <cell r="G1667" t="str">
            <v>BLACK</v>
          </cell>
          <cell r="I1667">
            <v>2.9493</v>
          </cell>
          <cell r="J1667" t="str">
            <v>OSY</v>
          </cell>
          <cell r="K1667">
            <v>57.09</v>
          </cell>
          <cell r="L1667" t="str">
            <v>IN</v>
          </cell>
          <cell r="O1667" t="str">
            <v>LY</v>
          </cell>
          <cell r="U1667" t="str">
            <v>WI00KRK</v>
          </cell>
          <cell r="V1667" t="str">
            <v>WAYSCRAP</v>
          </cell>
          <cell r="X1667" t="str">
            <v>B</v>
          </cell>
        </row>
        <row r="1668">
          <cell r="A1668" t="str">
            <v>WI00KVM0457</v>
          </cell>
          <cell r="B1668" t="str">
            <v>100 GSM 18" WHITE SB SAMPLE ITEM</v>
          </cell>
          <cell r="E1668" t="str">
            <v>SPUNBOND</v>
          </cell>
          <cell r="G1668" t="str">
            <v>WHITE</v>
          </cell>
          <cell r="I1668">
            <v>2.9493</v>
          </cell>
          <cell r="J1668" t="str">
            <v>OSY</v>
          </cell>
          <cell r="K1668">
            <v>18</v>
          </cell>
          <cell r="L1668" t="str">
            <v>IN</v>
          </cell>
          <cell r="O1668" t="str">
            <v>LY</v>
          </cell>
          <cell r="P1668">
            <v>2</v>
          </cell>
          <cell r="U1668" t="str">
            <v>WI00KVM</v>
          </cell>
          <cell r="V1668" t="str">
            <v>WAYSCRAPTRIAL</v>
          </cell>
          <cell r="X1668" t="str">
            <v>A</v>
          </cell>
        </row>
        <row r="1669">
          <cell r="A1669" t="str">
            <v>WI00MBL1575</v>
          </cell>
          <cell r="B1669" t="str">
            <v>3.25 OSY 62" BLACK SB SAMPLE ITEM</v>
          </cell>
          <cell r="C1669" t="str">
            <v>W0K0MBL</v>
          </cell>
          <cell r="E1669" t="str">
            <v>SPUNBOND</v>
          </cell>
          <cell r="G1669" t="str">
            <v>BLACK</v>
          </cell>
          <cell r="I1669">
            <v>3.25</v>
          </cell>
          <cell r="J1669" t="str">
            <v>OSY</v>
          </cell>
          <cell r="K1669">
            <v>62</v>
          </cell>
          <cell r="L1669" t="str">
            <v>IN</v>
          </cell>
          <cell r="O1669" t="str">
            <v>LY</v>
          </cell>
          <cell r="P1669">
            <v>1</v>
          </cell>
          <cell r="U1669" t="str">
            <v>W000MBL</v>
          </cell>
          <cell r="V1669" t="str">
            <v>WAYSCRAPTRIAL</v>
          </cell>
          <cell r="X1669" t="str">
            <v>B</v>
          </cell>
        </row>
        <row r="1670">
          <cell r="A1670" t="str">
            <v>WI00MVM0457</v>
          </cell>
          <cell r="B1670" t="str">
            <v>110 GSM 18" WHITE SB SAMPLE ITEM</v>
          </cell>
          <cell r="E1670" t="str">
            <v>SPUNBOND</v>
          </cell>
          <cell r="G1670" t="str">
            <v>WHITE</v>
          </cell>
          <cell r="I1670">
            <v>3.2442000000000002</v>
          </cell>
          <cell r="J1670" t="str">
            <v>OSY</v>
          </cell>
          <cell r="K1670">
            <v>18</v>
          </cell>
          <cell r="L1670" t="str">
            <v>IN</v>
          </cell>
          <cell r="O1670" t="str">
            <v>LY</v>
          </cell>
          <cell r="P1670">
            <v>2</v>
          </cell>
          <cell r="U1670" t="str">
            <v>WI00MVM</v>
          </cell>
          <cell r="V1670" t="str">
            <v>WAYSCRAPTRIAL</v>
          </cell>
          <cell r="X1670" t="str">
            <v>A</v>
          </cell>
        </row>
        <row r="1671">
          <cell r="A1671" t="str">
            <v>WI016WM0483</v>
          </cell>
          <cell r="B1671" t="str">
            <v>8 GSM 19" WHITE SB SAMPLE ITEM</v>
          </cell>
          <cell r="C1671" t="str">
            <v>W0020WM</v>
          </cell>
          <cell r="E1671" t="str">
            <v>SPUNBOND</v>
          </cell>
          <cell r="G1671" t="str">
            <v>WHITE</v>
          </cell>
          <cell r="I1671">
            <v>0.2359</v>
          </cell>
          <cell r="J1671" t="str">
            <v>OSY</v>
          </cell>
          <cell r="K1671">
            <v>19</v>
          </cell>
          <cell r="L1671" t="str">
            <v>IN</v>
          </cell>
          <cell r="O1671" t="str">
            <v>LY</v>
          </cell>
          <cell r="P1671">
            <v>2</v>
          </cell>
          <cell r="U1671" t="str">
            <v>W0016WM</v>
          </cell>
          <cell r="V1671" t="str">
            <v>WAYSCRAPTRIAL</v>
          </cell>
          <cell r="X1671" t="str">
            <v>A</v>
          </cell>
        </row>
        <row r="1672">
          <cell r="A1672" t="str">
            <v>WI017SW0432</v>
          </cell>
          <cell r="B1672" t="str">
            <v>8.5 GSM 432 MM WHITE SB - 17" SAMPLE ITEM</v>
          </cell>
          <cell r="C1672" t="str">
            <v>W0017WM</v>
          </cell>
          <cell r="E1672" t="str">
            <v>SPUNBOND</v>
          </cell>
          <cell r="G1672" t="str">
            <v>WHITE</v>
          </cell>
          <cell r="I1672">
            <v>0.25069999999999998</v>
          </cell>
          <cell r="J1672" t="str">
            <v>OSY</v>
          </cell>
          <cell r="K1672">
            <v>17</v>
          </cell>
          <cell r="L1672" t="str">
            <v>IN</v>
          </cell>
          <cell r="O1672" t="str">
            <v>LY</v>
          </cell>
          <cell r="P1672">
            <v>3</v>
          </cell>
          <cell r="U1672" t="str">
            <v>W0017WM</v>
          </cell>
          <cell r="V1672" t="str">
            <v>WAYSCRAPTRIAL</v>
          </cell>
          <cell r="X1672" t="str">
            <v>A</v>
          </cell>
        </row>
        <row r="1673">
          <cell r="A1673" t="str">
            <v>WI017SW3023</v>
          </cell>
          <cell r="B1673" t="str">
            <v>8.5 GSM 3023 MM WHITE SB - 119" SAMPLE ITEM</v>
          </cell>
          <cell r="C1673" t="str">
            <v>W0017WM</v>
          </cell>
          <cell r="E1673" t="str">
            <v>SPUNBOND</v>
          </cell>
          <cell r="G1673" t="str">
            <v>WHITE</v>
          </cell>
          <cell r="I1673">
            <v>0.25069999999999998</v>
          </cell>
          <cell r="J1673" t="str">
            <v>OSY</v>
          </cell>
          <cell r="K1673">
            <v>119</v>
          </cell>
          <cell r="L1673" t="str">
            <v>IN</v>
          </cell>
          <cell r="O1673" t="str">
            <v>LY</v>
          </cell>
          <cell r="P1673">
            <v>1</v>
          </cell>
          <cell r="U1673" t="str">
            <v>W0017WM</v>
          </cell>
          <cell r="V1673" t="str">
            <v>WAYSCRAPTRIAL</v>
          </cell>
          <cell r="X1673" t="str">
            <v>A</v>
          </cell>
        </row>
        <row r="1674">
          <cell r="A1674" t="str">
            <v>WI017SW3098</v>
          </cell>
          <cell r="B1674" t="str">
            <v>8.5 GSM 3098 MM WHITE SB - 122" SAMPLE ITEM</v>
          </cell>
          <cell r="C1674" t="str">
            <v>W0017WM</v>
          </cell>
          <cell r="E1674" t="str">
            <v>SPUNBOND</v>
          </cell>
          <cell r="G1674" t="str">
            <v>WHITE</v>
          </cell>
          <cell r="I1674">
            <v>0.25069999999999998</v>
          </cell>
          <cell r="J1674" t="str">
            <v>OSY</v>
          </cell>
          <cell r="K1674">
            <v>122</v>
          </cell>
          <cell r="L1674" t="str">
            <v>IN</v>
          </cell>
          <cell r="O1674" t="str">
            <v>LY</v>
          </cell>
          <cell r="P1674">
            <v>1</v>
          </cell>
          <cell r="U1674" t="str">
            <v>W0017WM</v>
          </cell>
          <cell r="V1674" t="str">
            <v>WAYSCRAPTRIAL</v>
          </cell>
          <cell r="X1674" t="str">
            <v>A</v>
          </cell>
        </row>
        <row r="1675">
          <cell r="A1675" t="str">
            <v>WI017WM3023</v>
          </cell>
          <cell r="B1675" t="str">
            <v>8.5 GSM 119" WHITE SB SAMPLE ITEM</v>
          </cell>
          <cell r="C1675" t="str">
            <v>W0017WM</v>
          </cell>
          <cell r="E1675" t="str">
            <v>SPUNBOND</v>
          </cell>
          <cell r="G1675" t="str">
            <v>WHITE</v>
          </cell>
          <cell r="I1675">
            <v>0.25069999999999998</v>
          </cell>
          <cell r="J1675" t="str">
            <v>OSY</v>
          </cell>
          <cell r="K1675">
            <v>119</v>
          </cell>
          <cell r="L1675" t="str">
            <v>IN</v>
          </cell>
          <cell r="O1675" t="str">
            <v>LY</v>
          </cell>
          <cell r="P1675">
            <v>1</v>
          </cell>
          <cell r="U1675" t="str">
            <v>W0017WM</v>
          </cell>
          <cell r="V1675" t="str">
            <v>WAYSCRAPTRIAL</v>
          </cell>
          <cell r="X1675" t="str">
            <v>A</v>
          </cell>
        </row>
        <row r="1676">
          <cell r="A1676" t="str">
            <v>WI018WM0483</v>
          </cell>
          <cell r="B1676" t="str">
            <v>9 GSM 19" WHITE SB SAMPLE ITEM</v>
          </cell>
          <cell r="C1676" t="str">
            <v>W0020WM</v>
          </cell>
          <cell r="E1676" t="str">
            <v>SPUNBOND</v>
          </cell>
          <cell r="G1676" t="str">
            <v>WHITE</v>
          </cell>
          <cell r="I1676">
            <v>0.26540000000000002</v>
          </cell>
          <cell r="J1676" t="str">
            <v>OSY</v>
          </cell>
          <cell r="K1676">
            <v>19</v>
          </cell>
          <cell r="L1676" t="str">
            <v>IN</v>
          </cell>
          <cell r="O1676" t="str">
            <v>LY</v>
          </cell>
          <cell r="P1676">
            <v>2</v>
          </cell>
          <cell r="U1676" t="str">
            <v>W0018WM</v>
          </cell>
          <cell r="V1676" t="str">
            <v>WAYSCRAPTRIAL</v>
          </cell>
          <cell r="X1676" t="str">
            <v>A</v>
          </cell>
        </row>
        <row r="1677">
          <cell r="A1677" t="str">
            <v>WI020AB0483</v>
          </cell>
          <cell r="B1677" t="str">
            <v>10 GSM 19" BLUE SB SAMPLE ITEM</v>
          </cell>
          <cell r="D1677" t="str">
            <v>PAF 750 SPINLACE COLOR</v>
          </cell>
          <cell r="E1677" t="str">
            <v>SPUNBOND</v>
          </cell>
          <cell r="G1677" t="str">
            <v>BLUE</v>
          </cell>
          <cell r="I1677">
            <v>0.2949</v>
          </cell>
          <cell r="J1677" t="str">
            <v>OSY</v>
          </cell>
          <cell r="K1677">
            <v>19</v>
          </cell>
          <cell r="L1677" t="str">
            <v>IN</v>
          </cell>
          <cell r="O1677" t="str">
            <v>LY</v>
          </cell>
          <cell r="P1677">
            <v>2</v>
          </cell>
          <cell r="U1677" t="str">
            <v>W0020AB</v>
          </cell>
          <cell r="V1677" t="str">
            <v>WAYSCRAPTRIAL</v>
          </cell>
          <cell r="X1677" t="str">
            <v>A</v>
          </cell>
        </row>
        <row r="1678">
          <cell r="A1678" t="str">
            <v>WI020AB0699</v>
          </cell>
          <cell r="B1678" t="str">
            <v>10 GSM 27.5" BLUE SB SAMPLE ITEM</v>
          </cell>
          <cell r="D1678" t="str">
            <v>PAF 750 SPINLACE COLOR</v>
          </cell>
          <cell r="E1678" t="str">
            <v>SPUNBOND</v>
          </cell>
          <cell r="G1678" t="str">
            <v>BLUE</v>
          </cell>
          <cell r="I1678">
            <v>0.2949</v>
          </cell>
          <cell r="J1678" t="str">
            <v>OSY</v>
          </cell>
          <cell r="K1678">
            <v>27.5</v>
          </cell>
          <cell r="L1678" t="str">
            <v>IN</v>
          </cell>
          <cell r="O1678" t="str">
            <v>LY</v>
          </cell>
          <cell r="P1678">
            <v>2</v>
          </cell>
          <cell r="U1678" t="str">
            <v>W0020AB</v>
          </cell>
          <cell r="V1678" t="str">
            <v>WAYSCRAPTRIAL</v>
          </cell>
          <cell r="X1678" t="str">
            <v>A</v>
          </cell>
        </row>
        <row r="1679">
          <cell r="A1679" t="str">
            <v>WI020CC0483</v>
          </cell>
          <cell r="B1679" t="str">
            <v>10 GSM 19" SUPER WHITE SB SAMPLE ITEM</v>
          </cell>
          <cell r="C1679" t="str">
            <v>W0020WM</v>
          </cell>
          <cell r="E1679" t="str">
            <v>SPUNBOND</v>
          </cell>
          <cell r="G1679" t="str">
            <v>WHITE</v>
          </cell>
          <cell r="I1679">
            <v>0.2949</v>
          </cell>
          <cell r="J1679" t="str">
            <v>OSY</v>
          </cell>
          <cell r="K1679">
            <v>19</v>
          </cell>
          <cell r="L1679" t="str">
            <v>IN</v>
          </cell>
          <cell r="O1679" t="str">
            <v>LY</v>
          </cell>
          <cell r="P1679">
            <v>2</v>
          </cell>
          <cell r="U1679" t="str">
            <v>W0020WM</v>
          </cell>
          <cell r="V1679" t="str">
            <v>WAYSCRAPTRIAL</v>
          </cell>
          <cell r="X1679" t="str">
            <v>A</v>
          </cell>
        </row>
        <row r="1680">
          <cell r="A1680" t="str">
            <v>WI020IN0483</v>
          </cell>
          <cell r="B1680" t="str">
            <v>10 GSM 483 MM SPINLACE INDUSTRIAL TRIAL</v>
          </cell>
          <cell r="C1680" t="str">
            <v>W0020WH</v>
          </cell>
          <cell r="D1680" t="str">
            <v>WIPES</v>
          </cell>
          <cell r="E1680" t="str">
            <v>SB</v>
          </cell>
          <cell r="G1680" t="str">
            <v>INDUSTRIAL</v>
          </cell>
          <cell r="I1680">
            <v>29.492999999999999</v>
          </cell>
          <cell r="J1680" t="str">
            <v>OSY</v>
          </cell>
          <cell r="K1680">
            <v>19.015699999999999</v>
          </cell>
          <cell r="L1680" t="str">
            <v>IN</v>
          </cell>
          <cell r="O1680" t="str">
            <v>LY</v>
          </cell>
          <cell r="P1680">
            <v>1</v>
          </cell>
          <cell r="U1680" t="str">
            <v>W0034</v>
          </cell>
          <cell r="V1680" t="str">
            <v>WAYSCRAPTRIAL</v>
          </cell>
          <cell r="X1680" t="str">
            <v>B</v>
          </cell>
        </row>
        <row r="1681">
          <cell r="A1681" t="str">
            <v>WI020IN0700</v>
          </cell>
          <cell r="B1681" t="str">
            <v>10 GSM 700 MM SPINLACE INDUSTRIAL TRIAL</v>
          </cell>
          <cell r="C1681" t="str">
            <v>W0020WH</v>
          </cell>
          <cell r="D1681" t="str">
            <v>WIPES</v>
          </cell>
          <cell r="E1681" t="str">
            <v>SB</v>
          </cell>
          <cell r="G1681" t="str">
            <v>INDUSTRIAL</v>
          </cell>
          <cell r="I1681">
            <v>29.492999999999999</v>
          </cell>
          <cell r="J1681" t="str">
            <v>OSY</v>
          </cell>
          <cell r="K1681">
            <v>27.559100000000001</v>
          </cell>
          <cell r="L1681" t="str">
            <v>IN</v>
          </cell>
          <cell r="O1681" t="str">
            <v>LY</v>
          </cell>
          <cell r="P1681">
            <v>1</v>
          </cell>
          <cell r="U1681" t="str">
            <v>W0034</v>
          </cell>
          <cell r="V1681" t="str">
            <v>WAYSCRAPTRIAL</v>
          </cell>
          <cell r="X1681" t="str">
            <v>B</v>
          </cell>
        </row>
        <row r="1682">
          <cell r="A1682" t="str">
            <v>WI020SG0457</v>
          </cell>
          <cell r="B1682" t="str">
            <v>10 GSM 18" GRAY SB SAMPLE ITEM</v>
          </cell>
          <cell r="C1682" t="str">
            <v>W0020WM</v>
          </cell>
          <cell r="D1682" t="str">
            <v>CWO 10029</v>
          </cell>
          <cell r="E1682" t="str">
            <v>SPUNBOND</v>
          </cell>
          <cell r="G1682" t="str">
            <v>GRAY</v>
          </cell>
          <cell r="I1682">
            <v>0.2949</v>
          </cell>
          <cell r="J1682" t="str">
            <v>OSY</v>
          </cell>
          <cell r="K1682">
            <v>18</v>
          </cell>
          <cell r="L1682" t="str">
            <v>IN</v>
          </cell>
          <cell r="O1682" t="str">
            <v>LY</v>
          </cell>
          <cell r="P1682">
            <v>2</v>
          </cell>
          <cell r="U1682" t="str">
            <v>W0020WM</v>
          </cell>
          <cell r="V1682" t="str">
            <v>WAYSCRAPTRIAL</v>
          </cell>
          <cell r="X1682" t="str">
            <v>A</v>
          </cell>
        </row>
        <row r="1683">
          <cell r="A1683" t="str">
            <v>WI020SG0483</v>
          </cell>
          <cell r="B1683" t="str">
            <v>10 GSM 19" GRAY SB SAMPLE ITEM</v>
          </cell>
          <cell r="C1683" t="str">
            <v>W0020WM</v>
          </cell>
          <cell r="D1683" t="str">
            <v>CWO 10029</v>
          </cell>
          <cell r="E1683" t="str">
            <v>SPUNBOND</v>
          </cell>
          <cell r="G1683" t="str">
            <v>GRAY</v>
          </cell>
          <cell r="I1683">
            <v>0.2949</v>
          </cell>
          <cell r="J1683" t="str">
            <v>OSY</v>
          </cell>
          <cell r="K1683">
            <v>19</v>
          </cell>
          <cell r="L1683" t="str">
            <v>IN</v>
          </cell>
          <cell r="O1683" t="str">
            <v>LY</v>
          </cell>
          <cell r="P1683">
            <v>2</v>
          </cell>
          <cell r="U1683" t="str">
            <v>W0020WM</v>
          </cell>
          <cell r="V1683" t="str">
            <v>WAYSCRAPTRIAL</v>
          </cell>
          <cell r="X1683" t="str">
            <v>A</v>
          </cell>
        </row>
        <row r="1684">
          <cell r="A1684" t="str">
            <v>WI020WH0457</v>
          </cell>
          <cell r="B1684" t="str">
            <v>10 GSM 18" WHITE SB SAMPLE ITEM</v>
          </cell>
          <cell r="E1684" t="str">
            <v>SPUNBOND</v>
          </cell>
          <cell r="G1684" t="str">
            <v>WHITE</v>
          </cell>
          <cell r="I1684">
            <v>0.2949</v>
          </cell>
          <cell r="J1684" t="str">
            <v>OSY</v>
          </cell>
          <cell r="K1684">
            <v>18</v>
          </cell>
          <cell r="L1684" t="str">
            <v>IN</v>
          </cell>
          <cell r="O1684" t="str">
            <v>LY</v>
          </cell>
          <cell r="P1684">
            <v>2</v>
          </cell>
          <cell r="U1684" t="str">
            <v>W0020WH</v>
          </cell>
          <cell r="V1684" t="str">
            <v>WAYSCRAPTRIAL</v>
          </cell>
          <cell r="X1684" t="str">
            <v>A</v>
          </cell>
        </row>
        <row r="1685">
          <cell r="A1685" t="str">
            <v>WI020WH0483</v>
          </cell>
          <cell r="B1685" t="str">
            <v>10 GSM 483 MM WHITE SB SAMPLE ITEM</v>
          </cell>
          <cell r="C1685" t="str">
            <v>W0020WH</v>
          </cell>
          <cell r="E1685" t="str">
            <v>SPUNBOND</v>
          </cell>
          <cell r="G1685" t="str">
            <v>WHITE</v>
          </cell>
          <cell r="I1685">
            <v>0.2949</v>
          </cell>
          <cell r="J1685" t="str">
            <v>OSY</v>
          </cell>
          <cell r="K1685">
            <v>19.015699999999999</v>
          </cell>
          <cell r="L1685" t="str">
            <v>IN</v>
          </cell>
          <cell r="O1685" t="str">
            <v>LY</v>
          </cell>
          <cell r="P1685">
            <v>2</v>
          </cell>
          <cell r="U1685" t="str">
            <v>W0020WH</v>
          </cell>
          <cell r="V1685" t="str">
            <v>WAYSCRAPTRIAL</v>
          </cell>
          <cell r="X1685" t="str">
            <v>A</v>
          </cell>
        </row>
        <row r="1686">
          <cell r="A1686" t="str">
            <v>WI020WH0508</v>
          </cell>
          <cell r="B1686" t="str">
            <v>10 GSM 508 MM WHITE SAMPLE ITEM</v>
          </cell>
          <cell r="C1686" t="str">
            <v>W0020WH</v>
          </cell>
          <cell r="E1686" t="str">
            <v>SPUNBOND</v>
          </cell>
          <cell r="G1686" t="str">
            <v>WHITE</v>
          </cell>
          <cell r="I1686">
            <v>0.2949</v>
          </cell>
          <cell r="J1686" t="str">
            <v>OSY</v>
          </cell>
          <cell r="K1686">
            <v>20</v>
          </cell>
          <cell r="L1686" t="str">
            <v>IN</v>
          </cell>
          <cell r="O1686" t="str">
            <v>LY</v>
          </cell>
          <cell r="P1686">
            <v>1</v>
          </cell>
          <cell r="U1686" t="str">
            <v>WI020WH</v>
          </cell>
          <cell r="V1686" t="str">
            <v>WAYSCRAPTRIAL</v>
          </cell>
          <cell r="X1686" t="str">
            <v>B</v>
          </cell>
        </row>
        <row r="1687">
          <cell r="A1687" t="str">
            <v>WI020WH0700</v>
          </cell>
          <cell r="B1687" t="str">
            <v>10 GSM 700 MM WHITE SB SAMPLE ITEM</v>
          </cell>
          <cell r="C1687" t="str">
            <v>W0020WH</v>
          </cell>
          <cell r="E1687" t="str">
            <v>SPUNBOND</v>
          </cell>
          <cell r="G1687" t="str">
            <v>WHITE</v>
          </cell>
          <cell r="I1687">
            <v>0.2949</v>
          </cell>
          <cell r="J1687" t="str">
            <v>OSY</v>
          </cell>
          <cell r="K1687">
            <v>27.559100000000001</v>
          </cell>
          <cell r="L1687" t="str">
            <v>IN</v>
          </cell>
          <cell r="O1687" t="str">
            <v>LY</v>
          </cell>
          <cell r="P1687">
            <v>2</v>
          </cell>
          <cell r="U1687" t="str">
            <v>W0020WH</v>
          </cell>
          <cell r="V1687" t="str">
            <v>WAYSCRAPTRIAL</v>
          </cell>
          <cell r="X1687" t="str">
            <v>A</v>
          </cell>
        </row>
        <row r="1688">
          <cell r="A1688" t="str">
            <v>WI020WH2159</v>
          </cell>
          <cell r="B1688" t="str">
            <v>10 GSM 2159 MM WHITE SB SAMPLE ITEM</v>
          </cell>
          <cell r="C1688" t="str">
            <v>W0020WH</v>
          </cell>
          <cell r="E1688" t="str">
            <v>SPUNBOND</v>
          </cell>
          <cell r="G1688" t="str">
            <v>WHITE</v>
          </cell>
          <cell r="I1688">
            <v>0.2949</v>
          </cell>
          <cell r="J1688" t="str">
            <v>OSY</v>
          </cell>
          <cell r="K1688">
            <v>85</v>
          </cell>
          <cell r="L1688" t="str">
            <v>IN</v>
          </cell>
          <cell r="O1688" t="str">
            <v>LY</v>
          </cell>
          <cell r="P1688">
            <v>1</v>
          </cell>
          <cell r="U1688" t="str">
            <v>W0020WH</v>
          </cell>
          <cell r="V1688" t="str">
            <v>WAYSCRAPTRIAL</v>
          </cell>
          <cell r="X1688" t="str">
            <v>A</v>
          </cell>
        </row>
        <row r="1689">
          <cell r="A1689" t="str">
            <v>WI020WH3150</v>
          </cell>
          <cell r="B1689" t="str">
            <v>10 GSM 124" WHITE SB SAMPLE ITEM</v>
          </cell>
          <cell r="E1689" t="str">
            <v>SPUNBOND</v>
          </cell>
          <cell r="G1689" t="str">
            <v>WHITE</v>
          </cell>
          <cell r="I1689">
            <v>0.2949</v>
          </cell>
          <cell r="J1689" t="str">
            <v>OSY</v>
          </cell>
          <cell r="K1689">
            <v>124</v>
          </cell>
          <cell r="L1689" t="str">
            <v>IN</v>
          </cell>
          <cell r="O1689" t="str">
            <v>LY</v>
          </cell>
          <cell r="P1689">
            <v>1</v>
          </cell>
          <cell r="U1689" t="str">
            <v>W0020WH</v>
          </cell>
          <cell r="V1689" t="str">
            <v>WAYSCRAPTRIAL</v>
          </cell>
          <cell r="X1689" t="str">
            <v>A</v>
          </cell>
        </row>
        <row r="1690">
          <cell r="A1690" t="str">
            <v>WI020WM0457</v>
          </cell>
          <cell r="B1690" t="str">
            <v>10 GSM 18" WHITE SB SAMPLE ITEM</v>
          </cell>
          <cell r="C1690" t="str">
            <v>W0020WM</v>
          </cell>
          <cell r="E1690" t="str">
            <v>SPUNBOND</v>
          </cell>
          <cell r="G1690" t="str">
            <v>WHITE</v>
          </cell>
          <cell r="I1690">
            <v>0.2949</v>
          </cell>
          <cell r="J1690" t="str">
            <v>OSY</v>
          </cell>
          <cell r="K1690">
            <v>18</v>
          </cell>
          <cell r="L1690" t="str">
            <v>IN</v>
          </cell>
          <cell r="O1690" t="str">
            <v>LY</v>
          </cell>
          <cell r="P1690">
            <v>2</v>
          </cell>
          <cell r="U1690" t="str">
            <v>W0020WM</v>
          </cell>
          <cell r="V1690" t="str">
            <v>WAYSCRAPTRIAL</v>
          </cell>
          <cell r="X1690" t="str">
            <v>A</v>
          </cell>
        </row>
        <row r="1691">
          <cell r="A1691" t="str">
            <v>WI020WM0483</v>
          </cell>
          <cell r="B1691" t="str">
            <v>10 GSM 19" WHITE SB SAMPLE ITEM</v>
          </cell>
          <cell r="C1691" t="str">
            <v>W0020WM</v>
          </cell>
          <cell r="E1691" t="str">
            <v>SPUNBOND</v>
          </cell>
          <cell r="G1691" t="str">
            <v>WHITE</v>
          </cell>
          <cell r="I1691">
            <v>2.9489999999999999E-2</v>
          </cell>
          <cell r="J1691" t="str">
            <v>OSY</v>
          </cell>
          <cell r="K1691">
            <v>19</v>
          </cell>
          <cell r="L1691" t="str">
            <v>IN</v>
          </cell>
          <cell r="O1691" t="str">
            <v>LY</v>
          </cell>
          <cell r="P1691">
            <v>2</v>
          </cell>
          <cell r="U1691" t="str">
            <v>W0020WM</v>
          </cell>
          <cell r="V1691" t="str">
            <v>WAYSCRAPTRIAL</v>
          </cell>
          <cell r="X1691" t="str">
            <v>A</v>
          </cell>
        </row>
        <row r="1692">
          <cell r="A1692" t="str">
            <v>WI020WW0470</v>
          </cell>
          <cell r="B1692" t="str">
            <v>10 GSM 470 MM WHITE SB SAMPLE ITEM</v>
          </cell>
          <cell r="C1692" t="str">
            <v>W0020WW</v>
          </cell>
          <cell r="E1692" t="str">
            <v>SPUNBOND</v>
          </cell>
          <cell r="G1692" t="str">
            <v>WHITE</v>
          </cell>
          <cell r="I1692">
            <v>0.2949</v>
          </cell>
          <cell r="J1692" t="str">
            <v>OSY</v>
          </cell>
          <cell r="K1692">
            <v>18.503900000000002</v>
          </cell>
          <cell r="L1692" t="str">
            <v>IN</v>
          </cell>
          <cell r="O1692" t="str">
            <v>LY</v>
          </cell>
          <cell r="P1692">
            <v>2</v>
          </cell>
          <cell r="U1692" t="str">
            <v>W0020WW</v>
          </cell>
          <cell r="V1692" t="str">
            <v>WAYSCRAPTRIAL</v>
          </cell>
          <cell r="X1692" t="str">
            <v>A</v>
          </cell>
        </row>
        <row r="1693">
          <cell r="A1693" t="str">
            <v>WI020WW1524</v>
          </cell>
          <cell r="B1693" t="str">
            <v>10 GSM 1524 MM WHITE SB SAMPLE ITEM</v>
          </cell>
          <cell r="C1693" t="str">
            <v>W0020WW</v>
          </cell>
          <cell r="E1693" t="str">
            <v>SPUNBOND</v>
          </cell>
          <cell r="G1693" t="str">
            <v>WHITE</v>
          </cell>
          <cell r="I1693">
            <v>0.2949</v>
          </cell>
          <cell r="J1693" t="str">
            <v>OSY</v>
          </cell>
          <cell r="K1693">
            <v>60</v>
          </cell>
          <cell r="L1693" t="str">
            <v>IN</v>
          </cell>
          <cell r="O1693" t="str">
            <v>LY</v>
          </cell>
          <cell r="P1693">
            <v>1</v>
          </cell>
          <cell r="U1693" t="str">
            <v>W0020WW</v>
          </cell>
          <cell r="V1693" t="str">
            <v>WAYSCRAPTRIAL</v>
          </cell>
          <cell r="X1693" t="str">
            <v>A</v>
          </cell>
        </row>
        <row r="1694">
          <cell r="A1694" t="str">
            <v>WI020ZZ0126</v>
          </cell>
          <cell r="B1694" t="str">
            <v>10 GSM 126 MM WHITE SB SAMPLE ITEM</v>
          </cell>
          <cell r="D1694" t="str">
            <v>MULTI PATTERN TRIAL</v>
          </cell>
          <cell r="E1694" t="str">
            <v>SPUNBOND</v>
          </cell>
          <cell r="G1694" t="str">
            <v>WHITE</v>
          </cell>
          <cell r="I1694">
            <v>0.2949</v>
          </cell>
          <cell r="J1694" t="str">
            <v>OSY</v>
          </cell>
          <cell r="K1694">
            <v>4.9606000000000003</v>
          </cell>
          <cell r="L1694" t="str">
            <v>IN</v>
          </cell>
          <cell r="O1694" t="str">
            <v>LY</v>
          </cell>
          <cell r="P1694">
            <v>1</v>
          </cell>
          <cell r="U1694" t="str">
            <v>W0020WH</v>
          </cell>
          <cell r="V1694" t="str">
            <v>WAYSCRAPTRIAL</v>
          </cell>
          <cell r="X1694" t="str">
            <v>A</v>
          </cell>
        </row>
        <row r="1695">
          <cell r="A1695" t="str">
            <v>WI020ZZ0432</v>
          </cell>
          <cell r="B1695" t="str">
            <v>10 GSM 432 MM WHITE SB SAMPLE ITEM</v>
          </cell>
          <cell r="D1695" t="str">
            <v>MULTI PATTERN TRIAL</v>
          </cell>
          <cell r="E1695" t="str">
            <v>SPUNBOND</v>
          </cell>
          <cell r="G1695" t="str">
            <v>WHITE</v>
          </cell>
          <cell r="I1695">
            <v>0.2949</v>
          </cell>
          <cell r="J1695" t="str">
            <v>OSY</v>
          </cell>
          <cell r="K1695">
            <v>17</v>
          </cell>
          <cell r="L1695" t="str">
            <v>IN</v>
          </cell>
          <cell r="O1695" t="str">
            <v>LY</v>
          </cell>
          <cell r="P1695">
            <v>3</v>
          </cell>
          <cell r="U1695" t="str">
            <v>W0020WH</v>
          </cell>
          <cell r="V1695" t="str">
            <v>WAYSCRAPTRIAL</v>
          </cell>
          <cell r="X1695" t="str">
            <v>A</v>
          </cell>
        </row>
        <row r="1696">
          <cell r="A1696" t="str">
            <v>WI020ZZ2997</v>
          </cell>
          <cell r="B1696" t="str">
            <v>10 GSM 118" WHITE SB SAMPLE ITEM</v>
          </cell>
          <cell r="D1696" t="str">
            <v>MULTI PATTERN TRIAL</v>
          </cell>
          <cell r="E1696" t="str">
            <v>SPUNBOND</v>
          </cell>
          <cell r="G1696" t="str">
            <v>WHITE</v>
          </cell>
          <cell r="I1696">
            <v>0.2949</v>
          </cell>
          <cell r="J1696" t="str">
            <v>OSY</v>
          </cell>
          <cell r="K1696">
            <v>118</v>
          </cell>
          <cell r="L1696" t="str">
            <v>IN</v>
          </cell>
          <cell r="O1696" t="str">
            <v>LY</v>
          </cell>
          <cell r="P1696">
            <v>1</v>
          </cell>
          <cell r="U1696" t="str">
            <v>W0020WH</v>
          </cell>
          <cell r="V1696" t="str">
            <v>WAYSCRAPTRIAL</v>
          </cell>
          <cell r="X1696" t="str">
            <v>A</v>
          </cell>
        </row>
        <row r="1697">
          <cell r="A1697" t="str">
            <v>WI024WH1524</v>
          </cell>
          <cell r="B1697" t="str">
            <v>12 GSM 1524 MM WHITE SB SAMPLE ITEM</v>
          </cell>
          <cell r="C1697" t="str">
            <v>W0024WH</v>
          </cell>
          <cell r="E1697" t="str">
            <v>SPUNBOND</v>
          </cell>
          <cell r="G1697" t="str">
            <v>WHITE</v>
          </cell>
          <cell r="I1697">
            <v>0.35389999999999999</v>
          </cell>
          <cell r="J1697" t="str">
            <v>OSY</v>
          </cell>
          <cell r="K1697">
            <v>60</v>
          </cell>
          <cell r="L1697" t="str">
            <v>IN</v>
          </cell>
          <cell r="O1697" t="str">
            <v>LY</v>
          </cell>
          <cell r="P1697">
            <v>1</v>
          </cell>
          <cell r="U1697" t="str">
            <v>W0024WH</v>
          </cell>
          <cell r="V1697" t="str">
            <v>WAYSCRAPTRIAL</v>
          </cell>
          <cell r="X1697" t="str">
            <v>A</v>
          </cell>
        </row>
        <row r="1698">
          <cell r="A1698" t="str">
            <v>WI024WH1727</v>
          </cell>
          <cell r="B1698" t="str">
            <v>0.35 OSY 68" WHITE SB SAMPLE ITEM</v>
          </cell>
          <cell r="C1698" t="str">
            <v>W0024WH</v>
          </cell>
          <cell r="E1698" t="str">
            <v>SPUNBOND</v>
          </cell>
          <cell r="G1698" t="str">
            <v>WHITE</v>
          </cell>
          <cell r="I1698">
            <v>0.35</v>
          </cell>
          <cell r="J1698" t="str">
            <v>OSY</v>
          </cell>
          <cell r="K1698">
            <v>68</v>
          </cell>
          <cell r="L1698" t="str">
            <v>IN</v>
          </cell>
          <cell r="O1698" t="str">
            <v>LY</v>
          </cell>
          <cell r="P1698">
            <v>1</v>
          </cell>
          <cell r="U1698" t="str">
            <v>W0024WH</v>
          </cell>
          <cell r="V1698" t="str">
            <v>WAYSCRAPTRIAL</v>
          </cell>
          <cell r="X1698" t="str">
            <v>A</v>
          </cell>
        </row>
        <row r="1699">
          <cell r="A1699" t="str">
            <v>WI024WH2845</v>
          </cell>
          <cell r="B1699" t="str">
            <v>12 GSM 112" WHITE SB SAMPLE ITEM</v>
          </cell>
          <cell r="C1699" t="str">
            <v>W0024WH</v>
          </cell>
          <cell r="E1699" t="str">
            <v>SPUNBOND</v>
          </cell>
          <cell r="G1699" t="str">
            <v>WHITE</v>
          </cell>
          <cell r="I1699">
            <v>0.35389999999999999</v>
          </cell>
          <cell r="J1699" t="str">
            <v>OSY</v>
          </cell>
          <cell r="K1699">
            <v>112</v>
          </cell>
          <cell r="L1699" t="str">
            <v>IN</v>
          </cell>
          <cell r="O1699" t="str">
            <v>LY</v>
          </cell>
          <cell r="P1699">
            <v>1</v>
          </cell>
          <cell r="U1699" t="str">
            <v>W0024WH</v>
          </cell>
          <cell r="V1699" t="str">
            <v>WAYSCRAPTRIAL</v>
          </cell>
          <cell r="X1699" t="str">
            <v>A</v>
          </cell>
        </row>
        <row r="1700">
          <cell r="A1700" t="str">
            <v>WI024WH2858</v>
          </cell>
          <cell r="B1700" t="str">
            <v>12 GSM 112.5" WHITE SB SAMPLE ITEM</v>
          </cell>
          <cell r="C1700" t="str">
            <v>W0024WH</v>
          </cell>
          <cell r="E1700" t="str">
            <v>SPUNBOND</v>
          </cell>
          <cell r="G1700" t="str">
            <v>WHITE</v>
          </cell>
          <cell r="I1700">
            <v>0.35389999999999999</v>
          </cell>
          <cell r="J1700" t="str">
            <v>OSY</v>
          </cell>
          <cell r="K1700">
            <v>112.5</v>
          </cell>
          <cell r="L1700" t="str">
            <v>IN</v>
          </cell>
          <cell r="O1700" t="str">
            <v>LY</v>
          </cell>
          <cell r="P1700">
            <v>1</v>
          </cell>
          <cell r="U1700" t="str">
            <v>W0024WH</v>
          </cell>
          <cell r="V1700" t="str">
            <v>WAYSCRAPTRIAL</v>
          </cell>
          <cell r="X1700" t="str">
            <v>A</v>
          </cell>
        </row>
        <row r="1701">
          <cell r="A1701" t="str">
            <v>WI024ZZ0432</v>
          </cell>
          <cell r="B1701" t="str">
            <v>12 GSM 432 MM WHITE SB SAMPLE ITEM</v>
          </cell>
          <cell r="D1701" t="str">
            <v>MULTI PATTERN TRIAL</v>
          </cell>
          <cell r="E1701" t="str">
            <v>SPUNBOND</v>
          </cell>
          <cell r="G1701" t="str">
            <v>WHITE</v>
          </cell>
          <cell r="I1701">
            <v>0.35389999999999999</v>
          </cell>
          <cell r="J1701" t="str">
            <v>OSY</v>
          </cell>
          <cell r="K1701">
            <v>17</v>
          </cell>
          <cell r="L1701" t="str">
            <v>IN</v>
          </cell>
          <cell r="O1701" t="str">
            <v>LY</v>
          </cell>
          <cell r="P1701">
            <v>2</v>
          </cell>
          <cell r="U1701" t="str">
            <v>W0024WH</v>
          </cell>
          <cell r="V1701" t="str">
            <v>WAYSCRAPTRIAL</v>
          </cell>
          <cell r="X1701" t="str">
            <v>A</v>
          </cell>
        </row>
        <row r="1702">
          <cell r="A1702" t="str">
            <v>WI026WC1030</v>
          </cell>
          <cell r="B1702" t="str">
            <v>13 GSM 1030 MM WHITE</v>
          </cell>
          <cell r="D1702" t="str">
            <v>CWO #7331</v>
          </cell>
          <cell r="E1702" t="str">
            <v>SPUNBOND</v>
          </cell>
          <cell r="G1702" t="str">
            <v>WHITE</v>
          </cell>
          <cell r="I1702">
            <v>0.38340000000000002</v>
          </cell>
          <cell r="J1702" t="str">
            <v>OSY</v>
          </cell>
          <cell r="K1702">
            <v>40.551200000000001</v>
          </cell>
          <cell r="L1702" t="str">
            <v>IN</v>
          </cell>
          <cell r="O1702" t="str">
            <v>LY</v>
          </cell>
          <cell r="P1702">
            <v>1</v>
          </cell>
          <cell r="U1702" t="str">
            <v>WI026WC</v>
          </cell>
          <cell r="V1702" t="str">
            <v>WAYSCRAPTRIAL</v>
          </cell>
          <cell r="X1702" t="str">
            <v>B</v>
          </cell>
        </row>
        <row r="1703">
          <cell r="A1703" t="str">
            <v>WI027WH0965</v>
          </cell>
          <cell r="B1703" t="str">
            <v>13.5 GSM 965 MM WHITE SB SAMPLE ITEM</v>
          </cell>
          <cell r="C1703" t="str">
            <v>W0027WH</v>
          </cell>
          <cell r="E1703" t="str">
            <v>SPUNBOND</v>
          </cell>
          <cell r="G1703" t="str">
            <v>WHITE</v>
          </cell>
          <cell r="I1703">
            <v>0.3982</v>
          </cell>
          <cell r="J1703" t="str">
            <v>OSY</v>
          </cell>
          <cell r="K1703">
            <v>37.992100000000001</v>
          </cell>
          <cell r="L1703" t="str">
            <v>IN</v>
          </cell>
          <cell r="O1703" t="str">
            <v>LY</v>
          </cell>
          <cell r="P1703">
            <v>1</v>
          </cell>
          <cell r="U1703" t="str">
            <v>W0027WH</v>
          </cell>
          <cell r="V1703" t="str">
            <v>WAYSCRAPTRIAL</v>
          </cell>
          <cell r="X1703" t="str">
            <v>A</v>
          </cell>
        </row>
        <row r="1704">
          <cell r="A1704" t="str">
            <v>WI027WH1422</v>
          </cell>
          <cell r="B1704" t="str">
            <v>13.5 GSM 56" WHITE SB SAMPLE ITEM</v>
          </cell>
          <cell r="C1704" t="str">
            <v>W0027WH</v>
          </cell>
          <cell r="D1704" t="str">
            <v>PATTERN SIDE IN</v>
          </cell>
          <cell r="E1704" t="str">
            <v>SPUNBOND</v>
          </cell>
          <cell r="G1704" t="str">
            <v>WHITE</v>
          </cell>
          <cell r="I1704">
            <v>0.3982</v>
          </cell>
          <cell r="J1704" t="str">
            <v>OSY</v>
          </cell>
          <cell r="K1704">
            <v>56</v>
          </cell>
          <cell r="L1704" t="str">
            <v>IN</v>
          </cell>
          <cell r="O1704" t="str">
            <v>LY</v>
          </cell>
          <cell r="P1704">
            <v>1</v>
          </cell>
          <cell r="U1704" t="str">
            <v>W0027WH</v>
          </cell>
          <cell r="V1704" t="str">
            <v>WAYSCRAPTRIAL</v>
          </cell>
          <cell r="X1704" t="str">
            <v>A</v>
          </cell>
        </row>
        <row r="1705">
          <cell r="A1705" t="str">
            <v>WI027WH1499</v>
          </cell>
          <cell r="B1705" t="str">
            <v>13.5 GSM 59" WHITE SB SAMPLE ITEM</v>
          </cell>
          <cell r="C1705" t="str">
            <v>W0027WH</v>
          </cell>
          <cell r="D1705" t="str">
            <v>PATTERN SIDE IN</v>
          </cell>
          <cell r="E1705" t="str">
            <v>SPUNBOND</v>
          </cell>
          <cell r="G1705" t="str">
            <v>WHITE</v>
          </cell>
          <cell r="I1705">
            <v>0.3982</v>
          </cell>
          <cell r="J1705" t="str">
            <v>OSY</v>
          </cell>
          <cell r="K1705">
            <v>59</v>
          </cell>
          <cell r="L1705" t="str">
            <v>IN</v>
          </cell>
          <cell r="O1705" t="str">
            <v>LY</v>
          </cell>
          <cell r="P1705">
            <v>1</v>
          </cell>
          <cell r="U1705" t="str">
            <v>W0027WH</v>
          </cell>
          <cell r="V1705" t="str">
            <v>WAYSCRAPTRIAL</v>
          </cell>
          <cell r="X1705" t="str">
            <v>A</v>
          </cell>
        </row>
        <row r="1706">
          <cell r="A1706" t="str">
            <v>WI027WH1651</v>
          </cell>
          <cell r="B1706" t="str">
            <v>13.5 GSM 65" WHITE SB SAMPLE ITEM</v>
          </cell>
          <cell r="C1706" t="str">
            <v>W0027WH</v>
          </cell>
          <cell r="E1706" t="str">
            <v>SPUNBOND</v>
          </cell>
          <cell r="G1706" t="str">
            <v>WHITE</v>
          </cell>
          <cell r="I1706">
            <v>0.3982</v>
          </cell>
          <cell r="J1706" t="str">
            <v>OSY</v>
          </cell>
          <cell r="K1706">
            <v>65</v>
          </cell>
          <cell r="L1706" t="str">
            <v>IN</v>
          </cell>
          <cell r="O1706" t="str">
            <v>LY</v>
          </cell>
          <cell r="P1706">
            <v>1</v>
          </cell>
          <cell r="U1706" t="str">
            <v>W0027WH</v>
          </cell>
          <cell r="V1706" t="str">
            <v>WAYSCRAPTRIAL</v>
          </cell>
          <cell r="X1706" t="str">
            <v>A</v>
          </cell>
        </row>
        <row r="1707">
          <cell r="A1707" t="str">
            <v>WI02ABL3099</v>
          </cell>
          <cell r="B1707" t="str">
            <v>1.50 OSY 122" BLACK SB SAMPLE ITEM</v>
          </cell>
          <cell r="C1707" t="str">
            <v>W002ABL</v>
          </cell>
          <cell r="E1707" t="str">
            <v>SPUNBOND</v>
          </cell>
          <cell r="G1707" t="str">
            <v>BLACK</v>
          </cell>
          <cell r="I1707">
            <v>1.5</v>
          </cell>
          <cell r="J1707" t="str">
            <v>OSY</v>
          </cell>
          <cell r="K1707">
            <v>122</v>
          </cell>
          <cell r="L1707" t="str">
            <v>IN</v>
          </cell>
          <cell r="O1707" t="str">
            <v>LY</v>
          </cell>
          <cell r="P1707">
            <v>1</v>
          </cell>
          <cell r="U1707" t="str">
            <v>W002ABL</v>
          </cell>
          <cell r="V1707" t="str">
            <v>WAYSCRAPTRIAL</v>
          </cell>
          <cell r="X1707" t="str">
            <v>A</v>
          </cell>
        </row>
        <row r="1708">
          <cell r="A1708" t="str">
            <v>WI02AGF1994</v>
          </cell>
          <cell r="B1708" t="str">
            <v>1.50 OSY 78.5" LIGHT GRAY SB SAMPLE ITEM</v>
          </cell>
          <cell r="E1708" t="str">
            <v>SPUNBOND</v>
          </cell>
          <cell r="F1708" t="str">
            <v>EXXON 3854</v>
          </cell>
          <cell r="G1708" t="str">
            <v>LIGHT GRAY</v>
          </cell>
          <cell r="I1708">
            <v>1.5</v>
          </cell>
          <cell r="J1708" t="str">
            <v>OSY</v>
          </cell>
          <cell r="K1708">
            <v>78.5</v>
          </cell>
          <cell r="L1708" t="str">
            <v>IN</v>
          </cell>
          <cell r="O1708" t="str">
            <v>LY</v>
          </cell>
          <cell r="P1708">
            <v>1</v>
          </cell>
          <cell r="U1708" t="str">
            <v>W002AGF</v>
          </cell>
          <cell r="V1708" t="str">
            <v>WAYSCRAPTRIAL</v>
          </cell>
          <cell r="X1708" t="str">
            <v>F</v>
          </cell>
        </row>
        <row r="1709">
          <cell r="A1709" t="str">
            <v>WI02AIN1994</v>
          </cell>
          <cell r="B1709" t="str">
            <v>1.50 OSY 78.5" INDUSTRIAL SB SAMPLE ITEM</v>
          </cell>
          <cell r="E1709" t="str">
            <v>SPUNBOND</v>
          </cell>
          <cell r="F1709" t="str">
            <v>EXXON 3854</v>
          </cell>
          <cell r="G1709" t="str">
            <v>INDUSTRIAL</v>
          </cell>
          <cell r="I1709">
            <v>1.5</v>
          </cell>
          <cell r="J1709" t="str">
            <v>OSY</v>
          </cell>
          <cell r="K1709">
            <v>78.5</v>
          </cell>
          <cell r="L1709" t="str">
            <v>IN</v>
          </cell>
          <cell r="O1709" t="str">
            <v>LY</v>
          </cell>
          <cell r="P1709">
            <v>1</v>
          </cell>
          <cell r="U1709" t="str">
            <v>W002AWH</v>
          </cell>
          <cell r="V1709" t="str">
            <v>WAYSCRAPTRIAL</v>
          </cell>
          <cell r="X1709" t="str">
            <v>F</v>
          </cell>
        </row>
        <row r="1710">
          <cell r="A1710" t="str">
            <v>WI02ASD1867</v>
          </cell>
          <cell r="B1710" t="str">
            <v>1.50 OSY 73.5" SILVER SB SAMPLE ITEM</v>
          </cell>
          <cell r="C1710" t="str">
            <v>W002ASD</v>
          </cell>
          <cell r="E1710" t="str">
            <v>SPUNBOND</v>
          </cell>
          <cell r="G1710" t="str">
            <v>SILVER</v>
          </cell>
          <cell r="I1710">
            <v>1.5</v>
          </cell>
          <cell r="J1710" t="str">
            <v>OSY</v>
          </cell>
          <cell r="K1710">
            <v>73.5</v>
          </cell>
          <cell r="L1710" t="str">
            <v>IN</v>
          </cell>
          <cell r="O1710" t="str">
            <v>LY</v>
          </cell>
          <cell r="P1710">
            <v>1</v>
          </cell>
          <cell r="U1710" t="str">
            <v>WI02ASD</v>
          </cell>
          <cell r="V1710" t="str">
            <v>WAYSCRAP</v>
          </cell>
          <cell r="X1710" t="str">
            <v>F</v>
          </cell>
        </row>
        <row r="1711">
          <cell r="A1711" t="str">
            <v>WI02ASD1994</v>
          </cell>
          <cell r="B1711" t="str">
            <v>1.50 OSY 78.5" SILVER SB SAMPLE ITEM</v>
          </cell>
          <cell r="C1711" t="str">
            <v>W002ASD</v>
          </cell>
          <cell r="E1711" t="str">
            <v>SPUNBOND</v>
          </cell>
          <cell r="G1711" t="str">
            <v>SILVER</v>
          </cell>
          <cell r="I1711">
            <v>1.5</v>
          </cell>
          <cell r="J1711" t="str">
            <v>OSY</v>
          </cell>
          <cell r="K1711">
            <v>78.5</v>
          </cell>
          <cell r="L1711" t="str">
            <v>IN</v>
          </cell>
          <cell r="O1711" t="str">
            <v>LY</v>
          </cell>
          <cell r="P1711">
            <v>1</v>
          </cell>
          <cell r="U1711" t="str">
            <v>WI02ASD</v>
          </cell>
          <cell r="V1711" t="str">
            <v>WAYSCRAP</v>
          </cell>
          <cell r="X1711" t="str">
            <v>F</v>
          </cell>
        </row>
        <row r="1712">
          <cell r="A1712" t="str">
            <v>WI02AWH1511</v>
          </cell>
          <cell r="B1712" t="str">
            <v>1.50 osy 59.5" White SB Sample Item</v>
          </cell>
          <cell r="C1712" t="str">
            <v>W002AWH</v>
          </cell>
          <cell r="E1712" t="str">
            <v>SPUNBOND</v>
          </cell>
          <cell r="G1712" t="str">
            <v>WHITE</v>
          </cell>
          <cell r="I1712">
            <v>1.5</v>
          </cell>
          <cell r="J1712" t="str">
            <v>OSY</v>
          </cell>
          <cell r="K1712">
            <v>59.5</v>
          </cell>
          <cell r="L1712" t="str">
            <v>IN</v>
          </cell>
          <cell r="O1712" t="str">
            <v>LY</v>
          </cell>
          <cell r="P1712">
            <v>1</v>
          </cell>
          <cell r="U1712" t="str">
            <v>W002AWH</v>
          </cell>
          <cell r="V1712" t="str">
            <v>WAYSCRAPTRIAL</v>
          </cell>
          <cell r="X1712" t="str">
            <v>A</v>
          </cell>
        </row>
        <row r="1713">
          <cell r="A1713" t="str">
            <v>WI02AWH1524</v>
          </cell>
          <cell r="B1713" t="str">
            <v>51 GSM 1524 MM WHITE SB SAMPLE ITEM</v>
          </cell>
          <cell r="C1713" t="str">
            <v>W002AWH</v>
          </cell>
          <cell r="E1713" t="str">
            <v>SPUNBOND</v>
          </cell>
          <cell r="G1713" t="str">
            <v>WHITE</v>
          </cell>
          <cell r="I1713">
            <v>1.5041</v>
          </cell>
          <cell r="J1713" t="str">
            <v>OSY</v>
          </cell>
          <cell r="K1713">
            <v>60</v>
          </cell>
          <cell r="L1713" t="str">
            <v>IN</v>
          </cell>
          <cell r="O1713" t="str">
            <v>LY</v>
          </cell>
          <cell r="P1713">
            <v>1</v>
          </cell>
          <cell r="U1713" t="str">
            <v>W002AWH</v>
          </cell>
          <cell r="V1713" t="str">
            <v>WAYSCRAPTRIAL</v>
          </cell>
          <cell r="X1713" t="str">
            <v>A</v>
          </cell>
        </row>
        <row r="1714">
          <cell r="A1714" t="str">
            <v>WI02AWH1549</v>
          </cell>
          <cell r="B1714" t="str">
            <v>1.50 OSY 61" WHITE SB SAMPLE ITEM</v>
          </cell>
          <cell r="C1714" t="str">
            <v>W002AWH</v>
          </cell>
          <cell r="E1714" t="str">
            <v>SPUNBOND</v>
          </cell>
          <cell r="G1714" t="str">
            <v>WHITE</v>
          </cell>
          <cell r="I1714">
            <v>1.5</v>
          </cell>
          <cell r="J1714" t="str">
            <v>OSY</v>
          </cell>
          <cell r="K1714">
            <v>61</v>
          </cell>
          <cell r="L1714" t="str">
            <v>IN</v>
          </cell>
          <cell r="O1714" t="str">
            <v>LY</v>
          </cell>
          <cell r="P1714">
            <v>1</v>
          </cell>
          <cell r="U1714" t="str">
            <v>W002AWH</v>
          </cell>
          <cell r="V1714" t="str">
            <v>WAYSCRAPTRIAL</v>
          </cell>
          <cell r="X1714" t="str">
            <v>A</v>
          </cell>
        </row>
        <row r="1715">
          <cell r="A1715" t="str">
            <v>WI02AWH3048</v>
          </cell>
          <cell r="B1715" t="str">
            <v>1.50 OSY 120" WHITE SB SAMPLE ITEM</v>
          </cell>
          <cell r="C1715" t="str">
            <v>W002AWH</v>
          </cell>
          <cell r="E1715" t="str">
            <v>SPUNBOND</v>
          </cell>
          <cell r="G1715" t="str">
            <v>WHITE</v>
          </cell>
          <cell r="I1715">
            <v>1.5</v>
          </cell>
          <cell r="J1715" t="str">
            <v>OSY</v>
          </cell>
          <cell r="K1715">
            <v>120</v>
          </cell>
          <cell r="L1715" t="str">
            <v>IN</v>
          </cell>
          <cell r="O1715" t="str">
            <v>LY</v>
          </cell>
          <cell r="P1715">
            <v>1</v>
          </cell>
          <cell r="U1715" t="str">
            <v>W002AWH</v>
          </cell>
          <cell r="V1715" t="str">
            <v>WAYSCRAPTRIAL</v>
          </cell>
          <cell r="X1715" t="str">
            <v>A</v>
          </cell>
        </row>
        <row r="1716">
          <cell r="A1716" t="str">
            <v>WI02AWH3886</v>
          </cell>
          <cell r="B1716" t="str">
            <v>1.50 OSY 153" WHITE SB</v>
          </cell>
          <cell r="C1716" t="str">
            <v>W002AWH</v>
          </cell>
          <cell r="E1716" t="str">
            <v>SPUNBOND</v>
          </cell>
          <cell r="G1716" t="str">
            <v>WHITE</v>
          </cell>
          <cell r="I1716">
            <v>1.5</v>
          </cell>
          <cell r="J1716" t="str">
            <v>OSY</v>
          </cell>
          <cell r="K1716">
            <v>153</v>
          </cell>
          <cell r="L1716" t="str">
            <v>IN</v>
          </cell>
          <cell r="O1716" t="str">
            <v>LY</v>
          </cell>
          <cell r="P1716">
            <v>1</v>
          </cell>
          <cell r="U1716" t="str">
            <v>W002AWH</v>
          </cell>
          <cell r="V1716" t="str">
            <v>WAYSCRAPTRIAL</v>
          </cell>
          <cell r="X1716" t="str">
            <v>B</v>
          </cell>
        </row>
        <row r="1717">
          <cell r="A1717" t="str">
            <v>WI02FWH0514</v>
          </cell>
          <cell r="B1717" t="str">
            <v>2.25 OSY 20.25" WHITE SB</v>
          </cell>
          <cell r="C1717" t="str">
            <v>W002FWH</v>
          </cell>
          <cell r="E1717" t="str">
            <v>SPUNBOND</v>
          </cell>
          <cell r="G1717" t="str">
            <v>WHITE</v>
          </cell>
          <cell r="I1717">
            <v>2.25</v>
          </cell>
          <cell r="J1717" t="str">
            <v>OSY</v>
          </cell>
          <cell r="K1717">
            <v>20.25</v>
          </cell>
          <cell r="L1717" t="str">
            <v>IN</v>
          </cell>
          <cell r="O1717" t="str">
            <v>LY</v>
          </cell>
          <cell r="P1717">
            <v>2</v>
          </cell>
          <cell r="U1717" t="str">
            <v>W002FWH</v>
          </cell>
          <cell r="V1717" t="str">
            <v>WAYSCRAPTRIAL</v>
          </cell>
          <cell r="X1717" t="str">
            <v>F</v>
          </cell>
        </row>
        <row r="1718">
          <cell r="A1718" t="str">
            <v>WI02FWH1359</v>
          </cell>
          <cell r="B1718" t="str">
            <v>2.25 OSY 53.5" WHITE SB SAMPLE ITEM</v>
          </cell>
          <cell r="C1718" t="str">
            <v>W002FWH</v>
          </cell>
          <cell r="E1718" t="str">
            <v>SPUNBOND</v>
          </cell>
          <cell r="G1718" t="str">
            <v>WHITE</v>
          </cell>
          <cell r="I1718">
            <v>2.25</v>
          </cell>
          <cell r="J1718" t="str">
            <v>OSY</v>
          </cell>
          <cell r="K1718">
            <v>53.5</v>
          </cell>
          <cell r="L1718" t="str">
            <v>IN</v>
          </cell>
          <cell r="O1718" t="str">
            <v>LY</v>
          </cell>
          <cell r="P1718">
            <v>1</v>
          </cell>
          <cell r="U1718" t="str">
            <v>W002FWH</v>
          </cell>
          <cell r="V1718" t="str">
            <v>WAYSCRAPTRIAL</v>
          </cell>
          <cell r="X1718" t="str">
            <v>B</v>
          </cell>
        </row>
        <row r="1719">
          <cell r="A1719" t="str">
            <v>WI02FWH1981</v>
          </cell>
          <cell r="B1719" t="str">
            <v>2.25 OSY 78" WHITE SB SAMPLE ITEM</v>
          </cell>
          <cell r="C1719" t="str">
            <v>W002FWH</v>
          </cell>
          <cell r="E1719" t="str">
            <v>SPUNBOND</v>
          </cell>
          <cell r="G1719" t="str">
            <v>WHITE</v>
          </cell>
          <cell r="I1719">
            <v>2.25</v>
          </cell>
          <cell r="J1719" t="str">
            <v>OSY</v>
          </cell>
          <cell r="K1719">
            <v>78</v>
          </cell>
          <cell r="L1719" t="str">
            <v>IN</v>
          </cell>
          <cell r="O1719" t="str">
            <v>LY</v>
          </cell>
          <cell r="P1719">
            <v>1</v>
          </cell>
          <cell r="U1719" t="str">
            <v>W002FWH</v>
          </cell>
          <cell r="V1719" t="str">
            <v>WAYSCRAPTRIAL</v>
          </cell>
          <cell r="X1719" t="str">
            <v>F</v>
          </cell>
        </row>
        <row r="1720">
          <cell r="A1720" t="str">
            <v>WI02FWH4064</v>
          </cell>
          <cell r="B1720" t="str">
            <v>2.25 OSY 160" WHITE SB SAMPLE ITEM</v>
          </cell>
          <cell r="C1720" t="str">
            <v>W002FWH</v>
          </cell>
          <cell r="E1720" t="str">
            <v>SPUNBOND</v>
          </cell>
          <cell r="G1720" t="str">
            <v>WHITE</v>
          </cell>
          <cell r="I1720">
            <v>2.25</v>
          </cell>
          <cell r="J1720" t="str">
            <v>OSY</v>
          </cell>
          <cell r="K1720">
            <v>160</v>
          </cell>
          <cell r="L1720" t="str">
            <v>IN</v>
          </cell>
          <cell r="O1720" t="str">
            <v>LY</v>
          </cell>
          <cell r="P1720">
            <v>1</v>
          </cell>
          <cell r="U1720" t="str">
            <v>W002FWH</v>
          </cell>
          <cell r="V1720" t="str">
            <v>WAYSCRAPTRIAL</v>
          </cell>
          <cell r="X1720" t="str">
            <v>B</v>
          </cell>
        </row>
        <row r="1721">
          <cell r="A1721" t="str">
            <v>WI02FZZ0126</v>
          </cell>
          <cell r="B1721" t="str">
            <v>2.25 OSY 5" WHITE SB SAMPLE ITEM</v>
          </cell>
          <cell r="D1721" t="str">
            <v>MULTI PATTERN TRIAL</v>
          </cell>
          <cell r="E1721" t="str">
            <v>SPUNBOND</v>
          </cell>
          <cell r="G1721" t="str">
            <v>WHITE</v>
          </cell>
          <cell r="I1721">
            <v>2.25</v>
          </cell>
          <cell r="J1721" t="str">
            <v>OSY</v>
          </cell>
          <cell r="K1721">
            <v>5</v>
          </cell>
          <cell r="L1721" t="str">
            <v>IN</v>
          </cell>
          <cell r="O1721" t="str">
            <v>LY</v>
          </cell>
          <cell r="P1721">
            <v>1</v>
          </cell>
          <cell r="U1721" t="str">
            <v>W0C2FSM</v>
          </cell>
          <cell r="V1721" t="str">
            <v>WAYSCRAPTRIAL</v>
          </cell>
          <cell r="X1721" t="str">
            <v>F</v>
          </cell>
        </row>
        <row r="1722">
          <cell r="A1722" t="str">
            <v>WI02FZZ0432</v>
          </cell>
          <cell r="B1722" t="str">
            <v>2.25 OSY 17" WHITE SB SAMPLE ITEM</v>
          </cell>
          <cell r="C1722" t="str">
            <v>W0C2FSM</v>
          </cell>
          <cell r="E1722" t="str">
            <v>SPUNBOND</v>
          </cell>
          <cell r="F1722" t="str">
            <v>HEAT STABILIZED</v>
          </cell>
          <cell r="G1722" t="str">
            <v>WHITE</v>
          </cell>
          <cell r="H1722" t="str">
            <v>SURFACTANT</v>
          </cell>
          <cell r="I1722">
            <v>2.25</v>
          </cell>
          <cell r="J1722" t="str">
            <v>OSY</v>
          </cell>
          <cell r="K1722">
            <v>17</v>
          </cell>
          <cell r="L1722" t="str">
            <v>IN</v>
          </cell>
          <cell r="O1722" t="str">
            <v>LY</v>
          </cell>
          <cell r="P1722">
            <v>1</v>
          </cell>
          <cell r="U1722" t="str">
            <v>W0C2FSM</v>
          </cell>
          <cell r="V1722" t="str">
            <v>WAYSCRAPTRIAL</v>
          </cell>
          <cell r="X1722" t="str">
            <v>F</v>
          </cell>
        </row>
        <row r="1723">
          <cell r="A1723" t="str">
            <v>WI030AP0640</v>
          </cell>
          <cell r="B1723" t="str">
            <v>15 GSM 640 MM PINK SB SAMPLE ITEM</v>
          </cell>
          <cell r="C1723" t="str">
            <v>W0030AQ</v>
          </cell>
          <cell r="E1723" t="str">
            <v>SPUNBOND</v>
          </cell>
          <cell r="G1723" t="str">
            <v>PINK</v>
          </cell>
          <cell r="I1723">
            <v>0.44240000000000002</v>
          </cell>
          <cell r="J1723" t="str">
            <v>OSY</v>
          </cell>
          <cell r="K1723">
            <v>25.196899999999999</v>
          </cell>
          <cell r="L1723" t="str">
            <v>IN</v>
          </cell>
          <cell r="O1723" t="str">
            <v>LY</v>
          </cell>
          <cell r="P1723">
            <v>2</v>
          </cell>
          <cell r="U1723" t="str">
            <v>W0030AP</v>
          </cell>
          <cell r="V1723" t="str">
            <v>WAYSCRAPTRIAL</v>
          </cell>
          <cell r="X1723" t="str">
            <v>A</v>
          </cell>
        </row>
        <row r="1724">
          <cell r="A1724" t="str">
            <v>WI030AQ0470</v>
          </cell>
          <cell r="B1724" t="str">
            <v>15 GSM 18.5" WHITE SB SAMPLE ITEM</v>
          </cell>
          <cell r="C1724" t="str">
            <v>W0030AQ</v>
          </cell>
          <cell r="D1724" t="str">
            <v>TEXWIPE D&amp;D 2362</v>
          </cell>
          <cell r="E1724" t="str">
            <v>SPUNBOND</v>
          </cell>
          <cell r="G1724" t="str">
            <v>WHITE</v>
          </cell>
          <cell r="I1724">
            <v>0.44240000000000002</v>
          </cell>
          <cell r="J1724" t="str">
            <v>OSY</v>
          </cell>
          <cell r="K1724">
            <v>18.5</v>
          </cell>
          <cell r="L1724" t="str">
            <v>IN</v>
          </cell>
          <cell r="O1724" t="str">
            <v>LY</v>
          </cell>
          <cell r="P1724">
            <v>2</v>
          </cell>
          <cell r="U1724" t="str">
            <v>W0030AQ</v>
          </cell>
          <cell r="V1724" t="str">
            <v>WAYSCRAPTRIAL</v>
          </cell>
          <cell r="X1724" t="str">
            <v>A</v>
          </cell>
        </row>
        <row r="1725">
          <cell r="A1725" t="str">
            <v>WI030RK1500</v>
          </cell>
          <cell r="B1725" t="str">
            <v>15 GSM 1500 MM BLACK SB SAMPLE</v>
          </cell>
          <cell r="D1725" t="str">
            <v>CWO# 7292</v>
          </cell>
          <cell r="E1725" t="str">
            <v>SPUNBOND</v>
          </cell>
          <cell r="G1725" t="str">
            <v>BLACK</v>
          </cell>
          <cell r="I1725">
            <v>0.44240000000000002</v>
          </cell>
          <cell r="J1725" t="str">
            <v>OSY</v>
          </cell>
          <cell r="K1725">
            <v>59.06</v>
          </cell>
          <cell r="L1725" t="str">
            <v>IN</v>
          </cell>
          <cell r="O1725" t="str">
            <v>LY</v>
          </cell>
          <cell r="U1725" t="str">
            <v>WI030RK</v>
          </cell>
          <cell r="V1725" t="str">
            <v>WAYSCRAP</v>
          </cell>
          <cell r="X1725" t="str">
            <v>B</v>
          </cell>
        </row>
        <row r="1726">
          <cell r="A1726" t="str">
            <v>WI030RK1550</v>
          </cell>
          <cell r="B1726" t="str">
            <v>15 GSM 1550 MM BLACK SB SAMPLE</v>
          </cell>
          <cell r="D1726" t="str">
            <v>CWO# 7292</v>
          </cell>
          <cell r="E1726" t="str">
            <v>SPUNBOND</v>
          </cell>
          <cell r="G1726" t="str">
            <v>BLACK</v>
          </cell>
          <cell r="I1726">
            <v>0.44240000000000002</v>
          </cell>
          <cell r="J1726" t="str">
            <v>OSY</v>
          </cell>
          <cell r="K1726">
            <v>61.03</v>
          </cell>
          <cell r="L1726" t="str">
            <v>IN</v>
          </cell>
          <cell r="O1726" t="str">
            <v>LY</v>
          </cell>
          <cell r="U1726" t="str">
            <v>WI030RK</v>
          </cell>
          <cell r="V1726" t="str">
            <v>WAYSCRAP</v>
          </cell>
          <cell r="X1726" t="str">
            <v>B</v>
          </cell>
        </row>
        <row r="1727">
          <cell r="A1727" t="str">
            <v>WI030TT0267</v>
          </cell>
          <cell r="B1727" t="str">
            <v>15 GSM 267 MM TRANSPARENT SS SAMPLE ITEM</v>
          </cell>
          <cell r="C1727" t="str">
            <v>W0030TT</v>
          </cell>
          <cell r="E1727" t="str">
            <v>SPUNBOND</v>
          </cell>
          <cell r="G1727" t="str">
            <v>TRANSPARENT</v>
          </cell>
          <cell r="I1727">
            <v>0.44240000000000002</v>
          </cell>
          <cell r="J1727" t="str">
            <v>OSY</v>
          </cell>
          <cell r="K1727">
            <v>10.511799999999999</v>
          </cell>
          <cell r="L1727" t="str">
            <v>IN</v>
          </cell>
          <cell r="O1727" t="str">
            <v>LY</v>
          </cell>
          <cell r="P1727">
            <v>4</v>
          </cell>
          <cell r="U1727" t="str">
            <v>W0030TT</v>
          </cell>
          <cell r="V1727" t="str">
            <v>WAYSCRAPTRIAL</v>
          </cell>
          <cell r="X1727" t="str">
            <v>A</v>
          </cell>
        </row>
        <row r="1728">
          <cell r="A1728" t="str">
            <v>WI030TT0560</v>
          </cell>
          <cell r="B1728" t="str">
            <v>15 GSM 560 MM TRANSPARENT SB SAMPLE ITEM</v>
          </cell>
          <cell r="D1728" t="str">
            <v>BACKSHEET</v>
          </cell>
          <cell r="E1728" t="str">
            <v>SB</v>
          </cell>
          <cell r="G1728" t="str">
            <v>TRANSPARENT</v>
          </cell>
          <cell r="I1728">
            <v>0.44240000000000002</v>
          </cell>
          <cell r="J1728" t="str">
            <v>OSY</v>
          </cell>
          <cell r="K1728">
            <v>22.0473</v>
          </cell>
          <cell r="L1728" t="str">
            <v>IN</v>
          </cell>
          <cell r="O1728" t="str">
            <v>LY</v>
          </cell>
          <cell r="P1728">
            <v>2</v>
          </cell>
          <cell r="U1728" t="str">
            <v>W0034TT</v>
          </cell>
          <cell r="V1728" t="str">
            <v>WAYSCRAPTRIAL</v>
          </cell>
          <cell r="X1728" t="str">
            <v>C</v>
          </cell>
        </row>
        <row r="1729">
          <cell r="A1729" t="str">
            <v>WI030WH0106</v>
          </cell>
          <cell r="B1729" t="str">
            <v>15 GSM 106 MM WHITE</v>
          </cell>
          <cell r="D1729" t="str">
            <v>CWO #7326</v>
          </cell>
          <cell r="E1729" t="str">
            <v>SPUNBOND</v>
          </cell>
          <cell r="G1729" t="str">
            <v>WHITE</v>
          </cell>
          <cell r="I1729">
            <v>0.44240000000000002</v>
          </cell>
          <cell r="J1729" t="str">
            <v>OSY</v>
          </cell>
          <cell r="K1729">
            <v>4.1731999999999996</v>
          </cell>
          <cell r="L1729" t="str">
            <v>IN</v>
          </cell>
          <cell r="O1729" t="str">
            <v>LY</v>
          </cell>
          <cell r="P1729">
            <v>12</v>
          </cell>
          <cell r="U1729" t="str">
            <v>WI030WH</v>
          </cell>
          <cell r="V1729" t="str">
            <v>WAYSCRAPTRIAL</v>
          </cell>
          <cell r="X1729" t="str">
            <v>B</v>
          </cell>
        </row>
        <row r="1730">
          <cell r="A1730" t="str">
            <v>WI030WH1969</v>
          </cell>
          <cell r="B1730" t="str">
            <v>15 GSM 77.5" WHITE SB SAMPLE ITEM</v>
          </cell>
          <cell r="C1730" t="str">
            <v>W0030WH</v>
          </cell>
          <cell r="D1730" t="str">
            <v>PATTERN SIDE IN</v>
          </cell>
          <cell r="E1730" t="str">
            <v>SB</v>
          </cell>
          <cell r="G1730" t="str">
            <v>WHITE</v>
          </cell>
          <cell r="I1730">
            <v>0.44240000000000002</v>
          </cell>
          <cell r="J1730" t="str">
            <v>OSY</v>
          </cell>
          <cell r="K1730">
            <v>77.5</v>
          </cell>
          <cell r="L1730" t="str">
            <v>IN</v>
          </cell>
          <cell r="O1730" t="str">
            <v>LY</v>
          </cell>
          <cell r="P1730">
            <v>1</v>
          </cell>
          <cell r="U1730" t="str">
            <v>W0030WH</v>
          </cell>
          <cell r="V1730" t="str">
            <v>WAYSCRAPTRIAL</v>
          </cell>
          <cell r="X1730" t="str">
            <v>A</v>
          </cell>
        </row>
        <row r="1731">
          <cell r="A1731" t="str">
            <v>WI030WH3200</v>
          </cell>
          <cell r="B1731" t="str">
            <v>15 GSM 126" WHITE</v>
          </cell>
          <cell r="D1731" t="str">
            <v>CWO# 7252</v>
          </cell>
          <cell r="E1731" t="str">
            <v>SPUNBOND</v>
          </cell>
          <cell r="G1731" t="str">
            <v>WHITE</v>
          </cell>
          <cell r="I1731">
            <v>0.44240000000000002</v>
          </cell>
          <cell r="J1731" t="str">
            <v>OSY</v>
          </cell>
          <cell r="K1731">
            <v>126</v>
          </cell>
          <cell r="L1731" t="str">
            <v>IN</v>
          </cell>
          <cell r="O1731" t="str">
            <v>LY</v>
          </cell>
          <cell r="P1731">
            <v>1</v>
          </cell>
          <cell r="U1731" t="str">
            <v>WI030WH</v>
          </cell>
          <cell r="V1731" t="str">
            <v>WAYSCRAPTRIAL</v>
          </cell>
          <cell r="X1731" t="str">
            <v>B</v>
          </cell>
        </row>
        <row r="1732">
          <cell r="A1732" t="str">
            <v>WI030ZZ0126</v>
          </cell>
          <cell r="B1732" t="str">
            <v>15 GSM 126 MM WHITE SB SAMPLE ITEM</v>
          </cell>
          <cell r="D1732" t="str">
            <v>MULTI PATTERN TRIAL</v>
          </cell>
          <cell r="E1732" t="str">
            <v>SPUNBOND</v>
          </cell>
          <cell r="G1732" t="str">
            <v>WHITE</v>
          </cell>
          <cell r="I1732">
            <v>0.44240000000000002</v>
          </cell>
          <cell r="J1732" t="str">
            <v>OSY</v>
          </cell>
          <cell r="K1732">
            <v>4.9606000000000003</v>
          </cell>
          <cell r="L1732" t="str">
            <v>IN</v>
          </cell>
          <cell r="O1732" t="str">
            <v>LY</v>
          </cell>
          <cell r="P1732">
            <v>1</v>
          </cell>
          <cell r="U1732" t="str">
            <v>W0030WH</v>
          </cell>
          <cell r="V1732" t="str">
            <v>WAYSCRAPTRIAL</v>
          </cell>
          <cell r="X1732" t="str">
            <v>A</v>
          </cell>
        </row>
        <row r="1733">
          <cell r="A1733" t="str">
            <v>WI030ZZ0432</v>
          </cell>
          <cell r="B1733" t="str">
            <v>15 GSM 432 MM WHITE SB SAMPLE ITEM</v>
          </cell>
          <cell r="D1733" t="str">
            <v>MULTI PATTERN TRIAL</v>
          </cell>
          <cell r="E1733" t="str">
            <v>SPUNBOND</v>
          </cell>
          <cell r="G1733" t="str">
            <v>WHITE</v>
          </cell>
          <cell r="I1733">
            <v>0.44240000000000002</v>
          </cell>
          <cell r="J1733" t="str">
            <v>OSY</v>
          </cell>
          <cell r="K1733">
            <v>17</v>
          </cell>
          <cell r="L1733" t="str">
            <v>IN</v>
          </cell>
          <cell r="O1733" t="str">
            <v>LY</v>
          </cell>
          <cell r="P1733">
            <v>2</v>
          </cell>
          <cell r="U1733" t="str">
            <v>W0030WH</v>
          </cell>
          <cell r="V1733" t="str">
            <v>WAYSCRAPTRIAL</v>
          </cell>
          <cell r="X1733" t="str">
            <v>A</v>
          </cell>
        </row>
        <row r="1734">
          <cell r="A1734" t="str">
            <v>WI031WH0610</v>
          </cell>
          <cell r="B1734" t="str">
            <v>0.45 OSY 24" WHITE SB SAMPLE ITEM</v>
          </cell>
          <cell r="E1734" t="str">
            <v>SPUNBOND</v>
          </cell>
          <cell r="G1734" t="str">
            <v>WHITE</v>
          </cell>
          <cell r="I1734">
            <v>0.45</v>
          </cell>
          <cell r="J1734" t="str">
            <v>OSY</v>
          </cell>
          <cell r="K1734">
            <v>24</v>
          </cell>
          <cell r="L1734" t="str">
            <v>IN</v>
          </cell>
          <cell r="O1734" t="str">
            <v>LY</v>
          </cell>
          <cell r="P1734">
            <v>2</v>
          </cell>
          <cell r="U1734" t="str">
            <v>W0031WH</v>
          </cell>
          <cell r="V1734" t="str">
            <v>WAYSCRAP</v>
          </cell>
          <cell r="X1734" t="str">
            <v>A</v>
          </cell>
        </row>
        <row r="1735">
          <cell r="A1735" t="str">
            <v>WI0342A0318</v>
          </cell>
          <cell r="B1735" t="str">
            <v>19 GSM 318 MM WHITE SB SAMPLE ITEM</v>
          </cell>
          <cell r="D1735" t="str">
            <v>SAMPLE 1 - CWO 08001</v>
          </cell>
          <cell r="E1735" t="str">
            <v>SPUNBOND</v>
          </cell>
          <cell r="G1735" t="str">
            <v>WHITE</v>
          </cell>
          <cell r="I1735">
            <v>0.50139999999999996</v>
          </cell>
          <cell r="J1735" t="str">
            <v>OSY</v>
          </cell>
          <cell r="K1735">
            <v>12.5197</v>
          </cell>
          <cell r="L1735" t="str">
            <v>IN</v>
          </cell>
          <cell r="O1735" t="str">
            <v>LY</v>
          </cell>
          <cell r="P1735">
            <v>4</v>
          </cell>
          <cell r="U1735" t="str">
            <v>W0334WH</v>
          </cell>
          <cell r="V1735" t="str">
            <v>WAYSCRAPTRIAL</v>
          </cell>
          <cell r="X1735" t="str">
            <v>A</v>
          </cell>
        </row>
        <row r="1736">
          <cell r="A1736" t="str">
            <v>WI0342A0630</v>
          </cell>
          <cell r="B1736" t="str">
            <v>17 GSM 630 MM WHITE SB SAMPLE ITEM</v>
          </cell>
          <cell r="D1736" t="str">
            <v>SAMPLE 1 - CWO 08001</v>
          </cell>
          <cell r="E1736" t="str">
            <v>SPUNBOND</v>
          </cell>
          <cell r="G1736" t="str">
            <v>WHITE</v>
          </cell>
          <cell r="I1736">
            <v>0.50139999999999996</v>
          </cell>
          <cell r="J1736" t="str">
            <v>OSY</v>
          </cell>
          <cell r="K1736">
            <v>24.803100000000001</v>
          </cell>
          <cell r="L1736" t="str">
            <v>IN</v>
          </cell>
          <cell r="O1736" t="str">
            <v>LY</v>
          </cell>
          <cell r="P1736">
            <v>2</v>
          </cell>
          <cell r="U1736" t="str">
            <v>W0334WH</v>
          </cell>
          <cell r="V1736" t="str">
            <v>WAYSCRAPTRIAL</v>
          </cell>
          <cell r="X1736" t="str">
            <v>A</v>
          </cell>
        </row>
        <row r="1737">
          <cell r="A1737" t="str">
            <v>WI0342A1400</v>
          </cell>
          <cell r="B1737" t="str">
            <v>17 GSM 1400 MM WHITE SB SAMPLE ITEM</v>
          </cell>
          <cell r="D1737" t="str">
            <v>SAMPLE 1 - CWO 08001</v>
          </cell>
          <cell r="E1737" t="str">
            <v>SPUNBOND</v>
          </cell>
          <cell r="G1737" t="str">
            <v>WHITE</v>
          </cell>
          <cell r="I1737">
            <v>0.50139999999999996</v>
          </cell>
          <cell r="J1737" t="str">
            <v>OSY</v>
          </cell>
          <cell r="K1737">
            <v>55.118099999999998</v>
          </cell>
          <cell r="L1737" t="str">
            <v>IN</v>
          </cell>
          <cell r="O1737" t="str">
            <v>LY</v>
          </cell>
          <cell r="P1737">
            <v>1</v>
          </cell>
          <cell r="U1737" t="str">
            <v>W0334WH</v>
          </cell>
          <cell r="V1737" t="str">
            <v>WAYSCRAPTRIAL</v>
          </cell>
          <cell r="X1737" t="str">
            <v>A</v>
          </cell>
        </row>
        <row r="1738">
          <cell r="A1738" t="str">
            <v>WI0342B0318</v>
          </cell>
          <cell r="B1738" t="str">
            <v>17 GSM 318 MM WHITE SB SAMPLE ITEM</v>
          </cell>
          <cell r="D1738" t="str">
            <v>SAMPLE 4 - CWO 08001</v>
          </cell>
          <cell r="E1738" t="str">
            <v>SPUNBOND</v>
          </cell>
          <cell r="G1738" t="str">
            <v>WHITE</v>
          </cell>
          <cell r="H1738" t="str">
            <v>7.5% CELLRESIN</v>
          </cell>
          <cell r="I1738">
            <v>0.50139999999999996</v>
          </cell>
          <cell r="J1738" t="str">
            <v>OSY</v>
          </cell>
          <cell r="K1738">
            <v>12.5197</v>
          </cell>
          <cell r="L1738" t="str">
            <v>IN</v>
          </cell>
          <cell r="O1738" t="str">
            <v>LY</v>
          </cell>
          <cell r="P1738">
            <v>4</v>
          </cell>
          <cell r="U1738" t="str">
            <v>W0334WH</v>
          </cell>
          <cell r="V1738" t="str">
            <v>WAYSCRAPTRIAL</v>
          </cell>
          <cell r="X1738" t="str">
            <v>A</v>
          </cell>
        </row>
        <row r="1739">
          <cell r="A1739" t="str">
            <v>WI0342B0630</v>
          </cell>
          <cell r="B1739" t="str">
            <v>17 GSM 630 MM WHITE SB SAMPLE ITEM</v>
          </cell>
          <cell r="D1739" t="str">
            <v>SAMPLE 4 - CWO 08001</v>
          </cell>
          <cell r="E1739" t="str">
            <v>SPUNBOND</v>
          </cell>
          <cell r="G1739" t="str">
            <v>WHITE</v>
          </cell>
          <cell r="H1739" t="str">
            <v>7.5% CELLRESIN</v>
          </cell>
          <cell r="I1739">
            <v>0.50139999999999996</v>
          </cell>
          <cell r="J1739" t="str">
            <v>OSY</v>
          </cell>
          <cell r="K1739">
            <v>24.803100000000001</v>
          </cell>
          <cell r="L1739" t="str">
            <v>IN</v>
          </cell>
          <cell r="O1739" t="str">
            <v>LY</v>
          </cell>
          <cell r="P1739">
            <v>2</v>
          </cell>
          <cell r="U1739" t="str">
            <v>W0334WH</v>
          </cell>
          <cell r="V1739" t="str">
            <v>WAYSCRAPTRIAL</v>
          </cell>
          <cell r="X1739" t="str">
            <v>A</v>
          </cell>
        </row>
        <row r="1740">
          <cell r="A1740" t="str">
            <v>WI0342B1400</v>
          </cell>
          <cell r="B1740" t="str">
            <v>17 GSM 1400 MM WHITE SB SAMPLE ITEM</v>
          </cell>
          <cell r="D1740" t="str">
            <v>SAMPLE 4 - CWO 08001</v>
          </cell>
          <cell r="E1740" t="str">
            <v>SPUNBOND</v>
          </cell>
          <cell r="G1740" t="str">
            <v>WHITE</v>
          </cell>
          <cell r="H1740" t="str">
            <v>7.5% CELLRESIN</v>
          </cell>
          <cell r="I1740">
            <v>0.50139999999999996</v>
          </cell>
          <cell r="J1740" t="str">
            <v>OSY</v>
          </cell>
          <cell r="K1740">
            <v>55.118099999999998</v>
          </cell>
          <cell r="L1740" t="str">
            <v>IN</v>
          </cell>
          <cell r="O1740" t="str">
            <v>LY</v>
          </cell>
          <cell r="P1740">
            <v>1</v>
          </cell>
          <cell r="U1740" t="str">
            <v>W0334WH</v>
          </cell>
          <cell r="V1740" t="str">
            <v>WAYSCRAPTRIAL</v>
          </cell>
          <cell r="X1740" t="str">
            <v>A</v>
          </cell>
        </row>
        <row r="1741">
          <cell r="A1741" t="str">
            <v>WI0342C0318</v>
          </cell>
          <cell r="B1741" t="str">
            <v>17 GSM 318 MM WHITE SB SAMPLE ITEM</v>
          </cell>
          <cell r="D1741" t="str">
            <v>SAMPLE 5 - CWO 08001</v>
          </cell>
          <cell r="E1741" t="str">
            <v>SPUNBOND</v>
          </cell>
          <cell r="G1741" t="str">
            <v>WHITE</v>
          </cell>
          <cell r="H1741" t="str">
            <v>15% CELLRESIN</v>
          </cell>
          <cell r="I1741">
            <v>0.50139999999999996</v>
          </cell>
          <cell r="J1741" t="str">
            <v>OSY</v>
          </cell>
          <cell r="K1741">
            <v>12.5197</v>
          </cell>
          <cell r="L1741" t="str">
            <v>IN</v>
          </cell>
          <cell r="O1741" t="str">
            <v>LY</v>
          </cell>
          <cell r="P1741">
            <v>4</v>
          </cell>
          <cell r="U1741" t="str">
            <v>W0334WH</v>
          </cell>
          <cell r="V1741" t="str">
            <v>WAYSCRAPTRIAL</v>
          </cell>
          <cell r="X1741" t="str">
            <v>A</v>
          </cell>
        </row>
        <row r="1742">
          <cell r="A1742" t="str">
            <v>WI0342C0630</v>
          </cell>
          <cell r="B1742" t="str">
            <v>17 GSM 630 MM WHITE SB SAMPLE ITEM</v>
          </cell>
          <cell r="D1742" t="str">
            <v>SAMPLE 5 - CWO 08001</v>
          </cell>
          <cell r="E1742" t="str">
            <v>SPUNBOND</v>
          </cell>
          <cell r="G1742" t="str">
            <v>WHITE</v>
          </cell>
          <cell r="H1742" t="str">
            <v>15% CELLRESIN</v>
          </cell>
          <cell r="I1742">
            <v>0.50139999999999996</v>
          </cell>
          <cell r="J1742" t="str">
            <v>OSY</v>
          </cell>
          <cell r="K1742">
            <v>24.803100000000001</v>
          </cell>
          <cell r="L1742" t="str">
            <v>IN</v>
          </cell>
          <cell r="O1742" t="str">
            <v>LY</v>
          </cell>
          <cell r="P1742">
            <v>2</v>
          </cell>
          <cell r="U1742" t="str">
            <v>W0334WH</v>
          </cell>
          <cell r="V1742" t="str">
            <v>WAYSCRAPTRIAL</v>
          </cell>
          <cell r="X1742" t="str">
            <v>A</v>
          </cell>
        </row>
        <row r="1743">
          <cell r="A1743" t="str">
            <v>WI0342C1400</v>
          </cell>
          <cell r="B1743" t="str">
            <v>17 GSM 1400 MM WHITE SB SAMPLE ITEM</v>
          </cell>
          <cell r="D1743" t="str">
            <v>SAMPLE 5 - CWO 08001</v>
          </cell>
          <cell r="E1743" t="str">
            <v>SPUNBOND</v>
          </cell>
          <cell r="G1743" t="str">
            <v>WHITE</v>
          </cell>
          <cell r="H1743" t="str">
            <v>15% CELLRESIN</v>
          </cell>
          <cell r="I1743">
            <v>0.50139999999999996</v>
          </cell>
          <cell r="J1743" t="str">
            <v>OSY</v>
          </cell>
          <cell r="K1743">
            <v>55.118099999999998</v>
          </cell>
          <cell r="L1743" t="str">
            <v>IN</v>
          </cell>
          <cell r="O1743" t="str">
            <v>LY</v>
          </cell>
          <cell r="P1743">
            <v>1</v>
          </cell>
          <cell r="U1743" t="str">
            <v>W0334WH</v>
          </cell>
          <cell r="V1743" t="str">
            <v>WAYSCRAPTRIAL</v>
          </cell>
          <cell r="X1743" t="str">
            <v>A</v>
          </cell>
        </row>
        <row r="1744">
          <cell r="A1744" t="str">
            <v>WI034CC0483</v>
          </cell>
          <cell r="B1744" t="str">
            <v>17 GSM 19" SUPER WHITE SB SAMPLE ITEM</v>
          </cell>
          <cell r="C1744" t="str">
            <v>W0020WM</v>
          </cell>
          <cell r="E1744" t="str">
            <v>SPUNBOND</v>
          </cell>
          <cell r="G1744" t="str">
            <v>WHITE</v>
          </cell>
          <cell r="I1744">
            <v>0.50139999999999996</v>
          </cell>
          <cell r="J1744" t="str">
            <v>OSY</v>
          </cell>
          <cell r="K1744">
            <v>19</v>
          </cell>
          <cell r="L1744" t="str">
            <v>IN</v>
          </cell>
          <cell r="O1744" t="str">
            <v>LY</v>
          </cell>
          <cell r="P1744">
            <v>2</v>
          </cell>
          <cell r="U1744" t="str">
            <v>W0034WH</v>
          </cell>
          <cell r="V1744" t="str">
            <v>WAYSCRAPTRIAL</v>
          </cell>
          <cell r="X1744" t="str">
            <v>A</v>
          </cell>
        </row>
        <row r="1745">
          <cell r="A1745" t="str">
            <v>WI034IN0483</v>
          </cell>
          <cell r="B1745" t="str">
            <v>17 GSM 483 MM SPINLACE INDUSTRIAL TRIAL</v>
          </cell>
          <cell r="D1745" t="str">
            <v>WIPES</v>
          </cell>
          <cell r="E1745" t="str">
            <v>SB</v>
          </cell>
          <cell r="G1745" t="str">
            <v>INDUSTRIAL</v>
          </cell>
          <cell r="I1745">
            <v>50.138100000000001</v>
          </cell>
          <cell r="J1745" t="str">
            <v>OSY</v>
          </cell>
          <cell r="K1745">
            <v>19.015699999999999</v>
          </cell>
          <cell r="L1745" t="str">
            <v>IN</v>
          </cell>
          <cell r="O1745" t="str">
            <v>LY</v>
          </cell>
          <cell r="P1745">
            <v>1</v>
          </cell>
          <cell r="U1745" t="str">
            <v>W0034</v>
          </cell>
          <cell r="V1745" t="str">
            <v>WAYSCRAPTRIAL</v>
          </cell>
          <cell r="X1745" t="str">
            <v>B</v>
          </cell>
        </row>
        <row r="1746">
          <cell r="A1746" t="str">
            <v>WI034IN0700</v>
          </cell>
          <cell r="B1746" t="str">
            <v>17 GSM 700 MM SPINLACE INDUSTRIAL TRIAL</v>
          </cell>
          <cell r="D1746" t="str">
            <v>WIPES</v>
          </cell>
          <cell r="E1746" t="str">
            <v>SB</v>
          </cell>
          <cell r="G1746" t="str">
            <v>INDUSTRIAL</v>
          </cell>
          <cell r="I1746">
            <v>50.138100000000001</v>
          </cell>
          <cell r="J1746" t="str">
            <v>OSY</v>
          </cell>
          <cell r="K1746">
            <v>27.559100000000001</v>
          </cell>
          <cell r="L1746" t="str">
            <v>IN</v>
          </cell>
          <cell r="O1746" t="str">
            <v>LY</v>
          </cell>
          <cell r="P1746">
            <v>1</v>
          </cell>
          <cell r="U1746" t="str">
            <v>W0034</v>
          </cell>
          <cell r="V1746" t="str">
            <v>WAYSCRAPTRIAL</v>
          </cell>
          <cell r="X1746" t="str">
            <v>B</v>
          </cell>
        </row>
        <row r="1747">
          <cell r="A1747" t="str">
            <v>WI034KC3048</v>
          </cell>
          <cell r="B1747" t="str">
            <v>16.95 GSM 120" WHITE SB SAMPLE ITEM</v>
          </cell>
          <cell r="E1747" t="str">
            <v>METALLOCENE</v>
          </cell>
          <cell r="G1747" t="str">
            <v>WHITE</v>
          </cell>
          <cell r="I1747">
            <v>0.49990000000000001</v>
          </cell>
          <cell r="J1747" t="str">
            <v>OSY</v>
          </cell>
          <cell r="K1747">
            <v>120</v>
          </cell>
          <cell r="L1747" t="str">
            <v>IN</v>
          </cell>
          <cell r="O1747" t="str">
            <v>LY</v>
          </cell>
          <cell r="P1747">
            <v>1</v>
          </cell>
          <cell r="U1747" t="str">
            <v>W0034WH</v>
          </cell>
          <cell r="V1747" t="str">
            <v>WAYSCRAPTRIAL</v>
          </cell>
          <cell r="X1747" t="str">
            <v>A</v>
          </cell>
        </row>
        <row r="1748">
          <cell r="A1748" t="str">
            <v>WI034TA0838</v>
          </cell>
          <cell r="B1748" t="str">
            <v>17 GSM 838 MM TRANSPARENT SB SAMPLE ITEM</v>
          </cell>
          <cell r="C1748" t="str">
            <v>W0034TA</v>
          </cell>
          <cell r="E1748" t="str">
            <v>SPUNBOND</v>
          </cell>
          <cell r="G1748" t="str">
            <v>TRANSPARENT</v>
          </cell>
          <cell r="I1748">
            <v>0.50139999999999996</v>
          </cell>
          <cell r="J1748" t="str">
            <v>OSY</v>
          </cell>
          <cell r="K1748">
            <v>33</v>
          </cell>
          <cell r="L1748" t="str">
            <v>IN</v>
          </cell>
          <cell r="O1748" t="str">
            <v>LY</v>
          </cell>
          <cell r="P1748">
            <v>1</v>
          </cell>
          <cell r="U1748" t="str">
            <v>W0034TA</v>
          </cell>
          <cell r="V1748" t="str">
            <v>WAYSCRAPTRIAL</v>
          </cell>
          <cell r="X1748" t="str">
            <v>A</v>
          </cell>
        </row>
        <row r="1749">
          <cell r="A1749" t="str">
            <v>WI034TS2100</v>
          </cell>
          <cell r="B1749" t="str">
            <v>17 GSM 2100 MM TR SB</v>
          </cell>
          <cell r="E1749" t="str">
            <v>SPUNBOND</v>
          </cell>
          <cell r="I1749">
            <v>0.50139999999999996</v>
          </cell>
          <cell r="J1749" t="str">
            <v>OSY</v>
          </cell>
          <cell r="K1749">
            <v>82.677199999999999</v>
          </cell>
          <cell r="L1749" t="str">
            <v>IN</v>
          </cell>
          <cell r="O1749" t="str">
            <v>LY</v>
          </cell>
          <cell r="U1749" t="str">
            <v>WI034TS</v>
          </cell>
          <cell r="V1749" t="str">
            <v>WAYSCRAP</v>
          </cell>
          <cell r="X1749" t="str">
            <v>B</v>
          </cell>
        </row>
        <row r="1750">
          <cell r="A1750" t="str">
            <v>WI034TT0267</v>
          </cell>
          <cell r="B1750" t="str">
            <v>17 GSM 267 MM TRANSPARENT SB</v>
          </cell>
          <cell r="C1750" t="str">
            <v>W0034TT</v>
          </cell>
          <cell r="E1750" t="str">
            <v>SPUNBOND</v>
          </cell>
          <cell r="G1750" t="str">
            <v>INDUSTRIAL</v>
          </cell>
          <cell r="I1750">
            <v>0.50139999999999996</v>
          </cell>
          <cell r="J1750" t="str">
            <v>OSY</v>
          </cell>
          <cell r="K1750">
            <v>10.511799999999999</v>
          </cell>
          <cell r="L1750" t="str">
            <v>IN</v>
          </cell>
          <cell r="O1750" t="str">
            <v>LY</v>
          </cell>
          <cell r="P1750">
            <v>4</v>
          </cell>
          <cell r="U1750" t="str">
            <v>W0034TT</v>
          </cell>
          <cell r="V1750" t="str">
            <v>WAYSCRAP</v>
          </cell>
          <cell r="X1750" t="str">
            <v>C</v>
          </cell>
        </row>
        <row r="1751">
          <cell r="A1751" t="str">
            <v>WI034TT0330</v>
          </cell>
          <cell r="B1751" t="str">
            <v>17 GSM 330 MM TRANSPARENT SS SAMPLE ITEM</v>
          </cell>
          <cell r="C1751" t="str">
            <v>W0034TT</v>
          </cell>
          <cell r="E1751" t="str">
            <v>SPUNBOND</v>
          </cell>
          <cell r="G1751" t="str">
            <v>INDUSTRIAL</v>
          </cell>
          <cell r="I1751">
            <v>0.50139999999999996</v>
          </cell>
          <cell r="J1751" t="str">
            <v>OSY</v>
          </cell>
          <cell r="K1751">
            <v>12.992100000000001</v>
          </cell>
          <cell r="L1751" t="str">
            <v>IN</v>
          </cell>
          <cell r="O1751" t="str">
            <v>LY</v>
          </cell>
          <cell r="P1751">
            <v>3</v>
          </cell>
          <cell r="U1751" t="str">
            <v>WI034TT</v>
          </cell>
          <cell r="V1751" t="str">
            <v>WAYSCRAPTRIAL</v>
          </cell>
          <cell r="X1751" t="str">
            <v>C</v>
          </cell>
        </row>
        <row r="1752">
          <cell r="A1752" t="str">
            <v>WI034TT0343</v>
          </cell>
          <cell r="B1752" t="str">
            <v>17 GSM 343 MM TRANSPARENT SB SAMPLE ITEM</v>
          </cell>
          <cell r="C1752" t="str">
            <v>W0034TT</v>
          </cell>
          <cell r="E1752" t="str">
            <v>SPUNBOND</v>
          </cell>
          <cell r="G1752" t="str">
            <v>INDUSTRIAL</v>
          </cell>
          <cell r="I1752">
            <v>0.50139999999999996</v>
          </cell>
          <cell r="J1752" t="str">
            <v>OSY</v>
          </cell>
          <cell r="K1752">
            <v>13.5039</v>
          </cell>
          <cell r="L1752" t="str">
            <v>IN</v>
          </cell>
          <cell r="O1752" t="str">
            <v>LY</v>
          </cell>
          <cell r="P1752">
            <v>3</v>
          </cell>
          <cell r="U1752" t="str">
            <v>WI034TT</v>
          </cell>
          <cell r="V1752" t="str">
            <v>WAYSCRAPTRIAL</v>
          </cell>
          <cell r="X1752" t="str">
            <v>C</v>
          </cell>
        </row>
        <row r="1753">
          <cell r="A1753" t="str">
            <v>WI034WH0940</v>
          </cell>
          <cell r="B1753" t="str">
            <v>17 GSM 37" WHITE SBPP SAMPLE ITEM</v>
          </cell>
          <cell r="C1753" t="str">
            <v>W0034WH</v>
          </cell>
          <cell r="E1753" t="str">
            <v>SPUNBOND</v>
          </cell>
          <cell r="G1753" t="str">
            <v>WHITE</v>
          </cell>
          <cell r="I1753">
            <v>0.50139999999999996</v>
          </cell>
          <cell r="J1753" t="str">
            <v>OSY</v>
          </cell>
          <cell r="K1753">
            <v>37</v>
          </cell>
          <cell r="L1753" t="str">
            <v>IN</v>
          </cell>
          <cell r="O1753" t="str">
            <v>LY</v>
          </cell>
          <cell r="P1753">
            <v>1</v>
          </cell>
          <cell r="U1753" t="str">
            <v>W0034WH</v>
          </cell>
          <cell r="V1753" t="str">
            <v>WAYSCRAP</v>
          </cell>
          <cell r="X1753" t="str">
            <v>B</v>
          </cell>
        </row>
        <row r="1754">
          <cell r="A1754" t="str">
            <v>WI034WH0965</v>
          </cell>
          <cell r="B1754" t="str">
            <v>17 GSM 38" WHITE SBPP SAMPLE ITEM</v>
          </cell>
          <cell r="C1754" t="str">
            <v>W0034WH</v>
          </cell>
          <cell r="E1754" t="str">
            <v>SPUNBOND</v>
          </cell>
          <cell r="G1754" t="str">
            <v>WHITE</v>
          </cell>
          <cell r="I1754">
            <v>0.50139999999999996</v>
          </cell>
          <cell r="J1754" t="str">
            <v>OSY</v>
          </cell>
          <cell r="K1754">
            <v>38</v>
          </cell>
          <cell r="L1754" t="str">
            <v>IN</v>
          </cell>
          <cell r="O1754" t="str">
            <v>LY</v>
          </cell>
          <cell r="P1754">
            <v>1</v>
          </cell>
          <cell r="U1754" t="str">
            <v>W0034WH</v>
          </cell>
          <cell r="V1754" t="str">
            <v>WAYSCRAP</v>
          </cell>
          <cell r="X1754" t="str">
            <v>B</v>
          </cell>
        </row>
        <row r="1755">
          <cell r="A1755" t="str">
            <v>WI034WH1524</v>
          </cell>
          <cell r="B1755" t="str">
            <v>17 GSM 1524 MM WHITE SB SAMPLE ITEM</v>
          </cell>
          <cell r="C1755" t="str">
            <v>W0034WH</v>
          </cell>
          <cell r="E1755" t="str">
            <v>SPUNBOND</v>
          </cell>
          <cell r="G1755" t="str">
            <v>WHITE</v>
          </cell>
          <cell r="I1755">
            <v>0.50139999999999996</v>
          </cell>
          <cell r="J1755" t="str">
            <v>OSY</v>
          </cell>
          <cell r="K1755">
            <v>60</v>
          </cell>
          <cell r="L1755" t="str">
            <v>IN</v>
          </cell>
          <cell r="O1755" t="str">
            <v>LY</v>
          </cell>
          <cell r="P1755">
            <v>1</v>
          </cell>
          <cell r="U1755" t="str">
            <v>W0034WH</v>
          </cell>
          <cell r="V1755" t="str">
            <v>WAYSCRAPTRIAL</v>
          </cell>
          <cell r="X1755" t="str">
            <v>A</v>
          </cell>
        </row>
        <row r="1756">
          <cell r="A1756" t="str">
            <v>WI034WH1969</v>
          </cell>
          <cell r="B1756" t="str">
            <v>17 GSM 77.5" WHITE SB SAMPLE ITEM</v>
          </cell>
          <cell r="C1756" t="str">
            <v>W0034WH</v>
          </cell>
          <cell r="D1756" t="str">
            <v>PATTERN SIDE IN</v>
          </cell>
          <cell r="E1756" t="str">
            <v>SPUNBOND</v>
          </cell>
          <cell r="G1756" t="str">
            <v>WHITE</v>
          </cell>
          <cell r="I1756">
            <v>0.50139999999999996</v>
          </cell>
          <cell r="J1756" t="str">
            <v>OSY</v>
          </cell>
          <cell r="K1756">
            <v>77.5</v>
          </cell>
          <cell r="L1756" t="str">
            <v>IN</v>
          </cell>
          <cell r="O1756" t="str">
            <v>LY</v>
          </cell>
          <cell r="P1756">
            <v>1</v>
          </cell>
          <cell r="U1756" t="str">
            <v>W0034WH</v>
          </cell>
          <cell r="V1756" t="str">
            <v>WAYSCRAPTRIAL</v>
          </cell>
          <cell r="X1756" t="str">
            <v>A</v>
          </cell>
        </row>
        <row r="1757">
          <cell r="A1757" t="str">
            <v>WI034WT0560</v>
          </cell>
          <cell r="B1757" t="str">
            <v>17 GSM 560 MM WHITE SB SAMPLE</v>
          </cell>
          <cell r="D1757" t="str">
            <v>CWO# 7296</v>
          </cell>
          <cell r="E1757" t="str">
            <v>SPUNBOND</v>
          </cell>
          <cell r="G1757" t="str">
            <v>WHITE</v>
          </cell>
          <cell r="I1757">
            <v>0.50139999999999996</v>
          </cell>
          <cell r="J1757" t="str">
            <v>OSY</v>
          </cell>
          <cell r="K1757">
            <v>22.05</v>
          </cell>
          <cell r="L1757" t="str">
            <v>IN</v>
          </cell>
          <cell r="O1757" t="str">
            <v>LY</v>
          </cell>
          <cell r="U1757" t="str">
            <v>WI034WT</v>
          </cell>
          <cell r="V1757" t="str">
            <v>WAYSCRAP</v>
          </cell>
          <cell r="X1757" t="str">
            <v>C</v>
          </cell>
        </row>
        <row r="1758">
          <cell r="A1758" t="str">
            <v>WI034WT0610</v>
          </cell>
          <cell r="B1758" t="str">
            <v>17 GSM 610 MM WHITE SB SAMPLE</v>
          </cell>
          <cell r="D1758" t="str">
            <v>CWO# 7346</v>
          </cell>
          <cell r="E1758" t="str">
            <v>SPUNBOND</v>
          </cell>
          <cell r="G1758" t="str">
            <v>WHITE</v>
          </cell>
          <cell r="I1758">
            <v>0.50139999999999996</v>
          </cell>
          <cell r="J1758" t="str">
            <v>OSY</v>
          </cell>
          <cell r="K1758">
            <v>24.015699999999999</v>
          </cell>
          <cell r="L1758" t="str">
            <v>IN</v>
          </cell>
          <cell r="O1758" t="str">
            <v>LY</v>
          </cell>
          <cell r="U1758" t="str">
            <v>WI034WT</v>
          </cell>
          <cell r="V1758" t="str">
            <v>WAYSCRAP</v>
          </cell>
          <cell r="X1758" t="str">
            <v>C</v>
          </cell>
        </row>
        <row r="1759">
          <cell r="A1759" t="str">
            <v>WI036WH2032</v>
          </cell>
          <cell r="B1759" t="str">
            <v>18 GSM 80" WHITE SPUNBOND SAMPLE</v>
          </cell>
          <cell r="E1759" t="str">
            <v>SPUNBOND</v>
          </cell>
          <cell r="G1759" t="str">
            <v>WHITE</v>
          </cell>
          <cell r="I1759">
            <v>0.53090000000000004</v>
          </cell>
          <cell r="J1759" t="str">
            <v>OSY</v>
          </cell>
          <cell r="K1759">
            <v>80</v>
          </cell>
          <cell r="L1759" t="str">
            <v>IN</v>
          </cell>
          <cell r="O1759" t="str">
            <v>LY</v>
          </cell>
          <cell r="U1759" t="str">
            <v>WI036WH</v>
          </cell>
          <cell r="V1759" t="str">
            <v>WAYSCRAP</v>
          </cell>
          <cell r="X1759" t="str">
            <v>B</v>
          </cell>
        </row>
        <row r="1760">
          <cell r="A1760" t="str">
            <v>WI0382A0318</v>
          </cell>
          <cell r="B1760" t="str">
            <v>19 GSM 318 MM WHITE SB SAMPLE ITEM</v>
          </cell>
          <cell r="D1760" t="str">
            <v>SAMPLE 2 - CWO 08001</v>
          </cell>
          <cell r="E1760" t="str">
            <v>SPUNBOND</v>
          </cell>
          <cell r="G1760" t="str">
            <v>WHITE</v>
          </cell>
          <cell r="I1760">
            <v>0.56040000000000001</v>
          </cell>
          <cell r="J1760" t="str">
            <v>OSY</v>
          </cell>
          <cell r="K1760">
            <v>12.5197</v>
          </cell>
          <cell r="L1760" t="str">
            <v>IN</v>
          </cell>
          <cell r="O1760" t="str">
            <v>LY</v>
          </cell>
          <cell r="P1760">
            <v>4</v>
          </cell>
          <cell r="U1760" t="str">
            <v>W0338WH</v>
          </cell>
          <cell r="V1760" t="str">
            <v>WAYSCRAPTRIAL</v>
          </cell>
          <cell r="X1760" t="str">
            <v>A</v>
          </cell>
        </row>
        <row r="1761">
          <cell r="A1761" t="str">
            <v>WI0382A0630</v>
          </cell>
          <cell r="B1761" t="str">
            <v>19 GSM 630 MM WHITE SB SAMPLE ITEM</v>
          </cell>
          <cell r="D1761" t="str">
            <v>SAMPLE 2 - CWO 08001</v>
          </cell>
          <cell r="E1761" t="str">
            <v>SPUNBOND</v>
          </cell>
          <cell r="G1761" t="str">
            <v>WHITE</v>
          </cell>
          <cell r="I1761">
            <v>0.56040000000000001</v>
          </cell>
          <cell r="J1761" t="str">
            <v>OSY</v>
          </cell>
          <cell r="K1761">
            <v>24.803100000000001</v>
          </cell>
          <cell r="L1761" t="str">
            <v>IN</v>
          </cell>
          <cell r="O1761" t="str">
            <v>LY</v>
          </cell>
          <cell r="P1761">
            <v>2</v>
          </cell>
          <cell r="U1761" t="str">
            <v>W0338WH</v>
          </cell>
          <cell r="V1761" t="str">
            <v>WAYSCRAPTRIAL</v>
          </cell>
          <cell r="X1761" t="str">
            <v>A</v>
          </cell>
        </row>
        <row r="1762">
          <cell r="A1762" t="str">
            <v>WI0382A1400</v>
          </cell>
          <cell r="B1762" t="str">
            <v>19 GSM 1400 MM WHITE SB SAMPLE ITEM</v>
          </cell>
          <cell r="D1762" t="str">
            <v>SAMPLE 2 - CWO 08001</v>
          </cell>
          <cell r="E1762" t="str">
            <v>SPUNBOND</v>
          </cell>
          <cell r="G1762" t="str">
            <v>WHITE</v>
          </cell>
          <cell r="I1762">
            <v>0.56040000000000001</v>
          </cell>
          <cell r="J1762" t="str">
            <v>OSY</v>
          </cell>
          <cell r="K1762">
            <v>55.118099999999998</v>
          </cell>
          <cell r="L1762" t="str">
            <v>IN</v>
          </cell>
          <cell r="O1762" t="str">
            <v>LY</v>
          </cell>
          <cell r="P1762">
            <v>1</v>
          </cell>
          <cell r="U1762" t="str">
            <v>W0338WH</v>
          </cell>
          <cell r="V1762" t="str">
            <v>WAYSCRAPTRIAL</v>
          </cell>
          <cell r="X1762" t="str">
            <v>A</v>
          </cell>
        </row>
        <row r="1763">
          <cell r="A1763" t="str">
            <v>WI0382B0318</v>
          </cell>
          <cell r="B1763" t="str">
            <v>19 GSM 318 MM WHITE SB SAMPLE ITEM</v>
          </cell>
          <cell r="D1763" t="str">
            <v>SAMPLE 3 - CWO 08001</v>
          </cell>
          <cell r="E1763" t="str">
            <v>SPUNBOND</v>
          </cell>
          <cell r="G1763" t="str">
            <v>WHITE</v>
          </cell>
          <cell r="H1763" t="str">
            <v>7.5% CELLRESIN</v>
          </cell>
          <cell r="I1763">
            <v>0.56040000000000001</v>
          </cell>
          <cell r="J1763" t="str">
            <v>OSY</v>
          </cell>
          <cell r="K1763">
            <v>12.5197</v>
          </cell>
          <cell r="L1763" t="str">
            <v>IN</v>
          </cell>
          <cell r="O1763" t="str">
            <v>LY</v>
          </cell>
          <cell r="P1763">
            <v>4</v>
          </cell>
          <cell r="U1763" t="str">
            <v>W0338WH</v>
          </cell>
          <cell r="V1763" t="str">
            <v>WAYSCRAPTRIAL</v>
          </cell>
          <cell r="X1763" t="str">
            <v>A</v>
          </cell>
        </row>
        <row r="1764">
          <cell r="A1764" t="str">
            <v>WI0382B0630</v>
          </cell>
          <cell r="B1764" t="str">
            <v>19 GSM 630 MM WHITE SB SAMPLE ITEM</v>
          </cell>
          <cell r="D1764" t="str">
            <v>SAMPLE 3 - CWO 08001</v>
          </cell>
          <cell r="E1764" t="str">
            <v>SPUNBOND</v>
          </cell>
          <cell r="G1764" t="str">
            <v>WHITE</v>
          </cell>
          <cell r="H1764" t="str">
            <v>7.5% CELLRESIN</v>
          </cell>
          <cell r="I1764">
            <v>0.56040000000000001</v>
          </cell>
          <cell r="J1764" t="str">
            <v>OSY</v>
          </cell>
          <cell r="K1764">
            <v>24.803100000000001</v>
          </cell>
          <cell r="L1764" t="str">
            <v>IN</v>
          </cell>
          <cell r="O1764" t="str">
            <v>LY</v>
          </cell>
          <cell r="P1764">
            <v>2</v>
          </cell>
          <cell r="U1764" t="str">
            <v>W0334WH</v>
          </cell>
          <cell r="V1764" t="str">
            <v>WAYSCRAPTRIAL</v>
          </cell>
          <cell r="X1764" t="str">
            <v>A</v>
          </cell>
        </row>
        <row r="1765">
          <cell r="A1765" t="str">
            <v>WI0382B1400</v>
          </cell>
          <cell r="B1765" t="str">
            <v>19 GSM 1400 MM WHITE SB SAMPLE ITEM</v>
          </cell>
          <cell r="D1765" t="str">
            <v>SAMPLE 3 - CWO 08001</v>
          </cell>
          <cell r="E1765" t="str">
            <v>SPUNBOND</v>
          </cell>
          <cell r="G1765" t="str">
            <v>WHITE</v>
          </cell>
          <cell r="H1765" t="str">
            <v>7.5% CELLRESIN</v>
          </cell>
          <cell r="I1765">
            <v>0.56040000000000001</v>
          </cell>
          <cell r="J1765" t="str">
            <v>OSY</v>
          </cell>
          <cell r="K1765">
            <v>55.118099999999998</v>
          </cell>
          <cell r="L1765" t="str">
            <v>IN</v>
          </cell>
          <cell r="O1765" t="str">
            <v>LY</v>
          </cell>
          <cell r="P1765">
            <v>1</v>
          </cell>
          <cell r="U1765" t="str">
            <v>W0338WH</v>
          </cell>
          <cell r="V1765" t="str">
            <v>WAYSCRAPTRIAL</v>
          </cell>
          <cell r="X1765" t="str">
            <v>A</v>
          </cell>
        </row>
        <row r="1766">
          <cell r="A1766" t="str">
            <v>WI0382C0318</v>
          </cell>
          <cell r="B1766" t="str">
            <v>19 GSM 318 MM WHITE SB SAMPLE ITEM</v>
          </cell>
          <cell r="D1766" t="str">
            <v>SAMPLE 6 - CWO 08001</v>
          </cell>
          <cell r="E1766" t="str">
            <v>SPUNBOND</v>
          </cell>
          <cell r="G1766" t="str">
            <v>WHITE</v>
          </cell>
          <cell r="H1766" t="str">
            <v>15% CELLRESIN</v>
          </cell>
          <cell r="I1766">
            <v>0.56040000000000001</v>
          </cell>
          <cell r="J1766" t="str">
            <v>OSY</v>
          </cell>
          <cell r="K1766">
            <v>12.5197</v>
          </cell>
          <cell r="L1766" t="str">
            <v>IN</v>
          </cell>
          <cell r="O1766" t="str">
            <v>LY</v>
          </cell>
          <cell r="P1766">
            <v>4</v>
          </cell>
          <cell r="U1766" t="str">
            <v>W0338WH</v>
          </cell>
          <cell r="V1766" t="str">
            <v>WAYSCRAPTRIAL</v>
          </cell>
          <cell r="X1766" t="str">
            <v>A</v>
          </cell>
        </row>
        <row r="1767">
          <cell r="A1767" t="str">
            <v>WI0382C0630</v>
          </cell>
          <cell r="B1767" t="str">
            <v>19 GSM 630 MM WHITE SB SAMPLE ITEM</v>
          </cell>
          <cell r="D1767" t="str">
            <v>SAMPLE 6 - CWO 08001</v>
          </cell>
          <cell r="E1767" t="str">
            <v>SPUNBOND</v>
          </cell>
          <cell r="G1767" t="str">
            <v>WHITE</v>
          </cell>
          <cell r="H1767" t="str">
            <v>15% CELLRESIN</v>
          </cell>
          <cell r="I1767">
            <v>0.56040000000000001</v>
          </cell>
          <cell r="J1767" t="str">
            <v>OSY</v>
          </cell>
          <cell r="K1767">
            <v>24.803100000000001</v>
          </cell>
          <cell r="L1767" t="str">
            <v>IN</v>
          </cell>
          <cell r="O1767" t="str">
            <v>LY</v>
          </cell>
          <cell r="P1767">
            <v>2</v>
          </cell>
          <cell r="U1767" t="str">
            <v>W0338WH</v>
          </cell>
          <cell r="V1767" t="str">
            <v>WAYSCRAPTRIAL</v>
          </cell>
          <cell r="X1767" t="str">
            <v>A</v>
          </cell>
        </row>
        <row r="1768">
          <cell r="A1768" t="str">
            <v>WI0382C1400</v>
          </cell>
          <cell r="B1768" t="str">
            <v>19 GSM 1400 MM WHITE SB SAMPLE ITEM</v>
          </cell>
          <cell r="D1768" t="str">
            <v>SAMPLE 6 - CWO 08001</v>
          </cell>
          <cell r="E1768" t="str">
            <v>SPUNBOND</v>
          </cell>
          <cell r="G1768" t="str">
            <v>WHITE</v>
          </cell>
          <cell r="H1768" t="str">
            <v>15% CELLRESIN</v>
          </cell>
          <cell r="I1768">
            <v>0.56040000000000001</v>
          </cell>
          <cell r="J1768" t="str">
            <v>OSY</v>
          </cell>
          <cell r="K1768">
            <v>55.118099999999998</v>
          </cell>
          <cell r="L1768" t="str">
            <v>IN</v>
          </cell>
          <cell r="O1768" t="str">
            <v>LY</v>
          </cell>
          <cell r="P1768">
            <v>1</v>
          </cell>
          <cell r="U1768" t="str">
            <v>W0338WH</v>
          </cell>
          <cell r="V1768" t="str">
            <v>WAYSCRAPTRIAL</v>
          </cell>
          <cell r="X1768" t="str">
            <v>A</v>
          </cell>
        </row>
        <row r="1769">
          <cell r="A1769" t="str">
            <v>WI0382D0318</v>
          </cell>
          <cell r="B1769" t="str">
            <v>19 GSM 318 MM WHITE SB SAMPLE ITEM</v>
          </cell>
          <cell r="D1769" t="str">
            <v>SAMPLE 8 - CWO 08001</v>
          </cell>
          <cell r="E1769" t="str">
            <v>SPUNBOND</v>
          </cell>
          <cell r="G1769" t="str">
            <v>WHITE</v>
          </cell>
          <cell r="H1769" t="str">
            <v>4% SOFTENER</v>
          </cell>
          <cell r="I1769">
            <v>0.56040000000000001</v>
          </cell>
          <cell r="J1769" t="str">
            <v>OSY</v>
          </cell>
          <cell r="K1769">
            <v>12.5197</v>
          </cell>
          <cell r="L1769" t="str">
            <v>IN</v>
          </cell>
          <cell r="O1769" t="str">
            <v>LY</v>
          </cell>
          <cell r="P1769">
            <v>4</v>
          </cell>
          <cell r="U1769" t="str">
            <v>W0338WH</v>
          </cell>
          <cell r="V1769" t="str">
            <v>WAYSCRAPTRIAL</v>
          </cell>
          <cell r="X1769" t="str">
            <v>A</v>
          </cell>
        </row>
        <row r="1770">
          <cell r="A1770" t="str">
            <v>WI0382D0630</v>
          </cell>
          <cell r="B1770" t="str">
            <v>19 GSM 630 MM WHITE SB SAMPLE ITEM</v>
          </cell>
          <cell r="D1770" t="str">
            <v>SAMPLE 8 - CWO 08001</v>
          </cell>
          <cell r="E1770" t="str">
            <v>SPUNBOND</v>
          </cell>
          <cell r="G1770" t="str">
            <v>WHITE</v>
          </cell>
          <cell r="H1770" t="str">
            <v>4% SOFTENER</v>
          </cell>
          <cell r="I1770">
            <v>0.56040000000000001</v>
          </cell>
          <cell r="J1770" t="str">
            <v>OSY</v>
          </cell>
          <cell r="K1770">
            <v>24.803100000000001</v>
          </cell>
          <cell r="L1770" t="str">
            <v>IN</v>
          </cell>
          <cell r="O1770" t="str">
            <v>LY</v>
          </cell>
          <cell r="P1770">
            <v>2</v>
          </cell>
          <cell r="U1770" t="str">
            <v>W0338WH</v>
          </cell>
          <cell r="V1770" t="str">
            <v>WAYSCRAPTRIAL</v>
          </cell>
          <cell r="X1770" t="str">
            <v>A</v>
          </cell>
        </row>
        <row r="1771">
          <cell r="A1771" t="str">
            <v>WI0382D1400</v>
          </cell>
          <cell r="B1771" t="str">
            <v>19 GSM 1400 MM WHITE SB SAMPLE ITEM</v>
          </cell>
          <cell r="D1771" t="str">
            <v>SAMPLE 8 - CWO 08001</v>
          </cell>
          <cell r="E1771" t="str">
            <v>SPUNBOND</v>
          </cell>
          <cell r="G1771" t="str">
            <v>WHITE</v>
          </cell>
          <cell r="H1771" t="str">
            <v>4% SOFTENER</v>
          </cell>
          <cell r="I1771">
            <v>0.56040000000000001</v>
          </cell>
          <cell r="J1771" t="str">
            <v>OSY</v>
          </cell>
          <cell r="K1771">
            <v>55.118099999999998</v>
          </cell>
          <cell r="L1771" t="str">
            <v>IN</v>
          </cell>
          <cell r="O1771" t="str">
            <v>LY</v>
          </cell>
          <cell r="P1771">
            <v>1</v>
          </cell>
          <cell r="U1771" t="str">
            <v>W0338WH</v>
          </cell>
          <cell r="V1771" t="str">
            <v>WAYSCRAPTRIAL</v>
          </cell>
          <cell r="X1771" t="str">
            <v>A</v>
          </cell>
        </row>
        <row r="1772">
          <cell r="A1772" t="str">
            <v>WI03IBL2438</v>
          </cell>
          <cell r="B1772" t="str">
            <v>2.70 OSY 96" BLACK SB SAMPLE ITEM</v>
          </cell>
          <cell r="E1772" t="str">
            <v>SPUNBOND</v>
          </cell>
          <cell r="G1772" t="str">
            <v>BLACK</v>
          </cell>
          <cell r="I1772">
            <v>2.7</v>
          </cell>
          <cell r="J1772" t="str">
            <v>OSY</v>
          </cell>
          <cell r="K1772">
            <v>96</v>
          </cell>
          <cell r="L1772" t="str">
            <v>IN</v>
          </cell>
          <cell r="O1772" t="str">
            <v>LY</v>
          </cell>
          <cell r="P1772">
            <v>1</v>
          </cell>
          <cell r="U1772" t="str">
            <v>W003IBL</v>
          </cell>
          <cell r="V1772" t="str">
            <v>WAYSCRAPTRIAL</v>
          </cell>
          <cell r="X1772" t="str">
            <v>B</v>
          </cell>
        </row>
        <row r="1773">
          <cell r="A1773" t="str">
            <v>WI03KBL1575</v>
          </cell>
          <cell r="B1773" t="str">
            <v>3.00 OSY 62" BLACK SB SAMPLE ITEM</v>
          </cell>
          <cell r="C1773" t="str">
            <v>W003KBL</v>
          </cell>
          <cell r="E1773" t="str">
            <v>SPUNBOND</v>
          </cell>
          <cell r="G1773" t="str">
            <v>BLACK</v>
          </cell>
          <cell r="I1773">
            <v>3</v>
          </cell>
          <cell r="J1773" t="str">
            <v>OSY</v>
          </cell>
          <cell r="K1773">
            <v>62</v>
          </cell>
          <cell r="L1773" t="str">
            <v>IN</v>
          </cell>
          <cell r="O1773" t="str">
            <v>LY</v>
          </cell>
          <cell r="P1773">
            <v>1</v>
          </cell>
          <cell r="U1773" t="str">
            <v>W003KBL</v>
          </cell>
          <cell r="V1773" t="str">
            <v>WAYSCRAPTRIAL</v>
          </cell>
          <cell r="X1773" t="str">
            <v>A</v>
          </cell>
        </row>
        <row r="1774">
          <cell r="A1774" t="str">
            <v>WI03KWH0514</v>
          </cell>
          <cell r="B1774" t="str">
            <v>3.00 OSY 20.25" WHITE SB SAMPLE ITEM</v>
          </cell>
          <cell r="C1774" t="str">
            <v>W003KBL</v>
          </cell>
          <cell r="F1774" t="str">
            <v>SPUNBOND</v>
          </cell>
          <cell r="G1774" t="str">
            <v>WHITE</v>
          </cell>
          <cell r="I1774">
            <v>3</v>
          </cell>
          <cell r="J1774" t="str">
            <v>OSY</v>
          </cell>
          <cell r="K1774">
            <v>20.25</v>
          </cell>
          <cell r="L1774" t="str">
            <v>IN</v>
          </cell>
          <cell r="O1774" t="str">
            <v>LY</v>
          </cell>
          <cell r="P1774">
            <v>2</v>
          </cell>
          <cell r="U1774" t="str">
            <v>W003KWH</v>
          </cell>
          <cell r="V1774" t="str">
            <v>WAYSCRAPTRIAL</v>
          </cell>
          <cell r="X1774" t="str">
            <v>A</v>
          </cell>
        </row>
        <row r="1775">
          <cell r="A1775" t="str">
            <v>WI03KWH1664</v>
          </cell>
          <cell r="B1775" t="str">
            <v>3.00 OSY 65.5" WHITE SB (FD) SAMPLE ITEM</v>
          </cell>
          <cell r="C1775" t="str">
            <v>W003KBL</v>
          </cell>
          <cell r="E1775" t="str">
            <v>SPUNBOND</v>
          </cell>
          <cell r="G1775" t="str">
            <v>WHITE</v>
          </cell>
          <cell r="I1775">
            <v>3</v>
          </cell>
          <cell r="J1775" t="str">
            <v>OSY</v>
          </cell>
          <cell r="K1775">
            <v>65.5</v>
          </cell>
          <cell r="L1775" t="str">
            <v>IN</v>
          </cell>
          <cell r="O1775" t="str">
            <v>LY</v>
          </cell>
          <cell r="P1775">
            <v>1</v>
          </cell>
          <cell r="U1775" t="str">
            <v>W003KWH</v>
          </cell>
          <cell r="V1775" t="str">
            <v>WAYSCRAP - FDA</v>
          </cell>
          <cell r="X1775" t="str">
            <v>B</v>
          </cell>
        </row>
        <row r="1776">
          <cell r="A1776" t="str">
            <v>WI03KWH2032</v>
          </cell>
          <cell r="B1776" t="str">
            <v>3.00 OSY 80" WHITE SB SAMPLE ITEM</v>
          </cell>
          <cell r="C1776" t="str">
            <v>W003KWH</v>
          </cell>
          <cell r="E1776" t="str">
            <v>SPUNBOND</v>
          </cell>
          <cell r="G1776" t="str">
            <v>WHITE</v>
          </cell>
          <cell r="I1776">
            <v>3</v>
          </cell>
          <cell r="J1776" t="str">
            <v>OSY</v>
          </cell>
          <cell r="K1776">
            <v>80</v>
          </cell>
          <cell r="L1776" t="str">
            <v>IN</v>
          </cell>
          <cell r="O1776" t="str">
            <v>LY</v>
          </cell>
          <cell r="P1776">
            <v>1</v>
          </cell>
          <cell r="U1776" t="str">
            <v>W003KWH</v>
          </cell>
          <cell r="V1776" t="str">
            <v>WAYSCRAPTRIAL</v>
          </cell>
          <cell r="X1776" t="str">
            <v>B</v>
          </cell>
        </row>
        <row r="1777">
          <cell r="A1777" t="str">
            <v>WI040WH0305</v>
          </cell>
          <cell r="B1777" t="str">
            <v>20 GSM 305 MM WHITE SB SAMPLE ITEM</v>
          </cell>
          <cell r="C1777" t="str">
            <v>W0040WH</v>
          </cell>
          <cell r="E1777" t="str">
            <v>SPUNBOND</v>
          </cell>
          <cell r="G1777" t="str">
            <v>WHITE</v>
          </cell>
          <cell r="I1777">
            <v>0.58989999999999998</v>
          </cell>
          <cell r="J1777" t="str">
            <v>OSY</v>
          </cell>
          <cell r="K1777">
            <v>12.007899999999999</v>
          </cell>
          <cell r="L1777" t="str">
            <v>IN</v>
          </cell>
          <cell r="O1777" t="str">
            <v>LY</v>
          </cell>
          <cell r="P1777">
            <v>4</v>
          </cell>
          <cell r="U1777" t="str">
            <v>W0040WH</v>
          </cell>
          <cell r="V1777" t="str">
            <v>WAYSCRAPTRIAL</v>
          </cell>
          <cell r="X1777" t="str">
            <v>A</v>
          </cell>
        </row>
        <row r="1778">
          <cell r="A1778" t="str">
            <v>WI040WH0315</v>
          </cell>
          <cell r="B1778" t="str">
            <v>20 GSM 315 MM WHITE SB SAMPLE ITEM</v>
          </cell>
          <cell r="C1778" t="str">
            <v>W0040WH</v>
          </cell>
          <cell r="E1778" t="str">
            <v>SPUNBOND</v>
          </cell>
          <cell r="G1778" t="str">
            <v>WHITE</v>
          </cell>
          <cell r="I1778">
            <v>0.58989999999999998</v>
          </cell>
          <cell r="J1778" t="str">
            <v>OSY</v>
          </cell>
          <cell r="K1778">
            <v>12.4016</v>
          </cell>
          <cell r="L1778" t="str">
            <v>IN</v>
          </cell>
          <cell r="O1778" t="str">
            <v>LY</v>
          </cell>
          <cell r="P1778">
            <v>4</v>
          </cell>
          <cell r="U1778" t="str">
            <v>W0040WH</v>
          </cell>
          <cell r="V1778" t="str">
            <v>WAYSCRAPTRIAL</v>
          </cell>
          <cell r="X1778" t="str">
            <v>A</v>
          </cell>
        </row>
        <row r="1779">
          <cell r="A1779" t="str">
            <v>WI040WH0457</v>
          </cell>
          <cell r="B1779" t="str">
            <v>20 GSM 18" WHITE SB SAMPLE ITEM</v>
          </cell>
          <cell r="E1779" t="str">
            <v>SPUNBOND</v>
          </cell>
          <cell r="G1779" t="str">
            <v>WHITE</v>
          </cell>
          <cell r="I1779">
            <v>0.58989999999999998</v>
          </cell>
          <cell r="J1779" t="str">
            <v>OSY</v>
          </cell>
          <cell r="K1779">
            <v>18</v>
          </cell>
          <cell r="L1779" t="str">
            <v>IN</v>
          </cell>
          <cell r="O1779" t="str">
            <v>LY</v>
          </cell>
          <cell r="P1779">
            <v>2</v>
          </cell>
          <cell r="U1779" t="str">
            <v>W0040WH</v>
          </cell>
          <cell r="V1779" t="str">
            <v>WAYSCRAPTRIAL</v>
          </cell>
          <cell r="X1779" t="str">
            <v>A</v>
          </cell>
        </row>
        <row r="1780">
          <cell r="A1780" t="str">
            <v>WI040WH0765</v>
          </cell>
          <cell r="B1780" t="str">
            <v>20 GSM 765 MM WHITE SB SAMPLE ITEM</v>
          </cell>
          <cell r="C1780" t="str">
            <v>W0040WH</v>
          </cell>
          <cell r="E1780" t="str">
            <v>SPUNBOND</v>
          </cell>
          <cell r="G1780" t="str">
            <v>WHITE</v>
          </cell>
          <cell r="I1780">
            <v>0.58989999999999998</v>
          </cell>
          <cell r="J1780" t="str">
            <v>OSY</v>
          </cell>
          <cell r="K1780">
            <v>30.118099999999998</v>
          </cell>
          <cell r="L1780" t="str">
            <v>IN</v>
          </cell>
          <cell r="O1780" t="str">
            <v>LY</v>
          </cell>
          <cell r="P1780">
            <v>1</v>
          </cell>
          <cell r="U1780" t="str">
            <v>W0040WH</v>
          </cell>
          <cell r="V1780" t="str">
            <v>WAYSCRAPTRIAL</v>
          </cell>
          <cell r="X1780" t="str">
            <v>A</v>
          </cell>
        </row>
        <row r="1781">
          <cell r="A1781" t="str">
            <v>WI040WH0816</v>
          </cell>
          <cell r="B1781" t="str">
            <v>20 GSM 816 MM WHITE SB SAMPLE ITEM</v>
          </cell>
          <cell r="C1781" t="str">
            <v>W0040WH</v>
          </cell>
          <cell r="E1781" t="str">
            <v>SPUNBOND</v>
          </cell>
          <cell r="G1781" t="str">
            <v>WHITE</v>
          </cell>
          <cell r="I1781">
            <v>0.58989999999999998</v>
          </cell>
          <cell r="J1781" t="str">
            <v>OSY</v>
          </cell>
          <cell r="K1781">
            <v>32.125999999999998</v>
          </cell>
          <cell r="L1781" t="str">
            <v>IN</v>
          </cell>
          <cell r="O1781" t="str">
            <v>LY</v>
          </cell>
          <cell r="P1781">
            <v>1</v>
          </cell>
          <cell r="U1781" t="str">
            <v>W0040WH</v>
          </cell>
          <cell r="V1781" t="str">
            <v>WAYSCRAPTRIAL</v>
          </cell>
          <cell r="X1781" t="str">
            <v>A</v>
          </cell>
        </row>
        <row r="1782">
          <cell r="A1782" t="str">
            <v>WI040WH0867</v>
          </cell>
          <cell r="B1782" t="str">
            <v>20 GSM 867 MM WHITE SB SAMPLE ITEM</v>
          </cell>
          <cell r="C1782" t="str">
            <v>W0040WH</v>
          </cell>
          <cell r="E1782" t="str">
            <v>SPUNBOND</v>
          </cell>
          <cell r="G1782" t="str">
            <v>WHITE</v>
          </cell>
          <cell r="I1782">
            <v>0.58989999999999998</v>
          </cell>
          <cell r="J1782" t="str">
            <v>OSY</v>
          </cell>
          <cell r="K1782">
            <v>34.133899999999997</v>
          </cell>
          <cell r="L1782" t="str">
            <v>IN</v>
          </cell>
          <cell r="O1782" t="str">
            <v>LY</v>
          </cell>
          <cell r="P1782">
            <v>1</v>
          </cell>
          <cell r="U1782" t="str">
            <v>W0040WH</v>
          </cell>
          <cell r="V1782" t="str">
            <v>WAYSCRAPTRIAL</v>
          </cell>
          <cell r="X1782" t="str">
            <v>A</v>
          </cell>
        </row>
        <row r="1783">
          <cell r="A1783" t="str">
            <v>WI040WH0965</v>
          </cell>
          <cell r="B1783" t="str">
            <v>20 GSM 38" WHITE SBPP SAMPLE ITEM</v>
          </cell>
          <cell r="C1783" t="str">
            <v>W0040WH</v>
          </cell>
          <cell r="E1783" t="str">
            <v>SPUNBOND</v>
          </cell>
          <cell r="G1783" t="str">
            <v>WHITE</v>
          </cell>
          <cell r="I1783">
            <v>0.58989999999999998</v>
          </cell>
          <cell r="J1783" t="str">
            <v>OSY</v>
          </cell>
          <cell r="K1783">
            <v>38</v>
          </cell>
          <cell r="L1783" t="str">
            <v>IN</v>
          </cell>
          <cell r="O1783" t="str">
            <v>LY</v>
          </cell>
          <cell r="P1783">
            <v>1</v>
          </cell>
          <cell r="U1783" t="str">
            <v>W0040WH</v>
          </cell>
          <cell r="V1783" t="str">
            <v>WAYSCRAPTRIAL</v>
          </cell>
          <cell r="X1783" t="str">
            <v>B</v>
          </cell>
        </row>
        <row r="1784">
          <cell r="A1784" t="str">
            <v>WI040WH3150</v>
          </cell>
          <cell r="B1784" t="str">
            <v>20 GSM 124" WHITE SB SAMPLE ITEM</v>
          </cell>
          <cell r="E1784" t="str">
            <v>SPUNBOND</v>
          </cell>
          <cell r="G1784" t="str">
            <v>WHITE</v>
          </cell>
          <cell r="I1784">
            <v>0.58989999999999998</v>
          </cell>
          <cell r="J1784" t="str">
            <v>OSY</v>
          </cell>
          <cell r="K1784">
            <v>124</v>
          </cell>
          <cell r="L1784" t="str">
            <v>IN</v>
          </cell>
          <cell r="O1784" t="str">
            <v>LY</v>
          </cell>
          <cell r="P1784">
            <v>1</v>
          </cell>
          <cell r="U1784" t="str">
            <v>W0040WH</v>
          </cell>
          <cell r="V1784" t="str">
            <v>WAYSCRAPTRIAL</v>
          </cell>
          <cell r="X1784" t="str">
            <v>A</v>
          </cell>
        </row>
        <row r="1785">
          <cell r="A1785" t="str">
            <v>WI042IN0290</v>
          </cell>
          <cell r="B1785" t="str">
            <v>21 GSM 290 MM INDUSTRIAL SB SAMPLE ITEM</v>
          </cell>
          <cell r="C1785" t="str">
            <v>W0042WH</v>
          </cell>
          <cell r="D1785" t="str">
            <v>PART #9999</v>
          </cell>
          <cell r="E1785" t="str">
            <v>SPUNBOND</v>
          </cell>
          <cell r="G1785" t="str">
            <v>INDUSTRIAL</v>
          </cell>
          <cell r="I1785">
            <v>0.61939999999999995</v>
          </cell>
          <cell r="J1785" t="str">
            <v>OSY</v>
          </cell>
          <cell r="K1785">
            <v>11.417299999999999</v>
          </cell>
          <cell r="L1785" t="str">
            <v>IN</v>
          </cell>
          <cell r="O1785" t="str">
            <v>LY</v>
          </cell>
          <cell r="P1785">
            <v>4</v>
          </cell>
          <cell r="U1785" t="str">
            <v>W0042WH</v>
          </cell>
          <cell r="V1785" t="str">
            <v>WAYSCRAP</v>
          </cell>
          <cell r="X1785" t="str">
            <v>A</v>
          </cell>
        </row>
        <row r="1786">
          <cell r="A1786" t="str">
            <v>WI042IN0470</v>
          </cell>
          <cell r="B1786" t="str">
            <v>21 GSM 18.5" INDUSTRIAL SB SAMPLE ITEM</v>
          </cell>
          <cell r="C1786" t="str">
            <v>W0042IN</v>
          </cell>
          <cell r="E1786" t="str">
            <v>SPUNBOND</v>
          </cell>
          <cell r="G1786" t="str">
            <v>INDUSTRIAL</v>
          </cell>
          <cell r="I1786">
            <v>0.61939999999999995</v>
          </cell>
          <cell r="J1786" t="str">
            <v>OSY</v>
          </cell>
          <cell r="K1786">
            <v>18.5</v>
          </cell>
          <cell r="L1786" t="str">
            <v>IN</v>
          </cell>
          <cell r="O1786" t="str">
            <v>LY</v>
          </cell>
          <cell r="P1786">
            <v>2</v>
          </cell>
          <cell r="U1786" t="str">
            <v>W0042IN</v>
          </cell>
          <cell r="V1786" t="str">
            <v>WAYSCRAPTRIAL</v>
          </cell>
          <cell r="X1786" t="str">
            <v>A</v>
          </cell>
        </row>
        <row r="1787">
          <cell r="A1787" t="str">
            <v>WI042IN0541</v>
          </cell>
          <cell r="B1787" t="str">
            <v>21 GSM 541 MM INDUSTRIAL SB</v>
          </cell>
          <cell r="C1787" t="str">
            <v>W0042IN</v>
          </cell>
          <cell r="E1787" t="str">
            <v>SPUNBOND</v>
          </cell>
          <cell r="G1787" t="str">
            <v>INDUSTRIAL</v>
          </cell>
          <cell r="I1787">
            <v>0.61939999999999995</v>
          </cell>
          <cell r="J1787" t="str">
            <v>OSY</v>
          </cell>
          <cell r="K1787">
            <v>21.299199999999999</v>
          </cell>
          <cell r="L1787" t="str">
            <v>IN</v>
          </cell>
          <cell r="O1787" t="str">
            <v>LY</v>
          </cell>
          <cell r="P1787">
            <v>2</v>
          </cell>
          <cell r="U1787" t="str">
            <v>W0042IN</v>
          </cell>
          <cell r="V1787" t="str">
            <v>WAYSCRAP</v>
          </cell>
          <cell r="X1787" t="str">
            <v>A</v>
          </cell>
        </row>
        <row r="1788">
          <cell r="A1788" t="str">
            <v>WI042IN0591</v>
          </cell>
          <cell r="B1788" t="str">
            <v>21 GSM 591 MM INDUSTRIAL SB</v>
          </cell>
          <cell r="C1788" t="str">
            <v>W0042IN</v>
          </cell>
          <cell r="E1788" t="str">
            <v>SPUNBOND</v>
          </cell>
          <cell r="G1788" t="str">
            <v>INDUSTRIAL</v>
          </cell>
          <cell r="I1788">
            <v>0.61939999999999995</v>
          </cell>
          <cell r="J1788" t="str">
            <v>OSY</v>
          </cell>
          <cell r="K1788">
            <v>23.267700000000001</v>
          </cell>
          <cell r="L1788" t="str">
            <v>IN</v>
          </cell>
          <cell r="O1788" t="str">
            <v>LY</v>
          </cell>
          <cell r="P1788">
            <v>2</v>
          </cell>
          <cell r="U1788" t="str">
            <v>W0042IN</v>
          </cell>
          <cell r="V1788" t="str">
            <v>WAYSCRAP</v>
          </cell>
          <cell r="X1788" t="str">
            <v>A</v>
          </cell>
        </row>
        <row r="1789">
          <cell r="A1789" t="str">
            <v>WI042IN0614</v>
          </cell>
          <cell r="B1789" t="str">
            <v>21 GSM 614 MM INDUSTRIAL SB SAMPLE ITEM</v>
          </cell>
          <cell r="C1789" t="str">
            <v>W0042IN</v>
          </cell>
          <cell r="E1789" t="str">
            <v>SPUNBOND</v>
          </cell>
          <cell r="G1789" t="str">
            <v>INDUSTRIAL</v>
          </cell>
          <cell r="I1789">
            <v>0.61939999999999995</v>
          </cell>
          <cell r="J1789" t="str">
            <v>OSY</v>
          </cell>
          <cell r="K1789">
            <v>24.173200000000001</v>
          </cell>
          <cell r="L1789" t="str">
            <v>IN</v>
          </cell>
          <cell r="O1789" t="str">
            <v>LY</v>
          </cell>
          <cell r="P1789">
            <v>2</v>
          </cell>
          <cell r="U1789" t="str">
            <v>W0042IN</v>
          </cell>
          <cell r="V1789" t="str">
            <v>WAYSCRAPTRIAL</v>
          </cell>
          <cell r="X1789" t="str">
            <v>A</v>
          </cell>
        </row>
        <row r="1790">
          <cell r="A1790" t="str">
            <v>WI042IN0620</v>
          </cell>
          <cell r="B1790" t="str">
            <v>21 GSM 620 MM INDUSTRIAL SB SAMPLE ITEM</v>
          </cell>
          <cell r="C1790" t="str">
            <v>W0042WH</v>
          </cell>
          <cell r="D1790" t="str">
            <v>PART #9999</v>
          </cell>
          <cell r="E1790" t="str">
            <v>SPUNBOND</v>
          </cell>
          <cell r="G1790" t="str">
            <v>INDUSTRIAL</v>
          </cell>
          <cell r="I1790">
            <v>0.61939999999999995</v>
          </cell>
          <cell r="J1790" t="str">
            <v>OSY</v>
          </cell>
          <cell r="K1790">
            <v>24.409400000000002</v>
          </cell>
          <cell r="L1790" t="str">
            <v>IN</v>
          </cell>
          <cell r="O1790" t="str">
            <v>LY</v>
          </cell>
          <cell r="P1790">
            <v>2</v>
          </cell>
          <cell r="U1790" t="str">
            <v>W0042WH</v>
          </cell>
          <cell r="V1790" t="str">
            <v>WAYSCRAP</v>
          </cell>
          <cell r="X1790" t="str">
            <v>A</v>
          </cell>
        </row>
        <row r="1791">
          <cell r="A1791" t="str">
            <v>WI042IN0660</v>
          </cell>
          <cell r="B1791" t="str">
            <v>21 GSM 660 MM INDUSTRIAL SB SAMPLE ITEM</v>
          </cell>
          <cell r="C1791" t="str">
            <v>W0042WH</v>
          </cell>
          <cell r="D1791" t="str">
            <v>PART #9999</v>
          </cell>
          <cell r="E1791" t="str">
            <v>SPUNBOND</v>
          </cell>
          <cell r="G1791" t="str">
            <v>INDUSTRIAL</v>
          </cell>
          <cell r="I1791">
            <v>0.61939999999999995</v>
          </cell>
          <cell r="J1791" t="str">
            <v>OSY</v>
          </cell>
          <cell r="K1791">
            <v>25.984300000000001</v>
          </cell>
          <cell r="L1791" t="str">
            <v>IN</v>
          </cell>
          <cell r="O1791" t="str">
            <v>LY</v>
          </cell>
          <cell r="P1791">
            <v>1</v>
          </cell>
          <cell r="U1791" t="str">
            <v>W0042WH</v>
          </cell>
          <cell r="V1791" t="str">
            <v>WAYSCRAP</v>
          </cell>
          <cell r="X1791" t="str">
            <v>A</v>
          </cell>
        </row>
        <row r="1792">
          <cell r="A1792" t="str">
            <v>WI042IN0680</v>
          </cell>
          <cell r="B1792" t="str">
            <v>21 GSM 680 MM INDUSTRIAL SB SAMPLE ITEM</v>
          </cell>
          <cell r="C1792" t="str">
            <v>W0042WH</v>
          </cell>
          <cell r="D1792" t="str">
            <v>PART #9999</v>
          </cell>
          <cell r="E1792" t="str">
            <v>SPUNBOND</v>
          </cell>
          <cell r="G1792" t="str">
            <v>INDUSTRIAL</v>
          </cell>
          <cell r="I1792">
            <v>0.61939999999999995</v>
          </cell>
          <cell r="J1792" t="str">
            <v>OSY</v>
          </cell>
          <cell r="K1792">
            <v>26.771699999999999</v>
          </cell>
          <cell r="L1792" t="str">
            <v>IN</v>
          </cell>
          <cell r="O1792" t="str">
            <v>LY</v>
          </cell>
          <cell r="P1792">
            <v>1</v>
          </cell>
          <cell r="U1792" t="str">
            <v>W0042WH</v>
          </cell>
          <cell r="V1792" t="str">
            <v>WAYSCRAP</v>
          </cell>
          <cell r="X1792" t="str">
            <v>A</v>
          </cell>
        </row>
        <row r="1793">
          <cell r="A1793" t="str">
            <v>WI042UT0290</v>
          </cell>
          <cell r="B1793" t="str">
            <v>21 GSM 290 MM TAN SB SAMPLE ITEM</v>
          </cell>
          <cell r="C1793" t="str">
            <v>W0042UT</v>
          </cell>
          <cell r="D1793" t="str">
            <v>PT #7777 ATTN: J. CONDRON</v>
          </cell>
          <cell r="E1793" t="str">
            <v>SPUNBOND</v>
          </cell>
          <cell r="G1793" t="str">
            <v>TAN</v>
          </cell>
          <cell r="I1793">
            <v>0.61939999999999995</v>
          </cell>
          <cell r="J1793" t="str">
            <v>OSY</v>
          </cell>
          <cell r="K1793">
            <v>11.417299999999999</v>
          </cell>
          <cell r="L1793" t="str">
            <v>IN</v>
          </cell>
          <cell r="O1793" t="str">
            <v>LY</v>
          </cell>
          <cell r="P1793">
            <v>4</v>
          </cell>
          <cell r="U1793" t="str">
            <v>W0042UT</v>
          </cell>
          <cell r="V1793" t="str">
            <v>WAYSCRAPTRIAL</v>
          </cell>
          <cell r="X1793" t="str">
            <v>A</v>
          </cell>
        </row>
        <row r="1794">
          <cell r="A1794" t="str">
            <v>WI042UT0660</v>
          </cell>
          <cell r="B1794" t="str">
            <v>21 GSM 660 MM TAN SB SAMPLE ITEM</v>
          </cell>
          <cell r="C1794" t="str">
            <v>W0042UT</v>
          </cell>
          <cell r="D1794" t="str">
            <v>PT #7777 ATTN: J. CONDRON</v>
          </cell>
          <cell r="E1794" t="str">
            <v>SPUNBOND</v>
          </cell>
          <cell r="G1794" t="str">
            <v>TAN</v>
          </cell>
          <cell r="I1794">
            <v>0.61939999999999995</v>
          </cell>
          <cell r="J1794" t="str">
            <v>OSY</v>
          </cell>
          <cell r="K1794">
            <v>25.984300000000001</v>
          </cell>
          <cell r="L1794" t="str">
            <v>IN</v>
          </cell>
          <cell r="O1794" t="str">
            <v>LY</v>
          </cell>
          <cell r="P1794">
            <v>1</v>
          </cell>
          <cell r="U1794" t="str">
            <v>W0042UT</v>
          </cell>
          <cell r="V1794" t="str">
            <v>WAYSCRAPTRIAL</v>
          </cell>
          <cell r="X1794" t="str">
            <v>A</v>
          </cell>
        </row>
        <row r="1795">
          <cell r="A1795" t="str">
            <v>WI042WH1486</v>
          </cell>
          <cell r="B1795" t="str">
            <v>21 GSM 58.5" WHITE SB SAMPLE ITEM</v>
          </cell>
          <cell r="C1795" t="str">
            <v>W0042WH</v>
          </cell>
          <cell r="E1795" t="str">
            <v>SPUNBOND</v>
          </cell>
          <cell r="G1795" t="str">
            <v>WHITE</v>
          </cell>
          <cell r="I1795">
            <v>0.61939999999999995</v>
          </cell>
          <cell r="J1795" t="str">
            <v>OSY</v>
          </cell>
          <cell r="K1795">
            <v>58.5</v>
          </cell>
          <cell r="L1795" t="str">
            <v>IN</v>
          </cell>
          <cell r="O1795" t="str">
            <v>LY</v>
          </cell>
          <cell r="P1795">
            <v>1</v>
          </cell>
          <cell r="U1795" t="str">
            <v>W0042WH</v>
          </cell>
          <cell r="V1795" t="str">
            <v>WAYSCRAPTRIAL</v>
          </cell>
          <cell r="X1795" t="str">
            <v>A</v>
          </cell>
        </row>
        <row r="1796">
          <cell r="A1796" t="str">
            <v>WI047WH0194</v>
          </cell>
          <cell r="B1796" t="str">
            <v>0.70 OSY 7.625" WHITE SB SAMPLE ITEM</v>
          </cell>
          <cell r="C1796" t="str">
            <v>W0047WH</v>
          </cell>
          <cell r="E1796" t="str">
            <v>SPUNBOND</v>
          </cell>
          <cell r="G1796" t="str">
            <v>WHITE</v>
          </cell>
          <cell r="I1796">
            <v>0.7</v>
          </cell>
          <cell r="J1796" t="str">
            <v>OSY</v>
          </cell>
          <cell r="K1796">
            <v>7.625</v>
          </cell>
          <cell r="L1796" t="str">
            <v>IN</v>
          </cell>
          <cell r="O1796" t="str">
            <v>LY</v>
          </cell>
          <cell r="P1796">
            <v>6</v>
          </cell>
          <cell r="U1796" t="str">
            <v>W0047WH</v>
          </cell>
          <cell r="V1796" t="str">
            <v>WAYSCRAPTRIAL</v>
          </cell>
          <cell r="X1796" t="str">
            <v>A</v>
          </cell>
        </row>
        <row r="1797">
          <cell r="A1797" t="str">
            <v>WI047WH1524</v>
          </cell>
          <cell r="B1797" t="str">
            <v>0.70 OSY 60" WHITE SB SAMPLE ITEM</v>
          </cell>
          <cell r="C1797" t="str">
            <v>W0047WH</v>
          </cell>
          <cell r="E1797" t="str">
            <v>SPUNBOND</v>
          </cell>
          <cell r="G1797" t="str">
            <v>WHITE</v>
          </cell>
          <cell r="I1797">
            <v>0.7</v>
          </cell>
          <cell r="J1797" t="str">
            <v>OSY</v>
          </cell>
          <cell r="K1797">
            <v>60</v>
          </cell>
          <cell r="L1797" t="str">
            <v>IN</v>
          </cell>
          <cell r="O1797" t="str">
            <v>LY</v>
          </cell>
          <cell r="P1797">
            <v>1</v>
          </cell>
          <cell r="U1797" t="str">
            <v>W0047WH</v>
          </cell>
          <cell r="V1797" t="str">
            <v>WAYSCRAPTRIAL</v>
          </cell>
          <cell r="X1797" t="str">
            <v>A</v>
          </cell>
        </row>
        <row r="1798">
          <cell r="A1798" t="str">
            <v>WI050CC0483</v>
          </cell>
          <cell r="B1798" t="str">
            <v>25 GSM 19" SUPER WHITE SB SAMPLE ITEM</v>
          </cell>
          <cell r="C1798" t="str">
            <v>W0020WM</v>
          </cell>
          <cell r="E1798" t="str">
            <v>SPUNBOND</v>
          </cell>
          <cell r="G1798" t="str">
            <v>WHITE</v>
          </cell>
          <cell r="I1798">
            <v>0.73729999999999996</v>
          </cell>
          <cell r="J1798" t="str">
            <v>OSY</v>
          </cell>
          <cell r="K1798">
            <v>19</v>
          </cell>
          <cell r="L1798" t="str">
            <v>IN</v>
          </cell>
          <cell r="O1798" t="str">
            <v>LY</v>
          </cell>
          <cell r="P1798">
            <v>2</v>
          </cell>
          <cell r="U1798" t="str">
            <v>W0050WH</v>
          </cell>
          <cell r="V1798" t="str">
            <v>WAYSCRAPTRIAL</v>
          </cell>
          <cell r="X1798" t="str">
            <v>A</v>
          </cell>
        </row>
        <row r="1799">
          <cell r="A1799" t="str">
            <v>WI050VM0457</v>
          </cell>
          <cell r="B1799" t="str">
            <v>25 GSM 18" WHITE SB SAMPLE ITEM</v>
          </cell>
          <cell r="E1799" t="str">
            <v>SPUNBOND</v>
          </cell>
          <cell r="G1799" t="str">
            <v>WHITE</v>
          </cell>
          <cell r="I1799">
            <v>0.73729999999999996</v>
          </cell>
          <cell r="J1799" t="str">
            <v>OSY</v>
          </cell>
          <cell r="K1799">
            <v>18</v>
          </cell>
          <cell r="L1799" t="str">
            <v>IN</v>
          </cell>
          <cell r="O1799" t="str">
            <v>LY</v>
          </cell>
          <cell r="P1799">
            <v>2</v>
          </cell>
          <cell r="U1799" t="str">
            <v>WI050VM</v>
          </cell>
          <cell r="V1799" t="str">
            <v>WAYSCRAPTRIAL</v>
          </cell>
          <cell r="X1799" t="str">
            <v>A</v>
          </cell>
        </row>
        <row r="1800">
          <cell r="A1800" t="str">
            <v>WI050WH0178</v>
          </cell>
          <cell r="B1800" t="str">
            <v>25 GSM 7" WHITE SB SAMPLE ITEM</v>
          </cell>
          <cell r="C1800" t="str">
            <v>WI050</v>
          </cell>
          <cell r="E1800" t="str">
            <v>SPUNBOND</v>
          </cell>
          <cell r="G1800" t="str">
            <v>WHITE</v>
          </cell>
          <cell r="I1800">
            <v>0.73729999999999996</v>
          </cell>
          <cell r="J1800" t="str">
            <v>OSY</v>
          </cell>
          <cell r="K1800">
            <v>7</v>
          </cell>
          <cell r="L1800" t="str">
            <v>IN</v>
          </cell>
          <cell r="O1800" t="str">
            <v>LY</v>
          </cell>
          <cell r="P1800">
            <v>7</v>
          </cell>
          <cell r="U1800" t="str">
            <v>WI050WH</v>
          </cell>
          <cell r="V1800" t="str">
            <v>WAYSCRAPTRIAL</v>
          </cell>
          <cell r="X1800" t="str">
            <v>A</v>
          </cell>
        </row>
        <row r="1801">
          <cell r="A1801" t="str">
            <v>WI050WH0765</v>
          </cell>
          <cell r="B1801" t="str">
            <v>25 GSM 765 MM WHITE SB SAMPLE ITEM</v>
          </cell>
          <cell r="C1801" t="str">
            <v>W0050WH</v>
          </cell>
          <cell r="E1801" t="str">
            <v>SPUNBOND</v>
          </cell>
          <cell r="G1801" t="str">
            <v>WHITE</v>
          </cell>
          <cell r="I1801">
            <v>0.73729999999999996</v>
          </cell>
          <cell r="J1801" t="str">
            <v>OSY</v>
          </cell>
          <cell r="K1801">
            <v>30.118099999999998</v>
          </cell>
          <cell r="L1801" t="str">
            <v>IN</v>
          </cell>
          <cell r="O1801" t="str">
            <v>LY</v>
          </cell>
          <cell r="P1801">
            <v>1</v>
          </cell>
          <cell r="U1801" t="str">
            <v>W0050WH</v>
          </cell>
          <cell r="V1801" t="str">
            <v>WAYSCRAPTRIAL</v>
          </cell>
          <cell r="X1801" t="str">
            <v>A</v>
          </cell>
        </row>
        <row r="1802">
          <cell r="A1802" t="str">
            <v>WI050WH0816</v>
          </cell>
          <cell r="B1802" t="str">
            <v>25 GSM 816 MM WHITE SB SAMPLE ITEM</v>
          </cell>
          <cell r="C1802" t="str">
            <v>W0050WH</v>
          </cell>
          <cell r="E1802" t="str">
            <v>SPUNBOND</v>
          </cell>
          <cell r="G1802" t="str">
            <v>WHITE</v>
          </cell>
          <cell r="I1802">
            <v>0.73729999999999996</v>
          </cell>
          <cell r="J1802" t="str">
            <v>OSY</v>
          </cell>
          <cell r="K1802">
            <v>32.125999999999998</v>
          </cell>
          <cell r="L1802" t="str">
            <v>IN</v>
          </cell>
          <cell r="O1802" t="str">
            <v>LY</v>
          </cell>
          <cell r="P1802">
            <v>1</v>
          </cell>
          <cell r="U1802" t="str">
            <v>W0050WH</v>
          </cell>
          <cell r="V1802" t="str">
            <v>WAYSCRAPTRIAL</v>
          </cell>
          <cell r="X1802" t="str">
            <v>A</v>
          </cell>
        </row>
        <row r="1803">
          <cell r="A1803" t="str">
            <v>WI050WH0867</v>
          </cell>
          <cell r="B1803" t="str">
            <v>25 GSM 867 MM WHITE SB SAMPLE ITEM</v>
          </cell>
          <cell r="C1803" t="str">
            <v>W0050WH</v>
          </cell>
          <cell r="E1803" t="str">
            <v>SPUNBOND</v>
          </cell>
          <cell r="G1803" t="str">
            <v>WHITE</v>
          </cell>
          <cell r="I1803">
            <v>0.73729999999999996</v>
          </cell>
          <cell r="J1803" t="str">
            <v>OSY</v>
          </cell>
          <cell r="K1803">
            <v>34.133899999999997</v>
          </cell>
          <cell r="L1803" t="str">
            <v>IN</v>
          </cell>
          <cell r="O1803" t="str">
            <v>LY</v>
          </cell>
          <cell r="P1803">
            <v>1</v>
          </cell>
          <cell r="U1803" t="str">
            <v>W0050WH</v>
          </cell>
          <cell r="V1803" t="str">
            <v>WAYSCRAPTRIAL</v>
          </cell>
          <cell r="X1803" t="str">
            <v>A</v>
          </cell>
        </row>
        <row r="1804">
          <cell r="A1804" t="str">
            <v>WI050WH1168</v>
          </cell>
          <cell r="B1804" t="str">
            <v>25 GSM 46" WHITE SB SAMPLE ITEM</v>
          </cell>
          <cell r="C1804" t="str">
            <v>WI050</v>
          </cell>
          <cell r="E1804" t="str">
            <v>SPUNBOND</v>
          </cell>
          <cell r="G1804" t="str">
            <v>WHITE</v>
          </cell>
          <cell r="I1804">
            <v>0.73729999999999996</v>
          </cell>
          <cell r="J1804" t="str">
            <v>OSY</v>
          </cell>
          <cell r="K1804">
            <v>46</v>
          </cell>
          <cell r="L1804" t="str">
            <v>IN</v>
          </cell>
          <cell r="O1804" t="str">
            <v>LY</v>
          </cell>
          <cell r="P1804">
            <v>1</v>
          </cell>
          <cell r="U1804" t="str">
            <v>WI050WH</v>
          </cell>
          <cell r="V1804" t="str">
            <v>WAYSCRAPTRIAL</v>
          </cell>
          <cell r="X1804" t="str">
            <v>A</v>
          </cell>
        </row>
        <row r="1805">
          <cell r="A1805" t="str">
            <v>WI050Z10178</v>
          </cell>
          <cell r="B1805" t="str">
            <v>25 GSM 7" WHITE SB SAMPLE ITEM</v>
          </cell>
          <cell r="C1805" t="str">
            <v>WI050</v>
          </cell>
          <cell r="E1805" t="str">
            <v>SPUNBOND</v>
          </cell>
          <cell r="G1805" t="str">
            <v>WHITE</v>
          </cell>
          <cell r="I1805">
            <v>0.73729999999999996</v>
          </cell>
          <cell r="J1805" t="str">
            <v>OSY</v>
          </cell>
          <cell r="K1805">
            <v>7</v>
          </cell>
          <cell r="L1805" t="str">
            <v>IN</v>
          </cell>
          <cell r="O1805" t="str">
            <v>LY</v>
          </cell>
          <cell r="P1805">
            <v>7</v>
          </cell>
          <cell r="U1805" t="str">
            <v>WI050WH</v>
          </cell>
          <cell r="V1805" t="str">
            <v>WAYSCRAPTRIAL</v>
          </cell>
          <cell r="X1805" t="str">
            <v>A</v>
          </cell>
        </row>
        <row r="1806">
          <cell r="A1806" t="str">
            <v>WI050Z11168</v>
          </cell>
          <cell r="B1806" t="str">
            <v>25 GSM 46" WHITE SB SAMPLE ITEM</v>
          </cell>
          <cell r="C1806" t="str">
            <v>WI050</v>
          </cell>
          <cell r="E1806" t="str">
            <v>SPUNBOND</v>
          </cell>
          <cell r="G1806" t="str">
            <v>WHITE</v>
          </cell>
          <cell r="I1806">
            <v>0.73729999999999996</v>
          </cell>
          <cell r="J1806" t="str">
            <v>OSY</v>
          </cell>
          <cell r="K1806">
            <v>46</v>
          </cell>
          <cell r="L1806" t="str">
            <v>IN</v>
          </cell>
          <cell r="O1806" t="str">
            <v>LY</v>
          </cell>
          <cell r="P1806">
            <v>1</v>
          </cell>
          <cell r="U1806" t="str">
            <v>WI050WH</v>
          </cell>
          <cell r="V1806" t="str">
            <v>WAYSCRAPTRIAL</v>
          </cell>
          <cell r="X1806" t="str">
            <v>A</v>
          </cell>
        </row>
        <row r="1807">
          <cell r="A1807" t="str">
            <v>WI050Z20178</v>
          </cell>
          <cell r="B1807" t="str">
            <v>25 GSM 7" WHITE SB SAMPLE ITEM</v>
          </cell>
          <cell r="C1807" t="str">
            <v>WI050</v>
          </cell>
          <cell r="E1807" t="str">
            <v>SPUNBOND</v>
          </cell>
          <cell r="G1807" t="str">
            <v>WHITE</v>
          </cell>
          <cell r="I1807">
            <v>0.73729999999999996</v>
          </cell>
          <cell r="J1807" t="str">
            <v>OSY</v>
          </cell>
          <cell r="K1807">
            <v>7</v>
          </cell>
          <cell r="L1807" t="str">
            <v>IN</v>
          </cell>
          <cell r="O1807" t="str">
            <v>LY</v>
          </cell>
          <cell r="P1807">
            <v>7</v>
          </cell>
          <cell r="U1807" t="str">
            <v>WI050WH</v>
          </cell>
          <cell r="V1807" t="str">
            <v>WAYSCRAPTRIAL</v>
          </cell>
          <cell r="X1807" t="str">
            <v>A</v>
          </cell>
        </row>
        <row r="1808">
          <cell r="A1808" t="str">
            <v>WI050Z21168</v>
          </cell>
          <cell r="B1808" t="str">
            <v>25 GSM 46" WHITE SB SAMPLE ITEM</v>
          </cell>
          <cell r="C1808" t="str">
            <v>WI050</v>
          </cell>
          <cell r="E1808" t="str">
            <v>SPUNBOND</v>
          </cell>
          <cell r="G1808" t="str">
            <v>WHITE</v>
          </cell>
          <cell r="I1808">
            <v>0.73729999999999996</v>
          </cell>
          <cell r="J1808" t="str">
            <v>OSY</v>
          </cell>
          <cell r="K1808">
            <v>46</v>
          </cell>
          <cell r="L1808" t="str">
            <v>IN</v>
          </cell>
          <cell r="O1808" t="str">
            <v>LY</v>
          </cell>
          <cell r="P1808">
            <v>1</v>
          </cell>
          <cell r="U1808" t="str">
            <v>WI050WH</v>
          </cell>
          <cell r="V1808" t="str">
            <v>WAYSCRAPTRIAL</v>
          </cell>
          <cell r="X1808" t="str">
            <v>A</v>
          </cell>
        </row>
        <row r="1809">
          <cell r="A1809" t="str">
            <v>WI050Z30178</v>
          </cell>
          <cell r="B1809" t="str">
            <v>25 GSM 7" WHITE SB SAMPLE ITEM</v>
          </cell>
          <cell r="C1809" t="str">
            <v>WI050</v>
          </cell>
          <cell r="E1809" t="str">
            <v>SPUNBOND</v>
          </cell>
          <cell r="G1809" t="str">
            <v>WHITE</v>
          </cell>
          <cell r="I1809">
            <v>0.73729999999999996</v>
          </cell>
          <cell r="J1809" t="str">
            <v>OSY</v>
          </cell>
          <cell r="K1809">
            <v>7</v>
          </cell>
          <cell r="L1809" t="str">
            <v>IN</v>
          </cell>
          <cell r="O1809" t="str">
            <v>LY</v>
          </cell>
          <cell r="P1809">
            <v>7</v>
          </cell>
          <cell r="U1809" t="str">
            <v>WI050WH</v>
          </cell>
          <cell r="V1809" t="str">
            <v>WAYSCRAPTRIAL</v>
          </cell>
          <cell r="X1809" t="str">
            <v>A</v>
          </cell>
        </row>
        <row r="1810">
          <cell r="A1810" t="str">
            <v>WI050Z31168</v>
          </cell>
          <cell r="B1810" t="str">
            <v>25 GSM 46" WHITE SB SAMPLE ITEM</v>
          </cell>
          <cell r="C1810" t="str">
            <v>WI050</v>
          </cell>
          <cell r="E1810" t="str">
            <v>SPUNBOND</v>
          </cell>
          <cell r="G1810" t="str">
            <v>WHITE</v>
          </cell>
          <cell r="I1810">
            <v>0.73729999999999996</v>
          </cell>
          <cell r="J1810" t="str">
            <v>OSY</v>
          </cell>
          <cell r="K1810">
            <v>46</v>
          </cell>
          <cell r="L1810" t="str">
            <v>IN</v>
          </cell>
          <cell r="O1810" t="str">
            <v>LY</v>
          </cell>
          <cell r="P1810">
            <v>1</v>
          </cell>
          <cell r="U1810" t="str">
            <v>WI050WH</v>
          </cell>
          <cell r="V1810" t="str">
            <v>WAYSCRAPTRIAL</v>
          </cell>
          <cell r="X1810" t="str">
            <v>A</v>
          </cell>
        </row>
        <row r="1811">
          <cell r="A1811" t="str">
            <v>WI051OR0749</v>
          </cell>
          <cell r="B1811" t="str">
            <v>0.75 OSY 29.5" ORANGE SB SAMPLE ITEM</v>
          </cell>
          <cell r="C1811" t="str">
            <v>W0051OR</v>
          </cell>
          <cell r="E1811" t="str">
            <v>SPUNBOND</v>
          </cell>
          <cell r="G1811" t="str">
            <v>ORANGE</v>
          </cell>
          <cell r="I1811">
            <v>0.75</v>
          </cell>
          <cell r="J1811" t="str">
            <v>OSY</v>
          </cell>
          <cell r="K1811">
            <v>29.5</v>
          </cell>
          <cell r="L1811" t="str">
            <v>IN</v>
          </cell>
          <cell r="O1811" t="str">
            <v>LY</v>
          </cell>
          <cell r="P1811">
            <v>1</v>
          </cell>
          <cell r="U1811" t="str">
            <v>W0051OR</v>
          </cell>
          <cell r="V1811" t="str">
            <v>WAYSCRAPTRIAL</v>
          </cell>
          <cell r="X1811" t="str">
            <v>A</v>
          </cell>
        </row>
        <row r="1812">
          <cell r="A1812" t="str">
            <v>WI051WH0191</v>
          </cell>
          <cell r="B1812" t="str">
            <v>0.75 OSY 191 MM WHITE SB SAMPLE ITEM</v>
          </cell>
          <cell r="C1812" t="str">
            <v>W0051</v>
          </cell>
          <cell r="E1812" t="str">
            <v>SPUNBOND</v>
          </cell>
          <cell r="G1812" t="str">
            <v>WHITE</v>
          </cell>
          <cell r="I1812">
            <v>0.75</v>
          </cell>
          <cell r="J1812" t="str">
            <v>OSY</v>
          </cell>
          <cell r="K1812">
            <v>7.5</v>
          </cell>
          <cell r="L1812" t="str">
            <v>IN</v>
          </cell>
          <cell r="O1812" t="str">
            <v>LY</v>
          </cell>
          <cell r="P1812">
            <v>6</v>
          </cell>
          <cell r="U1812" t="str">
            <v>W0051WH</v>
          </cell>
          <cell r="V1812" t="str">
            <v>WAYSCRAPTRIAL</v>
          </cell>
          <cell r="X1812" t="str">
            <v>A</v>
          </cell>
        </row>
        <row r="1813">
          <cell r="A1813" t="str">
            <v>WI054OR1575</v>
          </cell>
          <cell r="B1813" t="str">
            <v>0.80 OSY 62" ORANGE SB SAMPLE ITEM</v>
          </cell>
          <cell r="C1813" t="str">
            <v>W0054OR</v>
          </cell>
          <cell r="E1813" t="str">
            <v>SPUNBOND</v>
          </cell>
          <cell r="G1813" t="str">
            <v>ORANGE</v>
          </cell>
          <cell r="I1813">
            <v>0.8</v>
          </cell>
          <cell r="J1813" t="str">
            <v>OSY</v>
          </cell>
          <cell r="K1813">
            <v>62</v>
          </cell>
          <cell r="L1813" t="str">
            <v>IN</v>
          </cell>
          <cell r="O1813" t="str">
            <v>LY</v>
          </cell>
          <cell r="P1813">
            <v>1</v>
          </cell>
          <cell r="U1813" t="str">
            <v>W0054OR</v>
          </cell>
          <cell r="V1813" t="str">
            <v>WAYSCRAPTRIAL</v>
          </cell>
          <cell r="X1813" t="str">
            <v>B</v>
          </cell>
        </row>
        <row r="1814">
          <cell r="A1814" t="str">
            <v>WI056BL0914</v>
          </cell>
          <cell r="B1814" t="str">
            <v>28 GSM 36" BLACK SB SAMPLE ITEM</v>
          </cell>
          <cell r="C1814" t="str">
            <v>W0056BL</v>
          </cell>
          <cell r="E1814" t="str">
            <v>SPUNBOND</v>
          </cell>
          <cell r="G1814" t="str">
            <v>BLACK</v>
          </cell>
          <cell r="I1814">
            <v>0.82579999999999998</v>
          </cell>
          <cell r="J1814" t="str">
            <v>OSY</v>
          </cell>
          <cell r="K1814">
            <v>36</v>
          </cell>
          <cell r="L1814" t="str">
            <v>IN</v>
          </cell>
          <cell r="O1814" t="str">
            <v>LY</v>
          </cell>
          <cell r="P1814">
            <v>1</v>
          </cell>
          <cell r="U1814" t="str">
            <v>W0056BL</v>
          </cell>
          <cell r="V1814" t="str">
            <v>WAYSCRAPTRIAL</v>
          </cell>
          <cell r="X1814" t="str">
            <v>B</v>
          </cell>
        </row>
        <row r="1815">
          <cell r="A1815" t="str">
            <v>WI0601J0365</v>
          </cell>
          <cell r="B1815" t="str">
            <v>30 GSM 365 MM WHITE SAMPLE ITEM</v>
          </cell>
          <cell r="D1815" t="str">
            <v>HM/WHITE</v>
          </cell>
          <cell r="E1815" t="str">
            <v>SPUNBOND</v>
          </cell>
          <cell r="G1815" t="str">
            <v>WHITE</v>
          </cell>
          <cell r="I1815">
            <v>0.88480000000000003</v>
          </cell>
          <cell r="J1815" t="str">
            <v>OSY</v>
          </cell>
          <cell r="K1815">
            <v>14.370100000000001</v>
          </cell>
          <cell r="L1815" t="str">
            <v>IN</v>
          </cell>
          <cell r="O1815" t="str">
            <v>LY</v>
          </cell>
          <cell r="P1815">
            <v>1</v>
          </cell>
          <cell r="U1815" t="str">
            <v>WI0601J</v>
          </cell>
          <cell r="V1815" t="str">
            <v>WAYSCRAPTRIAL</v>
          </cell>
          <cell r="X1815" t="str">
            <v>B</v>
          </cell>
        </row>
        <row r="1816">
          <cell r="A1816" t="str">
            <v>WI0601J0889</v>
          </cell>
          <cell r="B1816" t="str">
            <v>30 GSM 889 MM WHITE SAMPLE ITEM</v>
          </cell>
          <cell r="D1816" t="str">
            <v>HM/WHITE</v>
          </cell>
          <cell r="E1816" t="str">
            <v>SPUNBOND</v>
          </cell>
          <cell r="G1816" t="str">
            <v>WHITE</v>
          </cell>
          <cell r="I1816">
            <v>0.88480000000000003</v>
          </cell>
          <cell r="J1816" t="str">
            <v>OSY</v>
          </cell>
          <cell r="K1816">
            <v>35</v>
          </cell>
          <cell r="L1816" t="str">
            <v>IN</v>
          </cell>
          <cell r="O1816" t="str">
            <v>LY</v>
          </cell>
          <cell r="P1816">
            <v>1</v>
          </cell>
          <cell r="U1816" t="str">
            <v>WI0601J</v>
          </cell>
          <cell r="V1816" t="str">
            <v>WAYSCRAPTRIAL</v>
          </cell>
          <cell r="X1816" t="str">
            <v>B</v>
          </cell>
        </row>
        <row r="1817">
          <cell r="A1817" t="str">
            <v>WI0601P0305</v>
          </cell>
          <cell r="B1817" t="str">
            <v>30 GSM 305 MM WHITE SAMPLE ITEM</v>
          </cell>
          <cell r="D1817" t="str">
            <v>PP/WHITE</v>
          </cell>
          <cell r="E1817" t="str">
            <v>SPUNBOND</v>
          </cell>
          <cell r="G1817" t="str">
            <v>WHITE</v>
          </cell>
          <cell r="I1817">
            <v>0.88480000000000003</v>
          </cell>
          <cell r="J1817" t="str">
            <v>OSY</v>
          </cell>
          <cell r="K1817">
            <v>12.007899999999999</v>
          </cell>
          <cell r="L1817" t="str">
            <v>IN</v>
          </cell>
          <cell r="O1817" t="str">
            <v>LY</v>
          </cell>
          <cell r="P1817">
            <v>1</v>
          </cell>
          <cell r="U1817" t="str">
            <v>WI0601P</v>
          </cell>
          <cell r="V1817" t="str">
            <v>WAYSCRAPTRIAL</v>
          </cell>
          <cell r="X1817" t="str">
            <v>B</v>
          </cell>
        </row>
        <row r="1818">
          <cell r="A1818" t="str">
            <v>WI0601P0375</v>
          </cell>
          <cell r="B1818" t="str">
            <v>30 GSM 375 MM WHITE SAMPLE ITEM</v>
          </cell>
          <cell r="D1818" t="str">
            <v>PP/WHITE</v>
          </cell>
          <cell r="E1818" t="str">
            <v>SPUNBOND</v>
          </cell>
          <cell r="G1818" t="str">
            <v>WHITE</v>
          </cell>
          <cell r="I1818">
            <v>0.88480000000000003</v>
          </cell>
          <cell r="J1818" t="str">
            <v>OSY</v>
          </cell>
          <cell r="K1818">
            <v>14.7638</v>
          </cell>
          <cell r="L1818" t="str">
            <v>IN</v>
          </cell>
          <cell r="O1818" t="str">
            <v>LY</v>
          </cell>
          <cell r="P1818">
            <v>1</v>
          </cell>
          <cell r="U1818" t="str">
            <v>WI0601P</v>
          </cell>
          <cell r="V1818" t="str">
            <v>WAYSCRAPTRIAL</v>
          </cell>
          <cell r="X1818" t="str">
            <v>B</v>
          </cell>
        </row>
        <row r="1819">
          <cell r="A1819" t="str">
            <v>WI0601P0406</v>
          </cell>
          <cell r="B1819" t="str">
            <v>30 GSM 406 MM WHITE SAMPLE ITEM</v>
          </cell>
          <cell r="D1819" t="str">
            <v>PP/WHITE</v>
          </cell>
          <cell r="E1819" t="str">
            <v>SPUNBOND</v>
          </cell>
          <cell r="G1819" t="str">
            <v>WHITE</v>
          </cell>
          <cell r="I1819">
            <v>0.88480000000000003</v>
          </cell>
          <cell r="J1819" t="str">
            <v>OSY</v>
          </cell>
          <cell r="K1819">
            <v>15.984299999999999</v>
          </cell>
          <cell r="L1819" t="str">
            <v>IN</v>
          </cell>
          <cell r="O1819" t="str">
            <v>LY</v>
          </cell>
          <cell r="P1819">
            <v>1</v>
          </cell>
          <cell r="U1819" t="str">
            <v>WI0601P</v>
          </cell>
          <cell r="V1819" t="str">
            <v>WAYSCRAPTRIAL</v>
          </cell>
          <cell r="X1819" t="str">
            <v>B</v>
          </cell>
        </row>
        <row r="1820">
          <cell r="A1820" t="str">
            <v>WI0601P0889</v>
          </cell>
          <cell r="B1820" t="str">
            <v>30 GSM 889 MM WHITE SAMPLE ITEM</v>
          </cell>
          <cell r="D1820" t="str">
            <v>PP/WHITE</v>
          </cell>
          <cell r="E1820" t="str">
            <v>SPUNBOND</v>
          </cell>
          <cell r="G1820" t="str">
            <v>WHITE</v>
          </cell>
          <cell r="I1820">
            <v>0.88480000000000003</v>
          </cell>
          <cell r="J1820" t="str">
            <v>OSY</v>
          </cell>
          <cell r="K1820">
            <v>35</v>
          </cell>
          <cell r="L1820" t="str">
            <v>IN</v>
          </cell>
          <cell r="O1820" t="str">
            <v>LY</v>
          </cell>
          <cell r="P1820">
            <v>1</v>
          </cell>
          <cell r="U1820" t="str">
            <v>WI0601P</v>
          </cell>
          <cell r="V1820" t="str">
            <v>WAYSCRAPTRIAL</v>
          </cell>
          <cell r="X1820" t="str">
            <v>B</v>
          </cell>
        </row>
        <row r="1821">
          <cell r="A1821" t="str">
            <v>WI0601P1200</v>
          </cell>
          <cell r="B1821" t="str">
            <v>30 GSM 1200 MM WHITE SAMPLE ITEM</v>
          </cell>
          <cell r="D1821" t="str">
            <v>PP/WHITE</v>
          </cell>
          <cell r="E1821" t="str">
            <v>SPUNBOND</v>
          </cell>
          <cell r="G1821" t="str">
            <v>WHITE</v>
          </cell>
          <cell r="I1821">
            <v>0.88480000000000003</v>
          </cell>
          <cell r="J1821" t="str">
            <v>OSY</v>
          </cell>
          <cell r="K1821">
            <v>47.244100000000003</v>
          </cell>
          <cell r="L1821" t="str">
            <v>IN</v>
          </cell>
          <cell r="O1821" t="str">
            <v>LY</v>
          </cell>
          <cell r="P1821">
            <v>1</v>
          </cell>
          <cell r="U1821" t="str">
            <v>WI0601P</v>
          </cell>
          <cell r="V1821" t="str">
            <v>WAYSCRAPTRIAL</v>
          </cell>
          <cell r="X1821" t="str">
            <v>B</v>
          </cell>
        </row>
        <row r="1822">
          <cell r="A1822" t="str">
            <v>WI060WH0150</v>
          </cell>
          <cell r="B1822" t="str">
            <v>BackEar NW 150mm wht 30gsm Dev Item</v>
          </cell>
          <cell r="C1822" t="str">
            <v>W0060WHB</v>
          </cell>
          <cell r="E1822" t="str">
            <v>SPUNBOND</v>
          </cell>
          <cell r="G1822" t="str">
            <v>WHITE</v>
          </cell>
          <cell r="I1822">
            <v>0.88480000000000003</v>
          </cell>
          <cell r="J1822" t="str">
            <v>OSY</v>
          </cell>
          <cell r="K1822">
            <v>5.9055</v>
          </cell>
          <cell r="L1822" t="str">
            <v>IN</v>
          </cell>
          <cell r="O1822" t="str">
            <v>LY</v>
          </cell>
          <cell r="P1822">
            <v>8</v>
          </cell>
          <cell r="U1822" t="str">
            <v>W0060WH</v>
          </cell>
          <cell r="V1822" t="str">
            <v>WAYSCRAPTRIAL</v>
          </cell>
          <cell r="X1822" t="str">
            <v>A</v>
          </cell>
          <cell r="Y1822" t="str">
            <v>GRFX0167064</v>
          </cell>
        </row>
        <row r="1823">
          <cell r="A1823" t="str">
            <v>WI061WH1054</v>
          </cell>
          <cell r="B1823" t="str">
            <v>0.90 OSY 41.5 WHITE SB SAMPLE ITEM</v>
          </cell>
          <cell r="C1823" t="str">
            <v>W0061WH</v>
          </cell>
          <cell r="E1823" t="str">
            <v>SPUNBOND</v>
          </cell>
          <cell r="G1823" t="str">
            <v>WHITE</v>
          </cell>
          <cell r="I1823">
            <v>0.9</v>
          </cell>
          <cell r="J1823" t="str">
            <v>OSY</v>
          </cell>
          <cell r="K1823">
            <v>41.5</v>
          </cell>
          <cell r="L1823" t="str">
            <v>IN</v>
          </cell>
          <cell r="O1823" t="str">
            <v>LY</v>
          </cell>
          <cell r="P1823">
            <v>1</v>
          </cell>
          <cell r="U1823" t="str">
            <v>WI061WH</v>
          </cell>
          <cell r="V1823" t="str">
            <v>WAYSCRAP</v>
          </cell>
          <cell r="X1823" t="str">
            <v>B</v>
          </cell>
        </row>
        <row r="1824">
          <cell r="A1824" t="str">
            <v>WI061WH1588</v>
          </cell>
          <cell r="B1824" t="str">
            <v>0.90 OSY 62.5" WHITE SB SAMPLE ITEM</v>
          </cell>
          <cell r="C1824" t="str">
            <v>W0061WH</v>
          </cell>
          <cell r="E1824" t="str">
            <v>SPUNBOND</v>
          </cell>
          <cell r="G1824" t="str">
            <v>WHITE</v>
          </cell>
          <cell r="I1824">
            <v>0.9</v>
          </cell>
          <cell r="J1824" t="str">
            <v>OSY</v>
          </cell>
          <cell r="K1824">
            <v>62.5</v>
          </cell>
          <cell r="L1824" t="str">
            <v>IN</v>
          </cell>
          <cell r="O1824" t="str">
            <v>LY</v>
          </cell>
          <cell r="P1824">
            <v>1</v>
          </cell>
          <cell r="U1824" t="str">
            <v>W0061WH</v>
          </cell>
          <cell r="V1824" t="str">
            <v>WAYSCRAPTRIAL</v>
          </cell>
          <cell r="X1824" t="str">
            <v>A</v>
          </cell>
        </row>
        <row r="1825">
          <cell r="A1825" t="str">
            <v>WI068BI0178</v>
          </cell>
          <cell r="B1825" t="str">
            <v>1.00 OSY 7" BI-COLOR SB SAMPLE ITEM</v>
          </cell>
          <cell r="C1825" t="str">
            <v>W0068LP</v>
          </cell>
          <cell r="E1825" t="str">
            <v>SPUNBOND</v>
          </cell>
          <cell r="G1825" t="str">
            <v>BI-COLOR</v>
          </cell>
          <cell r="I1825">
            <v>1</v>
          </cell>
          <cell r="J1825" t="str">
            <v>OSY</v>
          </cell>
          <cell r="K1825">
            <v>7</v>
          </cell>
          <cell r="L1825" t="str">
            <v>IN</v>
          </cell>
          <cell r="O1825" t="str">
            <v>LY</v>
          </cell>
          <cell r="P1825">
            <v>7</v>
          </cell>
          <cell r="U1825" t="str">
            <v>W0068BI</v>
          </cell>
          <cell r="V1825" t="str">
            <v>WAYSCRAPTRIAL</v>
          </cell>
          <cell r="X1825" t="str">
            <v>A</v>
          </cell>
        </row>
        <row r="1826">
          <cell r="A1826" t="str">
            <v>WI068BI0203</v>
          </cell>
          <cell r="B1826" t="str">
            <v>1.00 OSY 8" BI-COLOR SB SAMPLE ITEM</v>
          </cell>
          <cell r="C1826" t="str">
            <v>W0068LP</v>
          </cell>
          <cell r="E1826" t="str">
            <v>SPUNBOND</v>
          </cell>
          <cell r="G1826" t="str">
            <v>BI-COLOR</v>
          </cell>
          <cell r="I1826">
            <v>1</v>
          </cell>
          <cell r="J1826" t="str">
            <v>OSY</v>
          </cell>
          <cell r="K1826">
            <v>8</v>
          </cell>
          <cell r="L1826" t="str">
            <v>IN</v>
          </cell>
          <cell r="O1826" t="str">
            <v>LY</v>
          </cell>
          <cell r="P1826">
            <v>6</v>
          </cell>
          <cell r="U1826" t="str">
            <v>W0068BI</v>
          </cell>
          <cell r="V1826" t="str">
            <v>WAYSCRAPTRIAL</v>
          </cell>
          <cell r="X1826" t="str">
            <v>A</v>
          </cell>
        </row>
        <row r="1827">
          <cell r="A1827" t="str">
            <v>WI068LG0165</v>
          </cell>
          <cell r="B1827" t="str">
            <v>1.00 OSY 6.5" LIGHT GREEN SB SAMPLE ITEM</v>
          </cell>
          <cell r="C1827" t="str">
            <v>W0068LG</v>
          </cell>
          <cell r="E1827" t="str">
            <v>SPUNBOND</v>
          </cell>
          <cell r="G1827" t="str">
            <v>LIGHT GREEN</v>
          </cell>
          <cell r="I1827">
            <v>1</v>
          </cell>
          <cell r="J1827" t="str">
            <v>OSY</v>
          </cell>
          <cell r="K1827">
            <v>6.5</v>
          </cell>
          <cell r="L1827" t="str">
            <v>IN</v>
          </cell>
          <cell r="O1827" t="str">
            <v>LY</v>
          </cell>
          <cell r="P1827">
            <v>7</v>
          </cell>
          <cell r="U1827" t="str">
            <v>W0068LG</v>
          </cell>
          <cell r="V1827" t="str">
            <v>WAYSCRAPTRIAL</v>
          </cell>
          <cell r="X1827" t="str">
            <v>A</v>
          </cell>
        </row>
        <row r="1828">
          <cell r="A1828" t="str">
            <v>WI068LG1524</v>
          </cell>
          <cell r="B1828" t="str">
            <v>1.00 OSY 60" LIGHT GREEN SB SAMPLE ITEM</v>
          </cell>
          <cell r="C1828" t="str">
            <v>W0068LG</v>
          </cell>
          <cell r="E1828" t="str">
            <v>SPUNBOND</v>
          </cell>
          <cell r="G1828" t="str">
            <v>LIGHT GREEN</v>
          </cell>
          <cell r="I1828">
            <v>1</v>
          </cell>
          <cell r="J1828" t="str">
            <v>OSY</v>
          </cell>
          <cell r="K1828">
            <v>60</v>
          </cell>
          <cell r="L1828" t="str">
            <v>IN</v>
          </cell>
          <cell r="O1828" t="str">
            <v>LY</v>
          </cell>
          <cell r="P1828">
            <v>1</v>
          </cell>
          <cell r="U1828" t="str">
            <v>W0068LG</v>
          </cell>
          <cell r="V1828" t="str">
            <v>WAYSCRAPTRIAL</v>
          </cell>
          <cell r="X1828" t="str">
            <v>A</v>
          </cell>
        </row>
        <row r="1829">
          <cell r="A1829" t="str">
            <v>WI068LP0165</v>
          </cell>
          <cell r="B1829" t="str">
            <v>1.00 OSY 6.5" BABY BLUE SB SAMPLE ITEM</v>
          </cell>
          <cell r="C1829" t="str">
            <v>W0068LP</v>
          </cell>
          <cell r="E1829" t="str">
            <v>SPUNBOND</v>
          </cell>
          <cell r="G1829" t="str">
            <v>BABY BLUE</v>
          </cell>
          <cell r="I1829">
            <v>1</v>
          </cell>
          <cell r="J1829" t="str">
            <v>OSY</v>
          </cell>
          <cell r="K1829">
            <v>6.5</v>
          </cell>
          <cell r="L1829" t="str">
            <v>IN</v>
          </cell>
          <cell r="O1829" t="str">
            <v>LY</v>
          </cell>
          <cell r="P1829">
            <v>7</v>
          </cell>
          <cell r="U1829" t="str">
            <v>W0068LP</v>
          </cell>
          <cell r="V1829" t="str">
            <v>WAYSCRAPTRIAL</v>
          </cell>
          <cell r="X1829" t="str">
            <v>A</v>
          </cell>
        </row>
        <row r="1830">
          <cell r="A1830" t="str">
            <v>WI068LP0203</v>
          </cell>
          <cell r="B1830" t="str">
            <v>1.00 OSY 8" BABY BLUE SB SAMPLE ITEM</v>
          </cell>
          <cell r="C1830" t="str">
            <v>W0068LP</v>
          </cell>
          <cell r="E1830" t="str">
            <v>SPUNBOND</v>
          </cell>
          <cell r="G1830" t="str">
            <v>BABY BLUE</v>
          </cell>
          <cell r="I1830">
            <v>1</v>
          </cell>
          <cell r="J1830" t="str">
            <v>OSY</v>
          </cell>
          <cell r="K1830">
            <v>8</v>
          </cell>
          <cell r="L1830" t="str">
            <v>IN</v>
          </cell>
          <cell r="O1830" t="str">
            <v>LY</v>
          </cell>
          <cell r="P1830">
            <v>6</v>
          </cell>
          <cell r="U1830" t="str">
            <v>W0068LP</v>
          </cell>
          <cell r="V1830" t="str">
            <v>WAYSCRAPTRIAL</v>
          </cell>
          <cell r="X1830" t="str">
            <v>A</v>
          </cell>
        </row>
        <row r="1831">
          <cell r="A1831" t="str">
            <v>WI068LP1524</v>
          </cell>
          <cell r="B1831" t="str">
            <v>1.00 OSY 60" BABY BLUE SB SAMPLE ITEM</v>
          </cell>
          <cell r="C1831" t="str">
            <v>W0068LP</v>
          </cell>
          <cell r="E1831" t="str">
            <v>SPUNBOND</v>
          </cell>
          <cell r="G1831" t="str">
            <v>BABY BLUE</v>
          </cell>
          <cell r="I1831">
            <v>1</v>
          </cell>
          <cell r="J1831" t="str">
            <v>OSY</v>
          </cell>
          <cell r="K1831">
            <v>60</v>
          </cell>
          <cell r="L1831" t="str">
            <v>IN</v>
          </cell>
          <cell r="O1831" t="str">
            <v>LY</v>
          </cell>
          <cell r="P1831">
            <v>1</v>
          </cell>
          <cell r="U1831" t="str">
            <v>W0068LP</v>
          </cell>
          <cell r="V1831" t="str">
            <v>WAYSCRAPTRIAL</v>
          </cell>
          <cell r="X1831" t="str">
            <v>A</v>
          </cell>
        </row>
        <row r="1832">
          <cell r="A1832" t="str">
            <v>WI068RC0914</v>
          </cell>
          <cell r="B1832" t="str">
            <v>34 GSM 36" BLACK SB SAMPLE ITEM</v>
          </cell>
          <cell r="C1832" t="str">
            <v>W0068BL</v>
          </cell>
          <cell r="D1832" t="str">
            <v>DC041408</v>
          </cell>
          <cell r="E1832" t="str">
            <v>SPUNBOND</v>
          </cell>
          <cell r="G1832" t="str">
            <v>BLACK</v>
          </cell>
          <cell r="I1832">
            <v>1.0027999999999999</v>
          </cell>
          <cell r="J1832" t="str">
            <v>OSY</v>
          </cell>
          <cell r="K1832">
            <v>36</v>
          </cell>
          <cell r="L1832" t="str">
            <v>IN</v>
          </cell>
          <cell r="O1832" t="str">
            <v>LY</v>
          </cell>
          <cell r="P1832">
            <v>1</v>
          </cell>
          <cell r="U1832" t="str">
            <v>W0068BL</v>
          </cell>
          <cell r="V1832" t="str">
            <v>WAYSCRAPTRIAL</v>
          </cell>
          <cell r="X1832" t="str">
            <v>A</v>
          </cell>
        </row>
        <row r="1833">
          <cell r="A1833" t="str">
            <v>WI068RC1016</v>
          </cell>
          <cell r="B1833" t="str">
            <v>34 GSM 40" BLACK SB SAMPLE ITEM</v>
          </cell>
          <cell r="C1833" t="str">
            <v>W0068BL</v>
          </cell>
          <cell r="D1833" t="str">
            <v>DC041408</v>
          </cell>
          <cell r="E1833" t="str">
            <v>SPUNBOND</v>
          </cell>
          <cell r="G1833" t="str">
            <v>BLACK</v>
          </cell>
          <cell r="I1833">
            <v>1.0027999999999999</v>
          </cell>
          <cell r="J1833" t="str">
            <v>OSY</v>
          </cell>
          <cell r="K1833">
            <v>40</v>
          </cell>
          <cell r="L1833" t="str">
            <v>IN</v>
          </cell>
          <cell r="O1833" t="str">
            <v>LY</v>
          </cell>
          <cell r="P1833">
            <v>1</v>
          </cell>
          <cell r="U1833" t="str">
            <v>W0068BL</v>
          </cell>
          <cell r="V1833" t="str">
            <v>WAYSCRAPTRIAL</v>
          </cell>
          <cell r="X1833" t="str">
            <v>A</v>
          </cell>
        </row>
        <row r="1834">
          <cell r="A1834" t="str">
            <v>WI068WH0152</v>
          </cell>
          <cell r="B1834" t="str">
            <v>1.00 OSY 6" WHITE SB SAMPLE ITEM</v>
          </cell>
          <cell r="C1834" t="str">
            <v>W0068WH</v>
          </cell>
          <cell r="E1834" t="str">
            <v>SPUNBOND</v>
          </cell>
          <cell r="G1834" t="str">
            <v>WHITE</v>
          </cell>
          <cell r="I1834">
            <v>1</v>
          </cell>
          <cell r="J1834" t="str">
            <v>OSY</v>
          </cell>
          <cell r="K1834">
            <v>6</v>
          </cell>
          <cell r="L1834" t="str">
            <v>IN</v>
          </cell>
          <cell r="O1834" t="str">
            <v>LY</v>
          </cell>
          <cell r="P1834">
            <v>8</v>
          </cell>
          <cell r="U1834" t="str">
            <v>W0068WH</v>
          </cell>
          <cell r="V1834" t="str">
            <v>WAYSCRAPTRIAL</v>
          </cell>
          <cell r="X1834" t="str">
            <v>A</v>
          </cell>
        </row>
        <row r="1835">
          <cell r="A1835" t="str">
            <v>WI068WH0406</v>
          </cell>
          <cell r="B1835" t="str">
            <v>34 GSM 16" WHITE SB SAMPLE ITEM</v>
          </cell>
          <cell r="C1835" t="str">
            <v>W0068WH</v>
          </cell>
          <cell r="E1835" t="str">
            <v>SPUNBOND</v>
          </cell>
          <cell r="G1835" t="str">
            <v>WHITE</v>
          </cell>
          <cell r="I1835">
            <v>1.0027999999999999</v>
          </cell>
          <cell r="J1835" t="str">
            <v>OSY</v>
          </cell>
          <cell r="K1835">
            <v>16</v>
          </cell>
          <cell r="L1835" t="str">
            <v>IN</v>
          </cell>
          <cell r="O1835" t="str">
            <v>LY</v>
          </cell>
          <cell r="P1835">
            <v>3</v>
          </cell>
          <cell r="U1835" t="str">
            <v>W0068WH</v>
          </cell>
          <cell r="V1835" t="str">
            <v>WAYSCRAPTRIAL</v>
          </cell>
          <cell r="X1835" t="str">
            <v>A</v>
          </cell>
        </row>
        <row r="1836">
          <cell r="A1836" t="str">
            <v>WI068WH0508</v>
          </cell>
          <cell r="B1836" t="str">
            <v>34 GSM 20" WHITE SB SAMPLE ITEM</v>
          </cell>
          <cell r="C1836" t="str">
            <v>W0068LP</v>
          </cell>
          <cell r="E1836" t="str">
            <v>SPUNBOND</v>
          </cell>
          <cell r="G1836" t="str">
            <v>WHITE</v>
          </cell>
          <cell r="I1836">
            <v>1.0027999999999999</v>
          </cell>
          <cell r="J1836" t="str">
            <v>OSY</v>
          </cell>
          <cell r="K1836">
            <v>20</v>
          </cell>
          <cell r="L1836" t="str">
            <v>IN</v>
          </cell>
          <cell r="O1836" t="str">
            <v>LY</v>
          </cell>
          <cell r="P1836">
            <v>2</v>
          </cell>
          <cell r="U1836" t="str">
            <v>W0068WH</v>
          </cell>
          <cell r="V1836" t="str">
            <v>WAYSCRAPTRIAL</v>
          </cell>
          <cell r="X1836" t="str">
            <v>A</v>
          </cell>
        </row>
        <row r="1837">
          <cell r="A1837" t="str">
            <v>WI068WH1575</v>
          </cell>
          <cell r="B1837" t="str">
            <v>1.00 OSY 62" WHITE SB SAMPLE ITEM</v>
          </cell>
          <cell r="C1837" t="str">
            <v>W0068WH</v>
          </cell>
          <cell r="E1837" t="str">
            <v>SPUNBOND</v>
          </cell>
          <cell r="G1837" t="str">
            <v>WHITE</v>
          </cell>
          <cell r="I1837">
            <v>1</v>
          </cell>
          <cell r="J1837" t="str">
            <v>OSY</v>
          </cell>
          <cell r="K1837">
            <v>62</v>
          </cell>
          <cell r="L1837" t="str">
            <v>IN</v>
          </cell>
          <cell r="O1837" t="str">
            <v>LY</v>
          </cell>
          <cell r="P1837">
            <v>1</v>
          </cell>
          <cell r="U1837" t="str">
            <v>W0068WH</v>
          </cell>
          <cell r="V1837" t="str">
            <v>WAYSCRAPTRIAL</v>
          </cell>
          <cell r="X1837" t="str">
            <v>A</v>
          </cell>
        </row>
        <row r="1838">
          <cell r="A1838" t="str">
            <v>WI068WH1727</v>
          </cell>
          <cell r="B1838" t="str">
            <v>1.00 OSY 68" WHITE SB SAMPLE ITEM</v>
          </cell>
          <cell r="C1838" t="str">
            <v>W0068WH</v>
          </cell>
          <cell r="E1838" t="str">
            <v>SPUNBOND</v>
          </cell>
          <cell r="G1838" t="str">
            <v>WHITE</v>
          </cell>
          <cell r="I1838">
            <v>1</v>
          </cell>
          <cell r="J1838" t="str">
            <v>OSY</v>
          </cell>
          <cell r="K1838">
            <v>68</v>
          </cell>
          <cell r="L1838" t="str">
            <v>IN</v>
          </cell>
          <cell r="O1838" t="str">
            <v>LY</v>
          </cell>
          <cell r="P1838">
            <v>1</v>
          </cell>
          <cell r="U1838" t="str">
            <v>W0068WH</v>
          </cell>
          <cell r="V1838" t="str">
            <v>WAYSCRAPTRIAL</v>
          </cell>
          <cell r="X1838" t="str">
            <v>B</v>
          </cell>
        </row>
        <row r="1839">
          <cell r="A1839" t="str">
            <v>WI068WH2286</v>
          </cell>
          <cell r="B1839" t="str">
            <v>1.00 OSY 90" WHITE SB SAMPLE ITEM</v>
          </cell>
          <cell r="C1839" t="str">
            <v>W0068WH</v>
          </cell>
          <cell r="E1839" t="str">
            <v>SPUNBOND</v>
          </cell>
          <cell r="G1839" t="str">
            <v>WHITE</v>
          </cell>
          <cell r="I1839">
            <v>1</v>
          </cell>
          <cell r="J1839" t="str">
            <v>OSY</v>
          </cell>
          <cell r="K1839">
            <v>90</v>
          </cell>
          <cell r="L1839" t="str">
            <v>IN</v>
          </cell>
          <cell r="O1839" t="str">
            <v>LY</v>
          </cell>
          <cell r="P1839">
            <v>1</v>
          </cell>
          <cell r="U1839" t="str">
            <v>W0068WH</v>
          </cell>
          <cell r="V1839" t="str">
            <v>WAYSCRAPTRIAL</v>
          </cell>
          <cell r="X1839" t="str">
            <v>B</v>
          </cell>
        </row>
        <row r="1840">
          <cell r="A1840" t="str">
            <v>WI06DGY1168</v>
          </cell>
          <cell r="B1840" t="str">
            <v>2.00 OSY 46" GRAY SB SAMPLE ITEM</v>
          </cell>
          <cell r="C1840" t="str">
            <v>W006DGY</v>
          </cell>
          <cell r="E1840" t="str">
            <v>SPUNBOND</v>
          </cell>
          <cell r="G1840" t="str">
            <v>GRAY</v>
          </cell>
          <cell r="I1840">
            <v>2</v>
          </cell>
          <cell r="J1840" t="str">
            <v>OSY</v>
          </cell>
          <cell r="K1840">
            <v>46</v>
          </cell>
          <cell r="L1840" t="str">
            <v>IN</v>
          </cell>
          <cell r="O1840" t="str">
            <v>LY</v>
          </cell>
          <cell r="P1840">
            <v>1</v>
          </cell>
          <cell r="U1840" t="str">
            <v>W006DGY</v>
          </cell>
          <cell r="V1840" t="str">
            <v>WAYSCRAPTRIAL</v>
          </cell>
          <cell r="X1840" t="str">
            <v>A</v>
          </cell>
        </row>
        <row r="1841">
          <cell r="A1841" t="str">
            <v>WI06DIN1994</v>
          </cell>
          <cell r="B1841" t="str">
            <v>2.00 OSY 78.5" INDUSTRIAL SB SAMPLE ITEM</v>
          </cell>
          <cell r="E1841" t="str">
            <v>SPUNBOND</v>
          </cell>
          <cell r="F1841" t="str">
            <v>EXXON 3854</v>
          </cell>
          <cell r="G1841" t="str">
            <v>INDUSTRIAL</v>
          </cell>
          <cell r="I1841">
            <v>2</v>
          </cell>
          <cell r="J1841" t="str">
            <v>OSY</v>
          </cell>
          <cell r="K1841">
            <v>78.5</v>
          </cell>
          <cell r="L1841" t="str">
            <v>IN</v>
          </cell>
          <cell r="O1841" t="str">
            <v>LY</v>
          </cell>
          <cell r="P1841">
            <v>1</v>
          </cell>
          <cell r="U1841" t="str">
            <v>W006DWH</v>
          </cell>
          <cell r="V1841" t="str">
            <v>WAYSCRAPTRIAL</v>
          </cell>
          <cell r="X1841" t="str">
            <v>F</v>
          </cell>
        </row>
        <row r="1842">
          <cell r="A1842" t="str">
            <v>WI06DSD1867</v>
          </cell>
          <cell r="B1842" t="str">
            <v>2.00 OSY 73.5" SILVER SB SAMPLE ITEM</v>
          </cell>
          <cell r="C1842" t="str">
            <v>W006DSD</v>
          </cell>
          <cell r="E1842" t="str">
            <v>SPUNBOND</v>
          </cell>
          <cell r="G1842" t="str">
            <v>SILVER</v>
          </cell>
          <cell r="I1842">
            <v>2</v>
          </cell>
          <cell r="J1842" t="str">
            <v>OSY</v>
          </cell>
          <cell r="K1842">
            <v>73.5</v>
          </cell>
          <cell r="L1842" t="str">
            <v>IN</v>
          </cell>
          <cell r="O1842" t="str">
            <v>LY</v>
          </cell>
          <cell r="P1842">
            <v>1</v>
          </cell>
          <cell r="U1842" t="str">
            <v>WI06DSD</v>
          </cell>
          <cell r="V1842" t="str">
            <v>WAYSCRAP</v>
          </cell>
          <cell r="X1842" t="str">
            <v>F</v>
          </cell>
        </row>
        <row r="1843">
          <cell r="A1843" t="str">
            <v>WI06DSD1994</v>
          </cell>
          <cell r="B1843" t="str">
            <v>2.00 OSY 78.5" SILVER SB SAMPLE ITEM</v>
          </cell>
          <cell r="C1843" t="str">
            <v>W006DSD</v>
          </cell>
          <cell r="E1843" t="str">
            <v>SPUNBOND</v>
          </cell>
          <cell r="G1843" t="str">
            <v>SILVER</v>
          </cell>
          <cell r="I1843">
            <v>2</v>
          </cell>
          <cell r="J1843" t="str">
            <v>OSY</v>
          </cell>
          <cell r="K1843">
            <v>78.5</v>
          </cell>
          <cell r="L1843" t="str">
            <v>IN</v>
          </cell>
          <cell r="O1843" t="str">
            <v>LY</v>
          </cell>
          <cell r="P1843">
            <v>1</v>
          </cell>
          <cell r="U1843" t="str">
            <v>WI06DSD</v>
          </cell>
          <cell r="V1843" t="str">
            <v>WAYSCRAP</v>
          </cell>
          <cell r="X1843" t="str">
            <v>F</v>
          </cell>
        </row>
        <row r="1844">
          <cell r="A1844" t="str">
            <v>WI06DSD3962</v>
          </cell>
          <cell r="B1844" t="str">
            <v>2.00 OSY 156" SILVER SB SAMPLE ITEM</v>
          </cell>
          <cell r="C1844" t="str">
            <v>W006DSD</v>
          </cell>
          <cell r="E1844" t="str">
            <v>SPUNBOND</v>
          </cell>
          <cell r="G1844" t="str">
            <v>SILVER</v>
          </cell>
          <cell r="I1844">
            <v>2</v>
          </cell>
          <cell r="J1844" t="str">
            <v>OSY</v>
          </cell>
          <cell r="K1844">
            <v>156</v>
          </cell>
          <cell r="L1844" t="str">
            <v>IN</v>
          </cell>
          <cell r="O1844" t="str">
            <v>LY</v>
          </cell>
          <cell r="P1844">
            <v>1</v>
          </cell>
          <cell r="U1844" t="str">
            <v>WI06DSD</v>
          </cell>
          <cell r="V1844" t="str">
            <v>WAYSCRAP</v>
          </cell>
          <cell r="X1844" t="str">
            <v>F</v>
          </cell>
        </row>
        <row r="1845">
          <cell r="A1845" t="str">
            <v>WI06DWH0300</v>
          </cell>
          <cell r="B1845" t="str">
            <v>2.00 OSY 300 MM WHITE SB SAMPLE ITEM</v>
          </cell>
          <cell r="C1845" t="str">
            <v>W006DGY</v>
          </cell>
          <cell r="E1845" t="str">
            <v>SPUNBOND</v>
          </cell>
          <cell r="G1845" t="str">
            <v>WHITE</v>
          </cell>
          <cell r="H1845" t="str">
            <v>UNBONDED</v>
          </cell>
          <cell r="I1845">
            <v>2</v>
          </cell>
          <cell r="J1845" t="str">
            <v>OSY</v>
          </cell>
          <cell r="K1845">
            <v>11.811</v>
          </cell>
          <cell r="L1845" t="str">
            <v>IN</v>
          </cell>
          <cell r="O1845" t="str">
            <v>LY</v>
          </cell>
          <cell r="P1845">
            <v>4</v>
          </cell>
          <cell r="U1845" t="str">
            <v>W006DWH</v>
          </cell>
          <cell r="V1845" t="str">
            <v>WAYSCRAPTRIAL</v>
          </cell>
          <cell r="X1845" t="str">
            <v>A</v>
          </cell>
        </row>
        <row r="1846">
          <cell r="A1846" t="str">
            <v>WI06DWH0514</v>
          </cell>
          <cell r="B1846" t="str">
            <v>2.00 OSY 20.25" WHITE SB SAMPLE ITEM</v>
          </cell>
          <cell r="C1846" t="str">
            <v>W006DGY</v>
          </cell>
          <cell r="E1846" t="str">
            <v>SPUNBOND</v>
          </cell>
          <cell r="G1846" t="str">
            <v>WHITE</v>
          </cell>
          <cell r="I1846">
            <v>2</v>
          </cell>
          <cell r="J1846" t="str">
            <v>OSY</v>
          </cell>
          <cell r="K1846">
            <v>20.25</v>
          </cell>
          <cell r="L1846" t="str">
            <v>IN</v>
          </cell>
          <cell r="O1846" t="str">
            <v>LY</v>
          </cell>
          <cell r="P1846">
            <v>2</v>
          </cell>
          <cell r="U1846" t="str">
            <v>W006DWH</v>
          </cell>
          <cell r="V1846" t="str">
            <v>WAYSCRAPTRIAL</v>
          </cell>
          <cell r="X1846" t="str">
            <v>A</v>
          </cell>
        </row>
        <row r="1847">
          <cell r="A1847" t="str">
            <v>WI06DWH1016</v>
          </cell>
          <cell r="B1847" t="str">
            <v>2.00 OSY 40" WHITE SB SAMPLE ITEM</v>
          </cell>
          <cell r="C1847" t="str">
            <v>W006DGY</v>
          </cell>
          <cell r="E1847" t="str">
            <v>SPUNBOND</v>
          </cell>
          <cell r="G1847" t="str">
            <v>WHITE</v>
          </cell>
          <cell r="I1847">
            <v>2</v>
          </cell>
          <cell r="J1847" t="str">
            <v>OSY</v>
          </cell>
          <cell r="K1847">
            <v>40</v>
          </cell>
          <cell r="L1847" t="str">
            <v>IN</v>
          </cell>
          <cell r="O1847" t="str">
            <v>LY</v>
          </cell>
          <cell r="P1847">
            <v>1</v>
          </cell>
          <cell r="U1847" t="str">
            <v>W006DWH</v>
          </cell>
          <cell r="V1847" t="str">
            <v>WAYSCRAPTRIAL</v>
          </cell>
          <cell r="X1847" t="str">
            <v>B</v>
          </cell>
        </row>
        <row r="1848">
          <cell r="A1848" t="str">
            <v>WI06DWH1359</v>
          </cell>
          <cell r="B1848" t="str">
            <v>2.00 OSY 53.5" WHITE SB SAMPLE ITEM</v>
          </cell>
          <cell r="C1848" t="str">
            <v>W006DGY</v>
          </cell>
          <cell r="E1848" t="str">
            <v>SPUNBOND</v>
          </cell>
          <cell r="G1848" t="str">
            <v>WHITE</v>
          </cell>
          <cell r="I1848">
            <v>2</v>
          </cell>
          <cell r="J1848" t="str">
            <v>OSY</v>
          </cell>
          <cell r="K1848">
            <v>53.5</v>
          </cell>
          <cell r="L1848" t="str">
            <v>IN</v>
          </cell>
          <cell r="O1848" t="str">
            <v>LY</v>
          </cell>
          <cell r="P1848">
            <v>1</v>
          </cell>
          <cell r="U1848" t="str">
            <v>W006DWH</v>
          </cell>
          <cell r="V1848" t="str">
            <v>WAYSCRAPTRIAL</v>
          </cell>
          <cell r="X1848" t="str">
            <v>B</v>
          </cell>
        </row>
        <row r="1849">
          <cell r="A1849" t="str">
            <v>WI06DWH1500</v>
          </cell>
          <cell r="B1849" t="str">
            <v>68 GSM 1500 MM WHITE SB SAMPLE ITEM</v>
          </cell>
          <cell r="C1849" t="str">
            <v>W006DGY</v>
          </cell>
          <cell r="E1849" t="str">
            <v>SPUNBOND</v>
          </cell>
          <cell r="G1849" t="str">
            <v>WHITE</v>
          </cell>
          <cell r="I1849">
            <v>2.0055000000000001</v>
          </cell>
          <cell r="J1849" t="str">
            <v>OSY</v>
          </cell>
          <cell r="K1849">
            <v>59.055100000000003</v>
          </cell>
          <cell r="L1849" t="str">
            <v>IN</v>
          </cell>
          <cell r="O1849" t="str">
            <v>LY</v>
          </cell>
          <cell r="P1849">
            <v>1</v>
          </cell>
          <cell r="U1849" t="str">
            <v>W006DWH</v>
          </cell>
          <cell r="V1849" t="str">
            <v>WAYSCRAPTRIAL</v>
          </cell>
          <cell r="X1849" t="str">
            <v>B</v>
          </cell>
        </row>
        <row r="1850">
          <cell r="A1850" t="str">
            <v>WI06DWH1575</v>
          </cell>
          <cell r="B1850" t="str">
            <v>2.00 OSY 62" WHITE SB SAMPLE ITEM</v>
          </cell>
          <cell r="C1850" t="str">
            <v>W006DGY</v>
          </cell>
          <cell r="E1850" t="str">
            <v>SPUNBOND</v>
          </cell>
          <cell r="G1850" t="str">
            <v>WHITE</v>
          </cell>
          <cell r="I1850">
            <v>2</v>
          </cell>
          <cell r="J1850" t="str">
            <v>OSY</v>
          </cell>
          <cell r="K1850">
            <v>62</v>
          </cell>
          <cell r="L1850" t="str">
            <v>IN</v>
          </cell>
          <cell r="O1850" t="str">
            <v>LY</v>
          </cell>
          <cell r="P1850">
            <v>1</v>
          </cell>
          <cell r="U1850" t="str">
            <v>W006DWH</v>
          </cell>
          <cell r="V1850" t="str">
            <v>WAYSCRAPTRIAL</v>
          </cell>
          <cell r="X1850" t="str">
            <v>B</v>
          </cell>
        </row>
        <row r="1851">
          <cell r="A1851" t="str">
            <v>WI06DWH3150</v>
          </cell>
          <cell r="B1851" t="str">
            <v>2.00 OSY 124" WHITE SB SAMPLE ITEM</v>
          </cell>
          <cell r="C1851" t="str">
            <v>W006DGY</v>
          </cell>
          <cell r="E1851" t="str">
            <v>SPUNBOND</v>
          </cell>
          <cell r="G1851" t="str">
            <v>WHITE</v>
          </cell>
          <cell r="I1851">
            <v>2</v>
          </cell>
          <cell r="J1851" t="str">
            <v>OSY</v>
          </cell>
          <cell r="K1851">
            <v>124</v>
          </cell>
          <cell r="L1851" t="str">
            <v>IN</v>
          </cell>
          <cell r="O1851" t="str">
            <v>LY</v>
          </cell>
          <cell r="P1851">
            <v>1</v>
          </cell>
          <cell r="U1851" t="str">
            <v>W006DWH</v>
          </cell>
          <cell r="V1851" t="str">
            <v>WAYSCRAPTRIAL</v>
          </cell>
          <cell r="X1851" t="str">
            <v>A</v>
          </cell>
        </row>
        <row r="1852">
          <cell r="A1852" t="str">
            <v>WI06DZZ0126</v>
          </cell>
          <cell r="B1852" t="str">
            <v>2.00 OSY 5" WHITE SB SAMPLE ITEM</v>
          </cell>
          <cell r="D1852" t="str">
            <v>MULTI PATTERN TRIAL</v>
          </cell>
          <cell r="E1852" t="str">
            <v>SPUNBOND</v>
          </cell>
          <cell r="G1852" t="str">
            <v>WHITE</v>
          </cell>
          <cell r="I1852">
            <v>2</v>
          </cell>
          <cell r="J1852" t="str">
            <v>OSY</v>
          </cell>
          <cell r="K1852">
            <v>5</v>
          </cell>
          <cell r="L1852" t="str">
            <v>IN</v>
          </cell>
          <cell r="O1852" t="str">
            <v>LY</v>
          </cell>
          <cell r="P1852">
            <v>1</v>
          </cell>
          <cell r="U1852" t="str">
            <v>W0C6DSM</v>
          </cell>
          <cell r="V1852" t="str">
            <v>WAYSCRAPTRIAL</v>
          </cell>
          <cell r="X1852" t="str">
            <v>F</v>
          </cell>
        </row>
        <row r="1853">
          <cell r="A1853" t="str">
            <v>WI06DZZ0432</v>
          </cell>
          <cell r="B1853" t="str">
            <v>2.00 OSY 432 MM WHITE SB SAMPLE ITEM</v>
          </cell>
          <cell r="C1853" t="str">
            <v>W0C6DSM</v>
          </cell>
          <cell r="D1853" t="str">
            <v>MULTI PATTERN TRIAL</v>
          </cell>
          <cell r="E1853" t="str">
            <v>SPUNBOND</v>
          </cell>
          <cell r="F1853" t="str">
            <v>HEAT STABILIZED</v>
          </cell>
          <cell r="G1853" t="str">
            <v>WHITE</v>
          </cell>
          <cell r="H1853" t="str">
            <v>SURFACTANT</v>
          </cell>
          <cell r="I1853">
            <v>2</v>
          </cell>
          <cell r="J1853" t="str">
            <v>OSY</v>
          </cell>
          <cell r="K1853">
            <v>17</v>
          </cell>
          <cell r="L1853" t="str">
            <v>IN</v>
          </cell>
          <cell r="O1853" t="str">
            <v>LY</v>
          </cell>
          <cell r="P1853">
            <v>3</v>
          </cell>
          <cell r="U1853" t="str">
            <v>W0C6DSM</v>
          </cell>
          <cell r="V1853" t="str">
            <v>WAYSCRAPTRIAL</v>
          </cell>
          <cell r="X1853" t="str">
            <v>F</v>
          </cell>
        </row>
        <row r="1854">
          <cell r="A1854" t="str">
            <v>WI06I3200</v>
          </cell>
          <cell r="B1854" t="str">
            <v>2.75 OSY 126" WHITE SB SAMPLE ITEM</v>
          </cell>
          <cell r="E1854" t="str">
            <v>SPUNBOND</v>
          </cell>
          <cell r="F1854" t="str">
            <v>15 MFR METOCENE</v>
          </cell>
          <cell r="G1854" t="str">
            <v>WHITE</v>
          </cell>
          <cell r="I1854">
            <v>2.75</v>
          </cell>
          <cell r="J1854" t="str">
            <v>OSY</v>
          </cell>
          <cell r="K1854">
            <v>126</v>
          </cell>
          <cell r="L1854" t="str">
            <v>IN</v>
          </cell>
          <cell r="O1854" t="str">
            <v>LY</v>
          </cell>
          <cell r="P1854">
            <v>1</v>
          </cell>
          <cell r="U1854" t="str">
            <v>WI06I</v>
          </cell>
          <cell r="V1854" t="str">
            <v>WAYSCRAP</v>
          </cell>
          <cell r="X1854" t="str">
            <v>B</v>
          </cell>
        </row>
        <row r="1855">
          <cell r="A1855" t="str">
            <v>WI06IBL3200</v>
          </cell>
          <cell r="B1855" t="str">
            <v>2.75 OSY 126" BLACK SB SAMPLE ITEM</v>
          </cell>
          <cell r="E1855" t="str">
            <v>SPUNBOND</v>
          </cell>
          <cell r="G1855" t="str">
            <v>BLACK</v>
          </cell>
          <cell r="I1855">
            <v>2.75</v>
          </cell>
          <cell r="J1855" t="str">
            <v>OSY</v>
          </cell>
          <cell r="K1855">
            <v>126</v>
          </cell>
          <cell r="L1855" t="str">
            <v>IN</v>
          </cell>
          <cell r="O1855" t="str">
            <v>LY</v>
          </cell>
          <cell r="P1855">
            <v>1</v>
          </cell>
          <cell r="U1855" t="str">
            <v>WI06IBL</v>
          </cell>
          <cell r="V1855" t="str">
            <v>WAYSCRAPTRIAL</v>
          </cell>
          <cell r="X1855" t="str">
            <v>B</v>
          </cell>
        </row>
        <row r="1856">
          <cell r="A1856" t="str">
            <v>WI06IHT3200</v>
          </cell>
          <cell r="B1856" t="str">
            <v>2.75 OSY 126" TAN SB SAMPLE ITEM</v>
          </cell>
          <cell r="C1856" t="str">
            <v>W006IHT</v>
          </cell>
          <cell r="D1856" t="str">
            <v>WR113005</v>
          </cell>
          <cell r="E1856" t="str">
            <v>SPUNBOND</v>
          </cell>
          <cell r="G1856" t="str">
            <v>TAN</v>
          </cell>
          <cell r="I1856">
            <v>2.75</v>
          </cell>
          <cell r="J1856" t="str">
            <v>OSY</v>
          </cell>
          <cell r="K1856">
            <v>126</v>
          </cell>
          <cell r="L1856" t="str">
            <v>IN</v>
          </cell>
          <cell r="O1856" t="str">
            <v>LY</v>
          </cell>
          <cell r="P1856">
            <v>1</v>
          </cell>
          <cell r="U1856" t="str">
            <v>WI06I</v>
          </cell>
          <cell r="V1856" t="str">
            <v>WAYSCRAPTRIAL</v>
          </cell>
          <cell r="X1856" t="str">
            <v>B</v>
          </cell>
        </row>
        <row r="1857">
          <cell r="A1857" t="str">
            <v>WI06IWH2540</v>
          </cell>
          <cell r="B1857" t="str">
            <v>2.75 OSY 100" WHITE SB SAMPLE ITEM</v>
          </cell>
          <cell r="C1857" t="str">
            <v>W006I</v>
          </cell>
          <cell r="E1857" t="str">
            <v>SPUNBOND</v>
          </cell>
          <cell r="G1857" t="str">
            <v>WHITE</v>
          </cell>
          <cell r="I1857">
            <v>2.75</v>
          </cell>
          <cell r="J1857" t="str">
            <v>OSY</v>
          </cell>
          <cell r="K1857">
            <v>100</v>
          </cell>
          <cell r="L1857" t="str">
            <v>IN</v>
          </cell>
          <cell r="O1857" t="str">
            <v>LY</v>
          </cell>
          <cell r="P1857">
            <v>1</v>
          </cell>
          <cell r="U1857" t="str">
            <v>W006IWH</v>
          </cell>
          <cell r="V1857" t="str">
            <v>WAYSCRAPTRIAL</v>
          </cell>
          <cell r="X1857" t="str">
            <v>B</v>
          </cell>
        </row>
        <row r="1858">
          <cell r="A1858" t="str">
            <v>WI070BJ2032</v>
          </cell>
          <cell r="B1858" t="str">
            <v>35 GSM 80" BABY BLUE SAMPLE</v>
          </cell>
          <cell r="D1858" t="str">
            <v>CWO# 7190</v>
          </cell>
          <cell r="E1858" t="str">
            <v>SPUNBOND</v>
          </cell>
          <cell r="G1858" t="str">
            <v>BABY BLUE #14752</v>
          </cell>
          <cell r="I1858">
            <v>1.0323</v>
          </cell>
          <cell r="J1858" t="str">
            <v>OSY</v>
          </cell>
          <cell r="K1858">
            <v>80</v>
          </cell>
          <cell r="L1858" t="str">
            <v>IN</v>
          </cell>
          <cell r="O1858" t="str">
            <v>LY</v>
          </cell>
          <cell r="U1858" t="str">
            <v>WI070BJ</v>
          </cell>
          <cell r="V1858" t="str">
            <v>WAYSCRAPTRIAL</v>
          </cell>
          <cell r="X1858" t="str">
            <v>B</v>
          </cell>
        </row>
        <row r="1859">
          <cell r="A1859" t="str">
            <v>WI070VM0457</v>
          </cell>
          <cell r="B1859" t="str">
            <v>35 GSM 18" WHITE SB SAMPLE ITEM</v>
          </cell>
          <cell r="E1859" t="str">
            <v>SPUNBOND</v>
          </cell>
          <cell r="G1859" t="str">
            <v>WHITE</v>
          </cell>
          <cell r="I1859">
            <v>1.0323</v>
          </cell>
          <cell r="J1859" t="str">
            <v>OSY</v>
          </cell>
          <cell r="K1859">
            <v>18</v>
          </cell>
          <cell r="L1859" t="str">
            <v>IN</v>
          </cell>
          <cell r="O1859" t="str">
            <v>LY</v>
          </cell>
          <cell r="P1859">
            <v>2</v>
          </cell>
          <cell r="U1859" t="str">
            <v>WI070VM</v>
          </cell>
          <cell r="V1859" t="str">
            <v>WAYSCRAPTRIAL</v>
          </cell>
          <cell r="X1859" t="str">
            <v>A</v>
          </cell>
        </row>
        <row r="1860">
          <cell r="A1860" t="str">
            <v>WI076CY0533</v>
          </cell>
          <cell r="B1860" t="str">
            <v>38 GSM 21" YELLOW SB (FD) SAMPLE ITEM</v>
          </cell>
          <cell r="C1860" t="str">
            <v>W0076BC</v>
          </cell>
          <cell r="E1860" t="str">
            <v>SPUNBOND</v>
          </cell>
          <cell r="G1860" t="str">
            <v>YELLOW</v>
          </cell>
          <cell r="I1860">
            <v>1.1207</v>
          </cell>
          <cell r="J1860" t="str">
            <v>OSY</v>
          </cell>
          <cell r="K1860">
            <v>21</v>
          </cell>
          <cell r="L1860" t="str">
            <v>IN</v>
          </cell>
          <cell r="O1860" t="str">
            <v>LY</v>
          </cell>
          <cell r="P1860">
            <v>2</v>
          </cell>
          <cell r="U1860" t="str">
            <v>W0076CY</v>
          </cell>
          <cell r="V1860" t="str">
            <v>WAYSCRAPTRIAL</v>
          </cell>
          <cell r="X1860" t="str">
            <v>A</v>
          </cell>
        </row>
        <row r="1861">
          <cell r="A1861" t="str">
            <v>WI07JSM0127</v>
          </cell>
          <cell r="B1861" t="str">
            <v>2.90 OSY 5" WHITE SB SAMPLE ITEM</v>
          </cell>
          <cell r="E1861" t="str">
            <v>SPUNBOND</v>
          </cell>
          <cell r="G1861" t="str">
            <v>WHITE</v>
          </cell>
          <cell r="I1861">
            <v>2.9</v>
          </cell>
          <cell r="J1861" t="str">
            <v>OSY</v>
          </cell>
          <cell r="K1861">
            <v>5</v>
          </cell>
          <cell r="L1861" t="str">
            <v>IN</v>
          </cell>
          <cell r="O1861" t="str">
            <v>LY</v>
          </cell>
          <cell r="P1861">
            <v>6</v>
          </cell>
          <cell r="U1861" t="str">
            <v>W007JSM</v>
          </cell>
          <cell r="V1861" t="str">
            <v>WAYSCRAPTRIAL</v>
          </cell>
          <cell r="X1861" t="str">
            <v>A</v>
          </cell>
        </row>
        <row r="1862">
          <cell r="A1862" t="str">
            <v>WI07JSM0178</v>
          </cell>
          <cell r="B1862" t="str">
            <v>2.90 OSY 7" WHITE SB SAMPLE ITEM</v>
          </cell>
          <cell r="E1862" t="str">
            <v>SPUNBOND</v>
          </cell>
          <cell r="G1862" t="str">
            <v>WHITE</v>
          </cell>
          <cell r="I1862">
            <v>2.9</v>
          </cell>
          <cell r="J1862" t="str">
            <v>OSY</v>
          </cell>
          <cell r="K1862">
            <v>7</v>
          </cell>
          <cell r="L1862" t="str">
            <v>IN</v>
          </cell>
          <cell r="O1862" t="str">
            <v>LY</v>
          </cell>
          <cell r="P1862">
            <v>6</v>
          </cell>
          <cell r="U1862" t="str">
            <v>W007JSM</v>
          </cell>
          <cell r="V1862" t="str">
            <v>WAYSCRAPTRIAL</v>
          </cell>
          <cell r="X1862" t="str">
            <v>A</v>
          </cell>
        </row>
        <row r="1863">
          <cell r="A1863" t="str">
            <v>WI07LHT3200</v>
          </cell>
          <cell r="B1863" t="str">
            <v>3.20 OSY 126" TAN SB SAMPLE ITEM</v>
          </cell>
          <cell r="C1863" t="str">
            <v>W007LHT</v>
          </cell>
          <cell r="E1863" t="str">
            <v>SPUNBOND</v>
          </cell>
          <cell r="G1863" t="str">
            <v>TAN</v>
          </cell>
          <cell r="I1863">
            <v>3.2</v>
          </cell>
          <cell r="J1863" t="str">
            <v>OSY</v>
          </cell>
          <cell r="K1863">
            <v>126</v>
          </cell>
          <cell r="L1863" t="str">
            <v>IN</v>
          </cell>
          <cell r="O1863" t="str">
            <v>LY</v>
          </cell>
          <cell r="P1863">
            <v>1</v>
          </cell>
          <cell r="U1863" t="str">
            <v>W007LHT</v>
          </cell>
          <cell r="V1863" t="str">
            <v>WAYSCRAPTRIAL</v>
          </cell>
          <cell r="X1863" t="str">
            <v>B</v>
          </cell>
        </row>
        <row r="1864">
          <cell r="A1864" t="str">
            <v>WI07NIN2540</v>
          </cell>
          <cell r="B1864" t="str">
            <v>3.50 OSY 100" INDUSTRIAL SB SAMPLE ITEM</v>
          </cell>
          <cell r="C1864" t="str">
            <v>W007NIN</v>
          </cell>
          <cell r="E1864" t="str">
            <v>SPUNBOND</v>
          </cell>
          <cell r="G1864" t="str">
            <v>INDUSTRIAL</v>
          </cell>
          <cell r="I1864">
            <v>3.5</v>
          </cell>
          <cell r="J1864" t="str">
            <v>OSY</v>
          </cell>
          <cell r="K1864">
            <v>100</v>
          </cell>
          <cell r="L1864" t="str">
            <v>IN</v>
          </cell>
          <cell r="O1864" t="str">
            <v>LY</v>
          </cell>
          <cell r="P1864">
            <v>1</v>
          </cell>
          <cell r="U1864" t="str">
            <v>W007NIN</v>
          </cell>
          <cell r="V1864" t="str">
            <v>WAYSCRAPTRIAL</v>
          </cell>
          <cell r="X1864" t="str">
            <v>F</v>
          </cell>
        </row>
        <row r="1865">
          <cell r="A1865" t="str">
            <v>WI080VG0080</v>
          </cell>
          <cell r="B1865" t="str">
            <v>40 GSM 80 MM VIOLET SB SAMPLE ITEM</v>
          </cell>
          <cell r="C1865" t="str">
            <v>W0080VG</v>
          </cell>
          <cell r="E1865" t="str">
            <v>SPUNBOND</v>
          </cell>
          <cell r="G1865" t="str">
            <v>VIOLET</v>
          </cell>
          <cell r="I1865">
            <v>1.1797</v>
          </cell>
          <cell r="J1865" t="str">
            <v>OSY</v>
          </cell>
          <cell r="K1865">
            <v>3.1496</v>
          </cell>
          <cell r="L1865" t="str">
            <v>IN</v>
          </cell>
          <cell r="O1865" t="str">
            <v>LY</v>
          </cell>
          <cell r="P1865">
            <v>15</v>
          </cell>
          <cell r="U1865" t="str">
            <v>W0080VG</v>
          </cell>
          <cell r="V1865" t="str">
            <v>WAYSCRAPTRIAL</v>
          </cell>
          <cell r="X1865" t="str">
            <v>B</v>
          </cell>
        </row>
        <row r="1866">
          <cell r="A1866" t="str">
            <v>WI080VG0121</v>
          </cell>
          <cell r="B1866" t="str">
            <v>40 GSM 121 MM VIOLET SB SAMPLE ITEM</v>
          </cell>
          <cell r="C1866" t="str">
            <v>W0080VG</v>
          </cell>
          <cell r="E1866" t="str">
            <v>SPUNBOND</v>
          </cell>
          <cell r="G1866" t="str">
            <v>VIOLET</v>
          </cell>
          <cell r="I1866">
            <v>1.1797</v>
          </cell>
          <cell r="J1866" t="str">
            <v>OSY</v>
          </cell>
          <cell r="K1866">
            <v>4.7637999999999998</v>
          </cell>
          <cell r="L1866" t="str">
            <v>IN</v>
          </cell>
          <cell r="O1866" t="str">
            <v>LY</v>
          </cell>
          <cell r="P1866">
            <v>10</v>
          </cell>
          <cell r="U1866" t="str">
            <v>W0080VG</v>
          </cell>
          <cell r="V1866" t="str">
            <v>WAYSCRAPTRIAL</v>
          </cell>
          <cell r="X1866" t="str">
            <v>B</v>
          </cell>
        </row>
        <row r="1867">
          <cell r="A1867" t="str">
            <v>WI080WH0160</v>
          </cell>
          <cell r="B1867" t="str">
            <v>40 GSM 160 MM WHITE SB SAMPLE ITEM</v>
          </cell>
          <cell r="C1867" t="str">
            <v>W0080WH</v>
          </cell>
          <cell r="E1867" t="str">
            <v>SPUNBOND</v>
          </cell>
          <cell r="G1867" t="str">
            <v>WHITE</v>
          </cell>
          <cell r="I1867">
            <v>1.1797</v>
          </cell>
          <cell r="J1867" t="str">
            <v>OSY</v>
          </cell>
          <cell r="K1867">
            <v>6.2991999999999999</v>
          </cell>
          <cell r="L1867" t="str">
            <v>IN</v>
          </cell>
          <cell r="O1867" t="str">
            <v>LY</v>
          </cell>
          <cell r="P1867">
            <v>8</v>
          </cell>
          <cell r="U1867" t="str">
            <v>W0080WH</v>
          </cell>
          <cell r="V1867" t="str">
            <v>WAYSCRAPTRIAL</v>
          </cell>
          <cell r="X1867" t="str">
            <v>A</v>
          </cell>
        </row>
        <row r="1868">
          <cell r="A1868" t="str">
            <v>WI080WH0225</v>
          </cell>
          <cell r="B1868" t="str">
            <v>40 GSM 225 MM WHITE SB SAMPLE ITEM</v>
          </cell>
          <cell r="C1868" t="str">
            <v>W0080</v>
          </cell>
          <cell r="E1868" t="str">
            <v>SPUNBOND</v>
          </cell>
          <cell r="G1868" t="str">
            <v>WHITE</v>
          </cell>
          <cell r="I1868">
            <v>1.1797</v>
          </cell>
          <cell r="J1868" t="str">
            <v>OSY</v>
          </cell>
          <cell r="K1868">
            <v>8.8582999999999998</v>
          </cell>
          <cell r="L1868" t="str">
            <v>IN</v>
          </cell>
          <cell r="O1868" t="str">
            <v>LY</v>
          </cell>
          <cell r="P1868">
            <v>5</v>
          </cell>
          <cell r="U1868" t="str">
            <v>W0080WH</v>
          </cell>
          <cell r="V1868" t="str">
            <v>WAYSCRAPTRIAL</v>
          </cell>
          <cell r="X1868" t="str">
            <v>B</v>
          </cell>
        </row>
        <row r="1869">
          <cell r="A1869" t="str">
            <v>WI084ZZ0126</v>
          </cell>
          <cell r="B1869" t="str">
            <v>42 GSM 126 MM WHITE SB SAMPLE ITEM</v>
          </cell>
          <cell r="D1869" t="str">
            <v>MULTI PATTERN TRIAL</v>
          </cell>
          <cell r="E1869" t="str">
            <v>SPUNBOND</v>
          </cell>
          <cell r="G1869" t="str">
            <v>WHITE</v>
          </cell>
          <cell r="I1869">
            <v>1.2386999999999999</v>
          </cell>
          <cell r="J1869" t="str">
            <v>OSY</v>
          </cell>
          <cell r="K1869">
            <v>4.9606000000000003</v>
          </cell>
          <cell r="L1869" t="str">
            <v>IN</v>
          </cell>
          <cell r="O1869" t="str">
            <v>LY</v>
          </cell>
          <cell r="P1869">
            <v>1</v>
          </cell>
          <cell r="U1869" t="str">
            <v>W0085WH</v>
          </cell>
          <cell r="V1869" t="str">
            <v>WAYSCRAPTRIAL</v>
          </cell>
          <cell r="X1869" t="str">
            <v>A</v>
          </cell>
        </row>
        <row r="1870">
          <cell r="A1870" t="str">
            <v>WI084ZZ0432</v>
          </cell>
          <cell r="B1870" t="str">
            <v>42 GSM 432 MM WHITE SB SAMPLE ITEM</v>
          </cell>
          <cell r="D1870" t="str">
            <v>MULTI PATTERN TRIAL</v>
          </cell>
          <cell r="E1870" t="str">
            <v>SPUNBOND</v>
          </cell>
          <cell r="G1870" t="str">
            <v>WHITE</v>
          </cell>
          <cell r="I1870">
            <v>1.2386999999999999</v>
          </cell>
          <cell r="J1870" t="str">
            <v>OSY</v>
          </cell>
          <cell r="K1870">
            <v>17</v>
          </cell>
          <cell r="L1870" t="str">
            <v>IN</v>
          </cell>
          <cell r="O1870" t="str">
            <v>LY</v>
          </cell>
          <cell r="P1870">
            <v>3</v>
          </cell>
          <cell r="U1870" t="str">
            <v>W0084WH</v>
          </cell>
          <cell r="V1870" t="str">
            <v>WAYSCRAPTRIAL</v>
          </cell>
          <cell r="X1870" t="str">
            <v>A</v>
          </cell>
        </row>
        <row r="1871">
          <cell r="A1871" t="str">
            <v>WI085DN1651</v>
          </cell>
          <cell r="B1871" t="str">
            <v>1.25 OSY 65" DARK NAVY SB SAMPLE ITEM</v>
          </cell>
          <cell r="C1871" t="str">
            <v>W0085DN</v>
          </cell>
          <cell r="E1871" t="str">
            <v>SPUNBOND</v>
          </cell>
          <cell r="G1871" t="str">
            <v>DARK NAVY</v>
          </cell>
          <cell r="I1871">
            <v>1.25</v>
          </cell>
          <cell r="J1871" t="str">
            <v>OSY</v>
          </cell>
          <cell r="K1871">
            <v>65</v>
          </cell>
          <cell r="L1871" t="str">
            <v>IN</v>
          </cell>
          <cell r="O1871" t="str">
            <v>LY</v>
          </cell>
          <cell r="P1871">
            <v>1</v>
          </cell>
          <cell r="U1871" t="str">
            <v>WI085DN</v>
          </cell>
          <cell r="V1871" t="str">
            <v>WAYSCRAPTRIAL</v>
          </cell>
          <cell r="X1871" t="str">
            <v>B</v>
          </cell>
        </row>
        <row r="1872">
          <cell r="A1872" t="str">
            <v>WI085WH0203</v>
          </cell>
          <cell r="B1872" t="str">
            <v>1.25 OSY 8" WHITE SB SAMPLE ITEM</v>
          </cell>
          <cell r="C1872" t="str">
            <v>W0085WH</v>
          </cell>
          <cell r="D1872" t="str">
            <v>R090403 TS-031</v>
          </cell>
          <cell r="E1872" t="str">
            <v>SPONBOND</v>
          </cell>
          <cell r="G1872" t="str">
            <v>WHITE</v>
          </cell>
          <cell r="I1872">
            <v>1.25</v>
          </cell>
          <cell r="J1872" t="str">
            <v>OSY</v>
          </cell>
          <cell r="K1872">
            <v>8</v>
          </cell>
          <cell r="L1872" t="str">
            <v>IN</v>
          </cell>
          <cell r="O1872" t="str">
            <v>LY</v>
          </cell>
          <cell r="P1872">
            <v>6</v>
          </cell>
          <cell r="U1872" t="str">
            <v>W0085WH</v>
          </cell>
          <cell r="V1872" t="str">
            <v>WAYSCRAPTRIAL</v>
          </cell>
          <cell r="X1872" t="str">
            <v>A</v>
          </cell>
        </row>
        <row r="1873">
          <cell r="A1873" t="str">
            <v>WI085WH1524</v>
          </cell>
          <cell r="B1873" t="str">
            <v>1.25 OSY 60" WHITE SB SAMPLE ITEM</v>
          </cell>
          <cell r="C1873" t="str">
            <v>W0085WH</v>
          </cell>
          <cell r="E1873" t="str">
            <v>SPUNBOND</v>
          </cell>
          <cell r="G1873" t="str">
            <v>WHITE</v>
          </cell>
          <cell r="I1873">
            <v>1.25</v>
          </cell>
          <cell r="J1873" t="str">
            <v>OSY</v>
          </cell>
          <cell r="K1873">
            <v>60</v>
          </cell>
          <cell r="L1873" t="str">
            <v>IN</v>
          </cell>
          <cell r="O1873" t="str">
            <v>LY</v>
          </cell>
          <cell r="P1873">
            <v>1</v>
          </cell>
          <cell r="U1873" t="str">
            <v>W0085WH</v>
          </cell>
          <cell r="V1873" t="str">
            <v>WAYSCRAPTRIAL</v>
          </cell>
          <cell r="X1873" t="str">
            <v>A</v>
          </cell>
        </row>
        <row r="1874">
          <cell r="A1874" t="str">
            <v>WI085WH3150</v>
          </cell>
          <cell r="B1874" t="str">
            <v>1.25 OSY 124" WHITE SB SAMPLE ITEM</v>
          </cell>
          <cell r="C1874" t="str">
            <v>W0085WH</v>
          </cell>
          <cell r="E1874" t="str">
            <v>SPUNBOND</v>
          </cell>
          <cell r="G1874" t="str">
            <v>WHITE</v>
          </cell>
          <cell r="I1874">
            <v>1.25</v>
          </cell>
          <cell r="J1874" t="str">
            <v>OSY</v>
          </cell>
          <cell r="K1874">
            <v>124</v>
          </cell>
          <cell r="L1874" t="str">
            <v>IN</v>
          </cell>
          <cell r="O1874" t="str">
            <v>LY</v>
          </cell>
          <cell r="P1874">
            <v>1</v>
          </cell>
          <cell r="U1874" t="str">
            <v>W0085WH</v>
          </cell>
          <cell r="V1874" t="str">
            <v>WAYSCRAPTRIAL</v>
          </cell>
          <cell r="X1874" t="str">
            <v>A</v>
          </cell>
        </row>
        <row r="1875">
          <cell r="A1875" t="str">
            <v>WI08BSD1867</v>
          </cell>
          <cell r="B1875" t="str">
            <v>1.75 OSY 73.5" SILVER SB SAMPLE ITEM</v>
          </cell>
          <cell r="C1875" t="str">
            <v>W008BSD</v>
          </cell>
          <cell r="E1875" t="str">
            <v>SPUNBOND</v>
          </cell>
          <cell r="G1875" t="str">
            <v>SILVER</v>
          </cell>
          <cell r="I1875">
            <v>1.75</v>
          </cell>
          <cell r="J1875" t="str">
            <v>OSY</v>
          </cell>
          <cell r="K1875">
            <v>73.5</v>
          </cell>
          <cell r="L1875" t="str">
            <v>IN</v>
          </cell>
          <cell r="O1875" t="str">
            <v>LY</v>
          </cell>
          <cell r="P1875">
            <v>1</v>
          </cell>
          <cell r="U1875" t="str">
            <v>WI08BSD</v>
          </cell>
          <cell r="V1875" t="str">
            <v>WAYSCRAP</v>
          </cell>
          <cell r="X1875" t="str">
            <v>F</v>
          </cell>
        </row>
        <row r="1876">
          <cell r="A1876" t="str">
            <v>WI08BSD1994</v>
          </cell>
          <cell r="B1876" t="str">
            <v>1.75 OSY 78.5" SILVER SB SAMPLE ITEM</v>
          </cell>
          <cell r="C1876" t="str">
            <v>W008BSD</v>
          </cell>
          <cell r="E1876" t="str">
            <v>SPUNBOND</v>
          </cell>
          <cell r="G1876" t="str">
            <v>SILVER</v>
          </cell>
          <cell r="I1876">
            <v>1.75</v>
          </cell>
          <cell r="J1876" t="str">
            <v>OSY</v>
          </cell>
          <cell r="K1876">
            <v>78.5</v>
          </cell>
          <cell r="L1876" t="str">
            <v>IN</v>
          </cell>
          <cell r="O1876" t="str">
            <v>LY</v>
          </cell>
          <cell r="P1876">
            <v>1</v>
          </cell>
          <cell r="U1876" t="str">
            <v>WI08DSD</v>
          </cell>
          <cell r="V1876" t="str">
            <v>WAYSCRAP</v>
          </cell>
          <cell r="X1876" t="str">
            <v>F</v>
          </cell>
        </row>
        <row r="1877">
          <cell r="A1877" t="str">
            <v>WI090WH0160</v>
          </cell>
          <cell r="B1877" t="str">
            <v>45 GSM 160 MM WHITE SB SAMPLE ITEM</v>
          </cell>
          <cell r="C1877" t="str">
            <v>W0090WH</v>
          </cell>
          <cell r="E1877" t="str">
            <v>SPUNBOND</v>
          </cell>
          <cell r="G1877" t="str">
            <v>WHITE</v>
          </cell>
          <cell r="I1877">
            <v>1.3271999999999999</v>
          </cell>
          <cell r="J1877" t="str">
            <v>OSY</v>
          </cell>
          <cell r="K1877">
            <v>6.2991999999999999</v>
          </cell>
          <cell r="L1877" t="str">
            <v>IN</v>
          </cell>
          <cell r="O1877" t="str">
            <v>LY</v>
          </cell>
          <cell r="P1877">
            <v>8</v>
          </cell>
          <cell r="U1877" t="str">
            <v>W0090WH</v>
          </cell>
          <cell r="V1877" t="str">
            <v>WAYSCRAPTRIAL</v>
          </cell>
          <cell r="X1877" t="str">
            <v>A</v>
          </cell>
        </row>
        <row r="1878">
          <cell r="A1878" t="str">
            <v>WI09BGF1994</v>
          </cell>
          <cell r="B1878" t="str">
            <v>1.75 OSY 78.5" LIGHT GRAY SB SAMPLE ITEM</v>
          </cell>
          <cell r="E1878" t="str">
            <v>SPUNBOND</v>
          </cell>
          <cell r="F1878" t="str">
            <v>EXXON 3854</v>
          </cell>
          <cell r="G1878" t="str">
            <v>LIGHT GRAY</v>
          </cell>
          <cell r="I1878">
            <v>1.75</v>
          </cell>
          <cell r="J1878" t="str">
            <v>OSY</v>
          </cell>
          <cell r="K1878">
            <v>78.5</v>
          </cell>
          <cell r="L1878" t="str">
            <v>IN</v>
          </cell>
          <cell r="O1878" t="str">
            <v>LY</v>
          </cell>
          <cell r="P1878">
            <v>1</v>
          </cell>
          <cell r="U1878" t="str">
            <v>W009BGF</v>
          </cell>
          <cell r="V1878" t="str">
            <v>WAYSCRAPTRIAL</v>
          </cell>
          <cell r="X1878" t="str">
            <v>F</v>
          </cell>
        </row>
        <row r="1879">
          <cell r="A1879" t="str">
            <v>WI09BIN1994</v>
          </cell>
          <cell r="B1879" t="str">
            <v>1.75 OSY 78.5" INDUSTRIAL SB SAMPLE ITEM</v>
          </cell>
          <cell r="E1879" t="str">
            <v>SPUNBOND</v>
          </cell>
          <cell r="F1879" t="str">
            <v>EXXON 3854</v>
          </cell>
          <cell r="G1879" t="str">
            <v>INDUSTRIAL</v>
          </cell>
          <cell r="I1879">
            <v>1.75</v>
          </cell>
          <cell r="J1879" t="str">
            <v>OSY</v>
          </cell>
          <cell r="K1879">
            <v>78.5</v>
          </cell>
          <cell r="L1879" t="str">
            <v>IN</v>
          </cell>
          <cell r="O1879" t="str">
            <v>LY</v>
          </cell>
          <cell r="P1879">
            <v>1</v>
          </cell>
          <cell r="U1879" t="str">
            <v>W009BIN</v>
          </cell>
          <cell r="V1879" t="str">
            <v>WAYSCRAPTRIAL</v>
          </cell>
          <cell r="X1879" t="str">
            <v>F</v>
          </cell>
        </row>
        <row r="1880">
          <cell r="A1880" t="str">
            <v>WI09BSD1867</v>
          </cell>
          <cell r="B1880" t="str">
            <v>1.75 OSY 73.5" SILVER SB SAMPLE ITEM</v>
          </cell>
          <cell r="E1880" t="str">
            <v>SPUNBOND</v>
          </cell>
          <cell r="G1880" t="str">
            <v>SILVER</v>
          </cell>
          <cell r="I1880">
            <v>1.75</v>
          </cell>
          <cell r="J1880" t="str">
            <v>OSY</v>
          </cell>
          <cell r="K1880">
            <v>73.5</v>
          </cell>
          <cell r="L1880" t="str">
            <v>IN</v>
          </cell>
          <cell r="O1880" t="str">
            <v>LY</v>
          </cell>
          <cell r="P1880">
            <v>1</v>
          </cell>
          <cell r="U1880" t="str">
            <v>W009BSD</v>
          </cell>
          <cell r="V1880" t="str">
            <v>WAYSCRAPTRIAL</v>
          </cell>
          <cell r="X1880" t="str">
            <v>F</v>
          </cell>
        </row>
        <row r="1881">
          <cell r="A1881" t="str">
            <v>WI09BSD1994</v>
          </cell>
          <cell r="B1881" t="str">
            <v>1.75 OSY 78.5" SILVER SB SAMPLE ITEM</v>
          </cell>
          <cell r="E1881" t="str">
            <v>SPUNBOND</v>
          </cell>
          <cell r="G1881" t="str">
            <v>SILVER</v>
          </cell>
          <cell r="I1881">
            <v>1.75</v>
          </cell>
          <cell r="J1881" t="str">
            <v>OSY</v>
          </cell>
          <cell r="K1881">
            <v>78.5</v>
          </cell>
          <cell r="L1881" t="str">
            <v>IN</v>
          </cell>
          <cell r="O1881" t="str">
            <v>LY</v>
          </cell>
          <cell r="P1881">
            <v>1</v>
          </cell>
          <cell r="U1881" t="str">
            <v>W009BSD</v>
          </cell>
          <cell r="V1881" t="str">
            <v>WAYSCRAPTRIAL</v>
          </cell>
          <cell r="X1881" t="str">
            <v>F</v>
          </cell>
        </row>
        <row r="1882">
          <cell r="A1882" t="str">
            <v>WI09BSD3861</v>
          </cell>
          <cell r="B1882" t="str">
            <v>1.75 OSY 152" SILVER SB SAMPLE ITEM</v>
          </cell>
          <cell r="E1882" t="str">
            <v>SPUNBOND</v>
          </cell>
          <cell r="G1882" t="str">
            <v>SILVER</v>
          </cell>
          <cell r="I1882">
            <v>1.75</v>
          </cell>
          <cell r="J1882" t="str">
            <v>OSY</v>
          </cell>
          <cell r="K1882">
            <v>152</v>
          </cell>
          <cell r="L1882" t="str">
            <v>IN</v>
          </cell>
          <cell r="O1882" t="str">
            <v>LY</v>
          </cell>
          <cell r="P1882">
            <v>1</v>
          </cell>
          <cell r="U1882" t="str">
            <v>W009BSD</v>
          </cell>
          <cell r="V1882" t="str">
            <v>WAYSCRAPTRIAL</v>
          </cell>
          <cell r="X1882" t="str">
            <v>F</v>
          </cell>
        </row>
        <row r="1883">
          <cell r="A1883" t="str">
            <v>WI124WH0902</v>
          </cell>
          <cell r="B1883" t="str">
            <v>12 GSM 902 MM WHITE SURFACTANT WITH ALOE</v>
          </cell>
          <cell r="D1883" t="str">
            <v>CWO# 7306</v>
          </cell>
          <cell r="E1883" t="str">
            <v>SPUNBOND</v>
          </cell>
          <cell r="G1883" t="str">
            <v>WHITE</v>
          </cell>
          <cell r="H1883" t="str">
            <v>SURFACTANT</v>
          </cell>
          <cell r="I1883">
            <v>0.35399999999999998</v>
          </cell>
          <cell r="J1883" t="str">
            <v>OSY</v>
          </cell>
          <cell r="K1883">
            <v>35.5</v>
          </cell>
          <cell r="L1883" t="str">
            <v>IN</v>
          </cell>
          <cell r="O1883" t="str">
            <v>LY</v>
          </cell>
          <cell r="U1883" t="str">
            <v>WI124WH</v>
          </cell>
          <cell r="V1883" t="str">
            <v>WAYSCRAP</v>
          </cell>
          <cell r="X1883" t="str">
            <v>B</v>
          </cell>
        </row>
        <row r="1884">
          <cell r="A1884" t="str">
            <v>WI234KB3099</v>
          </cell>
          <cell r="B1884" t="str">
            <v>17 GSM 122" BLUE W/ANTISTAT SB SAMPLE ITEM</v>
          </cell>
          <cell r="C1884" t="str">
            <v>W0234KB</v>
          </cell>
          <cell r="E1884" t="str">
            <v>SPUNBOND</v>
          </cell>
          <cell r="G1884" t="str">
            <v>BLUE</v>
          </cell>
          <cell r="H1884" t="str">
            <v>ANTISTATIC</v>
          </cell>
          <cell r="I1884">
            <v>0.50139999999999996</v>
          </cell>
          <cell r="J1884" t="str">
            <v>OSY</v>
          </cell>
          <cell r="K1884">
            <v>122</v>
          </cell>
          <cell r="L1884" t="str">
            <v>IN</v>
          </cell>
          <cell r="O1884" t="str">
            <v>LY1</v>
          </cell>
          <cell r="P1884">
            <v>1</v>
          </cell>
          <cell r="U1884" t="str">
            <v>W0234KB</v>
          </cell>
          <cell r="V1884" t="str">
            <v>WAYSCRAPTRIAL</v>
          </cell>
          <cell r="X1884" t="str">
            <v>A</v>
          </cell>
        </row>
        <row r="1885">
          <cell r="A1885" t="str">
            <v>WI251WH1562</v>
          </cell>
          <cell r="B1885" t="str">
            <v>0.75 OSY 61.5" WHITE W/ANTISTAT SB SAMPLE ITEM</v>
          </cell>
          <cell r="C1885" t="str">
            <v>W0251WH</v>
          </cell>
          <cell r="E1885" t="str">
            <v>SPUNBOND</v>
          </cell>
          <cell r="G1885" t="str">
            <v>WHITE</v>
          </cell>
          <cell r="H1885" t="str">
            <v>ANTISTAT</v>
          </cell>
          <cell r="I1885">
            <v>0.75</v>
          </cell>
          <cell r="J1885" t="str">
            <v>OSY</v>
          </cell>
          <cell r="K1885">
            <v>61.5</v>
          </cell>
          <cell r="L1885" t="str">
            <v>IN</v>
          </cell>
          <cell r="O1885" t="str">
            <v>LY</v>
          </cell>
          <cell r="P1885">
            <v>1</v>
          </cell>
          <cell r="U1885" t="str">
            <v>W0251WH</v>
          </cell>
          <cell r="V1885" t="str">
            <v>WAYSCRAPTRIAL</v>
          </cell>
          <cell r="X1885" t="str">
            <v>A</v>
          </cell>
        </row>
        <row r="1886">
          <cell r="A1886" t="str">
            <v>WI268AW1575</v>
          </cell>
          <cell r="B1886" t="str">
            <v>1.00 OSY 62" WHITE w/ANTISTAT SB SAMPLE ITEM</v>
          </cell>
          <cell r="C1886" t="str">
            <v>W0268WH</v>
          </cell>
          <cell r="E1886" t="str">
            <v>SPUNBOND</v>
          </cell>
          <cell r="G1886" t="str">
            <v>WHITE</v>
          </cell>
          <cell r="H1886" t="str">
            <v>ANTISTAT</v>
          </cell>
          <cell r="I1886">
            <v>1</v>
          </cell>
          <cell r="J1886" t="str">
            <v>OSY</v>
          </cell>
          <cell r="K1886">
            <v>62</v>
          </cell>
          <cell r="L1886" t="str">
            <v>IN</v>
          </cell>
          <cell r="O1886" t="str">
            <v>LY</v>
          </cell>
          <cell r="P1886">
            <v>1</v>
          </cell>
          <cell r="U1886" t="str">
            <v>W0268AW</v>
          </cell>
          <cell r="V1886" t="str">
            <v>WAYSCRAPTRIAL</v>
          </cell>
          <cell r="X1886" t="str">
            <v>A</v>
          </cell>
        </row>
        <row r="1887">
          <cell r="A1887" t="str">
            <v>WI268AW2997</v>
          </cell>
          <cell r="B1887" t="str">
            <v>1.00 OSY 118" WHITE W/ANTISTAT SB SAMPLE ITEM</v>
          </cell>
          <cell r="C1887" t="str">
            <v>W0268WH</v>
          </cell>
          <cell r="E1887" t="str">
            <v>SPUNBOND</v>
          </cell>
          <cell r="G1887" t="str">
            <v>WHITE</v>
          </cell>
          <cell r="H1887" t="str">
            <v>ANTISTAT</v>
          </cell>
          <cell r="I1887">
            <v>1</v>
          </cell>
          <cell r="J1887" t="str">
            <v>OSY</v>
          </cell>
          <cell r="K1887">
            <v>118</v>
          </cell>
          <cell r="L1887" t="str">
            <v>IN</v>
          </cell>
          <cell r="O1887" t="str">
            <v>LY</v>
          </cell>
          <cell r="P1887">
            <v>1</v>
          </cell>
          <cell r="U1887" t="str">
            <v>W0268AW</v>
          </cell>
          <cell r="V1887" t="str">
            <v>WAYSCRAPTRIAL</v>
          </cell>
          <cell r="X1887" t="str">
            <v>E</v>
          </cell>
        </row>
        <row r="1888">
          <cell r="A1888" t="str">
            <v>WI268AW3048</v>
          </cell>
          <cell r="B1888" t="str">
            <v>1.00 OSY 120" WHITE W/ANTISTAT SB SAMPLE ITEM</v>
          </cell>
          <cell r="C1888" t="str">
            <v>W0268WH</v>
          </cell>
          <cell r="E1888" t="str">
            <v>SPUNBOND</v>
          </cell>
          <cell r="G1888" t="str">
            <v>WHITE</v>
          </cell>
          <cell r="H1888" t="str">
            <v>ANTISTATIC</v>
          </cell>
          <cell r="I1888">
            <v>1</v>
          </cell>
          <cell r="J1888" t="str">
            <v>OSY</v>
          </cell>
          <cell r="K1888">
            <v>120</v>
          </cell>
          <cell r="L1888" t="str">
            <v>IN</v>
          </cell>
          <cell r="O1888" t="str">
            <v>LY</v>
          </cell>
          <cell r="P1888">
            <v>1</v>
          </cell>
          <cell r="U1888" t="str">
            <v>W0268AW</v>
          </cell>
          <cell r="V1888" t="str">
            <v>WAYSCRAPTRIAL</v>
          </cell>
          <cell r="X1888" t="str">
            <v>E</v>
          </cell>
        </row>
        <row r="1889">
          <cell r="A1889" t="str">
            <v>WI268LO2997</v>
          </cell>
          <cell r="B1889" t="str">
            <v>1.00 OSY 118" WHITE W/ANTISTAT SB SAMPLE ITEM</v>
          </cell>
          <cell r="C1889" t="str">
            <v>W0268WH</v>
          </cell>
          <cell r="E1889" t="str">
            <v>SPUNBOND</v>
          </cell>
          <cell r="G1889" t="str">
            <v>WHITE</v>
          </cell>
          <cell r="H1889" t="str">
            <v>ANTISTAT</v>
          </cell>
          <cell r="I1889">
            <v>1</v>
          </cell>
          <cell r="J1889" t="str">
            <v>OSY</v>
          </cell>
          <cell r="K1889">
            <v>118</v>
          </cell>
          <cell r="L1889" t="str">
            <v>IN</v>
          </cell>
          <cell r="O1889" t="str">
            <v>LY</v>
          </cell>
          <cell r="P1889">
            <v>1</v>
          </cell>
          <cell r="U1889" t="str">
            <v>W0268AW</v>
          </cell>
          <cell r="V1889" t="str">
            <v>WAYSCRAPTRIAL</v>
          </cell>
          <cell r="X1889" t="str">
            <v>E</v>
          </cell>
        </row>
        <row r="1890">
          <cell r="A1890" t="str">
            <v>WI30ABC0550</v>
          </cell>
          <cell r="B1890" t="str">
            <v>50 GSM 550 MM BLACK SURFACTANT SB SAMPLE ITEM</v>
          </cell>
          <cell r="C1890" t="str">
            <v>W030ABC</v>
          </cell>
          <cell r="E1890" t="str">
            <v>SPUNBOND</v>
          </cell>
          <cell r="G1890" t="str">
            <v>BLACK</v>
          </cell>
          <cell r="H1890" t="str">
            <v>SURFACTANT</v>
          </cell>
          <cell r="I1890">
            <v>1.4746999999999999</v>
          </cell>
          <cell r="J1890" t="str">
            <v>OSY</v>
          </cell>
          <cell r="K1890">
            <v>21.653500000000001</v>
          </cell>
          <cell r="L1890" t="str">
            <v>IN</v>
          </cell>
          <cell r="O1890" t="str">
            <v>LY</v>
          </cell>
          <cell r="P1890">
            <v>2</v>
          </cell>
          <cell r="U1890" t="str">
            <v>W030ABC</v>
          </cell>
          <cell r="V1890" t="str">
            <v>WAYSCRAPTRIAL</v>
          </cell>
          <cell r="X1890" t="str">
            <v>A</v>
          </cell>
        </row>
        <row r="1891">
          <cell r="A1891" t="str">
            <v>WI320SI0781</v>
          </cell>
          <cell r="B1891" t="str">
            <v>10 GSM 30.75" WHITE SURFACTANT SB SAMPLE ITEM</v>
          </cell>
          <cell r="E1891" t="str">
            <v>SB</v>
          </cell>
          <cell r="G1891" t="str">
            <v>WHITE</v>
          </cell>
          <cell r="H1891" t="str">
            <v>SURFACTANT</v>
          </cell>
          <cell r="I1891">
            <v>0.2949</v>
          </cell>
          <cell r="J1891" t="str">
            <v>OSY</v>
          </cell>
          <cell r="K1891">
            <v>30.75</v>
          </cell>
          <cell r="L1891" t="str">
            <v>IN</v>
          </cell>
          <cell r="O1891" t="str">
            <v>LY</v>
          </cell>
          <cell r="P1891">
            <v>1</v>
          </cell>
          <cell r="U1891" t="str">
            <v>W0320WH</v>
          </cell>
          <cell r="V1891" t="str">
            <v>WAYSCRAPTRIAL</v>
          </cell>
          <cell r="X1891" t="str">
            <v>A</v>
          </cell>
        </row>
        <row r="1892">
          <cell r="A1892" t="str">
            <v>WI320SI0819</v>
          </cell>
          <cell r="B1892" t="str">
            <v>10 GSM 32.25" WHITE SURFACTANT SB SAMPLE ITEM</v>
          </cell>
          <cell r="E1892" t="str">
            <v>SPUNBOND</v>
          </cell>
          <cell r="G1892" t="str">
            <v>WHITE</v>
          </cell>
          <cell r="H1892" t="str">
            <v>SURFACTANT</v>
          </cell>
          <cell r="I1892">
            <v>0.2949</v>
          </cell>
          <cell r="J1892" t="str">
            <v>OSY</v>
          </cell>
          <cell r="K1892">
            <v>32.25</v>
          </cell>
          <cell r="L1892" t="str">
            <v>IN</v>
          </cell>
          <cell r="O1892" t="str">
            <v>LY</v>
          </cell>
          <cell r="P1892">
            <v>1</v>
          </cell>
          <cell r="U1892" t="str">
            <v>W0320WH</v>
          </cell>
          <cell r="V1892" t="str">
            <v>WAYSCRAPTRIAL</v>
          </cell>
          <cell r="X1892" t="str">
            <v>A</v>
          </cell>
        </row>
        <row r="1893">
          <cell r="A1893" t="str">
            <v>WI320SI0870</v>
          </cell>
          <cell r="B1893" t="str">
            <v>10 GSM 34.25" WHITE SURFACTANT SB SAMPLE ITEM</v>
          </cell>
          <cell r="E1893" t="str">
            <v>SPUNBOND</v>
          </cell>
          <cell r="G1893" t="str">
            <v>WHITE</v>
          </cell>
          <cell r="H1893" t="str">
            <v>SURFACTANT</v>
          </cell>
          <cell r="I1893">
            <v>0.2949</v>
          </cell>
          <cell r="J1893" t="str">
            <v>OSY</v>
          </cell>
          <cell r="K1893">
            <v>34.25</v>
          </cell>
          <cell r="L1893" t="str">
            <v>IN</v>
          </cell>
          <cell r="O1893" t="str">
            <v>LY</v>
          </cell>
          <cell r="P1893">
            <v>1</v>
          </cell>
          <cell r="U1893" t="str">
            <v>W0320WH</v>
          </cell>
          <cell r="V1893" t="str">
            <v>WAYSCRAPTRIAL</v>
          </cell>
          <cell r="X1893" t="str">
            <v>A</v>
          </cell>
        </row>
        <row r="1894">
          <cell r="A1894" t="str">
            <v>WI320SY0781</v>
          </cell>
          <cell r="B1894" t="str">
            <v>10 GSM 30.75" WHITE SURFACTANT SB SAMPLE ITEM</v>
          </cell>
          <cell r="E1894" t="str">
            <v>SPUNBOND</v>
          </cell>
          <cell r="G1894" t="str">
            <v>WHITE</v>
          </cell>
          <cell r="H1894" t="str">
            <v>SURFACTANT</v>
          </cell>
          <cell r="I1894">
            <v>0.2949</v>
          </cell>
          <cell r="J1894" t="str">
            <v>OSY</v>
          </cell>
          <cell r="K1894">
            <v>30.75</v>
          </cell>
          <cell r="L1894" t="str">
            <v>IN</v>
          </cell>
          <cell r="O1894" t="str">
            <v>LY</v>
          </cell>
          <cell r="P1894">
            <v>1</v>
          </cell>
          <cell r="U1894" t="str">
            <v>W0320WH</v>
          </cell>
          <cell r="V1894" t="str">
            <v>WAYSCRAPTRIAL</v>
          </cell>
          <cell r="X1894" t="str">
            <v>A</v>
          </cell>
        </row>
        <row r="1895">
          <cell r="A1895" t="str">
            <v>WI320SY0819</v>
          </cell>
          <cell r="B1895" t="str">
            <v>10 GSM 32.25" WHITE SURFACTANT SB SAMPLE ITEM</v>
          </cell>
          <cell r="E1895" t="str">
            <v>SPUNBOND</v>
          </cell>
          <cell r="G1895" t="str">
            <v>WHITE</v>
          </cell>
          <cell r="H1895" t="str">
            <v>SURFACTANT</v>
          </cell>
          <cell r="I1895">
            <v>0.2949</v>
          </cell>
          <cell r="J1895" t="str">
            <v>OSY</v>
          </cell>
          <cell r="K1895">
            <v>32.25</v>
          </cell>
          <cell r="L1895" t="str">
            <v>IN</v>
          </cell>
          <cell r="O1895" t="str">
            <v>LY</v>
          </cell>
          <cell r="P1895">
            <v>1</v>
          </cell>
          <cell r="U1895" t="str">
            <v>W0320WH</v>
          </cell>
          <cell r="V1895" t="str">
            <v>WAYSCRAPTRIAL</v>
          </cell>
          <cell r="X1895" t="str">
            <v>A</v>
          </cell>
        </row>
        <row r="1896">
          <cell r="A1896" t="str">
            <v>WI320SY0870</v>
          </cell>
          <cell r="B1896" t="str">
            <v>10 GSM 34.25" WHITE SURFACTANT SB SAMPLE ITEM</v>
          </cell>
          <cell r="E1896" t="str">
            <v>SPUNBOND</v>
          </cell>
          <cell r="G1896" t="str">
            <v>WHITE</v>
          </cell>
          <cell r="H1896" t="str">
            <v>SURFACTANT</v>
          </cell>
          <cell r="I1896">
            <v>0.2949</v>
          </cell>
          <cell r="J1896" t="str">
            <v>OSY</v>
          </cell>
          <cell r="K1896">
            <v>34.25</v>
          </cell>
          <cell r="L1896" t="str">
            <v>IN</v>
          </cell>
          <cell r="O1896" t="str">
            <v>LY</v>
          </cell>
          <cell r="P1896">
            <v>1</v>
          </cell>
          <cell r="U1896" t="str">
            <v>W0320WH</v>
          </cell>
          <cell r="V1896" t="str">
            <v>WAYSCRAPTRIAL</v>
          </cell>
          <cell r="X1896" t="str">
            <v>A</v>
          </cell>
        </row>
        <row r="1897">
          <cell r="A1897" t="str">
            <v>WI320WH0533</v>
          </cell>
          <cell r="B1897" t="str">
            <v>10 GSM 21" WHITE SURFACTANT SB SAMPLE ITEM</v>
          </cell>
          <cell r="C1897" t="str">
            <v>W0320WH</v>
          </cell>
          <cell r="E1897" t="str">
            <v>SPUNBOND</v>
          </cell>
          <cell r="G1897" t="str">
            <v>WHITE</v>
          </cell>
          <cell r="H1897" t="str">
            <v>SURFACTANT</v>
          </cell>
          <cell r="I1897">
            <v>0.2949</v>
          </cell>
          <cell r="J1897" t="str">
            <v>OSY</v>
          </cell>
          <cell r="K1897">
            <v>21</v>
          </cell>
          <cell r="L1897" t="str">
            <v>IN</v>
          </cell>
          <cell r="O1897" t="str">
            <v>LY</v>
          </cell>
          <cell r="P1897">
            <v>2</v>
          </cell>
          <cell r="U1897" t="str">
            <v>W0320WH</v>
          </cell>
          <cell r="V1897" t="str">
            <v>WAYSCRAP</v>
          </cell>
          <cell r="X1897" t="str">
            <v>A</v>
          </cell>
        </row>
        <row r="1898">
          <cell r="A1898" t="str">
            <v>WI320WH0552</v>
          </cell>
          <cell r="B1898" t="str">
            <v>10 GSM 21.75" WHITE SURFACTANT SB SAMPLE ITEM</v>
          </cell>
          <cell r="C1898" t="str">
            <v>W0320WH</v>
          </cell>
          <cell r="E1898" t="str">
            <v>SPUNBOND</v>
          </cell>
          <cell r="G1898" t="str">
            <v>WHITE</v>
          </cell>
          <cell r="H1898" t="str">
            <v>SURFACTANT</v>
          </cell>
          <cell r="I1898">
            <v>0.2949</v>
          </cell>
          <cell r="J1898" t="str">
            <v>OSY</v>
          </cell>
          <cell r="K1898">
            <v>21.75</v>
          </cell>
          <cell r="L1898" t="str">
            <v>IN</v>
          </cell>
          <cell r="O1898" t="str">
            <v>LY</v>
          </cell>
          <cell r="P1898">
            <v>2</v>
          </cell>
          <cell r="U1898" t="str">
            <v>W0320WH</v>
          </cell>
          <cell r="V1898" t="str">
            <v>WAYSCRAPTRIAL</v>
          </cell>
          <cell r="X1898" t="str">
            <v>A</v>
          </cell>
        </row>
        <row r="1899">
          <cell r="A1899" t="str">
            <v>WI320WH0559</v>
          </cell>
          <cell r="B1899" t="str">
            <v>10 GSM 22" WHITE SPUNBOND PHILIC</v>
          </cell>
          <cell r="C1899" t="str">
            <v>W0320WH</v>
          </cell>
          <cell r="E1899" t="str">
            <v>SPUNBOND</v>
          </cell>
          <cell r="G1899" t="str">
            <v>WHITE</v>
          </cell>
          <cell r="H1899" t="str">
            <v>SURFACTANT</v>
          </cell>
          <cell r="I1899">
            <v>0.2949</v>
          </cell>
          <cell r="J1899" t="str">
            <v>OSY</v>
          </cell>
          <cell r="K1899">
            <v>22</v>
          </cell>
          <cell r="L1899" t="str">
            <v>IN</v>
          </cell>
          <cell r="O1899" t="str">
            <v>LY</v>
          </cell>
          <cell r="P1899">
            <v>2</v>
          </cell>
          <cell r="U1899" t="str">
            <v>W0320WH</v>
          </cell>
          <cell r="V1899" t="str">
            <v>WAYSCRAP</v>
          </cell>
          <cell r="X1899" t="str">
            <v>A</v>
          </cell>
        </row>
        <row r="1900">
          <cell r="A1900" t="str">
            <v>WI320WH0578</v>
          </cell>
          <cell r="B1900" t="str">
            <v>10 GSM 22.75" WHITE SPUNBOND PHILIC</v>
          </cell>
          <cell r="C1900" t="str">
            <v>W0320WH</v>
          </cell>
          <cell r="E1900" t="str">
            <v>SPUNBOND</v>
          </cell>
          <cell r="G1900" t="str">
            <v>WHITE</v>
          </cell>
          <cell r="H1900" t="str">
            <v>SURFACTANT</v>
          </cell>
          <cell r="I1900">
            <v>0.2949</v>
          </cell>
          <cell r="J1900" t="str">
            <v>OSY</v>
          </cell>
          <cell r="K1900">
            <v>22.75</v>
          </cell>
          <cell r="L1900" t="str">
            <v>IN</v>
          </cell>
          <cell r="O1900" t="str">
            <v>LY</v>
          </cell>
          <cell r="P1900">
            <v>2</v>
          </cell>
          <cell r="U1900" t="str">
            <v>W032WH</v>
          </cell>
          <cell r="V1900" t="str">
            <v>WAYSCRAP</v>
          </cell>
          <cell r="X1900" t="str">
            <v>A</v>
          </cell>
        </row>
        <row r="1901">
          <cell r="A1901" t="str">
            <v>WI320WH0591</v>
          </cell>
          <cell r="B1901" t="str">
            <v>10 GSM 23.25" WHITE SURFACTANT SB SAMPLE ITEM</v>
          </cell>
          <cell r="C1901" t="str">
            <v>W0320WH</v>
          </cell>
          <cell r="E1901" t="str">
            <v>SPUNBOND</v>
          </cell>
          <cell r="G1901" t="str">
            <v>WHITE</v>
          </cell>
          <cell r="H1901" t="str">
            <v>SURFACTANT</v>
          </cell>
          <cell r="I1901">
            <v>0.2949</v>
          </cell>
          <cell r="J1901" t="str">
            <v>OSY</v>
          </cell>
          <cell r="K1901">
            <v>23.25</v>
          </cell>
          <cell r="L1901" t="str">
            <v>IN</v>
          </cell>
          <cell r="O1901" t="str">
            <v>LY</v>
          </cell>
          <cell r="P1901">
            <v>2</v>
          </cell>
          <cell r="U1901" t="str">
            <v>W0320WH</v>
          </cell>
          <cell r="V1901" t="str">
            <v>WAYSCRAPTRIAL</v>
          </cell>
          <cell r="X1901" t="str">
            <v>A</v>
          </cell>
        </row>
        <row r="1902">
          <cell r="A1902" t="str">
            <v>WI320WH0768</v>
          </cell>
          <cell r="B1902" t="str">
            <v>10 GSM 30.25" WHITE SURFACTANT SB SAMPLE ITEM</v>
          </cell>
          <cell r="C1902" t="str">
            <v>W0320WH</v>
          </cell>
          <cell r="E1902" t="str">
            <v>SPUNBOND</v>
          </cell>
          <cell r="G1902" t="str">
            <v>WHITE</v>
          </cell>
          <cell r="H1902" t="str">
            <v>SURFACTANT</v>
          </cell>
          <cell r="I1902">
            <v>0.2949</v>
          </cell>
          <cell r="J1902" t="str">
            <v>OSY</v>
          </cell>
          <cell r="K1902">
            <v>30.25</v>
          </cell>
          <cell r="L1902" t="str">
            <v>IN</v>
          </cell>
          <cell r="O1902" t="str">
            <v>LY</v>
          </cell>
          <cell r="P1902">
            <v>1</v>
          </cell>
          <cell r="U1902" t="str">
            <v>W0320WH</v>
          </cell>
          <cell r="V1902" t="str">
            <v>WAYSCRAPTRIAL</v>
          </cell>
          <cell r="X1902" t="str">
            <v>A</v>
          </cell>
        </row>
        <row r="1903">
          <cell r="A1903" t="str">
            <v>WI320WH1448</v>
          </cell>
          <cell r="B1903" t="str">
            <v>10 GSM 57" WHITE SURFACTANT SB SAMPLE ITEM</v>
          </cell>
          <cell r="C1903" t="str">
            <v>W0320WH</v>
          </cell>
          <cell r="E1903" t="str">
            <v>SPUNBOND</v>
          </cell>
          <cell r="G1903" t="str">
            <v>WHITE</v>
          </cell>
          <cell r="H1903" t="str">
            <v>SURFACTANT</v>
          </cell>
          <cell r="I1903">
            <v>0.2949</v>
          </cell>
          <cell r="J1903" t="str">
            <v>OSY</v>
          </cell>
          <cell r="K1903">
            <v>57</v>
          </cell>
          <cell r="L1903" t="str">
            <v>IN</v>
          </cell>
          <cell r="O1903" t="str">
            <v>LY</v>
          </cell>
          <cell r="P1903">
            <v>1</v>
          </cell>
          <cell r="U1903" t="str">
            <v>W0320WH</v>
          </cell>
          <cell r="V1903" t="str">
            <v>WAYSCRAPTRIAL</v>
          </cell>
          <cell r="X1903" t="str">
            <v>A</v>
          </cell>
        </row>
        <row r="1904">
          <cell r="A1904" t="str">
            <v>WI320WH2819</v>
          </cell>
          <cell r="B1904" t="str">
            <v>10 GSM 111" WHITE SURFACTANT SB SAMPLE ITEM</v>
          </cell>
          <cell r="C1904" t="str">
            <v>W0320WH</v>
          </cell>
          <cell r="E1904" t="str">
            <v>SPUNBOND</v>
          </cell>
          <cell r="G1904" t="str">
            <v>WHITE</v>
          </cell>
          <cell r="H1904" t="str">
            <v>SURFACTANT</v>
          </cell>
          <cell r="I1904">
            <v>0.2949</v>
          </cell>
          <cell r="J1904" t="str">
            <v>OSY</v>
          </cell>
          <cell r="K1904">
            <v>111</v>
          </cell>
          <cell r="L1904" t="str">
            <v>IN</v>
          </cell>
          <cell r="O1904" t="str">
            <v>LY</v>
          </cell>
          <cell r="P1904">
            <v>1</v>
          </cell>
          <cell r="U1904" t="str">
            <v>W0320WH</v>
          </cell>
          <cell r="V1904" t="str">
            <v>WAYSCRAPTRIAL</v>
          </cell>
          <cell r="X1904" t="str">
            <v>A</v>
          </cell>
        </row>
        <row r="1905">
          <cell r="A1905" t="str">
            <v>WI324480762</v>
          </cell>
          <cell r="B1905" t="str">
            <v>12 GSM 30" WHITE ZONE SURFACTANT SB SAMPLE ITEM</v>
          </cell>
          <cell r="C1905" t="str">
            <v>W0324WH</v>
          </cell>
          <cell r="E1905" t="str">
            <v>SPUNBOND</v>
          </cell>
          <cell r="F1905" t="str">
            <v>178 MM CENTERED ZONE</v>
          </cell>
          <cell r="G1905" t="str">
            <v>WHITE</v>
          </cell>
          <cell r="H1905" t="str">
            <v>ZONE SURFACTANT</v>
          </cell>
          <cell r="I1905">
            <v>0.35389999999999999</v>
          </cell>
          <cell r="J1905" t="str">
            <v>OSY</v>
          </cell>
          <cell r="K1905">
            <v>30</v>
          </cell>
          <cell r="L1905" t="str">
            <v>IN</v>
          </cell>
          <cell r="O1905" t="str">
            <v>LY</v>
          </cell>
          <cell r="P1905">
            <v>1</v>
          </cell>
          <cell r="U1905" t="str">
            <v>W0324WH</v>
          </cell>
          <cell r="V1905" t="str">
            <v>WAYSCRAP</v>
          </cell>
          <cell r="X1905" t="str">
            <v>A</v>
          </cell>
        </row>
        <row r="1906">
          <cell r="A1906" t="str">
            <v>WI324WH0178</v>
          </cell>
          <cell r="B1906" t="str">
            <v>12 GSM 178 MM WHITE SURFACTANT SB SAMPLE ITEM</v>
          </cell>
          <cell r="C1906" t="str">
            <v>W0324WH</v>
          </cell>
          <cell r="E1906" t="str">
            <v>SPUNBOND</v>
          </cell>
          <cell r="G1906" t="str">
            <v>WHITE</v>
          </cell>
          <cell r="H1906" t="str">
            <v>SURFACTANT</v>
          </cell>
          <cell r="I1906">
            <v>0.35389999999999999</v>
          </cell>
          <cell r="J1906" t="str">
            <v>OSY</v>
          </cell>
          <cell r="K1906">
            <v>7.0079000000000002</v>
          </cell>
          <cell r="L1906" t="str">
            <v>IN</v>
          </cell>
          <cell r="O1906" t="str">
            <v>LY</v>
          </cell>
          <cell r="P1906">
            <v>7</v>
          </cell>
          <cell r="U1906" t="str">
            <v>W0324WH</v>
          </cell>
          <cell r="V1906" t="str">
            <v>WAYSCRAPTRIAL</v>
          </cell>
          <cell r="X1906" t="str">
            <v>A</v>
          </cell>
        </row>
        <row r="1907">
          <cell r="A1907" t="str">
            <v>WI324WH0184</v>
          </cell>
          <cell r="B1907" t="str">
            <v>12 GSM 7.25 IN WHITE SURFACTANT</v>
          </cell>
          <cell r="C1907" t="str">
            <v>W0324WH</v>
          </cell>
          <cell r="E1907" t="str">
            <v>SPUNBOND</v>
          </cell>
          <cell r="G1907" t="str">
            <v>WHITE</v>
          </cell>
          <cell r="H1907" t="str">
            <v>SURFACTANT</v>
          </cell>
          <cell r="I1907">
            <v>0.35389999999999999</v>
          </cell>
          <cell r="J1907" t="str">
            <v>OSY</v>
          </cell>
          <cell r="K1907">
            <v>7.25</v>
          </cell>
          <cell r="L1907" t="str">
            <v>IN</v>
          </cell>
          <cell r="O1907" t="str">
            <v>LY</v>
          </cell>
          <cell r="P1907">
            <v>6</v>
          </cell>
          <cell r="U1907" t="str">
            <v>W0324WH</v>
          </cell>
          <cell r="V1907" t="str">
            <v>WAYSCRAP</v>
          </cell>
          <cell r="X1907" t="str">
            <v>B</v>
          </cell>
        </row>
        <row r="1908">
          <cell r="A1908" t="str">
            <v>WI324WH0584</v>
          </cell>
          <cell r="B1908" t="str">
            <v>12 GSM 23" WHITE SURFACTANT SB SAMPLE ITEM</v>
          </cell>
          <cell r="C1908" t="str">
            <v>W0324WH</v>
          </cell>
          <cell r="E1908" t="str">
            <v>SPUNBOND</v>
          </cell>
          <cell r="G1908" t="str">
            <v>WHITE</v>
          </cell>
          <cell r="H1908" t="str">
            <v>SURFACTANT</v>
          </cell>
          <cell r="I1908">
            <v>0.35389999999999999</v>
          </cell>
          <cell r="J1908" t="str">
            <v>OSY</v>
          </cell>
          <cell r="K1908">
            <v>23</v>
          </cell>
          <cell r="L1908" t="str">
            <v>IN</v>
          </cell>
          <cell r="O1908" t="str">
            <v>LY</v>
          </cell>
          <cell r="P1908">
            <v>2</v>
          </cell>
          <cell r="U1908" t="str">
            <v>W0324WH</v>
          </cell>
          <cell r="V1908" t="str">
            <v>WAYSCRAPTRIAL</v>
          </cell>
          <cell r="X1908" t="str">
            <v>A</v>
          </cell>
        </row>
        <row r="1909">
          <cell r="A1909" t="str">
            <v>WI324WH0635</v>
          </cell>
          <cell r="B1909" t="str">
            <v>12 GSM 25" WHITE SURFACTANT</v>
          </cell>
          <cell r="D1909" t="str">
            <v>CWO# 7305</v>
          </cell>
          <cell r="E1909" t="str">
            <v>SPUNBOND</v>
          </cell>
          <cell r="G1909" t="str">
            <v>WHITE</v>
          </cell>
          <cell r="H1909" t="str">
            <v>SURFACTANT</v>
          </cell>
          <cell r="I1909">
            <v>0.35389999999999999</v>
          </cell>
          <cell r="J1909" t="str">
            <v>OSY</v>
          </cell>
          <cell r="K1909">
            <v>25</v>
          </cell>
          <cell r="L1909" t="str">
            <v>IN</v>
          </cell>
          <cell r="O1909" t="str">
            <v>LY</v>
          </cell>
          <cell r="U1909" t="str">
            <v>WI324WH</v>
          </cell>
          <cell r="V1909" t="str">
            <v>WAYSCRAP</v>
          </cell>
          <cell r="X1909" t="str">
            <v>B</v>
          </cell>
        </row>
        <row r="1910">
          <cell r="A1910" t="str">
            <v>WI324WH0762</v>
          </cell>
          <cell r="B1910" t="str">
            <v>12 GSM 30" WHITE SURFACTANT SAMPLE ITEM</v>
          </cell>
          <cell r="D1910" t="str">
            <v>CWO# 7305</v>
          </cell>
          <cell r="E1910" t="str">
            <v>SPUNBOND</v>
          </cell>
          <cell r="G1910" t="str">
            <v>WHITE</v>
          </cell>
          <cell r="H1910" t="str">
            <v>SURFACTANT</v>
          </cell>
          <cell r="I1910">
            <v>0.35920000000000002</v>
          </cell>
          <cell r="J1910" t="str">
            <v>OSY</v>
          </cell>
          <cell r="K1910">
            <v>30</v>
          </cell>
          <cell r="L1910" t="str">
            <v>IN</v>
          </cell>
          <cell r="O1910" t="str">
            <v>LY</v>
          </cell>
          <cell r="U1910" t="str">
            <v>WI324WH</v>
          </cell>
          <cell r="V1910" t="str">
            <v>WAYSCRAP</v>
          </cell>
          <cell r="X1910" t="str">
            <v>B</v>
          </cell>
        </row>
        <row r="1911">
          <cell r="A1911" t="str">
            <v>WI327CD0762</v>
          </cell>
          <cell r="B1911" t="str">
            <v>13.5 GSM 30" WHITE SURFACTANT SB SAMPLE ITEM</v>
          </cell>
          <cell r="C1911" t="str">
            <v>W0327WH</v>
          </cell>
          <cell r="E1911" t="str">
            <v>SPUNBOND</v>
          </cell>
          <cell r="G1911" t="str">
            <v>WHITE</v>
          </cell>
          <cell r="H1911" t="str">
            <v>SURFACTANT</v>
          </cell>
          <cell r="I1911">
            <v>0.3982</v>
          </cell>
          <cell r="J1911" t="str">
            <v>OSY</v>
          </cell>
          <cell r="K1911">
            <v>30</v>
          </cell>
          <cell r="L1911" t="str">
            <v>IN</v>
          </cell>
          <cell r="O1911" t="str">
            <v>LY</v>
          </cell>
          <cell r="P1911">
            <v>1</v>
          </cell>
          <cell r="U1911" t="str">
            <v>W0327WH</v>
          </cell>
          <cell r="V1911" t="str">
            <v>WAYSCRAPTRIAL</v>
          </cell>
          <cell r="X1911" t="str">
            <v>A</v>
          </cell>
        </row>
        <row r="1912">
          <cell r="A1912" t="str">
            <v>WI327LP0089</v>
          </cell>
          <cell r="B1912" t="str">
            <v>13.5 GSM 89 MM BABY BLUE SB SAMPLE ITEM</v>
          </cell>
          <cell r="C1912" t="str">
            <v>W0327LP</v>
          </cell>
          <cell r="E1912" t="str">
            <v>SPUNBOND</v>
          </cell>
          <cell r="G1912" t="str">
            <v>BABY BLUE</v>
          </cell>
          <cell r="H1912" t="str">
            <v>SURFACTANT</v>
          </cell>
          <cell r="I1912">
            <v>0.3982</v>
          </cell>
          <cell r="J1912" t="str">
            <v>OSY</v>
          </cell>
          <cell r="K1912">
            <v>3.5038999999999998</v>
          </cell>
          <cell r="L1912" t="str">
            <v>IN</v>
          </cell>
          <cell r="O1912" t="str">
            <v>LY</v>
          </cell>
          <cell r="P1912">
            <v>14</v>
          </cell>
          <cell r="U1912" t="str">
            <v>W0327LP</v>
          </cell>
          <cell r="V1912" t="str">
            <v>WAYSCRAPTRIAL</v>
          </cell>
          <cell r="X1912" t="str">
            <v>A</v>
          </cell>
        </row>
        <row r="1913">
          <cell r="A1913" t="str">
            <v>WI327LP0120</v>
          </cell>
          <cell r="B1913" t="str">
            <v>13.5 GSM 120 MM BABY BLUE SURFACTANT SAMPLE ITEM</v>
          </cell>
          <cell r="C1913" t="str">
            <v>W0327LP</v>
          </cell>
          <cell r="E1913" t="str">
            <v>SPUNBOND</v>
          </cell>
          <cell r="G1913" t="str">
            <v>BABY BLUE</v>
          </cell>
          <cell r="H1913" t="str">
            <v>SURFACTANT</v>
          </cell>
          <cell r="I1913">
            <v>0.3982</v>
          </cell>
          <cell r="J1913" t="str">
            <v>OSY</v>
          </cell>
          <cell r="K1913">
            <v>4.7244000000000002</v>
          </cell>
          <cell r="L1913" t="str">
            <v>IN</v>
          </cell>
          <cell r="O1913" t="str">
            <v>LY</v>
          </cell>
          <cell r="P1913">
            <v>10</v>
          </cell>
          <cell r="U1913" t="str">
            <v>W0327LP</v>
          </cell>
          <cell r="V1913" t="str">
            <v>WAYSCRAPTRIAL</v>
          </cell>
          <cell r="X1913" t="str">
            <v>B</v>
          </cell>
        </row>
        <row r="1914">
          <cell r="A1914" t="str">
            <v>WI327WH0260</v>
          </cell>
          <cell r="B1914" t="str">
            <v>13.5 GSM 10.25" WHITE SURFACTANT SB SAMPLE ITEM</v>
          </cell>
          <cell r="C1914" t="str">
            <v>W0327WH</v>
          </cell>
          <cell r="E1914" t="str">
            <v>SPUNBOND</v>
          </cell>
          <cell r="G1914" t="str">
            <v>WHITE</v>
          </cell>
          <cell r="H1914" t="str">
            <v>SURFACTANT</v>
          </cell>
          <cell r="I1914">
            <v>0.3982</v>
          </cell>
          <cell r="J1914" t="str">
            <v>OSY</v>
          </cell>
          <cell r="K1914">
            <v>10.25</v>
          </cell>
          <cell r="L1914" t="str">
            <v>IN</v>
          </cell>
          <cell r="O1914" t="str">
            <v>LY</v>
          </cell>
          <cell r="P1914">
            <v>5</v>
          </cell>
          <cell r="U1914" t="str">
            <v>W0327WH</v>
          </cell>
          <cell r="V1914" t="str">
            <v>WAYSCRAPTRIAL</v>
          </cell>
          <cell r="X1914" t="str">
            <v>A</v>
          </cell>
        </row>
        <row r="1915">
          <cell r="A1915" t="str">
            <v>WI327WH0425</v>
          </cell>
          <cell r="B1915" t="str">
            <v>13.5 GSM 16.75" WHITE SURFACTANT SB SAMPLE ITEM</v>
          </cell>
          <cell r="C1915" t="str">
            <v>W0327WH</v>
          </cell>
          <cell r="E1915" t="str">
            <v>SPUNBOND</v>
          </cell>
          <cell r="G1915" t="str">
            <v>WHITE</v>
          </cell>
          <cell r="H1915" t="str">
            <v>SURFACTANT</v>
          </cell>
          <cell r="I1915">
            <v>0.3982</v>
          </cell>
          <cell r="J1915" t="str">
            <v>OSY</v>
          </cell>
          <cell r="K1915">
            <v>16.75</v>
          </cell>
          <cell r="L1915" t="str">
            <v>IN</v>
          </cell>
          <cell r="O1915" t="str">
            <v>LY</v>
          </cell>
          <cell r="P1915">
            <v>3</v>
          </cell>
          <cell r="U1915" t="str">
            <v>W0327WH</v>
          </cell>
          <cell r="V1915" t="str">
            <v>WAYSCRAPTRIAL</v>
          </cell>
          <cell r="X1915" t="str">
            <v>A</v>
          </cell>
        </row>
        <row r="1916">
          <cell r="A1916" t="str">
            <v>WI327WH0781</v>
          </cell>
          <cell r="B1916" t="str">
            <v>13.5 GSM 30.75" WHITE SURFACTANT SAMPLE ITEM</v>
          </cell>
          <cell r="C1916" t="str">
            <v>W0327WH</v>
          </cell>
          <cell r="E1916" t="str">
            <v>SPUNBOND</v>
          </cell>
          <cell r="G1916" t="str">
            <v>WHITE</v>
          </cell>
          <cell r="H1916" t="str">
            <v>SURFACTANT</v>
          </cell>
          <cell r="I1916">
            <v>0.3982</v>
          </cell>
          <cell r="J1916" t="str">
            <v>OSY</v>
          </cell>
          <cell r="K1916">
            <v>30.75</v>
          </cell>
          <cell r="L1916" t="str">
            <v>IN</v>
          </cell>
          <cell r="O1916" t="str">
            <v>LY</v>
          </cell>
          <cell r="P1916">
            <v>1</v>
          </cell>
          <cell r="U1916" t="str">
            <v>W0327WH</v>
          </cell>
          <cell r="V1916" t="str">
            <v>WAYSCRAPTRIAL</v>
          </cell>
          <cell r="X1916" t="str">
            <v>A</v>
          </cell>
        </row>
        <row r="1917">
          <cell r="A1917" t="str">
            <v>WI32AGF1600</v>
          </cell>
          <cell r="B1917" t="str">
            <v>1.50 OSY 63" GREY SURFACTANT UNTRIMMED SAMPLE ITEM</v>
          </cell>
          <cell r="C1917" t="str">
            <v>W032AGF</v>
          </cell>
          <cell r="E1917" t="str">
            <v>SPUNBOND</v>
          </cell>
          <cell r="G1917" t="str">
            <v>GREY</v>
          </cell>
          <cell r="H1917" t="str">
            <v>SURFACTANT</v>
          </cell>
          <cell r="I1917">
            <v>1.5</v>
          </cell>
          <cell r="J1917" t="str">
            <v>OSY</v>
          </cell>
          <cell r="K1917">
            <v>63</v>
          </cell>
          <cell r="L1917" t="str">
            <v>IN</v>
          </cell>
          <cell r="O1917" t="str">
            <v>LY</v>
          </cell>
          <cell r="P1917">
            <v>1</v>
          </cell>
          <cell r="T1917" t="str">
            <v>48X48</v>
          </cell>
          <cell r="U1917" t="str">
            <v>W032AGF</v>
          </cell>
          <cell r="V1917" t="str">
            <v>WAYSCRAPTRIAL</v>
          </cell>
          <cell r="X1917" t="str">
            <v>B</v>
          </cell>
        </row>
        <row r="1918">
          <cell r="A1918" t="str">
            <v>WI330CD0394</v>
          </cell>
          <cell r="B1918" t="str">
            <v>15 GSM 15.5" WHITE SURFACTANT SB SAMPLE ITEM</v>
          </cell>
          <cell r="C1918" t="str">
            <v>W0330CD</v>
          </cell>
          <cell r="E1918" t="str">
            <v>SPUNBOND</v>
          </cell>
          <cell r="G1918" t="str">
            <v>WHITE</v>
          </cell>
          <cell r="H1918" t="str">
            <v>SURFACTANT</v>
          </cell>
          <cell r="I1918">
            <v>0.44240000000000002</v>
          </cell>
          <cell r="J1918" t="str">
            <v>OSY</v>
          </cell>
          <cell r="K1918">
            <v>15.5</v>
          </cell>
          <cell r="L1918" t="str">
            <v>IN</v>
          </cell>
          <cell r="O1918" t="str">
            <v>LY</v>
          </cell>
          <cell r="P1918">
            <v>3</v>
          </cell>
          <cell r="U1918" t="str">
            <v>W0330CD</v>
          </cell>
          <cell r="V1918" t="str">
            <v>WAYSCRAPTRIAL</v>
          </cell>
          <cell r="X1918" t="str">
            <v>A</v>
          </cell>
        </row>
        <row r="1919">
          <cell r="A1919" t="str">
            <v>WI330CD0762</v>
          </cell>
          <cell r="B1919" t="str">
            <v>15 GSM 30" WHITE SURFACTANT SB SAMPLE ITEM</v>
          </cell>
          <cell r="C1919" t="str">
            <v>W0330CD</v>
          </cell>
          <cell r="E1919" t="str">
            <v>SPUNBOND</v>
          </cell>
          <cell r="G1919" t="str">
            <v>WHITE</v>
          </cell>
          <cell r="H1919" t="str">
            <v>SURFACTANT</v>
          </cell>
          <cell r="I1919">
            <v>0.44240000000000002</v>
          </cell>
          <cell r="J1919" t="str">
            <v>OSY</v>
          </cell>
          <cell r="K1919">
            <v>30</v>
          </cell>
          <cell r="L1919" t="str">
            <v>IN</v>
          </cell>
          <cell r="O1919" t="str">
            <v>LY</v>
          </cell>
          <cell r="P1919">
            <v>2</v>
          </cell>
          <cell r="U1919" t="str">
            <v>W0330CD</v>
          </cell>
          <cell r="V1919" t="str">
            <v>WAYSCRAPTRIAL</v>
          </cell>
          <cell r="X1919" t="str">
            <v>B</v>
          </cell>
        </row>
        <row r="1920">
          <cell r="A1920" t="str">
            <v>WI330DC0533</v>
          </cell>
          <cell r="B1920" t="str">
            <v>15 GSM 21" DARK BLUE SURFACTANT SB SAMPLE ITEM</v>
          </cell>
          <cell r="C1920" t="str">
            <v>W0330CD</v>
          </cell>
          <cell r="E1920" t="str">
            <v>SPUNBOND</v>
          </cell>
          <cell r="G1920" t="str">
            <v>DARK BLUE</v>
          </cell>
          <cell r="H1920" t="str">
            <v>SURFACTANT</v>
          </cell>
          <cell r="I1920">
            <v>0.44240000000000002</v>
          </cell>
          <cell r="J1920" t="str">
            <v>OSY</v>
          </cell>
          <cell r="K1920">
            <v>21</v>
          </cell>
          <cell r="L1920" t="str">
            <v>IN</v>
          </cell>
          <cell r="O1920" t="str">
            <v>LY</v>
          </cell>
          <cell r="P1920">
            <v>2</v>
          </cell>
          <cell r="U1920" t="str">
            <v>W0330CD</v>
          </cell>
          <cell r="V1920" t="str">
            <v>WAYSCRAPTRIAL</v>
          </cell>
          <cell r="X1920" t="str">
            <v>A</v>
          </cell>
        </row>
        <row r="1921">
          <cell r="A1921" t="str">
            <v>WI330LC0533</v>
          </cell>
          <cell r="B1921" t="str">
            <v>15 GSM 21" LIGHT BLUE SURFACTANT SB SAMPLE ITEM</v>
          </cell>
          <cell r="C1921" t="str">
            <v>W0330CD</v>
          </cell>
          <cell r="E1921" t="str">
            <v>SPUNBOND</v>
          </cell>
          <cell r="G1921" t="str">
            <v>LIGHT BLUE</v>
          </cell>
          <cell r="H1921" t="str">
            <v>SURFACTANT</v>
          </cell>
          <cell r="I1921">
            <v>0.44240000000000002</v>
          </cell>
          <cell r="J1921" t="str">
            <v>OSY</v>
          </cell>
          <cell r="K1921">
            <v>21</v>
          </cell>
          <cell r="L1921" t="str">
            <v>IN</v>
          </cell>
          <cell r="O1921" t="str">
            <v>LY</v>
          </cell>
          <cell r="P1921">
            <v>2</v>
          </cell>
          <cell r="U1921" t="str">
            <v>W0330CD</v>
          </cell>
          <cell r="V1921" t="str">
            <v>WAYSCRAPTRIAL</v>
          </cell>
          <cell r="X1921" t="str">
            <v>A</v>
          </cell>
        </row>
        <row r="1922">
          <cell r="A1922" t="str">
            <v>WI330W10175</v>
          </cell>
          <cell r="B1922" t="str">
            <v>FABRIC, TPSHT SPUN WH 15GSM PGIW 175MM 42D SAMPLE</v>
          </cell>
          <cell r="D1922" t="str">
            <v>CWO# 7307</v>
          </cell>
          <cell r="E1922" t="str">
            <v>SPUNBOND</v>
          </cell>
          <cell r="G1922" t="str">
            <v>WHITE</v>
          </cell>
          <cell r="H1922" t="str">
            <v>SURFACTANT</v>
          </cell>
          <cell r="I1922">
            <v>0.44240000000000002</v>
          </cell>
          <cell r="J1922" t="str">
            <v>OSY</v>
          </cell>
          <cell r="K1922">
            <v>6.89</v>
          </cell>
          <cell r="L1922" t="str">
            <v>IN</v>
          </cell>
          <cell r="O1922" t="str">
            <v>LY</v>
          </cell>
          <cell r="U1922" t="str">
            <v>WI330W1</v>
          </cell>
          <cell r="V1922" t="str">
            <v>WAYSCRAP</v>
          </cell>
          <cell r="X1922" t="str">
            <v>A</v>
          </cell>
          <cell r="Y1922" t="str">
            <v>WHSX2102071</v>
          </cell>
        </row>
        <row r="1923">
          <cell r="A1923" t="str">
            <v>WI330WG0175</v>
          </cell>
          <cell r="B1923" t="str">
            <v>FABRIC, TPSHT SPUN WH 15GSM PGIW 175MM 42D SAMPLE</v>
          </cell>
          <cell r="D1923" t="str">
            <v>CWO# 7307</v>
          </cell>
          <cell r="E1923" t="str">
            <v>SPUNBOND</v>
          </cell>
          <cell r="G1923" t="str">
            <v>WHITE</v>
          </cell>
          <cell r="H1923" t="str">
            <v>SURFACTANT</v>
          </cell>
          <cell r="I1923">
            <v>0.44240000000000002</v>
          </cell>
          <cell r="J1923" t="str">
            <v>OSY</v>
          </cell>
          <cell r="K1923">
            <v>6.89</v>
          </cell>
          <cell r="L1923" t="str">
            <v>IN</v>
          </cell>
          <cell r="O1923" t="str">
            <v>LY</v>
          </cell>
          <cell r="U1923" t="str">
            <v>WI330WG</v>
          </cell>
          <cell r="V1923" t="str">
            <v>WAYSCRAP</v>
          </cell>
          <cell r="X1923" t="str">
            <v>A</v>
          </cell>
          <cell r="Y1923" t="str">
            <v>WHSX2102069</v>
          </cell>
        </row>
        <row r="1924">
          <cell r="A1924" t="str">
            <v>WI330WH0076</v>
          </cell>
          <cell r="B1924" t="str">
            <v>15 GSM 76 MM WHITE SURFACTANT SBPP</v>
          </cell>
          <cell r="C1924" t="str">
            <v>W0330WH</v>
          </cell>
          <cell r="E1924" t="str">
            <v>SPUNBOND</v>
          </cell>
          <cell r="G1924" t="str">
            <v>WHITE</v>
          </cell>
          <cell r="H1924" t="str">
            <v>SURFACTANT</v>
          </cell>
          <cell r="I1924">
            <v>0.44240000000000002</v>
          </cell>
          <cell r="J1924" t="str">
            <v>OSY</v>
          </cell>
          <cell r="K1924">
            <v>2.992</v>
          </cell>
          <cell r="L1924" t="str">
            <v>IN</v>
          </cell>
          <cell r="O1924" t="str">
            <v>LY</v>
          </cell>
          <cell r="P1924">
            <v>17</v>
          </cell>
          <cell r="U1924" t="str">
            <v>W0330WH</v>
          </cell>
          <cell r="V1924" t="str">
            <v>WAYSCRAPTRIAL</v>
          </cell>
          <cell r="X1924" t="str">
            <v>B</v>
          </cell>
        </row>
        <row r="1925">
          <cell r="A1925" t="str">
            <v>WI330WH0170</v>
          </cell>
          <cell r="B1925" t="str">
            <v>15 GSM 170 MM WHITE SURFACTANT SAMPLE ITEM</v>
          </cell>
          <cell r="E1925" t="str">
            <v>SPUNBOND</v>
          </cell>
          <cell r="G1925" t="str">
            <v>WHITE</v>
          </cell>
          <cell r="H1925" t="str">
            <v>SURFACTANT</v>
          </cell>
          <cell r="I1925">
            <v>0.44240000000000002</v>
          </cell>
          <cell r="J1925" t="str">
            <v>OSY</v>
          </cell>
          <cell r="K1925">
            <v>6.6928999999999998</v>
          </cell>
          <cell r="L1925" t="str">
            <v>IN</v>
          </cell>
          <cell r="O1925" t="str">
            <v>LY</v>
          </cell>
          <cell r="P1925">
            <v>8</v>
          </cell>
          <cell r="U1925" t="str">
            <v>WI330WH</v>
          </cell>
          <cell r="V1925" t="str">
            <v>WAYSCRAPTRIAL</v>
          </cell>
          <cell r="X1925" t="str">
            <v>B</v>
          </cell>
        </row>
        <row r="1926">
          <cell r="A1926" t="str">
            <v>WI330WH0184</v>
          </cell>
          <cell r="B1926" t="str">
            <v>15 GSM 7.25 IN WHITE SURFACTANT</v>
          </cell>
          <cell r="C1926" t="str">
            <v>W0330WH</v>
          </cell>
          <cell r="E1926" t="str">
            <v>SPUNBOND</v>
          </cell>
          <cell r="G1926" t="str">
            <v>WHITE</v>
          </cell>
          <cell r="H1926" t="str">
            <v>SURFACTANT</v>
          </cell>
          <cell r="I1926">
            <v>0.44240000000000002</v>
          </cell>
          <cell r="J1926" t="str">
            <v>OSY</v>
          </cell>
          <cell r="K1926">
            <v>7.25</v>
          </cell>
          <cell r="L1926" t="str">
            <v>IN</v>
          </cell>
          <cell r="O1926" t="str">
            <v>LY</v>
          </cell>
          <cell r="P1926">
            <v>6</v>
          </cell>
          <cell r="U1926" t="str">
            <v>W0330WH</v>
          </cell>
          <cell r="V1926" t="str">
            <v>WAYSCRAP</v>
          </cell>
          <cell r="X1926" t="str">
            <v>B</v>
          </cell>
        </row>
        <row r="1927">
          <cell r="A1927" t="str">
            <v>WI330WH0267</v>
          </cell>
          <cell r="B1927" t="str">
            <v>15 GSM 10.5" WHITE SURFACTANT SAMPLE ITEM</v>
          </cell>
          <cell r="C1927" t="str">
            <v>W0330WH</v>
          </cell>
          <cell r="E1927" t="str">
            <v>SPUNBOND</v>
          </cell>
          <cell r="G1927" t="str">
            <v>WHITE</v>
          </cell>
          <cell r="H1927" t="str">
            <v>SURFACTANT</v>
          </cell>
          <cell r="I1927">
            <v>0.44240000000000002</v>
          </cell>
          <cell r="J1927" t="str">
            <v>OSY</v>
          </cell>
          <cell r="K1927">
            <v>10.5</v>
          </cell>
          <cell r="L1927" t="str">
            <v>IN</v>
          </cell>
          <cell r="O1927" t="str">
            <v>LY</v>
          </cell>
          <cell r="P1927">
            <v>4</v>
          </cell>
          <cell r="U1927" t="str">
            <v>WI330WH</v>
          </cell>
          <cell r="V1927" t="str">
            <v>WAYSCRAPTRIAL</v>
          </cell>
          <cell r="X1927" t="str">
            <v>C</v>
          </cell>
        </row>
        <row r="1928">
          <cell r="A1928" t="str">
            <v>WI330WH0356</v>
          </cell>
          <cell r="B1928" t="str">
            <v>15 GSM 14" WHITE SURFACTANT SB SAMPLE ITEM</v>
          </cell>
          <cell r="C1928" t="str">
            <v>W0330WH</v>
          </cell>
          <cell r="E1928" t="str">
            <v>SPUNBOND</v>
          </cell>
          <cell r="G1928" t="str">
            <v>WHITE</v>
          </cell>
          <cell r="H1928" t="str">
            <v>SURFACTANT</v>
          </cell>
          <cell r="I1928">
            <v>0.44240000000000002</v>
          </cell>
          <cell r="J1928" t="str">
            <v>OSY</v>
          </cell>
          <cell r="K1928">
            <v>14</v>
          </cell>
          <cell r="L1928" t="str">
            <v>IN</v>
          </cell>
          <cell r="O1928" t="str">
            <v>LY</v>
          </cell>
          <cell r="P1928">
            <v>3</v>
          </cell>
          <cell r="U1928" t="str">
            <v>W0330WH</v>
          </cell>
          <cell r="V1928" t="str">
            <v>WAYSCRAPTRIAL</v>
          </cell>
          <cell r="X1928" t="str">
            <v>A</v>
          </cell>
        </row>
        <row r="1929">
          <cell r="A1929" t="str">
            <v>WI330WH0533</v>
          </cell>
          <cell r="B1929" t="str">
            <v>15 GSM 21" WHITE SURFACTANT SB SAMPLE ITEM</v>
          </cell>
          <cell r="C1929" t="str">
            <v>W0330WH</v>
          </cell>
          <cell r="E1929" t="str">
            <v>SPUNBOND</v>
          </cell>
          <cell r="G1929" t="str">
            <v>WHITE</v>
          </cell>
          <cell r="H1929" t="str">
            <v>SURFACTANT</v>
          </cell>
          <cell r="I1929">
            <v>0.44240000000000002</v>
          </cell>
          <cell r="J1929" t="str">
            <v>OSY</v>
          </cell>
          <cell r="K1929">
            <v>21</v>
          </cell>
          <cell r="L1929" t="str">
            <v>IN</v>
          </cell>
          <cell r="O1929" t="str">
            <v>LY</v>
          </cell>
          <cell r="P1929">
            <v>2</v>
          </cell>
          <cell r="U1929" t="str">
            <v>W0330WH</v>
          </cell>
          <cell r="V1929" t="str">
            <v>WAYSCRAPTRIAL</v>
          </cell>
          <cell r="X1929" t="str">
            <v>A</v>
          </cell>
        </row>
        <row r="1930">
          <cell r="A1930" t="str">
            <v>WI330WH0767</v>
          </cell>
          <cell r="B1930" t="str">
            <v>15 GSM 767 MM WHITE SURFACTANT SAMPLE ITEM</v>
          </cell>
          <cell r="D1930" t="str">
            <v>CWO# 6997</v>
          </cell>
          <cell r="E1930" t="str">
            <v>SPUNBOND</v>
          </cell>
          <cell r="G1930" t="str">
            <v>WHITE</v>
          </cell>
          <cell r="H1930" t="str">
            <v>SURFACTANT</v>
          </cell>
          <cell r="I1930">
            <v>0.44240000000000002</v>
          </cell>
          <cell r="J1930" t="str">
            <v>OSY</v>
          </cell>
          <cell r="K1930">
            <v>30.196850000000001</v>
          </cell>
          <cell r="L1930" t="str">
            <v>IN</v>
          </cell>
          <cell r="O1930" t="str">
            <v>LY</v>
          </cell>
          <cell r="U1930" t="str">
            <v>WI330WH</v>
          </cell>
          <cell r="V1930" t="str">
            <v>WAYSCRAPTRIAL</v>
          </cell>
          <cell r="X1930" t="str">
            <v>B</v>
          </cell>
        </row>
        <row r="1931">
          <cell r="A1931" t="str">
            <v>WI330WN0830</v>
          </cell>
          <cell r="B1931" t="str">
            <v>15 GSM 830 MM WHITE SURFACTANT SAMPLE</v>
          </cell>
          <cell r="D1931" t="str">
            <v>CWO# 7300</v>
          </cell>
          <cell r="E1931" t="str">
            <v>SPUNBOND</v>
          </cell>
          <cell r="G1931" t="str">
            <v>WHITE</v>
          </cell>
          <cell r="H1931" t="str">
            <v>SURFACTANT</v>
          </cell>
          <cell r="I1931">
            <v>0.44240000000000002</v>
          </cell>
          <cell r="J1931" t="str">
            <v>OSY</v>
          </cell>
          <cell r="K1931">
            <v>32.68</v>
          </cell>
          <cell r="L1931" t="str">
            <v>IN</v>
          </cell>
          <cell r="O1931" t="str">
            <v>LY</v>
          </cell>
          <cell r="U1931" t="str">
            <v>WI330WN</v>
          </cell>
          <cell r="V1931" t="str">
            <v>WAYSCRAP</v>
          </cell>
          <cell r="X1931" t="str">
            <v>A</v>
          </cell>
        </row>
        <row r="1932">
          <cell r="A1932" t="str">
            <v>WI330WX0175</v>
          </cell>
          <cell r="B1932" t="str">
            <v>NW SBTS 15 GSM 175 MM SAMPLE ITEM</v>
          </cell>
          <cell r="C1932" t="str">
            <v>W0330WX</v>
          </cell>
          <cell r="E1932" t="str">
            <v>SB</v>
          </cell>
          <cell r="G1932" t="str">
            <v>WHITE</v>
          </cell>
          <cell r="H1932" t="str">
            <v>SURFACTANT</v>
          </cell>
          <cell r="I1932">
            <v>0.44240000000000002</v>
          </cell>
          <cell r="J1932" t="str">
            <v>OSY</v>
          </cell>
          <cell r="K1932">
            <v>6.8897000000000004</v>
          </cell>
          <cell r="L1932" t="str">
            <v>IN</v>
          </cell>
          <cell r="O1932" t="str">
            <v>LY</v>
          </cell>
          <cell r="U1932" t="str">
            <v>WI330WX</v>
          </cell>
          <cell r="V1932" t="str">
            <v>WAYSCRAPTRIAL</v>
          </cell>
          <cell r="X1932" t="str">
            <v>A</v>
          </cell>
          <cell r="Y1932" t="str">
            <v>GRSX076.049</v>
          </cell>
        </row>
        <row r="1933">
          <cell r="A1933" t="str">
            <v>WI330YK0394</v>
          </cell>
          <cell r="B1933" t="str">
            <v>15 GSM 15.5" YELLOW SURFACTANT SB SAMPLE ITEM</v>
          </cell>
          <cell r="C1933" t="str">
            <v>W0330CD</v>
          </cell>
          <cell r="E1933" t="str">
            <v>SPUNBOND</v>
          </cell>
          <cell r="G1933" t="str">
            <v>YELLOW</v>
          </cell>
          <cell r="H1933" t="str">
            <v>SURFACTANT</v>
          </cell>
          <cell r="I1933">
            <v>0.44240000000000002</v>
          </cell>
          <cell r="J1933" t="str">
            <v>OSY</v>
          </cell>
          <cell r="K1933">
            <v>15.5</v>
          </cell>
          <cell r="L1933" t="str">
            <v>IN</v>
          </cell>
          <cell r="O1933" t="str">
            <v>LY</v>
          </cell>
          <cell r="P1933">
            <v>3</v>
          </cell>
          <cell r="U1933" t="str">
            <v>W0330YK</v>
          </cell>
          <cell r="V1933" t="str">
            <v>WAYSCRAPTRIAL</v>
          </cell>
          <cell r="X1933" t="str">
            <v>A</v>
          </cell>
        </row>
        <row r="1934">
          <cell r="A1934" t="str">
            <v>WI330YK0533</v>
          </cell>
          <cell r="B1934" t="str">
            <v>15 GSM 21" YELLOW SURFACTANT SB BASECODE</v>
          </cell>
          <cell r="C1934" t="str">
            <v>W0330CD</v>
          </cell>
          <cell r="E1934" t="str">
            <v>SPUNBOND</v>
          </cell>
          <cell r="G1934" t="str">
            <v>YELLOW</v>
          </cell>
          <cell r="H1934" t="str">
            <v>SURFACTANT</v>
          </cell>
          <cell r="I1934">
            <v>0.44240000000000002</v>
          </cell>
          <cell r="J1934" t="str">
            <v>OSY</v>
          </cell>
          <cell r="K1934">
            <v>21</v>
          </cell>
          <cell r="L1934" t="str">
            <v>IN</v>
          </cell>
          <cell r="O1934" t="str">
            <v>LY</v>
          </cell>
          <cell r="P1934">
            <v>2</v>
          </cell>
          <cell r="U1934" t="str">
            <v>W0330YK</v>
          </cell>
          <cell r="V1934" t="str">
            <v>WAYSCRAPTRIAL</v>
          </cell>
          <cell r="X1934" t="str">
            <v>A</v>
          </cell>
        </row>
        <row r="1935">
          <cell r="A1935" t="str">
            <v>WI330YK0762</v>
          </cell>
          <cell r="B1935" t="str">
            <v>15 GSM 30" YELLOW SURFACTANT SB SAMPLE ITEM</v>
          </cell>
          <cell r="C1935" t="str">
            <v>W0330CD</v>
          </cell>
          <cell r="E1935" t="str">
            <v>SPUNBOND</v>
          </cell>
          <cell r="G1935" t="str">
            <v>YELLOW</v>
          </cell>
          <cell r="H1935" t="str">
            <v>SURFACTANT</v>
          </cell>
          <cell r="I1935">
            <v>0.44240000000000002</v>
          </cell>
          <cell r="J1935" t="str">
            <v>OSY</v>
          </cell>
          <cell r="K1935">
            <v>30</v>
          </cell>
          <cell r="L1935" t="str">
            <v>IN</v>
          </cell>
          <cell r="O1935" t="str">
            <v>LY</v>
          </cell>
          <cell r="P1935">
            <v>2</v>
          </cell>
          <cell r="U1935" t="str">
            <v>W0330YK</v>
          </cell>
          <cell r="V1935" t="str">
            <v>WAYSCRAPTRIAL</v>
          </cell>
          <cell r="X1935" t="str">
            <v>A</v>
          </cell>
        </row>
        <row r="1936">
          <cell r="A1936" t="str">
            <v>WI331CH1600</v>
          </cell>
          <cell r="B1936" t="str">
            <v>0.45 OSY 63" CHARCOAL SURFACTANT UNTRIMMED SAMPLE ITEM</v>
          </cell>
          <cell r="C1936" t="str">
            <v>W0331CH</v>
          </cell>
          <cell r="E1936" t="str">
            <v>SPUNBOND</v>
          </cell>
          <cell r="G1936" t="str">
            <v>CHARCOAL</v>
          </cell>
          <cell r="H1936" t="str">
            <v>SURFACTANT</v>
          </cell>
          <cell r="I1936">
            <v>0.45</v>
          </cell>
          <cell r="J1936" t="str">
            <v>OSY</v>
          </cell>
          <cell r="K1936">
            <v>63</v>
          </cell>
          <cell r="L1936" t="str">
            <v>IN</v>
          </cell>
          <cell r="O1936" t="str">
            <v>LY</v>
          </cell>
          <cell r="P1936">
            <v>1</v>
          </cell>
          <cell r="T1936" t="str">
            <v>48X48</v>
          </cell>
          <cell r="U1936" t="str">
            <v>W0331CH</v>
          </cell>
          <cell r="V1936" t="str">
            <v>WAYSCRAPTRIAL</v>
          </cell>
          <cell r="X1936" t="str">
            <v>A</v>
          </cell>
        </row>
        <row r="1937">
          <cell r="A1937" t="str">
            <v>WI334CD0533</v>
          </cell>
          <cell r="B1937" t="str">
            <v>17 GSM 21" WHITE SURFACTANT (FD) SB SAMPLE ITEM</v>
          </cell>
          <cell r="C1937" t="str">
            <v>W0334CD</v>
          </cell>
          <cell r="E1937" t="str">
            <v>SPUNBOND</v>
          </cell>
          <cell r="G1937" t="str">
            <v>WHITE</v>
          </cell>
          <cell r="H1937" t="str">
            <v>SURFACTANT (FDA)</v>
          </cell>
          <cell r="I1937">
            <v>0.50139999999999996</v>
          </cell>
          <cell r="J1937" t="str">
            <v>OSY</v>
          </cell>
          <cell r="K1937">
            <v>21</v>
          </cell>
          <cell r="L1937" t="str">
            <v>IN</v>
          </cell>
          <cell r="O1937" t="str">
            <v>LY</v>
          </cell>
          <cell r="P1937">
            <v>2</v>
          </cell>
          <cell r="U1937" t="str">
            <v>W0334CD</v>
          </cell>
          <cell r="V1937" t="str">
            <v>WAYSCRAPTRIAL</v>
          </cell>
          <cell r="X1937" t="str">
            <v>A</v>
          </cell>
        </row>
        <row r="1938">
          <cell r="A1938" t="str">
            <v>WI334CD0800</v>
          </cell>
          <cell r="B1938" t="str">
            <v>17 GSM 800 MM WHITE SURFACTANT (FD) SB SAMPLE ITEM</v>
          </cell>
          <cell r="C1938" t="str">
            <v>W0334CD</v>
          </cell>
          <cell r="E1938" t="str">
            <v>SPUNDBOND</v>
          </cell>
          <cell r="G1938" t="str">
            <v>WHITE</v>
          </cell>
          <cell r="H1938" t="str">
            <v>SURFACTANT</v>
          </cell>
          <cell r="I1938">
            <v>0.50139999999999996</v>
          </cell>
          <cell r="J1938" t="str">
            <v>OSY</v>
          </cell>
          <cell r="K1938">
            <v>31.496099999999998</v>
          </cell>
          <cell r="L1938" t="str">
            <v>IN</v>
          </cell>
          <cell r="O1938" t="str">
            <v>LY</v>
          </cell>
          <cell r="P1938">
            <v>1</v>
          </cell>
          <cell r="U1938" t="str">
            <v>W0334CD</v>
          </cell>
          <cell r="V1938" t="str">
            <v>WAYSCRAPTRIAL</v>
          </cell>
          <cell r="X1938" t="str">
            <v>A</v>
          </cell>
        </row>
        <row r="1939">
          <cell r="A1939" t="str">
            <v>WI334CY0533</v>
          </cell>
          <cell r="B1939" t="str">
            <v>17 GSM 21" YELLOW SURFACTANT SB (FD) SAMPLE ITEM</v>
          </cell>
          <cell r="C1939" t="str">
            <v>W0334CD</v>
          </cell>
          <cell r="E1939" t="str">
            <v>SPUNBOND</v>
          </cell>
          <cell r="G1939" t="str">
            <v>YELLOW</v>
          </cell>
          <cell r="H1939" t="str">
            <v>SURFACTANT</v>
          </cell>
          <cell r="I1939">
            <v>0.50139999999999996</v>
          </cell>
          <cell r="J1939" t="str">
            <v>OSY</v>
          </cell>
          <cell r="K1939">
            <v>21</v>
          </cell>
          <cell r="L1939" t="str">
            <v>IN</v>
          </cell>
          <cell r="O1939" t="str">
            <v>LY</v>
          </cell>
          <cell r="P1939">
            <v>2</v>
          </cell>
          <cell r="U1939" t="str">
            <v>W0334CY</v>
          </cell>
          <cell r="V1939" t="str">
            <v>WAYSCRAPTRIAL</v>
          </cell>
          <cell r="X1939" t="str">
            <v>A</v>
          </cell>
        </row>
        <row r="1940">
          <cell r="A1940" t="str">
            <v>WI334LP0120</v>
          </cell>
          <cell r="B1940" t="str">
            <v>17 GSM 120 MM BABY BLUE SURFACTANT SAMPLE ITEM</v>
          </cell>
          <cell r="C1940" t="str">
            <v>W0334LP</v>
          </cell>
          <cell r="E1940" t="str">
            <v>SPUNBOND</v>
          </cell>
          <cell r="G1940" t="str">
            <v>BABY BLUE</v>
          </cell>
          <cell r="H1940" t="str">
            <v>SURFACTANT</v>
          </cell>
          <cell r="I1940">
            <v>0.50139999999999996</v>
          </cell>
          <cell r="J1940" t="str">
            <v>OSY</v>
          </cell>
          <cell r="K1940">
            <v>4.7244000000000002</v>
          </cell>
          <cell r="L1940" t="str">
            <v>IN</v>
          </cell>
          <cell r="O1940" t="str">
            <v>LY</v>
          </cell>
          <cell r="P1940">
            <v>10</v>
          </cell>
          <cell r="U1940" t="str">
            <v>W0334LP</v>
          </cell>
          <cell r="V1940" t="str">
            <v>WAYSCRAPTRIAL</v>
          </cell>
          <cell r="X1940" t="str">
            <v>B</v>
          </cell>
        </row>
        <row r="1941">
          <cell r="A1941" t="str">
            <v>WI334W10175</v>
          </cell>
          <cell r="B1941" t="str">
            <v>FABRIC, TPSHT SPUN WH 17GSM PGIW 175MM 42D SAMPLE</v>
          </cell>
          <cell r="D1941" t="str">
            <v>CWO# 7307</v>
          </cell>
          <cell r="E1941" t="str">
            <v>SPUNBOND</v>
          </cell>
          <cell r="G1941" t="str">
            <v>WHITE</v>
          </cell>
          <cell r="H1941" t="str">
            <v>SURFACTANT</v>
          </cell>
          <cell r="I1941">
            <v>0.50139999999999996</v>
          </cell>
          <cell r="J1941" t="str">
            <v>OSY</v>
          </cell>
          <cell r="K1941">
            <v>6.89</v>
          </cell>
          <cell r="L1941" t="str">
            <v>IN</v>
          </cell>
          <cell r="O1941" t="str">
            <v>LY</v>
          </cell>
          <cell r="U1941" t="str">
            <v>WI334W1</v>
          </cell>
          <cell r="V1941" t="str">
            <v>WAYSCRAP</v>
          </cell>
          <cell r="X1941" t="str">
            <v>A</v>
          </cell>
          <cell r="Y1941" t="str">
            <v>WHSX2102072</v>
          </cell>
        </row>
        <row r="1942">
          <cell r="A1942" t="str">
            <v>WI334W13200</v>
          </cell>
          <cell r="B1942" t="str">
            <v>FABRIC, TPSHT SPUN WH 17GSM PGIW 3200MM</v>
          </cell>
          <cell r="D1942" t="str">
            <v>CWO 7356</v>
          </cell>
          <cell r="E1942" t="str">
            <v>SS</v>
          </cell>
          <cell r="F1942" t="str">
            <v>8.5/8.5</v>
          </cell>
          <cell r="G1942" t="str">
            <v>WHITE</v>
          </cell>
          <cell r="I1942">
            <v>0.50139999999999996</v>
          </cell>
          <cell r="J1942" t="str">
            <v>OSY</v>
          </cell>
          <cell r="K1942">
            <v>126</v>
          </cell>
          <cell r="L1942" t="str">
            <v>IN</v>
          </cell>
          <cell r="O1942" t="str">
            <v>LY</v>
          </cell>
          <cell r="P1942">
            <v>1</v>
          </cell>
          <cell r="U1942" t="str">
            <v>WI334W1</v>
          </cell>
          <cell r="V1942" t="str">
            <v>WAYSCRAPTRIAL</v>
          </cell>
          <cell r="X1942" t="str">
            <v>A</v>
          </cell>
        </row>
        <row r="1943">
          <cell r="A1943" t="str">
            <v>WI334WG0175</v>
          </cell>
          <cell r="B1943" t="str">
            <v>FABRIC, TPSHT SPUN WH 17GSM PGIW 175MM 42D SAMPLE</v>
          </cell>
          <cell r="D1943" t="str">
            <v>CWO# 7307</v>
          </cell>
          <cell r="E1943" t="str">
            <v>SPUNBOND</v>
          </cell>
          <cell r="G1943" t="str">
            <v>WHITE</v>
          </cell>
          <cell r="H1943" t="str">
            <v>SURFACTANT</v>
          </cell>
          <cell r="I1943">
            <v>0.50139999999999996</v>
          </cell>
          <cell r="J1943" t="str">
            <v>OSY</v>
          </cell>
          <cell r="K1943">
            <v>6.89</v>
          </cell>
          <cell r="L1943" t="str">
            <v>IN</v>
          </cell>
          <cell r="O1943" t="str">
            <v>LY</v>
          </cell>
          <cell r="U1943" t="str">
            <v>WI334WG</v>
          </cell>
          <cell r="V1943" t="str">
            <v>WAYSCRAP</v>
          </cell>
          <cell r="X1943" t="str">
            <v>A</v>
          </cell>
          <cell r="Y1943" t="str">
            <v>WHSX2102070</v>
          </cell>
        </row>
        <row r="1944">
          <cell r="A1944" t="str">
            <v>WI336BC0545</v>
          </cell>
          <cell r="B1944" t="str">
            <v>18 GSM 545 MM BLACK SURFACTANT SB SAMPLE ITEM</v>
          </cell>
          <cell r="C1944" t="str">
            <v>W0336BC</v>
          </cell>
          <cell r="E1944" t="str">
            <v>SPUNBOND</v>
          </cell>
          <cell r="G1944" t="str">
            <v>BLACK</v>
          </cell>
          <cell r="H1944" t="str">
            <v>SURFACTANT</v>
          </cell>
          <cell r="I1944">
            <v>0.53090000000000004</v>
          </cell>
          <cell r="J1944" t="str">
            <v>OSY</v>
          </cell>
          <cell r="K1944">
            <v>21.456700000000001</v>
          </cell>
          <cell r="L1944" t="str">
            <v>IN</v>
          </cell>
          <cell r="O1944" t="str">
            <v>LY</v>
          </cell>
          <cell r="P1944">
            <v>2</v>
          </cell>
          <cell r="U1944" t="str">
            <v>W0336BC</v>
          </cell>
          <cell r="V1944" t="str">
            <v>WAYSCRAPTRIAL</v>
          </cell>
          <cell r="X1944" t="str">
            <v>A</v>
          </cell>
        </row>
        <row r="1945">
          <cell r="A1945" t="str">
            <v>WI336WH0279</v>
          </cell>
          <cell r="B1945" t="str">
            <v>0.53 OSY 11" WHITE SURFACTANT SAMPLE ITEM</v>
          </cell>
          <cell r="C1945" t="str">
            <v>WI336WH</v>
          </cell>
          <cell r="E1945" t="str">
            <v>SPUNBOND</v>
          </cell>
          <cell r="G1945" t="str">
            <v>WHITE</v>
          </cell>
          <cell r="H1945" t="str">
            <v>SURFACTANT</v>
          </cell>
          <cell r="I1945">
            <v>0.53</v>
          </cell>
          <cell r="J1945" t="str">
            <v>OSY</v>
          </cell>
          <cell r="K1945">
            <v>11</v>
          </cell>
          <cell r="L1945" t="str">
            <v>IN</v>
          </cell>
          <cell r="O1945" t="str">
            <v>LY</v>
          </cell>
          <cell r="P1945">
            <v>4</v>
          </cell>
          <cell r="U1945" t="str">
            <v>W0036WH</v>
          </cell>
          <cell r="V1945" t="str">
            <v>WAYSCRAPTRIAL</v>
          </cell>
          <cell r="X1945" t="str">
            <v>B</v>
          </cell>
        </row>
        <row r="1946">
          <cell r="A1946" t="str">
            <v>WI336WH1600</v>
          </cell>
          <cell r="B1946" t="str">
            <v>0.53 OSY 63" WHITE SB</v>
          </cell>
          <cell r="E1946" t="str">
            <v>SPUNBOND</v>
          </cell>
          <cell r="G1946" t="str">
            <v>WHITE</v>
          </cell>
          <cell r="H1946" t="str">
            <v>SURFACTANT</v>
          </cell>
          <cell r="I1946">
            <v>0.53</v>
          </cell>
          <cell r="J1946" t="str">
            <v>OSY</v>
          </cell>
          <cell r="K1946">
            <v>63</v>
          </cell>
          <cell r="L1946" t="str">
            <v>IN</v>
          </cell>
          <cell r="O1946" t="str">
            <v>LY</v>
          </cell>
          <cell r="P1946">
            <v>1</v>
          </cell>
          <cell r="U1946" t="str">
            <v>W0036WH</v>
          </cell>
          <cell r="V1946" t="str">
            <v>WAYSCRAPTRIAL</v>
          </cell>
          <cell r="X1946" t="str">
            <v>B</v>
          </cell>
        </row>
        <row r="1947">
          <cell r="A1947" t="str">
            <v>WI336WI1600</v>
          </cell>
          <cell r="B1947" t="str">
            <v>0.53 OSY 63" WHITE SB PHILIC W/ PATWET</v>
          </cell>
          <cell r="E1947" t="str">
            <v>SPUNBOND</v>
          </cell>
          <cell r="G1947" t="str">
            <v>WHITE</v>
          </cell>
          <cell r="H1947" t="str">
            <v>SURFACTANT</v>
          </cell>
          <cell r="I1947">
            <v>0.53</v>
          </cell>
          <cell r="J1947" t="str">
            <v>OSY</v>
          </cell>
          <cell r="K1947">
            <v>63</v>
          </cell>
          <cell r="L1947" t="str">
            <v>IN</v>
          </cell>
          <cell r="O1947" t="str">
            <v>LY</v>
          </cell>
          <cell r="P1947">
            <v>1</v>
          </cell>
          <cell r="U1947" t="str">
            <v>W0036WH</v>
          </cell>
          <cell r="V1947" t="str">
            <v>WAYSCRAPTRIAL</v>
          </cell>
          <cell r="X1947" t="str">
            <v>B</v>
          </cell>
        </row>
        <row r="1948">
          <cell r="A1948" t="str">
            <v>WI337CH1600</v>
          </cell>
          <cell r="B1948" t="str">
            <v>0.55 OSY 63" CHARCOAL SURFACTANT UNTRIMMED SAMPLE ITEM</v>
          </cell>
          <cell r="C1948" t="str">
            <v>W0337CH</v>
          </cell>
          <cell r="E1948" t="str">
            <v>SPUNBOND</v>
          </cell>
          <cell r="G1948" t="str">
            <v>CHARCOAL</v>
          </cell>
          <cell r="H1948" t="str">
            <v>SURFACTANT</v>
          </cell>
          <cell r="I1948">
            <v>0.55000000000000004</v>
          </cell>
          <cell r="J1948" t="str">
            <v>OSY</v>
          </cell>
          <cell r="K1948">
            <v>63</v>
          </cell>
          <cell r="L1948" t="str">
            <v>IN</v>
          </cell>
          <cell r="O1948" t="str">
            <v>LY</v>
          </cell>
          <cell r="P1948">
            <v>1</v>
          </cell>
          <cell r="T1948" t="str">
            <v>48X48</v>
          </cell>
          <cell r="U1948" t="str">
            <v>W0337CH</v>
          </cell>
          <cell r="V1948" t="str">
            <v>WAYSCRAPTRIAL</v>
          </cell>
          <cell r="X1948" t="str">
            <v>A</v>
          </cell>
        </row>
        <row r="1949">
          <cell r="A1949" t="str">
            <v>WI338PP0469</v>
          </cell>
          <cell r="B1949" t="str">
            <v>19 GSM 469 MM WHITE SURFACTANT SAMPLE ITEM</v>
          </cell>
          <cell r="C1949" t="str">
            <v>W0338WX</v>
          </cell>
          <cell r="E1949" t="str">
            <v>SPUNBOND</v>
          </cell>
          <cell r="G1949" t="str">
            <v>WHITE</v>
          </cell>
          <cell r="H1949" t="str">
            <v>SURFACTANT</v>
          </cell>
          <cell r="I1949">
            <v>0.56040000000000001</v>
          </cell>
          <cell r="J1949" t="str">
            <v>OSY</v>
          </cell>
          <cell r="K1949">
            <v>18.464600000000001</v>
          </cell>
          <cell r="L1949" t="str">
            <v>IN</v>
          </cell>
          <cell r="O1949" t="str">
            <v>LY</v>
          </cell>
          <cell r="P1949">
            <v>2</v>
          </cell>
          <cell r="U1949" t="str">
            <v>WI338PP</v>
          </cell>
          <cell r="V1949" t="str">
            <v>WAYSCRAP</v>
          </cell>
          <cell r="X1949" t="str">
            <v>A</v>
          </cell>
        </row>
        <row r="1950">
          <cell r="A1950" t="str">
            <v>WI338PP0777</v>
          </cell>
          <cell r="B1950" t="str">
            <v>19 GSM 777 MM WHITE SURFACTANT SAMPLE ITEM</v>
          </cell>
          <cell r="C1950" t="str">
            <v>W0038WX</v>
          </cell>
          <cell r="E1950" t="str">
            <v>SPUNBOND</v>
          </cell>
          <cell r="G1950" t="str">
            <v>WHITE</v>
          </cell>
          <cell r="H1950" t="str">
            <v>SURFACTANT</v>
          </cell>
          <cell r="I1950">
            <v>0.56040000000000001</v>
          </cell>
          <cell r="J1950" t="str">
            <v>OSY</v>
          </cell>
          <cell r="K1950">
            <v>30.590599999999998</v>
          </cell>
          <cell r="L1950" t="str">
            <v>IN</v>
          </cell>
          <cell r="O1950" t="str">
            <v>LY</v>
          </cell>
          <cell r="P1950">
            <v>1</v>
          </cell>
          <cell r="U1950" t="str">
            <v>WI338PP</v>
          </cell>
          <cell r="V1950" t="str">
            <v>WAYSCRAP</v>
          </cell>
          <cell r="X1950" t="str">
            <v>A</v>
          </cell>
        </row>
        <row r="1951">
          <cell r="A1951" t="str">
            <v>WI338W10175</v>
          </cell>
          <cell r="B1951" t="str">
            <v>FABRIC, TPSHT SPUN WH 19GSM PGIW 175MM 42D SAMPLE</v>
          </cell>
          <cell r="D1951" t="str">
            <v>CWO #7271</v>
          </cell>
          <cell r="F1951" t="str">
            <v>SPUNBOND</v>
          </cell>
          <cell r="G1951" t="str">
            <v>WHITE</v>
          </cell>
          <cell r="H1951" t="str">
            <v>SURFACTANT</v>
          </cell>
          <cell r="I1951">
            <v>0.56040000000000001</v>
          </cell>
          <cell r="J1951" t="str">
            <v>OSY</v>
          </cell>
          <cell r="K1951">
            <v>6.89</v>
          </cell>
          <cell r="L1951" t="str">
            <v>IN</v>
          </cell>
          <cell r="O1951" t="str">
            <v>LY</v>
          </cell>
          <cell r="P1951">
            <v>7</v>
          </cell>
          <cell r="U1951" t="str">
            <v>WI338W1</v>
          </cell>
          <cell r="V1951" t="str">
            <v>WAYSCRAPTRIAL</v>
          </cell>
          <cell r="X1951" t="str">
            <v>A</v>
          </cell>
        </row>
        <row r="1952">
          <cell r="A1952" t="str">
            <v>WI338W20175</v>
          </cell>
          <cell r="B1952" t="str">
            <v>FABRIC, TPSHT SPUN WH 19 GSM PGIW 175MM 42D SAMPLE</v>
          </cell>
          <cell r="D1952" t="str">
            <v>CWO #7271</v>
          </cell>
          <cell r="F1952" t="str">
            <v>SPUNBOND</v>
          </cell>
          <cell r="G1952" t="str">
            <v>WHITE</v>
          </cell>
          <cell r="H1952" t="str">
            <v>SURFACTANT</v>
          </cell>
          <cell r="I1952">
            <v>0.56040000000000001</v>
          </cell>
          <cell r="J1952" t="str">
            <v>OSY</v>
          </cell>
          <cell r="K1952">
            <v>6.89</v>
          </cell>
          <cell r="L1952" t="str">
            <v>IN</v>
          </cell>
          <cell r="O1952" t="str">
            <v>LY</v>
          </cell>
          <cell r="P1952">
            <v>7</v>
          </cell>
          <cell r="U1952" t="str">
            <v>WI338W2</v>
          </cell>
          <cell r="V1952" t="str">
            <v>WAYSCRAPTRIAL</v>
          </cell>
          <cell r="X1952" t="str">
            <v>A</v>
          </cell>
        </row>
        <row r="1953">
          <cell r="A1953" t="str">
            <v>WI338W30175</v>
          </cell>
          <cell r="B1953" t="str">
            <v>FABRIC, TPSHT SPUN WH 19GSM PGIW 175MM 42D SAMPLE</v>
          </cell>
          <cell r="D1953" t="str">
            <v>CWO #7271</v>
          </cell>
          <cell r="F1953" t="str">
            <v>SPUNBOND</v>
          </cell>
          <cell r="G1953" t="str">
            <v>WHITE</v>
          </cell>
          <cell r="H1953" t="str">
            <v>SURFACTANT</v>
          </cell>
          <cell r="I1953">
            <v>0.56040000000000001</v>
          </cell>
          <cell r="J1953" t="str">
            <v>OSY</v>
          </cell>
          <cell r="K1953">
            <v>6.89</v>
          </cell>
          <cell r="L1953" t="str">
            <v>IN</v>
          </cell>
          <cell r="O1953" t="str">
            <v>LY</v>
          </cell>
          <cell r="P1953">
            <v>7</v>
          </cell>
          <cell r="U1953" t="str">
            <v>WI338W3</v>
          </cell>
          <cell r="V1953" t="str">
            <v>WAYSCRAP</v>
          </cell>
          <cell r="X1953" t="str">
            <v>A</v>
          </cell>
          <cell r="Y1953" t="str">
            <v>WHSX2102048</v>
          </cell>
        </row>
        <row r="1954">
          <cell r="A1954" t="str">
            <v>WI338W40175</v>
          </cell>
          <cell r="B1954" t="str">
            <v>FABRIC, TPSHT SPUN WH 19 GSM PGIW 175MM 42D SAMPLE</v>
          </cell>
          <cell r="D1954" t="str">
            <v>CWO #7271</v>
          </cell>
          <cell r="F1954" t="str">
            <v>SPUNBOND</v>
          </cell>
          <cell r="G1954" t="str">
            <v>WHITE</v>
          </cell>
          <cell r="H1954" t="str">
            <v>SURFACTANT</v>
          </cell>
          <cell r="I1954">
            <v>0.56040000000000001</v>
          </cell>
          <cell r="J1954" t="str">
            <v>OSY</v>
          </cell>
          <cell r="K1954">
            <v>6.89</v>
          </cell>
          <cell r="L1954" t="str">
            <v>IN</v>
          </cell>
          <cell r="O1954" t="str">
            <v>LY</v>
          </cell>
          <cell r="P1954">
            <v>7</v>
          </cell>
          <cell r="U1954" t="str">
            <v>WI338W4</v>
          </cell>
          <cell r="V1954" t="str">
            <v>WAYSCRAP</v>
          </cell>
          <cell r="X1954" t="str">
            <v>A</v>
          </cell>
          <cell r="Y1954" t="str">
            <v>WHSX2102047</v>
          </cell>
        </row>
        <row r="1955">
          <cell r="A1955" t="str">
            <v>WI338W50175</v>
          </cell>
          <cell r="B1955" t="str">
            <v>FABRIC, TPSHT SPUN WH 19GSM PGIW 175MM 42D SAMPLE</v>
          </cell>
          <cell r="D1955" t="str">
            <v>CWO #7271</v>
          </cell>
          <cell r="F1955" t="str">
            <v>SPUNBOND</v>
          </cell>
          <cell r="G1955" t="str">
            <v>WHITE</v>
          </cell>
          <cell r="H1955" t="str">
            <v>SURFACTANT</v>
          </cell>
          <cell r="I1955">
            <v>0.56040000000000001</v>
          </cell>
          <cell r="J1955" t="str">
            <v>OSY</v>
          </cell>
          <cell r="K1955">
            <v>6.89</v>
          </cell>
          <cell r="L1955" t="str">
            <v>IN</v>
          </cell>
          <cell r="O1955" t="str">
            <v>LY</v>
          </cell>
          <cell r="P1955">
            <v>7</v>
          </cell>
          <cell r="U1955" t="str">
            <v>WI338W5</v>
          </cell>
          <cell r="V1955" t="str">
            <v>WAYSCRAPTRIAL</v>
          </cell>
          <cell r="X1955" t="str">
            <v>A</v>
          </cell>
        </row>
        <row r="1956">
          <cell r="A1956" t="str">
            <v>WI338W60175</v>
          </cell>
          <cell r="B1956" t="str">
            <v>FABRIC,TPSHT SPUN WH 19 GSM PGI 175 MM 42D SAMPLE</v>
          </cell>
          <cell r="D1956" t="str">
            <v>CWO# 7334</v>
          </cell>
          <cell r="E1956" t="str">
            <v>SPUNBOND</v>
          </cell>
          <cell r="G1956" t="str">
            <v>WHITE</v>
          </cell>
          <cell r="H1956" t="str">
            <v>SURFACTANT</v>
          </cell>
          <cell r="I1956">
            <v>0.56040000000000001</v>
          </cell>
          <cell r="J1956" t="str">
            <v>OSY</v>
          </cell>
          <cell r="K1956">
            <v>6.89</v>
          </cell>
          <cell r="L1956" t="str">
            <v>IN</v>
          </cell>
          <cell r="O1956" t="str">
            <v>LY</v>
          </cell>
          <cell r="U1956" t="str">
            <v>WI338W6</v>
          </cell>
          <cell r="V1956" t="str">
            <v>WAYSCRAP</v>
          </cell>
          <cell r="X1956" t="str">
            <v>A</v>
          </cell>
          <cell r="Y1956" t="str">
            <v>WHSX2102049</v>
          </cell>
        </row>
        <row r="1957">
          <cell r="A1957" t="str">
            <v>WI338W70175</v>
          </cell>
          <cell r="B1957" t="str">
            <v>FABRIC,TPSHT SPUN WH 19 GSM PGI 175 MM 42D SAMPLE</v>
          </cell>
          <cell r="D1957" t="str">
            <v>CWO# 7280</v>
          </cell>
          <cell r="E1957" t="str">
            <v>SPUNBOND</v>
          </cell>
          <cell r="G1957" t="str">
            <v>WHITE</v>
          </cell>
          <cell r="H1957" t="str">
            <v>SURFACTANT</v>
          </cell>
          <cell r="I1957">
            <v>0.56040000000000001</v>
          </cell>
          <cell r="J1957" t="str">
            <v>OSY</v>
          </cell>
          <cell r="K1957">
            <v>6.89</v>
          </cell>
          <cell r="L1957" t="str">
            <v>IN</v>
          </cell>
          <cell r="O1957" t="str">
            <v>LY</v>
          </cell>
          <cell r="U1957" t="str">
            <v>WI338W7</v>
          </cell>
          <cell r="V1957" t="str">
            <v>WAYSCRAP</v>
          </cell>
          <cell r="X1957" t="str">
            <v>A</v>
          </cell>
          <cell r="Y1957" t="str">
            <v>WHSX2102051</v>
          </cell>
        </row>
        <row r="1958">
          <cell r="A1958" t="str">
            <v>WI338WG0175</v>
          </cell>
          <cell r="B1958" t="str">
            <v>FABRIC, TPSHT SPUN WH 19GSM PGIW 175MM 42D SAMPLE</v>
          </cell>
          <cell r="D1958" t="str">
            <v>CWO# 7271</v>
          </cell>
          <cell r="E1958" t="str">
            <v>SPUNBOND</v>
          </cell>
          <cell r="G1958" t="str">
            <v>WHITE</v>
          </cell>
          <cell r="H1958" t="str">
            <v>SURFACTANT</v>
          </cell>
          <cell r="I1958">
            <v>0.56040000000000001</v>
          </cell>
          <cell r="J1958" t="str">
            <v>OSY</v>
          </cell>
          <cell r="K1958">
            <v>6.89</v>
          </cell>
          <cell r="L1958" t="str">
            <v>IN</v>
          </cell>
          <cell r="O1958" t="str">
            <v>LY</v>
          </cell>
          <cell r="U1958" t="str">
            <v>WI338WG</v>
          </cell>
          <cell r="V1958" t="str">
            <v>WAYSCRAP</v>
          </cell>
          <cell r="X1958" t="str">
            <v>A</v>
          </cell>
          <cell r="Y1958" t="str">
            <v>WHSX2102050</v>
          </cell>
        </row>
        <row r="1959">
          <cell r="A1959" t="str">
            <v>WI338WH0525</v>
          </cell>
          <cell r="B1959" t="str">
            <v>19 GSM 525 MM WHITE SURFACTANT SAMPLE</v>
          </cell>
          <cell r="D1959" t="str">
            <v>CWO# 7199</v>
          </cell>
          <cell r="E1959" t="str">
            <v>SPUNBOND</v>
          </cell>
          <cell r="G1959" t="str">
            <v>WHITE</v>
          </cell>
          <cell r="H1959" t="str">
            <v>SURFACTANT</v>
          </cell>
          <cell r="I1959">
            <v>0.56040000000000001</v>
          </cell>
          <cell r="J1959" t="str">
            <v>OSY</v>
          </cell>
          <cell r="K1959">
            <v>20.6693</v>
          </cell>
          <cell r="L1959" t="str">
            <v>IN</v>
          </cell>
          <cell r="O1959" t="str">
            <v>LY</v>
          </cell>
          <cell r="U1959" t="str">
            <v>WI338WH</v>
          </cell>
          <cell r="V1959" t="str">
            <v>WAYSCRAPTRIAL</v>
          </cell>
          <cell r="X1959" t="str">
            <v>A</v>
          </cell>
        </row>
        <row r="1960">
          <cell r="A1960" t="str">
            <v>WI338WX1092</v>
          </cell>
          <cell r="B1960" t="str">
            <v>FABRIC, TPSHT SPUN 22 WH 19GSM PGI 43" 42D</v>
          </cell>
          <cell r="E1960" t="str">
            <v>SPUNBOND</v>
          </cell>
          <cell r="G1960" t="str">
            <v>WHITE</v>
          </cell>
          <cell r="H1960" t="str">
            <v>SURFACTANT</v>
          </cell>
          <cell r="I1960">
            <v>0.56040000000000001</v>
          </cell>
          <cell r="J1960" t="str">
            <v>OSY</v>
          </cell>
          <cell r="K1960">
            <v>43</v>
          </cell>
          <cell r="L1960" t="str">
            <v>IN</v>
          </cell>
          <cell r="O1960" t="str">
            <v>LY</v>
          </cell>
          <cell r="P1960">
            <v>1</v>
          </cell>
          <cell r="U1960" t="str">
            <v>WI338WX</v>
          </cell>
          <cell r="V1960" t="str">
            <v>WAYSCRAPTRIAL</v>
          </cell>
          <cell r="X1960" t="str">
            <v>A</v>
          </cell>
        </row>
        <row r="1961">
          <cell r="A1961" t="str">
            <v>WI340CD0762</v>
          </cell>
          <cell r="B1961" t="str">
            <v>20 GSM 30" WHITE SURFACTANT SB SAMPLE ITEM</v>
          </cell>
          <cell r="E1961" t="str">
            <v>SPUNBOND</v>
          </cell>
          <cell r="G1961" t="str">
            <v>WHITE</v>
          </cell>
          <cell r="H1961" t="str">
            <v>SURFACTANT</v>
          </cell>
          <cell r="I1961">
            <v>0.58989999999999998</v>
          </cell>
          <cell r="J1961" t="str">
            <v>OSY</v>
          </cell>
          <cell r="K1961">
            <v>30</v>
          </cell>
          <cell r="L1961" t="str">
            <v>IN</v>
          </cell>
          <cell r="O1961" t="str">
            <v>LY</v>
          </cell>
          <cell r="P1961">
            <v>1</v>
          </cell>
          <cell r="U1961" t="str">
            <v>W0340CD</v>
          </cell>
          <cell r="V1961" t="str">
            <v>WAYSCRAPTRIAL</v>
          </cell>
          <cell r="X1961" t="str">
            <v>A</v>
          </cell>
        </row>
        <row r="1962">
          <cell r="A1962" t="str">
            <v>WI340CY0533</v>
          </cell>
          <cell r="B1962" t="str">
            <v>20 GSM 21" YELLOW SURFACTANT SB (FD) SAMPLE ITEM</v>
          </cell>
          <cell r="E1962" t="str">
            <v>SPUNBOND</v>
          </cell>
          <cell r="G1962" t="str">
            <v>YELLOW</v>
          </cell>
          <cell r="H1962" t="str">
            <v>SURFACTANT</v>
          </cell>
          <cell r="I1962">
            <v>0.58989999999999998</v>
          </cell>
          <cell r="J1962" t="str">
            <v>OSY</v>
          </cell>
          <cell r="K1962">
            <v>21</v>
          </cell>
          <cell r="L1962" t="str">
            <v>IN</v>
          </cell>
          <cell r="O1962" t="str">
            <v>LY</v>
          </cell>
          <cell r="P1962">
            <v>2</v>
          </cell>
          <cell r="U1962" t="str">
            <v>W0340CY</v>
          </cell>
          <cell r="V1962" t="str">
            <v>WAYSCRAPTRIAL</v>
          </cell>
          <cell r="X1962" t="str">
            <v>A</v>
          </cell>
        </row>
        <row r="1963">
          <cell r="A1963" t="str">
            <v>WI340WH0749</v>
          </cell>
          <cell r="B1963" t="str">
            <v>20 GSM 29.5" WHITE SURFACTANT SBPP</v>
          </cell>
          <cell r="C1963" t="str">
            <v>W0340WH</v>
          </cell>
          <cell r="E1963" t="str">
            <v>SPUNBOND</v>
          </cell>
          <cell r="G1963" t="str">
            <v>WHITE</v>
          </cell>
          <cell r="H1963" t="str">
            <v>SURFACTANT</v>
          </cell>
          <cell r="I1963">
            <v>0.58989999999999998</v>
          </cell>
          <cell r="J1963" t="str">
            <v>OSY</v>
          </cell>
          <cell r="K1963">
            <v>29.5</v>
          </cell>
          <cell r="L1963" t="str">
            <v>IN</v>
          </cell>
          <cell r="O1963" t="str">
            <v>LY</v>
          </cell>
          <cell r="P1963">
            <v>1</v>
          </cell>
          <cell r="U1963" t="str">
            <v>W0340WH</v>
          </cell>
          <cell r="V1963" t="str">
            <v>WAYSCRAPTRIAL</v>
          </cell>
          <cell r="X1963" t="str">
            <v>B</v>
          </cell>
        </row>
        <row r="1964">
          <cell r="A1964" t="str">
            <v>WI344BC0762</v>
          </cell>
          <cell r="B1964" t="str">
            <v>22 GSM 30" BLACK SURFACTANT SB (FD) SAMPLE ITEM</v>
          </cell>
          <cell r="C1964" t="str">
            <v>W0344BC</v>
          </cell>
          <cell r="E1964" t="str">
            <v>SPUNBOND</v>
          </cell>
          <cell r="G1964" t="str">
            <v>BLACK</v>
          </cell>
          <cell r="H1964" t="str">
            <v>SURFACTANT</v>
          </cell>
          <cell r="I1964">
            <v>0.64880000000000004</v>
          </cell>
          <cell r="J1964" t="str">
            <v>OSY</v>
          </cell>
          <cell r="K1964">
            <v>30</v>
          </cell>
          <cell r="L1964" t="str">
            <v>IN</v>
          </cell>
          <cell r="O1964" t="str">
            <v>LY</v>
          </cell>
          <cell r="P1964">
            <v>2</v>
          </cell>
          <cell r="U1964" t="str">
            <v>W0344BC</v>
          </cell>
          <cell r="V1964" t="str">
            <v>WAYSCRAPTRIAL</v>
          </cell>
          <cell r="X1964" t="str">
            <v>A</v>
          </cell>
        </row>
        <row r="1965">
          <cell r="A1965" t="str">
            <v>WI344BC0914</v>
          </cell>
          <cell r="B1965" t="str">
            <v>22 GSM 36" BLACK SURFACTANT SB (FD) SAMPLE ITEM</v>
          </cell>
          <cell r="C1965" t="str">
            <v>W0344BC</v>
          </cell>
          <cell r="E1965" t="str">
            <v>SPUNBOND</v>
          </cell>
          <cell r="G1965" t="str">
            <v>BLACK</v>
          </cell>
          <cell r="H1965" t="str">
            <v>SURFACTANT</v>
          </cell>
          <cell r="I1965">
            <v>0.64880000000000004</v>
          </cell>
          <cell r="J1965" t="str">
            <v>OSY</v>
          </cell>
          <cell r="K1965">
            <v>36</v>
          </cell>
          <cell r="L1965" t="str">
            <v>IN</v>
          </cell>
          <cell r="O1965" t="str">
            <v>LY</v>
          </cell>
          <cell r="P1965">
            <v>2</v>
          </cell>
          <cell r="U1965" t="str">
            <v>W0344BC</v>
          </cell>
          <cell r="V1965" t="str">
            <v>WAYSCRAPTRIAL</v>
          </cell>
          <cell r="X1965" t="str">
            <v>A</v>
          </cell>
        </row>
        <row r="1966">
          <cell r="A1966" t="str">
            <v>WI344WH0701</v>
          </cell>
          <cell r="B1966" t="str">
            <v>22 GSM 701 MM WHITE SURFACTANT SB SAMPLE</v>
          </cell>
          <cell r="D1966" t="str">
            <v>CWO# 7285</v>
          </cell>
          <cell r="E1966" t="str">
            <v>SPUNBOND</v>
          </cell>
          <cell r="G1966" t="str">
            <v>WHITE</v>
          </cell>
          <cell r="H1966" t="str">
            <v>SURFACTANT TREATED</v>
          </cell>
          <cell r="I1966">
            <v>0.64880000000000004</v>
          </cell>
          <cell r="J1966" t="str">
            <v>OSY</v>
          </cell>
          <cell r="K1966">
            <v>27.6</v>
          </cell>
          <cell r="L1966" t="str">
            <v>IN</v>
          </cell>
          <cell r="O1966" t="str">
            <v>LY</v>
          </cell>
          <cell r="U1966" t="str">
            <v>WI344WH</v>
          </cell>
          <cell r="V1966" t="str">
            <v>WAYSCRAP</v>
          </cell>
          <cell r="X1966" t="str">
            <v>A</v>
          </cell>
        </row>
        <row r="1967">
          <cell r="A1967" t="str">
            <v>WI344WH0940</v>
          </cell>
          <cell r="B1967" t="str">
            <v>FABRIC, TPSHT SPUN WH 22 GSM PGI 940 MM SAMPLE</v>
          </cell>
          <cell r="D1967" t="str">
            <v>CWO# 7318</v>
          </cell>
          <cell r="E1967" t="str">
            <v>SPUNBOND</v>
          </cell>
          <cell r="G1967" t="str">
            <v>WHITE</v>
          </cell>
          <cell r="H1967" t="str">
            <v>SURFACTANT TREATED</v>
          </cell>
          <cell r="I1967">
            <v>0.64880000000000004</v>
          </cell>
          <cell r="J1967" t="str">
            <v>OSY</v>
          </cell>
          <cell r="K1967">
            <v>37</v>
          </cell>
          <cell r="L1967" t="str">
            <v>IN</v>
          </cell>
          <cell r="O1967" t="str">
            <v>LY</v>
          </cell>
          <cell r="U1967" t="str">
            <v>WI344WH</v>
          </cell>
          <cell r="V1967" t="str">
            <v>WAYSCRAP</v>
          </cell>
          <cell r="X1967" t="str">
            <v>A</v>
          </cell>
        </row>
        <row r="1968">
          <cell r="A1968" t="str">
            <v>WI344WH1090</v>
          </cell>
          <cell r="B1968" t="str">
            <v>FABRIC, TPSHT SPUN WH 22 GSM PGI 1090 MM SAMPLE</v>
          </cell>
          <cell r="D1968" t="str">
            <v>CWO# 7318</v>
          </cell>
          <cell r="E1968" t="str">
            <v>SPUNBOND</v>
          </cell>
          <cell r="G1968" t="str">
            <v>WHITE</v>
          </cell>
          <cell r="H1968" t="str">
            <v>SURFACTANT TREATED</v>
          </cell>
          <cell r="I1968">
            <v>0.64880000000000004</v>
          </cell>
          <cell r="J1968" t="str">
            <v>OSY</v>
          </cell>
          <cell r="K1968">
            <v>42.91</v>
          </cell>
          <cell r="L1968" t="str">
            <v>IN</v>
          </cell>
          <cell r="O1968" t="str">
            <v>LY</v>
          </cell>
          <cell r="U1968" t="str">
            <v>WI344WH</v>
          </cell>
          <cell r="V1968" t="str">
            <v>WAYSCRAP</v>
          </cell>
          <cell r="X1968" t="str">
            <v>A</v>
          </cell>
        </row>
        <row r="1969">
          <cell r="A1969" t="str">
            <v>WI350BL0310</v>
          </cell>
          <cell r="B1969" t="str">
            <v>25 GSM 310 MM BLACK PHILIC SAMPLE</v>
          </cell>
          <cell r="D1969" t="str">
            <v>BONSEC</v>
          </cell>
          <cell r="E1969" t="str">
            <v>SPUNBOND</v>
          </cell>
          <cell r="G1969" t="str">
            <v>BLACK</v>
          </cell>
          <cell r="H1969" t="str">
            <v>SURFACTANT</v>
          </cell>
          <cell r="I1969">
            <v>0.73729999999999996</v>
          </cell>
          <cell r="J1969" t="str">
            <v>OSY</v>
          </cell>
          <cell r="K1969">
            <v>12.204700000000001</v>
          </cell>
          <cell r="L1969" t="str">
            <v>IN</v>
          </cell>
          <cell r="O1969" t="str">
            <v>LY</v>
          </cell>
          <cell r="U1969" t="str">
            <v>WI350BL</v>
          </cell>
          <cell r="V1969" t="str">
            <v>WAYSCRAPTRIAL</v>
          </cell>
          <cell r="X1969" t="str">
            <v>B</v>
          </cell>
        </row>
        <row r="1970">
          <cell r="A1970" t="str">
            <v>WI350CY0533</v>
          </cell>
          <cell r="B1970" t="str">
            <v>25 GSM 21" YELLOW SURFACTANT SB (FD) SAMPLE ITEM</v>
          </cell>
          <cell r="E1970" t="str">
            <v>SPUNBOND</v>
          </cell>
          <cell r="G1970" t="str">
            <v>YELLOW</v>
          </cell>
          <cell r="H1970" t="str">
            <v>SURFACTANT</v>
          </cell>
          <cell r="I1970">
            <v>0.73729999999999996</v>
          </cell>
          <cell r="J1970" t="str">
            <v>OSY</v>
          </cell>
          <cell r="K1970">
            <v>21</v>
          </cell>
          <cell r="L1970" t="str">
            <v>IN</v>
          </cell>
          <cell r="O1970" t="str">
            <v>LY</v>
          </cell>
          <cell r="P1970">
            <v>2</v>
          </cell>
          <cell r="U1970" t="str">
            <v>W0350CY</v>
          </cell>
          <cell r="V1970" t="str">
            <v>WAYSCRAPTRIAL</v>
          </cell>
          <cell r="X1970" t="str">
            <v>A</v>
          </cell>
        </row>
        <row r="1971">
          <cell r="A1971" t="str">
            <v>WI350WH0076</v>
          </cell>
          <cell r="B1971" t="str">
            <v>25 GSM 76 MM WHITE SURFACTANT SB SAMPLE ITEM</v>
          </cell>
          <cell r="C1971" t="str">
            <v>W0350WH</v>
          </cell>
          <cell r="E1971" t="str">
            <v>SPUNBOND</v>
          </cell>
          <cell r="G1971" t="str">
            <v>WHITE</v>
          </cell>
          <cell r="H1971" t="str">
            <v>SURFACTANT</v>
          </cell>
          <cell r="I1971">
            <v>0.73729999999999996</v>
          </cell>
          <cell r="J1971" t="str">
            <v>OSY</v>
          </cell>
          <cell r="K1971">
            <v>2.9921000000000002</v>
          </cell>
          <cell r="L1971" t="str">
            <v>IN</v>
          </cell>
          <cell r="O1971" t="str">
            <v>LY</v>
          </cell>
          <cell r="P1971">
            <v>17</v>
          </cell>
          <cell r="U1971" t="str">
            <v>W0350WH</v>
          </cell>
          <cell r="V1971" t="str">
            <v>WAYSCRAPTRIAL</v>
          </cell>
          <cell r="X1971" t="str">
            <v>A</v>
          </cell>
        </row>
        <row r="1972">
          <cell r="A1972" t="str">
            <v>WI350WH0080</v>
          </cell>
          <cell r="B1972" t="str">
            <v>25 GSM 80 MM WHITE SURFACTANT SB SAMPLE ITEM</v>
          </cell>
          <cell r="C1972" t="str">
            <v>W0350WH</v>
          </cell>
          <cell r="E1972" t="str">
            <v>SPUNBOND</v>
          </cell>
          <cell r="G1972" t="str">
            <v>WHITE</v>
          </cell>
          <cell r="H1972" t="str">
            <v>SURFACTANT</v>
          </cell>
          <cell r="I1972">
            <v>0.73729999999999996</v>
          </cell>
          <cell r="J1972" t="str">
            <v>OSY</v>
          </cell>
          <cell r="K1972">
            <v>3.1496</v>
          </cell>
          <cell r="L1972" t="str">
            <v>IN</v>
          </cell>
          <cell r="O1972" t="str">
            <v>LY</v>
          </cell>
          <cell r="P1972">
            <v>16</v>
          </cell>
          <cell r="U1972" t="str">
            <v>W0350WH</v>
          </cell>
          <cell r="V1972" t="str">
            <v>WAYSCRAPTRIAL</v>
          </cell>
          <cell r="X1972" t="str">
            <v>A</v>
          </cell>
        </row>
        <row r="1973">
          <cell r="A1973" t="str">
            <v>WI360BC0533</v>
          </cell>
          <cell r="B1973" t="str">
            <v>30 GSM 21" BLACK SURFACTANT SB (FD) SAMPLE ITEM</v>
          </cell>
          <cell r="C1973" t="str">
            <v>W0360BC</v>
          </cell>
          <cell r="D1973" t="str">
            <v>2009781-GH-9</v>
          </cell>
          <cell r="E1973" t="str">
            <v>SPUNBOND</v>
          </cell>
          <cell r="G1973" t="str">
            <v>BLACK</v>
          </cell>
          <cell r="H1973" t="str">
            <v>SURFACTANT</v>
          </cell>
          <cell r="I1973">
            <v>0.88480000000000003</v>
          </cell>
          <cell r="J1973" t="str">
            <v>OSY</v>
          </cell>
          <cell r="K1973">
            <v>21</v>
          </cell>
          <cell r="L1973" t="str">
            <v>IN</v>
          </cell>
          <cell r="O1973" t="str">
            <v>LY</v>
          </cell>
          <cell r="P1973">
            <v>2</v>
          </cell>
          <cell r="U1973" t="str">
            <v>W0360BC</v>
          </cell>
          <cell r="V1973" t="str">
            <v>WAYSCRAPTRIAL</v>
          </cell>
          <cell r="X1973" t="str">
            <v>A</v>
          </cell>
        </row>
        <row r="1974">
          <cell r="A1974" t="str">
            <v>WI360BJ2032</v>
          </cell>
          <cell r="B1974" t="str">
            <v>30 GSM 80" BABY BLUE SURFACTANT SB SAMPLE ITEM</v>
          </cell>
          <cell r="C1974" t="str">
            <v>W0360BJ</v>
          </cell>
          <cell r="E1974" t="str">
            <v>SPUNBOND</v>
          </cell>
          <cell r="G1974" t="str">
            <v>BABY BLUE</v>
          </cell>
          <cell r="H1974" t="str">
            <v>SURFACTANT</v>
          </cell>
          <cell r="I1974">
            <v>0.88480000000000003</v>
          </cell>
          <cell r="J1974" t="str">
            <v>OSY</v>
          </cell>
          <cell r="K1974">
            <v>80</v>
          </cell>
          <cell r="L1974" t="str">
            <v>IN</v>
          </cell>
          <cell r="O1974" t="str">
            <v>LY</v>
          </cell>
          <cell r="P1974">
            <v>1</v>
          </cell>
          <cell r="U1974" t="str">
            <v>W0360BJ</v>
          </cell>
          <cell r="V1974" t="str">
            <v>WAYSCRAPTRIAL</v>
          </cell>
          <cell r="X1974" t="str">
            <v>A</v>
          </cell>
        </row>
        <row r="1975">
          <cell r="A1975" t="str">
            <v>WI360CR0533</v>
          </cell>
          <cell r="B1975" t="str">
            <v>30 GSM 21" ROSE SURFACTANT SB (FD) SAMPLE ITEM</v>
          </cell>
          <cell r="C1975" t="str">
            <v>W0360BC</v>
          </cell>
          <cell r="D1975" t="str">
            <v>2009781-GH-9</v>
          </cell>
          <cell r="E1975" t="str">
            <v>SPUNBOND</v>
          </cell>
          <cell r="G1975" t="str">
            <v>ROSE</v>
          </cell>
          <cell r="H1975" t="str">
            <v>SURFACTANT</v>
          </cell>
          <cell r="I1975">
            <v>0.88480000000000003</v>
          </cell>
          <cell r="J1975" t="str">
            <v>OSY</v>
          </cell>
          <cell r="K1975">
            <v>21</v>
          </cell>
          <cell r="L1975" t="str">
            <v>IN</v>
          </cell>
          <cell r="O1975" t="str">
            <v>LY</v>
          </cell>
          <cell r="P1975">
            <v>2</v>
          </cell>
          <cell r="U1975" t="str">
            <v>W0360CR</v>
          </cell>
          <cell r="V1975" t="str">
            <v>WAYSCRAPTRIAL</v>
          </cell>
          <cell r="X1975" t="str">
            <v>A</v>
          </cell>
        </row>
        <row r="1976">
          <cell r="A1976" t="str">
            <v>WI360CY0533</v>
          </cell>
          <cell r="B1976" t="str">
            <v>30 GSM 21" YELLOW SURFACTANT (FD) SB SAMPLE ITEM</v>
          </cell>
          <cell r="E1976" t="str">
            <v>SPUNBOND</v>
          </cell>
          <cell r="G1976" t="str">
            <v>YELLOW</v>
          </cell>
          <cell r="H1976" t="str">
            <v>SURFACTANT</v>
          </cell>
          <cell r="I1976">
            <v>0.88480000000000003</v>
          </cell>
          <cell r="J1976" t="str">
            <v>OSY</v>
          </cell>
          <cell r="K1976">
            <v>21</v>
          </cell>
          <cell r="L1976" t="str">
            <v>IN</v>
          </cell>
          <cell r="O1976" t="str">
            <v>LY</v>
          </cell>
          <cell r="P1976">
            <v>2</v>
          </cell>
          <cell r="U1976" t="str">
            <v>W0360CY</v>
          </cell>
          <cell r="V1976" t="str">
            <v>WAYSCRAPTRIAL</v>
          </cell>
          <cell r="X1976" t="str">
            <v>A</v>
          </cell>
        </row>
        <row r="1977">
          <cell r="A1977" t="str">
            <v>WI364BC0533</v>
          </cell>
          <cell r="B1977" t="str">
            <v>32 GSM 21" BLACK SURFACTANT SB (FD) SAMPLE ITEM</v>
          </cell>
          <cell r="C1977" t="str">
            <v>W0364BC</v>
          </cell>
          <cell r="D1977" t="str">
            <v>2009781-GH-9</v>
          </cell>
          <cell r="E1977" t="str">
            <v>SPUNBOND</v>
          </cell>
          <cell r="G1977" t="str">
            <v>BLACK</v>
          </cell>
          <cell r="H1977" t="str">
            <v>SURFACTANT</v>
          </cell>
          <cell r="I1977">
            <v>0.94379999999999997</v>
          </cell>
          <cell r="J1977" t="str">
            <v>OSY</v>
          </cell>
          <cell r="K1977">
            <v>21</v>
          </cell>
          <cell r="L1977" t="str">
            <v>IN</v>
          </cell>
          <cell r="O1977" t="str">
            <v>LY</v>
          </cell>
          <cell r="P1977">
            <v>2</v>
          </cell>
          <cell r="U1977" t="str">
            <v>W0364BC</v>
          </cell>
          <cell r="V1977" t="str">
            <v>WAYSCRAPTRIAL</v>
          </cell>
          <cell r="X1977" t="str">
            <v>A</v>
          </cell>
        </row>
        <row r="1978">
          <cell r="A1978" t="str">
            <v>WI364CR0533</v>
          </cell>
          <cell r="B1978" t="str">
            <v>32 GSM 21" ROSE SURFACTANT SB (FD) SAMPLE ITEM</v>
          </cell>
          <cell r="C1978" t="str">
            <v>W0364BC</v>
          </cell>
          <cell r="D1978" t="str">
            <v>2009781-GH-9</v>
          </cell>
          <cell r="E1978" t="str">
            <v>SPUNBOND</v>
          </cell>
          <cell r="G1978" t="str">
            <v>ROSE</v>
          </cell>
          <cell r="H1978" t="str">
            <v>SURFACTANT</v>
          </cell>
          <cell r="I1978">
            <v>0.94379999999999997</v>
          </cell>
          <cell r="J1978" t="str">
            <v>OSY</v>
          </cell>
          <cell r="K1978">
            <v>21</v>
          </cell>
          <cell r="L1978" t="str">
            <v>IN</v>
          </cell>
          <cell r="O1978" t="str">
            <v>LY</v>
          </cell>
          <cell r="P1978">
            <v>2</v>
          </cell>
          <cell r="U1978" t="str">
            <v>W0364CR</v>
          </cell>
          <cell r="V1978" t="str">
            <v>WAYSCRAPTRIAL</v>
          </cell>
          <cell r="X1978" t="str">
            <v>A</v>
          </cell>
        </row>
        <row r="1979">
          <cell r="A1979" t="str">
            <v>WI368BJ1549</v>
          </cell>
          <cell r="B1979" t="str">
            <v>1.0 OSY 61" PHILIC BABY BLUE SAMPLE</v>
          </cell>
          <cell r="D1979" t="str">
            <v>CWO# 7310</v>
          </cell>
          <cell r="E1979" t="str">
            <v>SPUNBOND</v>
          </cell>
          <cell r="G1979" t="str">
            <v>BABY BLUE</v>
          </cell>
          <cell r="H1979" t="str">
            <v>SURFACTANT</v>
          </cell>
          <cell r="I1979">
            <v>1</v>
          </cell>
          <cell r="J1979" t="str">
            <v>OSY</v>
          </cell>
          <cell r="K1979">
            <v>61</v>
          </cell>
          <cell r="L1979" t="str">
            <v>IN</v>
          </cell>
          <cell r="O1979" t="str">
            <v>LY</v>
          </cell>
          <cell r="U1979" t="str">
            <v>WI368BJ</v>
          </cell>
          <cell r="V1979" t="str">
            <v>WAYSCRAPTRIAL</v>
          </cell>
          <cell r="X1979" t="str">
            <v>B</v>
          </cell>
        </row>
        <row r="1980">
          <cell r="A1980" t="str">
            <v>WI368BJ1854</v>
          </cell>
          <cell r="B1980" t="str">
            <v>1.0 OSY 73" BABY BLUE W/ SURFACTANT SAMPLE</v>
          </cell>
          <cell r="D1980" t="str">
            <v>CWO# 7261</v>
          </cell>
          <cell r="E1980" t="str">
            <v>SPUNBOND</v>
          </cell>
          <cell r="G1980" t="str">
            <v>BABY BLUE</v>
          </cell>
          <cell r="H1980" t="str">
            <v>SURFACTANT</v>
          </cell>
          <cell r="I1980">
            <v>1</v>
          </cell>
          <cell r="J1980" t="str">
            <v>OSY</v>
          </cell>
          <cell r="K1980">
            <v>73</v>
          </cell>
          <cell r="L1980" t="str">
            <v>IN</v>
          </cell>
          <cell r="O1980" t="str">
            <v>LY</v>
          </cell>
          <cell r="U1980" t="str">
            <v>WI368BJ</v>
          </cell>
          <cell r="V1980" t="str">
            <v>WAYSCRAPTRIAL</v>
          </cell>
          <cell r="X1980" t="str">
            <v>B</v>
          </cell>
        </row>
        <row r="1981">
          <cell r="A1981" t="str">
            <v>WI368BJ1981</v>
          </cell>
          <cell r="B1981" t="str">
            <v>1.0 OSY 78" PHILLIC BABY BLUE SAMPLE</v>
          </cell>
          <cell r="D1981" t="str">
            <v>CWO# 7294</v>
          </cell>
          <cell r="E1981" t="str">
            <v>SPUNBOND</v>
          </cell>
          <cell r="G1981" t="str">
            <v>BABY BLUE</v>
          </cell>
          <cell r="H1981" t="str">
            <v>SURFACTANT</v>
          </cell>
          <cell r="I1981">
            <v>1</v>
          </cell>
          <cell r="J1981" t="str">
            <v>OSY</v>
          </cell>
          <cell r="K1981">
            <v>78</v>
          </cell>
          <cell r="L1981" t="str">
            <v>IN</v>
          </cell>
          <cell r="O1981" t="str">
            <v>LY</v>
          </cell>
          <cell r="U1981" t="str">
            <v>WI368BJ</v>
          </cell>
          <cell r="V1981" t="str">
            <v>WAYSCRAP</v>
          </cell>
          <cell r="X1981" t="str">
            <v>B</v>
          </cell>
        </row>
        <row r="1982">
          <cell r="A1982" t="str">
            <v>WI368BJ2311</v>
          </cell>
          <cell r="B1982" t="str">
            <v>1.0 OSY 91" PHILIC BABY BLUE SAMPLE</v>
          </cell>
          <cell r="D1982" t="str">
            <v>CWO# 7310</v>
          </cell>
          <cell r="E1982" t="str">
            <v>SPUNBOND</v>
          </cell>
          <cell r="G1982" t="str">
            <v>BABY BLUE</v>
          </cell>
          <cell r="H1982" t="str">
            <v>SURFACTANT</v>
          </cell>
          <cell r="I1982">
            <v>1</v>
          </cell>
          <cell r="J1982" t="str">
            <v>OSY</v>
          </cell>
          <cell r="K1982">
            <v>91</v>
          </cell>
          <cell r="L1982" t="str">
            <v>IN</v>
          </cell>
          <cell r="O1982" t="str">
            <v>LY</v>
          </cell>
          <cell r="U1982" t="str">
            <v>WI368BJ</v>
          </cell>
          <cell r="V1982" t="str">
            <v>WAYSCRAPTRIAL</v>
          </cell>
          <cell r="X1982" t="str">
            <v>B</v>
          </cell>
        </row>
        <row r="1983">
          <cell r="A1983" t="str">
            <v>WI368CH1600</v>
          </cell>
          <cell r="B1983" t="str">
            <v>1.00 OSY 63" CHARCOAL SURFACTANT UNTRIMMED SAMPLE ITEM</v>
          </cell>
          <cell r="C1983" t="str">
            <v>W0368CH</v>
          </cell>
          <cell r="E1983" t="str">
            <v>SPUNBOND</v>
          </cell>
          <cell r="G1983" t="str">
            <v>CHARCOAL</v>
          </cell>
          <cell r="H1983" t="str">
            <v>SURFACTANT</v>
          </cell>
          <cell r="I1983">
            <v>1</v>
          </cell>
          <cell r="J1983" t="str">
            <v>OSY</v>
          </cell>
          <cell r="K1983">
            <v>63</v>
          </cell>
          <cell r="L1983" t="str">
            <v>IN</v>
          </cell>
          <cell r="O1983" t="str">
            <v>LY</v>
          </cell>
          <cell r="P1983">
            <v>1</v>
          </cell>
          <cell r="T1983" t="str">
            <v>48X48</v>
          </cell>
          <cell r="U1983" t="str">
            <v>W0368CH</v>
          </cell>
          <cell r="V1983" t="str">
            <v>WAYSCRAPTRIAL</v>
          </cell>
          <cell r="X1983" t="str">
            <v>B</v>
          </cell>
        </row>
        <row r="1984">
          <cell r="A1984" t="str">
            <v>WI368DC0533</v>
          </cell>
          <cell r="B1984" t="str">
            <v>34 GSM 21" DARK BLUE SURFACTANT SB SAMPLE ITEM</v>
          </cell>
          <cell r="C1984" t="str">
            <v>W0368BC</v>
          </cell>
          <cell r="E1984" t="str">
            <v>SPUNBOND</v>
          </cell>
          <cell r="G1984" t="str">
            <v>DARK BLUE</v>
          </cell>
          <cell r="H1984" t="str">
            <v>SURFACTANT</v>
          </cell>
          <cell r="I1984">
            <v>1.0027999999999999</v>
          </cell>
          <cell r="J1984" t="str">
            <v>OSY</v>
          </cell>
          <cell r="K1984">
            <v>21</v>
          </cell>
          <cell r="L1984" t="str">
            <v>IN</v>
          </cell>
          <cell r="O1984" t="str">
            <v>LY</v>
          </cell>
          <cell r="P1984">
            <v>2</v>
          </cell>
          <cell r="U1984" t="str">
            <v>W0368BC</v>
          </cell>
          <cell r="V1984" t="str">
            <v>WAYSCRAPTRIAL</v>
          </cell>
          <cell r="X1984" t="str">
            <v>A</v>
          </cell>
        </row>
        <row r="1985">
          <cell r="A1985" t="str">
            <v>WI368LC0533</v>
          </cell>
          <cell r="B1985" t="str">
            <v>34 GSM 21" LIGHT BLUE SURFACTANT SB SAMPLE ITEM</v>
          </cell>
          <cell r="C1985" t="str">
            <v>W0368BC</v>
          </cell>
          <cell r="E1985" t="str">
            <v>SPUNBOND</v>
          </cell>
          <cell r="G1985" t="str">
            <v>LIGHT BLUE</v>
          </cell>
          <cell r="H1985" t="str">
            <v>SURFACTANT</v>
          </cell>
          <cell r="I1985">
            <v>1.0027999999999999</v>
          </cell>
          <cell r="J1985" t="str">
            <v>OSY</v>
          </cell>
          <cell r="K1985">
            <v>21</v>
          </cell>
          <cell r="L1985" t="str">
            <v>IN</v>
          </cell>
          <cell r="O1985" t="str">
            <v>LY</v>
          </cell>
          <cell r="P1985">
            <v>2</v>
          </cell>
          <cell r="U1985" t="str">
            <v>W0368BC</v>
          </cell>
          <cell r="V1985" t="str">
            <v>WAYSCRAPTRIAL</v>
          </cell>
          <cell r="X1985" t="str">
            <v>A</v>
          </cell>
        </row>
        <row r="1986">
          <cell r="A1986" t="str">
            <v>WI368YK0533</v>
          </cell>
          <cell r="B1986" t="str">
            <v>34 GSM 21" YELLOW SURFACTANT SB SAMPLE ITEM</v>
          </cell>
          <cell r="C1986" t="str">
            <v>W0368BC</v>
          </cell>
          <cell r="E1986" t="str">
            <v>SPUNBOND</v>
          </cell>
          <cell r="G1986" t="str">
            <v>YELLOW</v>
          </cell>
          <cell r="H1986" t="str">
            <v>SURFACTANT</v>
          </cell>
          <cell r="I1986">
            <v>1.0027999999999999</v>
          </cell>
          <cell r="J1986" t="str">
            <v>OSY</v>
          </cell>
          <cell r="K1986">
            <v>21</v>
          </cell>
          <cell r="L1986" t="str">
            <v>IN</v>
          </cell>
          <cell r="O1986" t="str">
            <v>LY</v>
          </cell>
          <cell r="P1986">
            <v>2</v>
          </cell>
          <cell r="U1986" t="str">
            <v>W0368YK</v>
          </cell>
          <cell r="V1986" t="str">
            <v>WAYSCRAPTRIAL</v>
          </cell>
          <cell r="X1986" t="str">
            <v>A</v>
          </cell>
        </row>
        <row r="1987">
          <cell r="A1987" t="str">
            <v>WI370CY0533</v>
          </cell>
          <cell r="B1987" t="str">
            <v>35 GSM 21" YELLOW SURFACTANT (FD) SB SAMPLE ITEM</v>
          </cell>
          <cell r="E1987" t="str">
            <v>SPUNBOND</v>
          </cell>
          <cell r="G1987" t="str">
            <v>YELLOW</v>
          </cell>
          <cell r="H1987" t="str">
            <v>SURFACTANT</v>
          </cell>
          <cell r="I1987">
            <v>1.0323</v>
          </cell>
          <cell r="J1987" t="str">
            <v>OSY</v>
          </cell>
          <cell r="K1987">
            <v>21</v>
          </cell>
          <cell r="L1987" t="str">
            <v>IN</v>
          </cell>
          <cell r="O1987" t="str">
            <v>LY</v>
          </cell>
          <cell r="P1987">
            <v>2</v>
          </cell>
          <cell r="U1987" t="str">
            <v>W0370CY</v>
          </cell>
          <cell r="V1987" t="str">
            <v>WAYSCRAPTRIAL</v>
          </cell>
          <cell r="X1987" t="str">
            <v>A</v>
          </cell>
        </row>
        <row r="1988">
          <cell r="A1988" t="str">
            <v>WI50EYU3150</v>
          </cell>
          <cell r="B1988" t="str">
            <v>70 GSM 124" YELLOW UV SB SAMPLE ITEM</v>
          </cell>
          <cell r="E1988" t="str">
            <v>SPUNBOND</v>
          </cell>
          <cell r="F1988" t="str">
            <v>8.5 MFR RESIN</v>
          </cell>
          <cell r="G1988" t="str">
            <v>YELLOW</v>
          </cell>
          <cell r="H1988" t="str">
            <v>UV/HEAT STABILIZED</v>
          </cell>
          <cell r="I1988">
            <v>2.0644999999999998</v>
          </cell>
          <cell r="J1988" t="str">
            <v>OSY</v>
          </cell>
          <cell r="K1988">
            <v>124</v>
          </cell>
          <cell r="L1988" t="str">
            <v>IN</v>
          </cell>
          <cell r="O1988" t="str">
            <v>LY</v>
          </cell>
          <cell r="P1988">
            <v>1</v>
          </cell>
          <cell r="U1988" t="str">
            <v>W050EYU</v>
          </cell>
          <cell r="V1988" t="str">
            <v>WAYSCRAPTRIAL</v>
          </cell>
          <cell r="X1988" t="str">
            <v>A</v>
          </cell>
        </row>
        <row r="1989">
          <cell r="A1989" t="str">
            <v>WI50IBN1080</v>
          </cell>
          <cell r="B1989" t="str">
            <v>90 GSM 42.5" BLUE w/UV SB SAMPLE ITEM</v>
          </cell>
          <cell r="C1989" t="str">
            <v>W050IBN</v>
          </cell>
          <cell r="E1989" t="str">
            <v>SPUNBOND</v>
          </cell>
          <cell r="F1989" t="str">
            <v>METOCENE RESIN</v>
          </cell>
          <cell r="G1989" t="str">
            <v>BLUE</v>
          </cell>
          <cell r="H1989" t="str">
            <v>UV</v>
          </cell>
          <cell r="I1989">
            <v>2.65</v>
          </cell>
          <cell r="J1989" t="str">
            <v>OSY</v>
          </cell>
          <cell r="K1989">
            <v>42.5</v>
          </cell>
          <cell r="L1989" t="str">
            <v>IN</v>
          </cell>
          <cell r="O1989" t="str">
            <v>LY</v>
          </cell>
          <cell r="P1989">
            <v>1</v>
          </cell>
          <cell r="U1989" t="str">
            <v>W050IBN</v>
          </cell>
          <cell r="V1989" t="str">
            <v>WAYSCRAPTRIAL</v>
          </cell>
          <cell r="X1989" t="str">
            <v>B</v>
          </cell>
        </row>
        <row r="1990">
          <cell r="A1990" t="str">
            <v>WI50IBN1473</v>
          </cell>
          <cell r="B1990" t="str">
            <v>90 GSM 58" BLUE w/UV SB SAMPLE ITEM</v>
          </cell>
          <cell r="C1990" t="str">
            <v>W050IBN</v>
          </cell>
          <cell r="E1990" t="str">
            <v>8.5 MFR SB</v>
          </cell>
          <cell r="G1990" t="str">
            <v>BLUE</v>
          </cell>
          <cell r="H1990" t="str">
            <v>UV</v>
          </cell>
          <cell r="I1990">
            <v>2.6543999999999999</v>
          </cell>
          <cell r="J1990" t="str">
            <v>OSY</v>
          </cell>
          <cell r="K1990">
            <v>58</v>
          </cell>
          <cell r="L1990" t="str">
            <v>IN</v>
          </cell>
          <cell r="O1990" t="str">
            <v>LY</v>
          </cell>
          <cell r="P1990">
            <v>1</v>
          </cell>
          <cell r="U1990" t="str">
            <v>W050IBN</v>
          </cell>
          <cell r="V1990" t="str">
            <v>WAYSCRAP</v>
          </cell>
          <cell r="X1990" t="str">
            <v>E</v>
          </cell>
        </row>
        <row r="1991">
          <cell r="A1991" t="str">
            <v>WI50IBN2134</v>
          </cell>
          <cell r="B1991" t="str">
            <v>90 GSM 84" BLUE w/UV SB SAMPLE ITEM</v>
          </cell>
          <cell r="C1991" t="str">
            <v>W050IBN</v>
          </cell>
          <cell r="E1991" t="str">
            <v>SPUNBOND</v>
          </cell>
          <cell r="F1991" t="str">
            <v>METOCENE RESIN</v>
          </cell>
          <cell r="G1991" t="str">
            <v>BLUE</v>
          </cell>
          <cell r="H1991" t="str">
            <v>UV</v>
          </cell>
          <cell r="I1991">
            <v>2.65</v>
          </cell>
          <cell r="J1991" t="str">
            <v>OSY</v>
          </cell>
          <cell r="K1991">
            <v>84</v>
          </cell>
          <cell r="L1991" t="str">
            <v>IN</v>
          </cell>
          <cell r="O1991" t="str">
            <v>LY</v>
          </cell>
          <cell r="P1991">
            <v>1</v>
          </cell>
          <cell r="U1991" t="str">
            <v>W050IBN</v>
          </cell>
          <cell r="V1991" t="str">
            <v>WAYSCRAPTRIAL</v>
          </cell>
          <cell r="X1991" t="str">
            <v>B</v>
          </cell>
        </row>
        <row r="1992">
          <cell r="A1992" t="str">
            <v>WI50IBN2946</v>
          </cell>
          <cell r="B1992" t="str">
            <v>90 GSM 116" BLUE W/UV SAMPLE ITEM</v>
          </cell>
          <cell r="D1992" t="str">
            <v>WR120105</v>
          </cell>
          <cell r="E1992" t="str">
            <v>SPUNBOND</v>
          </cell>
          <cell r="G1992" t="str">
            <v>BLUE</v>
          </cell>
          <cell r="H1992" t="str">
            <v>UV STABILIZED</v>
          </cell>
          <cell r="I1992">
            <v>2.6543999999999999</v>
          </cell>
          <cell r="J1992" t="str">
            <v>OSY</v>
          </cell>
          <cell r="K1992">
            <v>116</v>
          </cell>
          <cell r="L1992" t="str">
            <v>IN</v>
          </cell>
          <cell r="O1992" t="str">
            <v>LY</v>
          </cell>
          <cell r="P1992">
            <v>1</v>
          </cell>
          <cell r="U1992" t="str">
            <v>W050IBN</v>
          </cell>
          <cell r="V1992" t="str">
            <v>WAYSCRAPTRIAL</v>
          </cell>
          <cell r="X1992" t="str">
            <v>B</v>
          </cell>
        </row>
        <row r="1993">
          <cell r="A1993" t="str">
            <v>WI50IBN3150</v>
          </cell>
          <cell r="B1993" t="str">
            <v>90 GSM 124" BLUE W/UV SB SAMPLE ITEM</v>
          </cell>
          <cell r="C1993" t="str">
            <v>W050IBN</v>
          </cell>
          <cell r="E1993" t="str">
            <v>8.5 MFR SB</v>
          </cell>
          <cell r="G1993" t="str">
            <v>BLUE</v>
          </cell>
          <cell r="H1993" t="str">
            <v>UV</v>
          </cell>
          <cell r="I1993">
            <v>2.6543999999999999</v>
          </cell>
          <cell r="J1993" t="str">
            <v>OSY</v>
          </cell>
          <cell r="K1993">
            <v>124</v>
          </cell>
          <cell r="L1993" t="str">
            <v>IN</v>
          </cell>
          <cell r="O1993" t="str">
            <v>LY</v>
          </cell>
          <cell r="P1993">
            <v>1</v>
          </cell>
          <cell r="U1993" t="str">
            <v>W050IBN</v>
          </cell>
          <cell r="V1993" t="str">
            <v>WAYSCRAP</v>
          </cell>
          <cell r="X1993" t="str">
            <v>E</v>
          </cell>
        </row>
        <row r="1994">
          <cell r="A1994" t="str">
            <v>WI50IIN0965</v>
          </cell>
          <cell r="B1994" t="str">
            <v>90 GSM 38" INDUSTRIAL W/UV SB SAMPLE ITEM</v>
          </cell>
          <cell r="C1994" t="str">
            <v>W050IBN</v>
          </cell>
          <cell r="E1994" t="str">
            <v>SPUNBOND</v>
          </cell>
          <cell r="F1994" t="str">
            <v>METOCENE RESIN</v>
          </cell>
          <cell r="G1994" t="str">
            <v>INDUSTRIAL</v>
          </cell>
          <cell r="H1994" t="str">
            <v>UV</v>
          </cell>
          <cell r="I1994">
            <v>2.65</v>
          </cell>
          <cell r="J1994" t="str">
            <v>OSY</v>
          </cell>
          <cell r="K1994">
            <v>38</v>
          </cell>
          <cell r="L1994" t="str">
            <v>IN</v>
          </cell>
          <cell r="O1994" t="str">
            <v>LY</v>
          </cell>
          <cell r="P1994">
            <v>1</v>
          </cell>
          <cell r="U1994" t="str">
            <v>W050IBN</v>
          </cell>
          <cell r="V1994" t="str">
            <v>WAYSCRAPTRIAL</v>
          </cell>
          <cell r="X1994" t="str">
            <v>B</v>
          </cell>
        </row>
        <row r="1995">
          <cell r="A1995" t="str">
            <v>WI50IIN1448</v>
          </cell>
          <cell r="B1995" t="str">
            <v>90 GSM 57" INDUSTRIAL W/UV SB SAMPLE ITEM</v>
          </cell>
          <cell r="C1995" t="str">
            <v>W050IBN</v>
          </cell>
          <cell r="E1995" t="str">
            <v>SPUNBOND</v>
          </cell>
          <cell r="F1995" t="str">
            <v>METOCENE</v>
          </cell>
          <cell r="G1995" t="str">
            <v>INDUSTRIAL</v>
          </cell>
          <cell r="H1995" t="str">
            <v>UV</v>
          </cell>
          <cell r="I1995">
            <v>2.65</v>
          </cell>
          <cell r="J1995" t="str">
            <v>OSY</v>
          </cell>
          <cell r="K1995">
            <v>57</v>
          </cell>
          <cell r="L1995" t="str">
            <v>IN</v>
          </cell>
          <cell r="O1995" t="str">
            <v>LY</v>
          </cell>
          <cell r="P1995">
            <v>1</v>
          </cell>
          <cell r="U1995" t="str">
            <v>W050IBN</v>
          </cell>
          <cell r="V1995" t="str">
            <v>WAYSCRAPTRIAL</v>
          </cell>
          <cell r="X1995" t="str">
            <v>B</v>
          </cell>
        </row>
        <row r="1996">
          <cell r="A1996" t="str">
            <v>WI52GHG3150</v>
          </cell>
          <cell r="B1996" t="str">
            <v>81 GSM MEDIUM GRAY w/UV SB SAMPLE ITEM</v>
          </cell>
          <cell r="C1996" t="str">
            <v>W052GIM</v>
          </cell>
          <cell r="E1996" t="str">
            <v>SPUNBOND</v>
          </cell>
          <cell r="F1996" t="str">
            <v>8.5 MFR RESIN</v>
          </cell>
          <cell r="G1996" t="str">
            <v>MEDIUM GRAY</v>
          </cell>
          <cell r="H1996" t="str">
            <v>UV/HEAT STABILIZED</v>
          </cell>
          <cell r="I1996">
            <v>2.3889</v>
          </cell>
          <cell r="J1996" t="str">
            <v>OSY</v>
          </cell>
          <cell r="K1996">
            <v>124</v>
          </cell>
          <cell r="L1996" t="str">
            <v>IN</v>
          </cell>
          <cell r="O1996" t="str">
            <v>LY</v>
          </cell>
          <cell r="P1996">
            <v>1</v>
          </cell>
          <cell r="U1996" t="str">
            <v>W052GHG</v>
          </cell>
          <cell r="V1996" t="str">
            <v>WAYSCRAPTRIAL</v>
          </cell>
          <cell r="X1996" t="str">
            <v>E</v>
          </cell>
        </row>
        <row r="1997">
          <cell r="A1997" t="str">
            <v>WI534IN3048</v>
          </cell>
          <cell r="B1997" t="str">
            <v>0.50 OSY 120" INDUSTRIAL W/UV SAMPLE ITEM</v>
          </cell>
          <cell r="C1997" t="str">
            <v>W0534IN</v>
          </cell>
          <cell r="E1997" t="str">
            <v>SPUNBOND</v>
          </cell>
          <cell r="G1997" t="str">
            <v>INDUSTRIAL</v>
          </cell>
          <cell r="H1997" t="str">
            <v>UV STABILIZED</v>
          </cell>
          <cell r="I1997">
            <v>0.5</v>
          </cell>
          <cell r="J1997" t="str">
            <v>OSY</v>
          </cell>
          <cell r="K1997">
            <v>120</v>
          </cell>
          <cell r="L1997" t="str">
            <v>IN</v>
          </cell>
          <cell r="O1997" t="str">
            <v>LY</v>
          </cell>
          <cell r="P1997">
            <v>1</v>
          </cell>
          <cell r="U1997" t="str">
            <v>W0534IN</v>
          </cell>
          <cell r="V1997" t="str">
            <v>WAYSCRAPTRIAL</v>
          </cell>
          <cell r="X1997" t="str">
            <v>A</v>
          </cell>
        </row>
        <row r="1998">
          <cell r="A1998" t="str">
            <v>WI534LF3048</v>
          </cell>
          <cell r="B1998" t="str">
            <v>0.50 OSY 120" LEAF GREEN W/UV SAMPLE ITEM</v>
          </cell>
          <cell r="C1998" t="str">
            <v>W0534LF</v>
          </cell>
          <cell r="E1998" t="str">
            <v>SPUNBOND</v>
          </cell>
          <cell r="G1998" t="str">
            <v>LEAF GREEN</v>
          </cell>
          <cell r="H1998" t="str">
            <v>UV STABILIZED</v>
          </cell>
          <cell r="I1998">
            <v>0.5</v>
          </cell>
          <cell r="J1998" t="str">
            <v>OSY</v>
          </cell>
          <cell r="K1998">
            <v>120</v>
          </cell>
          <cell r="L1998" t="str">
            <v>IN</v>
          </cell>
          <cell r="O1998" t="str">
            <v>LY</v>
          </cell>
          <cell r="P1998">
            <v>1</v>
          </cell>
          <cell r="U1998" t="str">
            <v>W0534LF</v>
          </cell>
          <cell r="V1998" t="str">
            <v>WAYSCRAPTRIAL</v>
          </cell>
          <cell r="X1998" t="str">
            <v>A</v>
          </cell>
        </row>
        <row r="1999">
          <cell r="A1999" t="str">
            <v>WI551GF1524</v>
          </cell>
          <cell r="B1999" t="str">
            <v>0.75 OSY 60" GRAY SB SAMPLE ITEM</v>
          </cell>
          <cell r="C1999" t="str">
            <v>W0551GF</v>
          </cell>
          <cell r="E1999" t="str">
            <v>SPUNBOND</v>
          </cell>
          <cell r="G1999" t="str">
            <v>GRAY</v>
          </cell>
          <cell r="I1999">
            <v>0.75</v>
          </cell>
          <cell r="J1999" t="str">
            <v>OSY</v>
          </cell>
          <cell r="K1999">
            <v>60</v>
          </cell>
          <cell r="L1999" t="str">
            <v>IN</v>
          </cell>
          <cell r="O1999" t="str">
            <v>LY</v>
          </cell>
          <cell r="P1999">
            <v>1</v>
          </cell>
          <cell r="U1999" t="str">
            <v>W0551GF</v>
          </cell>
          <cell r="V1999" t="str">
            <v>WAYSCRAPTRIAL</v>
          </cell>
          <cell r="X1999" t="str">
            <v>B</v>
          </cell>
        </row>
        <row r="2000">
          <cell r="A2000" t="str">
            <v>WI560BL0914</v>
          </cell>
          <cell r="B2000" t="str">
            <v>30 GSM 36" BLACK UV SB SAMPLE ITEM</v>
          </cell>
          <cell r="C2000" t="str">
            <v>W0560BL</v>
          </cell>
          <cell r="E2000" t="str">
            <v>SPUNBOND</v>
          </cell>
          <cell r="G2000" t="str">
            <v>BLACK</v>
          </cell>
          <cell r="H2000" t="str">
            <v>UV</v>
          </cell>
          <cell r="I2000">
            <v>0.88480000000000003</v>
          </cell>
          <cell r="J2000" t="str">
            <v>OSY</v>
          </cell>
          <cell r="K2000">
            <v>36</v>
          </cell>
          <cell r="L2000" t="str">
            <v>IN</v>
          </cell>
          <cell r="O2000" t="str">
            <v>LY</v>
          </cell>
          <cell r="P2000">
            <v>1</v>
          </cell>
          <cell r="U2000" t="str">
            <v>W0560BL</v>
          </cell>
          <cell r="V2000" t="str">
            <v>WAYSCRAPTRIAL</v>
          </cell>
          <cell r="X2000" t="str">
            <v>B</v>
          </cell>
        </row>
        <row r="2001">
          <cell r="A2001" t="str">
            <v>WI568GF2515</v>
          </cell>
          <cell r="B2001" t="str">
            <v>1.00 OSY 99" LIGHT GRAY SB UV SAMPLE ITEM</v>
          </cell>
          <cell r="C2001" t="str">
            <v>W0568GF</v>
          </cell>
          <cell r="E2001" t="str">
            <v>SPUNBOND</v>
          </cell>
          <cell r="G2001" t="str">
            <v>LIGHT GRAY</v>
          </cell>
          <cell r="I2001">
            <v>1</v>
          </cell>
          <cell r="J2001" t="str">
            <v>OSY</v>
          </cell>
          <cell r="K2001">
            <v>99</v>
          </cell>
          <cell r="L2001" t="str">
            <v>IN</v>
          </cell>
          <cell r="O2001" t="str">
            <v>LY</v>
          </cell>
          <cell r="P2001">
            <v>1</v>
          </cell>
          <cell r="U2001" t="str">
            <v>W0568GF</v>
          </cell>
          <cell r="V2001" t="str">
            <v>WAYSCRAPTRIAL</v>
          </cell>
          <cell r="X2001" t="str">
            <v>D</v>
          </cell>
        </row>
        <row r="2002">
          <cell r="A2002" t="str">
            <v>WI580BL0914</v>
          </cell>
          <cell r="B2002" t="str">
            <v>40 GSM 36" BLACK UV SB SAMPLE ITEM</v>
          </cell>
          <cell r="C2002" t="str">
            <v>W0580BL</v>
          </cell>
          <cell r="E2002" t="str">
            <v>SPUNBOND</v>
          </cell>
          <cell r="G2002" t="str">
            <v>BLACK</v>
          </cell>
          <cell r="H2002" t="str">
            <v>UV</v>
          </cell>
          <cell r="I2002">
            <v>1.1797</v>
          </cell>
          <cell r="J2002" t="str">
            <v>OSY</v>
          </cell>
          <cell r="K2002">
            <v>36</v>
          </cell>
          <cell r="L2002" t="str">
            <v>IN</v>
          </cell>
          <cell r="O2002" t="str">
            <v>LY</v>
          </cell>
          <cell r="P2002">
            <v>1</v>
          </cell>
          <cell r="U2002" t="str">
            <v>W0580BL</v>
          </cell>
          <cell r="V2002" t="str">
            <v>WAYSCRAPTRIAL</v>
          </cell>
          <cell r="X2002" t="str">
            <v>B</v>
          </cell>
        </row>
        <row r="2003">
          <cell r="A2003" t="str">
            <v>WI590IN2000</v>
          </cell>
          <cell r="B2003" t="str">
            <v>(INACTIVE)45 GSM 2000 MM INDUSTRIAL W/ UV SAMPLE</v>
          </cell>
          <cell r="D2003" t="str">
            <v>BONSEC</v>
          </cell>
          <cell r="E2003" t="str">
            <v>SPUNBOND</v>
          </cell>
          <cell r="G2003" t="str">
            <v>INDUSTRIAL</v>
          </cell>
          <cell r="I2003">
            <v>1.3271999999999999</v>
          </cell>
          <cell r="J2003" t="str">
            <v>OSY</v>
          </cell>
          <cell r="K2003">
            <v>78.741200000000006</v>
          </cell>
          <cell r="L2003" t="str">
            <v>IN</v>
          </cell>
          <cell r="O2003" t="str">
            <v>LY</v>
          </cell>
          <cell r="U2003" t="str">
            <v>WI590IN</v>
          </cell>
          <cell r="V2003" t="str">
            <v>WAYSCRAPTRIAL</v>
          </cell>
          <cell r="X2003" t="str">
            <v>B</v>
          </cell>
        </row>
        <row r="2004">
          <cell r="A2004" t="str">
            <v>WI627140279</v>
          </cell>
          <cell r="B2004" t="str">
            <v>13.5 GSM 279 MM WHITE ZONE SURFACTANT SAMPLE ITEM</v>
          </cell>
          <cell r="C2004" t="str">
            <v>W062714</v>
          </cell>
          <cell r="E2004" t="str">
            <v>SPUNBOND</v>
          </cell>
          <cell r="F2004" t="str">
            <v>ZONE SURFACTANT</v>
          </cell>
          <cell r="G2004" t="str">
            <v>WHITE</v>
          </cell>
          <cell r="H2004" t="str">
            <v>102 MM CENTERED ZONE</v>
          </cell>
          <cell r="I2004">
            <v>0.3982</v>
          </cell>
          <cell r="J2004" t="str">
            <v>OSY</v>
          </cell>
          <cell r="K2004">
            <v>10.984299999999999</v>
          </cell>
          <cell r="L2004" t="str">
            <v>IN</v>
          </cell>
          <cell r="O2004" t="str">
            <v>LY</v>
          </cell>
          <cell r="P2004">
            <v>4</v>
          </cell>
          <cell r="U2004" t="str">
            <v>WI62714</v>
          </cell>
          <cell r="V2004" t="str">
            <v>WAYSCRAPTRIAL</v>
          </cell>
          <cell r="X2004" t="str">
            <v>B</v>
          </cell>
        </row>
        <row r="2005">
          <cell r="A2005" t="str">
            <v>WI627140330</v>
          </cell>
          <cell r="B2005" t="str">
            <v>13.5 GSM 330 MM WHITE ZONE SURFACTANT SAMPLE ITEM</v>
          </cell>
          <cell r="C2005" t="str">
            <v>W062714</v>
          </cell>
          <cell r="E2005" t="str">
            <v>SPUNBOND</v>
          </cell>
          <cell r="F2005" t="str">
            <v>ZONE SURFACTANT</v>
          </cell>
          <cell r="G2005" t="str">
            <v>WHITE</v>
          </cell>
          <cell r="H2005" t="str">
            <v>102 MM CENTERED ZONE</v>
          </cell>
          <cell r="I2005">
            <v>0.3982</v>
          </cell>
          <cell r="J2005" t="str">
            <v>OSY</v>
          </cell>
          <cell r="K2005">
            <v>12.992100000000001</v>
          </cell>
          <cell r="L2005" t="str">
            <v>IN</v>
          </cell>
          <cell r="O2005" t="str">
            <v>LY</v>
          </cell>
          <cell r="P2005">
            <v>3</v>
          </cell>
          <cell r="U2005" t="str">
            <v>WI62714</v>
          </cell>
          <cell r="V2005" t="str">
            <v>WAYSCRAPTRIAL</v>
          </cell>
          <cell r="X2005" t="str">
            <v>B</v>
          </cell>
        </row>
        <row r="2006">
          <cell r="A2006" t="str">
            <v>WI630140279</v>
          </cell>
          <cell r="B2006" t="str">
            <v>15 GSM 279 MM WHITE ZONE SURFACTANT SAMPLE ITEM</v>
          </cell>
          <cell r="C2006" t="str">
            <v>W0630</v>
          </cell>
          <cell r="E2006" t="str">
            <v>SPUNBOND</v>
          </cell>
          <cell r="F2006" t="str">
            <v>ZONE SURFACTANT</v>
          </cell>
          <cell r="G2006" t="str">
            <v>WHITE</v>
          </cell>
          <cell r="H2006" t="str">
            <v>102 MM CENTERED ZONE</v>
          </cell>
          <cell r="I2006">
            <v>0.44240000000000002</v>
          </cell>
          <cell r="J2006" t="str">
            <v>OSY</v>
          </cell>
          <cell r="K2006">
            <v>10.984299999999999</v>
          </cell>
          <cell r="L2006" t="str">
            <v>IN</v>
          </cell>
          <cell r="O2006" t="str">
            <v>LY</v>
          </cell>
          <cell r="P2006">
            <v>4</v>
          </cell>
          <cell r="U2006" t="str">
            <v>W063014</v>
          </cell>
          <cell r="V2006" t="str">
            <v>WAYSCRAPTRIAL</v>
          </cell>
          <cell r="X2006" t="str">
            <v>B</v>
          </cell>
        </row>
        <row r="2007">
          <cell r="A2007" t="str">
            <v>WI630140330</v>
          </cell>
          <cell r="B2007" t="str">
            <v>15 GSM 330 MM WHITE ZONE SURFACTANT SAMPLE ITEM</v>
          </cell>
          <cell r="C2007" t="str">
            <v>W0630</v>
          </cell>
          <cell r="E2007" t="str">
            <v>SPUNBOND</v>
          </cell>
          <cell r="F2007" t="str">
            <v>ZONE SURFACTANT</v>
          </cell>
          <cell r="G2007" t="str">
            <v>WHITE</v>
          </cell>
          <cell r="H2007" t="str">
            <v>102 MM CENTERED ZONE</v>
          </cell>
          <cell r="I2007">
            <v>0.44240000000000002</v>
          </cell>
          <cell r="J2007" t="str">
            <v>OSY</v>
          </cell>
          <cell r="K2007">
            <v>12.992100000000001</v>
          </cell>
          <cell r="L2007" t="str">
            <v>IN</v>
          </cell>
          <cell r="O2007" t="str">
            <v>LY</v>
          </cell>
          <cell r="P2007">
            <v>3</v>
          </cell>
          <cell r="U2007" t="str">
            <v>W063014</v>
          </cell>
          <cell r="V2007" t="str">
            <v>WAYSCRAPTRIAL</v>
          </cell>
          <cell r="X2007" t="str">
            <v>B</v>
          </cell>
        </row>
        <row r="2008">
          <cell r="A2008" t="str">
            <v>WI630510660</v>
          </cell>
          <cell r="B2008" t="str">
            <v>15 GSM 660 MM WHITE ZONE SURFACTANT SAMPLE</v>
          </cell>
          <cell r="D2008" t="str">
            <v>CWO# 7304</v>
          </cell>
          <cell r="E2008" t="str">
            <v>SPUNBOND</v>
          </cell>
          <cell r="G2008" t="str">
            <v>WHITE</v>
          </cell>
          <cell r="H2008" t="str">
            <v>SURFACTANT</v>
          </cell>
          <cell r="I2008">
            <v>0.44240000000000002</v>
          </cell>
          <cell r="J2008" t="str">
            <v>OSY</v>
          </cell>
          <cell r="K2008">
            <v>25.98</v>
          </cell>
          <cell r="L2008" t="str">
            <v>IN</v>
          </cell>
          <cell r="O2008" t="str">
            <v>LY</v>
          </cell>
          <cell r="U2008" t="str">
            <v>WI63051</v>
          </cell>
          <cell r="V2008" t="str">
            <v>WAYSCRAP</v>
          </cell>
          <cell r="X2008" t="str">
            <v>A</v>
          </cell>
        </row>
        <row r="2009">
          <cell r="A2009" t="str">
            <v>WI630510805</v>
          </cell>
          <cell r="B2009" t="str">
            <v>15 GSM 805 MM WHITE ZONE SURFACTANT SAMPLE</v>
          </cell>
          <cell r="D2009" t="str">
            <v>CWO# 7304</v>
          </cell>
          <cell r="E2009" t="str">
            <v>SPUNBOND</v>
          </cell>
          <cell r="G2009" t="str">
            <v>WHITE</v>
          </cell>
          <cell r="H2009" t="str">
            <v>SURFACTANT</v>
          </cell>
          <cell r="I2009">
            <v>0.44240000000000002</v>
          </cell>
          <cell r="J2009" t="str">
            <v>OSY</v>
          </cell>
          <cell r="K2009">
            <v>31.69</v>
          </cell>
          <cell r="L2009" t="str">
            <v>IN</v>
          </cell>
          <cell r="O2009" t="str">
            <v>LY</v>
          </cell>
          <cell r="U2009" t="str">
            <v>WI63051</v>
          </cell>
          <cell r="V2009" t="str">
            <v>WAYSCRAP</v>
          </cell>
          <cell r="X2009" t="str">
            <v>A</v>
          </cell>
        </row>
        <row r="2010">
          <cell r="A2010" t="str">
            <v>WI90AWM0584</v>
          </cell>
          <cell r="B2010" t="str">
            <v>50 GSM 23" SOFT WHITE SB SAMPLE ITEM</v>
          </cell>
          <cell r="E2010" t="str">
            <v>SPUNBOND</v>
          </cell>
          <cell r="F2010" t="str">
            <v>SOFT ADDITIVE</v>
          </cell>
          <cell r="G2010" t="str">
            <v>WHITE</v>
          </cell>
          <cell r="I2010">
            <v>1.4746999999999999</v>
          </cell>
          <cell r="J2010" t="str">
            <v>OSY</v>
          </cell>
          <cell r="K2010">
            <v>23</v>
          </cell>
          <cell r="L2010" t="str">
            <v>IN</v>
          </cell>
          <cell r="O2010" t="str">
            <v>LY</v>
          </cell>
          <cell r="P2010">
            <v>1</v>
          </cell>
          <cell r="U2010" t="str">
            <v>WI90AWM</v>
          </cell>
          <cell r="V2010" t="str">
            <v>WAYSCRAPTRIAL</v>
          </cell>
          <cell r="X2010" t="str">
            <v>A</v>
          </cell>
        </row>
        <row r="2011">
          <cell r="A2011" t="str">
            <v>WI90AWM0714</v>
          </cell>
          <cell r="B2011" t="str">
            <v>50 GSM 28.125" SOFT WHITE SB SAMPLE ITEM</v>
          </cell>
          <cell r="E2011" t="str">
            <v>SPUNBOND</v>
          </cell>
          <cell r="F2011" t="str">
            <v>SOFT ADDITIVE</v>
          </cell>
          <cell r="G2011" t="str">
            <v>WHITE</v>
          </cell>
          <cell r="I2011">
            <v>1.4746999999999999</v>
          </cell>
          <cell r="J2011" t="str">
            <v>OSY</v>
          </cell>
          <cell r="K2011">
            <v>28.125</v>
          </cell>
          <cell r="L2011" t="str">
            <v>IN</v>
          </cell>
          <cell r="O2011" t="str">
            <v>LY</v>
          </cell>
          <cell r="P2011">
            <v>1</v>
          </cell>
          <cell r="U2011" t="str">
            <v>WI90AWM</v>
          </cell>
          <cell r="V2011" t="str">
            <v>WAYSCRAPTRIAL</v>
          </cell>
          <cell r="X2011" t="str">
            <v>A</v>
          </cell>
        </row>
        <row r="2012">
          <cell r="A2012" t="str">
            <v>WI920BL0457</v>
          </cell>
          <cell r="B2012" t="str">
            <v>10 GSM 18" BLACK SB W/SOFTENER SAMPLE ITEM</v>
          </cell>
          <cell r="C2012" t="str">
            <v>W0020WH</v>
          </cell>
          <cell r="E2012" t="str">
            <v>SPUNBOND</v>
          </cell>
          <cell r="G2012" t="str">
            <v>BLACK</v>
          </cell>
          <cell r="H2012" t="str">
            <v>SOFTENER</v>
          </cell>
          <cell r="I2012">
            <v>0.2949</v>
          </cell>
          <cell r="J2012" t="str">
            <v>OSY</v>
          </cell>
          <cell r="K2012">
            <v>18</v>
          </cell>
          <cell r="L2012" t="str">
            <v>IN</v>
          </cell>
          <cell r="O2012" t="str">
            <v>LY</v>
          </cell>
          <cell r="P2012">
            <v>2</v>
          </cell>
          <cell r="U2012" t="str">
            <v>W0920BL</v>
          </cell>
          <cell r="V2012" t="str">
            <v>WAYSCRAPTRIAL</v>
          </cell>
          <cell r="X2012" t="str">
            <v>A</v>
          </cell>
        </row>
        <row r="2013">
          <cell r="A2013" t="str">
            <v>WI920BL0483</v>
          </cell>
          <cell r="B2013" t="str">
            <v>10 GSM 19" BLACK SB W/SOFTENER SAMPLE ITEM</v>
          </cell>
          <cell r="C2013" t="str">
            <v>W0020WH</v>
          </cell>
          <cell r="E2013" t="str">
            <v>SPUNBOND</v>
          </cell>
          <cell r="G2013" t="str">
            <v>BLACK</v>
          </cell>
          <cell r="H2013" t="str">
            <v>SOFTENER</v>
          </cell>
          <cell r="I2013">
            <v>0.2949</v>
          </cell>
          <cell r="J2013" t="str">
            <v>OSY</v>
          </cell>
          <cell r="K2013">
            <v>19</v>
          </cell>
          <cell r="L2013" t="str">
            <v>IN</v>
          </cell>
          <cell r="O2013" t="str">
            <v>LY</v>
          </cell>
          <cell r="P2013">
            <v>2</v>
          </cell>
          <cell r="U2013" t="str">
            <v>W0920BL</v>
          </cell>
          <cell r="V2013" t="str">
            <v>WAYSCRAPTRIAL</v>
          </cell>
          <cell r="X2013" t="str">
            <v>A</v>
          </cell>
        </row>
        <row r="2014">
          <cell r="A2014" t="str">
            <v>WI920GF0457</v>
          </cell>
          <cell r="B2014" t="str">
            <v>10 GSM 18" GRAY SB w/SOFTENER SAMPLE ITEM</v>
          </cell>
          <cell r="C2014" t="str">
            <v>W0020WH</v>
          </cell>
          <cell r="E2014" t="str">
            <v>SPUNBOND</v>
          </cell>
          <cell r="G2014" t="str">
            <v>GRAY</v>
          </cell>
          <cell r="H2014" t="str">
            <v>SOFTENER</v>
          </cell>
          <cell r="I2014">
            <v>0.2949</v>
          </cell>
          <cell r="J2014" t="str">
            <v>OSY</v>
          </cell>
          <cell r="K2014">
            <v>18</v>
          </cell>
          <cell r="L2014" t="str">
            <v>IN</v>
          </cell>
          <cell r="O2014" t="str">
            <v>LY</v>
          </cell>
          <cell r="P2014">
            <v>2</v>
          </cell>
          <cell r="U2014" t="str">
            <v>W0920GF</v>
          </cell>
          <cell r="V2014" t="str">
            <v>WAYSCRAPTRIAL</v>
          </cell>
          <cell r="X2014" t="str">
            <v>A</v>
          </cell>
        </row>
        <row r="2015">
          <cell r="A2015" t="str">
            <v>WI920GF0483</v>
          </cell>
          <cell r="B2015" t="str">
            <v>10 GSM 19" GRAY SB W/SOFTENER SAMPLE ITEM</v>
          </cell>
          <cell r="C2015" t="str">
            <v>W0020WH</v>
          </cell>
          <cell r="E2015" t="str">
            <v>SPUNBOND</v>
          </cell>
          <cell r="G2015" t="str">
            <v>GRAY</v>
          </cell>
          <cell r="H2015" t="str">
            <v>SOFTENER</v>
          </cell>
          <cell r="I2015">
            <v>0.2949</v>
          </cell>
          <cell r="J2015" t="str">
            <v>OSY</v>
          </cell>
          <cell r="K2015">
            <v>19</v>
          </cell>
          <cell r="L2015" t="str">
            <v>IN</v>
          </cell>
          <cell r="O2015" t="str">
            <v>LY</v>
          </cell>
          <cell r="P2015">
            <v>2</v>
          </cell>
          <cell r="U2015" t="str">
            <v>W0920GF</v>
          </cell>
          <cell r="V2015" t="str">
            <v>WAYSCRAPTRIAL</v>
          </cell>
          <cell r="X2015" t="str">
            <v>A</v>
          </cell>
        </row>
        <row r="2016">
          <cell r="A2016" t="str">
            <v>WI920IN0265</v>
          </cell>
          <cell r="B2016" t="str">
            <v>10 GSM 265 MM SPUNBOND W/SOFTENER SAMPLE ITEM</v>
          </cell>
          <cell r="C2016" t="str">
            <v>WI290IN</v>
          </cell>
          <cell r="D2016" t="str">
            <v>CWO# 7248</v>
          </cell>
          <cell r="E2016" t="str">
            <v>SPUNBOND</v>
          </cell>
          <cell r="H2016" t="str">
            <v>SOFTENER</v>
          </cell>
          <cell r="I2016">
            <v>0.29493000000000003</v>
          </cell>
          <cell r="J2016" t="str">
            <v>OSY</v>
          </cell>
          <cell r="K2016">
            <v>10.4331</v>
          </cell>
          <cell r="L2016" t="str">
            <v>IN</v>
          </cell>
          <cell r="O2016" t="str">
            <v>LY</v>
          </cell>
          <cell r="U2016" t="str">
            <v>WI920IN</v>
          </cell>
          <cell r="V2016" t="str">
            <v>WAYSCRAPTRIAL</v>
          </cell>
          <cell r="X2016" t="str">
            <v>B</v>
          </cell>
        </row>
        <row r="2017">
          <cell r="A2017" t="str">
            <v>WI920WH0265</v>
          </cell>
          <cell r="B2017" t="str">
            <v>(INACTIVE) 10 GSM 265 MM WHITE SPUNBOND W/SOFTENER SAMPLE ITEM</v>
          </cell>
          <cell r="D2017" t="str">
            <v>CWO# 7248</v>
          </cell>
          <cell r="E2017" t="str">
            <v>SPUNBOND</v>
          </cell>
          <cell r="G2017" t="str">
            <v>WHITE</v>
          </cell>
          <cell r="H2017" t="str">
            <v>SOFTENER</v>
          </cell>
          <cell r="I2017">
            <v>0.29493000000000003</v>
          </cell>
          <cell r="J2017" t="str">
            <v>OSY</v>
          </cell>
          <cell r="K2017">
            <v>10.4331</v>
          </cell>
          <cell r="L2017" t="str">
            <v>IN</v>
          </cell>
          <cell r="O2017" t="str">
            <v>LY</v>
          </cell>
          <cell r="U2017" t="str">
            <v>WI920WH</v>
          </cell>
          <cell r="V2017" t="str">
            <v>WAYSCRAPTRIAL</v>
          </cell>
          <cell r="X2017" t="str">
            <v>B</v>
          </cell>
        </row>
        <row r="2018">
          <cell r="A2018" t="str">
            <v>WI920WH0483</v>
          </cell>
          <cell r="B2018" t="str">
            <v>10 GSM 483 MM WHITE W/SOFTENER SB SAMPLE ITEM</v>
          </cell>
          <cell r="C2018" t="str">
            <v>W0020WH</v>
          </cell>
          <cell r="E2018" t="str">
            <v>SPUNBOND</v>
          </cell>
          <cell r="G2018" t="str">
            <v>WHITE</v>
          </cell>
          <cell r="H2018" t="str">
            <v>SOFTENER</v>
          </cell>
          <cell r="I2018">
            <v>0.2949</v>
          </cell>
          <cell r="J2018" t="str">
            <v>OSY</v>
          </cell>
          <cell r="K2018">
            <v>19.015699999999999</v>
          </cell>
          <cell r="L2018" t="str">
            <v>IN</v>
          </cell>
          <cell r="O2018" t="str">
            <v>LY</v>
          </cell>
          <cell r="P2018">
            <v>2</v>
          </cell>
          <cell r="U2018" t="str">
            <v>W0020WH</v>
          </cell>
          <cell r="V2018" t="str">
            <v>WAYSCRAPTRIAL</v>
          </cell>
          <cell r="X2018" t="str">
            <v>A</v>
          </cell>
        </row>
        <row r="2019">
          <cell r="A2019" t="str">
            <v>WI920WH0700</v>
          </cell>
          <cell r="B2019" t="str">
            <v>10 GSM 700 MM WHITE W/SOFTENER SB SAMPLE ITEM</v>
          </cell>
          <cell r="C2019" t="str">
            <v>W0020WH</v>
          </cell>
          <cell r="E2019" t="str">
            <v>SPUNBOND</v>
          </cell>
          <cell r="G2019" t="str">
            <v>WHITE</v>
          </cell>
          <cell r="H2019" t="str">
            <v>SOFTENER</v>
          </cell>
          <cell r="I2019">
            <v>0.2949</v>
          </cell>
          <cell r="J2019" t="str">
            <v>OSY</v>
          </cell>
          <cell r="K2019">
            <v>27.559100000000001</v>
          </cell>
          <cell r="L2019" t="str">
            <v>IN</v>
          </cell>
          <cell r="O2019" t="str">
            <v>LY</v>
          </cell>
          <cell r="P2019">
            <v>1</v>
          </cell>
          <cell r="U2019" t="str">
            <v>W0020WH</v>
          </cell>
          <cell r="V2019" t="str">
            <v>WAYSCRAPTRIAL</v>
          </cell>
          <cell r="X2019" t="str">
            <v>A</v>
          </cell>
        </row>
        <row r="2020">
          <cell r="A2020" t="str">
            <v>WI920WM0584</v>
          </cell>
          <cell r="B2020" t="str">
            <v>10 GSM 23" SOFT WHITE SB SAMPLE ITEM</v>
          </cell>
          <cell r="E2020" t="str">
            <v>SPUNBOND</v>
          </cell>
          <cell r="F2020" t="str">
            <v>SOFT ADDITIVE</v>
          </cell>
          <cell r="G2020" t="str">
            <v>WHITE</v>
          </cell>
          <cell r="I2020">
            <v>0.2949</v>
          </cell>
          <cell r="J2020" t="str">
            <v>OSY</v>
          </cell>
          <cell r="K2020">
            <v>23</v>
          </cell>
          <cell r="L2020" t="str">
            <v>IN</v>
          </cell>
          <cell r="O2020" t="str">
            <v>LY</v>
          </cell>
          <cell r="P2020">
            <v>1</v>
          </cell>
          <cell r="U2020" t="str">
            <v>W0920WM</v>
          </cell>
          <cell r="V2020" t="str">
            <v>WAYSCRAPTRIAL</v>
          </cell>
          <cell r="X2020" t="str">
            <v>A</v>
          </cell>
        </row>
        <row r="2021">
          <cell r="A2021" t="str">
            <v>WI920WM0714</v>
          </cell>
          <cell r="B2021" t="str">
            <v>10 GSM 28.125" SOFT WHITE SB SAMPLE ITEM</v>
          </cell>
          <cell r="E2021" t="str">
            <v>SPUNBOND</v>
          </cell>
          <cell r="F2021" t="str">
            <v>SOFT ADDITIVE</v>
          </cell>
          <cell r="G2021" t="str">
            <v>WHITE</v>
          </cell>
          <cell r="I2021">
            <v>0.2949</v>
          </cell>
          <cell r="J2021" t="str">
            <v>OSY</v>
          </cell>
          <cell r="K2021">
            <v>28.125</v>
          </cell>
          <cell r="L2021" t="str">
            <v>IN</v>
          </cell>
          <cell r="O2021" t="str">
            <v>LY</v>
          </cell>
          <cell r="P2021">
            <v>1</v>
          </cell>
          <cell r="U2021" t="str">
            <v>W0920WM</v>
          </cell>
          <cell r="V2021" t="str">
            <v>WAYSCRAPTRIAL</v>
          </cell>
          <cell r="X2021" t="str">
            <v>A</v>
          </cell>
        </row>
        <row r="2022">
          <cell r="A2022" t="str">
            <v>WI924CB0457</v>
          </cell>
          <cell r="B2022" t="str">
            <v>12 GSM 18" BLUE SB w/SOFTENER SAMPLE ITEM</v>
          </cell>
          <cell r="C2022" t="str">
            <v>W0024WM</v>
          </cell>
          <cell r="E2022" t="str">
            <v>SPUNBOND</v>
          </cell>
          <cell r="G2022" t="str">
            <v>BLUE</v>
          </cell>
          <cell r="H2022" t="str">
            <v>SOFTENER</v>
          </cell>
          <cell r="I2022">
            <v>0.35389999999999999</v>
          </cell>
          <cell r="J2022" t="str">
            <v>OSY</v>
          </cell>
          <cell r="K2022">
            <v>18</v>
          </cell>
          <cell r="L2022" t="str">
            <v>IN</v>
          </cell>
          <cell r="O2022" t="str">
            <v>LY</v>
          </cell>
          <cell r="P2022">
            <v>2</v>
          </cell>
          <cell r="U2022" t="str">
            <v>W0924CB</v>
          </cell>
          <cell r="V2022" t="str">
            <v>WAYSCRAPTRIAL</v>
          </cell>
          <cell r="X2022" t="str">
            <v>A</v>
          </cell>
        </row>
        <row r="2023">
          <cell r="A2023" t="str">
            <v>WI924CB0483</v>
          </cell>
          <cell r="B2023" t="str">
            <v>12 GSM 19" BLUE SB w/SOFTENER SAMPLE ITEM</v>
          </cell>
          <cell r="C2023" t="str">
            <v>W0024WM</v>
          </cell>
          <cell r="E2023" t="str">
            <v>SPUNBOND</v>
          </cell>
          <cell r="G2023" t="str">
            <v>BLUE</v>
          </cell>
          <cell r="H2023" t="str">
            <v>SOFTENER</v>
          </cell>
          <cell r="I2023">
            <v>0.35389999999999999</v>
          </cell>
          <cell r="J2023" t="str">
            <v>OSY</v>
          </cell>
          <cell r="K2023">
            <v>19</v>
          </cell>
          <cell r="L2023" t="str">
            <v>IN</v>
          </cell>
          <cell r="O2023" t="str">
            <v>LY</v>
          </cell>
          <cell r="P2023">
            <v>2</v>
          </cell>
          <cell r="U2023" t="str">
            <v>W0924CB</v>
          </cell>
          <cell r="V2023" t="str">
            <v>WAYSCRAPTRIAL</v>
          </cell>
          <cell r="X2023" t="str">
            <v>A</v>
          </cell>
        </row>
        <row r="2024">
          <cell r="A2024" t="str">
            <v>WI924CB3073</v>
          </cell>
          <cell r="B2024" t="str">
            <v>12 GSM 3073 MM BLUE W/SOFTENER SB - 121" SAMPLE ITEM</v>
          </cell>
          <cell r="C2024" t="str">
            <v>W0024WM</v>
          </cell>
          <cell r="D2024" t="str">
            <v>121"</v>
          </cell>
          <cell r="E2024" t="str">
            <v>SPUNBOND</v>
          </cell>
          <cell r="G2024" t="str">
            <v>BLUE</v>
          </cell>
          <cell r="H2024" t="str">
            <v>SOFTENER</v>
          </cell>
          <cell r="I2024">
            <v>0.35389999999999999</v>
          </cell>
          <cell r="J2024" t="str">
            <v>OSY</v>
          </cell>
          <cell r="K2024">
            <v>121</v>
          </cell>
          <cell r="L2024" t="str">
            <v>IN</v>
          </cell>
          <cell r="O2024" t="str">
            <v>LY</v>
          </cell>
          <cell r="P2024">
            <v>1</v>
          </cell>
          <cell r="U2024" t="str">
            <v>W0924CB</v>
          </cell>
          <cell r="V2024" t="str">
            <v>WAYSCRAPTRIAL</v>
          </cell>
          <cell r="X2024" t="str">
            <v>A</v>
          </cell>
        </row>
        <row r="2025">
          <cell r="A2025" t="str">
            <v>WI924WM0457</v>
          </cell>
          <cell r="B2025" t="str">
            <v>12 GSM 18" WHITE SB w/SOFTENER SAMPLE ITEM</v>
          </cell>
          <cell r="C2025" t="str">
            <v>W0024WM</v>
          </cell>
          <cell r="E2025" t="str">
            <v>SPUNBOND</v>
          </cell>
          <cell r="G2025" t="str">
            <v>WHITE</v>
          </cell>
          <cell r="H2025" t="str">
            <v>SOFTENER</v>
          </cell>
          <cell r="I2025">
            <v>0.35389999999999999</v>
          </cell>
          <cell r="J2025" t="str">
            <v>OSY</v>
          </cell>
          <cell r="K2025">
            <v>18</v>
          </cell>
          <cell r="L2025" t="str">
            <v>IN</v>
          </cell>
          <cell r="O2025" t="str">
            <v>LY</v>
          </cell>
          <cell r="P2025">
            <v>2</v>
          </cell>
          <cell r="U2025" t="str">
            <v>W0924WM</v>
          </cell>
          <cell r="V2025" t="str">
            <v>WAYSCRAPTRIAL</v>
          </cell>
          <cell r="X2025" t="str">
            <v>A</v>
          </cell>
        </row>
        <row r="2026">
          <cell r="A2026" t="str">
            <v>WI924WM0483</v>
          </cell>
          <cell r="B2026" t="str">
            <v>12 GSM 19" WHITE SB w/SOFTENER SAMPLE ITEM</v>
          </cell>
          <cell r="C2026" t="str">
            <v>W0024WM</v>
          </cell>
          <cell r="E2026" t="str">
            <v>SPUNBOND</v>
          </cell>
          <cell r="G2026" t="str">
            <v>WHITE</v>
          </cell>
          <cell r="H2026" t="str">
            <v>SOFTENER</v>
          </cell>
          <cell r="I2026">
            <v>0.35389999999999999</v>
          </cell>
          <cell r="J2026" t="str">
            <v>OSY</v>
          </cell>
          <cell r="K2026">
            <v>19</v>
          </cell>
          <cell r="L2026" t="str">
            <v>IN</v>
          </cell>
          <cell r="O2026" t="str">
            <v>LY</v>
          </cell>
          <cell r="P2026">
            <v>2</v>
          </cell>
          <cell r="U2026" t="str">
            <v>W0924WM</v>
          </cell>
          <cell r="V2026" t="str">
            <v>WAYSCRAPTRIAL</v>
          </cell>
          <cell r="X2026" t="str">
            <v>A</v>
          </cell>
        </row>
        <row r="2027">
          <cell r="A2027" t="str">
            <v>WI927CB0457</v>
          </cell>
          <cell r="B2027" t="str">
            <v>13.5 GSM 18" BLUE SB w/SOFTENER SAMPLE ITEM</v>
          </cell>
          <cell r="C2027" t="str">
            <v>W0027WM</v>
          </cell>
          <cell r="E2027" t="str">
            <v>SPUNBOND</v>
          </cell>
          <cell r="G2027" t="str">
            <v>BLUE</v>
          </cell>
          <cell r="H2027" t="str">
            <v>SOFTENER</v>
          </cell>
          <cell r="I2027">
            <v>0.3982</v>
          </cell>
          <cell r="J2027" t="str">
            <v>OSY</v>
          </cell>
          <cell r="K2027">
            <v>18</v>
          </cell>
          <cell r="L2027" t="str">
            <v>IN</v>
          </cell>
          <cell r="O2027" t="str">
            <v>LY</v>
          </cell>
          <cell r="P2027">
            <v>2</v>
          </cell>
          <cell r="U2027" t="str">
            <v>W0927CB</v>
          </cell>
          <cell r="V2027" t="str">
            <v>WAYSCRAPTRIAL</v>
          </cell>
          <cell r="X2027" t="str">
            <v>A</v>
          </cell>
        </row>
        <row r="2028">
          <cell r="A2028" t="str">
            <v>WI927CB0483</v>
          </cell>
          <cell r="B2028" t="str">
            <v>13.5 GSM 19" BLUE SB w/SOFTENER SAMPLE ITEM</v>
          </cell>
          <cell r="C2028" t="str">
            <v>W0027WM</v>
          </cell>
          <cell r="E2028" t="str">
            <v>SPUNBOND</v>
          </cell>
          <cell r="G2028" t="str">
            <v>BLUE</v>
          </cell>
          <cell r="H2028" t="str">
            <v>SOFTENER</v>
          </cell>
          <cell r="I2028">
            <v>0.3982</v>
          </cell>
          <cell r="J2028" t="str">
            <v>OSY</v>
          </cell>
          <cell r="K2028">
            <v>19</v>
          </cell>
          <cell r="L2028" t="str">
            <v>IN</v>
          </cell>
          <cell r="O2028" t="str">
            <v>LY</v>
          </cell>
          <cell r="P2028">
            <v>2</v>
          </cell>
          <cell r="U2028" t="str">
            <v>W0927CB</v>
          </cell>
          <cell r="V2028" t="str">
            <v>WAYSCRAPTRIAL</v>
          </cell>
          <cell r="X2028" t="str">
            <v>A</v>
          </cell>
        </row>
        <row r="2029">
          <cell r="A2029" t="str">
            <v>WI927WH2946</v>
          </cell>
          <cell r="B2029" t="str">
            <v>13.5 GSM 116" WHITE W/SOFTENER SAMPLE ITEM</v>
          </cell>
          <cell r="E2029" t="str">
            <v>SPUNBOND</v>
          </cell>
          <cell r="G2029" t="str">
            <v>WHITE</v>
          </cell>
          <cell r="H2029" t="str">
            <v>SOFTENER</v>
          </cell>
          <cell r="I2029">
            <v>0.3982</v>
          </cell>
          <cell r="J2029" t="str">
            <v>OSY</v>
          </cell>
          <cell r="K2029">
            <v>116</v>
          </cell>
          <cell r="L2029" t="str">
            <v>IN</v>
          </cell>
          <cell r="O2029" t="str">
            <v>LY</v>
          </cell>
          <cell r="P2029">
            <v>1</v>
          </cell>
          <cell r="U2029" t="str">
            <v>WI927WH</v>
          </cell>
          <cell r="V2029" t="str">
            <v>WAYSCRAP</v>
          </cell>
          <cell r="X2029" t="str">
            <v>B</v>
          </cell>
        </row>
        <row r="2030">
          <cell r="A2030" t="str">
            <v>WI927WM0457</v>
          </cell>
          <cell r="B2030" t="str">
            <v>13.5 GSM 18" WHITE SB w/SOFTENER SAMPLE ITEM</v>
          </cell>
          <cell r="C2030" t="str">
            <v>W0027WM</v>
          </cell>
          <cell r="E2030" t="str">
            <v>SPUNBOND</v>
          </cell>
          <cell r="G2030" t="str">
            <v>WHITE</v>
          </cell>
          <cell r="H2030" t="str">
            <v>SOFTENER</v>
          </cell>
          <cell r="I2030">
            <v>0.3982</v>
          </cell>
          <cell r="J2030" t="str">
            <v>OSY</v>
          </cell>
          <cell r="K2030">
            <v>18</v>
          </cell>
          <cell r="L2030" t="str">
            <v>IN</v>
          </cell>
          <cell r="O2030" t="str">
            <v>LY</v>
          </cell>
          <cell r="P2030">
            <v>2</v>
          </cell>
          <cell r="U2030" t="str">
            <v>W0927WM</v>
          </cell>
          <cell r="V2030" t="str">
            <v>WAYSCRAPTRIAL</v>
          </cell>
          <cell r="X2030" t="str">
            <v>A</v>
          </cell>
        </row>
        <row r="2031">
          <cell r="A2031" t="str">
            <v>WI927WM0483</v>
          </cell>
          <cell r="B2031" t="str">
            <v>13.5 GSM 19" WHITE SB w/SOFTENER SAMPLE ITEM</v>
          </cell>
          <cell r="C2031" t="str">
            <v>W0027WM</v>
          </cell>
          <cell r="E2031" t="str">
            <v>SPUNBOND</v>
          </cell>
          <cell r="G2031" t="str">
            <v>WHITE</v>
          </cell>
          <cell r="H2031" t="str">
            <v>SOFTENER</v>
          </cell>
          <cell r="I2031">
            <v>0.3982</v>
          </cell>
          <cell r="J2031" t="str">
            <v>OSY</v>
          </cell>
          <cell r="K2031">
            <v>19</v>
          </cell>
          <cell r="L2031" t="str">
            <v>IN</v>
          </cell>
          <cell r="O2031" t="str">
            <v>LY</v>
          </cell>
          <cell r="P2031">
            <v>2</v>
          </cell>
          <cell r="U2031" t="str">
            <v>W0927WM</v>
          </cell>
          <cell r="V2031" t="str">
            <v>WAYSCRAPTRIAL</v>
          </cell>
          <cell r="X2031" t="str">
            <v>A</v>
          </cell>
        </row>
        <row r="2032">
          <cell r="A2032" t="str">
            <v>WI930CB0457</v>
          </cell>
          <cell r="B2032" t="str">
            <v>15 GSM 18" BLUE SB w/SOFTENER SAMPLE ITEM</v>
          </cell>
          <cell r="C2032" t="str">
            <v>W0030WM</v>
          </cell>
          <cell r="E2032" t="str">
            <v>SPUNBOND</v>
          </cell>
          <cell r="G2032" t="str">
            <v>BLUE</v>
          </cell>
          <cell r="H2032" t="str">
            <v>SOFTENER</v>
          </cell>
          <cell r="I2032">
            <v>0.44240000000000002</v>
          </cell>
          <cell r="J2032" t="str">
            <v>OSY</v>
          </cell>
          <cell r="K2032">
            <v>18</v>
          </cell>
          <cell r="L2032" t="str">
            <v>IN</v>
          </cell>
          <cell r="O2032" t="str">
            <v>LY</v>
          </cell>
          <cell r="P2032">
            <v>2</v>
          </cell>
          <cell r="U2032" t="str">
            <v>W0930CB</v>
          </cell>
          <cell r="V2032" t="str">
            <v>WAYSCRAPTRIAL</v>
          </cell>
          <cell r="X2032" t="str">
            <v>A</v>
          </cell>
        </row>
        <row r="2033">
          <cell r="A2033" t="str">
            <v>WI930CB0483</v>
          </cell>
          <cell r="B2033" t="str">
            <v>15 GSM 19" BLUE SB w/SOFTENER SAMPLE ITEM</v>
          </cell>
          <cell r="C2033" t="str">
            <v>W0030WM</v>
          </cell>
          <cell r="E2033" t="str">
            <v>SPUNBOND</v>
          </cell>
          <cell r="G2033" t="str">
            <v>BLUE</v>
          </cell>
          <cell r="H2033" t="str">
            <v>SOFTENER</v>
          </cell>
          <cell r="I2033">
            <v>0.44240000000000002</v>
          </cell>
          <cell r="J2033" t="str">
            <v>OSY</v>
          </cell>
          <cell r="K2033">
            <v>19</v>
          </cell>
          <cell r="L2033" t="str">
            <v>IN</v>
          </cell>
          <cell r="O2033" t="str">
            <v>LY</v>
          </cell>
          <cell r="P2033">
            <v>2</v>
          </cell>
          <cell r="U2033" t="str">
            <v>W0930CB</v>
          </cell>
          <cell r="V2033" t="str">
            <v>WAYSCRAPTRIAL</v>
          </cell>
          <cell r="X2033" t="str">
            <v>A</v>
          </cell>
        </row>
        <row r="2034">
          <cell r="A2034" t="str">
            <v>WI930IN0686</v>
          </cell>
          <cell r="B2034" t="str">
            <v>15 GSM 686 MM INDUSTRIAL SB SAMPLE</v>
          </cell>
          <cell r="D2034" t="str">
            <v>JM-88-02-02</v>
          </cell>
          <cell r="E2034" t="str">
            <v>SPUNBOND</v>
          </cell>
          <cell r="H2034" t="str">
            <v>SURFACTANT</v>
          </cell>
          <cell r="I2034">
            <v>0.44240000000000002</v>
          </cell>
          <cell r="J2034" t="str">
            <v>OSY</v>
          </cell>
          <cell r="K2034">
            <v>27</v>
          </cell>
          <cell r="L2034" t="str">
            <v>IN</v>
          </cell>
          <cell r="O2034" t="str">
            <v>LY</v>
          </cell>
          <cell r="U2034" t="str">
            <v>WI930IN</v>
          </cell>
          <cell r="V2034" t="str">
            <v>WAYSCRAP</v>
          </cell>
          <cell r="X2034" t="str">
            <v>B</v>
          </cell>
        </row>
        <row r="2035">
          <cell r="A2035" t="str">
            <v>WI930WH0686</v>
          </cell>
          <cell r="B2035" t="str">
            <v>15 GSM 686 MM WHITE SB</v>
          </cell>
          <cell r="D2035" t="str">
            <v>JM-88-02-01</v>
          </cell>
          <cell r="E2035" t="str">
            <v>SPUNBOND</v>
          </cell>
          <cell r="G2035" t="str">
            <v>WHITE</v>
          </cell>
          <cell r="H2035" t="str">
            <v>SURFACTANT</v>
          </cell>
          <cell r="I2035">
            <v>0.44240000000000002</v>
          </cell>
          <cell r="J2035" t="str">
            <v>OSY</v>
          </cell>
          <cell r="K2035">
            <v>27</v>
          </cell>
          <cell r="L2035" t="str">
            <v>IN</v>
          </cell>
          <cell r="O2035" t="str">
            <v>LY</v>
          </cell>
          <cell r="U2035" t="str">
            <v>WI930WH</v>
          </cell>
          <cell r="V2035" t="str">
            <v>WAYSCRAPTRIAL</v>
          </cell>
          <cell r="X2035" t="str">
            <v>B</v>
          </cell>
        </row>
        <row r="2036">
          <cell r="A2036" t="str">
            <v>WI930WH2159</v>
          </cell>
          <cell r="B2036" t="str">
            <v>15 GSM 85" WHITE SOFT SB SAMPLE</v>
          </cell>
          <cell r="D2036" t="str">
            <v>JM-88-02-01</v>
          </cell>
          <cell r="E2036" t="str">
            <v>SPUNBOND</v>
          </cell>
          <cell r="G2036" t="str">
            <v>WHITE</v>
          </cell>
          <cell r="H2036" t="str">
            <v>SURFACTANT</v>
          </cell>
          <cell r="I2036">
            <v>0.44240000000000002</v>
          </cell>
          <cell r="J2036" t="str">
            <v>OSY</v>
          </cell>
          <cell r="K2036">
            <v>85</v>
          </cell>
          <cell r="L2036" t="str">
            <v>IN</v>
          </cell>
          <cell r="O2036" t="str">
            <v>LY</v>
          </cell>
          <cell r="U2036" t="str">
            <v>WI930WH</v>
          </cell>
          <cell r="V2036" t="str">
            <v>WAYSCRAP</v>
          </cell>
          <cell r="X2036" t="str">
            <v>B</v>
          </cell>
        </row>
        <row r="2037">
          <cell r="A2037" t="str">
            <v>WI930WH2946</v>
          </cell>
          <cell r="B2037" t="str">
            <v>15 GSM 116" WHITE SB W/SOFTENER SAMPLE</v>
          </cell>
          <cell r="D2037" t="str">
            <v>JM-88-02-01</v>
          </cell>
          <cell r="E2037" t="str">
            <v>SPUNBOND</v>
          </cell>
          <cell r="G2037" t="str">
            <v>WHITE</v>
          </cell>
          <cell r="H2037" t="str">
            <v>SURFACTANT</v>
          </cell>
          <cell r="I2037">
            <v>0.44240000000000002</v>
          </cell>
          <cell r="J2037" t="str">
            <v>OSY</v>
          </cell>
          <cell r="K2037">
            <v>116</v>
          </cell>
          <cell r="L2037" t="str">
            <v>IN</v>
          </cell>
          <cell r="O2037" t="str">
            <v>LY</v>
          </cell>
          <cell r="U2037" t="str">
            <v>WI930WH</v>
          </cell>
          <cell r="V2037" t="str">
            <v>WAYSCRAP</v>
          </cell>
          <cell r="X2037" t="str">
            <v>B</v>
          </cell>
        </row>
        <row r="2038">
          <cell r="A2038" t="str">
            <v>WI930WM0457</v>
          </cell>
          <cell r="B2038" t="str">
            <v>15 GSM 18" WHITE SB w/SOFTENER SAMPLE ITEM</v>
          </cell>
          <cell r="C2038" t="str">
            <v>W0030WM</v>
          </cell>
          <cell r="E2038" t="str">
            <v>SPUNBOND</v>
          </cell>
          <cell r="G2038" t="str">
            <v>WHITE</v>
          </cell>
          <cell r="H2038" t="str">
            <v>SOFTENER</v>
          </cell>
          <cell r="I2038">
            <v>0.44240000000000002</v>
          </cell>
          <cell r="J2038" t="str">
            <v>OSY</v>
          </cell>
          <cell r="K2038">
            <v>18</v>
          </cell>
          <cell r="L2038" t="str">
            <v>IN</v>
          </cell>
          <cell r="O2038" t="str">
            <v>LY</v>
          </cell>
          <cell r="P2038">
            <v>2</v>
          </cell>
          <cell r="U2038" t="str">
            <v>W0930WM</v>
          </cell>
          <cell r="V2038" t="str">
            <v>WAYSCRAPTRIAL</v>
          </cell>
          <cell r="X2038" t="str">
            <v>A</v>
          </cell>
        </row>
        <row r="2039">
          <cell r="A2039" t="str">
            <v>WI930WM0483</v>
          </cell>
          <cell r="B2039" t="str">
            <v>15 GSM 19" WHITE SB w/SOFTENER SAMPLE ITEM</v>
          </cell>
          <cell r="C2039" t="str">
            <v>W0030WM</v>
          </cell>
          <cell r="E2039" t="str">
            <v>SPUNBOND</v>
          </cell>
          <cell r="G2039" t="str">
            <v>WHITE</v>
          </cell>
          <cell r="H2039" t="str">
            <v>SOFTENER</v>
          </cell>
          <cell r="I2039">
            <v>0.44240000000000002</v>
          </cell>
          <cell r="J2039" t="str">
            <v>OSY</v>
          </cell>
          <cell r="K2039">
            <v>19</v>
          </cell>
          <cell r="L2039" t="str">
            <v>IN</v>
          </cell>
          <cell r="O2039" t="str">
            <v>LY</v>
          </cell>
          <cell r="P2039">
            <v>2</v>
          </cell>
          <cell r="U2039" t="str">
            <v>W0930WM</v>
          </cell>
          <cell r="V2039" t="str">
            <v>WAYSCRAPTRIAL</v>
          </cell>
          <cell r="X2039" t="str">
            <v>A</v>
          </cell>
        </row>
        <row r="2040">
          <cell r="A2040" t="str">
            <v>WI934SF0965</v>
          </cell>
          <cell r="B2040" t="str">
            <v>17 GSM 38" SOFT WHITE SB SAMPLE ITEM</v>
          </cell>
          <cell r="D2040" t="str">
            <v>COLORTECH SOFT TRIAL</v>
          </cell>
          <cell r="E2040" t="str">
            <v>SPUNBOND</v>
          </cell>
          <cell r="G2040" t="str">
            <v>WHITE</v>
          </cell>
          <cell r="H2040" t="str">
            <v>SOFTENER</v>
          </cell>
          <cell r="I2040">
            <v>0.50139999999999996</v>
          </cell>
          <cell r="J2040" t="str">
            <v>OSY</v>
          </cell>
          <cell r="K2040">
            <v>38</v>
          </cell>
          <cell r="L2040" t="str">
            <v>IN</v>
          </cell>
          <cell r="O2040" t="str">
            <v>LY</v>
          </cell>
          <cell r="P2040">
            <v>1</v>
          </cell>
          <cell r="U2040" t="str">
            <v>W0934SF</v>
          </cell>
          <cell r="V2040" t="str">
            <v>WAYSCRAPTRIAL</v>
          </cell>
          <cell r="X2040" t="str">
            <v>A</v>
          </cell>
        </row>
        <row r="2041">
          <cell r="A2041" t="str">
            <v>WI934UC0965</v>
          </cell>
          <cell r="B2041" t="str">
            <v>17 GSM 38" PHOBIC W/SOFTENER SB SAMPLE ITEM</v>
          </cell>
          <cell r="E2041" t="str">
            <v>SPUNBOND</v>
          </cell>
          <cell r="F2041" t="str">
            <v>SOFTENER</v>
          </cell>
          <cell r="G2041" t="str">
            <v>TRANSPARENT</v>
          </cell>
          <cell r="I2041">
            <v>0.50139999999999996</v>
          </cell>
          <cell r="J2041" t="str">
            <v>OSY</v>
          </cell>
          <cell r="K2041">
            <v>38</v>
          </cell>
          <cell r="L2041" t="str">
            <v>IN</v>
          </cell>
          <cell r="O2041" t="str">
            <v>LY</v>
          </cell>
          <cell r="P2041">
            <v>1</v>
          </cell>
          <cell r="U2041" t="str">
            <v>W0934UC</v>
          </cell>
          <cell r="V2041" t="str">
            <v>WAYSCRAPTRIAL</v>
          </cell>
          <cell r="X2041" t="str">
            <v>A</v>
          </cell>
        </row>
        <row r="2042">
          <cell r="A2042" t="str">
            <v>WI934UL0965</v>
          </cell>
          <cell r="B2042" t="str">
            <v>17 GSM 38" PHILLIC W/SOFTENER SB SAMPLE ITEM</v>
          </cell>
          <cell r="E2042" t="str">
            <v>SPUNBOND</v>
          </cell>
          <cell r="F2042" t="str">
            <v>PHILLIC SOFTENER</v>
          </cell>
          <cell r="G2042" t="str">
            <v>TRANSPARENT</v>
          </cell>
          <cell r="I2042">
            <v>0.50139999999999996</v>
          </cell>
          <cell r="J2042" t="str">
            <v>OSY</v>
          </cell>
          <cell r="K2042">
            <v>38</v>
          </cell>
          <cell r="L2042" t="str">
            <v>IN</v>
          </cell>
          <cell r="O2042" t="str">
            <v>LY</v>
          </cell>
          <cell r="P2042">
            <v>1</v>
          </cell>
          <cell r="U2042" t="str">
            <v>W0934UC</v>
          </cell>
          <cell r="V2042" t="str">
            <v>WAYSCRAPTRIAL</v>
          </cell>
          <cell r="X2042" t="str">
            <v>A</v>
          </cell>
        </row>
        <row r="2043">
          <cell r="A2043" t="str">
            <v>WI934WH0965</v>
          </cell>
          <cell r="B2043" t="str">
            <v>17 GSM 965 MM WHITE SB SAMPLE ITEM</v>
          </cell>
          <cell r="D2043" t="str">
            <v>EXXON SFT315 TRIAL</v>
          </cell>
          <cell r="E2043" t="str">
            <v>SPUNBOND</v>
          </cell>
          <cell r="G2043" t="str">
            <v>WHITE</v>
          </cell>
          <cell r="I2043">
            <v>0.50139999999999996</v>
          </cell>
          <cell r="J2043" t="str">
            <v>OSY</v>
          </cell>
          <cell r="K2043">
            <v>37.992100000000001</v>
          </cell>
          <cell r="L2043" t="str">
            <v>IN</v>
          </cell>
          <cell r="O2043" t="str">
            <v>LY</v>
          </cell>
          <cell r="P2043">
            <v>2</v>
          </cell>
          <cell r="U2043" t="str">
            <v>WI934WH</v>
          </cell>
          <cell r="V2043" t="str">
            <v>WAYSCRAPTRIAL</v>
          </cell>
          <cell r="X2043" t="str">
            <v>A</v>
          </cell>
        </row>
        <row r="2044">
          <cell r="A2044" t="str">
            <v>WI934WM0584</v>
          </cell>
          <cell r="B2044" t="str">
            <v>17 GSM 23" SOFT WHITE SB SAMPLE ITEM</v>
          </cell>
          <cell r="E2044" t="str">
            <v>SPUNBOND</v>
          </cell>
          <cell r="F2044" t="str">
            <v>SOFT ADDITIVE</v>
          </cell>
          <cell r="G2044" t="str">
            <v>WHITE</v>
          </cell>
          <cell r="I2044">
            <v>0.50139999999999996</v>
          </cell>
          <cell r="J2044" t="str">
            <v>OSY</v>
          </cell>
          <cell r="K2044">
            <v>23</v>
          </cell>
          <cell r="L2044" t="str">
            <v>IN</v>
          </cell>
          <cell r="O2044" t="str">
            <v>LY</v>
          </cell>
          <cell r="P2044">
            <v>1</v>
          </cell>
          <cell r="U2044" t="str">
            <v>WI934WM</v>
          </cell>
          <cell r="V2044" t="str">
            <v>WAYSCRAPTRIAL</v>
          </cell>
          <cell r="X2044" t="str">
            <v>A</v>
          </cell>
        </row>
        <row r="2045">
          <cell r="A2045" t="str">
            <v>WI934WM0714</v>
          </cell>
          <cell r="B2045" t="str">
            <v>17 GSM 28.125" SOFT WHITE SB SAMPLE ITEM</v>
          </cell>
          <cell r="E2045" t="str">
            <v>SPUNBOND</v>
          </cell>
          <cell r="F2045" t="str">
            <v>SOFT ADDITIVE</v>
          </cell>
          <cell r="G2045" t="str">
            <v>WHITE</v>
          </cell>
          <cell r="I2045">
            <v>0.50139999999999996</v>
          </cell>
          <cell r="J2045" t="str">
            <v>OSY</v>
          </cell>
          <cell r="K2045">
            <v>28.125</v>
          </cell>
          <cell r="L2045" t="str">
            <v>IN</v>
          </cell>
          <cell r="O2045" t="str">
            <v>LY</v>
          </cell>
          <cell r="P2045">
            <v>1</v>
          </cell>
          <cell r="U2045" t="str">
            <v>WI934WM</v>
          </cell>
          <cell r="V2045" t="str">
            <v>WAYSCRAPTRIAL</v>
          </cell>
          <cell r="X2045" t="str">
            <v>A</v>
          </cell>
        </row>
        <row r="2046">
          <cell r="A2046" t="str">
            <v>WI950SF0965</v>
          </cell>
          <cell r="B2046" t="str">
            <v>25 GSM 38" SOFT WHITE SB SAMPLE ITEM</v>
          </cell>
          <cell r="D2046" t="str">
            <v>COLORTECH SOFT TRIALS</v>
          </cell>
          <cell r="E2046" t="str">
            <v>SPUNBOND</v>
          </cell>
          <cell r="G2046" t="str">
            <v>WHITE</v>
          </cell>
          <cell r="H2046" t="str">
            <v>SOFTENER</v>
          </cell>
          <cell r="I2046">
            <v>0.73729999999999996</v>
          </cell>
          <cell r="J2046" t="str">
            <v>OSY</v>
          </cell>
          <cell r="K2046">
            <v>38</v>
          </cell>
          <cell r="L2046" t="str">
            <v>IN</v>
          </cell>
          <cell r="O2046" t="str">
            <v>LY</v>
          </cell>
          <cell r="P2046">
            <v>1</v>
          </cell>
          <cell r="U2046" t="str">
            <v>W0950SF</v>
          </cell>
          <cell r="V2046" t="str">
            <v>WAYSCRAPTRIAL</v>
          </cell>
          <cell r="X2046" t="str">
            <v>A</v>
          </cell>
        </row>
        <row r="2047">
          <cell r="A2047" t="str">
            <v>WI950UC0965</v>
          </cell>
          <cell r="B2047" t="str">
            <v>25 GSM 38" PHOBIC W/SOFTENER SB SAMPLE ITEM</v>
          </cell>
          <cell r="E2047" t="str">
            <v>SPUNBOND</v>
          </cell>
          <cell r="F2047" t="str">
            <v>SOFTENER</v>
          </cell>
          <cell r="G2047" t="str">
            <v>TRANSPARENT</v>
          </cell>
          <cell r="I2047">
            <v>0.73729999999999996</v>
          </cell>
          <cell r="J2047" t="str">
            <v>OSY</v>
          </cell>
          <cell r="K2047">
            <v>38</v>
          </cell>
          <cell r="L2047" t="str">
            <v>IN</v>
          </cell>
          <cell r="O2047" t="str">
            <v>LY</v>
          </cell>
          <cell r="P2047">
            <v>1</v>
          </cell>
          <cell r="U2047" t="str">
            <v>W0950UC</v>
          </cell>
          <cell r="V2047" t="str">
            <v>WAYSCRAPTRIAL</v>
          </cell>
          <cell r="X2047" t="str">
            <v>A</v>
          </cell>
        </row>
        <row r="2048">
          <cell r="A2048" t="str">
            <v>WI950UL0965</v>
          </cell>
          <cell r="B2048" t="str">
            <v>25 GSM 38" PHILLIC W/SOFTENER SB SAMPLE ITEM</v>
          </cell>
          <cell r="E2048" t="str">
            <v>SPUNBOND</v>
          </cell>
          <cell r="F2048" t="str">
            <v>PHILLIC SOFTENER</v>
          </cell>
          <cell r="G2048" t="str">
            <v>TRANSPARENT</v>
          </cell>
          <cell r="I2048">
            <v>0.73729999999999996</v>
          </cell>
          <cell r="J2048" t="str">
            <v>OSY</v>
          </cell>
          <cell r="K2048">
            <v>38</v>
          </cell>
          <cell r="L2048" t="str">
            <v>IN</v>
          </cell>
          <cell r="O2048" t="str">
            <v>LY</v>
          </cell>
          <cell r="P2048">
            <v>1</v>
          </cell>
          <cell r="U2048" t="str">
            <v>W0950UC</v>
          </cell>
          <cell r="V2048" t="str">
            <v>WAYSCRAPTRIAL</v>
          </cell>
          <cell r="X2048" t="str">
            <v>A</v>
          </cell>
        </row>
        <row r="2049">
          <cell r="A2049" t="str">
            <v>WI950WH0965</v>
          </cell>
          <cell r="B2049" t="str">
            <v>25 GSM 965 MM WHITE SB SAMPLE ITEM</v>
          </cell>
          <cell r="D2049" t="str">
            <v>EXXON SFT315</v>
          </cell>
          <cell r="E2049" t="str">
            <v>SPUNBOND</v>
          </cell>
          <cell r="G2049" t="str">
            <v>WHITE</v>
          </cell>
          <cell r="I2049">
            <v>0.73729999999999996</v>
          </cell>
          <cell r="J2049" t="str">
            <v>OSY</v>
          </cell>
          <cell r="K2049">
            <v>37.992100000000001</v>
          </cell>
          <cell r="L2049" t="str">
            <v>IN</v>
          </cell>
          <cell r="O2049" t="str">
            <v>LY</v>
          </cell>
          <cell r="P2049">
            <v>2</v>
          </cell>
          <cell r="U2049" t="str">
            <v>W0950SF</v>
          </cell>
          <cell r="V2049" t="str">
            <v>WAYSCRAPTRIAL</v>
          </cell>
          <cell r="X2049" t="str">
            <v>A</v>
          </cell>
        </row>
        <row r="2050">
          <cell r="A2050" t="str">
            <v>WI9601H0178</v>
          </cell>
          <cell r="B2050" t="str">
            <v>30 GSM 178 MM WHITE W/SOFTENER SAMPLE ITEM</v>
          </cell>
          <cell r="D2050" t="str">
            <v>HM/SUPERSOFT/WHITE</v>
          </cell>
          <cell r="E2050" t="str">
            <v>SPUNBOND</v>
          </cell>
          <cell r="G2050" t="str">
            <v>WHITE</v>
          </cell>
          <cell r="H2050" t="str">
            <v>SOFTENER</v>
          </cell>
          <cell r="I2050">
            <v>0.88480000000000003</v>
          </cell>
          <cell r="J2050" t="str">
            <v>OSY</v>
          </cell>
          <cell r="K2050">
            <v>7.0079000000000002</v>
          </cell>
          <cell r="L2050" t="str">
            <v>IN</v>
          </cell>
          <cell r="O2050" t="str">
            <v>LY</v>
          </cell>
          <cell r="P2050">
            <v>7</v>
          </cell>
          <cell r="U2050" t="str">
            <v>WI9601H</v>
          </cell>
          <cell r="V2050" t="str">
            <v>WAYSCRAPTRIAL</v>
          </cell>
          <cell r="X2050" t="str">
            <v>B</v>
          </cell>
        </row>
        <row r="2051">
          <cell r="A2051" t="str">
            <v>WI9601H0889</v>
          </cell>
          <cell r="B2051" t="str">
            <v>30 GSM 889 MM WHITE W/SOFTENER SAMPLE ITEM</v>
          </cell>
          <cell r="D2051" t="str">
            <v>HM/SUPERSOFT/WHITE</v>
          </cell>
          <cell r="E2051" t="str">
            <v>SPUNBOND</v>
          </cell>
          <cell r="G2051" t="str">
            <v>WHITE</v>
          </cell>
          <cell r="H2051" t="str">
            <v>SOFTENER</v>
          </cell>
          <cell r="I2051">
            <v>0.88480000000000003</v>
          </cell>
          <cell r="J2051" t="str">
            <v>OSY</v>
          </cell>
          <cell r="K2051">
            <v>35</v>
          </cell>
          <cell r="L2051" t="str">
            <v>IN</v>
          </cell>
          <cell r="O2051" t="str">
            <v>LY</v>
          </cell>
          <cell r="P2051">
            <v>1</v>
          </cell>
          <cell r="U2051" t="str">
            <v>WI9601H</v>
          </cell>
          <cell r="V2051" t="str">
            <v>WAYSCRAPTRIAL</v>
          </cell>
          <cell r="X2051" t="str">
            <v>B</v>
          </cell>
        </row>
        <row r="2052">
          <cell r="A2052" t="str">
            <v>WI9601K0178</v>
          </cell>
          <cell r="B2052" t="str">
            <v>30 GSM 178 MM WHITE W/SOFTENER SAMPLE ITEM</v>
          </cell>
          <cell r="D2052" t="str">
            <v>PP/SUPERSOFT/WHITE</v>
          </cell>
          <cell r="E2052" t="str">
            <v>SPUNBOND</v>
          </cell>
          <cell r="G2052" t="str">
            <v>WHITE</v>
          </cell>
          <cell r="H2052" t="str">
            <v>SOFTENER</v>
          </cell>
          <cell r="I2052">
            <v>0.88480000000000003</v>
          </cell>
          <cell r="J2052" t="str">
            <v>OSY</v>
          </cell>
          <cell r="K2052">
            <v>7.0079000000000002</v>
          </cell>
          <cell r="L2052" t="str">
            <v>IN</v>
          </cell>
          <cell r="O2052" t="str">
            <v>LY</v>
          </cell>
          <cell r="P2052">
            <v>7</v>
          </cell>
          <cell r="U2052" t="str">
            <v>WI9601K</v>
          </cell>
          <cell r="V2052" t="str">
            <v>WAYSCRAPTRIAL</v>
          </cell>
          <cell r="X2052" t="str">
            <v>B</v>
          </cell>
        </row>
        <row r="2053">
          <cell r="A2053" t="str">
            <v>WI9601K0305</v>
          </cell>
          <cell r="B2053" t="str">
            <v>30 GSM 305 MM WHITE W/SOFTENER SAMPLE ITEM</v>
          </cell>
          <cell r="D2053" t="str">
            <v>PP/SUPERSOFT/WHITE</v>
          </cell>
          <cell r="E2053" t="str">
            <v>SPUNBOND</v>
          </cell>
          <cell r="G2053" t="str">
            <v>WHITE</v>
          </cell>
          <cell r="H2053" t="str">
            <v>SOFTENER</v>
          </cell>
          <cell r="I2053">
            <v>0.88480000000000003</v>
          </cell>
          <cell r="J2053" t="str">
            <v>OSY</v>
          </cell>
          <cell r="K2053">
            <v>12.007899999999999</v>
          </cell>
          <cell r="L2053" t="str">
            <v>IN</v>
          </cell>
          <cell r="O2053" t="str">
            <v>LY</v>
          </cell>
          <cell r="P2053">
            <v>1</v>
          </cell>
          <cell r="U2053" t="str">
            <v>WI9601K</v>
          </cell>
          <cell r="V2053" t="str">
            <v>WAYSCRAPTRIAL</v>
          </cell>
          <cell r="X2053" t="str">
            <v>B</v>
          </cell>
        </row>
        <row r="2054">
          <cell r="A2054" t="str">
            <v>WI9601K0375</v>
          </cell>
          <cell r="B2054" t="str">
            <v>30 GSM 375 MM WHITE W/SOFTENER SAMPLE ITEM</v>
          </cell>
          <cell r="D2054" t="str">
            <v>PP/SUPERSOFT/WHITE</v>
          </cell>
          <cell r="E2054" t="str">
            <v>SPUNBOND</v>
          </cell>
          <cell r="G2054" t="str">
            <v>WHITE</v>
          </cell>
          <cell r="H2054" t="str">
            <v>SOFTENER</v>
          </cell>
          <cell r="I2054">
            <v>0.88480000000000003</v>
          </cell>
          <cell r="J2054" t="str">
            <v>OSY</v>
          </cell>
          <cell r="K2054">
            <v>14.7638</v>
          </cell>
          <cell r="L2054" t="str">
            <v>IN</v>
          </cell>
          <cell r="O2054" t="str">
            <v>LY</v>
          </cell>
          <cell r="P2054">
            <v>1</v>
          </cell>
          <cell r="U2054" t="str">
            <v>WI9601K</v>
          </cell>
          <cell r="V2054" t="str">
            <v>WAYSCRAPTRIAL</v>
          </cell>
          <cell r="X2054" t="str">
            <v>B</v>
          </cell>
        </row>
        <row r="2055">
          <cell r="A2055" t="str">
            <v>WI9601K0889</v>
          </cell>
          <cell r="B2055" t="str">
            <v>30 GSM 889 MM WHITE W/SOFTENER SAMPLE ITEM</v>
          </cell>
          <cell r="D2055" t="str">
            <v>PP/SUPERSOFT/WHITE</v>
          </cell>
          <cell r="E2055" t="str">
            <v>SPUNBOND</v>
          </cell>
          <cell r="G2055" t="str">
            <v>WHITE</v>
          </cell>
          <cell r="H2055" t="str">
            <v>SOFTENER</v>
          </cell>
          <cell r="I2055">
            <v>0.88480000000000003</v>
          </cell>
          <cell r="J2055" t="str">
            <v>OSY</v>
          </cell>
          <cell r="K2055">
            <v>35</v>
          </cell>
          <cell r="L2055" t="str">
            <v>IN</v>
          </cell>
          <cell r="O2055" t="str">
            <v>LY</v>
          </cell>
          <cell r="P2055">
            <v>1</v>
          </cell>
          <cell r="U2055" t="str">
            <v>WI9601K</v>
          </cell>
          <cell r="V2055" t="str">
            <v>WAYSCRAPTRIAL</v>
          </cell>
          <cell r="X2055" t="str">
            <v>B</v>
          </cell>
        </row>
        <row r="2056">
          <cell r="A2056" t="str">
            <v>WI9601K1200</v>
          </cell>
          <cell r="B2056" t="str">
            <v>30 GSM 1200 MM WHITE W/SOFTENER SAMPLE ITEM</v>
          </cell>
          <cell r="D2056" t="str">
            <v>PP/SUPERSOFT/WHITE</v>
          </cell>
          <cell r="E2056" t="str">
            <v>SPUNBOND</v>
          </cell>
          <cell r="G2056" t="str">
            <v>WHITE</v>
          </cell>
          <cell r="H2056" t="str">
            <v>SOFTENER</v>
          </cell>
          <cell r="I2056">
            <v>0.88480000000000003</v>
          </cell>
          <cell r="J2056" t="str">
            <v>OSY</v>
          </cell>
          <cell r="K2056">
            <v>47.244100000000003</v>
          </cell>
          <cell r="L2056" t="str">
            <v>IN</v>
          </cell>
          <cell r="O2056" t="str">
            <v>LY</v>
          </cell>
          <cell r="P2056">
            <v>1</v>
          </cell>
          <cell r="U2056" t="str">
            <v>WI9601K</v>
          </cell>
          <cell r="V2056" t="str">
            <v>WAYSCRAPTRIAL</v>
          </cell>
          <cell r="X2056" t="str">
            <v>B</v>
          </cell>
        </row>
        <row r="2057">
          <cell r="A2057" t="str">
            <v>WI96DUC0514</v>
          </cell>
          <cell r="B2057" t="str">
            <v>68 GSM 20.25" PHOBIC W/SOFTENER SB SAMPLE ITEM</v>
          </cell>
          <cell r="E2057" t="str">
            <v>SPUNBOND</v>
          </cell>
          <cell r="F2057" t="str">
            <v>SOFTENER</v>
          </cell>
          <cell r="G2057" t="str">
            <v>TRANSPARENT</v>
          </cell>
          <cell r="I2057">
            <v>2.0055000000000001</v>
          </cell>
          <cell r="J2057" t="str">
            <v>OSY</v>
          </cell>
          <cell r="K2057">
            <v>20.25</v>
          </cell>
          <cell r="L2057" t="str">
            <v>IN</v>
          </cell>
          <cell r="O2057" t="str">
            <v>LY</v>
          </cell>
          <cell r="P2057">
            <v>2</v>
          </cell>
          <cell r="U2057" t="str">
            <v>W096DUC</v>
          </cell>
          <cell r="V2057" t="str">
            <v>WAYSCRAPTRIAL</v>
          </cell>
          <cell r="X2057" t="str">
            <v>A</v>
          </cell>
        </row>
        <row r="2058">
          <cell r="A2058" t="str">
            <v>WI96DUC1016</v>
          </cell>
          <cell r="B2058" t="str">
            <v>68 GSM 40" PHOBIC W/SOFTENER SB SAMPLE ITEM</v>
          </cell>
          <cell r="E2058" t="str">
            <v>SPUNBOND</v>
          </cell>
          <cell r="F2058" t="str">
            <v>SOFTENER</v>
          </cell>
          <cell r="G2058" t="str">
            <v>TRANSPARENT</v>
          </cell>
          <cell r="I2058">
            <v>2.0055000000000001</v>
          </cell>
          <cell r="J2058" t="str">
            <v>OSY</v>
          </cell>
          <cell r="K2058">
            <v>40</v>
          </cell>
          <cell r="L2058" t="str">
            <v>IN</v>
          </cell>
          <cell r="O2058" t="str">
            <v>LY</v>
          </cell>
          <cell r="P2058">
            <v>1</v>
          </cell>
          <cell r="U2058" t="str">
            <v>W096DUC</v>
          </cell>
          <cell r="V2058" t="str">
            <v>WAYSCRAPTRIAL</v>
          </cell>
          <cell r="X2058" t="str">
            <v>A</v>
          </cell>
        </row>
        <row r="2059">
          <cell r="A2059" t="str">
            <v>WI970UC0965</v>
          </cell>
          <cell r="B2059" t="str">
            <v>35 GSM 38" PHOBIC W/SOFTENER SB SAMPLE ITEM</v>
          </cell>
          <cell r="E2059" t="str">
            <v>SPUNBOND</v>
          </cell>
          <cell r="F2059" t="str">
            <v>SOFTENER</v>
          </cell>
          <cell r="G2059" t="str">
            <v>TRANSPARENT</v>
          </cell>
          <cell r="I2059">
            <v>1.0323</v>
          </cell>
          <cell r="J2059" t="str">
            <v>OSY</v>
          </cell>
          <cell r="K2059">
            <v>38</v>
          </cell>
          <cell r="L2059" t="str">
            <v>IN</v>
          </cell>
          <cell r="O2059" t="str">
            <v>LY</v>
          </cell>
          <cell r="P2059">
            <v>1</v>
          </cell>
          <cell r="U2059" t="str">
            <v>W0970UC</v>
          </cell>
          <cell r="V2059" t="str">
            <v>WAYSCRAPTRIAL</v>
          </cell>
          <cell r="X2059" t="str">
            <v>A</v>
          </cell>
        </row>
        <row r="2060">
          <cell r="A2060" t="str">
            <v>WI980SF0965</v>
          </cell>
          <cell r="B2060" t="str">
            <v>40 GSM 38" SOFT WHITE SB SAMPLE ITEM</v>
          </cell>
          <cell r="D2060" t="str">
            <v>COLORTECH SOFT TRIALS</v>
          </cell>
          <cell r="E2060" t="str">
            <v>SPUNBOND</v>
          </cell>
          <cell r="G2060" t="str">
            <v>WHITE</v>
          </cell>
          <cell r="H2060" t="str">
            <v>SOFTENER</v>
          </cell>
          <cell r="I2060">
            <v>1.1797</v>
          </cell>
          <cell r="J2060" t="str">
            <v>OSY</v>
          </cell>
          <cell r="K2060">
            <v>38</v>
          </cell>
          <cell r="L2060" t="str">
            <v>IN</v>
          </cell>
          <cell r="O2060" t="str">
            <v>LY</v>
          </cell>
          <cell r="P2060">
            <v>1</v>
          </cell>
          <cell r="U2060" t="str">
            <v>W0980SF</v>
          </cell>
          <cell r="V2060" t="str">
            <v>WAYSCRAPTRIAL</v>
          </cell>
          <cell r="X2060" t="str">
            <v>A</v>
          </cell>
        </row>
        <row r="2061">
          <cell r="A2061" t="str">
            <v>WI980UC0965</v>
          </cell>
          <cell r="B2061" t="str">
            <v>40 GSM 38" PHOBIC W/SOFTENER SB SAMPLE ITEM</v>
          </cell>
          <cell r="E2061" t="str">
            <v>SPUNBOND</v>
          </cell>
          <cell r="F2061" t="str">
            <v>SOFTENER</v>
          </cell>
          <cell r="G2061" t="str">
            <v>TRANSPARENT</v>
          </cell>
          <cell r="I2061">
            <v>1.1797</v>
          </cell>
          <cell r="J2061" t="str">
            <v>OSY</v>
          </cell>
          <cell r="K2061">
            <v>38</v>
          </cell>
          <cell r="L2061" t="str">
            <v>IN</v>
          </cell>
          <cell r="O2061" t="str">
            <v>LY</v>
          </cell>
          <cell r="P2061">
            <v>1</v>
          </cell>
          <cell r="U2061" t="str">
            <v>W0980UC</v>
          </cell>
          <cell r="V2061" t="str">
            <v>WAYSCRAPTRIAL</v>
          </cell>
          <cell r="X2061" t="str">
            <v>A</v>
          </cell>
        </row>
        <row r="2062">
          <cell r="A2062" t="str">
            <v>WI980UL0965</v>
          </cell>
          <cell r="B2062" t="str">
            <v>40 GSM 38" PHILLIC W/SOFTENER SB SAMPLE ITEM</v>
          </cell>
          <cell r="E2062" t="str">
            <v>SPUNBOND</v>
          </cell>
          <cell r="F2062" t="str">
            <v>PHILLIC SOFTENER</v>
          </cell>
          <cell r="G2062" t="str">
            <v>TRANSPARENT</v>
          </cell>
          <cell r="I2062">
            <v>1.1797</v>
          </cell>
          <cell r="J2062" t="str">
            <v>OSY</v>
          </cell>
          <cell r="K2062">
            <v>38</v>
          </cell>
          <cell r="L2062" t="str">
            <v>IN</v>
          </cell>
          <cell r="O2062" t="str">
            <v>LY</v>
          </cell>
          <cell r="P2062">
            <v>1</v>
          </cell>
          <cell r="U2062" t="str">
            <v>W0980UC</v>
          </cell>
          <cell r="V2062" t="str">
            <v>WAYSCRAPTRIAL</v>
          </cell>
          <cell r="X2062" t="str">
            <v>A</v>
          </cell>
        </row>
        <row r="2063">
          <cell r="A2063" t="str">
            <v>WI980WH0965</v>
          </cell>
          <cell r="B2063" t="str">
            <v>40 GSM 965 MM WHITE SB SAMPLE ITEM</v>
          </cell>
          <cell r="D2063" t="str">
            <v>EXXON SFT315</v>
          </cell>
          <cell r="E2063" t="str">
            <v>SPUNBOND</v>
          </cell>
          <cell r="G2063" t="str">
            <v>WHITE</v>
          </cell>
          <cell r="I2063">
            <v>1.1797</v>
          </cell>
          <cell r="J2063" t="str">
            <v>OSY</v>
          </cell>
          <cell r="K2063">
            <v>37.992100000000001</v>
          </cell>
          <cell r="L2063" t="str">
            <v>IN</v>
          </cell>
          <cell r="O2063" t="str">
            <v>LY</v>
          </cell>
          <cell r="P2063">
            <v>2</v>
          </cell>
          <cell r="U2063" t="str">
            <v>W0980SF</v>
          </cell>
          <cell r="V2063" t="str">
            <v>WAYSCRAPTRIAL</v>
          </cell>
          <cell r="X2063" t="str">
            <v>A</v>
          </cell>
        </row>
        <row r="2064">
          <cell r="A2064" t="str">
            <v>WIC20WH0711</v>
          </cell>
          <cell r="B2064" t="str">
            <v>10 GSM 711 MM WHITE SB SAMPLE ITEM</v>
          </cell>
          <cell r="D2064" t="str">
            <v>CWO# 7233</v>
          </cell>
          <cell r="E2064" t="str">
            <v>SPUNBOND</v>
          </cell>
          <cell r="G2064" t="str">
            <v>WHITE</v>
          </cell>
          <cell r="H2064" t="str">
            <v>SURFACTANT/SOFTENER</v>
          </cell>
          <cell r="I2064">
            <v>0.29493000000000003</v>
          </cell>
          <cell r="J2064" t="str">
            <v>OSY</v>
          </cell>
          <cell r="K2064">
            <v>28</v>
          </cell>
          <cell r="L2064" t="str">
            <v>IN</v>
          </cell>
          <cell r="O2064" t="str">
            <v>LY</v>
          </cell>
          <cell r="U2064" t="str">
            <v>WIC20WH</v>
          </cell>
          <cell r="V2064" t="str">
            <v>WAYSCRAPTRIAL</v>
          </cell>
          <cell r="X2064" t="str">
            <v>B</v>
          </cell>
        </row>
        <row r="2065">
          <cell r="A2065" t="str">
            <v>WIC2FBR0514</v>
          </cell>
          <cell r="B2065" t="str">
            <v>2.25 OSY 20.25" WHITE SB SAMPLE ITEM</v>
          </cell>
          <cell r="C2065" t="str">
            <v>W0C2FBR</v>
          </cell>
          <cell r="E2065" t="str">
            <v>SPUNBOND</v>
          </cell>
          <cell r="F2065" t="str">
            <v>UV/HEAT STABILIZED</v>
          </cell>
          <cell r="G2065" t="str">
            <v>WHITE</v>
          </cell>
          <cell r="H2065" t="str">
            <v>SURFACTANT</v>
          </cell>
          <cell r="I2065">
            <v>2.25</v>
          </cell>
          <cell r="J2065" t="str">
            <v>OSY</v>
          </cell>
          <cell r="K2065">
            <v>20.25</v>
          </cell>
          <cell r="L2065" t="str">
            <v>IN</v>
          </cell>
          <cell r="O2065" t="str">
            <v>LY</v>
          </cell>
          <cell r="P2065">
            <v>2</v>
          </cell>
          <cell r="Q2065" t="str">
            <v>PINK</v>
          </cell>
          <cell r="U2065" t="str">
            <v>W0C2FBR</v>
          </cell>
          <cell r="V2065" t="str">
            <v>WAYSCRAPTRIAL</v>
          </cell>
          <cell r="X2065" t="str">
            <v>F</v>
          </cell>
        </row>
        <row r="2066">
          <cell r="A2066" t="str">
            <v>WIC2FSM0464</v>
          </cell>
          <cell r="B2066" t="str">
            <v>2.25 OSY 18.25" WHITE SB SAMPLE ITEM</v>
          </cell>
          <cell r="C2066" t="str">
            <v>W0C2FSM</v>
          </cell>
          <cell r="E2066" t="str">
            <v>SPUNBOND</v>
          </cell>
          <cell r="F2066" t="str">
            <v>HEAT STABILIZED</v>
          </cell>
          <cell r="G2066" t="str">
            <v>WHITE</v>
          </cell>
          <cell r="H2066" t="str">
            <v>SURFACTANT</v>
          </cell>
          <cell r="I2066">
            <v>2.25</v>
          </cell>
          <cell r="J2066" t="str">
            <v>OSY</v>
          </cell>
          <cell r="K2066">
            <v>18.25</v>
          </cell>
          <cell r="L2066" t="str">
            <v>IN</v>
          </cell>
          <cell r="O2066" t="str">
            <v>LY</v>
          </cell>
          <cell r="P2066">
            <v>2</v>
          </cell>
          <cell r="Q2066" t="str">
            <v>PINK</v>
          </cell>
          <cell r="U2066" t="str">
            <v>W0C2FSM</v>
          </cell>
          <cell r="V2066" t="str">
            <v>WAYSCRAPTRIAL</v>
          </cell>
          <cell r="X2066" t="str">
            <v>F</v>
          </cell>
        </row>
        <row r="2067">
          <cell r="A2067" t="str">
            <v>WIC4IBL1219</v>
          </cell>
          <cell r="B2067" t="str">
            <v>92 GSM 48" BLACK UV SURFACTANT SAMPLE ITEM</v>
          </cell>
          <cell r="C2067" t="str">
            <v>W0C4IBL</v>
          </cell>
          <cell r="E2067" t="str">
            <v>SPUNBOND</v>
          </cell>
          <cell r="G2067" t="str">
            <v>BLACK</v>
          </cell>
          <cell r="H2067" t="str">
            <v>UV AND SURFACTANT</v>
          </cell>
          <cell r="I2067">
            <v>2.7134</v>
          </cell>
          <cell r="J2067" t="str">
            <v>OSY</v>
          </cell>
          <cell r="K2067">
            <v>48</v>
          </cell>
          <cell r="L2067" t="str">
            <v>IN</v>
          </cell>
          <cell r="O2067" t="str">
            <v>LY</v>
          </cell>
          <cell r="P2067">
            <v>1</v>
          </cell>
          <cell r="U2067" t="str">
            <v>W0C4IBL</v>
          </cell>
          <cell r="V2067" t="str">
            <v>WAYSCRAPTRIAL</v>
          </cell>
          <cell r="X2067" t="str">
            <v>B</v>
          </cell>
        </row>
        <row r="2068">
          <cell r="A2068" t="str">
            <v>WIC6DBR0514</v>
          </cell>
          <cell r="B2068" t="str">
            <v>2.00 OSY 20.25" WHITE SB SAMPLE ITEM</v>
          </cell>
          <cell r="C2068" t="str">
            <v>W0C6DBR</v>
          </cell>
          <cell r="E2068" t="str">
            <v>SPUNBOND</v>
          </cell>
          <cell r="F2068" t="str">
            <v>UV/HEAT STABILIZED</v>
          </cell>
          <cell r="G2068" t="str">
            <v>WHITE</v>
          </cell>
          <cell r="H2068" t="str">
            <v>SURFACTANT</v>
          </cell>
          <cell r="I2068">
            <v>2</v>
          </cell>
          <cell r="J2068" t="str">
            <v>OSY</v>
          </cell>
          <cell r="K2068">
            <v>20.25</v>
          </cell>
          <cell r="L2068" t="str">
            <v>IN</v>
          </cell>
          <cell r="O2068" t="str">
            <v>LY</v>
          </cell>
          <cell r="P2068">
            <v>2</v>
          </cell>
          <cell r="U2068" t="str">
            <v>W0C6DBR</v>
          </cell>
          <cell r="V2068" t="str">
            <v>WAYSCRAPTRIAL</v>
          </cell>
          <cell r="X2068" t="str">
            <v>F</v>
          </cell>
        </row>
        <row r="2069">
          <cell r="A2069" t="str">
            <v>WIC6DSD1867</v>
          </cell>
          <cell r="B2069" t="str">
            <v>2.0 OSY 73.5" WHITE SB</v>
          </cell>
          <cell r="C2069" t="str">
            <v>W06DSM</v>
          </cell>
          <cell r="E2069" t="str">
            <v>SPUNBOND</v>
          </cell>
          <cell r="G2069" t="str">
            <v>SILVER</v>
          </cell>
          <cell r="I2069">
            <v>2</v>
          </cell>
          <cell r="J2069" t="str">
            <v>OSY</v>
          </cell>
          <cell r="K2069">
            <v>73.5</v>
          </cell>
          <cell r="L2069" t="str">
            <v>IN</v>
          </cell>
          <cell r="O2069" t="str">
            <v>LY</v>
          </cell>
          <cell r="P2069">
            <v>1</v>
          </cell>
          <cell r="U2069" t="str">
            <v>WI6DSD</v>
          </cell>
          <cell r="V2069" t="str">
            <v>WAYSCRAP</v>
          </cell>
          <cell r="X2069" t="str">
            <v>F</v>
          </cell>
        </row>
        <row r="2070">
          <cell r="A2070" t="str">
            <v>WIC6DSD1994</v>
          </cell>
          <cell r="B2070" t="str">
            <v>2.0 OSY 78.5" WHITE SB</v>
          </cell>
          <cell r="C2070" t="str">
            <v>W0C6DSM</v>
          </cell>
          <cell r="E2070" t="str">
            <v>SPUNBOND</v>
          </cell>
          <cell r="G2070" t="str">
            <v>SILVER</v>
          </cell>
          <cell r="I2070">
            <v>2</v>
          </cell>
          <cell r="J2070" t="str">
            <v>OSY</v>
          </cell>
          <cell r="K2070">
            <v>78.5</v>
          </cell>
          <cell r="L2070" t="str">
            <v>IN</v>
          </cell>
          <cell r="O2070" t="str">
            <v>LY</v>
          </cell>
          <cell r="P2070">
            <v>1</v>
          </cell>
          <cell r="U2070" t="str">
            <v>W0C6DSD</v>
          </cell>
          <cell r="V2070" t="str">
            <v>WAYSCRAP</v>
          </cell>
          <cell r="X2070" t="str">
            <v>F</v>
          </cell>
        </row>
        <row r="2071">
          <cell r="A2071" t="str">
            <v>WIC6DSM2159</v>
          </cell>
          <cell r="B2071" t="str">
            <v>2.00 OSY 85" WHITE SB SAMPLE ITEM</v>
          </cell>
          <cell r="C2071" t="str">
            <v>W0C6DSM</v>
          </cell>
          <cell r="E2071" t="str">
            <v>SPUNBOND</v>
          </cell>
          <cell r="F2071" t="str">
            <v>HEAT STABILIZED</v>
          </cell>
          <cell r="G2071" t="str">
            <v>WHITE</v>
          </cell>
          <cell r="H2071" t="str">
            <v>SURFACTANT</v>
          </cell>
          <cell r="I2071">
            <v>2</v>
          </cell>
          <cell r="J2071" t="str">
            <v>OSY</v>
          </cell>
          <cell r="K2071">
            <v>85</v>
          </cell>
          <cell r="L2071" t="str">
            <v>IN</v>
          </cell>
          <cell r="O2071" t="str">
            <v>LY</v>
          </cell>
          <cell r="P2071">
            <v>1</v>
          </cell>
          <cell r="U2071" t="str">
            <v>W0C6DSM</v>
          </cell>
          <cell r="V2071" t="str">
            <v>WAYSCRAPTRIAL</v>
          </cell>
          <cell r="X2071" t="str">
            <v>F</v>
          </cell>
        </row>
        <row r="2072">
          <cell r="A2072" t="str">
            <v>WIG30300165</v>
          </cell>
          <cell r="B2072" t="str">
            <v>15 GSM 165 MM WHITE ZONE SURFACTANT W/ALOE &amp; VITAMIN E SAMPLE ITEM</v>
          </cell>
          <cell r="C2072" t="str">
            <v>W0I30</v>
          </cell>
          <cell r="D2072" t="str">
            <v>TOPSHEET - 165 MM</v>
          </cell>
          <cell r="E2072" t="str">
            <v>SPUNBOND</v>
          </cell>
          <cell r="F2072" t="str">
            <v>128 MM CENTERED ZONE</v>
          </cell>
          <cell r="G2072" t="str">
            <v>WHITE</v>
          </cell>
          <cell r="H2072" t="str">
            <v>ZONE W/ALOE &amp; VITAMIN E</v>
          </cell>
          <cell r="I2072">
            <v>0.44240000000000002</v>
          </cell>
          <cell r="J2072" t="str">
            <v>OSY</v>
          </cell>
          <cell r="K2072">
            <v>6.4961000000000002</v>
          </cell>
          <cell r="L2072" t="str">
            <v>IN</v>
          </cell>
          <cell r="O2072" t="str">
            <v>LY</v>
          </cell>
          <cell r="P2072">
            <v>7</v>
          </cell>
          <cell r="U2072" t="str">
            <v>WIG3030</v>
          </cell>
          <cell r="V2072" t="str">
            <v>WAYSCRAPTRIAL</v>
          </cell>
          <cell r="X2072" t="str">
            <v>F</v>
          </cell>
        </row>
        <row r="2073">
          <cell r="A2073" t="str">
            <v>WIG30510660</v>
          </cell>
          <cell r="B2073" t="str">
            <v>15 GSM 660 MM WHITE ZONED SURFACTANT W/ALOE &amp; VITAMIN E</v>
          </cell>
          <cell r="D2073" t="str">
            <v>CWO #7329</v>
          </cell>
          <cell r="E2073" t="str">
            <v>SPUNBOND</v>
          </cell>
          <cell r="F2073" t="str">
            <v>160 MM CENTERED ZONE</v>
          </cell>
          <cell r="G2073" t="str">
            <v>WHITE</v>
          </cell>
          <cell r="H2073" t="str">
            <v>SURFACTANT/ALOE/VITAMIN E</v>
          </cell>
          <cell r="I2073">
            <v>0.44240000000000002</v>
          </cell>
          <cell r="J2073" t="str">
            <v>OSY</v>
          </cell>
          <cell r="K2073">
            <v>25.98</v>
          </cell>
          <cell r="L2073" t="str">
            <v>IN</v>
          </cell>
          <cell r="O2073" t="str">
            <v>LY</v>
          </cell>
          <cell r="P2073">
            <v>1</v>
          </cell>
          <cell r="U2073" t="str">
            <v>WIG3051</v>
          </cell>
          <cell r="V2073" t="str">
            <v>WAYSCRAPTRIAL</v>
          </cell>
          <cell r="X2073" t="str">
            <v>B</v>
          </cell>
        </row>
        <row r="2074">
          <cell r="A2074" t="str">
            <v>WIG30510805</v>
          </cell>
          <cell r="B2074" t="str">
            <v>15 GSM 805 MM WHITE ZONED SURFACTANT W/ALOE &amp; VITAMIN E</v>
          </cell>
          <cell r="D2074" t="str">
            <v>CWO #7329</v>
          </cell>
          <cell r="E2074" t="str">
            <v>SPUNBOND</v>
          </cell>
          <cell r="F2074" t="str">
            <v>160 MM CENTERED ZONE</v>
          </cell>
          <cell r="G2074" t="str">
            <v>WHITE</v>
          </cell>
          <cell r="H2074" t="str">
            <v>SURFACTANT/ALOE/VITAMIN E</v>
          </cell>
          <cell r="I2074">
            <v>0.44240000000000002</v>
          </cell>
          <cell r="J2074" t="str">
            <v>OSY</v>
          </cell>
          <cell r="K2074">
            <v>31.692900000000002</v>
          </cell>
          <cell r="L2074" t="str">
            <v>IN</v>
          </cell>
          <cell r="O2074" t="str">
            <v>LY</v>
          </cell>
          <cell r="P2074">
            <v>1</v>
          </cell>
          <cell r="U2074" t="str">
            <v>WIG3051</v>
          </cell>
          <cell r="V2074" t="str">
            <v>WAYSCRAPTRIAL</v>
          </cell>
          <cell r="X2074" t="str">
            <v>B</v>
          </cell>
        </row>
        <row r="2075">
          <cell r="A2075" t="str">
            <v>WIH30350275</v>
          </cell>
          <cell r="B2075" t="str">
            <v>15 GSM 275 MM WHITE ZONE SURFACTANT W/PRODERM AND ALOE SAMPLE</v>
          </cell>
          <cell r="D2075" t="str">
            <v>CWO# 7303</v>
          </cell>
          <cell r="E2075" t="str">
            <v>SPUNBOND</v>
          </cell>
          <cell r="G2075" t="str">
            <v>WHITE</v>
          </cell>
          <cell r="H2075" t="str">
            <v>SURFACTANT,PRODERM AND ALOE</v>
          </cell>
          <cell r="I2075">
            <v>0.44240000000000002</v>
          </cell>
          <cell r="J2075" t="str">
            <v>OSY</v>
          </cell>
          <cell r="K2075">
            <v>10.83</v>
          </cell>
          <cell r="L2075" t="str">
            <v>IN</v>
          </cell>
          <cell r="O2075" t="str">
            <v>LY</v>
          </cell>
          <cell r="U2075" t="str">
            <v>WIH3035</v>
          </cell>
          <cell r="V2075" t="str">
            <v>WAYSCRAP</v>
          </cell>
          <cell r="X2075" t="str">
            <v>A</v>
          </cell>
        </row>
        <row r="2076">
          <cell r="A2076" t="str">
            <v>WIH30350300</v>
          </cell>
          <cell r="B2076" t="str">
            <v>15 GSM 300 MM WHITE ZONE SURFACTANT W/ PRODERM AND ALOE SAMPLE</v>
          </cell>
          <cell r="D2076" t="str">
            <v>CWO# 7303</v>
          </cell>
          <cell r="E2076" t="str">
            <v>SPUNBOND</v>
          </cell>
          <cell r="G2076" t="str">
            <v>WHITE</v>
          </cell>
          <cell r="H2076" t="str">
            <v>SURFACTANT, PRODERM AND ALOE</v>
          </cell>
          <cell r="I2076">
            <v>0.44240000000000002</v>
          </cell>
          <cell r="J2076" t="str">
            <v>OSY</v>
          </cell>
          <cell r="K2076">
            <v>11.81</v>
          </cell>
          <cell r="L2076" t="str">
            <v>IN</v>
          </cell>
          <cell r="O2076" t="str">
            <v>LY</v>
          </cell>
          <cell r="U2076" t="str">
            <v>WIH3035</v>
          </cell>
          <cell r="V2076" t="str">
            <v>WAYSCRAP</v>
          </cell>
          <cell r="X2076" t="str">
            <v>A</v>
          </cell>
        </row>
        <row r="2077">
          <cell r="A2077" t="str">
            <v>WII300T0324</v>
          </cell>
          <cell r="B2077" t="str">
            <v>15 GSM 324 MM WHITE SURFACTANT W/ALOE AND VITAMIN E SAMPLE ITEM</v>
          </cell>
          <cell r="C2077" t="str">
            <v>W0I30</v>
          </cell>
          <cell r="D2077" t="str">
            <v>TOPSHEET - 324 MM (0.25%)</v>
          </cell>
          <cell r="E2077" t="str">
            <v>SPUNBOND</v>
          </cell>
          <cell r="F2077" t="str">
            <v>138 MM ZONE SURFACTANT</v>
          </cell>
          <cell r="G2077" t="str">
            <v>WHITE</v>
          </cell>
          <cell r="H2077" t="str">
            <v>ZONE W/ALOE &amp; VITAMIN E</v>
          </cell>
          <cell r="I2077">
            <v>0.44240000000000002</v>
          </cell>
          <cell r="J2077" t="str">
            <v>OSY</v>
          </cell>
          <cell r="K2077">
            <v>12.7559</v>
          </cell>
          <cell r="L2077" t="str">
            <v>IN</v>
          </cell>
          <cell r="O2077" t="str">
            <v>LY</v>
          </cell>
          <cell r="P2077">
            <v>3</v>
          </cell>
          <cell r="Q2077" t="str">
            <v>PINK</v>
          </cell>
          <cell r="U2077" t="str">
            <v>W0I3032</v>
          </cell>
          <cell r="V2077" t="str">
            <v>WAYSCRAPTRIAL</v>
          </cell>
          <cell r="X2077" t="str">
            <v>F</v>
          </cell>
        </row>
        <row r="2078">
          <cell r="A2078" t="str">
            <v>WII300U0324</v>
          </cell>
          <cell r="B2078" t="str">
            <v>15 GSM 324 MM WHITE SURFACTANT W/ALOE AND VITAMIN E SAMPLE ITEM</v>
          </cell>
          <cell r="C2078" t="str">
            <v>W0I30</v>
          </cell>
          <cell r="D2078" t="str">
            <v>TOPSHEET - 324 MM (0.35%)</v>
          </cell>
          <cell r="E2078" t="str">
            <v>SPUNBOND</v>
          </cell>
          <cell r="F2078" t="str">
            <v>138 MM ZONE SURFACTANT</v>
          </cell>
          <cell r="G2078" t="str">
            <v>WHITE</v>
          </cell>
          <cell r="H2078" t="str">
            <v>ZONE W/ALOE &amp; VITAMIN E</v>
          </cell>
          <cell r="I2078">
            <v>0.44240000000000002</v>
          </cell>
          <cell r="J2078" t="str">
            <v>OSY</v>
          </cell>
          <cell r="K2078">
            <v>12.7559</v>
          </cell>
          <cell r="L2078" t="str">
            <v>IN</v>
          </cell>
          <cell r="O2078" t="str">
            <v>LY</v>
          </cell>
          <cell r="P2078">
            <v>3</v>
          </cell>
          <cell r="Q2078" t="str">
            <v>PINK</v>
          </cell>
          <cell r="U2078" t="str">
            <v>W0I3032</v>
          </cell>
          <cell r="V2078" t="str">
            <v>WAYSCRAPTRIAL</v>
          </cell>
          <cell r="X2078" t="str">
            <v>F</v>
          </cell>
        </row>
        <row r="2079">
          <cell r="A2079" t="str">
            <v>WII300V0324</v>
          </cell>
          <cell r="B2079" t="str">
            <v>15 GSM 324 MM WHITE SURFACTANT W/ALOE &amp; VITAMIN E SAMPLE ITEM</v>
          </cell>
          <cell r="C2079" t="str">
            <v>W0I30</v>
          </cell>
          <cell r="D2079" t="str">
            <v>TOPSHEET - 324 MM (0.75%)</v>
          </cell>
          <cell r="E2079" t="str">
            <v>SPUNBOND</v>
          </cell>
          <cell r="F2079" t="str">
            <v>138 MM ZONE SURFACTANT</v>
          </cell>
          <cell r="G2079" t="str">
            <v>WHITE</v>
          </cell>
          <cell r="H2079" t="str">
            <v>ZONE W/ALOE &amp; VITAMIN E</v>
          </cell>
          <cell r="I2079">
            <v>0.44240000000000002</v>
          </cell>
          <cell r="J2079" t="str">
            <v>OSY</v>
          </cell>
          <cell r="K2079">
            <v>12.7559</v>
          </cell>
          <cell r="L2079" t="str">
            <v>IN</v>
          </cell>
          <cell r="O2079" t="str">
            <v>LY</v>
          </cell>
          <cell r="P2079">
            <v>3</v>
          </cell>
          <cell r="Q2079" t="str">
            <v>PINK</v>
          </cell>
          <cell r="U2079" t="str">
            <v>W0I3032</v>
          </cell>
          <cell r="V2079" t="str">
            <v>WAYSCRAPTRIAL</v>
          </cell>
          <cell r="X2079" t="str">
            <v>F</v>
          </cell>
        </row>
        <row r="2080">
          <cell r="A2080" t="str">
            <v>WII30110155</v>
          </cell>
          <cell r="B2080" t="str">
            <v>15 GSM 155 MM WHITE SURFACTANT W/ ALOE &amp; VITAMIN E</v>
          </cell>
          <cell r="C2080" t="str">
            <v>WII30</v>
          </cell>
          <cell r="D2080" t="str">
            <v>TOPSHEET - 155 MM</v>
          </cell>
          <cell r="E2080" t="str">
            <v>SPUNBOND</v>
          </cell>
          <cell r="F2080" t="str">
            <v>100 MM ZONE SURFACTANT</v>
          </cell>
          <cell r="G2080" t="str">
            <v>WHITE</v>
          </cell>
          <cell r="H2080" t="str">
            <v>ZONE W/ ALOE &amp; VITAMIN E</v>
          </cell>
          <cell r="I2080">
            <v>0.44240000000000002</v>
          </cell>
          <cell r="J2080" t="str">
            <v>OSY</v>
          </cell>
          <cell r="K2080">
            <v>6.1024000000000003</v>
          </cell>
          <cell r="L2080" t="str">
            <v>IN</v>
          </cell>
          <cell r="P2080">
            <v>8</v>
          </cell>
          <cell r="U2080" t="str">
            <v>W0I3011</v>
          </cell>
          <cell r="V2080" t="str">
            <v>WAYSCRAP</v>
          </cell>
          <cell r="X2080" t="str">
            <v>F</v>
          </cell>
        </row>
        <row r="2081">
          <cell r="A2081" t="str">
            <v>WII30120330</v>
          </cell>
          <cell r="B2081" t="str">
            <v>15 GSM 330 MM WHITE SURFACTANT W/ALOE AND VITAMIN E SAMPLE ITEM</v>
          </cell>
          <cell r="C2081" t="str">
            <v>W0I30</v>
          </cell>
          <cell r="D2081" t="str">
            <v>TOPSHEET - 330 MM</v>
          </cell>
          <cell r="E2081" t="str">
            <v>SPUNBOND</v>
          </cell>
          <cell r="F2081" t="str">
            <v>125 MM ZONE SURFACTANT</v>
          </cell>
          <cell r="G2081" t="str">
            <v>WHITE</v>
          </cell>
          <cell r="H2081" t="str">
            <v>ZONE W/ALOE &amp; VITAMIN E</v>
          </cell>
          <cell r="I2081">
            <v>0.44240000000000002</v>
          </cell>
          <cell r="J2081" t="str">
            <v>OSY</v>
          </cell>
          <cell r="K2081">
            <v>12.992100000000001</v>
          </cell>
          <cell r="L2081" t="str">
            <v>IN</v>
          </cell>
          <cell r="O2081" t="str">
            <v>LY</v>
          </cell>
          <cell r="P2081">
            <v>3</v>
          </cell>
          <cell r="Q2081" t="str">
            <v>PINK</v>
          </cell>
          <cell r="U2081" t="str">
            <v>W0I3032</v>
          </cell>
          <cell r="V2081" t="str">
            <v>WAYSCRAPTRIAL</v>
          </cell>
          <cell r="X2081" t="str">
            <v>F</v>
          </cell>
        </row>
        <row r="2082">
          <cell r="A2082" t="str">
            <v>WII30120350</v>
          </cell>
          <cell r="B2082" t="str">
            <v>15 GSM 350 MM WHITE SURFACTANT W/ALOE AND VITAMIN E SAMPLE ITEM</v>
          </cell>
          <cell r="C2082" t="str">
            <v>W0I30</v>
          </cell>
          <cell r="D2082" t="str">
            <v>TOPSHEET - 350 MM</v>
          </cell>
          <cell r="E2082" t="str">
            <v>SPUNBOND</v>
          </cell>
          <cell r="F2082" t="str">
            <v>125 MM ZONE SURFACTANT</v>
          </cell>
          <cell r="G2082" t="str">
            <v>WHITE</v>
          </cell>
          <cell r="H2082" t="str">
            <v>ZONE W/ALOE &amp; VITAMIN E</v>
          </cell>
          <cell r="I2082">
            <v>0.44240000000000002</v>
          </cell>
          <cell r="J2082" t="str">
            <v>OSY</v>
          </cell>
          <cell r="K2082">
            <v>13.779500000000001</v>
          </cell>
          <cell r="L2082" t="str">
            <v>IN</v>
          </cell>
          <cell r="O2082" t="str">
            <v>LY</v>
          </cell>
          <cell r="P2082">
            <v>3</v>
          </cell>
          <cell r="Q2082" t="str">
            <v>PINK</v>
          </cell>
          <cell r="U2082" t="str">
            <v>W0I3032</v>
          </cell>
          <cell r="V2082" t="str">
            <v>WAYSCRAPTRIAL</v>
          </cell>
          <cell r="X2082" t="str">
            <v>F</v>
          </cell>
        </row>
        <row r="2083">
          <cell r="A2083" t="str">
            <v>WII30320324</v>
          </cell>
          <cell r="B2083" t="str">
            <v>15 GSM 324 MM WHITE SURFACTANT W/ALOE AND VITAMIN E SAMPLE ITEM</v>
          </cell>
          <cell r="C2083" t="str">
            <v>W0I30</v>
          </cell>
          <cell r="D2083" t="str">
            <v>TOPSHEET - 324 MM (0.50%)</v>
          </cell>
          <cell r="E2083" t="str">
            <v>SPUNBOND</v>
          </cell>
          <cell r="F2083" t="str">
            <v>138 MM ZONE SURFACTANT</v>
          </cell>
          <cell r="G2083" t="str">
            <v>WHITE</v>
          </cell>
          <cell r="H2083" t="str">
            <v>ZONE W/ALOE &amp; VITAMIN E</v>
          </cell>
          <cell r="I2083">
            <v>0.44240000000000002</v>
          </cell>
          <cell r="J2083" t="str">
            <v>OSY</v>
          </cell>
          <cell r="K2083">
            <v>12.7559</v>
          </cell>
          <cell r="L2083" t="str">
            <v>IN</v>
          </cell>
          <cell r="O2083" t="str">
            <v>LY</v>
          </cell>
          <cell r="P2083">
            <v>3</v>
          </cell>
          <cell r="Q2083" t="str">
            <v>PINK</v>
          </cell>
          <cell r="U2083" t="str">
            <v>W0I3032</v>
          </cell>
          <cell r="V2083" t="str">
            <v>WAYSCRAPTRIAL</v>
          </cell>
          <cell r="X2083" t="str">
            <v>F</v>
          </cell>
        </row>
        <row r="2084">
          <cell r="A2084" t="str">
            <v>WIJ2AWH0762</v>
          </cell>
          <cell r="B2084" t="str">
            <v>1.50 OSY 30" WHITE UV/HEAT STABILIZED SB SAMPLE ITEM</v>
          </cell>
          <cell r="C2084" t="str">
            <v>W0J2AWH</v>
          </cell>
          <cell r="E2084" t="str">
            <v>SPUNBOND</v>
          </cell>
          <cell r="F2084" t="str">
            <v>UV/HEAT STABILIZED</v>
          </cell>
          <cell r="G2084" t="str">
            <v>WHITE</v>
          </cell>
          <cell r="I2084">
            <v>1.5</v>
          </cell>
          <cell r="J2084" t="str">
            <v>OSY</v>
          </cell>
          <cell r="K2084">
            <v>30</v>
          </cell>
          <cell r="L2084" t="str">
            <v>IN</v>
          </cell>
          <cell r="O2084" t="str">
            <v>LY</v>
          </cell>
          <cell r="P2084">
            <v>1</v>
          </cell>
          <cell r="U2084" t="str">
            <v>W0J2AWH</v>
          </cell>
          <cell r="V2084" t="str">
            <v>WAYSCRAPTRIAL</v>
          </cell>
          <cell r="X2084" t="str">
            <v>E</v>
          </cell>
        </row>
        <row r="2085">
          <cell r="A2085" t="str">
            <v>WIJ2FSM0127</v>
          </cell>
          <cell r="B2085" t="str">
            <v>2.25 OSY 5" WHITE SB SAMPLE ITEM</v>
          </cell>
          <cell r="C2085" t="str">
            <v>W0C2FSM</v>
          </cell>
          <cell r="E2085" t="str">
            <v>SPUNBOND</v>
          </cell>
          <cell r="F2085" t="str">
            <v>HEAT STABILIZED</v>
          </cell>
          <cell r="G2085" t="str">
            <v>WHITE</v>
          </cell>
          <cell r="I2085">
            <v>2.25</v>
          </cell>
          <cell r="J2085" t="str">
            <v>OSY</v>
          </cell>
          <cell r="K2085">
            <v>5</v>
          </cell>
          <cell r="L2085" t="str">
            <v>IN</v>
          </cell>
          <cell r="O2085" t="str">
            <v>LY</v>
          </cell>
          <cell r="P2085">
            <v>4</v>
          </cell>
          <cell r="U2085" t="str">
            <v>W0C2FSM</v>
          </cell>
          <cell r="V2085" t="str">
            <v>WAYSCRAPTRIAL</v>
          </cell>
          <cell r="X2085" t="str">
            <v>A</v>
          </cell>
        </row>
        <row r="2086">
          <cell r="A2086" t="str">
            <v>WIJ2FSM0178</v>
          </cell>
          <cell r="B2086" t="str">
            <v>2.25 OSY 7" WHITE SB SAMPLE ITEM</v>
          </cell>
          <cell r="C2086" t="str">
            <v>W0C2FSM</v>
          </cell>
          <cell r="E2086" t="str">
            <v>SPUNBOND</v>
          </cell>
          <cell r="F2086" t="str">
            <v>HEAT STABILIZED</v>
          </cell>
          <cell r="G2086" t="str">
            <v>WHITE</v>
          </cell>
          <cell r="I2086">
            <v>2.25</v>
          </cell>
          <cell r="J2086" t="str">
            <v>OSY</v>
          </cell>
          <cell r="K2086">
            <v>7</v>
          </cell>
          <cell r="L2086" t="str">
            <v>IN</v>
          </cell>
          <cell r="O2086" t="str">
            <v>LY</v>
          </cell>
          <cell r="P2086">
            <v>4</v>
          </cell>
          <cell r="U2086" t="str">
            <v>W0C2FSM</v>
          </cell>
          <cell r="V2086" t="str">
            <v>WAYSCRAPTRIAL</v>
          </cell>
          <cell r="X2086" t="str">
            <v>A</v>
          </cell>
        </row>
        <row r="2087">
          <cell r="A2087" t="str">
            <v>WIJ67BL0914</v>
          </cell>
          <cell r="B2087" t="str">
            <v>33.5 GSM 36" BLACK UV/HEAT STABILIZED SB SAMPLE ITEM</v>
          </cell>
          <cell r="C2087" t="str">
            <v>W0J67BL</v>
          </cell>
          <cell r="E2087" t="str">
            <v>SPUNBOND</v>
          </cell>
          <cell r="G2087" t="str">
            <v>BLACK</v>
          </cell>
          <cell r="H2087" t="str">
            <v>UV/HEAT STABILIZED</v>
          </cell>
          <cell r="I2087">
            <v>0.98799999999999999</v>
          </cell>
          <cell r="J2087" t="str">
            <v>OSY</v>
          </cell>
          <cell r="K2087">
            <v>36</v>
          </cell>
          <cell r="L2087" t="str">
            <v>IN</v>
          </cell>
          <cell r="O2087" t="str">
            <v>LY</v>
          </cell>
          <cell r="P2087">
            <v>1</v>
          </cell>
          <cell r="U2087" t="str">
            <v>W0J67BL</v>
          </cell>
          <cell r="V2087" t="str">
            <v>WAYSCRAPTRIAL</v>
          </cell>
          <cell r="X2087" t="str">
            <v>A</v>
          </cell>
        </row>
        <row r="2088">
          <cell r="A2088" t="str">
            <v>WIJ6DIN0457</v>
          </cell>
          <cell r="B2088" t="str">
            <v>2.00 OSY 18" INDUSTRIAL W/UV SB SAMPLE ITEM</v>
          </cell>
          <cell r="C2088" t="str">
            <v>W0J6DIN</v>
          </cell>
          <cell r="E2088" t="str">
            <v>SPUNBOND</v>
          </cell>
          <cell r="G2088" t="str">
            <v>INDUSTRIAL</v>
          </cell>
          <cell r="H2088" t="str">
            <v>UV/HEAT STABILIZED</v>
          </cell>
          <cell r="I2088">
            <v>2</v>
          </cell>
          <cell r="J2088" t="str">
            <v>OSY</v>
          </cell>
          <cell r="K2088">
            <v>18</v>
          </cell>
          <cell r="L2088" t="str">
            <v>IN</v>
          </cell>
          <cell r="O2088" t="str">
            <v>LY</v>
          </cell>
          <cell r="P2088">
            <v>2</v>
          </cell>
          <cell r="U2088" t="str">
            <v>W0J6DIN</v>
          </cell>
          <cell r="V2088" t="str">
            <v>WAYSCRAPTRIAL</v>
          </cell>
          <cell r="X2088" t="str">
            <v>A</v>
          </cell>
        </row>
        <row r="2089">
          <cell r="A2089" t="str">
            <v>WIJ6DIN0762</v>
          </cell>
          <cell r="B2089" t="str">
            <v>68 GSM 30" INDUSTRIAL UV/HEAT STABILIZED SB SAMPLE ITEM</v>
          </cell>
          <cell r="C2089" t="str">
            <v>W0J6DIN</v>
          </cell>
          <cell r="E2089" t="str">
            <v>SPUNBOND</v>
          </cell>
          <cell r="G2089" t="str">
            <v>INDUSTRIAL</v>
          </cell>
          <cell r="H2089" t="str">
            <v>UV/HEAT STABILIZED</v>
          </cell>
          <cell r="I2089">
            <v>2.0055000000000001</v>
          </cell>
          <cell r="J2089" t="str">
            <v>OSY</v>
          </cell>
          <cell r="K2089">
            <v>30</v>
          </cell>
          <cell r="L2089" t="str">
            <v>IN</v>
          </cell>
          <cell r="O2089" t="str">
            <v>LY</v>
          </cell>
          <cell r="P2089">
            <v>1</v>
          </cell>
          <cell r="U2089" t="str">
            <v>W0J6DIN</v>
          </cell>
          <cell r="V2089" t="str">
            <v>WAYSCRAP</v>
          </cell>
          <cell r="X2089" t="str">
            <v>B</v>
          </cell>
        </row>
        <row r="2090">
          <cell r="A2090" t="str">
            <v>WIJ6DWH0762</v>
          </cell>
          <cell r="B2090" t="str">
            <v>68 GSM 30" WHITE UV/HEAT STABILIZED SB SAMPLE ITEM</v>
          </cell>
          <cell r="C2090" t="str">
            <v>W0J6DWH</v>
          </cell>
          <cell r="E2090" t="str">
            <v>SPUNBOND</v>
          </cell>
          <cell r="F2090" t="str">
            <v>UV/HEAT STABILIZED</v>
          </cell>
          <cell r="G2090" t="str">
            <v>WHITE</v>
          </cell>
          <cell r="I2090">
            <v>2</v>
          </cell>
          <cell r="J2090" t="str">
            <v>OSY</v>
          </cell>
          <cell r="K2090">
            <v>30</v>
          </cell>
          <cell r="L2090" t="str">
            <v>IN</v>
          </cell>
          <cell r="O2090" t="str">
            <v>LY</v>
          </cell>
          <cell r="P2090">
            <v>1</v>
          </cell>
          <cell r="U2090" t="str">
            <v>W0J6DWH</v>
          </cell>
          <cell r="V2090" t="str">
            <v>WAYSCRAPTRIAL</v>
          </cell>
          <cell r="X2090" t="str">
            <v>E</v>
          </cell>
        </row>
        <row r="2091">
          <cell r="A2091" t="str">
            <v>WIJ78BL0914</v>
          </cell>
          <cell r="B2091" t="str">
            <v>1.15 OSY 36" BLACK W/UV SB SAMPLE ITEM</v>
          </cell>
          <cell r="C2091" t="str">
            <v>W0J78BL</v>
          </cell>
          <cell r="E2091" t="str">
            <v>SPUNBOND</v>
          </cell>
          <cell r="G2091" t="str">
            <v>BLACK</v>
          </cell>
          <cell r="H2091" t="str">
            <v>UV HEAT/STABILIZED</v>
          </cell>
          <cell r="I2091">
            <v>1.1499999999999999</v>
          </cell>
          <cell r="J2091" t="str">
            <v>OSY</v>
          </cell>
          <cell r="K2091">
            <v>36</v>
          </cell>
          <cell r="L2091" t="str">
            <v>IN</v>
          </cell>
          <cell r="O2091" t="str">
            <v>LY</v>
          </cell>
          <cell r="P2091">
            <v>1</v>
          </cell>
          <cell r="U2091" t="str">
            <v>W0J78BL</v>
          </cell>
          <cell r="V2091" t="str">
            <v>WAYSCRAPTRIAL</v>
          </cell>
          <cell r="X2091" t="str">
            <v>A</v>
          </cell>
        </row>
        <row r="2092">
          <cell r="A2092" t="str">
            <v>WIJ8AGF3150</v>
          </cell>
          <cell r="B2092" t="str">
            <v>1.60 OSY 124" LIGHT GRAY UV/HEAT SAMPLE ITEM</v>
          </cell>
          <cell r="C2092" t="str">
            <v>W0J8AGF</v>
          </cell>
          <cell r="E2092" t="str">
            <v>SPUNBOND</v>
          </cell>
          <cell r="G2092" t="str">
            <v>LIGHT GRAY</v>
          </cell>
          <cell r="H2092" t="str">
            <v>UV/HEAT STABILIZED</v>
          </cell>
          <cell r="I2092">
            <v>1.6</v>
          </cell>
          <cell r="J2092" t="str">
            <v>OSY</v>
          </cell>
          <cell r="K2092">
            <v>124</v>
          </cell>
          <cell r="L2092" t="str">
            <v>IN</v>
          </cell>
          <cell r="O2092" t="str">
            <v>LY</v>
          </cell>
          <cell r="P2092">
            <v>1</v>
          </cell>
          <cell r="U2092" t="str">
            <v>W0J8AGF</v>
          </cell>
          <cell r="V2092" t="str">
            <v>WAYSCRAPTRIAL</v>
          </cell>
          <cell r="X2092" t="str">
            <v>A</v>
          </cell>
        </row>
        <row r="2093">
          <cell r="A2093" t="str">
            <v>WIJ9BWH1524</v>
          </cell>
          <cell r="B2093" t="str">
            <v>1.75 OSY 60" WHITE W/UV SB SAMPLE ITEM</v>
          </cell>
          <cell r="C2093" t="str">
            <v>W0J9BWH</v>
          </cell>
          <cell r="E2093" t="str">
            <v>SPUNBOND</v>
          </cell>
          <cell r="G2093" t="str">
            <v>WHITE</v>
          </cell>
          <cell r="H2093" t="str">
            <v>UV/HEAT STABILIZED</v>
          </cell>
          <cell r="I2093">
            <v>1.75</v>
          </cell>
          <cell r="J2093" t="str">
            <v>OSY</v>
          </cell>
          <cell r="K2093">
            <v>60</v>
          </cell>
          <cell r="L2093" t="str">
            <v>IN</v>
          </cell>
          <cell r="O2093" t="str">
            <v>LY</v>
          </cell>
          <cell r="P2093">
            <v>1</v>
          </cell>
          <cell r="U2093" t="str">
            <v>W0J9BWH</v>
          </cell>
          <cell r="V2093" t="str">
            <v>WAYSCRAPTRIAL</v>
          </cell>
          <cell r="X2093" t="str">
            <v>A</v>
          </cell>
        </row>
        <row r="2094">
          <cell r="A2094" t="str">
            <v>WIK0MBL1600</v>
          </cell>
          <cell r="B2094" t="str">
            <v>3.25 OSY 63" BLACK UV/FR SB SAMPLE ITEM</v>
          </cell>
          <cell r="C2094" t="str">
            <v>W0K7NBL</v>
          </cell>
          <cell r="E2094" t="str">
            <v>SPUNBOND</v>
          </cell>
          <cell r="G2094" t="str">
            <v>BLACK</v>
          </cell>
          <cell r="H2094" t="str">
            <v>UV/FR</v>
          </cell>
          <cell r="I2094">
            <v>3.25</v>
          </cell>
          <cell r="J2094" t="str">
            <v>OSY</v>
          </cell>
          <cell r="K2094">
            <v>63</v>
          </cell>
          <cell r="L2094" t="str">
            <v>IN</v>
          </cell>
          <cell r="O2094" t="str">
            <v>LY</v>
          </cell>
          <cell r="P2094">
            <v>1</v>
          </cell>
          <cell r="U2094" t="str">
            <v>W0K0MBL</v>
          </cell>
          <cell r="V2094" t="str">
            <v>WAYSCRAPTRIAL</v>
          </cell>
          <cell r="X2094" t="str">
            <v>B</v>
          </cell>
        </row>
        <row r="2095">
          <cell r="A2095" t="str">
            <v>WIK3KBL1600</v>
          </cell>
          <cell r="B2095" t="str">
            <v>3.00 OSY 63" BLACK UV/FR SB SAMPLE ITEM</v>
          </cell>
          <cell r="C2095" t="str">
            <v>W0K7NBL</v>
          </cell>
          <cell r="E2095" t="str">
            <v>SPUNBOND</v>
          </cell>
          <cell r="G2095" t="str">
            <v>BLACK</v>
          </cell>
          <cell r="H2095" t="str">
            <v>UV/FR</v>
          </cell>
          <cell r="I2095">
            <v>3</v>
          </cell>
          <cell r="J2095" t="str">
            <v>OSY</v>
          </cell>
          <cell r="K2095">
            <v>63</v>
          </cell>
          <cell r="L2095" t="str">
            <v>IN</v>
          </cell>
          <cell r="O2095" t="str">
            <v>LY</v>
          </cell>
          <cell r="P2095">
            <v>1</v>
          </cell>
          <cell r="U2095" t="str">
            <v>W0K3KBL</v>
          </cell>
          <cell r="V2095" t="str">
            <v>WAYSCRAPTRIAL</v>
          </cell>
          <cell r="X2095" t="str">
            <v>B</v>
          </cell>
        </row>
        <row r="2096">
          <cell r="A2096" t="str">
            <v>WIK7NBL1600</v>
          </cell>
          <cell r="B2096" t="str">
            <v>3.50 OSY 63" BLACK UV/FR SB SAMPLE ITEM</v>
          </cell>
          <cell r="C2096" t="str">
            <v>W0K7NBL</v>
          </cell>
          <cell r="E2096" t="str">
            <v>SPUNBOND</v>
          </cell>
          <cell r="G2096" t="str">
            <v>BLACK</v>
          </cell>
          <cell r="H2096" t="str">
            <v>UV/FR</v>
          </cell>
          <cell r="I2096">
            <v>3.5</v>
          </cell>
          <cell r="J2096" t="str">
            <v>OSY</v>
          </cell>
          <cell r="K2096">
            <v>63</v>
          </cell>
          <cell r="L2096" t="str">
            <v>IN</v>
          </cell>
          <cell r="O2096" t="str">
            <v>LY</v>
          </cell>
          <cell r="P2096">
            <v>1</v>
          </cell>
          <cell r="U2096" t="str">
            <v>W0K7NBL</v>
          </cell>
          <cell r="V2096" t="str">
            <v>WAYSCRAPTRIAL</v>
          </cell>
          <cell r="X2096" t="str">
            <v>B</v>
          </cell>
        </row>
        <row r="2097">
          <cell r="A2097" t="str">
            <v>WIL2GIM2794</v>
          </cell>
          <cell r="B2097" t="str">
            <v>81 GSM 110" INDUSTRIAL FR SB SAMPLE ITEM</v>
          </cell>
          <cell r="C2097" t="str">
            <v>W052GIM</v>
          </cell>
          <cell r="D2097" t="str">
            <v>PAF #080160</v>
          </cell>
          <cell r="E2097" t="str">
            <v>SPUNBOND</v>
          </cell>
          <cell r="G2097" t="str">
            <v>INDUSTRIAL</v>
          </cell>
          <cell r="H2097" t="str">
            <v>FLAME RETARDANT</v>
          </cell>
          <cell r="I2097">
            <v>2.3889</v>
          </cell>
          <cell r="J2097" t="str">
            <v>OSY</v>
          </cell>
          <cell r="K2097">
            <v>110</v>
          </cell>
          <cell r="L2097" t="str">
            <v>IN</v>
          </cell>
          <cell r="O2097" t="str">
            <v>LY</v>
          </cell>
          <cell r="P2097">
            <v>1</v>
          </cell>
          <cell r="U2097" t="str">
            <v>W052GIM</v>
          </cell>
          <cell r="V2097" t="str">
            <v>WAYSCRAPTRIAL</v>
          </cell>
          <cell r="X2097" t="str">
            <v>E</v>
          </cell>
        </row>
        <row r="2098">
          <cell r="A2098" t="str">
            <v>WIL7NHP1530</v>
          </cell>
          <cell r="B2098" t="str">
            <v>3.50 OSY 60.25" PUTTY FR SB SAMPLE ITEM</v>
          </cell>
          <cell r="C2098" t="str">
            <v>W0K7NBL</v>
          </cell>
          <cell r="E2098" t="str">
            <v>SPUNBOND</v>
          </cell>
          <cell r="G2098" t="str">
            <v>PUTTY</v>
          </cell>
          <cell r="H2098" t="str">
            <v>FLAME RETARDANT</v>
          </cell>
          <cell r="I2098">
            <v>3.5</v>
          </cell>
          <cell r="J2098" t="str">
            <v>OSY</v>
          </cell>
          <cell r="K2098">
            <v>60.25</v>
          </cell>
          <cell r="L2098" t="str">
            <v>IN</v>
          </cell>
          <cell r="O2098" t="str">
            <v>LY</v>
          </cell>
          <cell r="P2098">
            <v>1</v>
          </cell>
          <cell r="U2098" t="str">
            <v>W0L7NHP</v>
          </cell>
          <cell r="V2098" t="str">
            <v>WAYSCRAPTRIAL</v>
          </cell>
          <cell r="X2098" t="str">
            <v>B</v>
          </cell>
        </row>
        <row r="2099">
          <cell r="A2099" t="str">
            <v>WIL7NWH1530</v>
          </cell>
          <cell r="B2099" t="str">
            <v>3.50 OSY 60.25" WHITE FR SB SAMPLE ITEM</v>
          </cell>
          <cell r="C2099" t="str">
            <v>W0K7NBL</v>
          </cell>
          <cell r="E2099" t="str">
            <v>SPUNBOND</v>
          </cell>
          <cell r="G2099" t="str">
            <v>WHITE</v>
          </cell>
          <cell r="H2099" t="str">
            <v>FLAME RETARDANT</v>
          </cell>
          <cell r="I2099">
            <v>3.5</v>
          </cell>
          <cell r="J2099" t="str">
            <v>OSY</v>
          </cell>
          <cell r="K2099">
            <v>60.25</v>
          </cell>
          <cell r="L2099" t="str">
            <v>IN</v>
          </cell>
          <cell r="O2099" t="str">
            <v>LY</v>
          </cell>
          <cell r="P2099">
            <v>1</v>
          </cell>
          <cell r="U2099" t="str">
            <v>W0L7NWH</v>
          </cell>
          <cell r="V2099" t="str">
            <v>WAYSCRAPTRIAL</v>
          </cell>
          <cell r="X2099" t="str">
            <v>A</v>
          </cell>
        </row>
        <row r="2100">
          <cell r="A2100" t="str">
            <v>WJ00FC70914</v>
          </cell>
          <cell r="B2100" t="str">
            <v>75 GSM 36" SPUNLACE/FILM/ABPET SAMPLE ITEM</v>
          </cell>
          <cell r="D2100" t="str">
            <v>CWO #7335</v>
          </cell>
          <cell r="E2100" t="str">
            <v>ADVANCED COMPOSITES</v>
          </cell>
          <cell r="F2100" t="str">
            <v>ADVANCED COMPOSITES</v>
          </cell>
          <cell r="I2100">
            <v>2.2120000000000002</v>
          </cell>
          <cell r="J2100" t="str">
            <v>OSY</v>
          </cell>
          <cell r="K2100">
            <v>36</v>
          </cell>
          <cell r="L2100" t="str">
            <v>IN</v>
          </cell>
          <cell r="O2100" t="str">
            <v>LY</v>
          </cell>
          <cell r="P2100">
            <v>1</v>
          </cell>
          <cell r="U2100" t="str">
            <v>WJ00FC7</v>
          </cell>
          <cell r="V2100" t="str">
            <v>WAYSCRAPTRIAL</v>
          </cell>
          <cell r="X2100" t="str">
            <v>D</v>
          </cell>
        </row>
        <row r="2101">
          <cell r="A2101" t="str">
            <v>WJ02BC01499</v>
          </cell>
          <cell r="B2101" t="str">
            <v>56 GSM 59" ABPET/MONO FILM SAMPLE ITEM</v>
          </cell>
          <cell r="D2101" t="str">
            <v>CWO #7335</v>
          </cell>
          <cell r="E2101" t="str">
            <v>ADVANCED COMPOSITES</v>
          </cell>
          <cell r="F2101" t="str">
            <v>ADVANCED COMPOSITES</v>
          </cell>
          <cell r="I2101">
            <v>1.6516</v>
          </cell>
          <cell r="J2101" t="str">
            <v>OSY</v>
          </cell>
          <cell r="K2101">
            <v>59</v>
          </cell>
          <cell r="L2101" t="str">
            <v>IN</v>
          </cell>
          <cell r="O2101" t="str">
            <v>LY</v>
          </cell>
          <cell r="P2101">
            <v>1</v>
          </cell>
          <cell r="U2101" t="str">
            <v>WJ02BC0</v>
          </cell>
          <cell r="V2101" t="str">
            <v>WAYSCRAPTRIAL</v>
          </cell>
          <cell r="X2101" t="str">
            <v>D</v>
          </cell>
        </row>
        <row r="2102">
          <cell r="A2102" t="str">
            <v>WJ04F981524</v>
          </cell>
          <cell r="B2102" t="str">
            <v>2.27 OSY 60" YELLOW CROSS SPUN/MPF SAMPLE</v>
          </cell>
          <cell r="D2102" t="str">
            <v>CWO# 7301</v>
          </cell>
          <cell r="E2102" t="str">
            <v>ADVANCED COMPOSITES</v>
          </cell>
          <cell r="F2102" t="str">
            <v>ADVANCED COMPOSITES</v>
          </cell>
          <cell r="I2102">
            <v>2.27</v>
          </cell>
          <cell r="J2102" t="str">
            <v>OSY</v>
          </cell>
          <cell r="K2102">
            <v>60</v>
          </cell>
          <cell r="L2102" t="str">
            <v>IN</v>
          </cell>
          <cell r="O2102" t="str">
            <v>LY</v>
          </cell>
          <cell r="U2102" t="str">
            <v>WJ04F98</v>
          </cell>
          <cell r="V2102" t="str">
            <v>WAYSCRAPTRIAL</v>
          </cell>
          <cell r="X2102" t="str">
            <v>B</v>
          </cell>
        </row>
        <row r="2103">
          <cell r="A2103" t="str">
            <v>WJ04F991524</v>
          </cell>
          <cell r="B2103" t="str">
            <v>2.27 OSY 60" WHITE CROSS SPUN/MPF SAMPLE</v>
          </cell>
          <cell r="D2103" t="str">
            <v>CWO# 7301</v>
          </cell>
          <cell r="E2103" t="str">
            <v>ADVANCED COMPOSITES</v>
          </cell>
          <cell r="F2103" t="str">
            <v>ADVANCED COMPOSITES</v>
          </cell>
          <cell r="I2103">
            <v>2.27</v>
          </cell>
          <cell r="J2103" t="str">
            <v>OSY</v>
          </cell>
          <cell r="K2103">
            <v>60</v>
          </cell>
          <cell r="L2103" t="str">
            <v>IN</v>
          </cell>
          <cell r="O2103" t="str">
            <v>LY</v>
          </cell>
          <cell r="U2103" t="str">
            <v>WJ04F99</v>
          </cell>
          <cell r="V2103" t="str">
            <v>WAYSCRAPTRIAL</v>
          </cell>
          <cell r="X2103" t="str">
            <v>B</v>
          </cell>
        </row>
        <row r="2104">
          <cell r="A2104" t="str">
            <v>WJ04TD20813</v>
          </cell>
          <cell r="B2104" t="str">
            <v>147 GSM 32" BLUE AIRLAID/FILM/SB COMPOSITE SAMPLE ITEM</v>
          </cell>
          <cell r="D2104" t="str">
            <v>BH-1010-2</v>
          </cell>
          <cell r="E2104" t="str">
            <v>ADVANCED COMPOSITES</v>
          </cell>
          <cell r="F2104" t="str">
            <v>ADVANCED COMPOSITES</v>
          </cell>
          <cell r="I2104">
            <v>4.3354999999999997</v>
          </cell>
          <cell r="J2104" t="str">
            <v>OSY</v>
          </cell>
          <cell r="K2104">
            <v>32</v>
          </cell>
          <cell r="L2104" t="str">
            <v>IN</v>
          </cell>
          <cell r="O2104" t="str">
            <v>LY</v>
          </cell>
          <cell r="U2104" t="str">
            <v>WJ04TD2</v>
          </cell>
          <cell r="V2104" t="str">
            <v>WAYSCRAPTRIAL</v>
          </cell>
          <cell r="X2104" t="str">
            <v>B</v>
          </cell>
        </row>
        <row r="2105">
          <cell r="A2105" t="str">
            <v>WJ08AC01499</v>
          </cell>
          <cell r="B2105" t="str">
            <v>54 GSM 59" MONO FILM/ABPET SAMPLE ITEM</v>
          </cell>
          <cell r="D2105" t="str">
            <v>CWO #7349</v>
          </cell>
          <cell r="E2105" t="str">
            <v>ADVANCED COMPOSITE</v>
          </cell>
          <cell r="I2105">
            <v>1.5926</v>
          </cell>
          <cell r="J2105" t="str">
            <v>OSY</v>
          </cell>
          <cell r="K2105">
            <v>59</v>
          </cell>
          <cell r="L2105" t="str">
            <v>IN</v>
          </cell>
          <cell r="O2105" t="str">
            <v>LY</v>
          </cell>
          <cell r="P2105">
            <v>1</v>
          </cell>
          <cell r="U2105" t="str">
            <v>WJ08AC0</v>
          </cell>
          <cell r="V2105" t="str">
            <v>WAYSCRAPTRIAL</v>
          </cell>
          <cell r="X2105" t="str">
            <v>B</v>
          </cell>
        </row>
        <row r="2106">
          <cell r="A2106" t="str">
            <v>WJ08GC70914</v>
          </cell>
          <cell r="B2106" t="str">
            <v>84 GSM 36" SPUNLACE/FILM/ABPET SAMPLE ITEM</v>
          </cell>
          <cell r="D2106" t="str">
            <v>CWO #7335</v>
          </cell>
          <cell r="E2106" t="str">
            <v>ADVANCED COMPOSITES</v>
          </cell>
          <cell r="F2106" t="str">
            <v>ADVANCED COMPOSITES</v>
          </cell>
          <cell r="I2106">
            <v>2.4773999999999998</v>
          </cell>
          <cell r="J2106" t="str">
            <v>OSY</v>
          </cell>
          <cell r="K2106">
            <v>36</v>
          </cell>
          <cell r="L2106" t="str">
            <v>IN</v>
          </cell>
          <cell r="O2106" t="str">
            <v>LY</v>
          </cell>
          <cell r="P2106">
            <v>1</v>
          </cell>
          <cell r="U2106" t="str">
            <v>WJ08GC7</v>
          </cell>
          <cell r="V2106" t="str">
            <v>WAYSCRAPTRIAL</v>
          </cell>
          <cell r="X2106" t="str">
            <v>D</v>
          </cell>
        </row>
        <row r="2107">
          <cell r="A2107" t="str">
            <v>WJ08PC90914</v>
          </cell>
          <cell r="B2107" t="str">
            <v>129 GSM 36" SPUNLACE/FILM/ABPET COMPOSITE SAMPLE ITEM</v>
          </cell>
          <cell r="D2107" t="str">
            <v>BH-1010-1</v>
          </cell>
          <cell r="E2107" t="str">
            <v>ADVANCED COMPOSITES</v>
          </cell>
          <cell r="F2107" t="str">
            <v>ADVANCED COMPOSITES</v>
          </cell>
          <cell r="I2107">
            <v>3.8046000000000002</v>
          </cell>
          <cell r="J2107" t="str">
            <v>OSY</v>
          </cell>
          <cell r="K2107">
            <v>36</v>
          </cell>
          <cell r="L2107" t="str">
            <v>IN</v>
          </cell>
          <cell r="O2107" t="str">
            <v>LY</v>
          </cell>
          <cell r="U2107" t="str">
            <v>WJ08PC9</v>
          </cell>
          <cell r="V2107" t="str">
            <v>WAYSCRAPTRIAL</v>
          </cell>
          <cell r="X2107" t="str">
            <v>B</v>
          </cell>
        </row>
        <row r="2108">
          <cell r="A2108" t="str">
            <v>WJ0A1C80813</v>
          </cell>
          <cell r="B2108" t="str">
            <v>180.5 GSM 32" AIRLAID/RETICULON/SBPP/FILM SAMPLE ITEM</v>
          </cell>
          <cell r="D2108" t="str">
            <v>CWO #7349</v>
          </cell>
          <cell r="E2108" t="str">
            <v>ADVANCED COMPOSITE</v>
          </cell>
          <cell r="I2108">
            <v>5.3235000000000001</v>
          </cell>
          <cell r="J2108" t="str">
            <v>OSY</v>
          </cell>
          <cell r="K2108">
            <v>32</v>
          </cell>
          <cell r="L2108" t="str">
            <v>IN</v>
          </cell>
          <cell r="O2108" t="str">
            <v>LY</v>
          </cell>
          <cell r="P2108">
            <v>1</v>
          </cell>
          <cell r="U2108" t="str">
            <v>WJ0A1C8</v>
          </cell>
          <cell r="V2108" t="str">
            <v>WAYSCRAPTRIAL</v>
          </cell>
          <cell r="X2108" t="str">
            <v>B</v>
          </cell>
        </row>
        <row r="2109">
          <cell r="A2109" t="str">
            <v>WL00AIN0330</v>
          </cell>
          <cell r="B2109" t="str">
            <v>50 GSM 13" INDUSTRIAL SBPE SAMPLE ITEM</v>
          </cell>
          <cell r="C2109" t="str">
            <v>W300AIN</v>
          </cell>
          <cell r="E2109" t="str">
            <v>SPUNBOND POLYETHYLENE</v>
          </cell>
          <cell r="G2109" t="str">
            <v>INDUSTRIAL</v>
          </cell>
          <cell r="I2109">
            <v>1.4746999999999999</v>
          </cell>
          <cell r="J2109" t="str">
            <v>OSY</v>
          </cell>
          <cell r="K2109">
            <v>13</v>
          </cell>
          <cell r="L2109" t="str">
            <v>IN</v>
          </cell>
          <cell r="O2109" t="str">
            <v>LY</v>
          </cell>
          <cell r="P2109">
            <v>3</v>
          </cell>
          <cell r="U2109" t="str">
            <v>W300AIN</v>
          </cell>
          <cell r="V2109" t="str">
            <v>WAYSCRAP-PE</v>
          </cell>
          <cell r="X2109" t="str">
            <v>A</v>
          </cell>
        </row>
        <row r="2110">
          <cell r="A2110" t="str">
            <v>WL00AIN2667</v>
          </cell>
          <cell r="B2110" t="str">
            <v>50 GSM 105" INDUSTRIAL SBPE SAMPLE ITEM</v>
          </cell>
          <cell r="C2110" t="str">
            <v>W300AIN</v>
          </cell>
          <cell r="E2110" t="str">
            <v>SPUNBOND POLYETHYLENE</v>
          </cell>
          <cell r="G2110" t="str">
            <v>INDUSTRIAL</v>
          </cell>
          <cell r="I2110">
            <v>1.4746999999999999</v>
          </cell>
          <cell r="J2110" t="str">
            <v>OSY</v>
          </cell>
          <cell r="K2110">
            <v>105</v>
          </cell>
          <cell r="L2110" t="str">
            <v>IN</v>
          </cell>
          <cell r="O2110" t="str">
            <v>LY</v>
          </cell>
          <cell r="P2110">
            <v>1</v>
          </cell>
          <cell r="U2110" t="str">
            <v>W300AIN</v>
          </cell>
          <cell r="V2110" t="str">
            <v>WAYSCRAPTRIAL</v>
          </cell>
          <cell r="X2110" t="str">
            <v>A</v>
          </cell>
        </row>
        <row r="2111">
          <cell r="A2111" t="str">
            <v>WL00AIN3099</v>
          </cell>
          <cell r="B2111" t="str">
            <v>50 GSM 122" INDUSTRIAL SBPE SAMPLE ITEM</v>
          </cell>
          <cell r="C2111" t="str">
            <v>W300AIN</v>
          </cell>
          <cell r="E2111" t="str">
            <v>SPUNBOND POLYETHYLENE</v>
          </cell>
          <cell r="G2111" t="str">
            <v>INDUSTRIAL</v>
          </cell>
          <cell r="I2111">
            <v>1.4746999999999999</v>
          </cell>
          <cell r="J2111" t="str">
            <v>OSY</v>
          </cell>
          <cell r="K2111">
            <v>122</v>
          </cell>
          <cell r="L2111" t="str">
            <v>IN</v>
          </cell>
          <cell r="O2111" t="str">
            <v>LY</v>
          </cell>
          <cell r="P2111">
            <v>1</v>
          </cell>
          <cell r="U2111" t="str">
            <v>W300AIN</v>
          </cell>
          <cell r="V2111" t="str">
            <v>WAYSCRAP-PE</v>
          </cell>
          <cell r="X2111" t="str">
            <v>A</v>
          </cell>
        </row>
        <row r="2112">
          <cell r="A2112" t="str">
            <v>WL00KNW0432</v>
          </cell>
          <cell r="B2112" t="str">
            <v>100 GSM 432 MM WHITE SBPE SAMPLE ITEM</v>
          </cell>
          <cell r="E2112" t="str">
            <v>SBPE</v>
          </cell>
          <cell r="G2112" t="str">
            <v>WHITE</v>
          </cell>
          <cell r="I2112">
            <v>2.9493</v>
          </cell>
          <cell r="J2112" t="str">
            <v>OSY</v>
          </cell>
          <cell r="K2112">
            <v>17.007899999999999</v>
          </cell>
          <cell r="L2112" t="str">
            <v>IN</v>
          </cell>
          <cell r="O2112" t="str">
            <v>LY</v>
          </cell>
          <cell r="U2112" t="str">
            <v>WL00KNW</v>
          </cell>
          <cell r="V2112" t="str">
            <v>WAYSCRAP-PE</v>
          </cell>
          <cell r="X2112" t="str">
            <v>B</v>
          </cell>
        </row>
        <row r="2113">
          <cell r="A2113" t="str">
            <v>WL00KNW1448</v>
          </cell>
          <cell r="B2113" t="str">
            <v>100 GSM 1448 MM WHITE SBPE SAMPLE ITEM</v>
          </cell>
          <cell r="E2113" t="str">
            <v>SBPE</v>
          </cell>
          <cell r="G2113" t="str">
            <v>WHITE</v>
          </cell>
          <cell r="I2113">
            <v>2.9493</v>
          </cell>
          <cell r="J2113" t="str">
            <v>OSY</v>
          </cell>
          <cell r="K2113">
            <v>57.007899999999999</v>
          </cell>
          <cell r="L2113" t="str">
            <v>IN</v>
          </cell>
          <cell r="O2113" t="str">
            <v>LY</v>
          </cell>
          <cell r="U2113" t="str">
            <v>WL00KNW</v>
          </cell>
          <cell r="V2113" t="str">
            <v>WAYSCRAP-PE</v>
          </cell>
          <cell r="X2113" t="str">
            <v>B</v>
          </cell>
        </row>
        <row r="2114">
          <cell r="A2114" t="str">
            <v>WL060NW0279</v>
          </cell>
          <cell r="B2114" t="str">
            <v>30 GSM 279 MM WHITE SBPE SAMPLE ITEM</v>
          </cell>
          <cell r="E2114" t="str">
            <v>SBPE</v>
          </cell>
          <cell r="G2114" t="str">
            <v>WHITE</v>
          </cell>
          <cell r="I2114">
            <v>0.88480000000000003</v>
          </cell>
          <cell r="J2114" t="str">
            <v>OSY</v>
          </cell>
          <cell r="K2114">
            <v>10.984299999999999</v>
          </cell>
          <cell r="L2114" t="str">
            <v>IN</v>
          </cell>
          <cell r="O2114" t="str">
            <v>LY</v>
          </cell>
          <cell r="P2114">
            <v>4</v>
          </cell>
          <cell r="U2114" t="str">
            <v>WL060NW</v>
          </cell>
          <cell r="V2114" t="str">
            <v>WAYSCRAP-PE</v>
          </cell>
          <cell r="X2114" t="str">
            <v>B</v>
          </cell>
        </row>
        <row r="2115">
          <cell r="A2115" t="str">
            <v>WL080IN2667</v>
          </cell>
          <cell r="B2115" t="str">
            <v>40 GSM 105" INDUSTRIAL SBPE SAMPLE ITEM</v>
          </cell>
          <cell r="E2115" t="str">
            <v>SPUNBOND POLYETHYLENE</v>
          </cell>
          <cell r="G2115" t="str">
            <v>INDUSTRIAL</v>
          </cell>
          <cell r="I2115">
            <v>1.1797</v>
          </cell>
          <cell r="J2115" t="str">
            <v>OSY</v>
          </cell>
          <cell r="K2115">
            <v>105</v>
          </cell>
          <cell r="L2115" t="str">
            <v>IN</v>
          </cell>
          <cell r="O2115" t="str">
            <v>LY</v>
          </cell>
          <cell r="P2115">
            <v>1</v>
          </cell>
          <cell r="U2115" t="str">
            <v>WL080NW</v>
          </cell>
          <cell r="V2115" t="str">
            <v>WAYSCRAP-PE</v>
          </cell>
          <cell r="X2115" t="str">
            <v>A</v>
          </cell>
        </row>
        <row r="2116">
          <cell r="A2116" t="str">
            <v>WL080NW0432</v>
          </cell>
          <cell r="B2116" t="str">
            <v>40 GSM 432 MM WHITE SBPE SAMPLE ITEM</v>
          </cell>
          <cell r="E2116" t="str">
            <v>SBPE</v>
          </cell>
          <cell r="G2116" t="str">
            <v>WHITE</v>
          </cell>
          <cell r="I2116">
            <v>1.1797</v>
          </cell>
          <cell r="J2116" t="str">
            <v>OSY</v>
          </cell>
          <cell r="K2116">
            <v>17.007899999999999</v>
          </cell>
          <cell r="L2116" t="str">
            <v>IN</v>
          </cell>
          <cell r="O2116" t="str">
            <v>LY</v>
          </cell>
          <cell r="U2116" t="str">
            <v>WL080NW</v>
          </cell>
          <cell r="V2116" t="str">
            <v>WAYSCRAP-PE</v>
          </cell>
          <cell r="X2116" t="str">
            <v>B</v>
          </cell>
        </row>
        <row r="2117">
          <cell r="A2117" t="str">
            <v>WL340NW0145</v>
          </cell>
          <cell r="B2117" t="str">
            <v>20 GSM 145 MM WHITE SBPE SAMPLE</v>
          </cell>
          <cell r="E2117" t="str">
            <v>SPUNBOND POLYETHYLENE</v>
          </cell>
          <cell r="G2117" t="str">
            <v>WHITE</v>
          </cell>
          <cell r="H2117" t="str">
            <v>SURFACTANT</v>
          </cell>
          <cell r="I2117">
            <v>0.58989999999999998</v>
          </cell>
          <cell r="J2117" t="str">
            <v>OSY</v>
          </cell>
          <cell r="K2117">
            <v>5.71</v>
          </cell>
          <cell r="L2117" t="str">
            <v>IN</v>
          </cell>
          <cell r="O2117" t="str">
            <v>LY</v>
          </cell>
          <cell r="U2117" t="str">
            <v>WL340NW</v>
          </cell>
          <cell r="V2117" t="str">
            <v>WAYSCRAP-PE</v>
          </cell>
          <cell r="X2117" t="str">
            <v>A</v>
          </cell>
        </row>
        <row r="2118">
          <cell r="A2118" t="str">
            <v>WL3480P0145</v>
          </cell>
          <cell r="B2118" t="str">
            <v>24 GSM 145 MM WHITE SBPE SAMPLE ITEM</v>
          </cell>
          <cell r="C2118" t="str">
            <v>W3348NW</v>
          </cell>
          <cell r="D2118" t="str">
            <v>0.5% SILASTOL PST</v>
          </cell>
          <cell r="E2118" t="str">
            <v>SPUNBOND POLYETHYLENE</v>
          </cell>
          <cell r="G2118" t="str">
            <v>WHITE</v>
          </cell>
          <cell r="H2118" t="str">
            <v>SURFACTANT</v>
          </cell>
          <cell r="I2118">
            <v>0.70779999999999998</v>
          </cell>
          <cell r="J2118" t="str">
            <v>OSY</v>
          </cell>
          <cell r="K2118">
            <v>5.7087000000000003</v>
          </cell>
          <cell r="L2118" t="str">
            <v>IN</v>
          </cell>
          <cell r="O2118" t="str">
            <v>LY</v>
          </cell>
          <cell r="P2118">
            <v>8</v>
          </cell>
          <cell r="U2118" t="str">
            <v>WL3480P</v>
          </cell>
          <cell r="V2118" t="str">
            <v>WAYSCRAP-PE</v>
          </cell>
          <cell r="X2118" t="str">
            <v>B</v>
          </cell>
        </row>
        <row r="2119">
          <cell r="A2119" t="str">
            <v>WL3480Q0145</v>
          </cell>
          <cell r="B2119" t="str">
            <v>24 GSM 145 MM WHITE SBPE SAMPLE ITEM</v>
          </cell>
          <cell r="C2119" t="str">
            <v>W3348NW</v>
          </cell>
          <cell r="D2119" t="str">
            <v>0.3% Silastol PST</v>
          </cell>
          <cell r="E2119" t="str">
            <v>Spunbond Polyethylene</v>
          </cell>
          <cell r="G2119" t="str">
            <v>WHITE</v>
          </cell>
          <cell r="H2119" t="str">
            <v>SURFACTANT</v>
          </cell>
          <cell r="I2119">
            <v>0.70779999999999998</v>
          </cell>
          <cell r="J2119" t="str">
            <v>OSY</v>
          </cell>
          <cell r="K2119">
            <v>5.7087000000000003</v>
          </cell>
          <cell r="L2119" t="str">
            <v>IN</v>
          </cell>
          <cell r="O2119" t="str">
            <v>LY</v>
          </cell>
          <cell r="P2119">
            <v>8</v>
          </cell>
          <cell r="U2119" t="str">
            <v>WL3480Q</v>
          </cell>
          <cell r="V2119" t="str">
            <v>WAYSCRAP-PE</v>
          </cell>
          <cell r="X2119" t="str">
            <v>B</v>
          </cell>
        </row>
        <row r="2120">
          <cell r="A2120" t="str">
            <v>WL3480R0145</v>
          </cell>
          <cell r="B2120" t="str">
            <v>24 GSM 145 MM WHITE SBPE SAMPLE ITEM</v>
          </cell>
          <cell r="C2120" t="str">
            <v>W3348NW</v>
          </cell>
          <cell r="D2120" t="str">
            <v>0.5% SYNTHESIN 7290</v>
          </cell>
          <cell r="E2120" t="str">
            <v>SPUNBOND POLYETHYLENE</v>
          </cell>
          <cell r="G2120" t="str">
            <v>WHITE</v>
          </cell>
          <cell r="H2120" t="str">
            <v>SURFACTANT</v>
          </cell>
          <cell r="I2120">
            <v>0.70779999999999998</v>
          </cell>
          <cell r="J2120" t="str">
            <v>OSY</v>
          </cell>
          <cell r="K2120">
            <v>5.7087000000000003</v>
          </cell>
          <cell r="L2120" t="str">
            <v>IN</v>
          </cell>
          <cell r="O2120" t="str">
            <v>LY</v>
          </cell>
          <cell r="P2120">
            <v>8</v>
          </cell>
          <cell r="U2120" t="str">
            <v>WL3480R</v>
          </cell>
          <cell r="V2120" t="str">
            <v>WAYSCRAP-PE</v>
          </cell>
          <cell r="X2120" t="str">
            <v>B</v>
          </cell>
        </row>
        <row r="2121">
          <cell r="A2121" t="str">
            <v>WL3480S0145</v>
          </cell>
          <cell r="B2121" t="str">
            <v>24 GSM 145 MM WHITE SBPE SAMPLE ITEM</v>
          </cell>
          <cell r="C2121" t="str">
            <v>W3348NW</v>
          </cell>
          <cell r="D2121" t="str">
            <v>0.3% Synthesin 7290</v>
          </cell>
          <cell r="E2121" t="str">
            <v>Spunbond Polyethylene</v>
          </cell>
          <cell r="G2121" t="str">
            <v>WHITE</v>
          </cell>
          <cell r="H2121" t="str">
            <v>SURFACTANT</v>
          </cell>
          <cell r="I2121">
            <v>0.70779999999999998</v>
          </cell>
          <cell r="J2121" t="str">
            <v>OSY</v>
          </cell>
          <cell r="K2121">
            <v>5.7087000000000003</v>
          </cell>
          <cell r="L2121" t="str">
            <v>IN</v>
          </cell>
          <cell r="O2121" t="str">
            <v>LY</v>
          </cell>
          <cell r="P2121">
            <v>8</v>
          </cell>
          <cell r="U2121" t="str">
            <v>WL3480S</v>
          </cell>
          <cell r="V2121" t="str">
            <v>WAYSCRAP-PE</v>
          </cell>
          <cell r="X2121" t="str">
            <v>B</v>
          </cell>
        </row>
        <row r="2122">
          <cell r="A2122" t="str">
            <v>WL348NW0155</v>
          </cell>
          <cell r="B2122" t="str">
            <v>24 GSM 155 WHITE SBPE SAMPLE ITEM</v>
          </cell>
          <cell r="C2122" t="str">
            <v>W3348NW</v>
          </cell>
          <cell r="E2122" t="str">
            <v>SPUNBOND POLYETHYLENE</v>
          </cell>
          <cell r="G2122" t="str">
            <v>WHITE</v>
          </cell>
          <cell r="H2122" t="str">
            <v>SURFACTANT</v>
          </cell>
          <cell r="I2122">
            <v>0.70779999999999998</v>
          </cell>
          <cell r="J2122" t="str">
            <v>OSY</v>
          </cell>
          <cell r="K2122">
            <v>6.1024000000000003</v>
          </cell>
          <cell r="L2122" t="str">
            <v>IN</v>
          </cell>
          <cell r="O2122" t="str">
            <v>LY</v>
          </cell>
          <cell r="P2122">
            <v>8</v>
          </cell>
          <cell r="U2122" t="str">
            <v>W3348NW</v>
          </cell>
          <cell r="V2122" t="str">
            <v>WAYSCRAPTRIAL</v>
          </cell>
          <cell r="X2122" t="str">
            <v>B</v>
          </cell>
        </row>
        <row r="2123">
          <cell r="A2123" t="str">
            <v>WL370DX0622</v>
          </cell>
          <cell r="B2123" t="str">
            <v>35 GSM 24.5" WHITE SBPE SAMPLE ITEM</v>
          </cell>
          <cell r="C2123" t="str">
            <v>W3370DX</v>
          </cell>
          <cell r="E2123" t="str">
            <v>SBPE</v>
          </cell>
          <cell r="G2123" t="str">
            <v>WHITE</v>
          </cell>
          <cell r="H2123" t="str">
            <v>SURFACTANT</v>
          </cell>
          <cell r="I2123">
            <v>1.0323</v>
          </cell>
          <cell r="J2123" t="str">
            <v>OSY</v>
          </cell>
          <cell r="K2123">
            <v>24.5</v>
          </cell>
          <cell r="L2123" t="str">
            <v>IN</v>
          </cell>
          <cell r="O2123" t="str">
            <v>LY</v>
          </cell>
          <cell r="P2123">
            <v>2</v>
          </cell>
          <cell r="U2123" t="str">
            <v>W3370DX</v>
          </cell>
          <cell r="V2123" t="str">
            <v>WAYSCRAP-PE</v>
          </cell>
          <cell r="X2123" t="str">
            <v>B</v>
          </cell>
        </row>
        <row r="2124">
          <cell r="A2124" t="str">
            <v>WN00ABL1778</v>
          </cell>
          <cell r="B2124" t="str">
            <v>50 GSM 70" BLACK SMS SAMPLE ITEM</v>
          </cell>
          <cell r="C2124" t="str">
            <v>W600AWH</v>
          </cell>
          <cell r="E2124" t="str">
            <v>SMS</v>
          </cell>
          <cell r="F2124" t="str">
            <v>16.7 / 8.3 / 8.3 / 16.7</v>
          </cell>
          <cell r="G2124" t="str">
            <v>BLACK</v>
          </cell>
          <cell r="I2124">
            <v>1.4746999999999999</v>
          </cell>
          <cell r="J2124" t="str">
            <v>OSY</v>
          </cell>
          <cell r="K2124">
            <v>70</v>
          </cell>
          <cell r="L2124" t="str">
            <v>IN</v>
          </cell>
          <cell r="O2124" t="str">
            <v>LY</v>
          </cell>
          <cell r="P2124">
            <v>1</v>
          </cell>
          <cell r="U2124" t="str">
            <v>W600ABL</v>
          </cell>
          <cell r="V2124" t="str">
            <v>WAYSCRAPTRIAL</v>
          </cell>
          <cell r="X2124" t="str">
            <v>B</v>
          </cell>
        </row>
        <row r="2125">
          <cell r="A2125" t="str">
            <v>WN00ABL2286</v>
          </cell>
          <cell r="B2125" t="str">
            <v>50 GSM 90" BLACK SMS SAMPLE ITEM</v>
          </cell>
          <cell r="C2125" t="str">
            <v>W600AWH</v>
          </cell>
          <cell r="E2125" t="str">
            <v>SMS</v>
          </cell>
          <cell r="F2125" t="str">
            <v>16.7 / 8.3 / 8.3 / 16.7</v>
          </cell>
          <cell r="G2125" t="str">
            <v>BLACK</v>
          </cell>
          <cell r="I2125">
            <v>1.4746999999999999</v>
          </cell>
          <cell r="J2125" t="str">
            <v>OSY</v>
          </cell>
          <cell r="K2125">
            <v>90</v>
          </cell>
          <cell r="L2125" t="str">
            <v>IN</v>
          </cell>
          <cell r="O2125" t="str">
            <v>LY</v>
          </cell>
          <cell r="P2125">
            <v>1</v>
          </cell>
          <cell r="U2125" t="str">
            <v>W600ABL</v>
          </cell>
          <cell r="V2125" t="str">
            <v>WAYSCRAPTRIAL</v>
          </cell>
          <cell r="X2125" t="str">
            <v>B</v>
          </cell>
        </row>
        <row r="2126">
          <cell r="A2126" t="str">
            <v>WN00AMB1397</v>
          </cell>
          <cell r="B2126" t="str">
            <v>50 GSM 55" MEDICAL BLUE SMMS SAMPLE ITEM</v>
          </cell>
          <cell r="E2126" t="str">
            <v>SMMS</v>
          </cell>
          <cell r="F2126" t="str">
            <v>16.66/8.33/8.33/16.66</v>
          </cell>
          <cell r="G2126" t="str">
            <v>MEDICAL BLUE</v>
          </cell>
          <cell r="I2126">
            <v>1.4746999999999999</v>
          </cell>
          <cell r="J2126" t="str">
            <v>OSY</v>
          </cell>
          <cell r="K2126">
            <v>55</v>
          </cell>
          <cell r="L2126" t="str">
            <v>IN</v>
          </cell>
          <cell r="O2126" t="str">
            <v>LY</v>
          </cell>
          <cell r="P2126">
            <v>1</v>
          </cell>
          <cell r="U2126" t="str">
            <v>WN00AMB</v>
          </cell>
          <cell r="V2126" t="str">
            <v>WAYSCRAPTRIAL</v>
          </cell>
          <cell r="X2126" t="str">
            <v>B</v>
          </cell>
        </row>
        <row r="2127">
          <cell r="A2127" t="str">
            <v>WN00AWH1372</v>
          </cell>
          <cell r="B2127" t="str">
            <v>50 GSM 54" WHITE SMS</v>
          </cell>
          <cell r="C2127" t="str">
            <v>W600AWH</v>
          </cell>
          <cell r="E2127" t="str">
            <v>SMMS</v>
          </cell>
          <cell r="F2127" t="str">
            <v>16.7 / 8.3 / 8.3 / 16.7</v>
          </cell>
          <cell r="G2127" t="str">
            <v>WHITE</v>
          </cell>
          <cell r="I2127">
            <v>1.4746999999999999</v>
          </cell>
          <cell r="J2127" t="str">
            <v>OSY</v>
          </cell>
          <cell r="K2127">
            <v>54</v>
          </cell>
          <cell r="L2127" t="str">
            <v>IN</v>
          </cell>
          <cell r="O2127" t="str">
            <v>LY</v>
          </cell>
          <cell r="P2127">
            <v>1</v>
          </cell>
          <cell r="U2127" t="str">
            <v>W600AWH</v>
          </cell>
          <cell r="V2127" t="str">
            <v>WAYSCRAPTRIAL</v>
          </cell>
          <cell r="X2127" t="str">
            <v>B</v>
          </cell>
        </row>
        <row r="2128">
          <cell r="A2128" t="str">
            <v>WN00AWH1778</v>
          </cell>
          <cell r="B2128" t="str">
            <v>50 GSM 70" WHITE SMMS SAMPLE ITEM</v>
          </cell>
          <cell r="C2128" t="str">
            <v>W600AWH</v>
          </cell>
          <cell r="E2128" t="str">
            <v>SMS</v>
          </cell>
          <cell r="F2128" t="str">
            <v>16.7 / 8.3 / 8.3 / 16.7</v>
          </cell>
          <cell r="G2128" t="str">
            <v>WHITE</v>
          </cell>
          <cell r="I2128">
            <v>1.4746999999999999</v>
          </cell>
          <cell r="J2128" t="str">
            <v>OSY</v>
          </cell>
          <cell r="K2128">
            <v>70</v>
          </cell>
          <cell r="L2128" t="str">
            <v>IN</v>
          </cell>
          <cell r="O2128" t="str">
            <v>LY</v>
          </cell>
          <cell r="P2128">
            <v>1</v>
          </cell>
          <cell r="U2128" t="str">
            <v>W600AWH</v>
          </cell>
          <cell r="V2128" t="str">
            <v>WAYSCRAPTRIAL</v>
          </cell>
          <cell r="X2128" t="str">
            <v>C</v>
          </cell>
        </row>
        <row r="2129">
          <cell r="A2129" t="str">
            <v>WN00AWH2286</v>
          </cell>
          <cell r="B2129" t="str">
            <v>50 GSM 90" WHITE SMMS SAMPLE ITEM</v>
          </cell>
          <cell r="C2129" t="str">
            <v>W600AWH</v>
          </cell>
          <cell r="E2129" t="str">
            <v>SMMS</v>
          </cell>
          <cell r="F2129" t="str">
            <v>16.7 / 8.3 / 8.3 / 16.7</v>
          </cell>
          <cell r="G2129" t="str">
            <v>WHITE</v>
          </cell>
          <cell r="I2129">
            <v>1.4746999999999999</v>
          </cell>
          <cell r="J2129" t="str">
            <v>OSY</v>
          </cell>
          <cell r="K2129">
            <v>90</v>
          </cell>
          <cell r="L2129" t="str">
            <v>IN</v>
          </cell>
          <cell r="O2129" t="str">
            <v>ly</v>
          </cell>
          <cell r="P2129">
            <v>1</v>
          </cell>
          <cell r="U2129" t="str">
            <v>W600AWH</v>
          </cell>
          <cell r="V2129" t="str">
            <v>WAYSCRAPTRIAL</v>
          </cell>
          <cell r="X2129" t="str">
            <v>C</v>
          </cell>
        </row>
        <row r="2130">
          <cell r="A2130" t="str">
            <v>WN00BJA1524</v>
          </cell>
          <cell r="B2130" t="str">
            <v>55 GSM 60" LT BLUE SMS SAMPLE</v>
          </cell>
          <cell r="D2130" t="str">
            <v>CWO# 7159</v>
          </cell>
          <cell r="E2130" t="str">
            <v>SMS</v>
          </cell>
          <cell r="F2130" t="str">
            <v>18.5/9/9/18.5</v>
          </cell>
          <cell r="G2130" t="str">
            <v>LT BLUE</v>
          </cell>
          <cell r="I2130">
            <v>1.62</v>
          </cell>
          <cell r="J2130" t="str">
            <v>OSY</v>
          </cell>
          <cell r="K2130">
            <v>60</v>
          </cell>
          <cell r="L2130" t="str">
            <v>IN</v>
          </cell>
          <cell r="O2130" t="str">
            <v>LY</v>
          </cell>
          <cell r="U2130" t="str">
            <v>WN00BJA</v>
          </cell>
          <cell r="V2130" t="str">
            <v>WAYSCRAPTRIAL</v>
          </cell>
          <cell r="X2130" t="str">
            <v>C</v>
          </cell>
        </row>
        <row r="2131">
          <cell r="A2131" t="str">
            <v>WN00BJA2667</v>
          </cell>
          <cell r="B2131" t="str">
            <v>55 GSM 105" LT BLUE SMS SAMPLE</v>
          </cell>
          <cell r="D2131" t="str">
            <v>CWO 7159</v>
          </cell>
          <cell r="E2131" t="str">
            <v>SMS</v>
          </cell>
          <cell r="F2131" t="str">
            <v>18.5/9/9/18.5</v>
          </cell>
          <cell r="G2131" t="str">
            <v>LT BLUE</v>
          </cell>
          <cell r="I2131">
            <v>1.62</v>
          </cell>
          <cell r="J2131" t="str">
            <v>OSY</v>
          </cell>
          <cell r="K2131">
            <v>105</v>
          </cell>
          <cell r="L2131" t="str">
            <v>IN</v>
          </cell>
          <cell r="O2131" t="str">
            <v>LY</v>
          </cell>
          <cell r="P2131">
            <v>1</v>
          </cell>
          <cell r="U2131" t="str">
            <v>WN00BJA</v>
          </cell>
          <cell r="V2131" t="str">
            <v>WAYSCRAPTRIAL</v>
          </cell>
          <cell r="X2131" t="str">
            <v>C</v>
          </cell>
        </row>
        <row r="2132">
          <cell r="A2132" t="str">
            <v>WN00CWH0160</v>
          </cell>
          <cell r="B2132" t="str">
            <v>60 GSM 160 MM WHITE SMS SAMPE ITEM</v>
          </cell>
          <cell r="E2132" t="str">
            <v>SMS</v>
          </cell>
          <cell r="F2132" t="str">
            <v>26 / 4 / 4 / 26</v>
          </cell>
          <cell r="G2132" t="str">
            <v>WHITE</v>
          </cell>
          <cell r="I2132">
            <v>1.7696000000000001</v>
          </cell>
          <cell r="J2132" t="str">
            <v>OSY</v>
          </cell>
          <cell r="K2132">
            <v>6.2991999999999999</v>
          </cell>
          <cell r="L2132" t="str">
            <v>IN</v>
          </cell>
          <cell r="O2132" t="str">
            <v>LY</v>
          </cell>
          <cell r="P2132">
            <v>8</v>
          </cell>
          <cell r="U2132" t="str">
            <v>W500CWH</v>
          </cell>
          <cell r="V2132" t="str">
            <v>WAYSCRAPTRIAL</v>
          </cell>
          <cell r="X2132" t="str">
            <v>A</v>
          </cell>
        </row>
        <row r="2133">
          <cell r="A2133" t="str">
            <v>WN020WH2286</v>
          </cell>
          <cell r="B2133" t="str">
            <v>10  GSM 90" WHITE SMS SAMPLE ITEM</v>
          </cell>
          <cell r="E2133" t="str">
            <v>SMS</v>
          </cell>
          <cell r="F2133">
            <v>38079</v>
          </cell>
          <cell r="G2133" t="str">
            <v>WHITE</v>
          </cell>
          <cell r="I2133">
            <v>0.29493000000000003</v>
          </cell>
          <cell r="J2133" t="str">
            <v>OSY</v>
          </cell>
          <cell r="K2133">
            <v>90</v>
          </cell>
          <cell r="L2133" t="str">
            <v>IN</v>
          </cell>
          <cell r="O2133" t="str">
            <v>LY</v>
          </cell>
          <cell r="P2133">
            <v>1</v>
          </cell>
          <cell r="U2133" t="str">
            <v>WN020WH</v>
          </cell>
          <cell r="V2133" t="str">
            <v>WAYSCRAPTRIAL</v>
          </cell>
          <cell r="X2133" t="str">
            <v>A</v>
          </cell>
        </row>
        <row r="2134">
          <cell r="A2134" t="str">
            <v>WN022WH0775</v>
          </cell>
          <cell r="B2134" t="str">
            <v>11 GSM 30.5" WHITE SMS SAMPLE ITEM</v>
          </cell>
          <cell r="C2134" t="str">
            <v>W5022WH</v>
          </cell>
          <cell r="E2134" t="str">
            <v>SMS</v>
          </cell>
          <cell r="F2134" t="str">
            <v>5 / 0.5 / 0.5 / 5</v>
          </cell>
          <cell r="G2134" t="str">
            <v>WHITE</v>
          </cell>
          <cell r="I2134">
            <v>0.32440000000000002</v>
          </cell>
          <cell r="J2134" t="str">
            <v>OSY</v>
          </cell>
          <cell r="K2134">
            <v>30.5</v>
          </cell>
          <cell r="L2134" t="str">
            <v>IN</v>
          </cell>
          <cell r="O2134" t="str">
            <v>LY</v>
          </cell>
          <cell r="P2134">
            <v>1</v>
          </cell>
          <cell r="U2134" t="str">
            <v>W5022WH</v>
          </cell>
          <cell r="V2134" t="str">
            <v>WAYSCRAPTRIAL</v>
          </cell>
          <cell r="X2134" t="str">
            <v>A</v>
          </cell>
        </row>
        <row r="2135">
          <cell r="A2135" t="str">
            <v>WN025W10241</v>
          </cell>
          <cell r="B2135" t="str">
            <v>12.5 GSM 9.5" WHITE SMS SAMPLE ITEM</v>
          </cell>
          <cell r="E2135" t="str">
            <v>SMS</v>
          </cell>
          <cell r="F2135" t="str">
            <v>5.75 / 0.5 / 0.5 / 5.75</v>
          </cell>
          <cell r="G2135" t="str">
            <v>WHITE</v>
          </cell>
          <cell r="I2135">
            <v>0.36870000000000003</v>
          </cell>
          <cell r="J2135" t="str">
            <v>OSY</v>
          </cell>
          <cell r="K2135">
            <v>9.5</v>
          </cell>
          <cell r="L2135" t="str">
            <v>IN</v>
          </cell>
          <cell r="O2135" t="str">
            <v>LY</v>
          </cell>
          <cell r="P2135">
            <v>5</v>
          </cell>
          <cell r="Q2135" t="str">
            <v>YELLOW</v>
          </cell>
          <cell r="U2135" t="str">
            <v>W5025WH</v>
          </cell>
          <cell r="V2135" t="str">
            <v>WAYSCRAPTRIAL</v>
          </cell>
          <cell r="X2135" t="str">
            <v>A</v>
          </cell>
        </row>
        <row r="2136">
          <cell r="A2136" t="str">
            <v>WN025W20241</v>
          </cell>
          <cell r="B2136" t="str">
            <v>12.5 GSM 9.5" WHITE SMS SAMPLE ITEM</v>
          </cell>
          <cell r="E2136" t="str">
            <v>SMS</v>
          </cell>
          <cell r="F2136" t="str">
            <v>5.25 / 1 / 1 / 5.25</v>
          </cell>
          <cell r="G2136" t="str">
            <v>WHITE</v>
          </cell>
          <cell r="I2136">
            <v>0.36870000000000003</v>
          </cell>
          <cell r="J2136" t="str">
            <v>OSY</v>
          </cell>
          <cell r="K2136">
            <v>9.5</v>
          </cell>
          <cell r="L2136" t="str">
            <v>IN</v>
          </cell>
          <cell r="O2136" t="str">
            <v>LY</v>
          </cell>
          <cell r="P2136">
            <v>5</v>
          </cell>
          <cell r="Q2136" t="str">
            <v>YELLOW</v>
          </cell>
          <cell r="U2136" t="str">
            <v>W5025WH</v>
          </cell>
          <cell r="V2136" t="str">
            <v>WAYSCRAPTRIAL</v>
          </cell>
          <cell r="X2136" t="str">
            <v>A</v>
          </cell>
        </row>
        <row r="2137">
          <cell r="A2137" t="str">
            <v>WN025WH0354</v>
          </cell>
          <cell r="B2137" t="str">
            <v>12.5 GSM 354 MM WHITE SMS SAMPLE ITEM</v>
          </cell>
          <cell r="C2137" t="str">
            <v>W5025WH</v>
          </cell>
          <cell r="E2137" t="str">
            <v>SMS</v>
          </cell>
          <cell r="F2137" t="str">
            <v>5 / 1.25 / 1.25 / 5</v>
          </cell>
          <cell r="G2137" t="str">
            <v>WHITE</v>
          </cell>
          <cell r="I2137">
            <v>0.36870000000000003</v>
          </cell>
          <cell r="J2137" t="str">
            <v>OSY</v>
          </cell>
          <cell r="K2137">
            <v>13.936999999999999</v>
          </cell>
          <cell r="L2137" t="str">
            <v>IN</v>
          </cell>
          <cell r="O2137" t="str">
            <v>LY</v>
          </cell>
          <cell r="P2137">
            <v>3</v>
          </cell>
          <cell r="Q2137" t="str">
            <v>YELLOW</v>
          </cell>
          <cell r="U2137" t="str">
            <v>W5025WH</v>
          </cell>
          <cell r="V2137" t="str">
            <v>WAYSCRAPTRIAL</v>
          </cell>
          <cell r="X2137" t="str">
            <v>A</v>
          </cell>
        </row>
        <row r="2138">
          <cell r="A2138" t="str">
            <v>WN025WH0762</v>
          </cell>
          <cell r="B2138" t="str">
            <v>12.5 GSM 30" WHITE SMS SAMPLE ITEM</v>
          </cell>
          <cell r="C2138" t="str">
            <v>W5025WH</v>
          </cell>
          <cell r="E2138" t="str">
            <v>SMS</v>
          </cell>
          <cell r="F2138" t="str">
            <v>5 / 1.25 / 1.25 / 5</v>
          </cell>
          <cell r="G2138" t="str">
            <v>WHITE</v>
          </cell>
          <cell r="I2138">
            <v>0.36870000000000003</v>
          </cell>
          <cell r="J2138" t="str">
            <v>OSY</v>
          </cell>
          <cell r="K2138">
            <v>30</v>
          </cell>
          <cell r="L2138" t="str">
            <v>IN</v>
          </cell>
          <cell r="O2138" t="str">
            <v>LY</v>
          </cell>
          <cell r="P2138">
            <v>2</v>
          </cell>
          <cell r="Q2138" t="str">
            <v>YELLOW</v>
          </cell>
          <cell r="U2138" t="str">
            <v>W5025WH</v>
          </cell>
          <cell r="V2138" t="str">
            <v>WAYSCRAPTRIAL</v>
          </cell>
          <cell r="X2138" t="str">
            <v>A</v>
          </cell>
        </row>
        <row r="2139">
          <cell r="A2139" t="str">
            <v>WN026WS0335</v>
          </cell>
          <cell r="B2139" t="str">
            <v>13 GSM 335 MM WHITE SMS SAMPLE</v>
          </cell>
          <cell r="D2139" t="str">
            <v>CWO# 7317</v>
          </cell>
          <cell r="E2139" t="str">
            <v>SMS</v>
          </cell>
          <cell r="F2139" t="str">
            <v>5.3/1.2/1.2/5.3</v>
          </cell>
          <cell r="G2139" t="str">
            <v>WHITE</v>
          </cell>
          <cell r="I2139">
            <v>0.38340000000000002</v>
          </cell>
          <cell r="J2139" t="str">
            <v>OSY</v>
          </cell>
          <cell r="K2139">
            <v>13.189</v>
          </cell>
          <cell r="L2139" t="str">
            <v>IN</v>
          </cell>
          <cell r="O2139" t="str">
            <v>LY</v>
          </cell>
          <cell r="U2139" t="str">
            <v>WN026WS</v>
          </cell>
          <cell r="V2139" t="str">
            <v>WAYSCRAP</v>
          </cell>
          <cell r="X2139" t="str">
            <v>B</v>
          </cell>
        </row>
        <row r="2140">
          <cell r="A2140" t="str">
            <v>WN027AH0224</v>
          </cell>
          <cell r="B2140" t="str">
            <v>13.5 GSM 224 MM WHITE SMS SAMPLE ITEM</v>
          </cell>
          <cell r="C2140" t="str">
            <v>W5027AH</v>
          </cell>
          <cell r="E2140" t="str">
            <v>SMS</v>
          </cell>
          <cell r="F2140" t="str">
            <v>5.6 / 1.15 / 1.15 / 5.6</v>
          </cell>
          <cell r="G2140" t="str">
            <v>WHITE</v>
          </cell>
          <cell r="I2140">
            <v>0.3982</v>
          </cell>
          <cell r="J2140" t="str">
            <v>OSY</v>
          </cell>
          <cell r="K2140">
            <v>8.8188999999999993</v>
          </cell>
          <cell r="L2140" t="str">
            <v>IN</v>
          </cell>
          <cell r="O2140" t="str">
            <v>LY</v>
          </cell>
          <cell r="P2140">
            <v>5</v>
          </cell>
          <cell r="U2140" t="str">
            <v>W5027AH</v>
          </cell>
          <cell r="V2140" t="str">
            <v>WAYSCRAPTRIAL</v>
          </cell>
          <cell r="X2140" t="str">
            <v>A</v>
          </cell>
        </row>
        <row r="2141">
          <cell r="A2141" t="str">
            <v>WN027AH0647</v>
          </cell>
          <cell r="B2141" t="str">
            <v>13.5 GSM 647 MM WHITE SMS SAMPLE ITEM</v>
          </cell>
          <cell r="C2141" t="str">
            <v>W5027AH</v>
          </cell>
          <cell r="E2141" t="str">
            <v>SMS</v>
          </cell>
          <cell r="F2141" t="str">
            <v>5.5 / 1.3 / 1.3 / 5.5</v>
          </cell>
          <cell r="G2141" t="str">
            <v>WHITE</v>
          </cell>
          <cell r="I2141">
            <v>0.3982</v>
          </cell>
          <cell r="J2141" t="str">
            <v>OSY</v>
          </cell>
          <cell r="K2141">
            <v>25.4724</v>
          </cell>
          <cell r="L2141" t="str">
            <v>IN</v>
          </cell>
          <cell r="O2141" t="str">
            <v>LY</v>
          </cell>
          <cell r="P2141">
            <v>2</v>
          </cell>
          <cell r="U2141" t="str">
            <v>W5027AH</v>
          </cell>
          <cell r="V2141" t="str">
            <v>WAYSCRAPTRIAL</v>
          </cell>
          <cell r="X2141" t="str">
            <v>A</v>
          </cell>
        </row>
        <row r="2142">
          <cell r="A2142" t="str">
            <v>WN027AH0744</v>
          </cell>
          <cell r="B2142" t="str">
            <v>13.5 GSM 744 MM WHITE SMS SAMPLE ITEM</v>
          </cell>
          <cell r="C2142" t="str">
            <v>W5027AH</v>
          </cell>
          <cell r="E2142" t="str">
            <v>SMS</v>
          </cell>
          <cell r="F2142" t="str">
            <v>5.5 / 1.3 / 1.3 / 5.5</v>
          </cell>
          <cell r="G2142" t="str">
            <v>WHITE</v>
          </cell>
          <cell r="I2142">
            <v>0.3982</v>
          </cell>
          <cell r="J2142" t="str">
            <v>OSY</v>
          </cell>
          <cell r="K2142">
            <v>29.2913</v>
          </cell>
          <cell r="L2142" t="str">
            <v>IN</v>
          </cell>
          <cell r="O2142" t="str">
            <v>LY</v>
          </cell>
          <cell r="P2142">
            <v>1</v>
          </cell>
          <cell r="U2142" t="str">
            <v>W5027AH</v>
          </cell>
          <cell r="V2142" t="str">
            <v>WAYSCRAPTRIAL</v>
          </cell>
          <cell r="X2142" t="str">
            <v>A</v>
          </cell>
        </row>
        <row r="2143">
          <cell r="A2143" t="str">
            <v>WN027AH0851</v>
          </cell>
          <cell r="B2143" t="str">
            <v>13.5 GSM 851 MM WHITE SMS SAMPLE ITEM</v>
          </cell>
          <cell r="C2143" t="str">
            <v>W5027AH</v>
          </cell>
          <cell r="E2143" t="str">
            <v>SMS</v>
          </cell>
          <cell r="F2143" t="str">
            <v>5.5 / 1.3 / 1.3 / 5.5</v>
          </cell>
          <cell r="G2143" t="str">
            <v>WHITE</v>
          </cell>
          <cell r="I2143">
            <v>0.3982</v>
          </cell>
          <cell r="J2143" t="str">
            <v>OSY</v>
          </cell>
          <cell r="K2143">
            <v>33.503900000000002</v>
          </cell>
          <cell r="L2143" t="str">
            <v>IN</v>
          </cell>
          <cell r="O2143" t="str">
            <v>LY</v>
          </cell>
          <cell r="P2143">
            <v>1</v>
          </cell>
          <cell r="U2143" t="str">
            <v>W5027AH</v>
          </cell>
          <cell r="V2143" t="str">
            <v>WAYSCRAPTRIAL</v>
          </cell>
          <cell r="X2143" t="str">
            <v>A</v>
          </cell>
        </row>
        <row r="2144">
          <cell r="A2144" t="str">
            <v>WN027AH0873</v>
          </cell>
          <cell r="B2144" t="str">
            <v>13.5 GSM 873 MM WHITE SMS SAMPLE ITEM</v>
          </cell>
          <cell r="C2144" t="str">
            <v>W5027AH</v>
          </cell>
          <cell r="E2144" t="str">
            <v>SMS</v>
          </cell>
          <cell r="F2144" t="str">
            <v>5.5 / 1.3 / 1.3 / 5.5</v>
          </cell>
          <cell r="G2144" t="str">
            <v>WHITE</v>
          </cell>
          <cell r="I2144">
            <v>0.3982</v>
          </cell>
          <cell r="J2144" t="str">
            <v>OSY</v>
          </cell>
          <cell r="K2144">
            <v>34.370100000000001</v>
          </cell>
          <cell r="L2144" t="str">
            <v>IN</v>
          </cell>
          <cell r="O2144" t="str">
            <v>LY</v>
          </cell>
          <cell r="P2144">
            <v>1</v>
          </cell>
          <cell r="U2144" t="str">
            <v>W5027AH</v>
          </cell>
          <cell r="V2144" t="str">
            <v>WAYSCRAPTRIAL</v>
          </cell>
          <cell r="X2144" t="str">
            <v>A</v>
          </cell>
        </row>
        <row r="2145">
          <cell r="A2145" t="str">
            <v>WN027AH1066</v>
          </cell>
          <cell r="B2145" t="str">
            <v>13.5 GSM 1066 MM WHITE SMS SAMPLE ITEM</v>
          </cell>
          <cell r="C2145" t="str">
            <v>W5027AH</v>
          </cell>
          <cell r="E2145" t="str">
            <v>SMS</v>
          </cell>
          <cell r="F2145" t="str">
            <v>5.5 / 1.3 / 1.3 / 5.5</v>
          </cell>
          <cell r="G2145" t="str">
            <v>WHITE</v>
          </cell>
          <cell r="I2145">
            <v>0.3982</v>
          </cell>
          <cell r="J2145" t="str">
            <v>OSY</v>
          </cell>
          <cell r="K2145">
            <v>41.968499999999999</v>
          </cell>
          <cell r="L2145" t="str">
            <v>IN</v>
          </cell>
          <cell r="O2145" t="str">
            <v>LY</v>
          </cell>
          <cell r="P2145">
            <v>1</v>
          </cell>
          <cell r="U2145" t="str">
            <v>W5027AH</v>
          </cell>
          <cell r="V2145" t="str">
            <v>WAYSCRAPTRIAL</v>
          </cell>
          <cell r="X2145" t="str">
            <v>A</v>
          </cell>
        </row>
        <row r="2146">
          <cell r="A2146" t="str">
            <v>WN027AH1151</v>
          </cell>
          <cell r="B2146" t="str">
            <v>13.5 GSM 1151 MM WHITE SMS SAMPLE ITEM</v>
          </cell>
          <cell r="C2146" t="str">
            <v>W5027AH</v>
          </cell>
          <cell r="E2146" t="str">
            <v>SMS</v>
          </cell>
          <cell r="F2146" t="str">
            <v>5.5 / 1.3 / 1.3 / 5.5</v>
          </cell>
          <cell r="G2146" t="str">
            <v>WHITE</v>
          </cell>
          <cell r="I2146">
            <v>0.3982</v>
          </cell>
          <cell r="J2146" t="str">
            <v>OSY</v>
          </cell>
          <cell r="K2146">
            <v>45.314999999999998</v>
          </cell>
          <cell r="L2146" t="str">
            <v>IN</v>
          </cell>
          <cell r="O2146" t="str">
            <v>LY</v>
          </cell>
          <cell r="P2146">
            <v>1</v>
          </cell>
          <cell r="U2146" t="str">
            <v>W5027AH</v>
          </cell>
          <cell r="V2146" t="str">
            <v>WAYSCRAPTRIAL</v>
          </cell>
          <cell r="X2146" t="str">
            <v>A</v>
          </cell>
        </row>
        <row r="2147">
          <cell r="A2147" t="str">
            <v>WN027WH0406</v>
          </cell>
          <cell r="B2147" t="str">
            <v>13.5 GSM 16" WHITE SMS SAMPLE ITEM</v>
          </cell>
          <cell r="D2147" t="str">
            <v>CWO #7324</v>
          </cell>
          <cell r="E2147" t="str">
            <v>SMS</v>
          </cell>
          <cell r="F2147" t="str">
            <v>5.5/2.5/5.5</v>
          </cell>
          <cell r="G2147" t="str">
            <v>WHITE</v>
          </cell>
          <cell r="I2147">
            <v>0.3982</v>
          </cell>
          <cell r="J2147" t="str">
            <v>OSY</v>
          </cell>
          <cell r="K2147">
            <v>16</v>
          </cell>
          <cell r="L2147" t="str">
            <v>IN</v>
          </cell>
          <cell r="O2147" t="str">
            <v>LY</v>
          </cell>
          <cell r="P2147">
            <v>3</v>
          </cell>
          <cell r="U2147" t="str">
            <v>WN027WH</v>
          </cell>
          <cell r="V2147" t="str">
            <v>WAYSCRAPTRIAL</v>
          </cell>
          <cell r="X2147" t="str">
            <v>B</v>
          </cell>
        </row>
        <row r="2148">
          <cell r="A2148" t="str">
            <v>WN027WH0575</v>
          </cell>
          <cell r="B2148" t="str">
            <v>13.5 GSM 575 MM WHITE SMS SAMPLE ITEM</v>
          </cell>
          <cell r="E2148" t="str">
            <v>SMS</v>
          </cell>
          <cell r="F2148" t="str">
            <v>5.75 / 1 / 1 / 5.75</v>
          </cell>
          <cell r="G2148" t="str">
            <v>WHITE</v>
          </cell>
          <cell r="I2148">
            <v>0.3982</v>
          </cell>
          <cell r="J2148" t="str">
            <v>OSY</v>
          </cell>
          <cell r="K2148">
            <v>22.637799999999999</v>
          </cell>
          <cell r="L2148" t="str">
            <v>IN</v>
          </cell>
          <cell r="O2148" t="str">
            <v>LY</v>
          </cell>
          <cell r="P2148">
            <v>2</v>
          </cell>
          <cell r="Q2148" t="str">
            <v>YELLOW</v>
          </cell>
          <cell r="U2148" t="str">
            <v>W5027AH</v>
          </cell>
          <cell r="V2148" t="str">
            <v>WAYSCRAPTRIAL</v>
          </cell>
          <cell r="X2148" t="str">
            <v>A</v>
          </cell>
        </row>
        <row r="2149">
          <cell r="A2149" t="str">
            <v>WN027WH0626</v>
          </cell>
          <cell r="B2149" t="str">
            <v>13.5 GSM 626 MM WHITE SMS SAMPLE ITEM</v>
          </cell>
          <cell r="E2149" t="str">
            <v>SMS</v>
          </cell>
          <cell r="F2149" t="str">
            <v>5.75 / 1 / 1 / 5.75</v>
          </cell>
          <cell r="G2149" t="str">
            <v>WHITE</v>
          </cell>
          <cell r="I2149">
            <v>0.3982</v>
          </cell>
          <cell r="J2149" t="str">
            <v>OSY</v>
          </cell>
          <cell r="K2149">
            <v>24.65</v>
          </cell>
          <cell r="L2149" t="str">
            <v>IN</v>
          </cell>
          <cell r="O2149" t="str">
            <v>LY</v>
          </cell>
          <cell r="P2149">
            <v>2</v>
          </cell>
          <cell r="Q2149" t="str">
            <v>YELLOW</v>
          </cell>
          <cell r="U2149" t="str">
            <v>W5027AH</v>
          </cell>
          <cell r="V2149" t="str">
            <v>WAYSCRAPTRIAL</v>
          </cell>
          <cell r="X2149" t="str">
            <v>A</v>
          </cell>
        </row>
        <row r="2150">
          <cell r="A2150" t="str">
            <v>WN027WS0110</v>
          </cell>
          <cell r="B2150" t="str">
            <v>13.5 GSM 110 MM WHITE SMS SAMPLE ITEM</v>
          </cell>
          <cell r="D2150" t="str">
            <v>CWO #7336</v>
          </cell>
          <cell r="E2150" t="str">
            <v>SMMS</v>
          </cell>
          <cell r="F2150" t="str">
            <v>5.5 / 1.25 / 1.25 / 5.5</v>
          </cell>
          <cell r="G2150" t="str">
            <v>WHITE</v>
          </cell>
          <cell r="I2150">
            <v>0.3982</v>
          </cell>
          <cell r="J2150" t="str">
            <v>OSY</v>
          </cell>
          <cell r="K2150">
            <v>4.3307000000000002</v>
          </cell>
          <cell r="L2150" t="str">
            <v>IN</v>
          </cell>
          <cell r="O2150" t="str">
            <v>LY</v>
          </cell>
          <cell r="P2150">
            <v>11</v>
          </cell>
          <cell r="U2150" t="str">
            <v>WN027WS</v>
          </cell>
          <cell r="V2150" t="str">
            <v>WAYSCRAPTRIAL</v>
          </cell>
          <cell r="X2150" t="str">
            <v>B</v>
          </cell>
        </row>
        <row r="2151">
          <cell r="A2151" t="str">
            <v>WN027WS0130</v>
          </cell>
          <cell r="B2151" t="str">
            <v>13.5 GSM 130 MM WHITE SMS SAMPLE ITEM</v>
          </cell>
          <cell r="D2151" t="str">
            <v>CWO #7336</v>
          </cell>
          <cell r="E2151" t="str">
            <v>SMMS</v>
          </cell>
          <cell r="F2151" t="str">
            <v>5.5 / 1.25 / 1.25 / 5.5</v>
          </cell>
          <cell r="G2151" t="str">
            <v>WHITE</v>
          </cell>
          <cell r="I2151">
            <v>0.3982</v>
          </cell>
          <cell r="J2151" t="str">
            <v>OSY</v>
          </cell>
          <cell r="K2151">
            <v>5.1181000000000001</v>
          </cell>
          <cell r="L2151" t="str">
            <v>IN</v>
          </cell>
          <cell r="O2151" t="str">
            <v>LY</v>
          </cell>
          <cell r="P2151">
            <v>9</v>
          </cell>
          <cell r="U2151" t="str">
            <v>WN027WS</v>
          </cell>
          <cell r="V2151" t="str">
            <v>WAYSCRAPTRIAL</v>
          </cell>
          <cell r="X2151" t="str">
            <v>B</v>
          </cell>
        </row>
        <row r="2152">
          <cell r="A2152" t="str">
            <v>WN027WT0150</v>
          </cell>
          <cell r="B2152" t="str">
            <v>13.5 GSM 150 MM WHITE SMS SAMPLE ITEM</v>
          </cell>
          <cell r="C2152" t="str">
            <v>W5027WT</v>
          </cell>
          <cell r="E2152" t="str">
            <v>SMS</v>
          </cell>
          <cell r="F2152" t="str">
            <v>6.1 / 0.65 / 0.65 / 6.1</v>
          </cell>
          <cell r="G2152" t="str">
            <v>WHITE</v>
          </cell>
          <cell r="I2152">
            <v>0.3982</v>
          </cell>
          <cell r="J2152" t="str">
            <v>OSY</v>
          </cell>
          <cell r="K2152">
            <v>5.9055</v>
          </cell>
          <cell r="L2152" t="str">
            <v>IN</v>
          </cell>
          <cell r="O2152" t="str">
            <v>LY</v>
          </cell>
          <cell r="P2152">
            <v>8</v>
          </cell>
          <cell r="U2152" t="str">
            <v>W5027WT</v>
          </cell>
          <cell r="V2152" t="str">
            <v>WAYSCRAPTRIAL</v>
          </cell>
          <cell r="X2152" t="str">
            <v>A</v>
          </cell>
        </row>
        <row r="2153">
          <cell r="A2153" t="str">
            <v>WN028AS0311</v>
          </cell>
          <cell r="B2153" t="str">
            <v>14 GSM 311 MM WHITE SMS SAMPLE ITEM</v>
          </cell>
          <cell r="C2153" t="str">
            <v>W5028AS</v>
          </cell>
          <cell r="E2153" t="str">
            <v>SMS</v>
          </cell>
          <cell r="F2153" t="str">
            <v>6 / 1 / 1 / 6</v>
          </cell>
          <cell r="G2153" t="str">
            <v>WHITE</v>
          </cell>
          <cell r="I2153">
            <v>0.41289999999999999</v>
          </cell>
          <cell r="J2153" t="str">
            <v>OSY</v>
          </cell>
          <cell r="K2153">
            <v>12.2441</v>
          </cell>
          <cell r="L2153" t="str">
            <v>IN</v>
          </cell>
          <cell r="O2153" t="str">
            <v>LY</v>
          </cell>
          <cell r="P2153">
            <v>4</v>
          </cell>
          <cell r="U2153" t="str">
            <v>W5028AS</v>
          </cell>
          <cell r="V2153" t="str">
            <v>WAYSCRAPTRIAL</v>
          </cell>
          <cell r="X2153" t="str">
            <v>A</v>
          </cell>
        </row>
        <row r="2154">
          <cell r="A2154" t="str">
            <v>WN028AS0330</v>
          </cell>
          <cell r="B2154" t="str">
            <v>14 GSM 330 MM WHITE SMS SAMPLE ITEM</v>
          </cell>
          <cell r="C2154" t="str">
            <v>W5028AS</v>
          </cell>
          <cell r="E2154" t="str">
            <v>SMS</v>
          </cell>
          <cell r="F2154" t="str">
            <v>6 / 1 / 1 / 6</v>
          </cell>
          <cell r="G2154" t="str">
            <v>WHITE</v>
          </cell>
          <cell r="I2154">
            <v>0.41289999999999999</v>
          </cell>
          <cell r="J2154" t="str">
            <v>OSY</v>
          </cell>
          <cell r="K2154">
            <v>12.992100000000001</v>
          </cell>
          <cell r="L2154" t="str">
            <v>IN</v>
          </cell>
          <cell r="O2154" t="str">
            <v>LY</v>
          </cell>
          <cell r="P2154">
            <v>3</v>
          </cell>
          <cell r="U2154" t="str">
            <v>W5028AS</v>
          </cell>
          <cell r="V2154" t="str">
            <v>WAYSCRAPTRIAL</v>
          </cell>
          <cell r="X2154" t="str">
            <v>A</v>
          </cell>
        </row>
        <row r="2155">
          <cell r="A2155" t="str">
            <v>WN028AS0343</v>
          </cell>
          <cell r="B2155" t="str">
            <v>14 GSM 343 MM WHITE SMS SAMPLE ITEM</v>
          </cell>
          <cell r="C2155" t="str">
            <v>W5028AS</v>
          </cell>
          <cell r="E2155" t="str">
            <v>SMS</v>
          </cell>
          <cell r="F2155" t="str">
            <v>6 / 1 / 1 / 6</v>
          </cell>
          <cell r="G2155" t="str">
            <v>WHITE</v>
          </cell>
          <cell r="I2155">
            <v>0.41289999999999999</v>
          </cell>
          <cell r="J2155" t="str">
            <v>OSY</v>
          </cell>
          <cell r="K2155">
            <v>13.5039</v>
          </cell>
          <cell r="L2155" t="str">
            <v>IN</v>
          </cell>
          <cell r="O2155" t="str">
            <v>LY</v>
          </cell>
          <cell r="P2155">
            <v>3</v>
          </cell>
          <cell r="U2155" t="str">
            <v>W5028AS</v>
          </cell>
          <cell r="V2155" t="str">
            <v>WAYSCRAPTRIAL</v>
          </cell>
          <cell r="X2155" t="str">
            <v>A</v>
          </cell>
        </row>
        <row r="2156">
          <cell r="A2156" t="str">
            <v>WN029AQ0292</v>
          </cell>
          <cell r="B2156" t="str">
            <v>14.3 GSM 11.5" WHITE SMS SAMPLE ITEM</v>
          </cell>
          <cell r="C2156" t="str">
            <v>W5029AQ</v>
          </cell>
          <cell r="E2156" t="str">
            <v>SMS</v>
          </cell>
          <cell r="F2156" t="str">
            <v>6.7 / 0.45 / 0.45 / 6.7</v>
          </cell>
          <cell r="G2156" t="str">
            <v>WHITE</v>
          </cell>
          <cell r="I2156">
            <v>0.42180000000000001</v>
          </cell>
          <cell r="J2156" t="str">
            <v>OSY</v>
          </cell>
          <cell r="K2156">
            <v>11.5</v>
          </cell>
          <cell r="L2156" t="str">
            <v>IN</v>
          </cell>
          <cell r="O2156" t="str">
            <v>LY</v>
          </cell>
          <cell r="P2156">
            <v>4</v>
          </cell>
          <cell r="U2156" t="str">
            <v>W5029AQ</v>
          </cell>
          <cell r="V2156" t="str">
            <v>WAYSCRAP</v>
          </cell>
          <cell r="X2156" t="str">
            <v>A</v>
          </cell>
        </row>
        <row r="2157">
          <cell r="A2157" t="str">
            <v>WN029AS0330</v>
          </cell>
          <cell r="B2157" t="str">
            <v>14.5 GSM 13" WHITE SMS SAMPLE ITEM</v>
          </cell>
          <cell r="C2157" t="str">
            <v>W5029AT</v>
          </cell>
          <cell r="E2157" t="str">
            <v>SMS</v>
          </cell>
          <cell r="F2157" t="str">
            <v>6.25 / 1 / 1 / 6.25</v>
          </cell>
          <cell r="G2157" t="str">
            <v>WHITE</v>
          </cell>
          <cell r="I2157">
            <v>0.42759999999999998</v>
          </cell>
          <cell r="J2157" t="str">
            <v>OSY</v>
          </cell>
          <cell r="K2157">
            <v>13</v>
          </cell>
          <cell r="L2157" t="str">
            <v>IN</v>
          </cell>
          <cell r="O2157" t="str">
            <v>LY</v>
          </cell>
          <cell r="P2157">
            <v>3</v>
          </cell>
          <cell r="U2157" t="str">
            <v>W5029AS</v>
          </cell>
          <cell r="V2157" t="str">
            <v>WAYSCRAP</v>
          </cell>
          <cell r="X2157" t="str">
            <v>A</v>
          </cell>
        </row>
        <row r="2158">
          <cell r="A2158" t="str">
            <v>WN030SC0127</v>
          </cell>
          <cell r="B2158" t="str">
            <v>15 GSM 127 MM WHITE SMS SAMPLE ITEM</v>
          </cell>
          <cell r="C2158" t="str">
            <v>W5030SC</v>
          </cell>
          <cell r="E2158" t="str">
            <v>SMS</v>
          </cell>
          <cell r="F2158" t="str">
            <v>6 / 1.5 / 1.5 / 6</v>
          </cell>
          <cell r="G2158" t="str">
            <v>WHITE</v>
          </cell>
          <cell r="I2158">
            <v>0.44240000000000002</v>
          </cell>
          <cell r="J2158" t="str">
            <v>OSY</v>
          </cell>
          <cell r="K2158">
            <v>5</v>
          </cell>
          <cell r="L2158" t="str">
            <v>IN</v>
          </cell>
          <cell r="O2158" t="str">
            <v>LY</v>
          </cell>
          <cell r="P2158">
            <v>10</v>
          </cell>
          <cell r="U2158" t="str">
            <v>W5030SC</v>
          </cell>
          <cell r="V2158" t="str">
            <v>WAYTRIALSCRAP</v>
          </cell>
          <cell r="X2158" t="str">
            <v>B</v>
          </cell>
        </row>
        <row r="2159">
          <cell r="A2159" t="str">
            <v>WN030SC0279</v>
          </cell>
          <cell r="B2159" t="str">
            <v>15 GSM 279 MM WHITE SMS SAMPLE ITEM</v>
          </cell>
          <cell r="C2159" t="str">
            <v>W5030SC</v>
          </cell>
          <cell r="E2159" t="str">
            <v>SMS</v>
          </cell>
          <cell r="F2159" t="str">
            <v>6 / 1.5 / 1.5 / 6</v>
          </cell>
          <cell r="G2159" t="str">
            <v>WHITE</v>
          </cell>
          <cell r="I2159">
            <v>0.44240000000000002</v>
          </cell>
          <cell r="J2159" t="str">
            <v>OSY</v>
          </cell>
          <cell r="K2159">
            <v>10.984299999999999</v>
          </cell>
          <cell r="L2159" t="str">
            <v>IN</v>
          </cell>
          <cell r="O2159" t="str">
            <v>LY</v>
          </cell>
          <cell r="P2159">
            <v>4</v>
          </cell>
          <cell r="U2159" t="str">
            <v>W5030SC</v>
          </cell>
          <cell r="V2159" t="str">
            <v>WAYTRIALSCRAP</v>
          </cell>
          <cell r="X2159" t="str">
            <v>B</v>
          </cell>
        </row>
        <row r="2160">
          <cell r="A2160" t="str">
            <v>WN030SC0330</v>
          </cell>
          <cell r="B2160" t="str">
            <v>15 GSM 330 MM WHITE SMS SAMPLE ITEM</v>
          </cell>
          <cell r="C2160" t="str">
            <v>W5030SC</v>
          </cell>
          <cell r="E2160" t="str">
            <v>SMS</v>
          </cell>
          <cell r="F2160" t="str">
            <v>6 / 1.5 / 1.5 / 6</v>
          </cell>
          <cell r="G2160" t="str">
            <v>WHITE</v>
          </cell>
          <cell r="I2160">
            <v>0.44240000000000002</v>
          </cell>
          <cell r="J2160" t="str">
            <v>OSY</v>
          </cell>
          <cell r="K2160">
            <v>12.992100000000001</v>
          </cell>
          <cell r="L2160" t="str">
            <v>IN</v>
          </cell>
          <cell r="O2160" t="str">
            <v>LY</v>
          </cell>
          <cell r="P2160">
            <v>3</v>
          </cell>
          <cell r="U2160" t="str">
            <v>W5030SC</v>
          </cell>
          <cell r="V2160" t="str">
            <v>WAYTRIALSCRAP</v>
          </cell>
          <cell r="X2160" t="str">
            <v>B</v>
          </cell>
        </row>
        <row r="2161">
          <cell r="A2161" t="str">
            <v>WN030SC0665</v>
          </cell>
          <cell r="B2161" t="str">
            <v>15 GSM 665 MM WHITE SMS SAMPLE</v>
          </cell>
          <cell r="D2161" t="str">
            <v>CWO# 7297</v>
          </cell>
          <cell r="E2161" t="str">
            <v>SMS</v>
          </cell>
          <cell r="F2161" t="str">
            <v>6/1.5/1.5/6</v>
          </cell>
          <cell r="G2161" t="str">
            <v>WHITE</v>
          </cell>
          <cell r="I2161">
            <v>0.44240000000000002</v>
          </cell>
          <cell r="J2161" t="str">
            <v>OSY</v>
          </cell>
          <cell r="K2161">
            <v>26.18</v>
          </cell>
          <cell r="L2161" t="str">
            <v>IN</v>
          </cell>
          <cell r="O2161" t="str">
            <v>LY</v>
          </cell>
          <cell r="U2161" t="str">
            <v>WN030SC</v>
          </cell>
          <cell r="V2161" t="str">
            <v>WAYSCRAP</v>
          </cell>
          <cell r="X2161" t="str">
            <v>C</v>
          </cell>
        </row>
        <row r="2162">
          <cell r="A2162" t="str">
            <v>WN030SC1025</v>
          </cell>
          <cell r="B2162" t="str">
            <v>15 GSM 1025 MM WHITE SMS SAMPLE</v>
          </cell>
          <cell r="D2162" t="str">
            <v>CWO# 7284</v>
          </cell>
          <cell r="E2162" t="str">
            <v>SMS</v>
          </cell>
          <cell r="F2162" t="str">
            <v>6/1.5/1.5/6</v>
          </cell>
          <cell r="G2162" t="str">
            <v>WHITE</v>
          </cell>
          <cell r="I2162">
            <v>0.44240000000000002</v>
          </cell>
          <cell r="J2162" t="str">
            <v>OSY</v>
          </cell>
          <cell r="K2162">
            <v>40.35</v>
          </cell>
          <cell r="L2162" t="str">
            <v>IN</v>
          </cell>
          <cell r="O2162" t="str">
            <v>LY</v>
          </cell>
          <cell r="U2162" t="str">
            <v>WN030SC</v>
          </cell>
          <cell r="V2162" t="str">
            <v>WAYSCRAP</v>
          </cell>
          <cell r="X2162" t="str">
            <v>C</v>
          </cell>
        </row>
        <row r="2163">
          <cell r="A2163" t="str">
            <v>WN030SC1956</v>
          </cell>
          <cell r="B2163" t="str">
            <v>15 GSM 77" WHITE SMS SAMPLE ITEM</v>
          </cell>
          <cell r="C2163" t="str">
            <v>W5030SC</v>
          </cell>
          <cell r="E2163" t="str">
            <v>SMS</v>
          </cell>
          <cell r="F2163" t="str">
            <v>6.22 / 2.56 / 6.22</v>
          </cell>
          <cell r="G2163" t="str">
            <v>WHITE</v>
          </cell>
          <cell r="I2163">
            <v>0.44240000000000002</v>
          </cell>
          <cell r="J2163" t="str">
            <v>OSY</v>
          </cell>
          <cell r="K2163">
            <v>77</v>
          </cell>
          <cell r="L2163" t="str">
            <v>IN</v>
          </cell>
          <cell r="O2163" t="str">
            <v>LY</v>
          </cell>
          <cell r="P2163">
            <v>1</v>
          </cell>
          <cell r="U2163" t="str">
            <v>W5030SC</v>
          </cell>
          <cell r="V2163" t="str">
            <v>WAYSCRAPTRIAL</v>
          </cell>
          <cell r="X2163" t="str">
            <v>A</v>
          </cell>
        </row>
        <row r="2164">
          <cell r="A2164" t="str">
            <v>WN030SC3886</v>
          </cell>
          <cell r="B2164" t="str">
            <v>15 GSM 153" WHITE SMS SAMPLE ITEM</v>
          </cell>
          <cell r="C2164" t="str">
            <v>W5030SC</v>
          </cell>
          <cell r="E2164" t="str">
            <v>SMS</v>
          </cell>
          <cell r="F2164">
            <v>38871</v>
          </cell>
          <cell r="G2164" t="str">
            <v>WHITE</v>
          </cell>
          <cell r="I2164">
            <v>0.44240000000000002</v>
          </cell>
          <cell r="J2164" t="str">
            <v>OSY</v>
          </cell>
          <cell r="K2164">
            <v>153</v>
          </cell>
          <cell r="L2164" t="str">
            <v>IN</v>
          </cell>
          <cell r="O2164" t="str">
            <v>LY</v>
          </cell>
          <cell r="P2164">
            <v>1</v>
          </cell>
          <cell r="U2164" t="str">
            <v>W5030SC</v>
          </cell>
          <cell r="V2164" t="str">
            <v>WAYSCRAPTRIAL</v>
          </cell>
          <cell r="X2164" t="str">
            <v>A</v>
          </cell>
        </row>
        <row r="2165">
          <cell r="A2165" t="str">
            <v>WN030TP0281</v>
          </cell>
          <cell r="B2165" t="str">
            <v>FABRIC, CUFF SMS TEAL 15 GSM PGWV 281MM</v>
          </cell>
          <cell r="C2165" t="str">
            <v>W5030</v>
          </cell>
          <cell r="E2165" t="str">
            <v>SMS</v>
          </cell>
          <cell r="F2165" t="str">
            <v>7 / 0.5 / 0.5 / 7</v>
          </cell>
          <cell r="G2165" t="str">
            <v>OPAQUE TEAL</v>
          </cell>
          <cell r="I2165">
            <v>0.44240000000000002</v>
          </cell>
          <cell r="J2165" t="str">
            <v>OSY</v>
          </cell>
          <cell r="K2165">
            <v>11.063000000000001</v>
          </cell>
          <cell r="L2165" t="str">
            <v>IN</v>
          </cell>
          <cell r="O2165" t="str">
            <v>LY</v>
          </cell>
          <cell r="P2165">
            <v>4</v>
          </cell>
          <cell r="U2165" t="str">
            <v>W5030TP</v>
          </cell>
          <cell r="V2165" t="str">
            <v>WAYSCRAPTRIAL</v>
          </cell>
          <cell r="X2165" t="str">
            <v>A</v>
          </cell>
          <cell r="Y2165" t="str">
            <v>GRHX0049023</v>
          </cell>
        </row>
        <row r="2166">
          <cell r="A2166" t="str">
            <v>WN030WC0220</v>
          </cell>
          <cell r="B2166" t="str">
            <v>15 GSM 220 MM WHITE SMS SAMPLE ITEM</v>
          </cell>
          <cell r="D2166" t="str">
            <v>CWO #7333</v>
          </cell>
          <cell r="E2166" t="str">
            <v>SMS</v>
          </cell>
          <cell r="F2166" t="str">
            <v>6.1 / 1.4 / 1.4 / 6.1</v>
          </cell>
          <cell r="G2166" t="str">
            <v>WHITE</v>
          </cell>
          <cell r="I2166">
            <v>0.44240000000000002</v>
          </cell>
          <cell r="J2166" t="str">
            <v>OSY</v>
          </cell>
          <cell r="K2166">
            <v>8.6614000000000004</v>
          </cell>
          <cell r="L2166" t="str">
            <v>IN</v>
          </cell>
          <cell r="O2166" t="str">
            <v>LY</v>
          </cell>
          <cell r="P2166">
            <v>5</v>
          </cell>
          <cell r="U2166" t="str">
            <v>WN030WC</v>
          </cell>
          <cell r="V2166" t="str">
            <v>WAYSCRAPTRIAL</v>
          </cell>
          <cell r="X2166" t="str">
            <v>C</v>
          </cell>
        </row>
        <row r="2167">
          <cell r="A2167" t="str">
            <v>WN030WC0235</v>
          </cell>
          <cell r="B2167" t="str">
            <v>15 GSM 235 MM WHITE SMS SAMPLE ITEM</v>
          </cell>
          <cell r="D2167" t="str">
            <v>CWO #7333</v>
          </cell>
          <cell r="E2167" t="str">
            <v>SMS</v>
          </cell>
          <cell r="F2167" t="str">
            <v>6.1 / 1.4 / 1.4  / 6.1</v>
          </cell>
          <cell r="G2167" t="str">
            <v>WHITE</v>
          </cell>
          <cell r="I2167">
            <v>0.44240000000000002</v>
          </cell>
          <cell r="J2167" t="str">
            <v>OSY</v>
          </cell>
          <cell r="K2167">
            <v>9.2520000000000007</v>
          </cell>
          <cell r="L2167" t="str">
            <v>IN</v>
          </cell>
          <cell r="O2167" t="str">
            <v>LY</v>
          </cell>
          <cell r="P2167">
            <v>5</v>
          </cell>
          <cell r="U2167" t="str">
            <v>WN030WC</v>
          </cell>
          <cell r="V2167" t="str">
            <v>WAYSCRAPTRIAL</v>
          </cell>
          <cell r="X2167" t="str">
            <v>C</v>
          </cell>
        </row>
        <row r="2168">
          <cell r="A2168" t="str">
            <v>WN030WC0240</v>
          </cell>
          <cell r="B2168" t="str">
            <v>15 GSM 240 MM WHITE SMS SAMPLE</v>
          </cell>
          <cell r="D2168" t="str">
            <v>CWO# 7286</v>
          </cell>
          <cell r="E2168" t="str">
            <v>SMS</v>
          </cell>
          <cell r="F2168" t="str">
            <v>6/1.5/1.5/6</v>
          </cell>
          <cell r="G2168" t="str">
            <v>WHITE</v>
          </cell>
          <cell r="I2168">
            <v>0.44240000000000002</v>
          </cell>
          <cell r="J2168" t="str">
            <v>OSY</v>
          </cell>
          <cell r="K2168">
            <v>9.4499999999999993</v>
          </cell>
          <cell r="L2168" t="str">
            <v>IN</v>
          </cell>
          <cell r="O2168" t="str">
            <v>LY</v>
          </cell>
          <cell r="U2168" t="str">
            <v>WN030WC</v>
          </cell>
          <cell r="V2168" t="str">
            <v>WAYSCRAP</v>
          </cell>
          <cell r="X2168" t="str">
            <v>C</v>
          </cell>
        </row>
        <row r="2169">
          <cell r="A2169" t="str">
            <v>WN030WC0280</v>
          </cell>
          <cell r="B2169" t="str">
            <v>15 GSM 280 MM WHITE SMS SAMPLE ITEM</v>
          </cell>
          <cell r="D2169" t="str">
            <v>CWO #7333</v>
          </cell>
          <cell r="E2169" t="str">
            <v>SMS</v>
          </cell>
          <cell r="F2169" t="str">
            <v>6.1 / 1.4 / 1.4 / 6.1</v>
          </cell>
          <cell r="G2169" t="str">
            <v>WHITE</v>
          </cell>
          <cell r="I2169">
            <v>0.44240000000000002</v>
          </cell>
          <cell r="J2169" t="str">
            <v>OSY</v>
          </cell>
          <cell r="K2169">
            <v>11.0236</v>
          </cell>
          <cell r="L2169" t="str">
            <v>IN</v>
          </cell>
          <cell r="O2169" t="str">
            <v>LY</v>
          </cell>
          <cell r="P2169">
            <v>4</v>
          </cell>
          <cell r="U2169" t="str">
            <v>WN030WC</v>
          </cell>
          <cell r="V2169" t="str">
            <v>WAYSCRAPTRIAL</v>
          </cell>
          <cell r="X2169" t="str">
            <v>C</v>
          </cell>
        </row>
        <row r="2170">
          <cell r="A2170" t="str">
            <v>WN030WC0285</v>
          </cell>
          <cell r="B2170" t="str">
            <v>15 GSM 285 MM WHITE SMS SAMPLE ITEM</v>
          </cell>
          <cell r="D2170" t="str">
            <v>CWO #7333</v>
          </cell>
          <cell r="E2170" t="str">
            <v>SMS</v>
          </cell>
          <cell r="F2170" t="str">
            <v>6.1 / 1.4 / 1.4 / 6.1</v>
          </cell>
          <cell r="G2170" t="str">
            <v>WHITE</v>
          </cell>
          <cell r="I2170">
            <v>0.44240000000000002</v>
          </cell>
          <cell r="J2170" t="str">
            <v>OSY</v>
          </cell>
          <cell r="K2170">
            <v>11.220499999999999</v>
          </cell>
          <cell r="L2170" t="str">
            <v>IN</v>
          </cell>
          <cell r="O2170" t="str">
            <v>LY</v>
          </cell>
          <cell r="P2170">
            <v>4</v>
          </cell>
          <cell r="U2170" t="str">
            <v>WN030WC</v>
          </cell>
          <cell r="V2170" t="str">
            <v>WAYSCRAPTRIAL</v>
          </cell>
          <cell r="X2170" t="str">
            <v>C</v>
          </cell>
        </row>
        <row r="2171">
          <cell r="A2171" t="str">
            <v>WN030WC0320</v>
          </cell>
          <cell r="B2171" t="str">
            <v>15 GSM 320 MM WHITE SMS SAMPLE</v>
          </cell>
          <cell r="D2171" t="str">
            <v>CWO# 7286</v>
          </cell>
          <cell r="E2171" t="str">
            <v>SMS</v>
          </cell>
          <cell r="F2171" t="str">
            <v>6/1.5/1.5/6</v>
          </cell>
          <cell r="G2171" t="str">
            <v>WHITE</v>
          </cell>
          <cell r="I2171">
            <v>0.44240000000000002</v>
          </cell>
          <cell r="J2171" t="str">
            <v>OSY</v>
          </cell>
          <cell r="K2171">
            <v>12.6</v>
          </cell>
          <cell r="L2171" t="str">
            <v>IN</v>
          </cell>
          <cell r="O2171" t="str">
            <v>LY</v>
          </cell>
          <cell r="U2171" t="str">
            <v>WN030WC</v>
          </cell>
          <cell r="V2171" t="str">
            <v>WAYSCRAP</v>
          </cell>
          <cell r="X2171" t="str">
            <v>C</v>
          </cell>
        </row>
        <row r="2172">
          <cell r="A2172" t="str">
            <v>WN030WC2480</v>
          </cell>
          <cell r="B2172" t="str">
            <v>15 GSM 2480 MM WHITE SMS SAMPLE ITEM</v>
          </cell>
          <cell r="D2172" t="str">
            <v>CWO #7333</v>
          </cell>
          <cell r="E2172" t="str">
            <v>SMS</v>
          </cell>
          <cell r="F2172" t="str">
            <v>6.1 / 1.4 / 1.4 / 6.1</v>
          </cell>
          <cell r="G2172" t="str">
            <v>WHITE</v>
          </cell>
          <cell r="I2172">
            <v>0.44240000000000002</v>
          </cell>
          <cell r="J2172" t="str">
            <v>OSY</v>
          </cell>
          <cell r="K2172">
            <v>97.637799999999999</v>
          </cell>
          <cell r="L2172" t="str">
            <v>IN</v>
          </cell>
          <cell r="O2172" t="str">
            <v>LY</v>
          </cell>
          <cell r="P2172">
            <v>1</v>
          </cell>
          <cell r="U2172" t="str">
            <v>WN030WC</v>
          </cell>
          <cell r="V2172" t="str">
            <v>WAYSCRAPTRIAL</v>
          </cell>
          <cell r="X2172" t="str">
            <v>C</v>
          </cell>
        </row>
        <row r="2173">
          <cell r="A2173" t="str">
            <v>WN030WH0100</v>
          </cell>
          <cell r="B2173" t="str">
            <v>15 GSM 100 MM WHITE SMS SAMPLE ITEM</v>
          </cell>
          <cell r="C2173" t="str">
            <v>W5030WH</v>
          </cell>
          <cell r="E2173" t="str">
            <v>SMS</v>
          </cell>
          <cell r="F2173">
            <v>38871</v>
          </cell>
          <cell r="G2173" t="str">
            <v>WHITE</v>
          </cell>
          <cell r="I2173">
            <v>0.44240000000000002</v>
          </cell>
          <cell r="J2173" t="str">
            <v>OSY</v>
          </cell>
          <cell r="K2173">
            <v>3.9369999999999998</v>
          </cell>
          <cell r="L2173" t="str">
            <v>IN</v>
          </cell>
          <cell r="O2173" t="str">
            <v>LY</v>
          </cell>
          <cell r="P2173">
            <v>12</v>
          </cell>
          <cell r="U2173" t="str">
            <v>W5030WH</v>
          </cell>
          <cell r="V2173" t="str">
            <v>WAYSCRAPTRIAL</v>
          </cell>
          <cell r="X2173" t="str">
            <v>A</v>
          </cell>
        </row>
        <row r="2174">
          <cell r="A2174" t="str">
            <v>WN030WH0140</v>
          </cell>
          <cell r="B2174" t="str">
            <v>15 GSM 140 MM WHITE SMS SAMPLE ITEM</v>
          </cell>
          <cell r="C2174" t="str">
            <v>W5030WH</v>
          </cell>
          <cell r="E2174" t="str">
            <v>SMS</v>
          </cell>
          <cell r="F2174">
            <v>38871</v>
          </cell>
          <cell r="G2174" t="str">
            <v>WHITE</v>
          </cell>
          <cell r="I2174">
            <v>0.44240000000000002</v>
          </cell>
          <cell r="J2174" t="str">
            <v>OSY</v>
          </cell>
          <cell r="K2174">
            <v>5.5118</v>
          </cell>
          <cell r="L2174" t="str">
            <v>IN</v>
          </cell>
          <cell r="O2174" t="str">
            <v>LY</v>
          </cell>
          <cell r="P2174">
            <v>9</v>
          </cell>
          <cell r="Q2174" t="str">
            <v>YELLOW</v>
          </cell>
          <cell r="U2174" t="str">
            <v>W5030WH</v>
          </cell>
          <cell r="V2174" t="str">
            <v>WAYSCRAPTRIAL</v>
          </cell>
          <cell r="X2174" t="str">
            <v>A</v>
          </cell>
        </row>
        <row r="2175">
          <cell r="A2175" t="str">
            <v>WN030WH0406</v>
          </cell>
          <cell r="B2175" t="str">
            <v>15 GSM 16" WHITE SMS SAMPLE ITEM</v>
          </cell>
          <cell r="D2175" t="str">
            <v>CWO #7324</v>
          </cell>
          <cell r="E2175" t="str">
            <v>SMS</v>
          </cell>
          <cell r="F2175">
            <v>38871</v>
          </cell>
          <cell r="G2175" t="str">
            <v>WHITE</v>
          </cell>
          <cell r="I2175">
            <v>0.44240000000000002</v>
          </cell>
          <cell r="J2175" t="str">
            <v>OSY</v>
          </cell>
          <cell r="K2175">
            <v>16</v>
          </cell>
          <cell r="L2175" t="str">
            <v>IN</v>
          </cell>
          <cell r="O2175" t="str">
            <v>LY</v>
          </cell>
          <cell r="P2175">
            <v>3</v>
          </cell>
          <cell r="U2175" t="str">
            <v>WN030WH</v>
          </cell>
          <cell r="V2175" t="str">
            <v>WAYSCRAPTRIAL</v>
          </cell>
          <cell r="X2175" t="str">
            <v>B</v>
          </cell>
        </row>
        <row r="2176">
          <cell r="A2176" t="str">
            <v>WN030WH0635</v>
          </cell>
          <cell r="B2176" t="str">
            <v>15 GSM 635 MM WHITE SMS SAMPLE ITEM</v>
          </cell>
          <cell r="C2176" t="str">
            <v>W5030WH</v>
          </cell>
          <cell r="E2176" t="str">
            <v>SMS</v>
          </cell>
          <cell r="F2176">
            <v>38871</v>
          </cell>
          <cell r="G2176" t="str">
            <v>WHITE</v>
          </cell>
          <cell r="I2176">
            <v>0.44240000000000002</v>
          </cell>
          <cell r="J2176" t="str">
            <v>OSY</v>
          </cell>
          <cell r="K2176">
            <v>25</v>
          </cell>
          <cell r="L2176" t="str">
            <v>IN</v>
          </cell>
          <cell r="O2176" t="str">
            <v>LY</v>
          </cell>
          <cell r="P2176">
            <v>2</v>
          </cell>
          <cell r="Q2176" t="str">
            <v>YELLOW</v>
          </cell>
          <cell r="U2176" t="str">
            <v>W5030WH</v>
          </cell>
          <cell r="V2176" t="str">
            <v>WAYSCRAPTRIAL</v>
          </cell>
          <cell r="X2176" t="str">
            <v>A</v>
          </cell>
        </row>
        <row r="2177">
          <cell r="A2177" t="str">
            <v>WN030WH0640</v>
          </cell>
          <cell r="B2177" t="str">
            <v>15 GSM 640 MM WHITE SMS SAMPLE ITEM</v>
          </cell>
          <cell r="C2177" t="str">
            <v>W5030WH</v>
          </cell>
          <cell r="E2177" t="str">
            <v>SMS</v>
          </cell>
          <cell r="F2177" t="str">
            <v>6 / 1.5 / 1.5 / 6</v>
          </cell>
          <cell r="G2177" t="str">
            <v>WHITE</v>
          </cell>
          <cell r="I2177">
            <v>0.44240000000000002</v>
          </cell>
          <cell r="J2177" t="str">
            <v>OSY</v>
          </cell>
          <cell r="K2177">
            <v>25.196899999999999</v>
          </cell>
          <cell r="L2177" t="str">
            <v>IN</v>
          </cell>
          <cell r="O2177" t="str">
            <v>LY</v>
          </cell>
          <cell r="P2177">
            <v>2</v>
          </cell>
          <cell r="U2177" t="str">
            <v>W5030WH</v>
          </cell>
          <cell r="V2177" t="str">
            <v>WAYSCRAPTRIAL</v>
          </cell>
          <cell r="X2177" t="str">
            <v>A</v>
          </cell>
        </row>
        <row r="2178">
          <cell r="A2178" t="str">
            <v>WN030WH0749</v>
          </cell>
          <cell r="B2178" t="str">
            <v>15 GSM 749 MM WHITE SMS SAMPLE ITEM</v>
          </cell>
          <cell r="C2178" t="str">
            <v>W5030WH</v>
          </cell>
          <cell r="E2178" t="str">
            <v>SMS</v>
          </cell>
          <cell r="F2178">
            <v>38871</v>
          </cell>
          <cell r="G2178" t="str">
            <v>WHITE</v>
          </cell>
          <cell r="I2178">
            <v>0.44240000000000002</v>
          </cell>
          <cell r="J2178" t="str">
            <v>OSY</v>
          </cell>
          <cell r="K2178">
            <v>29.488199999999999</v>
          </cell>
          <cell r="L2178" t="str">
            <v>IN</v>
          </cell>
          <cell r="O2178" t="str">
            <v>LY</v>
          </cell>
          <cell r="P2178">
            <v>1</v>
          </cell>
          <cell r="Q2178" t="str">
            <v>YELLOW</v>
          </cell>
          <cell r="U2178" t="str">
            <v>W5030WH</v>
          </cell>
          <cell r="V2178" t="str">
            <v>WAYSCRAPTRIAL</v>
          </cell>
          <cell r="X2178" t="str">
            <v>A</v>
          </cell>
        </row>
        <row r="2179">
          <cell r="A2179" t="str">
            <v>WN030WH0762</v>
          </cell>
          <cell r="B2179" t="str">
            <v>15 GSM 30" WHITE SMS SAMPLE ITEM</v>
          </cell>
          <cell r="E2179" t="str">
            <v>SMS</v>
          </cell>
          <cell r="F2179" t="str">
            <v>7 / 0.5 / 0.5 / 1</v>
          </cell>
          <cell r="G2179" t="str">
            <v>WHITE</v>
          </cell>
          <cell r="I2179">
            <v>0.44240000000000002</v>
          </cell>
          <cell r="J2179" t="str">
            <v>OSY</v>
          </cell>
          <cell r="K2179">
            <v>30</v>
          </cell>
          <cell r="L2179" t="str">
            <v>IN</v>
          </cell>
          <cell r="O2179" t="str">
            <v>LY</v>
          </cell>
          <cell r="P2179">
            <v>1</v>
          </cell>
          <cell r="Q2179" t="str">
            <v>YELLOW</v>
          </cell>
          <cell r="U2179" t="str">
            <v>W5030WH</v>
          </cell>
          <cell r="V2179" t="str">
            <v>WAYSCRAPTRIAL</v>
          </cell>
          <cell r="X2179" t="str">
            <v>A</v>
          </cell>
        </row>
        <row r="2180">
          <cell r="A2180" t="str">
            <v>WN030WH0767</v>
          </cell>
          <cell r="B2180" t="str">
            <v>15 GSM 767 MM WHITE SMS SAMPLE ITEM</v>
          </cell>
          <cell r="C2180" t="str">
            <v>W5030WH</v>
          </cell>
          <cell r="E2180" t="str">
            <v>SMS</v>
          </cell>
          <cell r="F2180" t="str">
            <v>6 / 1.5 / 1.5 / 6</v>
          </cell>
          <cell r="G2180" t="str">
            <v>WHITE</v>
          </cell>
          <cell r="I2180">
            <v>0.44240000000000002</v>
          </cell>
          <cell r="J2180" t="str">
            <v>OSY</v>
          </cell>
          <cell r="K2180">
            <v>30.196899999999999</v>
          </cell>
          <cell r="L2180" t="str">
            <v>IN</v>
          </cell>
          <cell r="O2180" t="str">
            <v>LY</v>
          </cell>
          <cell r="P2180">
            <v>1</v>
          </cell>
          <cell r="U2180" t="str">
            <v>W5030WH</v>
          </cell>
          <cell r="V2180" t="str">
            <v>WAYSCRAPTRIAL</v>
          </cell>
          <cell r="X2180" t="str">
            <v>A</v>
          </cell>
        </row>
        <row r="2181">
          <cell r="A2181" t="str">
            <v>WN030WH0813</v>
          </cell>
          <cell r="B2181" t="str">
            <v>15 GSM 32" WHITE SMS SAMPLE ITEM</v>
          </cell>
          <cell r="E2181" t="str">
            <v>SMS</v>
          </cell>
          <cell r="F2181" t="str">
            <v>7 / 0.5 / 0.5 / 7</v>
          </cell>
          <cell r="G2181" t="str">
            <v>WHITE</v>
          </cell>
          <cell r="I2181">
            <v>0.44240000000000002</v>
          </cell>
          <cell r="J2181" t="str">
            <v>OSY</v>
          </cell>
          <cell r="K2181">
            <v>32</v>
          </cell>
          <cell r="L2181" t="str">
            <v>IN</v>
          </cell>
          <cell r="O2181" t="str">
            <v>LY</v>
          </cell>
          <cell r="P2181">
            <v>1</v>
          </cell>
          <cell r="Q2181" t="str">
            <v>YELLOW</v>
          </cell>
          <cell r="U2181" t="str">
            <v>W5030WH</v>
          </cell>
          <cell r="V2181" t="str">
            <v>WAYSCRAPTRIAL</v>
          </cell>
          <cell r="X2181" t="str">
            <v>A</v>
          </cell>
        </row>
        <row r="2182">
          <cell r="A2182" t="str">
            <v>WN030WH0933</v>
          </cell>
          <cell r="B2182" t="str">
            <v>15 GSM 933 MM WHITE SMS SAMPLE ITEM</v>
          </cell>
          <cell r="C2182" t="str">
            <v>W5030WH</v>
          </cell>
          <cell r="E2182" t="str">
            <v>SMS</v>
          </cell>
          <cell r="F2182">
            <v>38871</v>
          </cell>
          <cell r="G2182" t="str">
            <v>WHITE</v>
          </cell>
          <cell r="I2182">
            <v>0.44240000000000002</v>
          </cell>
          <cell r="J2182" t="str">
            <v>OSY</v>
          </cell>
          <cell r="K2182">
            <v>36.732300000000002</v>
          </cell>
          <cell r="L2182" t="str">
            <v>IN</v>
          </cell>
          <cell r="O2182" t="str">
            <v>LY</v>
          </cell>
          <cell r="P2182">
            <v>1</v>
          </cell>
          <cell r="U2182" t="str">
            <v>W5030WH</v>
          </cell>
          <cell r="V2182" t="str">
            <v>WAYSCRAPTRIAL</v>
          </cell>
          <cell r="X2182" t="str">
            <v>A</v>
          </cell>
        </row>
        <row r="2183">
          <cell r="A2183" t="str">
            <v>WN030WH0969</v>
          </cell>
          <cell r="B2183" t="str">
            <v>15 GSM 969 MM WHITE SMS SAMPLE ITEM</v>
          </cell>
          <cell r="C2183" t="str">
            <v>W5030WH</v>
          </cell>
          <cell r="E2183" t="str">
            <v>SMS</v>
          </cell>
          <cell r="F2183">
            <v>38871</v>
          </cell>
          <cell r="G2183" t="str">
            <v>WHITE</v>
          </cell>
          <cell r="I2183">
            <v>0.44240000000000002</v>
          </cell>
          <cell r="J2183" t="str">
            <v>OSY</v>
          </cell>
          <cell r="K2183">
            <v>38.1496</v>
          </cell>
          <cell r="L2183" t="str">
            <v>IN</v>
          </cell>
          <cell r="O2183" t="str">
            <v>LY</v>
          </cell>
          <cell r="P2183">
            <v>1</v>
          </cell>
          <cell r="U2183" t="str">
            <v>W5030WH</v>
          </cell>
          <cell r="V2183" t="str">
            <v>WAYSCRAPTRIAL</v>
          </cell>
          <cell r="X2183" t="str">
            <v>A</v>
          </cell>
        </row>
        <row r="2184">
          <cell r="A2184" t="str">
            <v>WN030WH1102</v>
          </cell>
          <cell r="B2184" t="str">
            <v>15 GSM 1102 MM WHITE SMS SAMPLE ITEM</v>
          </cell>
          <cell r="C2184" t="str">
            <v>W5030WH</v>
          </cell>
          <cell r="E2184" t="str">
            <v>SMS</v>
          </cell>
          <cell r="F2184">
            <v>38871</v>
          </cell>
          <cell r="G2184" t="str">
            <v>WHITE</v>
          </cell>
          <cell r="I2184">
            <v>0.44240000000000002</v>
          </cell>
          <cell r="J2184" t="str">
            <v>OSY</v>
          </cell>
          <cell r="K2184">
            <v>43.385800000000003</v>
          </cell>
          <cell r="L2184" t="str">
            <v>IN</v>
          </cell>
          <cell r="O2184" t="str">
            <v>LY</v>
          </cell>
          <cell r="P2184">
            <v>1</v>
          </cell>
          <cell r="U2184" t="str">
            <v>W5030WH</v>
          </cell>
          <cell r="V2184" t="str">
            <v>WAYSCRAPTRIAL</v>
          </cell>
          <cell r="X2184" t="str">
            <v>A</v>
          </cell>
        </row>
        <row r="2185">
          <cell r="A2185" t="str">
            <v>WN030WH1166</v>
          </cell>
          <cell r="B2185" t="str">
            <v>15 GSM 1166 MM WHITE SMS SAMPLE ITEM</v>
          </cell>
          <cell r="C2185" t="str">
            <v>W5030WH</v>
          </cell>
          <cell r="E2185" t="str">
            <v>SMS</v>
          </cell>
          <cell r="F2185">
            <v>38871</v>
          </cell>
          <cell r="G2185" t="str">
            <v>WHITE</v>
          </cell>
          <cell r="I2185">
            <v>0.44240000000000002</v>
          </cell>
          <cell r="J2185" t="str">
            <v>OSY</v>
          </cell>
          <cell r="K2185">
            <v>45.905500000000004</v>
          </cell>
          <cell r="L2185" t="str">
            <v>IN</v>
          </cell>
          <cell r="O2185" t="str">
            <v>LY</v>
          </cell>
          <cell r="P2185">
            <v>1</v>
          </cell>
          <cell r="U2185" t="str">
            <v>W5030WH</v>
          </cell>
          <cell r="V2185" t="str">
            <v>WAYSCRAPTRIAL</v>
          </cell>
          <cell r="X2185" t="str">
            <v>A</v>
          </cell>
        </row>
        <row r="2186">
          <cell r="A2186" t="str">
            <v>WN030WS0130</v>
          </cell>
          <cell r="B2186" t="str">
            <v>15 GSM 130 MM WHITE SMS SAMPLE</v>
          </cell>
          <cell r="D2186" t="str">
            <v>CWO# 7295</v>
          </cell>
          <cell r="E2186" t="str">
            <v>SMS</v>
          </cell>
          <cell r="F2186" t="str">
            <v>6/1.5/1.5/6</v>
          </cell>
          <cell r="G2186" t="str">
            <v>WHITE</v>
          </cell>
          <cell r="I2186">
            <v>0.44240000000000002</v>
          </cell>
          <cell r="J2186" t="str">
            <v>OSY</v>
          </cell>
          <cell r="K2186">
            <v>5.1181999999999999</v>
          </cell>
          <cell r="L2186" t="str">
            <v>IN</v>
          </cell>
          <cell r="O2186" t="str">
            <v>LY</v>
          </cell>
          <cell r="U2186" t="str">
            <v>WN030WS</v>
          </cell>
          <cell r="V2186" t="str">
            <v>WAYSCRAP</v>
          </cell>
          <cell r="X2186" t="str">
            <v>C</v>
          </cell>
        </row>
        <row r="2187">
          <cell r="A2187" t="str">
            <v>WN031AS0150</v>
          </cell>
          <cell r="B2187" t="str">
            <v>15.5 GSM 150 MM WHITE SMS SAMPLE ITEM</v>
          </cell>
          <cell r="C2187" t="str">
            <v>W5031AS</v>
          </cell>
          <cell r="E2187" t="str">
            <v>SMS</v>
          </cell>
          <cell r="F2187" t="str">
            <v>6.25 / 1.5 / 1.5 / 6.25</v>
          </cell>
          <cell r="G2187" t="str">
            <v>WHITE</v>
          </cell>
          <cell r="I2187">
            <v>0.45710000000000001</v>
          </cell>
          <cell r="J2187" t="str">
            <v>OSY</v>
          </cell>
          <cell r="K2187">
            <v>5.9055</v>
          </cell>
          <cell r="L2187" t="str">
            <v>IN</v>
          </cell>
          <cell r="O2187" t="str">
            <v>LY</v>
          </cell>
          <cell r="P2187">
            <v>8</v>
          </cell>
          <cell r="U2187" t="str">
            <v>W5031AS</v>
          </cell>
          <cell r="V2187" t="str">
            <v>WAYSCRAP</v>
          </cell>
          <cell r="X2187" t="str">
            <v>A</v>
          </cell>
        </row>
        <row r="2188">
          <cell r="A2188" t="str">
            <v>WN031AS0297</v>
          </cell>
          <cell r="B2188" t="str">
            <v>15.5 GSM 297 MM WHITE SMS SAMPLE ITEM</v>
          </cell>
          <cell r="C2188" t="str">
            <v>W5031AS</v>
          </cell>
          <cell r="E2188" t="str">
            <v>SMS</v>
          </cell>
          <cell r="F2188" t="str">
            <v>6.25 / 1.5 / 1.5 / 6.25</v>
          </cell>
          <cell r="G2188" t="str">
            <v>WHITE</v>
          </cell>
          <cell r="I2188">
            <v>0.45710000000000001</v>
          </cell>
          <cell r="J2188" t="str">
            <v>OSY</v>
          </cell>
          <cell r="K2188">
            <v>11.6929</v>
          </cell>
          <cell r="L2188" t="str">
            <v>IN</v>
          </cell>
          <cell r="O2188" t="str">
            <v>LY</v>
          </cell>
          <cell r="P2188">
            <v>4</v>
          </cell>
          <cell r="U2188" t="str">
            <v>W5031AS</v>
          </cell>
          <cell r="V2188" t="str">
            <v>WAYSCRAPTRIAL</v>
          </cell>
          <cell r="X2188" t="str">
            <v>H</v>
          </cell>
        </row>
        <row r="2189">
          <cell r="A2189" t="str">
            <v>WN031AS0330</v>
          </cell>
          <cell r="B2189" t="str">
            <v>15.5 GSM 13" WHITE SMS SAMPLE ITEM</v>
          </cell>
          <cell r="C2189" t="str">
            <v>W5031AT</v>
          </cell>
          <cell r="E2189" t="str">
            <v>SMS</v>
          </cell>
          <cell r="F2189" t="str">
            <v>6.25 / 1.5 / 1.5 / 6.25</v>
          </cell>
          <cell r="G2189" t="str">
            <v>WHITE</v>
          </cell>
          <cell r="I2189">
            <v>0.45710000000000001</v>
          </cell>
          <cell r="J2189" t="str">
            <v>OSY</v>
          </cell>
          <cell r="K2189">
            <v>13</v>
          </cell>
          <cell r="L2189" t="str">
            <v>IN</v>
          </cell>
          <cell r="O2189" t="str">
            <v>LY</v>
          </cell>
          <cell r="P2189">
            <v>3</v>
          </cell>
          <cell r="U2189" t="str">
            <v>W5031AT</v>
          </cell>
          <cell r="V2189" t="str">
            <v>WAYSCRAP</v>
          </cell>
          <cell r="X2189" t="str">
            <v>A</v>
          </cell>
        </row>
        <row r="2190">
          <cell r="A2190" t="str">
            <v>WN031AT0150</v>
          </cell>
          <cell r="B2190" t="str">
            <v>15.5 GSM 150 MM WHITE SMS SAMPLE ITEM</v>
          </cell>
          <cell r="C2190" t="str">
            <v>W5031AT</v>
          </cell>
          <cell r="E2190" t="str">
            <v>SMS</v>
          </cell>
          <cell r="F2190" t="str">
            <v>6 / 1.8 / 1.8 / 6</v>
          </cell>
          <cell r="G2190" t="str">
            <v>WHITE</v>
          </cell>
          <cell r="I2190">
            <v>0.45710000000000001</v>
          </cell>
          <cell r="J2190" t="str">
            <v>OSY</v>
          </cell>
          <cell r="K2190">
            <v>5.9055</v>
          </cell>
          <cell r="L2190" t="str">
            <v>IN</v>
          </cell>
          <cell r="O2190" t="str">
            <v>LY</v>
          </cell>
          <cell r="P2190">
            <v>8</v>
          </cell>
          <cell r="U2190" t="str">
            <v>W5031AT</v>
          </cell>
          <cell r="V2190" t="str">
            <v>WAYSCRAP</v>
          </cell>
          <cell r="X2190" t="str">
            <v>A</v>
          </cell>
        </row>
        <row r="2191">
          <cell r="A2191" t="str">
            <v>WN031QP0110</v>
          </cell>
          <cell r="B2191" t="str">
            <v>15.3 GSM 110 MM PURPLE SMS SAMPLE ITEM</v>
          </cell>
          <cell r="C2191" t="str">
            <v>W5031AQ</v>
          </cell>
          <cell r="E2191" t="str">
            <v>SMS</v>
          </cell>
          <cell r="F2191" t="str">
            <v>7.2 / 0.45 / 0.45 / 7.2</v>
          </cell>
          <cell r="G2191" t="str">
            <v>PURPLE</v>
          </cell>
          <cell r="I2191">
            <v>0.45119999999999999</v>
          </cell>
          <cell r="J2191" t="str">
            <v>OSY</v>
          </cell>
          <cell r="K2191">
            <v>4.3307000000000002</v>
          </cell>
          <cell r="L2191" t="str">
            <v>IN</v>
          </cell>
          <cell r="O2191" t="str">
            <v>LY</v>
          </cell>
          <cell r="P2191">
            <v>11</v>
          </cell>
          <cell r="U2191" t="str">
            <v>W5031QP</v>
          </cell>
          <cell r="V2191" t="str">
            <v>WAYSCRAPTRIAL</v>
          </cell>
          <cell r="X2191" t="str">
            <v>A</v>
          </cell>
        </row>
        <row r="2192">
          <cell r="A2192" t="str">
            <v>WN031QP0115</v>
          </cell>
          <cell r="B2192" t="str">
            <v>15.3 GSM 115 MM PURPLE SMS SAMPLE ITEM</v>
          </cell>
          <cell r="C2192" t="str">
            <v>W5031AQ</v>
          </cell>
          <cell r="E2192" t="str">
            <v>SMS</v>
          </cell>
          <cell r="F2192" t="str">
            <v>7.2 / 0.45 / 0.45 / 7.2</v>
          </cell>
          <cell r="G2192" t="str">
            <v>PURPLE</v>
          </cell>
          <cell r="I2192">
            <v>0.45119999999999999</v>
          </cell>
          <cell r="J2192" t="str">
            <v>OSY</v>
          </cell>
          <cell r="K2192">
            <v>4.5275999999999996</v>
          </cell>
          <cell r="L2192" t="str">
            <v>IN</v>
          </cell>
          <cell r="O2192" t="str">
            <v>LY</v>
          </cell>
          <cell r="P2192">
            <v>11</v>
          </cell>
          <cell r="U2192" t="str">
            <v>W5031QP</v>
          </cell>
          <cell r="V2192" t="str">
            <v>WAYSCRAPTRIAL</v>
          </cell>
          <cell r="X2192" t="str">
            <v>A</v>
          </cell>
        </row>
        <row r="2193">
          <cell r="A2193" t="str">
            <v>WN031QP0120</v>
          </cell>
          <cell r="B2193" t="str">
            <v>15.3 GSM 120 MM PURPLE SMS SAMPLE ITEM</v>
          </cell>
          <cell r="C2193" t="str">
            <v>W5031AQ</v>
          </cell>
          <cell r="E2193" t="str">
            <v>SMS</v>
          </cell>
          <cell r="F2193" t="str">
            <v>7.2 / 0.45 / 0.45 / 7.2</v>
          </cell>
          <cell r="G2193" t="str">
            <v>PURPLE</v>
          </cell>
          <cell r="I2193">
            <v>0.45119999999999999</v>
          </cell>
          <cell r="J2193" t="str">
            <v>OSY</v>
          </cell>
          <cell r="K2193">
            <v>4.7244000000000002</v>
          </cell>
          <cell r="L2193" t="str">
            <v>IN</v>
          </cell>
          <cell r="O2193" t="str">
            <v>LY</v>
          </cell>
          <cell r="P2193">
            <v>10</v>
          </cell>
          <cell r="U2193" t="str">
            <v>W5031QP</v>
          </cell>
          <cell r="V2193" t="str">
            <v>WAYSCRAPTRIAL</v>
          </cell>
          <cell r="X2193" t="str">
            <v>A</v>
          </cell>
        </row>
        <row r="2194">
          <cell r="A2194" t="str">
            <v>WN031QT0110</v>
          </cell>
          <cell r="B2194" t="str">
            <v>15.3 GSM 110 MM TEAL SMS SAMPLE ITEM</v>
          </cell>
          <cell r="C2194" t="str">
            <v>W5031AQ</v>
          </cell>
          <cell r="E2194" t="str">
            <v>SMS</v>
          </cell>
          <cell r="F2194" t="str">
            <v>7.2 / 0.45 / 0.45 / 7.2</v>
          </cell>
          <cell r="G2194" t="str">
            <v>TEAL</v>
          </cell>
          <cell r="I2194">
            <v>0.45119999999999999</v>
          </cell>
          <cell r="J2194" t="str">
            <v>OSY</v>
          </cell>
          <cell r="K2194">
            <v>4.3307000000000002</v>
          </cell>
          <cell r="L2194" t="str">
            <v>IN</v>
          </cell>
          <cell r="O2194" t="str">
            <v>LY</v>
          </cell>
          <cell r="P2194">
            <v>11</v>
          </cell>
          <cell r="U2194" t="str">
            <v>W5031QT</v>
          </cell>
          <cell r="V2194" t="str">
            <v>WAYSCRAPTRIAL</v>
          </cell>
          <cell r="X2194" t="str">
            <v>A</v>
          </cell>
        </row>
        <row r="2195">
          <cell r="A2195" t="str">
            <v>WN031QT0115</v>
          </cell>
          <cell r="B2195" t="str">
            <v>15.3 GSM 115 MM TEAL SMS SAMPLE ITEM</v>
          </cell>
          <cell r="C2195" t="str">
            <v>W5031AQ</v>
          </cell>
          <cell r="E2195" t="str">
            <v>SMS</v>
          </cell>
          <cell r="F2195" t="str">
            <v>7.2 / 0.45 / 0.45 / 7.2</v>
          </cell>
          <cell r="G2195" t="str">
            <v>TEAL</v>
          </cell>
          <cell r="I2195">
            <v>0.45119999999999999</v>
          </cell>
          <cell r="J2195" t="str">
            <v>OSY</v>
          </cell>
          <cell r="K2195">
            <v>4.5275999999999996</v>
          </cell>
          <cell r="L2195" t="str">
            <v>IN</v>
          </cell>
          <cell r="O2195" t="str">
            <v>LY</v>
          </cell>
          <cell r="P2195">
            <v>11</v>
          </cell>
          <cell r="U2195" t="str">
            <v>W5031QT</v>
          </cell>
          <cell r="V2195" t="str">
            <v>WAYSCRAPTRIAL</v>
          </cell>
          <cell r="X2195" t="str">
            <v>A</v>
          </cell>
        </row>
        <row r="2196">
          <cell r="A2196" t="str">
            <v>WN031QT0120</v>
          </cell>
          <cell r="B2196" t="str">
            <v>15.3 GSM 120 MM TEAL SMS SAMPLE ITEM</v>
          </cell>
          <cell r="C2196" t="str">
            <v>W5031AQ</v>
          </cell>
          <cell r="E2196" t="str">
            <v>SMS</v>
          </cell>
          <cell r="F2196" t="str">
            <v>7.2 / 0.45 / 0.45 / 7.2</v>
          </cell>
          <cell r="G2196" t="str">
            <v>TEAL</v>
          </cell>
          <cell r="I2196">
            <v>0.45119999999999999</v>
          </cell>
          <cell r="J2196" t="str">
            <v>OSY</v>
          </cell>
          <cell r="K2196">
            <v>4.7244000000000002</v>
          </cell>
          <cell r="L2196" t="str">
            <v>IN</v>
          </cell>
          <cell r="O2196" t="str">
            <v>LY</v>
          </cell>
          <cell r="P2196">
            <v>10</v>
          </cell>
          <cell r="U2196" t="str">
            <v>W5031QT</v>
          </cell>
          <cell r="V2196" t="str">
            <v>WAYSCRAPTRIAL</v>
          </cell>
          <cell r="X2196" t="str">
            <v>A</v>
          </cell>
        </row>
        <row r="2197">
          <cell r="A2197" t="str">
            <v>WN032WC0215</v>
          </cell>
          <cell r="B2197" t="str">
            <v>16 GSM 215 MM WHITE SMS SAMPLE</v>
          </cell>
          <cell r="D2197" t="str">
            <v>CWO# 7286</v>
          </cell>
          <cell r="E2197" t="str">
            <v>SMS</v>
          </cell>
          <cell r="F2197" t="str">
            <v>6.5/1.5/1.5/6.5</v>
          </cell>
          <cell r="G2197" t="str">
            <v>WHITE</v>
          </cell>
          <cell r="I2197">
            <v>0.47189999999999999</v>
          </cell>
          <cell r="J2197" t="str">
            <v>OSY</v>
          </cell>
          <cell r="K2197">
            <v>8.4700000000000006</v>
          </cell>
          <cell r="L2197" t="str">
            <v>IN</v>
          </cell>
          <cell r="O2197" t="str">
            <v>LY</v>
          </cell>
          <cell r="U2197" t="str">
            <v>WN032WC</v>
          </cell>
          <cell r="V2197" t="str">
            <v>WAYSCRAP</v>
          </cell>
          <cell r="X2197" t="str">
            <v>C</v>
          </cell>
        </row>
        <row r="2198">
          <cell r="A2198" t="str">
            <v>WN032WC0280</v>
          </cell>
          <cell r="B2198" t="str">
            <v>16 GSM 280 MM WHITE SMS SAMPLE</v>
          </cell>
          <cell r="D2198" t="str">
            <v>CWO# 7286</v>
          </cell>
          <cell r="E2198" t="str">
            <v>SMS</v>
          </cell>
          <cell r="F2198" t="str">
            <v>6.5/1.5/1.5/6.5</v>
          </cell>
          <cell r="G2198" t="str">
            <v>WHITE</v>
          </cell>
          <cell r="I2198">
            <v>0.47189999999999999</v>
          </cell>
          <cell r="J2198" t="str">
            <v>OSY</v>
          </cell>
          <cell r="K2198">
            <v>11.03</v>
          </cell>
          <cell r="L2198" t="str">
            <v>IN</v>
          </cell>
          <cell r="O2198" t="str">
            <v>LY</v>
          </cell>
          <cell r="U2198" t="str">
            <v>WN032WC</v>
          </cell>
          <cell r="V2198" t="str">
            <v>WAYSCRAP</v>
          </cell>
          <cell r="X2198" t="str">
            <v>C</v>
          </cell>
        </row>
        <row r="2199">
          <cell r="A2199" t="str">
            <v>WN034MG0266</v>
          </cell>
          <cell r="B2199" t="str">
            <v>17 GSM 266 MM GREEN SMS SAMPLE</v>
          </cell>
          <cell r="E2199" t="str">
            <v>SMS</v>
          </cell>
          <cell r="F2199" t="str">
            <v>7/1.5/1.5/7</v>
          </cell>
          <cell r="G2199" t="str">
            <v>GREEN</v>
          </cell>
          <cell r="I2199">
            <v>0.50139999999999996</v>
          </cell>
          <cell r="J2199" t="str">
            <v>OSY</v>
          </cell>
          <cell r="K2199">
            <v>10.4724</v>
          </cell>
          <cell r="L2199" t="str">
            <v>IN</v>
          </cell>
          <cell r="O2199" t="str">
            <v>LY</v>
          </cell>
          <cell r="U2199" t="str">
            <v>WN034MG</v>
          </cell>
          <cell r="V2199" t="str">
            <v>WAYSCRAPTRIAL</v>
          </cell>
          <cell r="X2199" t="str">
            <v>A</v>
          </cell>
        </row>
        <row r="2200">
          <cell r="A2200" t="str">
            <v>WN034NG0266</v>
          </cell>
          <cell r="B2200" t="str">
            <v>17 GSM 266 MM DUET BLUE SMS SAMPLE ITEM</v>
          </cell>
          <cell r="C2200" t="str">
            <v>W5034</v>
          </cell>
          <cell r="D2200" t="str">
            <v>PAF #583</v>
          </cell>
          <cell r="E2200" t="str">
            <v>SMS</v>
          </cell>
          <cell r="F2200" t="str">
            <v>7 / 1.5 / 1.5 / 7</v>
          </cell>
          <cell r="G2200" t="str">
            <v>DUET BLUE</v>
          </cell>
          <cell r="I2200">
            <v>0.50139999999999996</v>
          </cell>
          <cell r="J2200" t="str">
            <v>OSY</v>
          </cell>
          <cell r="K2200">
            <v>10.4724</v>
          </cell>
          <cell r="L2200" t="str">
            <v>IN</v>
          </cell>
          <cell r="O2200" t="str">
            <v>LY</v>
          </cell>
          <cell r="P2200">
            <v>4</v>
          </cell>
          <cell r="U2200" t="str">
            <v>W5034NG</v>
          </cell>
          <cell r="V2200" t="str">
            <v>WAYSCRAPTRIAL</v>
          </cell>
          <cell r="X2200" t="str">
            <v>A</v>
          </cell>
        </row>
        <row r="2201">
          <cell r="A2201" t="str">
            <v>WN034PG0266</v>
          </cell>
          <cell r="B2201" t="str">
            <v>17 GSM 266 MM PERIWINKLE SMS SAMPLE ITEM</v>
          </cell>
          <cell r="C2201" t="str">
            <v>W5034</v>
          </cell>
          <cell r="E2201" t="str">
            <v>SMS</v>
          </cell>
          <cell r="F2201" t="str">
            <v>7 / 1.5 / 1.5 / 7</v>
          </cell>
          <cell r="G2201" t="str">
            <v>PERIWINKLE</v>
          </cell>
          <cell r="I2201">
            <v>0.50139999999999996</v>
          </cell>
          <cell r="J2201" t="str">
            <v>OSY</v>
          </cell>
          <cell r="K2201">
            <v>10.4724</v>
          </cell>
          <cell r="L2201" t="str">
            <v>IN</v>
          </cell>
          <cell r="O2201" t="str">
            <v>LY</v>
          </cell>
          <cell r="P2201">
            <v>4</v>
          </cell>
          <cell r="U2201" t="str">
            <v>W5034PG</v>
          </cell>
          <cell r="V2201" t="str">
            <v>WAYSCRAP</v>
          </cell>
          <cell r="X2201" t="str">
            <v>A</v>
          </cell>
        </row>
        <row r="2202">
          <cell r="A2202" t="str">
            <v>WN034TS2100</v>
          </cell>
          <cell r="B2202" t="str">
            <v>17 GSM 2100 MM TR SMS</v>
          </cell>
          <cell r="E2202" t="str">
            <v>SMS</v>
          </cell>
          <cell r="I2202">
            <v>0.50139999999999996</v>
          </cell>
          <cell r="J2202" t="str">
            <v>OSY</v>
          </cell>
          <cell r="K2202">
            <v>82.68</v>
          </cell>
          <cell r="L2202" t="str">
            <v>IN</v>
          </cell>
          <cell r="O2202" t="str">
            <v>LY</v>
          </cell>
          <cell r="U2202" t="str">
            <v>WN034TS</v>
          </cell>
          <cell r="V2202" t="str">
            <v>WAYSCRAP</v>
          </cell>
          <cell r="X2202" t="str">
            <v>B</v>
          </cell>
        </row>
        <row r="2203">
          <cell r="A2203" t="str">
            <v>WN034WB0100</v>
          </cell>
          <cell r="B2203" t="str">
            <v>17 GSM 100 MM WHITE SMS SAMPLE</v>
          </cell>
          <cell r="D2203" t="str">
            <v>CWO# 7315</v>
          </cell>
          <cell r="E2203" t="str">
            <v>SMS</v>
          </cell>
          <cell r="F2203" t="str">
            <v>7/1.5/1.5/7</v>
          </cell>
          <cell r="G2203" t="str">
            <v>WHITE</v>
          </cell>
          <cell r="I2203">
            <v>0.50139999999999996</v>
          </cell>
          <cell r="J2203" t="str">
            <v>OSY</v>
          </cell>
          <cell r="K2203">
            <v>3.94</v>
          </cell>
          <cell r="L2203" t="str">
            <v>IN</v>
          </cell>
          <cell r="O2203" t="str">
            <v>LY</v>
          </cell>
          <cell r="U2203" t="str">
            <v>WN034WB</v>
          </cell>
          <cell r="V2203" t="str">
            <v>WAYSCRAP</v>
          </cell>
          <cell r="X2203" t="str">
            <v>B</v>
          </cell>
        </row>
        <row r="2204">
          <cell r="A2204" t="str">
            <v>WN034WB0330</v>
          </cell>
          <cell r="B2204" t="str">
            <v>17 GSM 330 MM WHITE SMS SAMPLE</v>
          </cell>
          <cell r="D2204" t="str">
            <v>CWO# 7315</v>
          </cell>
          <cell r="E2204" t="str">
            <v>SMS</v>
          </cell>
          <cell r="F2204" t="str">
            <v>7/1.5/1.5/7</v>
          </cell>
          <cell r="G2204" t="str">
            <v>WHITE</v>
          </cell>
          <cell r="I2204">
            <v>0.50139999999999996</v>
          </cell>
          <cell r="J2204" t="str">
            <v>OSY</v>
          </cell>
          <cell r="K2204">
            <v>12.99</v>
          </cell>
          <cell r="L2204" t="str">
            <v>OSY</v>
          </cell>
          <cell r="O2204" t="str">
            <v>LY</v>
          </cell>
          <cell r="U2204" t="str">
            <v>WN034WB</v>
          </cell>
          <cell r="V2204" t="str">
            <v>WAYSCRAP</v>
          </cell>
          <cell r="X2204" t="str">
            <v>B</v>
          </cell>
        </row>
        <row r="2205">
          <cell r="A2205" t="str">
            <v>WN034WC0100</v>
          </cell>
          <cell r="B2205" t="str">
            <v>17 GSM 100 MM WHITE SMS SAMPLE</v>
          </cell>
          <cell r="D2205" t="str">
            <v>CWO# 7286</v>
          </cell>
          <cell r="E2205" t="str">
            <v>SMS</v>
          </cell>
          <cell r="F2205" t="str">
            <v>7/1.5/1.5/7</v>
          </cell>
          <cell r="G2205" t="str">
            <v>WHITE</v>
          </cell>
          <cell r="I2205">
            <v>0.50139999999999996</v>
          </cell>
          <cell r="J2205" t="str">
            <v>OSY</v>
          </cell>
          <cell r="K2205">
            <v>3.94</v>
          </cell>
          <cell r="L2205" t="str">
            <v>IN</v>
          </cell>
          <cell r="O2205" t="str">
            <v>LY</v>
          </cell>
          <cell r="U2205" t="str">
            <v>WN034WC</v>
          </cell>
          <cell r="V2205" t="str">
            <v>WAYSCRAP</v>
          </cell>
          <cell r="X2205" t="str">
            <v>C</v>
          </cell>
        </row>
        <row r="2206">
          <cell r="A2206" t="str">
            <v>WN034WC0285</v>
          </cell>
          <cell r="B2206" t="str">
            <v>17 GSM 285 MM WHITE SMS SAMPLE</v>
          </cell>
          <cell r="D2206" t="str">
            <v>CWO# 7286</v>
          </cell>
          <cell r="E2206" t="str">
            <v>SMS</v>
          </cell>
          <cell r="F2206" t="str">
            <v>7/1.5/1.5/7</v>
          </cell>
          <cell r="G2206" t="str">
            <v>WHITE</v>
          </cell>
          <cell r="I2206">
            <v>0.50139999999999996</v>
          </cell>
          <cell r="J2206" t="str">
            <v>OSY</v>
          </cell>
          <cell r="K2206">
            <v>11.22</v>
          </cell>
          <cell r="L2206" t="str">
            <v>IN</v>
          </cell>
          <cell r="O2206" t="str">
            <v>LY</v>
          </cell>
          <cell r="U2206" t="str">
            <v>WN034WC</v>
          </cell>
          <cell r="V2206" t="str">
            <v>WAYSCRAP</v>
          </cell>
          <cell r="X2206" t="str">
            <v>C</v>
          </cell>
        </row>
        <row r="2207">
          <cell r="A2207" t="str">
            <v>WN034WH2108</v>
          </cell>
          <cell r="B2207" t="str">
            <v>17 GSM 83" WHITE SMS</v>
          </cell>
          <cell r="D2207" t="str">
            <v>CWO #7337</v>
          </cell>
          <cell r="E2207" t="str">
            <v>SMMS</v>
          </cell>
          <cell r="F2207" t="str">
            <v>7 / 1.5 / 1.5 / 7</v>
          </cell>
          <cell r="G2207" t="str">
            <v>WHITE</v>
          </cell>
          <cell r="I2207">
            <v>0.50139999999999996</v>
          </cell>
          <cell r="J2207" t="str">
            <v>OSY</v>
          </cell>
          <cell r="K2207">
            <v>83</v>
          </cell>
          <cell r="L2207" t="str">
            <v>IN</v>
          </cell>
          <cell r="O2207" t="str">
            <v>LY</v>
          </cell>
          <cell r="P2207">
            <v>1</v>
          </cell>
          <cell r="U2207" t="str">
            <v>WN034WH</v>
          </cell>
          <cell r="V2207" t="str">
            <v>WAYSCRAPTRIAL</v>
          </cell>
          <cell r="X2207" t="str">
            <v>B</v>
          </cell>
        </row>
        <row r="2208">
          <cell r="A2208" t="str">
            <v>WN034WT0560</v>
          </cell>
          <cell r="B2208" t="str">
            <v>17 GSM 560 MM WHITE SMS SAMPLE</v>
          </cell>
          <cell r="D2208" t="str">
            <v>CWO# 7273</v>
          </cell>
          <cell r="E2208" t="str">
            <v>SMS</v>
          </cell>
          <cell r="F2208" t="str">
            <v>7/1.5/1.5/7</v>
          </cell>
          <cell r="G2208" t="str">
            <v>WHITE</v>
          </cell>
          <cell r="I2208">
            <v>0.50139999999999996</v>
          </cell>
          <cell r="J2208" t="str">
            <v>OSY</v>
          </cell>
          <cell r="K2208">
            <v>22.0472</v>
          </cell>
          <cell r="L2208" t="str">
            <v>IN</v>
          </cell>
          <cell r="O2208" t="str">
            <v>LY</v>
          </cell>
          <cell r="U2208" t="str">
            <v>WN034WT</v>
          </cell>
          <cell r="V2208" t="str">
            <v>WAYSCRAPTRIAL</v>
          </cell>
          <cell r="X2208" t="str">
            <v>C</v>
          </cell>
        </row>
        <row r="2209">
          <cell r="A2209" t="str">
            <v>WN034WT0610</v>
          </cell>
          <cell r="B2209" t="str">
            <v>17 GSM 610 MM WHITE SMS SAMPLE</v>
          </cell>
          <cell r="D2209" t="str">
            <v>CWO# 7273</v>
          </cell>
          <cell r="E2209" t="str">
            <v>SMS</v>
          </cell>
          <cell r="F2209" t="str">
            <v>7/1.5/1.5/7</v>
          </cell>
          <cell r="G2209" t="str">
            <v>WHITE</v>
          </cell>
          <cell r="I2209">
            <v>0.50139999999999996</v>
          </cell>
          <cell r="J2209" t="str">
            <v>OSY</v>
          </cell>
          <cell r="K2209">
            <v>24.015699999999999</v>
          </cell>
          <cell r="L2209" t="str">
            <v>IN</v>
          </cell>
          <cell r="O2209" t="str">
            <v>LY</v>
          </cell>
          <cell r="U2209" t="str">
            <v>WN034WT</v>
          </cell>
          <cell r="V2209" t="str">
            <v>WAYSCRAPTRIAL</v>
          </cell>
          <cell r="X2209" t="str">
            <v>C</v>
          </cell>
        </row>
        <row r="2210">
          <cell r="A2210" t="str">
            <v>WN036SC0305</v>
          </cell>
          <cell r="B2210" t="str">
            <v>18 GSM 305 MM WHITE SMS SAMPLE ITEM</v>
          </cell>
          <cell r="C2210" t="str">
            <v>W5036WH</v>
          </cell>
          <cell r="E2210" t="str">
            <v>SMS</v>
          </cell>
          <cell r="F2210" t="str">
            <v>8.5 / 0.5 / 0.5 / 8.5</v>
          </cell>
          <cell r="G2210" t="str">
            <v>WHITE</v>
          </cell>
          <cell r="I2210">
            <v>0.53090000000000004</v>
          </cell>
          <cell r="J2210" t="str">
            <v>OSY</v>
          </cell>
          <cell r="K2210">
            <v>12.007899999999999</v>
          </cell>
          <cell r="L2210" t="str">
            <v>IN</v>
          </cell>
          <cell r="O2210" t="str">
            <v>LY</v>
          </cell>
          <cell r="P2210">
            <v>4</v>
          </cell>
          <cell r="Q2210" t="str">
            <v>YELLOW</v>
          </cell>
          <cell r="U2210" t="str">
            <v>W5036SC</v>
          </cell>
          <cell r="V2210" t="str">
            <v>WAYSCRAPTRIAL</v>
          </cell>
          <cell r="X2210" t="str">
            <v>A</v>
          </cell>
        </row>
        <row r="2211">
          <cell r="A2211" t="str">
            <v>WN036SC0315</v>
          </cell>
          <cell r="B2211" t="str">
            <v>18 GSM 315 MM WHITE SMS SAMPLE ITEM</v>
          </cell>
          <cell r="C2211" t="str">
            <v>W5036WH</v>
          </cell>
          <cell r="E2211" t="str">
            <v>SMS</v>
          </cell>
          <cell r="F2211" t="str">
            <v>8.5 / 0.5 / 0.5 / 8.5</v>
          </cell>
          <cell r="G2211" t="str">
            <v>WHITE</v>
          </cell>
          <cell r="I2211">
            <v>0.53090000000000004</v>
          </cell>
          <cell r="J2211" t="str">
            <v>OSY</v>
          </cell>
          <cell r="K2211">
            <v>12.4016</v>
          </cell>
          <cell r="L2211" t="str">
            <v>IN</v>
          </cell>
          <cell r="O2211" t="str">
            <v>LY</v>
          </cell>
          <cell r="P2211">
            <v>4</v>
          </cell>
          <cell r="Q2211" t="str">
            <v>YELLOW</v>
          </cell>
          <cell r="U2211" t="str">
            <v>W5036SC</v>
          </cell>
          <cell r="V2211" t="str">
            <v>WAYSCRAPTRIAL</v>
          </cell>
          <cell r="X2211" t="str">
            <v>A</v>
          </cell>
        </row>
        <row r="2212">
          <cell r="A2212" t="str">
            <v>WN03FBE2159</v>
          </cell>
          <cell r="B2212" t="str">
            <v>2.25 OSY 85" BEIGE SMS SAMPLE ITEM</v>
          </cell>
          <cell r="E2212" t="str">
            <v>SMS</v>
          </cell>
          <cell r="F2212" t="str">
            <v>30.5 / 15.5 / 30.5</v>
          </cell>
          <cell r="G2212" t="str">
            <v>BEIGE</v>
          </cell>
          <cell r="I2212">
            <v>2.25</v>
          </cell>
          <cell r="J2212" t="str">
            <v>OSY</v>
          </cell>
          <cell r="K2212">
            <v>82.5</v>
          </cell>
          <cell r="L2212" t="str">
            <v>IN</v>
          </cell>
          <cell r="O2212" t="str">
            <v>LY</v>
          </cell>
          <cell r="P2212">
            <v>1</v>
          </cell>
          <cell r="U2212" t="str">
            <v>W503FBE</v>
          </cell>
          <cell r="V2212" t="str">
            <v>WAYSCRAP</v>
          </cell>
          <cell r="X2212" t="str">
            <v>B</v>
          </cell>
        </row>
        <row r="2213">
          <cell r="A2213" t="str">
            <v>WN040WC1420</v>
          </cell>
          <cell r="B2213" t="str">
            <v>20 GSM 1420 MM WHITE SMS SAMPLE ITEM</v>
          </cell>
          <cell r="D2213" t="str">
            <v>CWO #7333</v>
          </cell>
          <cell r="E2213" t="str">
            <v>SMS</v>
          </cell>
          <cell r="F2213" t="str">
            <v>8.5 / 1.5 / 1.5 / 1.8</v>
          </cell>
          <cell r="G2213" t="str">
            <v>WHITE</v>
          </cell>
          <cell r="I2213">
            <v>0.58989999999999998</v>
          </cell>
          <cell r="J2213" t="str">
            <v>OSY</v>
          </cell>
          <cell r="K2213">
            <v>55.91</v>
          </cell>
          <cell r="L2213" t="str">
            <v>IN</v>
          </cell>
          <cell r="O2213" t="str">
            <v>LY</v>
          </cell>
          <cell r="P2213">
            <v>1</v>
          </cell>
          <cell r="U2213" t="str">
            <v>WN040WC</v>
          </cell>
          <cell r="V2213" t="str">
            <v>WAYSCRAPTRIAL</v>
          </cell>
          <cell r="X2213" t="str">
            <v>B</v>
          </cell>
        </row>
        <row r="2214">
          <cell r="A2214" t="str">
            <v>WN042AT0762</v>
          </cell>
          <cell r="B2214" t="str">
            <v>21 GSM 30" WHITE SMS SAMPLE ITEM</v>
          </cell>
          <cell r="C2214" t="str">
            <v>W5042AT</v>
          </cell>
          <cell r="E2214" t="str">
            <v>SMS</v>
          </cell>
          <cell r="F2214">
            <v>40059</v>
          </cell>
          <cell r="G2214" t="str">
            <v>WHITE</v>
          </cell>
          <cell r="I2214">
            <v>0.61939999999999995</v>
          </cell>
          <cell r="J2214" t="str">
            <v>OSY</v>
          </cell>
          <cell r="K2214">
            <v>30</v>
          </cell>
          <cell r="L2214" t="str">
            <v>IN</v>
          </cell>
          <cell r="O2214" t="str">
            <v>LY</v>
          </cell>
          <cell r="P2214">
            <v>1</v>
          </cell>
          <cell r="U2214" t="str">
            <v>W5042AT</v>
          </cell>
          <cell r="V2214" t="str">
            <v>WAYSCRAPTRIAL</v>
          </cell>
          <cell r="X2214" t="str">
            <v>A</v>
          </cell>
        </row>
        <row r="2215">
          <cell r="A2215" t="str">
            <v>WN042AT1194</v>
          </cell>
          <cell r="B2215" t="str">
            <v>21 GSM 47" WHITE SMS SAMPLE ITEM</v>
          </cell>
          <cell r="C2215" t="str">
            <v>W5042AT</v>
          </cell>
          <cell r="E2215" t="str">
            <v>SMS</v>
          </cell>
          <cell r="F2215">
            <v>40059</v>
          </cell>
          <cell r="G2215" t="str">
            <v>WHITE</v>
          </cell>
          <cell r="I2215">
            <v>0.61939999999999995</v>
          </cell>
          <cell r="J2215" t="str">
            <v>OSY</v>
          </cell>
          <cell r="K2215">
            <v>47</v>
          </cell>
          <cell r="L2215" t="str">
            <v>IN</v>
          </cell>
          <cell r="O2215" t="str">
            <v>LY</v>
          </cell>
          <cell r="P2215">
            <v>1</v>
          </cell>
          <cell r="U2215" t="str">
            <v>W5042AT</v>
          </cell>
          <cell r="V2215" t="str">
            <v>WAYSCRAPTRIAL</v>
          </cell>
          <cell r="X2215" t="str">
            <v>A</v>
          </cell>
        </row>
        <row r="2216">
          <cell r="A2216" t="str">
            <v>WN042BJ0762</v>
          </cell>
          <cell r="B2216" t="str">
            <v>21 GSM 30" BABY BLUE SMS SAMPLE ITEM</v>
          </cell>
          <cell r="C2216" t="str">
            <v>W5042AT</v>
          </cell>
          <cell r="E2216" t="str">
            <v>SMS</v>
          </cell>
          <cell r="F2216">
            <v>40059</v>
          </cell>
          <cell r="G2216" t="str">
            <v>BABY BLUE</v>
          </cell>
          <cell r="I2216">
            <v>0.61939999999999995</v>
          </cell>
          <cell r="J2216" t="str">
            <v>OSY</v>
          </cell>
          <cell r="K2216">
            <v>30</v>
          </cell>
          <cell r="L2216" t="str">
            <v>IN</v>
          </cell>
          <cell r="O2216" t="str">
            <v>LY</v>
          </cell>
          <cell r="P2216">
            <v>2</v>
          </cell>
          <cell r="U2216" t="str">
            <v>W5042BJ</v>
          </cell>
          <cell r="V2216" t="str">
            <v>WAYSCRAPTRIAL</v>
          </cell>
          <cell r="X2216" t="str">
            <v>A</v>
          </cell>
        </row>
        <row r="2217">
          <cell r="A2217" t="str">
            <v>WN042JE0762</v>
          </cell>
          <cell r="B2217" t="str">
            <v>21 GSM 30" WHITE SMS SAMPLE ITEM</v>
          </cell>
          <cell r="E2217" t="str">
            <v>SMS</v>
          </cell>
          <cell r="F2217" t="str">
            <v>7.5 / 3 / 3 / 7.5</v>
          </cell>
          <cell r="G2217" t="str">
            <v>WHITE</v>
          </cell>
          <cell r="I2217">
            <v>0.61939999999999995</v>
          </cell>
          <cell r="J2217" t="str">
            <v>OSY</v>
          </cell>
          <cell r="K2217">
            <v>30</v>
          </cell>
          <cell r="L2217" t="str">
            <v>IN</v>
          </cell>
          <cell r="O2217" t="str">
            <v>LY</v>
          </cell>
          <cell r="P2217">
            <v>1</v>
          </cell>
          <cell r="U2217" t="str">
            <v>W5042JE</v>
          </cell>
          <cell r="V2217" t="str">
            <v>WAYSCRAPTRIAL</v>
          </cell>
          <cell r="X2217" t="str">
            <v>A</v>
          </cell>
        </row>
        <row r="2218">
          <cell r="A2218" t="str">
            <v>WN042JE1194</v>
          </cell>
          <cell r="B2218" t="str">
            <v>21 GSM 47" WHITE SMS SAMPLE ITEM</v>
          </cell>
          <cell r="E2218" t="str">
            <v>SMS</v>
          </cell>
          <cell r="F2218" t="str">
            <v>7.5 / 3 / 3 / 7.5</v>
          </cell>
          <cell r="G2218" t="str">
            <v>WHITE</v>
          </cell>
          <cell r="I2218">
            <v>0.61939999999999995</v>
          </cell>
          <cell r="J2218" t="str">
            <v>OSY</v>
          </cell>
          <cell r="K2218">
            <v>47</v>
          </cell>
          <cell r="L2218" t="str">
            <v>IN</v>
          </cell>
          <cell r="O2218" t="str">
            <v>LY</v>
          </cell>
          <cell r="P2218">
            <v>1</v>
          </cell>
          <cell r="U2218" t="str">
            <v>W5042JE</v>
          </cell>
          <cell r="V2218" t="str">
            <v>WAYSCRAPTRIAL</v>
          </cell>
          <cell r="X2218" t="str">
            <v>A</v>
          </cell>
        </row>
        <row r="2219">
          <cell r="A2219" t="str">
            <v>WN050JE0762</v>
          </cell>
          <cell r="B2219" t="str">
            <v>25 GSM 30" WHITE SMS SAMPLE ITEM</v>
          </cell>
          <cell r="E2219" t="str">
            <v>SMS</v>
          </cell>
          <cell r="F2219" t="str">
            <v>9 / 3.5 / 3.5 / 9</v>
          </cell>
          <cell r="G2219" t="str">
            <v>WHITE</v>
          </cell>
          <cell r="I2219">
            <v>0.73729999999999996</v>
          </cell>
          <cell r="J2219" t="str">
            <v>OSY</v>
          </cell>
          <cell r="K2219">
            <v>30</v>
          </cell>
          <cell r="L2219" t="str">
            <v>IN</v>
          </cell>
          <cell r="O2219" t="str">
            <v>LY</v>
          </cell>
          <cell r="P2219">
            <v>1</v>
          </cell>
          <cell r="U2219" t="str">
            <v>W5050JE</v>
          </cell>
          <cell r="V2219" t="str">
            <v>WAYSCRAPTRIAL</v>
          </cell>
          <cell r="X2219" t="str">
            <v>A</v>
          </cell>
        </row>
        <row r="2220">
          <cell r="A2220" t="str">
            <v>WN050JE1194</v>
          </cell>
          <cell r="B2220" t="str">
            <v>25 GSM 47" WHITE SMS SAMPLE ITEM</v>
          </cell>
          <cell r="E2220" t="str">
            <v>SMS</v>
          </cell>
          <cell r="F2220" t="str">
            <v>9 / 3.5 / 3.5 / 9</v>
          </cell>
          <cell r="G2220" t="str">
            <v>WHITE</v>
          </cell>
          <cell r="I2220">
            <v>0.73729999999999996</v>
          </cell>
          <cell r="J2220" t="str">
            <v>OSY</v>
          </cell>
          <cell r="K2220">
            <v>47</v>
          </cell>
          <cell r="L2220" t="str">
            <v>IN</v>
          </cell>
          <cell r="O2220" t="str">
            <v>LY</v>
          </cell>
          <cell r="P2220">
            <v>1</v>
          </cell>
          <cell r="U2220" t="str">
            <v>W5050JE</v>
          </cell>
          <cell r="V2220" t="str">
            <v>WAYSCRAPTRIAL</v>
          </cell>
          <cell r="X2220" t="str">
            <v>A</v>
          </cell>
        </row>
        <row r="2221">
          <cell r="A2221" t="str">
            <v>WN050WH1000</v>
          </cell>
          <cell r="B2221" t="str">
            <v>25 GSM 1000 MM WHITE SMMS SAMPLE</v>
          </cell>
          <cell r="D2221" t="str">
            <v>CWO# 7185</v>
          </cell>
          <cell r="E2221" t="str">
            <v>SMS</v>
          </cell>
          <cell r="F2221" t="str">
            <v>8.5/4/4/8.5</v>
          </cell>
          <cell r="G2221" t="str">
            <v>WHITE</v>
          </cell>
          <cell r="I2221">
            <v>0.73729999999999996</v>
          </cell>
          <cell r="J2221" t="str">
            <v>OSY</v>
          </cell>
          <cell r="K2221">
            <v>39.370100000000001</v>
          </cell>
          <cell r="L2221" t="str">
            <v>IN</v>
          </cell>
          <cell r="O2221" t="str">
            <v>LY</v>
          </cell>
          <cell r="U2221" t="str">
            <v>WN050WH</v>
          </cell>
          <cell r="V2221" t="str">
            <v>WAYSCRAPTRIAL</v>
          </cell>
          <cell r="X2221" t="str">
            <v>C</v>
          </cell>
        </row>
        <row r="2222">
          <cell r="A2222" t="str">
            <v>WN060JE0762</v>
          </cell>
          <cell r="B2222" t="str">
            <v>30 GSM 30" WHITE SMS SAMPLE ITEM</v>
          </cell>
          <cell r="E2222" t="str">
            <v>SMS</v>
          </cell>
          <cell r="F2222" t="str">
            <v>10.75 / 4.25 / 4.25 / 10.75</v>
          </cell>
          <cell r="G2222" t="str">
            <v>WHITE</v>
          </cell>
          <cell r="I2222">
            <v>0.88480000000000003</v>
          </cell>
          <cell r="J2222" t="str">
            <v>OSY</v>
          </cell>
          <cell r="K2222">
            <v>30</v>
          </cell>
          <cell r="L2222" t="str">
            <v>IN</v>
          </cell>
          <cell r="O2222" t="str">
            <v>LY</v>
          </cell>
          <cell r="P2222">
            <v>1</v>
          </cell>
          <cell r="U2222" t="str">
            <v>W5060JE</v>
          </cell>
          <cell r="V2222" t="str">
            <v>WAYSCRAPTRIAL</v>
          </cell>
          <cell r="X2222" t="str">
            <v>A</v>
          </cell>
        </row>
        <row r="2223">
          <cell r="A2223" t="str">
            <v>WN060JE1194</v>
          </cell>
          <cell r="B2223" t="str">
            <v>30 GSM 47" WHITE SMS SAMPLE ITEM</v>
          </cell>
          <cell r="E2223" t="str">
            <v>SMS</v>
          </cell>
          <cell r="F2223" t="str">
            <v>10.75 / 4.25 / 4.25 / 10.75</v>
          </cell>
          <cell r="G2223" t="str">
            <v>WHITE</v>
          </cell>
          <cell r="I2223">
            <v>0.88480000000000003</v>
          </cell>
          <cell r="J2223" t="str">
            <v>OSY</v>
          </cell>
          <cell r="K2223">
            <v>47</v>
          </cell>
          <cell r="L2223" t="str">
            <v>IN</v>
          </cell>
          <cell r="O2223" t="str">
            <v>LY</v>
          </cell>
          <cell r="P2223">
            <v>1</v>
          </cell>
          <cell r="U2223" t="str">
            <v>W5060JE</v>
          </cell>
          <cell r="V2223" t="str">
            <v>WAYSCRAPTRIAL</v>
          </cell>
          <cell r="X2223" t="str">
            <v>A</v>
          </cell>
        </row>
        <row r="2224">
          <cell r="A2224" t="str">
            <v>WN060PH0115</v>
          </cell>
          <cell r="B2224" t="str">
            <v>30 GSM 115 MM WHITE SMS SAMPLE ITEM</v>
          </cell>
          <cell r="C2224" t="str">
            <v>W5030PH</v>
          </cell>
          <cell r="D2224">
            <v>7777</v>
          </cell>
          <cell r="E2224" t="str">
            <v>SMS</v>
          </cell>
          <cell r="F2224" t="str">
            <v>13.5 / 1.5 / 1.5 / 13.5</v>
          </cell>
          <cell r="G2224" t="str">
            <v>WHITE</v>
          </cell>
          <cell r="I2224">
            <v>0.88480000000000003</v>
          </cell>
          <cell r="J2224" t="str">
            <v>OSY</v>
          </cell>
          <cell r="K2224">
            <v>4.5275999999999996</v>
          </cell>
          <cell r="L2224" t="str">
            <v>IN</v>
          </cell>
          <cell r="O2224" t="str">
            <v>LY</v>
          </cell>
          <cell r="P2224">
            <v>11</v>
          </cell>
          <cell r="U2224" t="str">
            <v>W5060PH</v>
          </cell>
          <cell r="V2224" t="str">
            <v>WAYSCRAPTRIAL</v>
          </cell>
          <cell r="X2224" t="str">
            <v>A</v>
          </cell>
        </row>
        <row r="2225">
          <cell r="A2225" t="str">
            <v>WN060PH0143</v>
          </cell>
          <cell r="B2225" t="str">
            <v>30 GSM 143 MM WHITE SMS SAMPLE ITEM</v>
          </cell>
          <cell r="C2225" t="str">
            <v>W5060PH</v>
          </cell>
          <cell r="D2225">
            <v>7777</v>
          </cell>
          <cell r="E2225" t="str">
            <v>SMS</v>
          </cell>
          <cell r="F2225" t="str">
            <v>13.5 / 1.5 / 1.5 / 13.5</v>
          </cell>
          <cell r="G2225" t="str">
            <v>WHITE</v>
          </cell>
          <cell r="I2225">
            <v>0.88480000000000003</v>
          </cell>
          <cell r="J2225" t="str">
            <v>OSY</v>
          </cell>
          <cell r="K2225">
            <v>5.6299000000000001</v>
          </cell>
          <cell r="L2225" t="str">
            <v>IN</v>
          </cell>
          <cell r="O2225" t="str">
            <v>LY</v>
          </cell>
          <cell r="P2225">
            <v>9</v>
          </cell>
          <cell r="U2225" t="str">
            <v>W5060PH</v>
          </cell>
          <cell r="V2225" t="str">
            <v>WAYSCRAPTRIAL</v>
          </cell>
          <cell r="X2225" t="str">
            <v>A</v>
          </cell>
        </row>
        <row r="2226">
          <cell r="A2226" t="str">
            <v>WN060PH0230</v>
          </cell>
          <cell r="B2226" t="str">
            <v>30 GSM 230 MM WHITE SMS SAMPLE ITEM</v>
          </cell>
          <cell r="C2226" t="str">
            <v>W5060PH</v>
          </cell>
          <cell r="D2226">
            <v>7777</v>
          </cell>
          <cell r="E2226" t="str">
            <v>SMS</v>
          </cell>
          <cell r="F2226" t="str">
            <v>13.5 / 1.5 / 1.5 / 13.5</v>
          </cell>
          <cell r="G2226" t="str">
            <v>WHITE</v>
          </cell>
          <cell r="I2226">
            <v>0.88480000000000003</v>
          </cell>
          <cell r="J2226" t="str">
            <v>OSY</v>
          </cell>
          <cell r="K2226">
            <v>9.0550999999999995</v>
          </cell>
          <cell r="L2226" t="str">
            <v>IN</v>
          </cell>
          <cell r="O2226" t="str">
            <v>LY</v>
          </cell>
          <cell r="P2226">
            <v>5</v>
          </cell>
          <cell r="U2226" t="str">
            <v>W5060PH</v>
          </cell>
          <cell r="V2226" t="str">
            <v>WAYSCRAPTRIAL</v>
          </cell>
          <cell r="X2226" t="str">
            <v>A</v>
          </cell>
        </row>
        <row r="2227">
          <cell r="A2227" t="str">
            <v>WN060PH0286</v>
          </cell>
          <cell r="B2227" t="str">
            <v>30 GSM 286 MM WHITE SMS SAMPLE ITEM</v>
          </cell>
          <cell r="C2227" t="str">
            <v>W5060PH</v>
          </cell>
          <cell r="D2227">
            <v>7777</v>
          </cell>
          <cell r="E2227" t="str">
            <v>SMS</v>
          </cell>
          <cell r="F2227" t="str">
            <v>13.5 / 1.5 / 1.5 / 13.5</v>
          </cell>
          <cell r="G2227" t="str">
            <v>WHITE</v>
          </cell>
          <cell r="I2227">
            <v>0.88480000000000003</v>
          </cell>
          <cell r="J2227" t="str">
            <v>OSY</v>
          </cell>
          <cell r="K2227">
            <v>11.2598</v>
          </cell>
          <cell r="L2227" t="str">
            <v>IN</v>
          </cell>
          <cell r="O2227" t="str">
            <v>LY</v>
          </cell>
          <cell r="P2227">
            <v>4</v>
          </cell>
          <cell r="U2227" t="str">
            <v>W5060PH</v>
          </cell>
          <cell r="V2227" t="str">
            <v>WAYSCRAPTRIAL</v>
          </cell>
          <cell r="X2227" t="str">
            <v>A</v>
          </cell>
        </row>
        <row r="2228">
          <cell r="A2228" t="str">
            <v>WN060WH1000</v>
          </cell>
          <cell r="B2228" t="str">
            <v>30 GSM 1000 MM WHITE SMMS SAMPLE</v>
          </cell>
          <cell r="D2228" t="str">
            <v>CWO# 7185</v>
          </cell>
          <cell r="E2228" t="str">
            <v>SMS</v>
          </cell>
          <cell r="F2228" t="str">
            <v>10.2/4.8/4.8/10.2</v>
          </cell>
          <cell r="G2228" t="str">
            <v>WHITE</v>
          </cell>
          <cell r="I2228">
            <v>0.88480000000000003</v>
          </cell>
          <cell r="J2228" t="str">
            <v>OSY</v>
          </cell>
          <cell r="K2228">
            <v>39.370100000000001</v>
          </cell>
          <cell r="L2228" t="str">
            <v>IN</v>
          </cell>
          <cell r="O2228" t="str">
            <v>LY</v>
          </cell>
          <cell r="U2228" t="str">
            <v>WN060WH</v>
          </cell>
          <cell r="V2228" t="str">
            <v>WAYSCRAPTRIAL</v>
          </cell>
          <cell r="X2228" t="str">
            <v>C</v>
          </cell>
        </row>
        <row r="2229">
          <cell r="A2229" t="str">
            <v>WN070WH0080</v>
          </cell>
          <cell r="B2229" t="str">
            <v>35 GSM 80 MM WHITE SMMS SAMPLE</v>
          </cell>
          <cell r="D2229" t="str">
            <v>CWO# 7185</v>
          </cell>
          <cell r="E2229" t="str">
            <v>SMMS</v>
          </cell>
          <cell r="F2229" t="str">
            <v>11.9/5.6/5.6/11.9</v>
          </cell>
          <cell r="G2229" t="str">
            <v>WHITE</v>
          </cell>
          <cell r="I2229">
            <v>1.0323</v>
          </cell>
          <cell r="J2229" t="str">
            <v>OSY</v>
          </cell>
          <cell r="K2229">
            <v>3.1496</v>
          </cell>
          <cell r="L2229" t="str">
            <v>IN</v>
          </cell>
          <cell r="O2229" t="str">
            <v>LY</v>
          </cell>
          <cell r="U2229" t="str">
            <v>WN070WH</v>
          </cell>
          <cell r="V2229" t="str">
            <v>WAYSCRAPTRIAL</v>
          </cell>
          <cell r="X2229" t="str">
            <v>C</v>
          </cell>
        </row>
        <row r="2230">
          <cell r="A2230" t="str">
            <v>WN070WH1000</v>
          </cell>
          <cell r="B2230" t="str">
            <v>35 GSM 1000 WHITE SMMS SAMPLE</v>
          </cell>
          <cell r="D2230" t="str">
            <v>CWO# 7185</v>
          </cell>
          <cell r="E2230" t="str">
            <v>SMS</v>
          </cell>
          <cell r="F2230" t="str">
            <v>11.9/5.6/5.6/11.9</v>
          </cell>
          <cell r="G2230" t="str">
            <v>WHITE</v>
          </cell>
          <cell r="I2230">
            <v>1.0323</v>
          </cell>
          <cell r="J2230" t="str">
            <v>OSY</v>
          </cell>
          <cell r="K2230">
            <v>39.370100000000001</v>
          </cell>
          <cell r="L2230" t="str">
            <v>IN</v>
          </cell>
          <cell r="O2230" t="str">
            <v>LY</v>
          </cell>
          <cell r="U2230" t="str">
            <v>WN070WH</v>
          </cell>
          <cell r="V2230" t="str">
            <v>WAYSCRAPTRIAL</v>
          </cell>
          <cell r="X2230" t="str">
            <v>C</v>
          </cell>
        </row>
        <row r="2231">
          <cell r="A2231" t="str">
            <v>WN080WH0895</v>
          </cell>
          <cell r="B2231" t="str">
            <v>40 GSM 35.25" WHITE SMS SAMPLE ITEM</v>
          </cell>
          <cell r="D2231" t="str">
            <v>ATTN:  MIKE HUSS</v>
          </cell>
          <cell r="E2231" t="str">
            <v>SMS</v>
          </cell>
          <cell r="F2231" t="str">
            <v>14 / 6 / 6 / 14</v>
          </cell>
          <cell r="G2231" t="str">
            <v>WHITE</v>
          </cell>
          <cell r="I2231">
            <v>1.1797</v>
          </cell>
          <cell r="J2231" t="str">
            <v>OSY</v>
          </cell>
          <cell r="K2231">
            <v>35.25</v>
          </cell>
          <cell r="L2231" t="str">
            <v>IN</v>
          </cell>
          <cell r="O2231" t="str">
            <v>LY</v>
          </cell>
          <cell r="P2231">
            <v>1</v>
          </cell>
          <cell r="U2231" t="str">
            <v>W5080WH</v>
          </cell>
          <cell r="V2231" t="str">
            <v>WAYSCRAPTRIAL</v>
          </cell>
          <cell r="X2231" t="str">
            <v>A</v>
          </cell>
        </row>
        <row r="2232">
          <cell r="A2232" t="str">
            <v>WN080WH1073</v>
          </cell>
          <cell r="B2232" t="str">
            <v>40 GSM 42.25" WHITE SMS SAMPLE ITEM</v>
          </cell>
          <cell r="D2232" t="str">
            <v>ATTN:  MIKE HUSS</v>
          </cell>
          <cell r="E2232" t="str">
            <v>SMS</v>
          </cell>
          <cell r="F2232" t="str">
            <v>14 / 6 / 6 / 14</v>
          </cell>
          <cell r="G2232" t="str">
            <v>WHITE</v>
          </cell>
          <cell r="I2232">
            <v>1.1797</v>
          </cell>
          <cell r="J2232" t="str">
            <v>OSY</v>
          </cell>
          <cell r="K2232">
            <v>42.25</v>
          </cell>
          <cell r="L2232" t="str">
            <v>IN</v>
          </cell>
          <cell r="O2232" t="str">
            <v>LY</v>
          </cell>
          <cell r="P2232">
            <v>1</v>
          </cell>
          <cell r="U2232" t="str">
            <v>W5080WH</v>
          </cell>
          <cell r="V2232" t="str">
            <v>WAYSCRAPTRIAL</v>
          </cell>
          <cell r="X2232" t="str">
            <v>A</v>
          </cell>
        </row>
        <row r="2233">
          <cell r="A2233" t="str">
            <v>WN086WC3450</v>
          </cell>
          <cell r="B2233" t="str">
            <v>43 GSM 3450 MM WHITE SMS SAMPLE ITEM</v>
          </cell>
          <cell r="C2233" t="str">
            <v>W5086WC</v>
          </cell>
          <cell r="E2233" t="str">
            <v>SMS</v>
          </cell>
          <cell r="F2233" t="str">
            <v>15.5 / 6 / 6 / 15.5</v>
          </cell>
          <cell r="G2233" t="str">
            <v>WHITE</v>
          </cell>
          <cell r="I2233">
            <v>1.2682</v>
          </cell>
          <cell r="J2233" t="str">
            <v>OSY</v>
          </cell>
          <cell r="K2233">
            <v>135.82679999999999</v>
          </cell>
          <cell r="L2233" t="str">
            <v>IN</v>
          </cell>
          <cell r="O2233" t="str">
            <v>LY</v>
          </cell>
          <cell r="P2233">
            <v>1</v>
          </cell>
          <cell r="U2233" t="str">
            <v>W5086WC</v>
          </cell>
          <cell r="V2233" t="str">
            <v>WAYSCRAPTRIAL</v>
          </cell>
          <cell r="X2233" t="str">
            <v>H</v>
          </cell>
        </row>
        <row r="2234">
          <cell r="A2234" t="str">
            <v>WN20CWH1346</v>
          </cell>
          <cell r="B2234" t="str">
            <v>60 GSM 53" WHITE ANTISTAT SAMPLE ITEM</v>
          </cell>
          <cell r="D2234" t="str">
            <v>CWO #7327</v>
          </cell>
          <cell r="E2234" t="str">
            <v>SMS</v>
          </cell>
          <cell r="F2234" t="str">
            <v>24 / 12 / 24</v>
          </cell>
          <cell r="G2234" t="str">
            <v>WHITE</v>
          </cell>
          <cell r="H2234" t="str">
            <v>ANTISTAT</v>
          </cell>
          <cell r="I2234">
            <v>1.7696000000000001</v>
          </cell>
          <cell r="J2234" t="str">
            <v>OSY</v>
          </cell>
          <cell r="K2234">
            <v>53</v>
          </cell>
          <cell r="L2234" t="str">
            <v>IN</v>
          </cell>
          <cell r="O2234" t="str">
            <v>LY</v>
          </cell>
          <cell r="P2234">
            <v>1</v>
          </cell>
          <cell r="U2234" t="str">
            <v>WN20CWH</v>
          </cell>
          <cell r="V2234" t="str">
            <v>WAYSCRAPTRIAL</v>
          </cell>
          <cell r="X2234" t="str">
            <v>B</v>
          </cell>
        </row>
        <row r="2235">
          <cell r="A2235" t="str">
            <v>WN266TS1540</v>
          </cell>
          <cell r="B2235" t="str">
            <v>33 GSM 1540 MM SMS TRANSITION MATERIAL</v>
          </cell>
          <cell r="E2235" t="str">
            <v>SMS</v>
          </cell>
          <cell r="F2235" t="str">
            <v>12.5/4/4/12.5</v>
          </cell>
          <cell r="I2235">
            <v>0.97330000000000005</v>
          </cell>
          <cell r="J2235" t="str">
            <v>OSY</v>
          </cell>
          <cell r="K2235">
            <v>60.63</v>
          </cell>
          <cell r="L2235" t="str">
            <v>IN</v>
          </cell>
          <cell r="O2235" t="str">
            <v>LY</v>
          </cell>
          <cell r="U2235" t="str">
            <v>WN266TS</v>
          </cell>
          <cell r="V2235" t="str">
            <v>WAYSCRAP</v>
          </cell>
          <cell r="X2235" t="str">
            <v>B</v>
          </cell>
        </row>
        <row r="2236">
          <cell r="A2236" t="str">
            <v>WN266TS2510</v>
          </cell>
          <cell r="B2236" t="str">
            <v>33 GSM 2510 MM SMS TRANSITION MATERIAL</v>
          </cell>
          <cell r="E2236" t="str">
            <v>SMS</v>
          </cell>
          <cell r="F2236" t="str">
            <v>12.5/4/4/12.5</v>
          </cell>
          <cell r="I2236">
            <v>0.97330000000000005</v>
          </cell>
          <cell r="J2236" t="str">
            <v>OSY</v>
          </cell>
          <cell r="K2236">
            <v>98.818899999999999</v>
          </cell>
          <cell r="L2236" t="str">
            <v>IN</v>
          </cell>
          <cell r="O2236" t="str">
            <v>LY</v>
          </cell>
          <cell r="U2236" t="str">
            <v>WN266TS</v>
          </cell>
          <cell r="V2236" t="str">
            <v>WAYSCRAP</v>
          </cell>
          <cell r="X2236" t="str">
            <v>B</v>
          </cell>
        </row>
        <row r="2237">
          <cell r="A2237" t="str">
            <v>WN270BB0508</v>
          </cell>
          <cell r="B2237" t="str">
            <v>35 GSM 508 MM BLUE SMS W/ANTISTAT SAMPLE ITEM</v>
          </cell>
          <cell r="C2237" t="str">
            <v>W5270BB</v>
          </cell>
          <cell r="E2237" t="str">
            <v>SMS</v>
          </cell>
          <cell r="F2237" t="str">
            <v>13 / 4.5 / 4.5 / 13</v>
          </cell>
          <cell r="G2237" t="str">
            <v>BLUE</v>
          </cell>
          <cell r="H2237" t="str">
            <v>ANTISTAT</v>
          </cell>
          <cell r="I2237">
            <v>1.0323</v>
          </cell>
          <cell r="J2237" t="str">
            <v>OSY</v>
          </cell>
          <cell r="K2237">
            <v>20</v>
          </cell>
          <cell r="L2237" t="str">
            <v>IN</v>
          </cell>
          <cell r="O2237" t="str">
            <v>LY</v>
          </cell>
          <cell r="P2237">
            <v>2</v>
          </cell>
          <cell r="U2237" t="str">
            <v>W5270BB</v>
          </cell>
          <cell r="V2237" t="str">
            <v>WAYSCRAPTRIAL</v>
          </cell>
          <cell r="X2237" t="str">
            <v>B</v>
          </cell>
        </row>
        <row r="2238">
          <cell r="A2238" t="str">
            <v>WNE70BB1000</v>
          </cell>
          <cell r="B2238" t="str">
            <v>35 GSM 1000 MM MEDICAL BLUE W/ALCOHOL REPELLANT SAMPLE</v>
          </cell>
          <cell r="D2238" t="str">
            <v>CWO# 7274</v>
          </cell>
          <cell r="E2238" t="str">
            <v>SMS</v>
          </cell>
          <cell r="F2238" t="str">
            <v>13/4.5/4.5/13</v>
          </cell>
          <cell r="G2238" t="str">
            <v>BLUE</v>
          </cell>
          <cell r="I2238">
            <v>1.0323</v>
          </cell>
          <cell r="J2238" t="str">
            <v>OSY</v>
          </cell>
          <cell r="K2238">
            <v>39.369999999999997</v>
          </cell>
          <cell r="L2238" t="str">
            <v>IN</v>
          </cell>
          <cell r="O2238" t="str">
            <v>LY</v>
          </cell>
          <cell r="U2238" t="str">
            <v>WNE70GN</v>
          </cell>
          <cell r="V2238" t="str">
            <v>WAYSCRAP</v>
          </cell>
          <cell r="X2238" t="str">
            <v>C</v>
          </cell>
        </row>
        <row r="2239">
          <cell r="A2239" t="str">
            <v>WNE70BB1350</v>
          </cell>
          <cell r="B2239" t="str">
            <v>35 GSM 1350 MM BLUE SMS W/ALCOHOL REPELLANT SAMPLE</v>
          </cell>
          <cell r="D2239" t="str">
            <v>CWO# 7299</v>
          </cell>
          <cell r="E2239" t="str">
            <v>SMS</v>
          </cell>
          <cell r="F2239" t="str">
            <v>13/4.5/4.5/13</v>
          </cell>
          <cell r="G2239" t="str">
            <v>BLUE</v>
          </cell>
          <cell r="I2239">
            <v>1.0323</v>
          </cell>
          <cell r="J2239" t="str">
            <v>OSY</v>
          </cell>
          <cell r="K2239">
            <v>53.15</v>
          </cell>
          <cell r="L2239" t="str">
            <v>IN</v>
          </cell>
          <cell r="O2239" t="str">
            <v>LY</v>
          </cell>
          <cell r="U2239" t="str">
            <v>WNE70BB</v>
          </cell>
          <cell r="V2239" t="str">
            <v>WAYSCRAP</v>
          </cell>
          <cell r="X2239" t="str">
            <v>A</v>
          </cell>
        </row>
        <row r="2240">
          <cell r="A2240" t="str">
            <v>WNE70BB1500</v>
          </cell>
          <cell r="B2240" t="str">
            <v>35 GSM 1500 MM MEDICAL BLUE W/ALCOHOL REPELLANT SAMPLE</v>
          </cell>
          <cell r="D2240" t="str">
            <v>CWO# 7274</v>
          </cell>
          <cell r="E2240" t="str">
            <v>SMS</v>
          </cell>
          <cell r="F2240" t="str">
            <v>13/4.5/4.5/13</v>
          </cell>
          <cell r="G2240" t="str">
            <v>BLUE</v>
          </cell>
          <cell r="I2240">
            <v>1.0323</v>
          </cell>
          <cell r="J2240" t="str">
            <v>OSY</v>
          </cell>
          <cell r="K2240">
            <v>59.06</v>
          </cell>
          <cell r="L2240" t="str">
            <v>IN</v>
          </cell>
          <cell r="O2240" t="str">
            <v>LY</v>
          </cell>
          <cell r="U2240" t="str">
            <v>WNE70BB</v>
          </cell>
          <cell r="V2240" t="str">
            <v>WAYSCRAP</v>
          </cell>
          <cell r="X2240" t="str">
            <v>C</v>
          </cell>
        </row>
        <row r="2241">
          <cell r="A2241" t="str">
            <v>WNE70BB1600</v>
          </cell>
          <cell r="B2241" t="str">
            <v>35 GSM 1600 MM MEDICAL BLUE W/ALCOHOL REPELLENT SAMPLE</v>
          </cell>
          <cell r="E2241" t="str">
            <v>SMMS</v>
          </cell>
          <cell r="F2241" t="str">
            <v>13/4.5/4.5/13</v>
          </cell>
          <cell r="G2241" t="str">
            <v>BLUE</v>
          </cell>
          <cell r="I2241">
            <v>1.0323</v>
          </cell>
          <cell r="J2241" t="str">
            <v>OSY</v>
          </cell>
          <cell r="K2241">
            <v>62.992100000000001</v>
          </cell>
          <cell r="L2241" t="str">
            <v>IN</v>
          </cell>
          <cell r="O2241" t="str">
            <v>LY</v>
          </cell>
          <cell r="U2241" t="str">
            <v>WNE70BB</v>
          </cell>
          <cell r="V2241" t="str">
            <v>WAYSCRAP</v>
          </cell>
          <cell r="X2241" t="str">
            <v>C</v>
          </cell>
        </row>
        <row r="2242">
          <cell r="A2242" t="str">
            <v>WNE70GN0900</v>
          </cell>
          <cell r="B2242" t="str">
            <v>(INACTIVE) 35 GSM 900 MM MEDICAL GREEN W/ALCOHOL REPELLENT SAMPLE</v>
          </cell>
          <cell r="D2242" t="str">
            <v>CWO# 7194</v>
          </cell>
          <cell r="E2242" t="str">
            <v>SMS</v>
          </cell>
          <cell r="F2242" t="str">
            <v>13/4.5/4.5/13</v>
          </cell>
          <cell r="G2242" t="str">
            <v>GREEN</v>
          </cell>
          <cell r="I2242">
            <v>1.0323</v>
          </cell>
          <cell r="J2242" t="str">
            <v>OSY</v>
          </cell>
          <cell r="K2242">
            <v>35.433100000000003</v>
          </cell>
          <cell r="L2242" t="str">
            <v>IN</v>
          </cell>
          <cell r="O2242" t="str">
            <v>LY</v>
          </cell>
          <cell r="U2242" t="str">
            <v>WNE70GN</v>
          </cell>
          <cell r="V2242" t="str">
            <v>WAYSCRAPTRIAL</v>
          </cell>
          <cell r="X2242" t="str">
            <v>C</v>
          </cell>
        </row>
        <row r="2243">
          <cell r="A2243" t="str">
            <v>WNE70GW1000</v>
          </cell>
          <cell r="B2243" t="str">
            <v>35 GSM 1000 MM MEDICAL WHITE/GREEN W/ALCOHOL REPELLANT SAMPLE</v>
          </cell>
          <cell r="D2243" t="str">
            <v>CWO# 7274</v>
          </cell>
          <cell r="E2243" t="str">
            <v>SMS</v>
          </cell>
          <cell r="F2243" t="str">
            <v>13/4.5/4.5/13</v>
          </cell>
          <cell r="G2243" t="str">
            <v>WHITE/GREEN</v>
          </cell>
          <cell r="I2243">
            <v>1.0323</v>
          </cell>
          <cell r="J2243" t="str">
            <v>OSY</v>
          </cell>
          <cell r="K2243">
            <v>39.369999999999997</v>
          </cell>
          <cell r="L2243" t="str">
            <v>IN</v>
          </cell>
          <cell r="O2243" t="str">
            <v>LY</v>
          </cell>
          <cell r="U2243" t="str">
            <v>WNE70GW</v>
          </cell>
          <cell r="V2243" t="str">
            <v>WAYSCRAP</v>
          </cell>
          <cell r="X2243" t="str">
            <v>C</v>
          </cell>
        </row>
        <row r="2244">
          <cell r="A2244" t="str">
            <v>WNE80TS1200</v>
          </cell>
          <cell r="B2244" t="str">
            <v>40 GSM 1200 MM MEDICAL BLUE SMS W/ALCOHOL REPELLANT SAMPLE</v>
          </cell>
          <cell r="E2244" t="str">
            <v>SMS</v>
          </cell>
          <cell r="F2244" t="str">
            <v>15/5/5/15</v>
          </cell>
          <cell r="G2244" t="str">
            <v>BLUE</v>
          </cell>
          <cell r="I2244">
            <v>1.1792</v>
          </cell>
          <cell r="J2244" t="str">
            <v>OSY</v>
          </cell>
          <cell r="K2244">
            <v>47.244100000000003</v>
          </cell>
          <cell r="L2244" t="str">
            <v>IN</v>
          </cell>
          <cell r="U2244" t="str">
            <v>WNE80TS</v>
          </cell>
          <cell r="V2244" t="str">
            <v>WAYSCRAP</v>
          </cell>
          <cell r="X2244" t="str">
            <v>C</v>
          </cell>
        </row>
        <row r="2245">
          <cell r="A2245" t="str">
            <v>WNE80TS1400</v>
          </cell>
          <cell r="B2245" t="str">
            <v>40 GSM 1400 MM MEDICAL BLUE SMS W/ALCOHOL REPELLANT SAMPLE</v>
          </cell>
          <cell r="E2245" t="str">
            <v>SMS</v>
          </cell>
          <cell r="F2245" t="str">
            <v>15/5/5/15</v>
          </cell>
          <cell r="G2245" t="str">
            <v>BLUE</v>
          </cell>
          <cell r="I2245">
            <v>1.1792</v>
          </cell>
          <cell r="J2245" t="str">
            <v>OSY</v>
          </cell>
          <cell r="K2245">
            <v>55.118099999999998</v>
          </cell>
          <cell r="L2245" t="str">
            <v>IN</v>
          </cell>
          <cell r="O2245" t="str">
            <v>LY</v>
          </cell>
          <cell r="U2245" t="str">
            <v>WNE80TS</v>
          </cell>
          <cell r="V2245" t="str">
            <v>WAYSCRAP</v>
          </cell>
          <cell r="X2245" t="str">
            <v>C</v>
          </cell>
        </row>
        <row r="2246">
          <cell r="A2246" t="str">
            <v>WNE80TS1500</v>
          </cell>
          <cell r="B2246" t="str">
            <v>40 GSM 1500 MM MEDICAL BLUE SMS W/ALCOHOL REPELLANT SAMPLE</v>
          </cell>
          <cell r="E2246" t="str">
            <v>SMS</v>
          </cell>
          <cell r="F2246" t="str">
            <v>15/5/5/15</v>
          </cell>
          <cell r="G2246" t="str">
            <v>BLUE</v>
          </cell>
          <cell r="I2246">
            <v>1.1797</v>
          </cell>
          <cell r="J2246" t="str">
            <v>OSY</v>
          </cell>
          <cell r="K2246">
            <v>59.055100000000003</v>
          </cell>
          <cell r="L2246" t="str">
            <v>IN</v>
          </cell>
          <cell r="O2246" t="str">
            <v>LY</v>
          </cell>
          <cell r="U2246" t="str">
            <v>WNE80TS</v>
          </cell>
          <cell r="V2246" t="str">
            <v>WAYSCRAP</v>
          </cell>
          <cell r="X2246" t="str">
            <v>C</v>
          </cell>
        </row>
        <row r="2247">
          <cell r="A2247" t="str">
            <v>WNE90BB1500</v>
          </cell>
          <cell r="B2247" t="str">
            <v>45 GSM 1500 MM MEDICAL BLUE W/ALCOHOL REPELLANT SAMPLE</v>
          </cell>
          <cell r="D2247" t="str">
            <v>CWO# 7274</v>
          </cell>
          <cell r="E2247" t="str">
            <v>SMS</v>
          </cell>
          <cell r="F2247" t="str">
            <v>16.7/5.8/5.8/16.7</v>
          </cell>
          <cell r="G2247" t="str">
            <v>BLUE</v>
          </cell>
          <cell r="I2247">
            <v>1.3271999999999999</v>
          </cell>
          <cell r="J2247" t="str">
            <v>OSY</v>
          </cell>
          <cell r="K2247">
            <v>59.06</v>
          </cell>
          <cell r="L2247" t="str">
            <v>IN</v>
          </cell>
          <cell r="O2247" t="str">
            <v>LY</v>
          </cell>
          <cell r="U2247" t="str">
            <v>WNE90BB</v>
          </cell>
          <cell r="V2247" t="str">
            <v>WAYSCRAP</v>
          </cell>
          <cell r="X2247" t="str">
            <v>C</v>
          </cell>
        </row>
        <row r="2248">
          <cell r="A2248" t="str">
            <v>WO00AWH4191</v>
          </cell>
          <cell r="B2248" t="str">
            <v>50 GSM 165" WHITE SMMS SAMPLE ITEM</v>
          </cell>
          <cell r="C2248" t="str">
            <v>W600AWH</v>
          </cell>
          <cell r="E2248" t="str">
            <v>SMMS</v>
          </cell>
          <cell r="F2248" t="str">
            <v>16.7 / 8.3 / 8.3 / 16.7</v>
          </cell>
          <cell r="G2248" t="str">
            <v>WHITE</v>
          </cell>
          <cell r="I2248">
            <v>1.4746999999999999</v>
          </cell>
          <cell r="J2248" t="str">
            <v>OSY</v>
          </cell>
          <cell r="K2248">
            <v>165</v>
          </cell>
          <cell r="L2248" t="str">
            <v>IN</v>
          </cell>
          <cell r="O2248" t="str">
            <v>LY</v>
          </cell>
          <cell r="P2248">
            <v>1</v>
          </cell>
          <cell r="U2248" t="str">
            <v>W600AWH</v>
          </cell>
          <cell r="V2248" t="str">
            <v>WAYSCRAPTRIAL</v>
          </cell>
          <cell r="X2248" t="str">
            <v>A</v>
          </cell>
        </row>
        <row r="2249">
          <cell r="A2249" t="str">
            <v>WPRESTART</v>
          </cell>
          <cell r="B2249" t="str">
            <v>WAYNESBORO PRESTART STYLE</v>
          </cell>
          <cell r="E2249" t="str">
            <v>UNASSIGNED</v>
          </cell>
        </row>
        <row r="2250">
          <cell r="A2250" t="str">
            <v>WQ088KC0191</v>
          </cell>
          <cell r="B2250" t="str">
            <v>1.30 OSY 7.5" WHITE SB SAMPLE ITEM</v>
          </cell>
          <cell r="C2250" t="str">
            <v>W0088KC</v>
          </cell>
          <cell r="E2250" t="str">
            <v>SPUNBOND</v>
          </cell>
          <cell r="G2250" t="str">
            <v>WHITE</v>
          </cell>
          <cell r="I2250">
            <v>1.3</v>
          </cell>
          <cell r="J2250" t="str">
            <v>OSY</v>
          </cell>
          <cell r="K2250">
            <v>7.5</v>
          </cell>
          <cell r="L2250" t="str">
            <v>IN</v>
          </cell>
          <cell r="O2250" t="str">
            <v>LY</v>
          </cell>
          <cell r="P2250">
            <v>6</v>
          </cell>
          <cell r="U2250" t="str">
            <v>W0088KC</v>
          </cell>
          <cell r="V2250" t="str">
            <v>WAYSCRAPTRIAL</v>
          </cell>
          <cell r="X2250" t="str">
            <v>A</v>
          </cell>
        </row>
        <row r="2251">
          <cell r="A2251" t="str">
            <v>WQ088KC1473</v>
          </cell>
          <cell r="B2251" t="str">
            <v>1.30 OSY 58" WHITE SB SAMPLE ITEM</v>
          </cell>
          <cell r="C2251" t="str">
            <v>W0088KC</v>
          </cell>
          <cell r="E2251" t="str">
            <v>SPUNBOND</v>
          </cell>
          <cell r="G2251" t="str">
            <v>WHITE</v>
          </cell>
          <cell r="I2251">
            <v>1.3</v>
          </cell>
          <cell r="J2251" t="str">
            <v>OSY</v>
          </cell>
          <cell r="K2251">
            <v>58</v>
          </cell>
          <cell r="L2251" t="str">
            <v>IN</v>
          </cell>
          <cell r="O2251" t="str">
            <v>LY</v>
          </cell>
          <cell r="P2251">
            <v>1</v>
          </cell>
          <cell r="U2251" t="str">
            <v>W0088KC</v>
          </cell>
          <cell r="V2251" t="str">
            <v>WAYSCRAPTRIAL</v>
          </cell>
          <cell r="X2251" t="str">
            <v>A</v>
          </cell>
        </row>
        <row r="2252">
          <cell r="A2252" t="str">
            <v>WRC360138</v>
          </cell>
          <cell r="B2252" t="str">
            <v>18 GSM 138 MM WHITE SMS SAMPLE ITEM</v>
          </cell>
          <cell r="E2252" t="str">
            <v>SMS</v>
          </cell>
          <cell r="F2252">
            <v>39662</v>
          </cell>
          <cell r="G2252" t="str">
            <v>WHITE</v>
          </cell>
          <cell r="I2252">
            <v>0.53090000000000004</v>
          </cell>
          <cell r="J2252" t="str">
            <v>OSY</v>
          </cell>
          <cell r="K2252">
            <v>5.4330999999999996</v>
          </cell>
          <cell r="L2252" t="str">
            <v>IN</v>
          </cell>
          <cell r="O2252" t="str">
            <v>LY</v>
          </cell>
          <cell r="P2252">
            <v>9</v>
          </cell>
          <cell r="U2252" t="str">
            <v>WHM36</v>
          </cell>
          <cell r="V2252" t="str">
            <v>WAYSCRAPTRIAL</v>
          </cell>
          <cell r="X2252" t="str">
            <v>A</v>
          </cell>
        </row>
        <row r="2253">
          <cell r="A2253" t="str">
            <v>WRC360292</v>
          </cell>
          <cell r="B2253" t="str">
            <v>18 GSM 292 MM WHITE SMS SAMPLE ITEM</v>
          </cell>
          <cell r="E2253" t="str">
            <v>SMS</v>
          </cell>
          <cell r="F2253">
            <v>39662</v>
          </cell>
          <cell r="G2253" t="str">
            <v>WHITE</v>
          </cell>
          <cell r="I2253">
            <v>0.53090000000000004</v>
          </cell>
          <cell r="J2253" t="str">
            <v>OSY</v>
          </cell>
          <cell r="K2253">
            <v>11.4961</v>
          </cell>
          <cell r="L2253" t="str">
            <v>IN</v>
          </cell>
          <cell r="O2253" t="str">
            <v>LY</v>
          </cell>
          <cell r="P2253">
            <v>4</v>
          </cell>
          <cell r="U2253" t="str">
            <v>WHM36</v>
          </cell>
          <cell r="V2253" t="str">
            <v>WAYSCRAPTRIAL</v>
          </cell>
          <cell r="X2253" t="str">
            <v>A</v>
          </cell>
        </row>
        <row r="2254">
          <cell r="A2254" t="str">
            <v>WRC361000</v>
          </cell>
          <cell r="B2254" t="str">
            <v>18 GSM 1000 MM WHITE SMS SAMPLE ITEM</v>
          </cell>
          <cell r="E2254" t="str">
            <v>SMS</v>
          </cell>
          <cell r="F2254">
            <v>39662</v>
          </cell>
          <cell r="G2254" t="str">
            <v>WHITE</v>
          </cell>
          <cell r="I2254">
            <v>0.53090000000000004</v>
          </cell>
          <cell r="J2254" t="str">
            <v>OSY</v>
          </cell>
          <cell r="K2254">
            <v>39.370100000000001</v>
          </cell>
          <cell r="L2254" t="str">
            <v>IN</v>
          </cell>
          <cell r="O2254" t="str">
            <v>LY</v>
          </cell>
          <cell r="P2254">
            <v>1</v>
          </cell>
          <cell r="U2254" t="str">
            <v>WHM36</v>
          </cell>
          <cell r="V2254" t="str">
            <v>WAYSCRAPTRIAL</v>
          </cell>
          <cell r="X2254" t="str">
            <v>A</v>
          </cell>
        </row>
        <row r="2255">
          <cell r="A2255" t="str">
            <v>WRC440138</v>
          </cell>
          <cell r="B2255" t="str">
            <v>22 GSM 138 MM WHITE SMS SAMPLE ITEM</v>
          </cell>
          <cell r="E2255" t="str">
            <v>SMS</v>
          </cell>
          <cell r="F2255" t="str">
            <v>10.19 / 1.62 / 10.19</v>
          </cell>
          <cell r="G2255" t="str">
            <v>WHITE</v>
          </cell>
          <cell r="I2255">
            <v>0.64880000000000004</v>
          </cell>
          <cell r="J2255" t="str">
            <v>OSY</v>
          </cell>
          <cell r="K2255">
            <v>5.4330999999999996</v>
          </cell>
          <cell r="L2255" t="str">
            <v>IN</v>
          </cell>
          <cell r="O2255" t="str">
            <v>LY</v>
          </cell>
          <cell r="P2255">
            <v>9</v>
          </cell>
          <cell r="U2255" t="str">
            <v>WHM44</v>
          </cell>
          <cell r="V2255" t="str">
            <v>WAYSCRAPTRIAL</v>
          </cell>
          <cell r="X2255" t="str">
            <v>A</v>
          </cell>
        </row>
        <row r="2256">
          <cell r="A2256" t="str">
            <v>WRC440292</v>
          </cell>
          <cell r="B2256" t="str">
            <v>22 GSM 292 MM WHITE SMS SAMPLE ITEM</v>
          </cell>
          <cell r="E2256" t="str">
            <v>SMS</v>
          </cell>
          <cell r="F2256" t="str">
            <v>10.19 / 1.62 / 10.19</v>
          </cell>
          <cell r="G2256" t="str">
            <v>WHITE</v>
          </cell>
          <cell r="I2256">
            <v>0.64880000000000004</v>
          </cell>
          <cell r="J2256" t="str">
            <v>OSY</v>
          </cell>
          <cell r="K2256">
            <v>11.4961</v>
          </cell>
          <cell r="L2256" t="str">
            <v>IN</v>
          </cell>
          <cell r="O2256" t="str">
            <v>LY</v>
          </cell>
          <cell r="P2256">
            <v>4</v>
          </cell>
          <cell r="U2256" t="str">
            <v>WHM44</v>
          </cell>
          <cell r="V2256" t="str">
            <v>WAYSCRAPTRIAL</v>
          </cell>
          <cell r="X2256" t="str">
            <v>A</v>
          </cell>
        </row>
        <row r="2257">
          <cell r="A2257" t="str">
            <v>WRC441000</v>
          </cell>
          <cell r="B2257" t="str">
            <v>22 GSM 1000 MM WHITE SMS SAMPLE ITEM</v>
          </cell>
          <cell r="E2257" t="str">
            <v>SMS</v>
          </cell>
          <cell r="F2257" t="str">
            <v>10.19 / 1.62 / 10.19</v>
          </cell>
          <cell r="G2257" t="str">
            <v>WHITE</v>
          </cell>
          <cell r="I2257">
            <v>0.64880000000000004</v>
          </cell>
          <cell r="J2257" t="str">
            <v>OSY</v>
          </cell>
          <cell r="K2257">
            <v>39.370100000000001</v>
          </cell>
          <cell r="L2257" t="str">
            <v>IN</v>
          </cell>
          <cell r="O2257" t="str">
            <v>LY</v>
          </cell>
          <cell r="P2257">
            <v>1</v>
          </cell>
          <cell r="U2257" t="str">
            <v>WHM44</v>
          </cell>
          <cell r="V2257" t="str">
            <v>WAYSCRAPTRIAL</v>
          </cell>
          <cell r="X2257" t="str">
            <v>A</v>
          </cell>
        </row>
        <row r="2258">
          <cell r="A2258" t="str">
            <v>WRCSS440138</v>
          </cell>
          <cell r="B2258" t="str">
            <v>22 GSM 138 MM WHITE SS SAMPLE ITEM</v>
          </cell>
          <cell r="E2258" t="str">
            <v>SPUNBOND</v>
          </cell>
          <cell r="G2258" t="str">
            <v>WHITE</v>
          </cell>
          <cell r="I2258">
            <v>0.64880000000000004</v>
          </cell>
          <cell r="J2258" t="str">
            <v>OSY</v>
          </cell>
          <cell r="K2258">
            <v>5.4330999999999996</v>
          </cell>
          <cell r="L2258" t="str">
            <v>IN</v>
          </cell>
          <cell r="O2258" t="str">
            <v>LY</v>
          </cell>
          <cell r="P2258">
            <v>9</v>
          </cell>
          <cell r="U2258" t="str">
            <v>WHM44</v>
          </cell>
          <cell r="V2258" t="str">
            <v>WAYSCRAPTRIAL</v>
          </cell>
          <cell r="X2258" t="str">
            <v>A</v>
          </cell>
        </row>
        <row r="2259">
          <cell r="A2259" t="str">
            <v>WRCSS440292</v>
          </cell>
          <cell r="B2259" t="str">
            <v>22 GSM 292 MM WHITE SS SAMPLE ITEM</v>
          </cell>
          <cell r="E2259" t="str">
            <v>SPUNBOND</v>
          </cell>
          <cell r="G2259" t="str">
            <v>WHITE</v>
          </cell>
          <cell r="I2259">
            <v>0.64880000000000004</v>
          </cell>
          <cell r="J2259" t="str">
            <v>OSY</v>
          </cell>
          <cell r="K2259">
            <v>11.4961</v>
          </cell>
          <cell r="L2259" t="str">
            <v>IN</v>
          </cell>
          <cell r="O2259" t="str">
            <v>LY</v>
          </cell>
          <cell r="P2259">
            <v>4</v>
          </cell>
          <cell r="U2259" t="str">
            <v>WHM44</v>
          </cell>
          <cell r="V2259" t="str">
            <v>WAYSCRAPTRIAL</v>
          </cell>
          <cell r="X2259" t="str">
            <v>A</v>
          </cell>
        </row>
        <row r="2260">
          <cell r="A2260" t="str">
            <v>WRCSS441000</v>
          </cell>
          <cell r="B2260" t="str">
            <v>22 GSM 1000 MM WHITE SS SAMPLE ITEM</v>
          </cell>
          <cell r="E2260" t="str">
            <v>SPUNBOND</v>
          </cell>
          <cell r="G2260" t="str">
            <v>WHITE</v>
          </cell>
          <cell r="I2260">
            <v>0.64880000000000004</v>
          </cell>
          <cell r="J2260" t="str">
            <v>OSY</v>
          </cell>
          <cell r="K2260">
            <v>39.370100000000001</v>
          </cell>
          <cell r="L2260" t="str">
            <v>IN</v>
          </cell>
          <cell r="O2260" t="str">
            <v>LY</v>
          </cell>
          <cell r="P2260">
            <v>1</v>
          </cell>
          <cell r="U2260" t="str">
            <v>WHM44</v>
          </cell>
          <cell r="V2260" t="str">
            <v>WAYSCRAPTRIAL</v>
          </cell>
          <cell r="X2260" t="str">
            <v>A</v>
          </cell>
        </row>
      </sheetData>
      <sheetData sheetId="1"/>
      <sheetData sheetId="2"/>
      <sheetData sheetId="3">
        <row r="1">
          <cell r="A1" t="str">
            <v>Item</v>
          </cell>
          <cell r="B1" t="str">
            <v>Line #</v>
          </cell>
          <cell r="C1" t="str">
            <v>Customer</v>
          </cell>
          <cell r="D1" t="str">
            <v>Description</v>
          </cell>
          <cell r="E1" t="str">
            <v>WO#</v>
          </cell>
          <cell r="F1" t="str">
            <v>LY Total</v>
          </cell>
          <cell r="G1" t="str">
            <v># of          slits</v>
          </cell>
          <cell r="H1" t="str">
            <v>Target Diameter</v>
          </cell>
          <cell r="I1" t="str">
            <v>LY/       Roll</v>
          </cell>
          <cell r="J1" t="str">
            <v>Core</v>
          </cell>
          <cell r="K1" t="str">
            <v>Rolls per            Pack</v>
          </cell>
          <cell r="L1" t="str">
            <v>Special Labels</v>
          </cell>
          <cell r="M1" t="str">
            <v>Core Label            Color</v>
          </cell>
          <cell r="N1" t="str">
            <v>End Caps/Discs</v>
          </cell>
          <cell r="O1" t="str">
            <v>Primary Resin</v>
          </cell>
          <cell r="P1" t="str">
            <v>Start Date</v>
          </cell>
        </row>
        <row r="2">
          <cell r="A2" t="str">
            <v>W0042UT0290</v>
          </cell>
          <cell r="B2">
            <v>12</v>
          </cell>
          <cell r="C2" t="str">
            <v>AHP</v>
          </cell>
          <cell r="D2" t="str">
            <v>21 GSM 290 MM  TAN SBPP</v>
          </cell>
          <cell r="H2" t="str">
            <v>39"                             +/- 1"</v>
          </cell>
          <cell r="I2" t="str">
            <v>N/A</v>
          </cell>
          <cell r="J2" t="str">
            <v>3" (.250") Wall Knurled      Black Stripe</v>
          </cell>
          <cell r="K2">
            <v>4</v>
          </cell>
          <cell r="L2" t="str">
            <v>NO SHORT DOFFS ALLOWED</v>
          </cell>
          <cell r="M2" t="str">
            <v>White</v>
          </cell>
          <cell r="N2" t="str">
            <v>TOP - End disc  BOT - End cap</v>
          </cell>
          <cell r="O2" t="str">
            <v xml:space="preserve">Exxon 3155 </v>
          </cell>
          <cell r="P2">
            <v>39476</v>
          </cell>
        </row>
        <row r="3">
          <cell r="A3" t="str">
            <v>W0042UT0620</v>
          </cell>
          <cell r="B3">
            <v>12</v>
          </cell>
          <cell r="C3" t="str">
            <v>AHP</v>
          </cell>
          <cell r="D3" t="str">
            <v>21 GSM 620 MM  TAN SBPP</v>
          </cell>
          <cell r="H3" t="str">
            <v>39"                             +/- 1"</v>
          </cell>
          <cell r="I3" t="str">
            <v>N/A</v>
          </cell>
          <cell r="J3" t="str">
            <v>3" (.250") Wall Knurled      Black Stripe</v>
          </cell>
          <cell r="K3">
            <v>2</v>
          </cell>
          <cell r="L3" t="str">
            <v>NO SHORT DOFFS ALLOWED</v>
          </cell>
          <cell r="M3" t="str">
            <v>White</v>
          </cell>
          <cell r="N3" t="str">
            <v>TOP - End disc  BOT - End cap</v>
          </cell>
          <cell r="O3" t="str">
            <v xml:space="preserve">Exxon 3155 </v>
          </cell>
          <cell r="P3">
            <v>39476</v>
          </cell>
        </row>
        <row r="4">
          <cell r="A4" t="str">
            <v>W0042UT0660</v>
          </cell>
          <cell r="B4">
            <v>12</v>
          </cell>
          <cell r="C4" t="str">
            <v>AHP</v>
          </cell>
          <cell r="D4" t="str">
            <v>21 GSM 660 MM  TAN SBPP</v>
          </cell>
          <cell r="H4" t="str">
            <v>39"                             +/- 1"</v>
          </cell>
          <cell r="I4" t="str">
            <v>N/A</v>
          </cell>
          <cell r="J4" t="str">
            <v>3" (.250") Wall Knurled      Black Stripe</v>
          </cell>
          <cell r="K4" t="str">
            <v>1,2</v>
          </cell>
          <cell r="L4" t="str">
            <v>NO SHORT DOFFS ALLOWED</v>
          </cell>
          <cell r="M4" t="str">
            <v>White</v>
          </cell>
          <cell r="N4" t="str">
            <v>TOP - End disc  BOT - End cap</v>
          </cell>
          <cell r="O4" t="str">
            <v xml:space="preserve">Exxon 3155 </v>
          </cell>
          <cell r="P4">
            <v>39476</v>
          </cell>
        </row>
        <row r="5">
          <cell r="A5" t="str">
            <v>W0042UT0680</v>
          </cell>
          <cell r="B5">
            <v>12</v>
          </cell>
          <cell r="C5" t="str">
            <v>AHP</v>
          </cell>
          <cell r="D5" t="str">
            <v>21 GSM 680 MM  TAN SBPP</v>
          </cell>
          <cell r="H5" t="str">
            <v>39"                             +/- 1"</v>
          </cell>
          <cell r="I5" t="str">
            <v>N/A</v>
          </cell>
          <cell r="J5" t="str">
            <v>3" (.250") Wall Knurled      Black Stripe</v>
          </cell>
          <cell r="K5" t="str">
            <v>1,2</v>
          </cell>
          <cell r="L5" t="str">
            <v>NO SHORT DOFFS ALLOWED</v>
          </cell>
          <cell r="M5" t="str">
            <v>White</v>
          </cell>
          <cell r="N5" t="str">
            <v>TOP - End disc  BOT - End cap</v>
          </cell>
          <cell r="O5" t="str">
            <v xml:space="preserve">Exxon 3155 </v>
          </cell>
          <cell r="P5">
            <v>39476</v>
          </cell>
        </row>
        <row r="6">
          <cell r="A6" t="str">
            <v>W0042IN0290</v>
          </cell>
          <cell r="B6">
            <v>12</v>
          </cell>
          <cell r="C6" t="str">
            <v>AHP</v>
          </cell>
          <cell r="D6" t="str">
            <v>21 GSM 290 MM CLEAR SBPP</v>
          </cell>
          <cell r="F6">
            <v>944211</v>
          </cell>
          <cell r="H6" t="str">
            <v>Target 39"                   Min 38"                        Max 40"</v>
          </cell>
          <cell r="I6" t="str">
            <v>N/A</v>
          </cell>
          <cell r="J6" t="str">
            <v>3" (.250") Wall Knurled      Black Stripe</v>
          </cell>
          <cell r="K6">
            <v>4</v>
          </cell>
          <cell r="L6" t="str">
            <v>NO SHORT DOFFS ALLOWED</v>
          </cell>
          <cell r="M6" t="str">
            <v>White</v>
          </cell>
          <cell r="N6" t="str">
            <v>TOP - End disc  BOT - End cap</v>
          </cell>
          <cell r="O6" t="str">
            <v xml:space="preserve">Exxon 3155 </v>
          </cell>
          <cell r="P6">
            <v>39741</v>
          </cell>
        </row>
        <row r="7">
          <cell r="A7" t="str">
            <v>W0042IN0620</v>
          </cell>
          <cell r="B7">
            <v>12</v>
          </cell>
          <cell r="C7" t="str">
            <v>AHP</v>
          </cell>
          <cell r="D7" t="str">
            <v>21 GSM 620 MM CLEAR SBPP</v>
          </cell>
          <cell r="F7">
            <v>291157</v>
          </cell>
          <cell r="H7" t="str">
            <v>Target 39"                   Min 38"                        Max 40"</v>
          </cell>
          <cell r="I7" t="str">
            <v>N/A</v>
          </cell>
          <cell r="J7" t="str">
            <v>3" (.250") Wall Knurled      Black Stripe</v>
          </cell>
          <cell r="K7">
            <v>2</v>
          </cell>
          <cell r="L7" t="str">
            <v>NO SHORT DOFFS ALLOWED</v>
          </cell>
          <cell r="M7" t="str">
            <v>White</v>
          </cell>
          <cell r="N7" t="str">
            <v>TOP - End disc  BOT - End cap</v>
          </cell>
          <cell r="O7" t="str">
            <v xml:space="preserve">Exxon 3155 </v>
          </cell>
          <cell r="P7">
            <v>39741</v>
          </cell>
        </row>
        <row r="8">
          <cell r="A8" t="str">
            <v>W0042IN0660</v>
          </cell>
          <cell r="B8">
            <v>12</v>
          </cell>
          <cell r="C8" t="str">
            <v>AHP</v>
          </cell>
          <cell r="D8" t="str">
            <v>21 GSM 660 MM CLEAR SBPP</v>
          </cell>
          <cell r="F8">
            <v>290023</v>
          </cell>
          <cell r="H8" t="str">
            <v>Target 39"                   Min 38"                        Max 40"</v>
          </cell>
          <cell r="I8" t="str">
            <v>N/A</v>
          </cell>
          <cell r="J8" t="str">
            <v>3" (.250") Wall Knurled      Black Stripe</v>
          </cell>
          <cell r="K8" t="str">
            <v>1,2</v>
          </cell>
          <cell r="L8" t="str">
            <v>NO SHORT DOFFS ALLOWED</v>
          </cell>
          <cell r="M8" t="str">
            <v>White</v>
          </cell>
          <cell r="N8" t="str">
            <v>TOP - End disc  BOT - End cap</v>
          </cell>
          <cell r="O8" t="str">
            <v xml:space="preserve">Exxon 3155 </v>
          </cell>
          <cell r="P8">
            <v>39741</v>
          </cell>
        </row>
        <row r="9">
          <cell r="A9" t="str">
            <v>W0042IN0680</v>
          </cell>
          <cell r="B9">
            <v>12</v>
          </cell>
          <cell r="C9" t="str">
            <v>AHP</v>
          </cell>
          <cell r="D9" t="str">
            <v>21 GSM 680 MM CLEAR SBPP</v>
          </cell>
          <cell r="F9">
            <v>321674</v>
          </cell>
          <cell r="H9" t="str">
            <v>Target 39"                   Min 38"                        Max 40"</v>
          </cell>
          <cell r="I9" t="str">
            <v>N/A</v>
          </cell>
          <cell r="J9" t="str">
            <v>3" (.250") Wall Knurled      Black Stripe</v>
          </cell>
          <cell r="K9" t="str">
            <v>1,2</v>
          </cell>
          <cell r="L9" t="str">
            <v>NO SHORT DOFFS ALLOWED</v>
          </cell>
          <cell r="M9" t="str">
            <v>White</v>
          </cell>
          <cell r="N9" t="str">
            <v>TOP - End disc  BOT - End cap</v>
          </cell>
          <cell r="O9" t="str">
            <v xml:space="preserve">Exxon 3155 </v>
          </cell>
          <cell r="P9">
            <v>39741</v>
          </cell>
        </row>
        <row r="10">
          <cell r="A10" t="str">
            <v>W0030AQ0412</v>
          </cell>
          <cell r="B10">
            <v>12</v>
          </cell>
          <cell r="C10" t="str">
            <v>Arquest</v>
          </cell>
          <cell r="D10" t="str">
            <v>15 GSM 412 MM WHITE SS</v>
          </cell>
          <cell r="H10" t="str">
            <v>35.5"                                  + 1" / - .05"</v>
          </cell>
          <cell r="I10" t="str">
            <v xml:space="preserve">Target 10,500 LY                       </v>
          </cell>
          <cell r="J10" t="str">
            <v>3" (.250") Wall Knurled      Black Stripe</v>
          </cell>
          <cell r="K10">
            <v>3</v>
          </cell>
          <cell r="L10" t="str">
            <v>N/A</v>
          </cell>
          <cell r="M10" t="str">
            <v>White</v>
          </cell>
          <cell r="N10" t="str">
            <v>TOP - End cap  BOT - End cap</v>
          </cell>
          <cell r="O10" t="str">
            <v xml:space="preserve">Exxon 3155 </v>
          </cell>
          <cell r="P10">
            <v>38341</v>
          </cell>
        </row>
        <row r="11">
          <cell r="A11" t="str">
            <v>W0030AQ0432</v>
          </cell>
          <cell r="B11">
            <v>12</v>
          </cell>
          <cell r="C11" t="str">
            <v>Arquest</v>
          </cell>
          <cell r="D11" t="str">
            <v>15 GSM 432 MM WHITE SS</v>
          </cell>
          <cell r="H11" t="str">
            <v>35.5"                                  + 1" / - .05"</v>
          </cell>
          <cell r="I11" t="str">
            <v xml:space="preserve">Target 10,500 LY                       </v>
          </cell>
          <cell r="J11" t="str">
            <v>3" (.250") Wall Knurled      Black Stripe</v>
          </cell>
          <cell r="K11">
            <v>3</v>
          </cell>
          <cell r="L11" t="str">
            <v>N/A</v>
          </cell>
          <cell r="M11" t="str">
            <v>White</v>
          </cell>
          <cell r="N11" t="str">
            <v>TOP - End cap  BOT - End cap</v>
          </cell>
          <cell r="O11" t="str">
            <v xml:space="preserve">Exxon 3155 </v>
          </cell>
          <cell r="P11">
            <v>38341</v>
          </cell>
        </row>
        <row r="12">
          <cell r="A12" t="str">
            <v>W0030AQ0530</v>
          </cell>
          <cell r="B12">
            <v>12</v>
          </cell>
          <cell r="C12" t="str">
            <v>Arquest</v>
          </cell>
          <cell r="D12" t="str">
            <v>15 GSM 530 MM WHITE SS</v>
          </cell>
          <cell r="H12" t="str">
            <v>35.5"                                  + 1" / - .05"</v>
          </cell>
          <cell r="I12" t="str">
            <v xml:space="preserve">Target 10,500 LY                       </v>
          </cell>
          <cell r="J12" t="str">
            <v>3" (.250") Wall Knurled      Black Stripe</v>
          </cell>
          <cell r="K12">
            <v>2</v>
          </cell>
          <cell r="L12" t="str">
            <v>N/A</v>
          </cell>
          <cell r="M12" t="str">
            <v>White</v>
          </cell>
          <cell r="N12" t="str">
            <v>TOP - End cap  BOT - End cap</v>
          </cell>
          <cell r="O12" t="str">
            <v xml:space="preserve">Exxon 3155 </v>
          </cell>
          <cell r="P12">
            <v>38341</v>
          </cell>
        </row>
        <row r="13">
          <cell r="A13" t="str">
            <v>W0030AQ0565</v>
          </cell>
          <cell r="B13">
            <v>12</v>
          </cell>
          <cell r="C13" t="str">
            <v>Arquest</v>
          </cell>
          <cell r="D13" t="str">
            <v>15 GSM 565 MM WHITE SS</v>
          </cell>
          <cell r="H13" t="str">
            <v>35.5"                                       + 1" / - .05"</v>
          </cell>
          <cell r="I13" t="str">
            <v xml:space="preserve">Target 10,500 LY                       </v>
          </cell>
          <cell r="J13" t="str">
            <v>3" (.250") Wall Knurled      Black Stripe</v>
          </cell>
          <cell r="K13">
            <v>2</v>
          </cell>
          <cell r="L13" t="str">
            <v>N/A</v>
          </cell>
          <cell r="M13" t="str">
            <v>White</v>
          </cell>
          <cell r="N13" t="str">
            <v>TOP - End cap  BOT - End cap</v>
          </cell>
          <cell r="O13" t="str">
            <v xml:space="preserve">Exxon 3155 </v>
          </cell>
          <cell r="P13">
            <v>38341</v>
          </cell>
        </row>
        <row r="14">
          <cell r="A14" t="str">
            <v>W0334CD0356</v>
          </cell>
          <cell r="B14">
            <v>12</v>
          </cell>
          <cell r="C14" t="str">
            <v>E. Aaron Enterprisies, Inc.</v>
          </cell>
          <cell r="D14" t="str">
            <v>17 GSM 356 MM WHITE TREATED SBPP</v>
          </cell>
          <cell r="H14" t="str">
            <v>35"                        +/- 1"</v>
          </cell>
          <cell r="I14" t="str">
            <v>N/A</v>
          </cell>
          <cell r="J14" t="str">
            <v>3" (.250") Wall Knurled      Black  Stripe</v>
          </cell>
          <cell r="K14">
            <v>3</v>
          </cell>
          <cell r="L14" t="str">
            <v>WHITE PACK LABELS TO BE USED ON THE 17 GSM TREATED MATERIAL</v>
          </cell>
          <cell r="M14" t="str">
            <v>White</v>
          </cell>
          <cell r="N14" t="str">
            <v>TOP - End disc  BOT - End cap</v>
          </cell>
          <cell r="O14" t="str">
            <v>SUNOCO</v>
          </cell>
          <cell r="P14">
            <v>38819</v>
          </cell>
        </row>
        <row r="15">
          <cell r="A15" t="str">
            <v>W0334CD0533</v>
          </cell>
          <cell r="B15">
            <v>12</v>
          </cell>
          <cell r="C15" t="str">
            <v>E. Aaron Enterprisies, Inc.</v>
          </cell>
          <cell r="D15" t="str">
            <v>17 GSM 533 MM WHITE TREATED SBPP</v>
          </cell>
          <cell r="H15" t="str">
            <v>35"                        +/- 1"</v>
          </cell>
          <cell r="I15" t="str">
            <v>N/A</v>
          </cell>
          <cell r="J15" t="str">
            <v>3" (.250") Wall Knurled      Black  Stripe</v>
          </cell>
          <cell r="K15">
            <v>2</v>
          </cell>
          <cell r="L15" t="str">
            <v>WHITE PACK LABELS TO BE USED ON THE 17 GSM TREATED MATERIAL</v>
          </cell>
          <cell r="M15" t="str">
            <v>White</v>
          </cell>
          <cell r="N15" t="str">
            <v>TOP - End disc  BOT - End cap</v>
          </cell>
          <cell r="O15" t="str">
            <v>SUNOCO</v>
          </cell>
          <cell r="P15">
            <v>38806</v>
          </cell>
        </row>
        <row r="16">
          <cell r="A16" t="str">
            <v>W0334BC0533</v>
          </cell>
          <cell r="B16">
            <v>12</v>
          </cell>
          <cell r="C16" t="str">
            <v>E. Aaron Enterprisies, Inc.</v>
          </cell>
          <cell r="D16" t="str">
            <v>17 GSM                                 533 MM  BLACK TREATED SBPP</v>
          </cell>
          <cell r="H16" t="str">
            <v>MAX OD 45"</v>
          </cell>
          <cell r="I16">
            <v>14000</v>
          </cell>
          <cell r="J16" t="str">
            <v>3" (.250") Wall Knurled      Black  Stripe</v>
          </cell>
          <cell r="K16">
            <v>2</v>
          </cell>
          <cell r="L16" t="str">
            <v>WHITE PACK LABELS TO BE USED ON THE 17 GSM TREATED MATERIAL</v>
          </cell>
          <cell r="M16" t="str">
            <v>White</v>
          </cell>
          <cell r="N16" t="str">
            <v>TOP - End disc  BOT - End cap</v>
          </cell>
          <cell r="O16" t="str">
            <v>SUNOCO</v>
          </cell>
          <cell r="P16">
            <v>38819</v>
          </cell>
        </row>
        <row r="17">
          <cell r="A17" t="str">
            <v>W0334BC0533</v>
          </cell>
          <cell r="B17">
            <v>12</v>
          </cell>
          <cell r="C17" t="str">
            <v>E. Aaron Enterprisies, Inc.</v>
          </cell>
          <cell r="D17" t="str">
            <v>17 GSM                                 533 MM  BLACK TREATED SBPP</v>
          </cell>
          <cell r="H17" t="str">
            <v>35"                        +/- 1"</v>
          </cell>
          <cell r="I17" t="str">
            <v>N/A</v>
          </cell>
          <cell r="J17" t="str">
            <v>3" (.250") Wall Knurled      Black  Stripe</v>
          </cell>
          <cell r="K17">
            <v>2</v>
          </cell>
          <cell r="L17" t="str">
            <v>WHITE PACK LABELS TO BE USED ON THE 17 GSM TREATED MATERIAL</v>
          </cell>
          <cell r="M17" t="str">
            <v>White</v>
          </cell>
          <cell r="N17" t="str">
            <v>TOP - End disc  BOT - End cap</v>
          </cell>
          <cell r="O17" t="str">
            <v>SUNOCO</v>
          </cell>
          <cell r="P17">
            <v>38819</v>
          </cell>
        </row>
        <row r="18">
          <cell r="A18" t="str">
            <v>W0334BC0356</v>
          </cell>
          <cell r="B18">
            <v>12</v>
          </cell>
          <cell r="C18" t="str">
            <v>E. Aaron Enterprisies, Inc.</v>
          </cell>
          <cell r="D18" t="str">
            <v>17 GSM 356 MM BLACK TREATED SBPP</v>
          </cell>
          <cell r="H18" t="str">
            <v>35"                        +/- 1"</v>
          </cell>
          <cell r="I18" t="str">
            <v>N/A</v>
          </cell>
          <cell r="J18" t="str">
            <v>3" (.250") Wall Knurled      Black  Stripe</v>
          </cell>
          <cell r="K18">
            <v>3</v>
          </cell>
          <cell r="L18" t="str">
            <v>WHITE PACK LABELS TO BE USED ON THE 17 GSM TREATED MATERIAL</v>
          </cell>
          <cell r="M18" t="str">
            <v>White</v>
          </cell>
          <cell r="N18" t="str">
            <v>TOP - End disc  BOT - End cap</v>
          </cell>
          <cell r="O18" t="str">
            <v>SUNOCO</v>
          </cell>
          <cell r="P18">
            <v>38819</v>
          </cell>
        </row>
        <row r="19">
          <cell r="A19" t="str">
            <v>W0334CR0533</v>
          </cell>
          <cell r="B19">
            <v>12</v>
          </cell>
          <cell r="C19" t="str">
            <v>E. Aaron Enterprisies, Inc.</v>
          </cell>
          <cell r="D19" t="str">
            <v>17 GSM 533 MM ROSE TREATED SBPP</v>
          </cell>
          <cell r="H19" t="str">
            <v>MAX OD 45"</v>
          </cell>
          <cell r="I19">
            <v>14000</v>
          </cell>
          <cell r="J19" t="str">
            <v>3" (.250") Wall Knurled      Black  Stripe</v>
          </cell>
          <cell r="K19">
            <v>2</v>
          </cell>
          <cell r="L19" t="str">
            <v>WHITE PACK LABELS TO BE USED ON THE 17 GSM TREATED MATERIAL</v>
          </cell>
          <cell r="M19" t="str">
            <v>White</v>
          </cell>
          <cell r="N19" t="str">
            <v>TOP - End disc  BOT - End cap</v>
          </cell>
          <cell r="O19" t="str">
            <v xml:space="preserve">Exxon 3155 </v>
          </cell>
          <cell r="P19">
            <v>39282</v>
          </cell>
        </row>
        <row r="20">
          <cell r="A20" t="str">
            <v>W0334CR0356</v>
          </cell>
          <cell r="B20">
            <v>12</v>
          </cell>
          <cell r="C20" t="str">
            <v>E. Aaron Enterprisies, Inc.</v>
          </cell>
          <cell r="D20" t="str">
            <v>17 GSM 356 MM ROSE TREATED SBPP</v>
          </cell>
          <cell r="H20" t="str">
            <v>35"                        +/- 1"</v>
          </cell>
          <cell r="I20" t="str">
            <v>N/A</v>
          </cell>
          <cell r="J20" t="str">
            <v>3" (.250") Wall Knurled      Black  Stripe</v>
          </cell>
          <cell r="K20">
            <v>3</v>
          </cell>
          <cell r="L20" t="str">
            <v>WHITE PACK LABELS TO BE USED ON THE 17 GSM TREATED MATERIAL</v>
          </cell>
          <cell r="M20" t="str">
            <v>White</v>
          </cell>
          <cell r="N20" t="str">
            <v>TOP - End disc  BOT - End cap</v>
          </cell>
          <cell r="O20" t="str">
            <v>SUNOCO</v>
          </cell>
        </row>
        <row r="21">
          <cell r="A21" t="str">
            <v>W0376CD0356</v>
          </cell>
          <cell r="B21">
            <v>12</v>
          </cell>
          <cell r="C21" t="str">
            <v>E. Aaron Enterprisies, Inc.</v>
          </cell>
          <cell r="D21" t="str">
            <v>38 GSM 356 MM WHITE TREATED SBPP</v>
          </cell>
          <cell r="H21" t="str">
            <v>23"                              +/- 1"</v>
          </cell>
          <cell r="I21" t="str">
            <v>N/A</v>
          </cell>
          <cell r="J21" t="str">
            <v>3" (.250") Wall Knurled      Black Stripe</v>
          </cell>
          <cell r="K21">
            <v>3</v>
          </cell>
          <cell r="L21" t="str">
            <v>N/A</v>
          </cell>
          <cell r="M21" t="str">
            <v>White</v>
          </cell>
          <cell r="N21" t="str">
            <v>TOP - End cap  BOT - End cap</v>
          </cell>
          <cell r="O21" t="str">
            <v>SUNOCO</v>
          </cell>
        </row>
        <row r="22">
          <cell r="A22" t="str">
            <v>W0376CD0533</v>
          </cell>
          <cell r="B22">
            <v>12</v>
          </cell>
          <cell r="C22" t="str">
            <v>E. Aaron Enterprisies, Inc.</v>
          </cell>
          <cell r="D22" t="str">
            <v>38 GSM 533 MM WHITE TREATED SBPP</v>
          </cell>
          <cell r="H22" t="str">
            <v>23"                              +/- 1"</v>
          </cell>
          <cell r="I22" t="str">
            <v>N/A</v>
          </cell>
          <cell r="J22" t="str">
            <v>3" (.250") Wall Knurled      Black  Stripe</v>
          </cell>
          <cell r="K22">
            <v>2</v>
          </cell>
          <cell r="L22" t="str">
            <v>NA</v>
          </cell>
          <cell r="M22" t="str">
            <v>White</v>
          </cell>
          <cell r="N22" t="str">
            <v>TOP - End cap  BOT - End cap</v>
          </cell>
          <cell r="O22" t="str">
            <v>SUNOCO</v>
          </cell>
          <cell r="P22">
            <v>38819</v>
          </cell>
        </row>
        <row r="23">
          <cell r="A23" t="str">
            <v>W0376CD0533</v>
          </cell>
          <cell r="B23">
            <v>12</v>
          </cell>
          <cell r="C23" t="str">
            <v>E. Aaron Enterprisies, Inc.</v>
          </cell>
          <cell r="D23" t="str">
            <v>38 GSM 533 MM WHITE TREATED SBPP</v>
          </cell>
          <cell r="H23" t="str">
            <v>35"                        +/- 1"</v>
          </cell>
          <cell r="I23" t="str">
            <v>N/A</v>
          </cell>
          <cell r="J23" t="str">
            <v>3" (.250") Wall Knurled      Black  Stripe</v>
          </cell>
          <cell r="K23">
            <v>2</v>
          </cell>
          <cell r="L23" t="str">
            <v>NA</v>
          </cell>
          <cell r="M23" t="str">
            <v>White</v>
          </cell>
          <cell r="N23" t="str">
            <v>TOP - End cap  BOT - End cap</v>
          </cell>
          <cell r="O23" t="str">
            <v>SUNOCO</v>
          </cell>
          <cell r="P23">
            <v>38819</v>
          </cell>
        </row>
        <row r="24">
          <cell r="A24" t="str">
            <v>W0376BC0533</v>
          </cell>
          <cell r="B24">
            <v>12</v>
          </cell>
          <cell r="C24" t="str">
            <v>E. Aaron Enterprisies, Inc.</v>
          </cell>
          <cell r="D24" t="str">
            <v>38 GSM 533 MM BLACK TREATED SBPP</v>
          </cell>
          <cell r="H24" t="str">
            <v>MAX 46"</v>
          </cell>
          <cell r="I24">
            <v>7000</v>
          </cell>
          <cell r="J24" t="str">
            <v>3" (.250") Wall Knurled      Black  Stripe</v>
          </cell>
          <cell r="K24">
            <v>2</v>
          </cell>
          <cell r="L24" t="str">
            <v>NA</v>
          </cell>
          <cell r="M24" t="str">
            <v>White</v>
          </cell>
          <cell r="N24" t="str">
            <v>TOP - End cap  BOT - End cap</v>
          </cell>
          <cell r="O24" t="str">
            <v>SUNOCO</v>
          </cell>
          <cell r="P24">
            <v>38819</v>
          </cell>
        </row>
        <row r="25">
          <cell r="A25" t="str">
            <v>W0376CR0533</v>
          </cell>
          <cell r="B25">
            <v>12</v>
          </cell>
          <cell r="C25" t="str">
            <v>E. Aaron Enterprisies, Inc.</v>
          </cell>
          <cell r="D25" t="str">
            <v>38 GSM 533 MM ROSE TREATED    SBPP</v>
          </cell>
          <cell r="G25">
            <v>5</v>
          </cell>
          <cell r="H25" t="str">
            <v>35"                        +/- 1"</v>
          </cell>
          <cell r="I25" t="str">
            <v>N/A</v>
          </cell>
          <cell r="J25" t="str">
            <v>3" (.250") Wall Knurled      Black Stripe</v>
          </cell>
          <cell r="K25">
            <v>2</v>
          </cell>
          <cell r="L25" t="str">
            <v>NA</v>
          </cell>
          <cell r="M25" t="str">
            <v>White</v>
          </cell>
          <cell r="N25" t="str">
            <v>TOP - End disc  BOT - End cap</v>
          </cell>
          <cell r="O25" t="str">
            <v>SUNOCO</v>
          </cell>
          <cell r="P25">
            <v>39301</v>
          </cell>
        </row>
        <row r="26">
          <cell r="A26" t="str">
            <v>W0376CR0533</v>
          </cell>
          <cell r="B26">
            <v>12</v>
          </cell>
          <cell r="C26" t="str">
            <v>E. Aaron Enterprisies, Inc.</v>
          </cell>
          <cell r="D26" t="str">
            <v>38 GSM 533 MM ROSE TREATED    SBPP</v>
          </cell>
          <cell r="G26">
            <v>5</v>
          </cell>
          <cell r="H26" t="str">
            <v>MAX OD 46"</v>
          </cell>
          <cell r="I26">
            <v>7000</v>
          </cell>
          <cell r="J26" t="str">
            <v>3" (.250") Wall Knurled      Black Stripe</v>
          </cell>
          <cell r="K26">
            <v>2</v>
          </cell>
          <cell r="L26" t="str">
            <v>NA</v>
          </cell>
          <cell r="M26" t="str">
            <v>White</v>
          </cell>
          <cell r="N26" t="str">
            <v>TOP - End disc  BOT - End cap</v>
          </cell>
          <cell r="O26" t="str">
            <v>SUNOCO</v>
          </cell>
          <cell r="P26">
            <v>39301</v>
          </cell>
        </row>
        <row r="27">
          <cell r="A27" t="str">
            <v>W0330ST0168</v>
          </cell>
          <cell r="B27">
            <v>12</v>
          </cell>
          <cell r="C27" t="str">
            <v>P&amp;G - SB</v>
          </cell>
          <cell r="D27" t="str">
            <v>15 GSM 168 MM WHITE</v>
          </cell>
          <cell r="E27" t="str">
            <v>WST168</v>
          </cell>
          <cell r="H27" t="str">
            <v>107 cm                      +/- 2 cm</v>
          </cell>
          <cell r="I27" t="str">
            <v>N/A</v>
          </cell>
          <cell r="J27" t="str">
            <v>3" (.250") Wall Knurled    Black Stripe</v>
          </cell>
          <cell r="K27">
            <v>7</v>
          </cell>
          <cell r="L27" t="str">
            <v>N/A</v>
          </cell>
          <cell r="M27" t="str">
            <v>White</v>
          </cell>
          <cell r="N27" t="str">
            <v>TOP - End disc  BOT - End cap</v>
          </cell>
          <cell r="O27" t="str">
            <v xml:space="preserve">Exxon 3155 or Sunoco CP 360H </v>
          </cell>
          <cell r="P27">
            <v>38097</v>
          </cell>
        </row>
        <row r="28">
          <cell r="A28" t="str">
            <v>W0324WH0552</v>
          </cell>
          <cell r="B28">
            <v>12</v>
          </cell>
          <cell r="C28" t="str">
            <v>R.SABEE</v>
          </cell>
          <cell r="D28" t="str">
            <v>12 GSM 552 MM WHITE TREATED SBPP</v>
          </cell>
          <cell r="G28">
            <v>4</v>
          </cell>
          <cell r="H28" t="str">
            <v>39"                           +/- 1"</v>
          </cell>
          <cell r="I28" t="str">
            <v>N/A</v>
          </cell>
          <cell r="J28" t="str">
            <v>3" (.250") Wall Knurled      Black Stripe</v>
          </cell>
          <cell r="K28">
            <v>2</v>
          </cell>
          <cell r="L28" t="str">
            <v>N/A</v>
          </cell>
          <cell r="M28" t="str">
            <v>White</v>
          </cell>
          <cell r="N28" t="str">
            <v>TOP - End disc  BOT - End cap</v>
          </cell>
          <cell r="O28" t="str">
            <v xml:space="preserve">Exxon 3155 </v>
          </cell>
          <cell r="P28">
            <v>38184</v>
          </cell>
        </row>
        <row r="29">
          <cell r="A29" t="str">
            <v>Item</v>
          </cell>
          <cell r="B29" t="str">
            <v>Line #</v>
          </cell>
          <cell r="C29" t="str">
            <v>Customer</v>
          </cell>
          <cell r="D29" t="str">
            <v>Description</v>
          </cell>
          <cell r="E29" t="str">
            <v>WO#</v>
          </cell>
          <cell r="F29" t="str">
            <v>LY Total</v>
          </cell>
          <cell r="G29" t="str">
            <v># of          slits</v>
          </cell>
          <cell r="H29" t="str">
            <v>Target Diameter</v>
          </cell>
          <cell r="I29" t="str">
            <v>LY/       Roll</v>
          </cell>
          <cell r="J29" t="str">
            <v>Core</v>
          </cell>
          <cell r="K29" t="str">
            <v>Rolls per            Pack</v>
          </cell>
          <cell r="L29" t="str">
            <v>Special Labels</v>
          </cell>
          <cell r="M29" t="str">
            <v>Core Label            Color</v>
          </cell>
          <cell r="N29" t="str">
            <v>End Caps/Discs</v>
          </cell>
          <cell r="O29" t="str">
            <v>Primary Resin</v>
          </cell>
          <cell r="P29" t="str">
            <v>Start Date</v>
          </cell>
        </row>
        <row r="30">
          <cell r="A30" t="str">
            <v>W5027AH0647</v>
          </cell>
          <cell r="B30">
            <v>13</v>
          </cell>
          <cell r="C30" t="str">
            <v>Attends Health Care</v>
          </cell>
          <cell r="D30" t="str">
            <v>13.5 GSM 647 MM WHITE SMS</v>
          </cell>
          <cell r="H30" t="str">
            <v>44"                                      + 1" / -3"</v>
          </cell>
          <cell r="I30" t="str">
            <v>N/A</v>
          </cell>
          <cell r="J30" t="str">
            <v>3" (.250") Wall Knurled      Black Stripe</v>
          </cell>
          <cell r="K30">
            <v>2</v>
          </cell>
          <cell r="L30" t="str">
            <v>N/A</v>
          </cell>
          <cell r="M30" t="str">
            <v>White</v>
          </cell>
          <cell r="N30" t="str">
            <v>TOP - End disc  BOT - End cap</v>
          </cell>
          <cell r="O30" t="str">
            <v xml:space="preserve">Exxon 3155 </v>
          </cell>
          <cell r="P30">
            <v>38697</v>
          </cell>
        </row>
        <row r="31">
          <cell r="A31" t="str">
            <v>W5027AH0744</v>
          </cell>
          <cell r="B31">
            <v>13</v>
          </cell>
          <cell r="C31" t="str">
            <v>Attends Health Care</v>
          </cell>
          <cell r="D31" t="str">
            <v>13.5 GSM 744 MM WHITE SMS</v>
          </cell>
          <cell r="H31" t="str">
            <v>44"                                      + 1" / -3"</v>
          </cell>
          <cell r="I31" t="str">
            <v>N/A</v>
          </cell>
          <cell r="J31" t="str">
            <v>3" (.250") Wall Knurled      Black Stripe</v>
          </cell>
          <cell r="K31" t="str">
            <v>1,2</v>
          </cell>
          <cell r="L31" t="str">
            <v>N/A</v>
          </cell>
          <cell r="M31" t="str">
            <v>White</v>
          </cell>
          <cell r="N31" t="str">
            <v>TOP - End disc  BOT - End cap</v>
          </cell>
          <cell r="O31" t="str">
            <v xml:space="preserve">Exxon 3155 </v>
          </cell>
          <cell r="P31">
            <v>38697</v>
          </cell>
        </row>
        <row r="32">
          <cell r="A32" t="str">
            <v>W5027AH0851</v>
          </cell>
          <cell r="B32">
            <v>13</v>
          </cell>
          <cell r="C32" t="str">
            <v>Attends Health Care</v>
          </cell>
          <cell r="D32" t="str">
            <v>13.5 GSM 851 MM WHITE SMS</v>
          </cell>
          <cell r="H32" t="str">
            <v>44"                                      + 1" / -3"</v>
          </cell>
          <cell r="I32" t="str">
            <v>N/A</v>
          </cell>
          <cell r="J32" t="str">
            <v>3" (.250") Wall Knurled      Black Stripe</v>
          </cell>
          <cell r="K32" t="str">
            <v>1,2</v>
          </cell>
          <cell r="L32" t="str">
            <v>N/A</v>
          </cell>
          <cell r="M32" t="str">
            <v>White</v>
          </cell>
          <cell r="N32" t="str">
            <v>TOP - End disc  BOT - End cap</v>
          </cell>
          <cell r="O32" t="str">
            <v xml:space="preserve">Exxon 3155 </v>
          </cell>
          <cell r="P32">
            <v>38697</v>
          </cell>
        </row>
        <row r="33">
          <cell r="A33" t="str">
            <v>W5027AH0873</v>
          </cell>
          <cell r="B33">
            <v>13</v>
          </cell>
          <cell r="C33" t="str">
            <v>Attends Health Care</v>
          </cell>
          <cell r="D33" t="str">
            <v>13.5 GSM 873 MM WHITE SMS</v>
          </cell>
          <cell r="H33" t="str">
            <v>44"                                      + 1" / -3"</v>
          </cell>
          <cell r="I33" t="str">
            <v>N/A</v>
          </cell>
          <cell r="J33" t="str">
            <v>3" (.250") Wall Knurled      Black Stripe</v>
          </cell>
          <cell r="K33" t="str">
            <v>1,2</v>
          </cell>
          <cell r="L33" t="str">
            <v>N/A</v>
          </cell>
          <cell r="M33" t="str">
            <v>White</v>
          </cell>
          <cell r="N33" t="str">
            <v>TOP - End disc  BOT - End cap</v>
          </cell>
          <cell r="O33" t="str">
            <v xml:space="preserve">Exxon 3155 </v>
          </cell>
          <cell r="P33">
            <v>38697</v>
          </cell>
        </row>
        <row r="34">
          <cell r="A34" t="str">
            <v>W5027AH1066</v>
          </cell>
          <cell r="B34">
            <v>13</v>
          </cell>
          <cell r="C34" t="str">
            <v>Attends Health Care</v>
          </cell>
          <cell r="D34" t="str">
            <v>13.5 GSM 1066 MM WHITE SMS</v>
          </cell>
          <cell r="H34" t="str">
            <v>44"                                      + 1" / -3"</v>
          </cell>
          <cell r="I34" t="str">
            <v>N/A</v>
          </cell>
          <cell r="J34" t="str">
            <v>3" (.250") Wall Knurled      Black Stripe</v>
          </cell>
          <cell r="K34">
            <v>1</v>
          </cell>
          <cell r="L34" t="str">
            <v>N/A</v>
          </cell>
          <cell r="M34" t="str">
            <v>White</v>
          </cell>
          <cell r="N34" t="str">
            <v>TOP - End disc  BOT - End cap</v>
          </cell>
          <cell r="O34" t="str">
            <v xml:space="preserve">Exxon 3155 </v>
          </cell>
          <cell r="P34">
            <v>38697</v>
          </cell>
        </row>
        <row r="35">
          <cell r="A35" t="str">
            <v>W5027AH1151</v>
          </cell>
          <cell r="B35">
            <v>13</v>
          </cell>
          <cell r="C35" t="str">
            <v>Attends Health Care</v>
          </cell>
          <cell r="D35" t="str">
            <v>13.5 GSM 1151 MM WHITE SMS</v>
          </cell>
          <cell r="H35" t="str">
            <v>44"                                      + 1" / -3"</v>
          </cell>
          <cell r="I35" t="str">
            <v>N/A</v>
          </cell>
          <cell r="J35" t="str">
            <v>3" (.250") Wall Knurled      Black Stripe</v>
          </cell>
          <cell r="K35">
            <v>1</v>
          </cell>
          <cell r="L35" t="str">
            <v>N/A</v>
          </cell>
          <cell r="M35" t="str">
            <v>White</v>
          </cell>
          <cell r="N35" t="str">
            <v>TOP - End disc  BOT - End cap</v>
          </cell>
          <cell r="O35" t="str">
            <v xml:space="preserve">Exxon 3155 </v>
          </cell>
          <cell r="P35">
            <v>38697</v>
          </cell>
        </row>
        <row r="36">
          <cell r="A36" t="str">
            <v>W5027SP0641</v>
          </cell>
          <cell r="B36">
            <v>13</v>
          </cell>
          <cell r="C36" t="str">
            <v>PRESTO</v>
          </cell>
          <cell r="D36" t="str">
            <v>13.5 GSM 641 MM WHITE SMS</v>
          </cell>
          <cell r="H36" t="str">
            <v>36"                                                                       +/- 1"</v>
          </cell>
          <cell r="I36" t="str">
            <v>N/A</v>
          </cell>
          <cell r="J36" t="str">
            <v>3" (.250") Wall Knurled    Black Stripe</v>
          </cell>
          <cell r="K36">
            <v>2</v>
          </cell>
          <cell r="L36" t="str">
            <v>4 PACK LABELS WILL PRINT FOR PRESTO</v>
          </cell>
          <cell r="M36" t="str">
            <v>White</v>
          </cell>
          <cell r="N36" t="str">
            <v>TOP - End disc  BOT - End cap</v>
          </cell>
          <cell r="O36" t="str">
            <v xml:space="preserve">Exxon 3155 </v>
          </cell>
        </row>
        <row r="37">
          <cell r="A37" t="str">
            <v>W5027SP0718</v>
          </cell>
          <cell r="B37">
            <v>13</v>
          </cell>
          <cell r="C37" t="str">
            <v>PRESTO</v>
          </cell>
          <cell r="D37" t="str">
            <v>13.5 GSM 718 MM WHITE SMS</v>
          </cell>
          <cell r="H37" t="str">
            <v>36"                                                                       +/- 1"</v>
          </cell>
          <cell r="I37" t="str">
            <v>N/A</v>
          </cell>
          <cell r="J37" t="str">
            <v>3" (.250") Wall Knurled    Black Stripe</v>
          </cell>
          <cell r="K37" t="str">
            <v>1,2</v>
          </cell>
          <cell r="L37" t="str">
            <v>4 PACK LABELS WILL PRINT FOR PRESTO</v>
          </cell>
          <cell r="M37" t="str">
            <v>White</v>
          </cell>
          <cell r="N37" t="str">
            <v>TOP - End disc  BOT - End cap</v>
          </cell>
          <cell r="O37" t="str">
            <v xml:space="preserve">Exxon 3155 </v>
          </cell>
        </row>
        <row r="38">
          <cell r="A38" t="str">
            <v>W5027SP0768</v>
          </cell>
          <cell r="B38">
            <v>13</v>
          </cell>
          <cell r="C38" t="str">
            <v>PRESTO</v>
          </cell>
          <cell r="D38" t="str">
            <v>13.5 GSM 768 MM WHITE SMS</v>
          </cell>
          <cell r="H38" t="str">
            <v>36"                                                                       +/- 1"</v>
          </cell>
          <cell r="I38" t="str">
            <v>N/A</v>
          </cell>
          <cell r="J38" t="str">
            <v>3" (.250") Wall Knurled    Black Stripe</v>
          </cell>
          <cell r="K38" t="str">
            <v>1,2</v>
          </cell>
          <cell r="L38" t="str">
            <v>4 PACK LABELS WILL PRINT FOR PRESTO</v>
          </cell>
          <cell r="M38" t="str">
            <v>White</v>
          </cell>
          <cell r="N38" t="str">
            <v>TOP - End disc  BOT - End cap</v>
          </cell>
          <cell r="O38" t="str">
            <v xml:space="preserve">Exxon 3155 </v>
          </cell>
        </row>
        <row r="39">
          <cell r="A39" t="str">
            <v>W5027SP0819</v>
          </cell>
          <cell r="B39">
            <v>13</v>
          </cell>
          <cell r="C39" t="str">
            <v>PRESTO</v>
          </cell>
          <cell r="D39" t="str">
            <v>13.5 GSM 819 MM WHITE SMS</v>
          </cell>
          <cell r="H39" t="str">
            <v>36"                                                                       +/- 1"</v>
          </cell>
          <cell r="I39" t="str">
            <v>N/A</v>
          </cell>
          <cell r="J39" t="str">
            <v>3" (.250") Wall Knurled    Black Stripe</v>
          </cell>
          <cell r="K39" t="str">
            <v>1,2</v>
          </cell>
          <cell r="L39" t="str">
            <v>4 PACK LABELS WILL PRINT FOR PRESTO</v>
          </cell>
          <cell r="M39" t="str">
            <v>White</v>
          </cell>
          <cell r="N39" t="str">
            <v>TOP - End disc  BOT - End cap</v>
          </cell>
          <cell r="O39" t="str">
            <v xml:space="preserve">Exxon 3155 </v>
          </cell>
        </row>
        <row r="40">
          <cell r="A40" t="str">
            <v>W5027SP0890</v>
          </cell>
          <cell r="B40">
            <v>13</v>
          </cell>
          <cell r="C40" t="str">
            <v>PRESTO</v>
          </cell>
          <cell r="D40" t="str">
            <v>13.5 GSM 890 MM WHITE SMS</v>
          </cell>
          <cell r="H40" t="str">
            <v>36"                                                                       +/- 1"</v>
          </cell>
          <cell r="I40" t="str">
            <v>N/A</v>
          </cell>
          <cell r="J40" t="str">
            <v>3" (.250") Wall Knurled    Black Stripe</v>
          </cell>
          <cell r="K40">
            <v>1</v>
          </cell>
          <cell r="L40" t="str">
            <v>4 PACK LABELS WILL PRINT FOR PRESTO</v>
          </cell>
          <cell r="M40" t="str">
            <v>White</v>
          </cell>
          <cell r="N40" t="str">
            <v>TOP - End disc  BOT - End cap</v>
          </cell>
          <cell r="O40" t="str">
            <v xml:space="preserve">Exxon 3155 </v>
          </cell>
        </row>
        <row r="41">
          <cell r="A41" t="str">
            <v>W5030WH0100</v>
          </cell>
          <cell r="B41">
            <v>13</v>
          </cell>
          <cell r="C41" t="str">
            <v>PRESTO</v>
          </cell>
          <cell r="D41" t="str">
            <v>15 GSM 100 MM WHITE SMMS</v>
          </cell>
          <cell r="E41" t="str">
            <v>13-100P</v>
          </cell>
          <cell r="F41">
            <v>695000</v>
          </cell>
          <cell r="G41">
            <v>1</v>
          </cell>
          <cell r="H41" t="str">
            <v>43"                                             +/- 1"</v>
          </cell>
          <cell r="I41" t="str">
            <v>N/A</v>
          </cell>
          <cell r="J41" t="str">
            <v>3" (.250") Wall Knurled    Black Stripe</v>
          </cell>
          <cell r="K41">
            <v>12</v>
          </cell>
          <cell r="L41" t="str">
            <v>4 PACK LABELS WILL PRINT FOR PRESTO</v>
          </cell>
          <cell r="M41" t="str">
            <v>White</v>
          </cell>
          <cell r="N41" t="str">
            <v>TOP - End disc  BOT - End cap</v>
          </cell>
          <cell r="O41" t="str">
            <v xml:space="preserve">Exxon 3155 </v>
          </cell>
          <cell r="P41">
            <v>38594</v>
          </cell>
        </row>
        <row r="42">
          <cell r="A42" t="str">
            <v>W5030WH0933</v>
          </cell>
          <cell r="B42">
            <v>13</v>
          </cell>
          <cell r="C42" t="str">
            <v>PRESTO</v>
          </cell>
          <cell r="D42" t="str">
            <v>15 GSM 933 MM WHITE SMMS</v>
          </cell>
          <cell r="E42" t="str">
            <v>13-933P</v>
          </cell>
          <cell r="F42">
            <v>1289383</v>
          </cell>
          <cell r="G42">
            <v>2</v>
          </cell>
          <cell r="H42" t="str">
            <v>43"                                             +/- 1"</v>
          </cell>
          <cell r="I42" t="str">
            <v>N/A</v>
          </cell>
          <cell r="J42" t="str">
            <v>3" (.250") Wall Knurled    Black Stripe</v>
          </cell>
          <cell r="K42">
            <v>1</v>
          </cell>
          <cell r="L42" t="str">
            <v>4 PACK LABELS WILL PRINT FOR PRESTO</v>
          </cell>
          <cell r="M42" t="str">
            <v>White</v>
          </cell>
          <cell r="N42" t="str">
            <v>TOP - End disc  BOT - End cap</v>
          </cell>
          <cell r="O42" t="str">
            <v xml:space="preserve">Exxon 3155 </v>
          </cell>
          <cell r="P42">
            <v>37646</v>
          </cell>
        </row>
        <row r="43">
          <cell r="A43" t="str">
            <v>W5030WH0969</v>
          </cell>
          <cell r="B43">
            <v>13</v>
          </cell>
          <cell r="C43" t="str">
            <v>PRESTO</v>
          </cell>
          <cell r="D43" t="str">
            <v>15 GSM 969 MM WHITE SMMS</v>
          </cell>
          <cell r="E43" t="str">
            <v>13-969P</v>
          </cell>
          <cell r="F43">
            <v>695000</v>
          </cell>
          <cell r="G43">
            <v>1</v>
          </cell>
          <cell r="H43" t="str">
            <v>43"                                             +/- 1"</v>
          </cell>
          <cell r="I43" t="str">
            <v>N/A</v>
          </cell>
          <cell r="J43" t="str">
            <v>3" (.250") Wall Knurled    Black Stripe</v>
          </cell>
          <cell r="K43">
            <v>1</v>
          </cell>
          <cell r="L43" t="str">
            <v>4 PACK LABELS WILL PRINT FOR PRESTO</v>
          </cell>
          <cell r="M43" t="str">
            <v>White</v>
          </cell>
          <cell r="N43" t="str">
            <v>TOP - End disc  BOT - End cap</v>
          </cell>
          <cell r="O43" t="str">
            <v xml:space="preserve">Exxon 3155 </v>
          </cell>
          <cell r="P43">
            <v>37646</v>
          </cell>
        </row>
        <row r="44">
          <cell r="A44" t="str">
            <v>W5030WH1102</v>
          </cell>
          <cell r="B44">
            <v>13</v>
          </cell>
          <cell r="C44" t="str">
            <v>PRESTO</v>
          </cell>
          <cell r="D44" t="str">
            <v>15 GSM 1102 MM WHITE SMMS</v>
          </cell>
          <cell r="E44" t="str">
            <v>13-1102P</v>
          </cell>
          <cell r="F44">
            <v>695000</v>
          </cell>
          <cell r="G44">
            <v>1</v>
          </cell>
          <cell r="H44" t="str">
            <v>43"                                             +/- 1"</v>
          </cell>
          <cell r="I44" t="str">
            <v>N/A</v>
          </cell>
          <cell r="J44" t="str">
            <v>3" (.250") Wall Knurled    Black Stripe</v>
          </cell>
          <cell r="K44">
            <v>1</v>
          </cell>
          <cell r="L44" t="str">
            <v>4 PACK LABELS WILL PRINT FOR PRESTO</v>
          </cell>
          <cell r="M44" t="str">
            <v>White</v>
          </cell>
          <cell r="N44" t="str">
            <v>TOP - End disc  BOT - End cap</v>
          </cell>
          <cell r="O44" t="str">
            <v xml:space="preserve">Exxon 3155 </v>
          </cell>
          <cell r="P44">
            <v>37646</v>
          </cell>
        </row>
        <row r="45">
          <cell r="A45" t="str">
            <v>W5030NG0154</v>
          </cell>
          <cell r="B45">
            <v>13</v>
          </cell>
          <cell r="C45" t="str">
            <v>P&amp;G - SMMS</v>
          </cell>
          <cell r="D45" t="str">
            <v>15 GSM 154 MM TRIO BLUE SMMS</v>
          </cell>
          <cell r="E45" t="str">
            <v>13-154NG</v>
          </cell>
          <cell r="F45">
            <v>3552475</v>
          </cell>
          <cell r="G45">
            <v>25</v>
          </cell>
          <cell r="H45" t="str">
            <v>42"                             +/- 1"</v>
          </cell>
          <cell r="I45" t="str">
            <v>N/A</v>
          </cell>
          <cell r="J45" t="str">
            <v>3" (.250") Wall Knurled    Black Stripe</v>
          </cell>
          <cell r="K45">
            <v>8</v>
          </cell>
          <cell r="L45" t="str">
            <v>N/A</v>
          </cell>
          <cell r="M45" t="str">
            <v>White</v>
          </cell>
          <cell r="N45" t="str">
            <v>TOP - End disc  BOT - End cap</v>
          </cell>
          <cell r="O45" t="str">
            <v xml:space="preserve">Exxon 3155 </v>
          </cell>
          <cell r="P45">
            <v>38664</v>
          </cell>
        </row>
        <row r="46">
          <cell r="A46" t="str">
            <v>W5030NG0158</v>
          </cell>
          <cell r="B46">
            <v>13</v>
          </cell>
          <cell r="C46" t="str">
            <v>P&amp;G - SMMS</v>
          </cell>
          <cell r="D46" t="str">
            <v>15 GSM 158 MM TRIO BLUE SMMS</v>
          </cell>
          <cell r="F46">
            <v>3552475</v>
          </cell>
          <cell r="G46">
            <v>25</v>
          </cell>
          <cell r="H46" t="str">
            <v>42"                             +/- 1"</v>
          </cell>
          <cell r="I46" t="str">
            <v>N/A</v>
          </cell>
          <cell r="J46" t="str">
            <v>3" (.250") Wall Knurled    Black Stripe</v>
          </cell>
          <cell r="K46">
            <v>8</v>
          </cell>
          <cell r="L46" t="str">
            <v>N/A</v>
          </cell>
          <cell r="M46" t="str">
            <v>White</v>
          </cell>
          <cell r="N46" t="str">
            <v>TOP - End disc  BOT - End cap</v>
          </cell>
          <cell r="O46" t="str">
            <v xml:space="preserve">Exxon 3155 </v>
          </cell>
          <cell r="P46">
            <v>38664</v>
          </cell>
        </row>
        <row r="47">
          <cell r="A47" t="str">
            <v>W5030NG0170</v>
          </cell>
          <cell r="B47">
            <v>13</v>
          </cell>
          <cell r="C47" t="str">
            <v>P&amp;G - SMMS</v>
          </cell>
          <cell r="D47" t="str">
            <v>15 GSM 170 MM TRIO BLUE SMMS</v>
          </cell>
          <cell r="E47" t="str">
            <v>13-170BL</v>
          </cell>
          <cell r="F47">
            <v>96538</v>
          </cell>
          <cell r="G47">
            <v>1</v>
          </cell>
          <cell r="H47" t="str">
            <v>42"                             +/- 1"</v>
          </cell>
          <cell r="I47" t="str">
            <v>N/A</v>
          </cell>
          <cell r="J47" t="str">
            <v>3" (.250") Wall Knurled    Black Stripe</v>
          </cell>
          <cell r="K47">
            <v>7</v>
          </cell>
          <cell r="L47" t="str">
            <v>N/A</v>
          </cell>
          <cell r="M47" t="str">
            <v>White</v>
          </cell>
          <cell r="N47" t="str">
            <v>TOP - End disc  BOT - End cap</v>
          </cell>
          <cell r="O47" t="str">
            <v xml:space="preserve">Exxon 3155 </v>
          </cell>
          <cell r="P47">
            <v>38664</v>
          </cell>
        </row>
        <row r="48">
          <cell r="A48" t="str">
            <v>W5030NG0234</v>
          </cell>
          <cell r="B48">
            <v>13</v>
          </cell>
          <cell r="C48" t="str">
            <v>P&amp;G - SMMS</v>
          </cell>
          <cell r="D48" t="str">
            <v>15 GSM 234 MM TRIO BLUE SMMS</v>
          </cell>
          <cell r="H48" t="str">
            <v>42"                             +/- 1"</v>
          </cell>
          <cell r="I48" t="str">
            <v>N/A</v>
          </cell>
          <cell r="J48" t="str">
            <v>3" (.250") Wall Knurled    Black Stripe</v>
          </cell>
          <cell r="K48">
            <v>5</v>
          </cell>
          <cell r="L48" t="str">
            <v>N/A</v>
          </cell>
          <cell r="M48" t="str">
            <v>White</v>
          </cell>
          <cell r="N48" t="str">
            <v>TOP - End disc  BOT - End cap</v>
          </cell>
          <cell r="O48" t="str">
            <v xml:space="preserve">Exxon 3155 </v>
          </cell>
          <cell r="P48">
            <v>38485</v>
          </cell>
        </row>
        <row r="49">
          <cell r="A49" t="str">
            <v>W5030TO0170                   GCAS # 95628624</v>
          </cell>
          <cell r="B49">
            <v>13</v>
          </cell>
          <cell r="C49" t="str">
            <v>P&amp;G - SMMS</v>
          </cell>
          <cell r="D49" t="str">
            <v>15 GSM 170 MM TEAL SMMS</v>
          </cell>
          <cell r="G49">
            <v>23</v>
          </cell>
          <cell r="H49" t="str">
            <v>42"                                         +/- 1"</v>
          </cell>
          <cell r="I49" t="str">
            <v>N/A</v>
          </cell>
          <cell r="J49" t="str">
            <v>3" (.250") Wall Knurled    Black Stripe</v>
          </cell>
          <cell r="K49">
            <v>7</v>
          </cell>
          <cell r="L49" t="str">
            <v>N/A</v>
          </cell>
          <cell r="M49" t="str">
            <v>White</v>
          </cell>
          <cell r="N49" t="str">
            <v>TOP - End disc  BOT - End cap</v>
          </cell>
          <cell r="O49" t="str">
            <v xml:space="preserve">Exxon 3155 </v>
          </cell>
          <cell r="P49">
            <v>38706</v>
          </cell>
        </row>
        <row r="50">
          <cell r="A50" t="str">
            <v>W5030TO0234</v>
          </cell>
          <cell r="B50">
            <v>13</v>
          </cell>
          <cell r="C50" t="str">
            <v>P&amp;G - SMMS</v>
          </cell>
          <cell r="D50" t="str">
            <v>15 GSM 234 MM TEAL SMMS</v>
          </cell>
          <cell r="G50">
            <v>1</v>
          </cell>
          <cell r="H50" t="str">
            <v>42"                                         +/- 1"</v>
          </cell>
          <cell r="I50" t="str">
            <v>N/A</v>
          </cell>
          <cell r="J50" t="str">
            <v>3" (.250") Wall Knurled    Black Stripe</v>
          </cell>
          <cell r="K50">
            <v>5</v>
          </cell>
          <cell r="L50" t="str">
            <v>N/A</v>
          </cell>
          <cell r="M50" t="str">
            <v>White</v>
          </cell>
          <cell r="N50" t="str">
            <v>TOP - End disc  BOT - End cap</v>
          </cell>
          <cell r="O50" t="str">
            <v xml:space="preserve">Exxon 3155 </v>
          </cell>
          <cell r="P50">
            <v>38660</v>
          </cell>
        </row>
        <row r="51">
          <cell r="A51" t="str">
            <v>W5030TP0154</v>
          </cell>
          <cell r="B51">
            <v>13</v>
          </cell>
          <cell r="C51" t="str">
            <v>P&amp;G - SMMS</v>
          </cell>
          <cell r="D51" t="str">
            <v>15 GSM 154 MM TEAL SMMS</v>
          </cell>
          <cell r="E51" t="str">
            <v>13-09-149</v>
          </cell>
          <cell r="H51" t="str">
            <v>42"                             +/- 1"</v>
          </cell>
          <cell r="I51" t="str">
            <v>N/A</v>
          </cell>
          <cell r="J51" t="str">
            <v>3" (.250") Wall Knurled    Black Stripe</v>
          </cell>
          <cell r="K51">
            <v>8</v>
          </cell>
          <cell r="L51" t="str">
            <v>N/A</v>
          </cell>
          <cell r="M51" t="str">
            <v>White</v>
          </cell>
          <cell r="N51" t="str">
            <v>TOP - End disc  BOT - End cap</v>
          </cell>
          <cell r="O51" t="str">
            <v xml:space="preserve">Exxon 3155 </v>
          </cell>
          <cell r="P51">
            <v>38664</v>
          </cell>
        </row>
        <row r="52">
          <cell r="A52" t="str">
            <v>W5030TP0158</v>
          </cell>
          <cell r="B52">
            <v>13</v>
          </cell>
          <cell r="C52" t="str">
            <v>P&amp;G - SMMS</v>
          </cell>
          <cell r="D52" t="str">
            <v>15 GSM 158 MM TEAL SMMS</v>
          </cell>
          <cell r="E52" t="str">
            <v>13-09-150</v>
          </cell>
          <cell r="H52" t="str">
            <v>42"                             +/- 1"</v>
          </cell>
          <cell r="I52" t="str">
            <v>N/A</v>
          </cell>
          <cell r="J52" t="str">
            <v>3" (.250") Wall Knurled    Black Stripe</v>
          </cell>
          <cell r="K52">
            <v>8</v>
          </cell>
          <cell r="L52" t="str">
            <v>N/A</v>
          </cell>
          <cell r="M52" t="str">
            <v>White</v>
          </cell>
          <cell r="N52" t="str">
            <v>TOP - End disc  BOT - End cap</v>
          </cell>
          <cell r="O52" t="str">
            <v xml:space="preserve">Exxon 3155 </v>
          </cell>
          <cell r="P52">
            <v>38664</v>
          </cell>
        </row>
        <row r="53">
          <cell r="A53" t="str">
            <v>W5030SC0530</v>
          </cell>
          <cell r="B53">
            <v>13</v>
          </cell>
          <cell r="C53" t="str">
            <v>SCA</v>
          </cell>
          <cell r="D53" t="str">
            <v>15 GSM 530 MM WHITE SMS</v>
          </cell>
          <cell r="G53">
            <v>2</v>
          </cell>
          <cell r="H53" t="str">
            <v>901 mm                     +/- 10 mm</v>
          </cell>
          <cell r="I53" t="str">
            <v>N/A</v>
          </cell>
          <cell r="J53" t="str">
            <v>6" (.375)      Wall Knurled</v>
          </cell>
          <cell r="K53" t="str">
            <v>2,3</v>
          </cell>
          <cell r="L53" t="str">
            <v>TWO BAR CODE LABELS AND ONE DEFAULT LABEL WILL PRINT</v>
          </cell>
          <cell r="M53" t="str">
            <v>Yellow</v>
          </cell>
          <cell r="N53" t="str">
            <v>TOP - End Cap  BOT - End Cap</v>
          </cell>
          <cell r="O53" t="str">
            <v xml:space="preserve">Exxon 3155 </v>
          </cell>
        </row>
        <row r="54">
          <cell r="A54" t="str">
            <v>W5030SC0630</v>
          </cell>
          <cell r="B54">
            <v>13</v>
          </cell>
          <cell r="C54" t="str">
            <v>SCA</v>
          </cell>
          <cell r="D54" t="str">
            <v>15 GSM 630 MM WHITE SMS</v>
          </cell>
          <cell r="G54">
            <v>2</v>
          </cell>
          <cell r="H54" t="str">
            <v>901 mm                     +/- 10 mm</v>
          </cell>
          <cell r="I54" t="str">
            <v>N/A</v>
          </cell>
          <cell r="J54" t="str">
            <v>6" (.375)      Wall Knurled</v>
          </cell>
          <cell r="K54">
            <v>2</v>
          </cell>
          <cell r="L54" t="str">
            <v>TWO BAR CODE LABELS AND ONE DEFAULT LABEL WILL PRINT</v>
          </cell>
          <cell r="M54" t="str">
            <v>Yellow</v>
          </cell>
          <cell r="N54" t="str">
            <v>TOP - End Cap  BOT - End Cap</v>
          </cell>
          <cell r="O54" t="str">
            <v xml:space="preserve">Exxon 3155 </v>
          </cell>
        </row>
        <row r="55">
          <cell r="A55" t="str">
            <v>W5030SC0640</v>
          </cell>
          <cell r="B55">
            <v>13</v>
          </cell>
          <cell r="C55" t="str">
            <v>SCA</v>
          </cell>
          <cell r="D55" t="str">
            <v>15 GSM 640 MM WHITE SMS</v>
          </cell>
          <cell r="G55">
            <v>2</v>
          </cell>
          <cell r="H55" t="str">
            <v>901 mm                     +/- 10 mm</v>
          </cell>
          <cell r="I55" t="str">
            <v>N/A</v>
          </cell>
          <cell r="J55" t="str">
            <v>6" (.375)      Wall Knurled</v>
          </cell>
          <cell r="K55">
            <v>2</v>
          </cell>
          <cell r="L55" t="str">
            <v>TWO BAR CODE LABELS AND ONE DEFAULT LABEL WILL PRINT</v>
          </cell>
          <cell r="M55" t="str">
            <v>Yellow</v>
          </cell>
          <cell r="N55" t="str">
            <v>TOP - End Cap  BOT - End Cap</v>
          </cell>
          <cell r="O55" t="str">
            <v xml:space="preserve">Exxon 3155 </v>
          </cell>
        </row>
        <row r="56">
          <cell r="A56" t="str">
            <v>W5030SC0665</v>
          </cell>
          <cell r="B56">
            <v>13</v>
          </cell>
          <cell r="C56" t="str">
            <v>SCA</v>
          </cell>
          <cell r="D56" t="str">
            <v>15 GSM 665 MM WHITE SMS</v>
          </cell>
          <cell r="G56">
            <v>2</v>
          </cell>
          <cell r="H56" t="str">
            <v>901 mm                     +/- 10 mm</v>
          </cell>
          <cell r="I56" t="str">
            <v>N/A</v>
          </cell>
          <cell r="J56" t="str">
            <v>6" (.375)      Wall Knurled</v>
          </cell>
          <cell r="K56">
            <v>2</v>
          </cell>
          <cell r="L56" t="str">
            <v>TWO BAR CODE LABELS AND ONE DEFAULT LABEL WILL PRINT</v>
          </cell>
          <cell r="M56" t="str">
            <v>Yellow</v>
          </cell>
          <cell r="N56" t="str">
            <v>TOP - End Cap  BOT - End Cap</v>
          </cell>
          <cell r="O56" t="str">
            <v xml:space="preserve">Exxon 3155 </v>
          </cell>
        </row>
        <row r="57">
          <cell r="A57" t="str">
            <v>W5030SC0695</v>
          </cell>
          <cell r="B57">
            <v>13</v>
          </cell>
          <cell r="C57" t="str">
            <v>SCA</v>
          </cell>
          <cell r="D57" t="str">
            <v>15 GSM 695 MM WHITE SMS</v>
          </cell>
          <cell r="H57" t="str">
            <v>901 mm                     +/- 10 mm</v>
          </cell>
          <cell r="I57" t="str">
            <v>N/A</v>
          </cell>
          <cell r="J57" t="str">
            <v>6" (.375)      Wall Knurled</v>
          </cell>
          <cell r="K57" t="str">
            <v>1,2</v>
          </cell>
          <cell r="L57" t="str">
            <v>TWO BAR CODE LABELS AND ONE DEFAULT LABEL WILL PRINT</v>
          </cell>
          <cell r="M57" t="str">
            <v>Yellow</v>
          </cell>
          <cell r="N57" t="str">
            <v>TOP - End Cap  BOT - End Cap</v>
          </cell>
          <cell r="O57" t="str">
            <v xml:space="preserve">Exxon 3155 </v>
          </cell>
        </row>
        <row r="58">
          <cell r="A58" t="str">
            <v>W5030SC0810</v>
          </cell>
          <cell r="B58">
            <v>13</v>
          </cell>
          <cell r="C58" t="str">
            <v>SCA</v>
          </cell>
          <cell r="D58" t="str">
            <v>15 GSM 810 MM WHITE SMS</v>
          </cell>
          <cell r="G58">
            <v>2</v>
          </cell>
          <cell r="H58" t="str">
            <v>901 mm                     +/- 10 mm</v>
          </cell>
          <cell r="I58" t="str">
            <v>N/A</v>
          </cell>
          <cell r="J58" t="str">
            <v>6" (.375)      Wall Knurled</v>
          </cell>
          <cell r="K58" t="str">
            <v>1,2</v>
          </cell>
          <cell r="L58" t="str">
            <v>TWO BAR CODE LABELS AND ONE DEFAULT LABEL WILL PRINT</v>
          </cell>
          <cell r="M58" t="str">
            <v>Yellow</v>
          </cell>
          <cell r="N58" t="str">
            <v>TOP - End Cap  BOT - End Cap</v>
          </cell>
          <cell r="O58" t="str">
            <v xml:space="preserve">Exxon 3155 </v>
          </cell>
        </row>
        <row r="59">
          <cell r="A59" t="str">
            <v>W5030SC0840</v>
          </cell>
          <cell r="B59">
            <v>13</v>
          </cell>
          <cell r="C59" t="str">
            <v>SCA</v>
          </cell>
          <cell r="D59" t="str">
            <v>15 GSM 840 MM WHITE SMS</v>
          </cell>
          <cell r="E59">
            <v>14388</v>
          </cell>
          <cell r="G59">
            <v>2</v>
          </cell>
          <cell r="H59" t="str">
            <v>901 mm                     +/- 10 mm</v>
          </cell>
          <cell r="I59" t="str">
            <v>N/A</v>
          </cell>
          <cell r="J59" t="str">
            <v>6" (.375)      Wall Knurled</v>
          </cell>
          <cell r="K59" t="str">
            <v>1,2</v>
          </cell>
          <cell r="L59" t="str">
            <v>TWO BAR CODE LABELS AND ONE DEFAULT LABEL WILL PRINT</v>
          </cell>
          <cell r="M59" t="str">
            <v>Yellow</v>
          </cell>
          <cell r="N59" t="str">
            <v>TOP - End Cap  BOT - End Cap</v>
          </cell>
          <cell r="O59" t="str">
            <v xml:space="preserve">Exxon 3155 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PRF"/>
      <sheetName val="Item Category Extract 2"/>
    </sheetNames>
    <sheetDataSet>
      <sheetData sheetId="0"/>
      <sheetData sheetId="1">
        <row r="1">
          <cell r="A1" t="str">
            <v>Item Number</v>
          </cell>
          <cell r="B1" t="str">
            <v>Description</v>
          </cell>
          <cell r="C1" t="str">
            <v>Customer Name</v>
          </cell>
          <cell r="D1" t="str">
            <v>Weight</v>
          </cell>
          <cell r="E1" t="str">
            <v>Weight UOM</v>
          </cell>
        </row>
        <row r="2">
          <cell r="A2">
            <v>3984006</v>
          </cell>
          <cell r="B2" t="str">
            <v>12" MEF II 950 WHT. 2000 YS 4 SL/BDL FABREX</v>
          </cell>
          <cell r="C2" t="e">
            <v>#REF!</v>
          </cell>
          <cell r="D2">
            <v>2.17</v>
          </cell>
          <cell r="E2" t="str">
            <v>OSY</v>
          </cell>
        </row>
        <row r="3">
          <cell r="A3">
            <v>3984007</v>
          </cell>
          <cell r="B3" t="str">
            <v>36" MEFII-950 WHT 2500 YS 1 SL/BDL</v>
          </cell>
          <cell r="C3" t="e">
            <v>#REF!</v>
          </cell>
          <cell r="D3">
            <v>2.17</v>
          </cell>
          <cell r="E3" t="str">
            <v>OSY</v>
          </cell>
        </row>
        <row r="4">
          <cell r="A4">
            <v>3984012</v>
          </cell>
          <cell r="B4" t="str">
            <v>13 1/2" MEFII-950 2000 YS 3 RL/WRAP FABREX</v>
          </cell>
          <cell r="C4" t="e">
            <v>#REF!</v>
          </cell>
          <cell r="D4">
            <v>2.17</v>
          </cell>
          <cell r="E4" t="str">
            <v>OSY</v>
          </cell>
        </row>
        <row r="5">
          <cell r="A5">
            <v>3984016</v>
          </cell>
          <cell r="B5" t="str">
            <v>PART #FW530 23 1/2" MEFII-950 WHITE 2000 YS 2 RL/WRAP TEXWIPE</v>
          </cell>
          <cell r="C5" t="e">
            <v>#REF!</v>
          </cell>
          <cell r="D5">
            <v>2.17</v>
          </cell>
          <cell r="E5" t="str">
            <v>OSY</v>
          </cell>
        </row>
        <row r="6">
          <cell r="A6">
            <v>3984017</v>
          </cell>
          <cell r="B6" t="str">
            <v>PART #FW530 6" MEFII-950 WHITE 2000 YS 8 RL/WRAP TEXWIPE</v>
          </cell>
          <cell r="C6" t="e">
            <v>#REF!</v>
          </cell>
          <cell r="D6">
            <v>2.17</v>
          </cell>
          <cell r="E6" t="str">
            <v>OSY</v>
          </cell>
        </row>
        <row r="7">
          <cell r="A7">
            <v>3984018</v>
          </cell>
          <cell r="B7" t="str">
            <v>8" MEF-950 WHITE 2000 YS 4 RL/WRAP FABREX</v>
          </cell>
          <cell r="C7" t="e">
            <v>#REF!</v>
          </cell>
          <cell r="D7">
            <v>2.17</v>
          </cell>
          <cell r="E7" t="str">
            <v>OSY</v>
          </cell>
        </row>
        <row r="8">
          <cell r="A8">
            <v>3984019</v>
          </cell>
          <cell r="B8" t="str">
            <v>21" MEF-950 WHT 2500 YS 2 RL/WRAP CALTECH</v>
          </cell>
          <cell r="C8" t="e">
            <v>#REF!</v>
          </cell>
          <cell r="D8">
            <v>2.17</v>
          </cell>
          <cell r="E8" t="str">
            <v>OSY</v>
          </cell>
        </row>
        <row r="9">
          <cell r="A9">
            <v>3992007</v>
          </cell>
          <cell r="B9" t="str">
            <v>11 1/2" AK-205 WHT 4000 YS 4 SL/BDL</v>
          </cell>
          <cell r="C9" t="e">
            <v>#REF!</v>
          </cell>
          <cell r="D9">
            <v>0.47</v>
          </cell>
          <cell r="E9" t="str">
            <v>OSY</v>
          </cell>
        </row>
        <row r="10">
          <cell r="A10">
            <v>3992013</v>
          </cell>
          <cell r="B10" t="str">
            <v>60"UT AK-205 WHT 4000 YS 1 RL/WRAP SINCERE MED</v>
          </cell>
          <cell r="C10" t="e">
            <v>#REF!</v>
          </cell>
          <cell r="D10">
            <v>0.47</v>
          </cell>
          <cell r="E10" t="str">
            <v>OSY</v>
          </cell>
        </row>
        <row r="11">
          <cell r="A11">
            <v>3992014</v>
          </cell>
          <cell r="B11" t="str">
            <v>7.5" (19 CM) AK-205 WHT **YDS 7 RL/WRAP SINCERE MED</v>
          </cell>
          <cell r="C11" t="e">
            <v>#REF!</v>
          </cell>
          <cell r="D11">
            <v>0.47</v>
          </cell>
          <cell r="E11" t="str">
            <v>OSY</v>
          </cell>
        </row>
        <row r="12">
          <cell r="A12">
            <v>3992015</v>
          </cell>
          <cell r="B12" t="str">
            <v>9 1/2" (24 CM) AK-205 WHT **YS 6 RLS/WRAP SINCERE MED</v>
          </cell>
          <cell r="C12" t="e">
            <v>#REF!</v>
          </cell>
          <cell r="D12">
            <v>0.47</v>
          </cell>
          <cell r="E12" t="str">
            <v>OSY</v>
          </cell>
        </row>
        <row r="13">
          <cell r="A13">
            <v>3992016</v>
          </cell>
          <cell r="B13" t="str">
            <v>6" (15.5 CM) AK-205 WHT **YS 8 RL/WRAP SINCERE MED</v>
          </cell>
          <cell r="C13" t="e">
            <v>#REF!</v>
          </cell>
          <cell r="D13">
            <v>0.47</v>
          </cell>
          <cell r="E13" t="str">
            <v>OSY</v>
          </cell>
        </row>
        <row r="14">
          <cell r="A14">
            <v>4702714</v>
          </cell>
          <cell r="B14" t="str">
            <v>7.5" 55 GSM WHITE TOWELETTE FABRIC</v>
          </cell>
          <cell r="C14" t="e">
            <v>#REF!</v>
          </cell>
        </row>
        <row r="15">
          <cell r="A15">
            <v>5078015</v>
          </cell>
          <cell r="B15" t="str">
            <v>52" AK-240 BLACK 5000 YS 4 SL/PALLET JOHNS MANVILLE-DEFIANCE</v>
          </cell>
          <cell r="C15" t="e">
            <v>#REF!</v>
          </cell>
        </row>
        <row r="16">
          <cell r="A16">
            <v>5078023</v>
          </cell>
          <cell r="B16" t="str">
            <v>52" SK-240 BLACK 2000 YS 1 SL/BDL FIBERGLASS - COL</v>
          </cell>
          <cell r="C16" t="e">
            <v>#REF!</v>
          </cell>
          <cell r="D16">
            <v>0.55000000000000004</v>
          </cell>
          <cell r="E16" t="str">
            <v>OSY</v>
          </cell>
        </row>
        <row r="17">
          <cell r="A17">
            <v>5078027</v>
          </cell>
          <cell r="B17" t="str">
            <v>52" AK-240 BLACK 5000 YS 4 SL/PALLET MANSON INSULATION</v>
          </cell>
          <cell r="C17" t="e">
            <v>#REF!</v>
          </cell>
          <cell r="D17">
            <v>0.55000000000000004</v>
          </cell>
          <cell r="E17" t="str">
            <v>OSY</v>
          </cell>
        </row>
        <row r="18">
          <cell r="A18">
            <v>5078028</v>
          </cell>
          <cell r="B18" t="str">
            <v>64" AK-240 BLACK 1000 YS 1 SL/BDL NATIONAL BACKING</v>
          </cell>
          <cell r="C18" t="e">
            <v>#REF!</v>
          </cell>
          <cell r="D18">
            <v>0.5</v>
          </cell>
          <cell r="E18" t="str">
            <v>OSY</v>
          </cell>
        </row>
        <row r="19">
          <cell r="A19">
            <v>5078031</v>
          </cell>
          <cell r="B19" t="str">
            <v>60" AK-240 BLACK 1000 YS 1 RL/WRAP</v>
          </cell>
          <cell r="C19" t="e">
            <v>#REF!</v>
          </cell>
          <cell r="D19">
            <v>0.55000000000000004</v>
          </cell>
          <cell r="E19" t="str">
            <v>OSY</v>
          </cell>
        </row>
        <row r="20">
          <cell r="A20">
            <v>5149001</v>
          </cell>
          <cell r="B20" t="str">
            <v>46" S-375-FR WHITE 800 YS 1 SL/BDL BETTY DAIN</v>
          </cell>
          <cell r="C20" t="str">
            <v>BETTY DAIN CREATIONS</v>
          </cell>
          <cell r="D20">
            <v>0.86</v>
          </cell>
          <cell r="E20" t="str">
            <v>OSY</v>
          </cell>
        </row>
        <row r="21">
          <cell r="A21">
            <v>5150001</v>
          </cell>
          <cell r="B21" t="str">
            <v>46" S-375 BLUE 800 YS/SL 1 SL/BDL BETTY DAIN</v>
          </cell>
          <cell r="C21" t="e">
            <v>#REF!</v>
          </cell>
          <cell r="D21">
            <v>0.86</v>
          </cell>
          <cell r="E21" t="str">
            <v>OSY</v>
          </cell>
        </row>
        <row r="22">
          <cell r="A22">
            <v>5151001</v>
          </cell>
          <cell r="B22" t="str">
            <v>46" S-375-FR PINK 800 YS 1 SL/BDL BETTY DAIN</v>
          </cell>
          <cell r="C22" t="e">
            <v>#REF!</v>
          </cell>
          <cell r="D22">
            <v>0.86</v>
          </cell>
          <cell r="E22" t="str">
            <v>OSY</v>
          </cell>
        </row>
        <row r="23">
          <cell r="A23">
            <v>5153001</v>
          </cell>
          <cell r="B23" t="str">
            <v>46" S-375-FR AQUA 800 YS 1 SL/BDL BETTY DAIN</v>
          </cell>
          <cell r="C23" t="str">
            <v>BETTY DAIN CREATIONS</v>
          </cell>
          <cell r="D23">
            <v>0.86</v>
          </cell>
          <cell r="E23" t="str">
            <v>OSY</v>
          </cell>
        </row>
        <row r="24">
          <cell r="A24">
            <v>5255029</v>
          </cell>
          <cell r="B24" t="str">
            <v>7 7/8" S-437 WHITE 4000 YS 6 SL/PALLET KOLMAR</v>
          </cell>
          <cell r="C24" t="e">
            <v>#REF!</v>
          </cell>
          <cell r="D24">
            <v>1</v>
          </cell>
          <cell r="E24" t="str">
            <v>OSY</v>
          </cell>
        </row>
        <row r="25">
          <cell r="A25">
            <v>5255036</v>
          </cell>
          <cell r="B25" t="str">
            <v>57 1/2" S-437 WHITE 1000 YS/RL 4 SL/PALLET UNILEVER</v>
          </cell>
          <cell r="C25" t="e">
            <v>#REF!</v>
          </cell>
          <cell r="D25">
            <v>1</v>
          </cell>
          <cell r="E25" t="str">
            <v>OSY</v>
          </cell>
        </row>
        <row r="26">
          <cell r="A26">
            <v>5255037</v>
          </cell>
          <cell r="B26" t="str">
            <v>56" S-437 WHT 1000 YS 4 SL/PALLET UNILEVER</v>
          </cell>
          <cell r="C26" t="e">
            <v>#REF!</v>
          </cell>
          <cell r="D26">
            <v>1</v>
          </cell>
          <cell r="E26" t="str">
            <v>OSY</v>
          </cell>
        </row>
        <row r="27">
          <cell r="A27">
            <v>5255038</v>
          </cell>
          <cell r="B27" t="str">
            <v>57 1/4" S-437 WHT 1000 YS 1 RL/WRAP 4 SL/PALLET UNILEVER</v>
          </cell>
          <cell r="C27" t="e">
            <v>#REF!</v>
          </cell>
          <cell r="D27">
            <v>1</v>
          </cell>
          <cell r="E27" t="str">
            <v>OSY</v>
          </cell>
        </row>
        <row r="28">
          <cell r="A28">
            <v>5278011</v>
          </cell>
          <cell r="B28" t="str">
            <v>51" BK-525 WHITE 3000 YS 1 RL/WRAP INDUSTRIAL FILTERS</v>
          </cell>
          <cell r="C28" t="e">
            <v>#REF!</v>
          </cell>
          <cell r="D28">
            <v>1.2</v>
          </cell>
          <cell r="E28" t="str">
            <v>OSY</v>
          </cell>
        </row>
        <row r="29">
          <cell r="A29">
            <v>5278013</v>
          </cell>
          <cell r="B29" t="str">
            <v>36" BK-525 WHITE 2500 YS 1 RL/WRAP INDUSTRIAL FILTERS</v>
          </cell>
          <cell r="C29" t="e">
            <v>#REF!</v>
          </cell>
          <cell r="D29">
            <v>1.2</v>
          </cell>
          <cell r="E29" t="str">
            <v>OSY</v>
          </cell>
        </row>
        <row r="30">
          <cell r="A30">
            <v>5278015</v>
          </cell>
          <cell r="B30" t="str">
            <v>32 1/2" BK-525 WHITE **YS 1 RL/WRAP INDUSTRIAL FILTERS</v>
          </cell>
          <cell r="C30" t="str">
            <v>INDUSTRIAL FILTERS CO. INC.</v>
          </cell>
          <cell r="D30">
            <v>1.2</v>
          </cell>
          <cell r="E30" t="str">
            <v>OSY</v>
          </cell>
        </row>
        <row r="31">
          <cell r="A31">
            <v>5312001</v>
          </cell>
          <cell r="B31" t="str">
            <v>26" SK-210 WHITE 6000 YS 2 SL/BDL PETRO-GROMAR</v>
          </cell>
          <cell r="C31" t="str">
            <v>GRO-MAR INDUSTRIES INC.</v>
          </cell>
          <cell r="D31">
            <v>0.48</v>
          </cell>
          <cell r="E31" t="str">
            <v>OSY</v>
          </cell>
        </row>
        <row r="32">
          <cell r="A32">
            <v>5315004</v>
          </cell>
          <cell r="B32" t="str">
            <v>Airweave A 62" x 250 yds</v>
          </cell>
          <cell r="C32" t="str">
            <v>AIRTECH INTERNATIONAL</v>
          </cell>
          <cell r="D32">
            <v>2.08</v>
          </cell>
          <cell r="E32" t="str">
            <v>OSY</v>
          </cell>
        </row>
        <row r="33">
          <cell r="A33">
            <v>5324002</v>
          </cell>
          <cell r="B33" t="str">
            <v>20" DS-800 YELLOW 780 YDS/RL 2 RLS/WRAP BERKLEY SURGICAL</v>
          </cell>
          <cell r="C33" t="e">
            <v>#REF!</v>
          </cell>
          <cell r="D33">
            <v>1.83</v>
          </cell>
          <cell r="E33" t="str">
            <v>OSY</v>
          </cell>
        </row>
        <row r="34">
          <cell r="A34">
            <v>5333001</v>
          </cell>
          <cell r="B34" t="str">
            <v>14 3/8" AK-650 BLUE 2200 YS 3 RL/WRAP CHICOPEE/CUIJK</v>
          </cell>
          <cell r="C34" t="e">
            <v>#REF!</v>
          </cell>
          <cell r="D34">
            <v>1.49</v>
          </cell>
          <cell r="E34" t="str">
            <v>OSY</v>
          </cell>
        </row>
        <row r="35">
          <cell r="A35">
            <v>5333005</v>
          </cell>
          <cell r="B35" t="str">
            <v>14 1/8" AK-650 BLUE 2200 YS 3 RL/WRAP CHICOPEE BV</v>
          </cell>
          <cell r="C35" t="e">
            <v>#REF!</v>
          </cell>
          <cell r="D35">
            <v>1.49</v>
          </cell>
          <cell r="E35" t="str">
            <v>OSY</v>
          </cell>
        </row>
        <row r="36">
          <cell r="A36">
            <v>5334001</v>
          </cell>
          <cell r="B36" t="str">
            <v>14 3/8" GREEN AK-650 2200 YS 3 RL/WRAP CHICOPEE/CUIJK</v>
          </cell>
          <cell r="C36" t="e">
            <v>#REF!</v>
          </cell>
          <cell r="D36">
            <v>1.49</v>
          </cell>
          <cell r="E36" t="str">
            <v>OSY</v>
          </cell>
        </row>
        <row r="37">
          <cell r="A37">
            <v>5334005</v>
          </cell>
          <cell r="B37" t="str">
            <v>14 1/8" AK-650 GREEN 2200 YS 3 RL/WRAP CHICOPEE BV</v>
          </cell>
          <cell r="C37" t="e">
            <v>#REF!</v>
          </cell>
          <cell r="D37">
            <v>1.49</v>
          </cell>
          <cell r="E37" t="str">
            <v>OSY</v>
          </cell>
        </row>
        <row r="38">
          <cell r="A38">
            <v>5335001</v>
          </cell>
          <cell r="B38" t="str">
            <v>14 3/8" AK-650 PINK 2200 YS 3 RL/WRAP CHICOPEE/CUIJK</v>
          </cell>
          <cell r="C38" t="e">
            <v>#REF!</v>
          </cell>
          <cell r="D38">
            <v>1.49</v>
          </cell>
          <cell r="E38" t="str">
            <v>OSY</v>
          </cell>
        </row>
        <row r="39">
          <cell r="A39">
            <v>5335005</v>
          </cell>
          <cell r="B39" t="str">
            <v>14 1/8" AK-650 PINK 2200 YDS 3 RL/WRAP CHICOPEE BV</v>
          </cell>
          <cell r="C39" t="e">
            <v>#REF!</v>
          </cell>
          <cell r="D39">
            <v>1.49</v>
          </cell>
          <cell r="E39" t="str">
            <v>OSY</v>
          </cell>
        </row>
        <row r="40">
          <cell r="A40">
            <v>5336001</v>
          </cell>
          <cell r="B40" t="str">
            <v>14 3/8" AK-650 YELLOW 2200 YS 3 RL/WRAP CHICOPEE/CUIJK</v>
          </cell>
          <cell r="C40" t="e">
            <v>#REF!</v>
          </cell>
          <cell r="D40">
            <v>0.49</v>
          </cell>
          <cell r="E40" t="str">
            <v>OSY</v>
          </cell>
        </row>
        <row r="41">
          <cell r="A41">
            <v>5355001</v>
          </cell>
          <cell r="B41" t="str">
            <v>ID# I6562 48" AK-406 NATURAL 500 YS 1 RL/WRAP</v>
          </cell>
          <cell r="C41" t="e">
            <v>#REF!</v>
          </cell>
          <cell r="D41">
            <v>0.93</v>
          </cell>
          <cell r="E41" t="str">
            <v>OSY</v>
          </cell>
        </row>
        <row r="42">
          <cell r="A42">
            <v>5356001</v>
          </cell>
          <cell r="B42" t="str">
            <v>ID# I6612 61 1/2" AK-279 NAT. 2000 YS 1 SL/BDL</v>
          </cell>
          <cell r="C42" t="e">
            <v>#REF!</v>
          </cell>
          <cell r="D42">
            <v>0.64</v>
          </cell>
          <cell r="E42" t="str">
            <v>OSY</v>
          </cell>
        </row>
        <row r="43">
          <cell r="A43">
            <v>5356002</v>
          </cell>
          <cell r="B43" t="str">
            <v>61 1/2" AK-279 NAT. 1000 YS 1 SL/BDL PRODUCT ID#I6613</v>
          </cell>
          <cell r="C43" t="e">
            <v>#REF!</v>
          </cell>
          <cell r="D43">
            <v>0.64</v>
          </cell>
          <cell r="E43" t="str">
            <v>OSY</v>
          </cell>
        </row>
        <row r="44">
          <cell r="A44">
            <v>5358001</v>
          </cell>
          <cell r="B44" t="str">
            <v>62" SCK-450 BEIGE 2500 YS 2 or 3 SL/BDL BRAZABRA CORP.</v>
          </cell>
          <cell r="C44" t="str">
            <v>BRAZABRA CORPORATION</v>
          </cell>
          <cell r="D44">
            <v>1.03</v>
          </cell>
          <cell r="E44" t="str">
            <v>OSY</v>
          </cell>
        </row>
        <row r="45">
          <cell r="A45">
            <v>5379001</v>
          </cell>
          <cell r="B45" t="str">
            <v>58" AK-595 BLUE 3000 YS 1 RL/WRAP</v>
          </cell>
          <cell r="C45" t="str">
            <v>BMR</v>
          </cell>
          <cell r="D45">
            <v>1.36</v>
          </cell>
          <cell r="E45" t="str">
            <v>OSY</v>
          </cell>
        </row>
        <row r="46">
          <cell r="A46">
            <v>5413001</v>
          </cell>
          <cell r="B46" t="str">
            <v>RM# 707330 54 1/2" D-600-FR  BLUE 1500 YS 1 RL/WRAP MOLNLYCKE</v>
          </cell>
          <cell r="C46" t="e">
            <v>#REF!</v>
          </cell>
          <cell r="D46">
            <v>1.37</v>
          </cell>
          <cell r="E46" t="str">
            <v>OSY</v>
          </cell>
        </row>
        <row r="47">
          <cell r="A47">
            <v>5413002</v>
          </cell>
          <cell r="B47" t="str">
            <v>RM# 707331 63" D-600-FR BLUE 1500 YS 1 RL/WRAP MOLNLYCKE</v>
          </cell>
          <cell r="C47" t="e">
            <v>#REF!</v>
          </cell>
          <cell r="D47">
            <v>1.37</v>
          </cell>
          <cell r="E47" t="str">
            <v>OSY</v>
          </cell>
        </row>
        <row r="48">
          <cell r="A48">
            <v>5413003</v>
          </cell>
          <cell r="B48" t="str">
            <v>COPIOUS CHINA MADE IN USA 55"    D-600-FR BLUE 1500 YS 1 RL/WRAP COPIOUMED</v>
          </cell>
          <cell r="C48" t="e">
            <v>#REF!</v>
          </cell>
          <cell r="D48">
            <v>1.37</v>
          </cell>
          <cell r="E48" t="str">
            <v>OSY</v>
          </cell>
        </row>
        <row r="49">
          <cell r="A49">
            <v>5413004</v>
          </cell>
          <cell r="B49" t="str">
            <v>COPIOUS CHINA MADE IN USA 59"    D-600-FR BLUE 1500 YS 1 RL/WRAP COPIOUMED</v>
          </cell>
          <cell r="C49" t="str">
            <v>COPIOUMED INTERNATIONAL, INC.</v>
          </cell>
          <cell r="D49">
            <v>1.37</v>
          </cell>
          <cell r="E49" t="str">
            <v>OSY</v>
          </cell>
        </row>
        <row r="50">
          <cell r="A50">
            <v>5414001</v>
          </cell>
          <cell r="B50" t="str">
            <v>48" S-350-FR WHT 2000 YS 1 RL/WRAP 4 RL/PALLET OVERWRAP</v>
          </cell>
          <cell r="C50" t="str">
            <v>OVERWRAPS, INC</v>
          </cell>
          <cell r="D50">
            <v>0.8</v>
          </cell>
          <cell r="E50" t="str">
            <v>OSY</v>
          </cell>
        </row>
        <row r="51">
          <cell r="A51">
            <v>5414002</v>
          </cell>
          <cell r="B51" t="str">
            <v>51" S-350-B FR WHT 2000 YS 1 RL/WRAP OVERWRAP</v>
          </cell>
          <cell r="C51" t="e">
            <v>#REF!</v>
          </cell>
          <cell r="D51">
            <v>0.8</v>
          </cell>
          <cell r="E51" t="str">
            <v>OSY</v>
          </cell>
        </row>
        <row r="52">
          <cell r="A52">
            <v>5414003</v>
          </cell>
          <cell r="B52" t="str">
            <v>59" S-350-B FR WHT 2000 YS 1 RL/WRAP OVERWRAP</v>
          </cell>
          <cell r="C52" t="e">
            <v>#REF!</v>
          </cell>
          <cell r="D52">
            <v>0.8</v>
          </cell>
          <cell r="E52" t="str">
            <v>OSY</v>
          </cell>
        </row>
        <row r="53">
          <cell r="A53">
            <v>5418001</v>
          </cell>
          <cell r="B53" t="str">
            <v>40" LCK-963 NATURAL 2000 YS 1 RL/WRAP PACON</v>
          </cell>
          <cell r="C53" t="e">
            <v>#REF!</v>
          </cell>
          <cell r="D53">
            <v>2.2000000000000002</v>
          </cell>
          <cell r="E53" t="str">
            <v>OSY</v>
          </cell>
        </row>
        <row r="54">
          <cell r="A54">
            <v>5418002</v>
          </cell>
          <cell r="B54" t="str">
            <v>20" LCK-963 NATURAL 2000 YS 2 RL/WRAP PACON</v>
          </cell>
          <cell r="C54" t="str">
            <v>AOP</v>
          </cell>
          <cell r="D54">
            <v>2.2000000000000002</v>
          </cell>
          <cell r="E54" t="str">
            <v>OSY</v>
          </cell>
        </row>
        <row r="55">
          <cell r="A55">
            <v>5423001</v>
          </cell>
          <cell r="B55" t="str">
            <v>66900 12" AK-725 BLUE 2500 YS 4 RL/WRAP ASSOCIATED BRANDS</v>
          </cell>
          <cell r="C55" t="str">
            <v>ASSOCIATED BRANDS</v>
          </cell>
          <cell r="D55">
            <v>1.66</v>
          </cell>
          <cell r="E55" t="str">
            <v>OSY</v>
          </cell>
        </row>
        <row r="56">
          <cell r="A56">
            <v>5423002</v>
          </cell>
          <cell r="B56" t="str">
            <v>14 9/16" AK-725 BLUE 2187 YS (2000 LM) 3 RL/WRAP CLOROX DE COLUMBIA</v>
          </cell>
          <cell r="C56" t="str">
            <v>CLOROX DE COLOMBIA S.A.</v>
          </cell>
          <cell r="D56">
            <v>1.66</v>
          </cell>
          <cell r="E56" t="str">
            <v>OSY</v>
          </cell>
        </row>
        <row r="57">
          <cell r="A57">
            <v>5423003</v>
          </cell>
          <cell r="B57" t="str">
            <v>11 1/2" AK-725 BLUE 2500 YS 4 RL/WRAP ASSOCIATED BRANDS</v>
          </cell>
          <cell r="C57" t="str">
            <v>QUALITY MANUFACTURING</v>
          </cell>
          <cell r="D57">
            <v>1.66</v>
          </cell>
          <cell r="E57" t="str">
            <v>OSY</v>
          </cell>
        </row>
        <row r="58">
          <cell r="A58">
            <v>5424001</v>
          </cell>
          <cell r="B58" t="str">
            <v>66902 12" AK-725 YLW 2500 YS 4 RL/WRAP ASSOCIATED BRANDS</v>
          </cell>
          <cell r="C58" t="str">
            <v>ASSOCIATED BRANDS</v>
          </cell>
          <cell r="D58">
            <v>1.66</v>
          </cell>
          <cell r="E58" t="str">
            <v>OSY</v>
          </cell>
        </row>
        <row r="59">
          <cell r="A59">
            <v>5424002</v>
          </cell>
          <cell r="B59" t="str">
            <v>14 9/16" AK-725 YLW 2187 YS (2000 LM) 3 RL/WRAP CLOROX DE COLUMBIA</v>
          </cell>
          <cell r="C59" t="str">
            <v>CLOROX DE COLOMBIA S.A.</v>
          </cell>
          <cell r="D59">
            <v>1.66</v>
          </cell>
          <cell r="E59" t="str">
            <v>OSY</v>
          </cell>
        </row>
        <row r="60">
          <cell r="A60">
            <v>5424003</v>
          </cell>
          <cell r="B60" t="str">
            <v>11 1/2" AK-725 YELLOW 2500 YS 4 RL/WRAP ASSOCIATED BRANDS</v>
          </cell>
          <cell r="C60" t="str">
            <v>QUALITY MANUFACTURING</v>
          </cell>
          <cell r="D60">
            <v>1.66</v>
          </cell>
          <cell r="E60" t="str">
            <v>OSY</v>
          </cell>
        </row>
        <row r="61">
          <cell r="A61">
            <v>5425001</v>
          </cell>
          <cell r="B61" t="str">
            <v>66901 12" AK-725 PINK 2500 YS 4 RL/WRAP ASSOCIATED BRANDS</v>
          </cell>
          <cell r="C61" t="e">
            <v>#REF!</v>
          </cell>
          <cell r="D61">
            <v>1.66</v>
          </cell>
          <cell r="E61" t="str">
            <v>OSY</v>
          </cell>
        </row>
        <row r="62">
          <cell r="A62">
            <v>5425002</v>
          </cell>
          <cell r="B62" t="str">
            <v>14 9/16" AK-725 PINK 2187 YS (2000 LM) 3 RL/WRAP CLOROX DE COLUMBIA</v>
          </cell>
          <cell r="C62" t="str">
            <v>CLOROX DE COLOMBIA S.A.</v>
          </cell>
          <cell r="D62">
            <v>1.66</v>
          </cell>
          <cell r="E62" t="str">
            <v>OSY</v>
          </cell>
        </row>
        <row r="63">
          <cell r="A63">
            <v>5425003</v>
          </cell>
          <cell r="B63" t="str">
            <v>11 1/2" AK-725 PINK 2500 YS 4 RL/WRAP ASSOCIATED BRANDS</v>
          </cell>
          <cell r="C63" t="e">
            <v>#REF!</v>
          </cell>
          <cell r="D63">
            <v>1.66</v>
          </cell>
          <cell r="E63" t="str">
            <v>OSY</v>
          </cell>
        </row>
        <row r="64">
          <cell r="A64">
            <v>5445001</v>
          </cell>
          <cell r="B64" t="str">
            <v>12" BK-500 PINK 3800 YS 4 RL/WRAP CASCADES</v>
          </cell>
          <cell r="C64" t="e">
            <v>#REF!</v>
          </cell>
          <cell r="D64">
            <v>1.1399999999999999</v>
          </cell>
          <cell r="E64" t="str">
            <v>OSY</v>
          </cell>
        </row>
        <row r="65">
          <cell r="A65">
            <v>5453001</v>
          </cell>
          <cell r="B65" t="str">
            <v>12" BK-500 PINK 3800 YS 4 RL/WRAP CASCADES</v>
          </cell>
          <cell r="C65" t="e">
            <v>#REF!</v>
          </cell>
          <cell r="D65">
            <v>1.1399999999999999</v>
          </cell>
          <cell r="E65" t="str">
            <v>OSY</v>
          </cell>
        </row>
        <row r="66">
          <cell r="A66">
            <v>5453002</v>
          </cell>
          <cell r="B66" t="str">
            <v>11 1/2" BK-500 PINK 3800 YS 4 RL/WRAP CASCADES</v>
          </cell>
          <cell r="C66" t="e">
            <v>#REF!</v>
          </cell>
          <cell r="D66">
            <v>1.1399999999999999</v>
          </cell>
          <cell r="E66" t="str">
            <v>OSY</v>
          </cell>
        </row>
        <row r="67">
          <cell r="A67">
            <v>5487001</v>
          </cell>
          <cell r="B67" t="str">
            <v>47" B-271 WHT 6000 YS 1 RL/WRAP HUISH</v>
          </cell>
          <cell r="C67" t="e">
            <v>#REF!</v>
          </cell>
          <cell r="D67">
            <v>0.62</v>
          </cell>
          <cell r="E67" t="str">
            <v>OSY</v>
          </cell>
        </row>
        <row r="68">
          <cell r="A68">
            <v>5560004</v>
          </cell>
          <cell r="B68" t="str">
            <v>71 7/8" PAPER ENTANGLED WITH POLYESTER WEB - 1825MM 75.27 GSM BLUE GREEN FOR MEDICAL MITSUBISHI</v>
          </cell>
          <cell r="C68" t="str">
            <v>MITSUBISHI INTERNATIONAL CORPORATION</v>
          </cell>
          <cell r="D68">
            <v>2.2200000000000002</v>
          </cell>
          <cell r="E68" t="str">
            <v>OSY</v>
          </cell>
        </row>
        <row r="69">
          <cell r="A69">
            <v>5710019</v>
          </cell>
          <cell r="B69" t="str">
            <v>60" MEF-1006 WHT 2500 YS 1 RL/PALLET CONNOISSEURS</v>
          </cell>
          <cell r="C69" t="str">
            <v>CONNOISSEURS PRODUCTS</v>
          </cell>
          <cell r="D69">
            <v>2.2999999999999998</v>
          </cell>
          <cell r="E69" t="str">
            <v>OSY</v>
          </cell>
        </row>
        <row r="70">
          <cell r="A70">
            <v>5710020</v>
          </cell>
          <cell r="B70" t="str">
            <v>15 3/8" MEF-1006 **YS OD 29" 3 RL/WRAP OBAJI</v>
          </cell>
          <cell r="C70" t="e">
            <v>#REF!</v>
          </cell>
          <cell r="D70">
            <v>2.2999999999999998</v>
          </cell>
          <cell r="E70" t="str">
            <v>OSY</v>
          </cell>
        </row>
        <row r="71">
          <cell r="A71">
            <v>5710021</v>
          </cell>
          <cell r="B71" t="str">
            <v>45" MEF A-1006 WHT 500 YS 1 RL/WRAP SPECIAL EVENT LINEN</v>
          </cell>
          <cell r="C71" t="e">
            <v>#REF!</v>
          </cell>
          <cell r="D71">
            <v>2.2999999999999998</v>
          </cell>
          <cell r="E71" t="str">
            <v>OSY</v>
          </cell>
        </row>
        <row r="72">
          <cell r="A72">
            <v>5710022</v>
          </cell>
          <cell r="B72" t="str">
            <v>60" MEF-1006 WHITE 2500 YS/ROLL 1 RL/WRAP SPECIAL EVENT LINEN</v>
          </cell>
          <cell r="C72" t="str">
            <v>SPECIAL EVENT LINEN COMPANY</v>
          </cell>
          <cell r="D72">
            <v>2.2999999999999998</v>
          </cell>
          <cell r="E72" t="str">
            <v>OSY</v>
          </cell>
        </row>
        <row r="73">
          <cell r="A73">
            <v>5728001</v>
          </cell>
          <cell r="B73" t="str">
            <v>30 1/2" MEF-918 WHT 2 SL/BDL/PALLET RMC#707604</v>
          </cell>
          <cell r="C73" t="str">
            <v>MOLNLYCKE HEALTH CARE SA DE CV</v>
          </cell>
          <cell r="D73">
            <v>2.1</v>
          </cell>
          <cell r="E73" t="str">
            <v>OSY</v>
          </cell>
        </row>
        <row r="74">
          <cell r="A74">
            <v>5771001</v>
          </cell>
          <cell r="B74" t="str">
            <v>502-BLUE 13" MEF S-875 BLUE 3000 YS 3 RL/WRAP RITTER</v>
          </cell>
          <cell r="C74" t="e">
            <v>#REF!</v>
          </cell>
          <cell r="D74">
            <v>2</v>
          </cell>
          <cell r="E74" t="str">
            <v>OSY</v>
          </cell>
        </row>
        <row r="75">
          <cell r="A75">
            <v>5776001</v>
          </cell>
          <cell r="B75" t="str">
            <v>21 5/8" S-850 WHITE 3200 YS 2 RL/WRAP MERCANTILE</v>
          </cell>
          <cell r="C75" t="e">
            <v>#REF!</v>
          </cell>
          <cell r="D75">
            <v>1.94</v>
          </cell>
          <cell r="E75" t="str">
            <v>OSY</v>
          </cell>
        </row>
        <row r="76">
          <cell r="A76">
            <v>5776005</v>
          </cell>
          <cell r="B76" t="str">
            <v>12" MEFII S-850 WHT **YS 3 RL/WRAP ACI</v>
          </cell>
          <cell r="C76" t="e">
            <v>#REF!</v>
          </cell>
          <cell r="D76">
            <v>1.94</v>
          </cell>
          <cell r="E76" t="str">
            <v>OSY</v>
          </cell>
        </row>
        <row r="77">
          <cell r="A77">
            <v>5785001</v>
          </cell>
          <cell r="B77" t="str">
            <v>65"SMEF-1400 WHITE 3000 LY/RL, 1 RL/WRAP 3M</v>
          </cell>
          <cell r="C77" t="e">
            <v>#REF!</v>
          </cell>
          <cell r="D77">
            <v>3.2</v>
          </cell>
          <cell r="E77" t="str">
            <v>OSY</v>
          </cell>
        </row>
        <row r="78">
          <cell r="A78">
            <v>5794001</v>
          </cell>
          <cell r="B78" t="str">
            <v>12" MEFII 950GW YELLOW MAX OD 44" 3 RL/WRAP BONLAM</v>
          </cell>
          <cell r="C78" t="e">
            <v>#REF!</v>
          </cell>
          <cell r="D78">
            <v>2.17</v>
          </cell>
          <cell r="E78" t="str">
            <v>OSY</v>
          </cell>
        </row>
        <row r="79">
          <cell r="A79">
            <v>5816001</v>
          </cell>
          <cell r="B79" t="str">
            <v>66911 10 3/4" MEFII S-875 GREEN 3200 YS 4 RL/WRAP ASSOCIATED BRANDS</v>
          </cell>
          <cell r="C79" t="e">
            <v>#REF!</v>
          </cell>
          <cell r="D79">
            <v>2</v>
          </cell>
          <cell r="E79" t="str">
            <v>OSY</v>
          </cell>
        </row>
        <row r="80">
          <cell r="A80">
            <v>5817001</v>
          </cell>
          <cell r="B80" t="str">
            <v>66910 10 3/4" MEF S-875 BLUE 3200 YS 4 RL/WRAP ASSOCIATED BRANDS</v>
          </cell>
          <cell r="C80" t="e">
            <v>#REF!</v>
          </cell>
          <cell r="D80">
            <v>2</v>
          </cell>
          <cell r="E80" t="str">
            <v>OSY</v>
          </cell>
        </row>
        <row r="81">
          <cell r="A81">
            <v>5818001</v>
          </cell>
          <cell r="B81" t="str">
            <v>67"UT MEF S-1006 WHITE 2500 YS 1 RL/WRAP NICHOLS/BMR</v>
          </cell>
          <cell r="C81" t="e">
            <v>#REF!</v>
          </cell>
          <cell r="D81">
            <v>2.2999999999999998</v>
          </cell>
          <cell r="E81" t="str">
            <v>OSY</v>
          </cell>
        </row>
        <row r="82">
          <cell r="A82">
            <v>5838001</v>
          </cell>
          <cell r="B82" t="str">
            <v>67"UT MEF S-1006 WHITE 2500 YS 1 RL/WRAP NICHOLS/BMR</v>
          </cell>
          <cell r="C82" t="e">
            <v>#REF!</v>
          </cell>
          <cell r="D82">
            <v>2.2999999999999998</v>
          </cell>
          <cell r="E82" t="str">
            <v>OSY</v>
          </cell>
        </row>
        <row r="83">
          <cell r="A83">
            <v>5852001</v>
          </cell>
          <cell r="B83" t="str">
            <v>13" MEF S-1750 YELLOW 700 YS 3 RL/WRAP CLOROX SA</v>
          </cell>
          <cell r="C83" t="str">
            <v>CLOROX DE COLOMBIA S.A.</v>
          </cell>
          <cell r="D83">
            <v>4</v>
          </cell>
          <cell r="E83" t="str">
            <v>OSY</v>
          </cell>
        </row>
        <row r="84">
          <cell r="A84">
            <v>5879001</v>
          </cell>
          <cell r="B84" t="str">
            <v>8" MEF S-850 WHITE 3200 YS 5 RL/WRAP TRIAD/BMR</v>
          </cell>
          <cell r="C84" t="e">
            <v>#REF!</v>
          </cell>
          <cell r="D84">
            <v>1.94</v>
          </cell>
          <cell r="E84" t="str">
            <v>OSY</v>
          </cell>
        </row>
        <row r="85">
          <cell r="A85">
            <v>5889001</v>
          </cell>
          <cell r="B85" t="str">
            <v>30" MEF-788 WHITE 3200 YS 2 RL/WRAP ALCAVIS</v>
          </cell>
          <cell r="C85" t="e">
            <v>#REF!</v>
          </cell>
          <cell r="D85">
            <v>1.8</v>
          </cell>
          <cell r="E85" t="str">
            <v>OSY</v>
          </cell>
        </row>
        <row r="86">
          <cell r="A86">
            <v>5889002</v>
          </cell>
          <cell r="B86" t="str">
            <v>23 3/4" MEF788 WHITE 3000 YS 2 RL/WRAP SPEC CHEM</v>
          </cell>
          <cell r="C86" t="e">
            <v>#REF!</v>
          </cell>
          <cell r="D86">
            <v>1.8</v>
          </cell>
          <cell r="E86" t="str">
            <v>OSY</v>
          </cell>
        </row>
        <row r="87">
          <cell r="A87">
            <v>5889003</v>
          </cell>
          <cell r="B87" t="str">
            <v>36 1/4" MEF788 WHITE 3000 YS 1 RL/WRAP SPEC CHEMICAL</v>
          </cell>
          <cell r="C87" t="e">
            <v>#REF!</v>
          </cell>
          <cell r="D87">
            <v>1.8</v>
          </cell>
          <cell r="E87" t="str">
            <v>OSY</v>
          </cell>
        </row>
        <row r="88">
          <cell r="A88">
            <v>5889004</v>
          </cell>
          <cell r="B88" t="str">
            <v>5" MEF788 WHITE 3200 YS 9 RL/WRAP ALCAVIS</v>
          </cell>
          <cell r="C88" t="e">
            <v>#REF!</v>
          </cell>
          <cell r="D88">
            <v>1.8</v>
          </cell>
          <cell r="E88" t="str">
            <v>OSY</v>
          </cell>
        </row>
        <row r="89">
          <cell r="A89">
            <v>5889005</v>
          </cell>
          <cell r="B89" t="str">
            <v>28" MEF788 WHITE 3000 YS 2 RL/WRAP CALTECH</v>
          </cell>
          <cell r="C89" t="e">
            <v>#REF!</v>
          </cell>
          <cell r="D89">
            <v>1.8</v>
          </cell>
          <cell r="E89" t="str">
            <v>OSY</v>
          </cell>
        </row>
        <row r="90">
          <cell r="A90">
            <v>5897001</v>
          </cell>
          <cell r="B90" t="str">
            <v>12 1/4" MEF-839 WHT 2600 YS 3 RL/WRAP 2 BDL/PALLET UNILEVER</v>
          </cell>
          <cell r="C90" t="str">
            <v>UNILEVER HPC-NA</v>
          </cell>
          <cell r="D90">
            <v>1.92</v>
          </cell>
          <cell r="E90" t="str">
            <v>OSY</v>
          </cell>
        </row>
        <row r="91">
          <cell r="A91">
            <v>5897002</v>
          </cell>
          <cell r="B91" t="str">
            <v>26 1/2" MEF-839 WHT 2600 YS 2 RL/WRAP 2 BDL/PALLET TUDOR</v>
          </cell>
          <cell r="C91" t="str">
            <v>ALCAVIS INTERNATIONAL</v>
          </cell>
          <cell r="D91">
            <v>1.92</v>
          </cell>
          <cell r="E91" t="str">
            <v>OSY</v>
          </cell>
        </row>
        <row r="92">
          <cell r="A92">
            <v>5902034</v>
          </cell>
          <cell r="B92" t="str">
            <v>DURALACE* 51" SMEFB-510 WHITE TBD*YDS/RL 1 SL/BDL XAMAX</v>
          </cell>
          <cell r="C92" t="e">
            <v>#REF!</v>
          </cell>
          <cell r="D92">
            <v>1.17</v>
          </cell>
          <cell r="E92" t="str">
            <v>OSY</v>
          </cell>
        </row>
        <row r="93">
          <cell r="A93">
            <v>5916004</v>
          </cell>
          <cell r="B93" t="str">
            <v>21 5/8" MEFB-S850 WHITE 3200 YS 4 SL/BDL MERCANTILE</v>
          </cell>
          <cell r="C93" t="e">
            <v>#REF!</v>
          </cell>
          <cell r="D93">
            <v>1.94</v>
          </cell>
          <cell r="E93" t="str">
            <v>OSY</v>
          </cell>
        </row>
        <row r="94">
          <cell r="A94">
            <v>5916006</v>
          </cell>
          <cell r="B94" t="str">
            <v>21 5/8" MEFB-S850 WHITE MAX OD 50" 4 RL/WRAP; MDI</v>
          </cell>
          <cell r="C94" t="e">
            <v>#REF!</v>
          </cell>
          <cell r="D94">
            <v>1.94</v>
          </cell>
          <cell r="E94" t="str">
            <v>OSY</v>
          </cell>
        </row>
        <row r="95">
          <cell r="A95">
            <v>5918002</v>
          </cell>
          <cell r="B95" t="str">
            <v>32" MEFB-437 WHT. 6000 YS 1 SL/BDL JJM RMC#707307</v>
          </cell>
          <cell r="C95" t="e">
            <v>#REF!</v>
          </cell>
        </row>
        <row r="96">
          <cell r="A96">
            <v>5918003</v>
          </cell>
          <cell r="B96" t="str">
            <v>JJM 707371 36" MEFB-437 WHT. 6000 YS 1 SL/BDL</v>
          </cell>
          <cell r="C96" t="e">
            <v>#REF!</v>
          </cell>
          <cell r="D96">
            <v>1</v>
          </cell>
          <cell r="E96" t="str">
            <v>OSY</v>
          </cell>
        </row>
        <row r="97">
          <cell r="A97">
            <v>5918006</v>
          </cell>
          <cell r="B97" t="str">
            <v>JJM 707366 34" MEFB-437 WHT 6000 YS 1 SL/BDL</v>
          </cell>
          <cell r="C97" t="e">
            <v>#REF!</v>
          </cell>
          <cell r="D97">
            <v>1</v>
          </cell>
          <cell r="E97" t="str">
            <v>OSY</v>
          </cell>
        </row>
        <row r="98">
          <cell r="A98">
            <v>5918007</v>
          </cell>
          <cell r="B98" t="str">
            <v>34" MEFB-437 WHT 3000 LY/RL; 1 RL/WRAP</v>
          </cell>
          <cell r="C98" t="e">
            <v>#REF!</v>
          </cell>
          <cell r="D98">
            <v>1</v>
          </cell>
          <cell r="E98" t="str">
            <v>OSY</v>
          </cell>
        </row>
        <row r="99">
          <cell r="A99">
            <v>5919001</v>
          </cell>
          <cell r="B99" t="str">
            <v>7 7/8" MEFB-525 WHITE 1800 YD/SLT 6 SLT/BDL</v>
          </cell>
          <cell r="C99" t="e">
            <v>#REF!</v>
          </cell>
          <cell r="D99">
            <v>1.2</v>
          </cell>
          <cell r="E99" t="str">
            <v>OSY</v>
          </cell>
        </row>
        <row r="100">
          <cell r="A100">
            <v>5919004</v>
          </cell>
          <cell r="B100" t="str">
            <v>JJM 707419 5 7/8" MEFB A-525 WHITE 1800 YS 7 SL/BDL</v>
          </cell>
          <cell r="C100" t="e">
            <v>#REF!</v>
          </cell>
          <cell r="D100">
            <v>1.2</v>
          </cell>
          <cell r="E100" t="str">
            <v>OSY</v>
          </cell>
        </row>
        <row r="101">
          <cell r="A101">
            <v>5919005</v>
          </cell>
          <cell r="B101" t="str">
            <v>JJM 707447 23 7/8" MEFB A-525 WHITE 5000/YS  2 SL/BDL</v>
          </cell>
          <cell r="C101" t="e">
            <v>#REF!</v>
          </cell>
          <cell r="D101">
            <v>1.2</v>
          </cell>
          <cell r="E101" t="str">
            <v>OSY</v>
          </cell>
        </row>
        <row r="102">
          <cell r="A102">
            <v>5919015</v>
          </cell>
          <cell r="B102" t="str">
            <v>12" MEFB A-525 WHITE 4000 YS 3 SL/BDL JJM</v>
          </cell>
          <cell r="C102" t="e">
            <v>#REF!</v>
          </cell>
          <cell r="D102">
            <v>1.2</v>
          </cell>
          <cell r="E102" t="str">
            <v>OSY</v>
          </cell>
        </row>
        <row r="103">
          <cell r="A103">
            <v>5919029</v>
          </cell>
          <cell r="B103" t="str">
            <v>JJM 707415 7 3/4" MEFB A-525 WHITE 1800 YD/SLT 6 SLT/BDL</v>
          </cell>
          <cell r="C103" t="e">
            <v>#REF!</v>
          </cell>
          <cell r="D103">
            <v>1.2</v>
          </cell>
          <cell r="E103" t="str">
            <v>OSY</v>
          </cell>
        </row>
        <row r="104">
          <cell r="A104">
            <v>5919030</v>
          </cell>
          <cell r="B104" t="str">
            <v>JJM 707375 7 3/4" MEFB A-525 WHITE 5000 YDS/SLT 6 SLT/BDL</v>
          </cell>
          <cell r="C104" t="e">
            <v>#REF!</v>
          </cell>
          <cell r="D104">
            <v>1.2</v>
          </cell>
          <cell r="E104" t="str">
            <v>OSY</v>
          </cell>
        </row>
        <row r="105">
          <cell r="A105">
            <v>5919031</v>
          </cell>
          <cell r="B105" t="str">
            <v>JJM 707902 15 3/4" MEFB A-525 WHITE 5000 YDS/SLT 3 SLT/BDL</v>
          </cell>
          <cell r="C105" t="e">
            <v>#REF!</v>
          </cell>
          <cell r="D105">
            <v>1.2</v>
          </cell>
          <cell r="E105" t="str">
            <v>OSY</v>
          </cell>
        </row>
        <row r="106">
          <cell r="A106">
            <v>5919032</v>
          </cell>
          <cell r="B106" t="str">
            <v>JJM 707447 23 3/4" MEFB A-525 WHITE 5000 YDS/SLT 2 SLT/BDL</v>
          </cell>
          <cell r="C106" t="e">
            <v>#REF!</v>
          </cell>
          <cell r="D106">
            <v>1.2</v>
          </cell>
          <cell r="E106" t="str">
            <v>OSY</v>
          </cell>
        </row>
        <row r="107">
          <cell r="A107">
            <v>5919033</v>
          </cell>
          <cell r="B107" t="str">
            <v>JJM 707448 31 3/4" MEFB A-525 WHITE 5000 YDS/SLT 2 SLT/BDL</v>
          </cell>
          <cell r="C107" t="e">
            <v>#REF!</v>
          </cell>
          <cell r="D107">
            <v>1.2</v>
          </cell>
          <cell r="E107" t="str">
            <v>OSY</v>
          </cell>
        </row>
        <row r="108">
          <cell r="A108">
            <v>5919034</v>
          </cell>
          <cell r="B108" t="str">
            <v>JJM 707449 47 3/4" MEFB A-525 WHITE 5000 YDS/SLT 1 SLT/BDL</v>
          </cell>
          <cell r="C108" t="e">
            <v>#REF!</v>
          </cell>
          <cell r="D108">
            <v>1.2</v>
          </cell>
          <cell r="E108" t="str">
            <v>OSY</v>
          </cell>
        </row>
        <row r="109">
          <cell r="A109">
            <v>5919036</v>
          </cell>
          <cell r="B109" t="str">
            <v>JJM 707907 15 5/8" A-525 WHT 5000 YDS/RL 3 SLT/BDL</v>
          </cell>
          <cell r="C109" t="e">
            <v>#REF!</v>
          </cell>
          <cell r="D109">
            <v>1.2</v>
          </cell>
          <cell r="E109" t="str">
            <v>OSY</v>
          </cell>
        </row>
        <row r="110">
          <cell r="A110">
            <v>5919037</v>
          </cell>
          <cell r="B110" t="str">
            <v>29.1CM(11 1/2")WHT 5000 LY/RL; 4 SLITS/WRAP;ALLMED MED</v>
          </cell>
          <cell r="C110" t="e">
            <v>#REF!</v>
          </cell>
          <cell r="D110">
            <v>1.2</v>
          </cell>
          <cell r="E110" t="str">
            <v>OSY</v>
          </cell>
        </row>
        <row r="111">
          <cell r="A111">
            <v>5919038</v>
          </cell>
          <cell r="B111" t="str">
            <v>19.5CM(7 11/16")WHT 5000 LY/RL; 6 RL/WRAP;ALLMED MED</v>
          </cell>
          <cell r="C111" t="e">
            <v>#REF!</v>
          </cell>
          <cell r="D111">
            <v>1.2</v>
          </cell>
          <cell r="E111" t="str">
            <v>OSY</v>
          </cell>
        </row>
        <row r="112">
          <cell r="A112">
            <v>5919039</v>
          </cell>
          <cell r="B112" t="str">
            <v>9.8CM(3 7/8") WHT 2000 LY/RL; 12 RL/WRAP; ALLMED MED</v>
          </cell>
          <cell r="C112" t="e">
            <v>#REF!</v>
          </cell>
          <cell r="D112">
            <v>1.2</v>
          </cell>
          <cell r="E112" t="str">
            <v>OSY</v>
          </cell>
        </row>
        <row r="113">
          <cell r="A113">
            <v>5924001</v>
          </cell>
          <cell r="B113" t="str">
            <v>36 1/4" SMEF-700 WHITE 3000 YS 1 SL/BDL SPEC CHEMICALS</v>
          </cell>
          <cell r="C113" t="e">
            <v>#REF!</v>
          </cell>
          <cell r="D113">
            <v>1.6</v>
          </cell>
          <cell r="E113" t="str">
            <v>OSY</v>
          </cell>
        </row>
        <row r="114">
          <cell r="A114">
            <v>5924008</v>
          </cell>
          <cell r="B114" t="str">
            <v>36 1/4" SMEF-700 WHITE 1200 YD/RL 1 SL/BDL SPEC CHEMICALS</v>
          </cell>
          <cell r="C114" t="e">
            <v>#REF!</v>
          </cell>
          <cell r="D114">
            <v>1.6</v>
          </cell>
          <cell r="E114" t="str">
            <v>OSY</v>
          </cell>
        </row>
        <row r="115">
          <cell r="A115">
            <v>5924012</v>
          </cell>
          <cell r="B115" t="str">
            <v>62" SMEF-700 WHITE 1200 YD/RL 1 SL/BDL SPEC CHEMICALS</v>
          </cell>
          <cell r="C115" t="e">
            <v>#REF!</v>
          </cell>
          <cell r="D115">
            <v>1.6</v>
          </cell>
          <cell r="E115" t="str">
            <v>OSY</v>
          </cell>
        </row>
        <row r="116">
          <cell r="A116">
            <v>5924013</v>
          </cell>
          <cell r="B116" t="str">
            <v>50" SMEFB-700 WHITE 1800 YS 1 SL/BDL T.C. MFG.</v>
          </cell>
          <cell r="C116" t="e">
            <v>#REF!</v>
          </cell>
          <cell r="D116">
            <v>1.6</v>
          </cell>
          <cell r="E116" t="str">
            <v>OSY</v>
          </cell>
        </row>
        <row r="117">
          <cell r="A117">
            <v>5928002</v>
          </cell>
          <cell r="B117" t="str">
            <v>DURALACE 100" BMEF-545 WHITE 2500 YD/SLT 1 SLT/BDL KIRSCH</v>
          </cell>
          <cell r="C117" t="e">
            <v>#REF!</v>
          </cell>
          <cell r="D117">
            <v>1.25</v>
          </cell>
          <cell r="E117" t="str">
            <v>OSY</v>
          </cell>
        </row>
        <row r="118">
          <cell r="A118">
            <v>5928003</v>
          </cell>
          <cell r="B118" t="str">
            <v>DURALACE 96" BMEF-545 WHITE 1700 YDS/SLT 1 SLT/BDL KNOWLTON NONWOVENS</v>
          </cell>
          <cell r="C118" t="e">
            <v>#REF!</v>
          </cell>
          <cell r="D118">
            <v>1.25</v>
          </cell>
          <cell r="E118" t="str">
            <v>OSY</v>
          </cell>
        </row>
        <row r="119">
          <cell r="A119">
            <v>5931001</v>
          </cell>
          <cell r="B119" t="str">
            <v>INACTIVE - 9" (229 MM) MEFB-1032 WHITE 3000 LY/RL; 5 RL/WRAP; CLOROX</v>
          </cell>
          <cell r="C119" t="e">
            <v>#REF!</v>
          </cell>
          <cell r="D119">
            <v>2.36</v>
          </cell>
          <cell r="E119" t="str">
            <v>OSY</v>
          </cell>
        </row>
        <row r="120">
          <cell r="A120">
            <v>6192002</v>
          </cell>
          <cell r="B120" t="str">
            <v>11 1/2" MEF-710 BLUE/WHT *36 MAX OD 4 RL/WRAP QUALITY MFG</v>
          </cell>
          <cell r="C120" t="e">
            <v>#REF!</v>
          </cell>
          <cell r="D120">
            <v>1.62</v>
          </cell>
          <cell r="E120" t="str">
            <v>OSY</v>
          </cell>
        </row>
        <row r="121">
          <cell r="A121">
            <v>6193002</v>
          </cell>
          <cell r="B121" t="str">
            <v>11 1/2" MEF-710 GREEN/WHT *36" MAX OD 4 RL/WRAP QUALITY MFG</v>
          </cell>
          <cell r="C121" t="e">
            <v>#REF!</v>
          </cell>
          <cell r="D121">
            <v>1.62</v>
          </cell>
          <cell r="E121" t="str">
            <v>OSY</v>
          </cell>
        </row>
        <row r="122">
          <cell r="A122">
            <v>6525001</v>
          </cell>
          <cell r="B122" t="str">
            <v>61" AK-240 WHITE 5000 YS 1 RL/WRAP GREAT LAKES PAPER</v>
          </cell>
          <cell r="C122" t="e">
            <v>#REF!</v>
          </cell>
          <cell r="D122">
            <v>0.55000000000000004</v>
          </cell>
          <cell r="E122" t="str">
            <v>OSY</v>
          </cell>
        </row>
        <row r="123">
          <cell r="A123">
            <v>9950009</v>
          </cell>
          <cell r="B123" t="str">
            <v>GCAS#10045970B 84" (2133.6MM) MEFB-645 WHITE 3000 YDS/SLT (5852.9 M2) 1 SLT/BDL P&amp;G/PFG</v>
          </cell>
          <cell r="C123" t="e">
            <v>#REF!</v>
          </cell>
          <cell r="D123">
            <v>1.47</v>
          </cell>
          <cell r="E123" t="str">
            <v>OSY</v>
          </cell>
        </row>
        <row r="124">
          <cell r="A124">
            <v>9950010</v>
          </cell>
          <cell r="B124" t="str">
            <v>12" MEFB-645 WHITE 3000 YDS/SLT TBD</v>
          </cell>
          <cell r="C124" t="e">
            <v>#REF!</v>
          </cell>
          <cell r="D124">
            <v>1.47</v>
          </cell>
          <cell r="E124" t="str">
            <v>OSY</v>
          </cell>
        </row>
        <row r="125">
          <cell r="A125">
            <v>9950011</v>
          </cell>
          <cell r="B125" t="str">
            <v>8" MEFB-645 WHT 4300 LY/RL; 6 RL/WRAP;2 WRAP/PALLET;AMERCIAN HYGIENE</v>
          </cell>
          <cell r="C125" t="e">
            <v>#REF!</v>
          </cell>
          <cell r="D125">
            <v>1.47</v>
          </cell>
          <cell r="E125" t="str">
            <v>OSY</v>
          </cell>
        </row>
        <row r="126">
          <cell r="A126">
            <v>9950012</v>
          </cell>
          <cell r="B126" t="str">
            <v>7 7/8" MEFB-645 WHITE 2850 LY/RL; 4 RL/WRAP; BONLAM</v>
          </cell>
          <cell r="C126" t="e">
            <v>#REF!</v>
          </cell>
          <cell r="D126">
            <v>1.47</v>
          </cell>
          <cell r="E126" t="str">
            <v>OSY</v>
          </cell>
        </row>
        <row r="127">
          <cell r="A127">
            <v>9959001</v>
          </cell>
          <cell r="B127" t="str">
            <v>JJM 707536 7 3/4" MEFB A-481 WHITE 5500 YDS/RL 6 SLT/BDL</v>
          </cell>
          <cell r="C127" t="e">
            <v>#REF!</v>
          </cell>
          <cell r="D127">
            <v>1.1000000000000001</v>
          </cell>
          <cell r="E127" t="str">
            <v>OSY</v>
          </cell>
        </row>
        <row r="128">
          <cell r="A128">
            <v>9959002</v>
          </cell>
          <cell r="B128" t="str">
            <v>JJM 707530 15 3/4" MEFB A-481 WHITE 5500 YDS/RL 3 SLT/BDL</v>
          </cell>
          <cell r="C128" t="e">
            <v>#REF!</v>
          </cell>
          <cell r="D128">
            <v>1.1000000000000001</v>
          </cell>
          <cell r="E128" t="str">
            <v>OSY</v>
          </cell>
        </row>
        <row r="129">
          <cell r="A129">
            <v>9959003</v>
          </cell>
          <cell r="B129" t="str">
            <v>JJM 707531 23 3/4" MEFB A-481 WHITE 5500 YDS/RL 2 SLT/BDL</v>
          </cell>
          <cell r="C129" t="e">
            <v>#REF!</v>
          </cell>
          <cell r="D129">
            <v>1.1000000000000001</v>
          </cell>
          <cell r="E129" t="str">
            <v>OSY</v>
          </cell>
        </row>
        <row r="130">
          <cell r="A130">
            <v>9959004</v>
          </cell>
          <cell r="B130" t="str">
            <v>JJM 707532 31 3/4" MEFB A-481 WHITE 5500 YDS/RL 2 SLT/BDL</v>
          </cell>
          <cell r="C130" t="e">
            <v>#REF!</v>
          </cell>
          <cell r="D130">
            <v>1.1000000000000001</v>
          </cell>
          <cell r="E130" t="str">
            <v>OSY</v>
          </cell>
        </row>
        <row r="131">
          <cell r="A131">
            <v>9959005</v>
          </cell>
          <cell r="B131" t="str">
            <v>JJM 707533 47 3/4" MEFB A-481 WHITE 5500 YDS/RL 1 SLT/BDL</v>
          </cell>
          <cell r="C131" t="e">
            <v>#REF!</v>
          </cell>
          <cell r="D131">
            <v>1.1000000000000001</v>
          </cell>
          <cell r="E131" t="str">
            <v>OSY</v>
          </cell>
        </row>
        <row r="132">
          <cell r="A132">
            <v>9959006</v>
          </cell>
          <cell r="B132" t="str">
            <v>JJM 707534 7 3/4" MEFB A-481 WHITE 1800 YDS/RL 6 SLT/BDL</v>
          </cell>
          <cell r="C132" t="e">
            <v>#REF!</v>
          </cell>
          <cell r="D132">
            <v>1.1000000000000001</v>
          </cell>
          <cell r="E132" t="str">
            <v>OSY</v>
          </cell>
        </row>
        <row r="133">
          <cell r="A133">
            <v>9959007</v>
          </cell>
          <cell r="B133" t="str">
            <v>JJM 707535 5 7/8" MEFB A-481 WHITE 1800 YDS/RL 7 SLT/BDL</v>
          </cell>
          <cell r="C133" t="e">
            <v>#REF!</v>
          </cell>
          <cell r="D133">
            <v>1.1000000000000001</v>
          </cell>
          <cell r="E133" t="str">
            <v>OSY</v>
          </cell>
        </row>
        <row r="134">
          <cell r="A134">
            <v>9959008</v>
          </cell>
          <cell r="B134" t="str">
            <v>12" MEFB A-481 WHITE 3000 YDS/SLT 4 SLTS/BDL FABREX</v>
          </cell>
          <cell r="C134" t="e">
            <v>#REF!</v>
          </cell>
          <cell r="D134">
            <v>1.1000000000000001</v>
          </cell>
          <cell r="E134" t="str">
            <v>OSY</v>
          </cell>
        </row>
        <row r="135">
          <cell r="A135">
            <v>9959010</v>
          </cell>
          <cell r="B135" t="str">
            <v>JJM 707906 15 5/8" MEFB A-481 WHITE 5500 YDS/RL 3 SLT/BDL</v>
          </cell>
          <cell r="C135" t="e">
            <v>#REF!</v>
          </cell>
          <cell r="D135">
            <v>1.1000000000000001</v>
          </cell>
          <cell r="E135" t="str">
            <v>OSY</v>
          </cell>
        </row>
        <row r="136">
          <cell r="A136">
            <v>9961002</v>
          </cell>
          <cell r="B136" t="str">
            <v>615MM 24 1/4" MEFB-970 WHITE 1416.5 M2 2515 LY/RL 2300 LM/RL 2 SLT/BDL NICHIMEN/CRECIA</v>
          </cell>
          <cell r="C136" t="e">
            <v>#REF!</v>
          </cell>
          <cell r="D136">
            <v>2.2200000000000002</v>
          </cell>
          <cell r="E136" t="str">
            <v>OSY</v>
          </cell>
        </row>
        <row r="137">
          <cell r="A137">
            <v>9962001</v>
          </cell>
          <cell r="B137" t="str">
            <v>24 1/4" (615MM) 2 SLT/BDL NICHIMEN/CRECIA</v>
          </cell>
          <cell r="C137" t="e">
            <v>#REF!</v>
          </cell>
          <cell r="D137">
            <v>2.5</v>
          </cell>
          <cell r="E137" t="str">
            <v>OSY</v>
          </cell>
        </row>
        <row r="138">
          <cell r="A138">
            <v>9963001</v>
          </cell>
          <cell r="B138" t="str">
            <v>GCAS#95107099 45" 1143MM WHITE 3240 SM/RL (3100 LY) 1 RL/WRAP</v>
          </cell>
          <cell r="C138" t="e">
            <v>#REF!</v>
          </cell>
          <cell r="D138">
            <v>1.77</v>
          </cell>
          <cell r="E138" t="str">
            <v>OSY</v>
          </cell>
        </row>
        <row r="139">
          <cell r="A139">
            <v>9963002</v>
          </cell>
          <cell r="B139" t="str">
            <v>GCAS#95107099 15" 381MM WHITE 777 SM/RL (2230 LY) 1 RL/WRAP</v>
          </cell>
          <cell r="C139" t="e">
            <v>#REF!</v>
          </cell>
          <cell r="D139">
            <v>1.77</v>
          </cell>
          <cell r="E139" t="str">
            <v>OSY</v>
          </cell>
        </row>
        <row r="140">
          <cell r="A140">
            <v>9963003</v>
          </cell>
          <cell r="B140" t="str">
            <v>GCAS#95152957 7 1/2"191MM WHITE 540 SM/RL; 6 RL/WRAP; 2 WRAP/PALLET; P&amp;G</v>
          </cell>
          <cell r="C140" t="e">
            <v>#REF!</v>
          </cell>
          <cell r="D140">
            <v>1.47</v>
          </cell>
          <cell r="E140" t="str">
            <v>OSY</v>
          </cell>
        </row>
        <row r="141">
          <cell r="A141">
            <v>9963004</v>
          </cell>
          <cell r="B141" t="str">
            <v>GCAS# 95152958 37 1/2" 953MM 2700 SM/RL;1 RL/WRAP; P&amp;G</v>
          </cell>
          <cell r="C141" t="e">
            <v>#REF!</v>
          </cell>
          <cell r="D141">
            <v>1.77</v>
          </cell>
          <cell r="E141" t="str">
            <v>OSY</v>
          </cell>
        </row>
        <row r="142">
          <cell r="A142">
            <v>9963005</v>
          </cell>
          <cell r="B142" t="str">
            <v>GCAS# 95152959 22 1/2" 571MM; WHITE; 1620SM/RL; 2 RL/PALLET; P&amp;G</v>
          </cell>
          <cell r="C142" t="e">
            <v>#REF!</v>
          </cell>
          <cell r="D142">
            <v>2</v>
          </cell>
          <cell r="E142" t="str">
            <v>OSY</v>
          </cell>
        </row>
        <row r="143">
          <cell r="A143">
            <v>9963006</v>
          </cell>
          <cell r="B143" t="str">
            <v>1143MM (45") MEFB-774 4808 M2/RL (4600 LY) 1 RL/WRAP; 2 WRAP/PALLET; P&amp;G</v>
          </cell>
          <cell r="C143" t="e">
            <v>#REF!</v>
          </cell>
          <cell r="D143">
            <v>1.77</v>
          </cell>
          <cell r="E143" t="str">
            <v>OSY</v>
          </cell>
        </row>
        <row r="144">
          <cell r="A144">
            <v>9963007</v>
          </cell>
          <cell r="B144" t="str">
            <v>191MM (7 1/2") MEFB-774 801.28 M2/RL (4600 LY); 6 RL/WRAP; 2 WRAPS/PALLET; P&amp;G</v>
          </cell>
          <cell r="C144" t="e">
            <v>#REF!</v>
          </cell>
          <cell r="D144">
            <v>1.77</v>
          </cell>
          <cell r="E144" t="str">
            <v>OSY</v>
          </cell>
        </row>
        <row r="145">
          <cell r="A145">
            <v>9964001</v>
          </cell>
          <cell r="B145" t="str">
            <v>7 1/2" MEFB-839 WHT 2200 LY/RL; 6 RL/WRAP; UNILEVER E-Z PASS</v>
          </cell>
          <cell r="C145" t="e">
            <v>#REF!</v>
          </cell>
          <cell r="D145">
            <v>1.92</v>
          </cell>
          <cell r="E145" t="str">
            <v>OSY</v>
          </cell>
        </row>
        <row r="146">
          <cell r="A146">
            <v>9964002</v>
          </cell>
          <cell r="B146" t="str">
            <v>22" MEFB-839 WHT 2200 LY/RL; 2 RL/PALLET; UNILEVER/E-Z PASS</v>
          </cell>
          <cell r="C146" t="e">
            <v>#REF!</v>
          </cell>
          <cell r="D146">
            <v>1.92</v>
          </cell>
          <cell r="E146" t="str">
            <v>OSY</v>
          </cell>
        </row>
        <row r="147">
          <cell r="A147">
            <v>9965001</v>
          </cell>
          <cell r="B147" t="str">
            <v>20" MEFB A-481 2 RL/WRAP; SINCERE MEDICAL</v>
          </cell>
          <cell r="C147" t="e">
            <v>#REF!</v>
          </cell>
          <cell r="D147">
            <v>1.1000000000000001</v>
          </cell>
          <cell r="E147" t="str">
            <v>OSY</v>
          </cell>
        </row>
        <row r="148">
          <cell r="A148">
            <v>9965002</v>
          </cell>
          <cell r="B148" t="str">
            <v>30" MEFB A-481 1 RL/WRAP; SINCERE MEDICAL</v>
          </cell>
          <cell r="C148" t="e">
            <v>#REF!</v>
          </cell>
          <cell r="D148">
            <v>1.1000000000000001</v>
          </cell>
          <cell r="E148" t="str">
            <v>OSY</v>
          </cell>
        </row>
        <row r="149">
          <cell r="A149">
            <v>9965003</v>
          </cell>
          <cell r="B149" t="str">
            <v>4" MEFB A-481 WHITE 40"MAX OD; 12 RL/WRAP; CROSSTEX</v>
          </cell>
          <cell r="C149" t="e">
            <v>#REF!</v>
          </cell>
          <cell r="D149">
            <v>1.03</v>
          </cell>
          <cell r="E149" t="str">
            <v>OSY</v>
          </cell>
        </row>
        <row r="150">
          <cell r="A150">
            <v>9965004</v>
          </cell>
          <cell r="B150" t="str">
            <v>6" MEFB A-481 WHITE 40"MAX OD; 8 RL/WRAP; CROSSTEX</v>
          </cell>
          <cell r="C150" t="e">
            <v>#REF!</v>
          </cell>
          <cell r="D150">
            <v>1.03</v>
          </cell>
          <cell r="E150" t="str">
            <v>OSY</v>
          </cell>
        </row>
        <row r="151">
          <cell r="A151">
            <v>9965005</v>
          </cell>
          <cell r="B151" t="str">
            <v>8" MEFB A-481 WHITE 40"MAX OD; 6 RL/WRAP; CROSSTEX</v>
          </cell>
          <cell r="C151" t="e">
            <v>#REF!</v>
          </cell>
          <cell r="D151">
            <v>1.03</v>
          </cell>
          <cell r="E151" t="str">
            <v>OSY</v>
          </cell>
        </row>
        <row r="152">
          <cell r="A152">
            <v>9965006</v>
          </cell>
          <cell r="B152" t="str">
            <v>8" MEFB A-481 WHITE 3828 LY/RL;6 RL/PALLET; UNITED MEDICAL</v>
          </cell>
          <cell r="C152" t="e">
            <v>#REF!</v>
          </cell>
          <cell r="D152">
            <v>1.1000000000000001</v>
          </cell>
          <cell r="E152" t="str">
            <v>OSY</v>
          </cell>
        </row>
        <row r="153">
          <cell r="A153">
            <v>9965007</v>
          </cell>
          <cell r="B153" t="str">
            <v>6" MEFB A-481 WHITE 3828 LY/RL; 8 RL/PALLET; UNITED MEDICAL</v>
          </cell>
          <cell r="C153" t="e">
            <v>#REF!</v>
          </cell>
          <cell r="D153">
            <v>1.1000000000000001</v>
          </cell>
          <cell r="E153" t="str">
            <v>OSY</v>
          </cell>
        </row>
        <row r="154">
          <cell r="A154">
            <v>9965008</v>
          </cell>
          <cell r="B154" t="str">
            <v>12" MEFB-481 WHITE 3000 YD/SLT 4 SLT/BDL FABREX</v>
          </cell>
          <cell r="C154" t="e">
            <v>#REF!</v>
          </cell>
          <cell r="D154">
            <v>1.1000000000000001</v>
          </cell>
          <cell r="E154" t="str">
            <v>OSY</v>
          </cell>
        </row>
        <row r="155">
          <cell r="A155">
            <v>9965009</v>
          </cell>
          <cell r="B155" t="str">
            <v>31.75" 1.1 OSY WHITE 5500 YD/RL 2 RL/WRAP DEROYAL</v>
          </cell>
          <cell r="C155" t="e">
            <v>#REF!</v>
          </cell>
          <cell r="D155">
            <v>1.1000000000000001</v>
          </cell>
          <cell r="E155" t="str">
            <v>OSY</v>
          </cell>
        </row>
        <row r="156">
          <cell r="A156">
            <v>9965010</v>
          </cell>
          <cell r="B156" t="str">
            <v>23.75" 1.1 OSY WHITE 5500 YD/RL 2 RL/WRAP DEROYAL</v>
          </cell>
          <cell r="C156" t="e">
            <v>#REF!</v>
          </cell>
          <cell r="D156">
            <v>1.1000000000000001</v>
          </cell>
          <cell r="E156" t="str">
            <v>OSY</v>
          </cell>
        </row>
        <row r="157">
          <cell r="A157">
            <v>9965011</v>
          </cell>
          <cell r="B157" t="str">
            <v>15.75" 1.1 OSY WHITE 5500 YD/RL 3 RL/WRAP DEROYAL</v>
          </cell>
          <cell r="C157" t="e">
            <v>#REF!</v>
          </cell>
          <cell r="D157">
            <v>1.1000000000000001</v>
          </cell>
          <cell r="E157" t="str">
            <v>OSY</v>
          </cell>
        </row>
        <row r="158">
          <cell r="A158">
            <v>9965012</v>
          </cell>
          <cell r="B158" t="str">
            <v>7.75" 1.1 OSY WHITE 5500 YD/RL 6 RL/WRAP DEROYAL</v>
          </cell>
          <cell r="C158" t="e">
            <v>#REF!</v>
          </cell>
          <cell r="D158">
            <v>1.1000000000000001</v>
          </cell>
          <cell r="E158" t="str">
            <v>OSY</v>
          </cell>
        </row>
        <row r="159">
          <cell r="A159">
            <v>9965013</v>
          </cell>
          <cell r="B159" t="str">
            <v>47.75" 1.1 OSY WHITE 5500 YD/RL 1 RL/WRAP DEROYAL</v>
          </cell>
          <cell r="C159" t="e">
            <v>#REF!</v>
          </cell>
          <cell r="D159">
            <v>1.1000000000000001</v>
          </cell>
          <cell r="E159" t="str">
            <v>OSY</v>
          </cell>
        </row>
        <row r="160">
          <cell r="A160">
            <v>9965014</v>
          </cell>
          <cell r="B160" t="str">
            <v>7.75" 1.1 OSY WHITE 1800 YD/RL 6 RL/WRAP DEROYAL</v>
          </cell>
          <cell r="C160" t="e">
            <v>#REF!</v>
          </cell>
          <cell r="D160">
            <v>1.1000000000000001</v>
          </cell>
          <cell r="E160" t="str">
            <v>OSY</v>
          </cell>
        </row>
        <row r="161">
          <cell r="A161">
            <v>9966001</v>
          </cell>
          <cell r="B161" t="str">
            <v>53" MEFB-437 1 RL/WRAP; SINCERE MEDICAL</v>
          </cell>
          <cell r="C161" t="e">
            <v>#REF!</v>
          </cell>
          <cell r="D161">
            <v>1</v>
          </cell>
          <cell r="E161" t="str">
            <v>OSY</v>
          </cell>
        </row>
        <row r="162">
          <cell r="A162">
            <v>9966003</v>
          </cell>
          <cell r="B162" t="str">
            <v>34" MEFB-437 WHITE 6000 YD/RL 1 RL/WRAP</v>
          </cell>
          <cell r="C162" t="e">
            <v>#REF!</v>
          </cell>
          <cell r="D162">
            <v>1</v>
          </cell>
          <cell r="E162" t="str">
            <v>OSY</v>
          </cell>
        </row>
        <row r="163">
          <cell r="A163">
            <v>9966004</v>
          </cell>
          <cell r="B163" t="str">
            <v>52" MEFB-437 WHITE 6000 YDS/RL 1 RL/WRAP AMD-RITMED</v>
          </cell>
          <cell r="C163" t="e">
            <v>#REF!</v>
          </cell>
          <cell r="D163">
            <v>1</v>
          </cell>
          <cell r="E163" t="str">
            <v>OSY</v>
          </cell>
        </row>
        <row r="164">
          <cell r="A164">
            <v>9966005</v>
          </cell>
          <cell r="B164" t="str">
            <v>32" MEFB-437 WHITE 6000 YDS/RL 1 RL/WRAP DE ROYAL</v>
          </cell>
          <cell r="C164" t="e">
            <v>#REF!</v>
          </cell>
          <cell r="D164">
            <v>1</v>
          </cell>
          <cell r="E164" t="str">
            <v>OSY</v>
          </cell>
        </row>
        <row r="165">
          <cell r="A165">
            <v>9967001</v>
          </cell>
          <cell r="B165" t="str">
            <v>4" MEFB A-525 WHITE 3500 YD/RL 12 RL/PALLET UNITED MEDICAL</v>
          </cell>
          <cell r="C165" t="e">
            <v>#REF!</v>
          </cell>
          <cell r="D165">
            <v>1.2</v>
          </cell>
          <cell r="E165" t="str">
            <v>OSY</v>
          </cell>
        </row>
        <row r="166">
          <cell r="A166">
            <v>9967002</v>
          </cell>
          <cell r="B166" t="str">
            <v>6" MEFB A-525 WHITE 3500 YD/RL 8 RL/PALLET UNITED MEDICAL</v>
          </cell>
          <cell r="C166" t="e">
            <v>#REF!</v>
          </cell>
          <cell r="D166">
            <v>1.2</v>
          </cell>
          <cell r="E166" t="str">
            <v>OSY</v>
          </cell>
        </row>
        <row r="167">
          <cell r="A167">
            <v>9967003</v>
          </cell>
          <cell r="B167" t="str">
            <v>8" MEFB A-525 WHITE 3500 YD/RL 6 RL/PALLET UNITED MEDICAL</v>
          </cell>
          <cell r="C167" t="e">
            <v>#REF!</v>
          </cell>
          <cell r="D167">
            <v>1.2</v>
          </cell>
          <cell r="E167" t="str">
            <v>OSY</v>
          </cell>
        </row>
        <row r="168">
          <cell r="A168">
            <v>9967004</v>
          </cell>
          <cell r="B168" t="str">
            <v>20cm (7 7/8") MEFB A-525 WHITE 5000 YDS/RL 6 RL/WRAP ALLMED MED</v>
          </cell>
          <cell r="C168" t="e">
            <v>#REF!</v>
          </cell>
          <cell r="D168">
            <v>1.2</v>
          </cell>
          <cell r="E168" t="str">
            <v>OSY</v>
          </cell>
        </row>
        <row r="169">
          <cell r="A169">
            <v>9967005</v>
          </cell>
          <cell r="B169" t="str">
            <v>10cm (4") MEFB A-525 WHITE 2000 YDS/RL 12 RL/WRAP ALLMED MED</v>
          </cell>
          <cell r="C169" t="e">
            <v>#REF!</v>
          </cell>
          <cell r="D169">
            <v>1.2</v>
          </cell>
          <cell r="E169" t="str">
            <v>OSY</v>
          </cell>
        </row>
        <row r="170">
          <cell r="A170">
            <v>9967006</v>
          </cell>
          <cell r="B170" t="str">
            <v>19.4cm (7 5/8") MEFB A-525 WHITE 5000 YD/RL 6 RL/WRAP ALLMED MED</v>
          </cell>
          <cell r="C170" t="e">
            <v>#REF!</v>
          </cell>
          <cell r="D170">
            <v>1.2</v>
          </cell>
          <cell r="E170" t="str">
            <v>OSY</v>
          </cell>
        </row>
        <row r="171">
          <cell r="A171">
            <v>9967007</v>
          </cell>
          <cell r="B171" t="str">
            <v>9.8cm (3 7/8") MEFB A-525 WHITE 2000 YD/RL 12 RL/WRAP ALLMED MED</v>
          </cell>
          <cell r="C171" t="e">
            <v>#REF!</v>
          </cell>
          <cell r="D171">
            <v>1.2</v>
          </cell>
          <cell r="E171" t="str">
            <v>OSY</v>
          </cell>
        </row>
        <row r="172">
          <cell r="A172">
            <v>9968001</v>
          </cell>
          <cell r="B172" t="str">
            <v>4" MEFB-450 WHT 3828 LY/RL12  RL/WRAP; CROSSTEX</v>
          </cell>
          <cell r="C172" t="e">
            <v>#REF!</v>
          </cell>
          <cell r="D172">
            <v>1.03</v>
          </cell>
          <cell r="E172" t="str">
            <v>OSY</v>
          </cell>
        </row>
        <row r="173">
          <cell r="A173">
            <v>9969001</v>
          </cell>
          <cell r="B173" t="str">
            <v>6" MEFB-516 WHT 3500 LY/RL (3200 LM) 8 RL/WRAP Crosstex</v>
          </cell>
          <cell r="C173" t="e">
            <v>#REF!</v>
          </cell>
          <cell r="D173">
            <v>1.18</v>
          </cell>
          <cell r="E173" t="str">
            <v>OSY</v>
          </cell>
        </row>
        <row r="174">
          <cell r="A174">
            <v>9969002</v>
          </cell>
          <cell r="B174" t="str">
            <v>8" MEFB-516 WHT 3500 LY/RL (3200 LM) 6 RL/PK; CROSSTEX</v>
          </cell>
          <cell r="C174" t="e">
            <v>#REF!</v>
          </cell>
          <cell r="D174">
            <v>1.18</v>
          </cell>
          <cell r="E174" t="str">
            <v>OSY</v>
          </cell>
        </row>
        <row r="175">
          <cell r="A175">
            <v>9969003</v>
          </cell>
          <cell r="B175" t="str">
            <v>6" MEFB-516 WHITE 3500 LY/RL; 8 RL/PALLET; UNITED MEDICAL</v>
          </cell>
          <cell r="C175" t="e">
            <v>#REF!</v>
          </cell>
          <cell r="D175">
            <v>1.18</v>
          </cell>
          <cell r="E175" t="str">
            <v>OSY</v>
          </cell>
        </row>
        <row r="176">
          <cell r="A176">
            <v>9969004</v>
          </cell>
          <cell r="B176" t="str">
            <v>8" MEFB-516 WHITE 3500 LY/RL; 6 RL/PALLET; UNITED MEDICAL</v>
          </cell>
          <cell r="C176" t="e">
            <v>#REF!</v>
          </cell>
          <cell r="D176">
            <v>1.18</v>
          </cell>
          <cell r="E176" t="str">
            <v>OSY</v>
          </cell>
        </row>
        <row r="177">
          <cell r="A177">
            <v>9970001</v>
          </cell>
          <cell r="B177" t="str">
            <v>4" MFFB-648 WHT 3000 LY/RL (2743.2 LM)8RL/WRAP; CROSSTEX</v>
          </cell>
          <cell r="C177" t="e">
            <v>#REF!</v>
          </cell>
          <cell r="D177">
            <v>1.48</v>
          </cell>
          <cell r="E177" t="str">
            <v>OSY</v>
          </cell>
        </row>
        <row r="178">
          <cell r="A178">
            <v>9974001</v>
          </cell>
          <cell r="B178" t="str">
            <v>3OM701 8" MEFB-774(60 GSM) WHITE 3281 LY/RL; 2 8"RL ON 16"CORE; 6 16" CORES/WRAP; NICE-PAK</v>
          </cell>
          <cell r="C178" t="e">
            <v>#REF!</v>
          </cell>
          <cell r="D178">
            <v>1.77</v>
          </cell>
          <cell r="E178" t="str">
            <v>OSY</v>
          </cell>
        </row>
        <row r="179">
          <cell r="A179">
            <v>9975001</v>
          </cell>
          <cell r="B179" t="str">
            <v>8" MEFB-710 (55 GSM) WHITE  2 8"SLITS ON 16" CORE; 6  16" CORES/WRAP; NICE-PAK</v>
          </cell>
          <cell r="C179" t="e">
            <v>#REF!</v>
          </cell>
          <cell r="D179">
            <v>1.62</v>
          </cell>
          <cell r="E179" t="str">
            <v>OSY</v>
          </cell>
        </row>
        <row r="180">
          <cell r="A180">
            <v>9975002</v>
          </cell>
          <cell r="B180" t="str">
            <v>8" MEFB-710 WHITE 3600 YD/RL 12 RL/WRAP INDELPA</v>
          </cell>
          <cell r="C180" t="e">
            <v>#REF!</v>
          </cell>
          <cell r="D180">
            <v>1.62</v>
          </cell>
          <cell r="E180" t="str">
            <v>OSY</v>
          </cell>
        </row>
        <row r="181">
          <cell r="A181">
            <v>9976001</v>
          </cell>
          <cell r="B181" t="str">
            <v>8" 65 GSM MEFB-834 3200 LY/RL; 2 8" RL/16"/CORE 6 16" CORES/WRAP;NICE-PAK</v>
          </cell>
          <cell r="C181" t="e">
            <v>#REF!</v>
          </cell>
          <cell r="D181">
            <v>1.91</v>
          </cell>
          <cell r="E181" t="str">
            <v>OSY</v>
          </cell>
        </row>
        <row r="182">
          <cell r="A182">
            <v>9977001</v>
          </cell>
          <cell r="B182" t="str">
            <v>8" MEFB A-525 WHITE 3500 LY/RL; 6 RL/PALLET; MEDICOM</v>
          </cell>
          <cell r="C182" t="e">
            <v>#REF!</v>
          </cell>
          <cell r="D182">
            <v>1.2</v>
          </cell>
          <cell r="E182" t="str">
            <v>OSY</v>
          </cell>
        </row>
        <row r="183">
          <cell r="A183">
            <v>9977002</v>
          </cell>
          <cell r="B183" t="str">
            <v>6" MEFB A-525 WHITE 3500 LY/RL; 8 RL/PALLET; MEDICOM</v>
          </cell>
          <cell r="C183" t="e">
            <v>#REF!</v>
          </cell>
          <cell r="D183">
            <v>1.2</v>
          </cell>
          <cell r="E183" t="str">
            <v>OSY</v>
          </cell>
        </row>
        <row r="184">
          <cell r="A184">
            <v>9978001</v>
          </cell>
          <cell r="B184" t="str">
            <v>PN# 11014404 12 1/4" MEFB-839 WHITE TBD YD/RL 6 RL/PALLET UNILEVER</v>
          </cell>
          <cell r="C184" t="e">
            <v>#REF!</v>
          </cell>
          <cell r="D184">
            <v>1.9</v>
          </cell>
          <cell r="E184" t="str">
            <v>OSY</v>
          </cell>
        </row>
        <row r="185">
          <cell r="A185">
            <v>9978002</v>
          </cell>
          <cell r="B185" t="str">
            <v>PN# 11014404 12 1/4" MEFB-839 WHITE 2600 YD/RL 6 RL/PALLET UNILEVER</v>
          </cell>
          <cell r="C185" t="e">
            <v>#REF!</v>
          </cell>
          <cell r="D185">
            <v>1.9</v>
          </cell>
          <cell r="E185" t="str">
            <v>OSY</v>
          </cell>
        </row>
        <row r="186">
          <cell r="A186">
            <v>9978003</v>
          </cell>
          <cell r="B186" t="str">
            <v>PN# 11117296 10 3/4" MEFB 839 WHITE 2600 YD/RL 8 RL/PALLET UNILEVER</v>
          </cell>
          <cell r="C186" t="e">
            <v>#REF!</v>
          </cell>
          <cell r="D186">
            <v>1.9</v>
          </cell>
          <cell r="E186" t="str">
            <v>OSY</v>
          </cell>
        </row>
        <row r="187">
          <cell r="A187">
            <v>9978004</v>
          </cell>
          <cell r="B187" t="str">
            <v>26.5" MEFB-839 WHITE 2600 LY/RL 3 RL/WRAP TUDOR CONVERTED</v>
          </cell>
          <cell r="C187" t="e">
            <v>#REF!</v>
          </cell>
          <cell r="D187">
            <v>1.92</v>
          </cell>
          <cell r="E187" t="str">
            <v>OSY</v>
          </cell>
        </row>
        <row r="188">
          <cell r="A188">
            <v>9979001</v>
          </cell>
          <cell r="B188" t="str">
            <v>922168 5 7/8" MEFB A-525 WHITE TBD LY/SLIT 10 RL/PALLET TYCO</v>
          </cell>
          <cell r="C188" t="e">
            <v>#REF!</v>
          </cell>
          <cell r="D188">
            <v>1.2</v>
          </cell>
          <cell r="E188" t="str">
            <v>OSY</v>
          </cell>
        </row>
        <row r="189">
          <cell r="A189">
            <v>9979002</v>
          </cell>
          <cell r="B189" t="str">
            <v>922194 8" MEFB A-525 WHITE TBD LY/SLIT 7 RL/PALLET TYCO</v>
          </cell>
          <cell r="C189" t="e">
            <v>#REF!</v>
          </cell>
          <cell r="D189">
            <v>1.2</v>
          </cell>
          <cell r="E189" t="str">
            <v>OSY</v>
          </cell>
        </row>
        <row r="190">
          <cell r="A190">
            <v>9979003</v>
          </cell>
          <cell r="B190" t="str">
            <v>922170 11 7/8" MEFB A-525 WHITE TBD YD/SLIT 4 RL/PALLET TYCO</v>
          </cell>
          <cell r="C190" t="e">
            <v>#REF!</v>
          </cell>
          <cell r="D190">
            <v>1.2</v>
          </cell>
          <cell r="E190" t="str">
            <v>OSY</v>
          </cell>
        </row>
        <row r="191">
          <cell r="A191">
            <v>9979004</v>
          </cell>
          <cell r="B191" t="str">
            <v>922173 15 3/4" MEFB A-525 WHITE TBD YD/SLIT 3 RL/PALLET TYCO</v>
          </cell>
          <cell r="C191" t="e">
            <v>#REF!</v>
          </cell>
          <cell r="D191">
            <v>1.2</v>
          </cell>
          <cell r="E191" t="str">
            <v>OSY</v>
          </cell>
        </row>
        <row r="192">
          <cell r="A192">
            <v>9979005</v>
          </cell>
          <cell r="B192" t="str">
            <v>922172 23 3/4" MEFB A-525 WHITE TBD YD/SLIT 2 RL/PALLET TYCO</v>
          </cell>
          <cell r="C192" t="e">
            <v>#REF!</v>
          </cell>
          <cell r="D192">
            <v>1.2</v>
          </cell>
          <cell r="E192" t="str">
            <v>OSY</v>
          </cell>
        </row>
        <row r="193">
          <cell r="A193">
            <v>9980001</v>
          </cell>
          <cell r="B193" t="str">
            <v>8" MEFB-774 (60 GSM) WHITE 3281 LY/RL; 2 8" RL ON 16" CORE; 6 16" CORES/WRAP; NICE PAK</v>
          </cell>
          <cell r="C193" t="e">
            <v>#REF!</v>
          </cell>
          <cell r="D193">
            <v>1.77</v>
          </cell>
          <cell r="E193" t="str">
            <v>OSY</v>
          </cell>
        </row>
        <row r="194">
          <cell r="A194">
            <v>9981001</v>
          </cell>
          <cell r="B194" t="str">
            <v>8" MEFB-774 (60 GSM) WHITE 3281 LY/RL; 2 8" RL ON 16" CORE; 6 16" CORES/WRAP; NICE PAK</v>
          </cell>
          <cell r="C194" t="e">
            <v>#REF!</v>
          </cell>
          <cell r="D194">
            <v>1.77</v>
          </cell>
          <cell r="E194" t="str">
            <v>OSY</v>
          </cell>
        </row>
        <row r="195">
          <cell r="A195">
            <v>9981002</v>
          </cell>
          <cell r="B195" t="str">
            <v>32 1/8" MEFB-774 (60 GSM) WHITE TBD YD/RL 3 RL/WRAP NICE-PAK</v>
          </cell>
          <cell r="C195" t="e">
            <v>#REF!</v>
          </cell>
          <cell r="D195">
            <v>1.77</v>
          </cell>
          <cell r="E195" t="str">
            <v>OSY</v>
          </cell>
        </row>
        <row r="196">
          <cell r="A196">
            <v>9981003</v>
          </cell>
          <cell r="B196" t="str">
            <v>32 1/4" MEFB-774 (60 GSM) WHITE 3281 YD/RL 3 RL/WRAP NICE PAK</v>
          </cell>
          <cell r="C196" t="e">
            <v>#REF!</v>
          </cell>
          <cell r="D196">
            <v>1.7</v>
          </cell>
          <cell r="E196" t="str">
            <v>OSY</v>
          </cell>
        </row>
        <row r="197">
          <cell r="A197">
            <v>9982001</v>
          </cell>
          <cell r="B197" t="str">
            <v>8" MEFB-748 (58 GSM) WHITE TBD YD/RL; 2 8" RL ON 16" CORE; 6 16" CORES/WRAP; NICE PAK</v>
          </cell>
          <cell r="C197" t="e">
            <v>#REF!</v>
          </cell>
          <cell r="D197">
            <v>1.71</v>
          </cell>
          <cell r="E197" t="str">
            <v>OSY</v>
          </cell>
        </row>
        <row r="198">
          <cell r="A198">
            <v>9982002</v>
          </cell>
          <cell r="B198" t="str">
            <v>32 1/4" MEFB-748 (58 GSM) WHITE 3281 YD/RL 3 RL/WRAP NICE PAK</v>
          </cell>
          <cell r="C198" t="e">
            <v>#REF!</v>
          </cell>
          <cell r="D198">
            <v>1.71</v>
          </cell>
          <cell r="E198" t="str">
            <v>OSY</v>
          </cell>
        </row>
        <row r="199">
          <cell r="A199">
            <v>9982003</v>
          </cell>
          <cell r="B199" t="str">
            <v>8" MEFB 748 WHITE TBD YD/RL 13 RL/WRAP NICE-PAK</v>
          </cell>
          <cell r="C199" t="e">
            <v>#REF!</v>
          </cell>
          <cell r="D199">
            <v>1.71</v>
          </cell>
          <cell r="E199" t="str">
            <v>OSY</v>
          </cell>
        </row>
        <row r="200">
          <cell r="A200">
            <v>11014404</v>
          </cell>
          <cell r="B200" t="str">
            <v>12" 65 GSM WHITE FABRIC FOR DRY CLOTH (UNILEVER RM# 11014404)</v>
          </cell>
          <cell r="C200" t="e">
            <v>#REF!</v>
          </cell>
        </row>
        <row r="201">
          <cell r="A201">
            <v>11019883</v>
          </cell>
          <cell r="B201" t="str">
            <v>6" 55 GSM WHITE TOWELETTE FABRIC (UNILEVER RM# 11019883)</v>
          </cell>
          <cell r="C201" t="e">
            <v>#REF!</v>
          </cell>
        </row>
        <row r="202">
          <cell r="A202" t="str">
            <v>0001-001H</v>
          </cell>
          <cell r="B202" t="str">
            <v>17 GSM X 285 MM WHITE SMS PP UNTREATED 2000 LM</v>
          </cell>
          <cell r="C202" t="e">
            <v>#REF!</v>
          </cell>
          <cell r="D202">
            <v>0.5</v>
          </cell>
          <cell r="E202" t="str">
            <v>OSY</v>
          </cell>
        </row>
        <row r="203">
          <cell r="A203" t="str">
            <v>0001-002H</v>
          </cell>
          <cell r="B203" t="str">
            <v>17 GSM X 100 MM WHITE SMS PP UNTREATED 2000 LM</v>
          </cell>
          <cell r="C203" t="e">
            <v>#REF!</v>
          </cell>
          <cell r="D203">
            <v>0.5</v>
          </cell>
          <cell r="E203" t="str">
            <v>OSY</v>
          </cell>
        </row>
        <row r="204">
          <cell r="A204" t="str">
            <v>0005-007H</v>
          </cell>
          <cell r="B204" t="str">
            <v>0.45 OZ 23.0" WHITE SBPP PHILIC 9200 LY</v>
          </cell>
          <cell r="C204" t="e">
            <v>#REF!</v>
          </cell>
          <cell r="D204">
            <v>0.45</v>
          </cell>
          <cell r="E204" t="str">
            <v>OSY</v>
          </cell>
        </row>
        <row r="205">
          <cell r="A205" t="str">
            <v>0005-028H</v>
          </cell>
          <cell r="B205" t="str">
            <v>0.45 OZ 6.5" WHITE SBPP PHILIC 10000 LY</v>
          </cell>
          <cell r="C205" t="e">
            <v>#REF!</v>
          </cell>
          <cell r="D205">
            <v>0.45</v>
          </cell>
          <cell r="E205" t="str">
            <v>OSY</v>
          </cell>
        </row>
        <row r="206">
          <cell r="A206" t="str">
            <v>0005-063H</v>
          </cell>
          <cell r="B206" t="str">
            <v>15 GSM X 356 MM WHITE SBPP PHILIC 9000 LY</v>
          </cell>
          <cell r="C206" t="e">
            <v>#REF!</v>
          </cell>
          <cell r="D206">
            <v>0.442</v>
          </cell>
          <cell r="E206" t="str">
            <v>OSY</v>
          </cell>
        </row>
        <row r="207">
          <cell r="A207" t="str">
            <v>0005-064H</v>
          </cell>
          <cell r="B207" t="str">
            <v>0.45 OZ 60.0" WHITE SBPP PHILIC 7500 LY</v>
          </cell>
          <cell r="C207" t="e">
            <v>#REF!</v>
          </cell>
          <cell r="D207">
            <v>0.45</v>
          </cell>
          <cell r="E207" t="str">
            <v>OSY</v>
          </cell>
        </row>
        <row r="208">
          <cell r="A208" t="str">
            <v>0005-076H</v>
          </cell>
          <cell r="B208" t="str">
            <v>0.45 OZ 34.0" WHITE SBPP PHILIC 7500 LY</v>
          </cell>
          <cell r="C208" t="e">
            <v>#REF!</v>
          </cell>
          <cell r="D208">
            <v>0.45</v>
          </cell>
          <cell r="E208" t="str">
            <v>OSY</v>
          </cell>
        </row>
        <row r="209">
          <cell r="A209" t="str">
            <v>0005-102H</v>
          </cell>
          <cell r="B209" t="str">
            <v>15.0 GSM X 572 MM WHITE SBPP PHILIC 10516 LM</v>
          </cell>
          <cell r="C209" t="e">
            <v>#REF!</v>
          </cell>
          <cell r="D209">
            <v>0.44240000000000002</v>
          </cell>
          <cell r="E209" t="str">
            <v>OSY</v>
          </cell>
        </row>
        <row r="210">
          <cell r="A210" t="str">
            <v>0005-109H</v>
          </cell>
          <cell r="B210" t="str">
            <v>15.0 GSM X 767 MM WHITE SBPP PHILIC 10516 LM</v>
          </cell>
          <cell r="C210" t="e">
            <v>#REF!</v>
          </cell>
          <cell r="D210">
            <v>0.44240000000000002</v>
          </cell>
          <cell r="E210" t="str">
            <v>OSY</v>
          </cell>
        </row>
        <row r="211">
          <cell r="A211" t="str">
            <v>0005-110H</v>
          </cell>
          <cell r="B211" t="str">
            <v>15.0 GSM X 221 MM WHITE SBPP PHILIC 10516 LM</v>
          </cell>
          <cell r="C211" t="e">
            <v>#REF!</v>
          </cell>
          <cell r="D211">
            <v>0.44240000000000002</v>
          </cell>
          <cell r="E211" t="str">
            <v>OSY</v>
          </cell>
        </row>
        <row r="212">
          <cell r="A212" t="str">
            <v>0005-111H</v>
          </cell>
          <cell r="B212" t="str">
            <v>15 GSM X 640 MM WHITE SBPP PHILIC 11500 LY</v>
          </cell>
          <cell r="C212" t="e">
            <v>#REF!</v>
          </cell>
          <cell r="D212">
            <v>0.44240000000000002</v>
          </cell>
          <cell r="E212" t="str">
            <v>OSY</v>
          </cell>
        </row>
        <row r="213">
          <cell r="A213" t="str">
            <v>0005-112H</v>
          </cell>
          <cell r="B213" t="str">
            <v>15 GSM X 806MM WHITE SBPP PHILIC 11500 LY</v>
          </cell>
          <cell r="C213" t="e">
            <v>#REF!</v>
          </cell>
          <cell r="D213">
            <v>0.442</v>
          </cell>
          <cell r="E213" t="str">
            <v>OSY</v>
          </cell>
        </row>
        <row r="214">
          <cell r="A214" t="str">
            <v>0005-113H</v>
          </cell>
          <cell r="B214" t="str">
            <v>0.45 OZ 7.25" WHITE SBPP PHILIC 10000 LY</v>
          </cell>
          <cell r="C214" t="e">
            <v>#REF!</v>
          </cell>
          <cell r="D214">
            <v>0.45</v>
          </cell>
          <cell r="E214" t="str">
            <v>OSY</v>
          </cell>
        </row>
        <row r="215">
          <cell r="A215" t="str">
            <v>0006-070N</v>
          </cell>
          <cell r="B215" t="str">
            <v>0.50 OZ 131.0"UNTRIMMED WHITE SB PP PHILIC 8500 LY</v>
          </cell>
          <cell r="C215" t="str">
            <v>MIDWEST FILTRATION COMPANY</v>
          </cell>
          <cell r="D215">
            <v>0.5</v>
          </cell>
          <cell r="E215" t="str">
            <v>OSY</v>
          </cell>
        </row>
        <row r="216">
          <cell r="A216" t="str">
            <v>0006-073H</v>
          </cell>
          <cell r="B216" t="str">
            <v>17.0 GSM X 200 MM WHITE SBPP PHILIC 5102 LM</v>
          </cell>
          <cell r="C216" t="e">
            <v>#REF!</v>
          </cell>
          <cell r="D216">
            <v>0.5</v>
          </cell>
          <cell r="E216" t="str">
            <v>OSY</v>
          </cell>
        </row>
        <row r="217">
          <cell r="A217" t="str">
            <v>0006-074H</v>
          </cell>
          <cell r="B217" t="str">
            <v>17.0 GSM X 175 MM WHITE SBPP PHILIC 5102 LM</v>
          </cell>
          <cell r="C217" t="e">
            <v>#REF!</v>
          </cell>
          <cell r="D217">
            <v>0.5</v>
          </cell>
          <cell r="E217" t="str">
            <v>OSY</v>
          </cell>
        </row>
        <row r="218">
          <cell r="A218" t="str">
            <v>0006-080H</v>
          </cell>
          <cell r="B218" t="str">
            <v>17.0 GSM X 429 MM WHITE SBPP PHILIC 10058 LM</v>
          </cell>
          <cell r="C218" t="e">
            <v>#REF!</v>
          </cell>
          <cell r="D218">
            <v>0.5</v>
          </cell>
          <cell r="E218" t="str">
            <v>OSY</v>
          </cell>
        </row>
        <row r="219">
          <cell r="A219" t="str">
            <v>0006-090H</v>
          </cell>
          <cell r="B219" t="str">
            <v>17 GSM X 96 MM WHITE SBPP PHILIC 16000 LY</v>
          </cell>
          <cell r="C219" t="e">
            <v>#REF!</v>
          </cell>
          <cell r="D219">
            <v>0.5</v>
          </cell>
          <cell r="E219" t="str">
            <v>OSY</v>
          </cell>
        </row>
        <row r="220">
          <cell r="A220" t="str">
            <v>0006-091H</v>
          </cell>
          <cell r="B220" t="str">
            <v>17 GSM X 300 MM WHITE SBPP PHILIC 6000 LY</v>
          </cell>
          <cell r="C220" t="e">
            <v>#REF!</v>
          </cell>
          <cell r="D220">
            <v>0.5</v>
          </cell>
          <cell r="E220" t="str">
            <v>OSY</v>
          </cell>
        </row>
        <row r="221">
          <cell r="A221" t="str">
            <v>0006-092N</v>
          </cell>
          <cell r="B221" t="str">
            <v>PGI 0.5 OSY HYDROPHILIC COVERWEB</v>
          </cell>
          <cell r="C221" t="str">
            <v>3M</v>
          </cell>
          <cell r="D221">
            <v>0.5</v>
          </cell>
          <cell r="E221" t="str">
            <v>OSY</v>
          </cell>
        </row>
        <row r="222">
          <cell r="A222" t="str">
            <v>0006-093N</v>
          </cell>
          <cell r="B222" t="str">
            <v>0.50 OZ 54.0" WHITE SBPP PHILIC 10000 LY</v>
          </cell>
          <cell r="C222" t="e">
            <v>#REF!</v>
          </cell>
          <cell r="D222">
            <v>0.5</v>
          </cell>
          <cell r="E222" t="str">
            <v>OSY</v>
          </cell>
        </row>
        <row r="223">
          <cell r="A223" t="str">
            <v>0006-094H</v>
          </cell>
          <cell r="B223" t="str">
            <v>SAMPLE 17 GSM X 89 MM WHITE SBPP PHILIC 10850 LY</v>
          </cell>
          <cell r="C223" t="e">
            <v>#REF!</v>
          </cell>
          <cell r="D223">
            <v>0.5</v>
          </cell>
          <cell r="E223" t="str">
            <v>OSY</v>
          </cell>
        </row>
        <row r="224">
          <cell r="A224" t="str">
            <v>0006-095H</v>
          </cell>
          <cell r="B224" t="str">
            <v>17 GSM X 451MM WHITE SBPP PHILIC</v>
          </cell>
          <cell r="C224" t="e">
            <v>#REF!</v>
          </cell>
          <cell r="D224">
            <v>0.5</v>
          </cell>
          <cell r="E224" t="str">
            <v>OSY</v>
          </cell>
        </row>
        <row r="225">
          <cell r="A225" t="str">
            <v>0006-096N</v>
          </cell>
          <cell r="B225" t="str">
            <v>0.50 OZ 62" WHITE SBPP PHILIC 10000 LY</v>
          </cell>
          <cell r="C225" t="e">
            <v>#REF!</v>
          </cell>
          <cell r="D225">
            <v>0.5</v>
          </cell>
          <cell r="E225" t="str">
            <v>OSY</v>
          </cell>
        </row>
        <row r="226">
          <cell r="A226" t="str">
            <v>0006-097H</v>
          </cell>
          <cell r="B226" t="str">
            <v>17 GSM X 111 MM WHITE SBPP PHILIC 16000 LY</v>
          </cell>
          <cell r="C226" t="e">
            <v>#REF!</v>
          </cell>
          <cell r="D226">
            <v>0.5</v>
          </cell>
          <cell r="E226" t="str">
            <v>OSY</v>
          </cell>
        </row>
        <row r="227">
          <cell r="A227" t="str">
            <v>0006-098H</v>
          </cell>
          <cell r="B227" t="str">
            <v>17 GSM X 120 MM WHITE SBPP PHILIC 16000 LY</v>
          </cell>
          <cell r="C227" t="e">
            <v>#REF!</v>
          </cell>
          <cell r="D227">
            <v>0.5</v>
          </cell>
          <cell r="E227" t="str">
            <v>OSY</v>
          </cell>
        </row>
        <row r="228">
          <cell r="A228" t="str">
            <v>0006-099H</v>
          </cell>
          <cell r="B228" t="str">
            <v>17 GSM X 130 MM WHITE SBPP PHILIC 6000 LY</v>
          </cell>
          <cell r="C228" t="e">
            <v>#REF!</v>
          </cell>
          <cell r="D228">
            <v>0.5</v>
          </cell>
          <cell r="E228" t="str">
            <v>OSY</v>
          </cell>
        </row>
        <row r="229">
          <cell r="A229" t="str">
            <v>0006-100H</v>
          </cell>
          <cell r="B229" t="str">
            <v>17 GSM X 136 MM WHITE SBPP PHILIC 9500 LY</v>
          </cell>
          <cell r="C229" t="e">
            <v>#REF!</v>
          </cell>
          <cell r="D229">
            <v>0.5</v>
          </cell>
          <cell r="E229" t="str">
            <v>OSY</v>
          </cell>
        </row>
        <row r="230">
          <cell r="A230" t="str">
            <v>0006-101H</v>
          </cell>
          <cell r="B230" t="str">
            <v>17 GSM X 180 MM WHITE SBPP PHILIC 6000 LY</v>
          </cell>
          <cell r="C230" t="e">
            <v>#REF!</v>
          </cell>
          <cell r="D230">
            <v>0.5</v>
          </cell>
          <cell r="E230" t="str">
            <v>OSY</v>
          </cell>
        </row>
        <row r="231">
          <cell r="A231" t="str">
            <v>0006-102H</v>
          </cell>
          <cell r="B231" t="str">
            <v>SAMPLE 17 GSM X 235 MM WHITE SBPP PHILIC 6500 LY</v>
          </cell>
          <cell r="C231" t="e">
            <v>#REF!</v>
          </cell>
          <cell r="D231">
            <v>0.501</v>
          </cell>
          <cell r="E231" t="str">
            <v>OSY</v>
          </cell>
        </row>
        <row r="232">
          <cell r="A232" t="str">
            <v>0006-103H</v>
          </cell>
          <cell r="B232" t="str">
            <v>17 GSM X 170 MM WHITE SBPP PHILIC 16000LY</v>
          </cell>
          <cell r="C232" t="str">
            <v>SCA HYGIENE PRODUCTS INC.</v>
          </cell>
          <cell r="D232">
            <v>0.501</v>
          </cell>
          <cell r="E232" t="str">
            <v>OSY</v>
          </cell>
        </row>
        <row r="233">
          <cell r="A233" t="str">
            <v>0006-104H</v>
          </cell>
          <cell r="B233" t="str">
            <v>17 GSM X 28.5" WHITE SBPP PHILIC 9500 LY</v>
          </cell>
          <cell r="C233" t="e">
            <v>#REF!</v>
          </cell>
          <cell r="D233">
            <v>0.5</v>
          </cell>
          <cell r="E233" t="str">
            <v>OSY</v>
          </cell>
        </row>
        <row r="234">
          <cell r="A234" t="str">
            <v>0006-105H</v>
          </cell>
          <cell r="B234" t="str">
            <v>17 GSM X 29.5" WHITE SBPP PHILIC 9500 LY</v>
          </cell>
          <cell r="C234" t="e">
            <v>#REF!</v>
          </cell>
          <cell r="D234">
            <v>0.5</v>
          </cell>
          <cell r="E234" t="str">
            <v>OSY</v>
          </cell>
        </row>
        <row r="235">
          <cell r="A235" t="str">
            <v>0006-106H</v>
          </cell>
          <cell r="B235" t="str">
            <v>17 GSM X 33.5" WHITE SB PP PHILIC 9500 LY</v>
          </cell>
          <cell r="C235" t="e">
            <v>#REF!</v>
          </cell>
          <cell r="D235">
            <v>0.5</v>
          </cell>
          <cell r="E235" t="str">
            <v>OSY</v>
          </cell>
        </row>
        <row r="236">
          <cell r="A236" t="str">
            <v>0006-107M</v>
          </cell>
          <cell r="B236" t="str">
            <v>SAMPLE 17 GSM X 60" WHITE SBPP PHILIC 300 LY</v>
          </cell>
          <cell r="C236" t="e">
            <v>#REF!</v>
          </cell>
          <cell r="D236">
            <v>0.5</v>
          </cell>
          <cell r="E236" t="str">
            <v>OSY</v>
          </cell>
        </row>
        <row r="237">
          <cell r="A237" t="str">
            <v>0006-108H</v>
          </cell>
          <cell r="B237" t="str">
            <v>17 GSM X 37.5" WHITE SBPP PHILIC 9500 LY</v>
          </cell>
          <cell r="C237" t="e">
            <v>#REF!</v>
          </cell>
          <cell r="D237">
            <v>0.5</v>
          </cell>
          <cell r="E237" t="str">
            <v>OSY</v>
          </cell>
        </row>
        <row r="238">
          <cell r="A238" t="str">
            <v>0006-109H</v>
          </cell>
          <cell r="B238" t="str">
            <v>17 GSM X 21.5" WHITE SBPP PHILIC 9500 LY</v>
          </cell>
          <cell r="C238" t="e">
            <v>#REF!</v>
          </cell>
          <cell r="D238">
            <v>0.5</v>
          </cell>
          <cell r="E238" t="str">
            <v>OSY</v>
          </cell>
        </row>
        <row r="239">
          <cell r="A239" t="str">
            <v>0006-110H</v>
          </cell>
          <cell r="B239" t="str">
            <v>17 GSM X 615 MM WHITE SBPP PHILIC 8500 LY</v>
          </cell>
          <cell r="C239" t="str">
            <v>SCA HYGIENE PRODUCTS INC.</v>
          </cell>
          <cell r="D239">
            <v>0.5</v>
          </cell>
          <cell r="E239" t="str">
            <v>OSY</v>
          </cell>
        </row>
        <row r="240">
          <cell r="A240" t="str">
            <v>0006-111H</v>
          </cell>
          <cell r="B240" t="str">
            <v>17 GSM X 785 MM WHITE SBPP PHILIC 8500 LY</v>
          </cell>
          <cell r="C240" t="str">
            <v>SCA HYGIENE PRODUCTS INC.</v>
          </cell>
          <cell r="D240">
            <v>0.5</v>
          </cell>
          <cell r="E240" t="str">
            <v>OSY</v>
          </cell>
        </row>
        <row r="241">
          <cell r="A241" t="str">
            <v>0006-112H</v>
          </cell>
          <cell r="B241" t="str">
            <v>17 GSM X 535 MM WHITE SBPP PHILIC 8500 LY</v>
          </cell>
          <cell r="C241" t="str">
            <v>SCA HYGIENE PRODUCTS INC.</v>
          </cell>
          <cell r="D241">
            <v>0.501</v>
          </cell>
          <cell r="E241" t="str">
            <v>OSY</v>
          </cell>
        </row>
        <row r="242">
          <cell r="A242" t="str">
            <v>0006-113H</v>
          </cell>
          <cell r="B242" t="str">
            <v>17 GSM X 820 MM WHITE B PP PHILIC 8500 LY</v>
          </cell>
          <cell r="C242" t="str">
            <v>SCA HYGIENE PRODUCTS INC.</v>
          </cell>
          <cell r="D242">
            <v>0.5</v>
          </cell>
          <cell r="E242" t="str">
            <v>OSY</v>
          </cell>
        </row>
        <row r="243">
          <cell r="A243" t="str">
            <v>0006-114H</v>
          </cell>
          <cell r="B243" t="str">
            <v>17 GSM X 630 MM WHITE SBPP PHILIC 8500 LY</v>
          </cell>
          <cell r="C243" t="str">
            <v>SCA HYGIENE PRODUCTS INC.</v>
          </cell>
          <cell r="D243">
            <v>0.501</v>
          </cell>
          <cell r="E243" t="str">
            <v>OSY</v>
          </cell>
        </row>
        <row r="244">
          <cell r="A244" t="str">
            <v>0006-115H</v>
          </cell>
          <cell r="B244" t="str">
            <v>17 GSM X 526 MM WHITE SBPP PHILIC 8500 LY</v>
          </cell>
          <cell r="C244" t="str">
            <v>SCA HYGIENE PRODUCTS INC.</v>
          </cell>
          <cell r="D244">
            <v>0.501</v>
          </cell>
          <cell r="E244" t="str">
            <v>OSY</v>
          </cell>
        </row>
        <row r="245">
          <cell r="A245" t="str">
            <v>0006-116N</v>
          </cell>
          <cell r="B245" t="str">
            <v>SAMPLE 17 GSM X 67" UNTRIMMED WHITE SBPP PHILIC</v>
          </cell>
          <cell r="C245" t="e">
            <v>#REF!</v>
          </cell>
          <cell r="D245">
            <v>0.5</v>
          </cell>
          <cell r="E245" t="str">
            <v>OSY</v>
          </cell>
        </row>
        <row r="246">
          <cell r="A246" t="str">
            <v>0006-117H</v>
          </cell>
          <cell r="B246" t="str">
            <v>17 GSM X 34" WHITE SB PP PHILIC 9500 LY</v>
          </cell>
          <cell r="C246" t="e">
            <v>#REF!</v>
          </cell>
          <cell r="D246">
            <v>0.5</v>
          </cell>
          <cell r="E246" t="str">
            <v>OSY</v>
          </cell>
        </row>
        <row r="247">
          <cell r="A247" t="str">
            <v>0006-118H</v>
          </cell>
          <cell r="B247" t="str">
            <v>17 GSM X 38" WHITE SB PP PHILIC 9500 LY</v>
          </cell>
          <cell r="C247" t="e">
            <v>#REF!</v>
          </cell>
          <cell r="D247">
            <v>0.5</v>
          </cell>
          <cell r="E247" t="str">
            <v>OSY</v>
          </cell>
        </row>
        <row r="248">
          <cell r="A248" t="str">
            <v>0006-119H</v>
          </cell>
          <cell r="B248" t="str">
            <v>17 GSM X 10.125" WHITE SBPP PHILIC 6300 LY</v>
          </cell>
          <cell r="C248" t="e">
            <v>#REF!</v>
          </cell>
          <cell r="D248">
            <v>0.501</v>
          </cell>
          <cell r="E248" t="str">
            <v>OSY</v>
          </cell>
        </row>
        <row r="249">
          <cell r="A249" t="str">
            <v>0006-120H</v>
          </cell>
          <cell r="B249" t="str">
            <v>17 GSM X 9" WHITE SBPP PHILIC  6300 LY</v>
          </cell>
          <cell r="C249" t="e">
            <v>#REF!</v>
          </cell>
          <cell r="D249">
            <v>0.501</v>
          </cell>
          <cell r="E249" t="str">
            <v>OSY</v>
          </cell>
        </row>
        <row r="250">
          <cell r="A250" t="str">
            <v>0007-001N</v>
          </cell>
          <cell r="B250" t="str">
            <v>0.50 OZ 48.0" WHITE SBPP ANTI-STAT 7000 LY</v>
          </cell>
          <cell r="C250" t="e">
            <v>#REF!</v>
          </cell>
          <cell r="D250">
            <v>0.5</v>
          </cell>
          <cell r="E250" t="str">
            <v>OSY</v>
          </cell>
        </row>
        <row r="251">
          <cell r="A251" t="str">
            <v>0007-002N</v>
          </cell>
          <cell r="B251" t="str">
            <v>0.50 OZ 60.5" WHITE SBPP ANTI-STAT 7000 LY</v>
          </cell>
          <cell r="C251" t="e">
            <v>#REF!</v>
          </cell>
          <cell r="D251">
            <v>0.5</v>
          </cell>
          <cell r="E251" t="str">
            <v>OSY</v>
          </cell>
        </row>
        <row r="252">
          <cell r="A252" t="str">
            <v>0007-005N</v>
          </cell>
          <cell r="B252" t="str">
            <v>0.50 OZ 24.0" WHITE SBPP ANTI-STAT 7000 LY</v>
          </cell>
          <cell r="C252" t="e">
            <v>#REF!</v>
          </cell>
          <cell r="D252">
            <v>0.5</v>
          </cell>
          <cell r="E252" t="str">
            <v>OSY</v>
          </cell>
        </row>
        <row r="253">
          <cell r="A253" t="str">
            <v>0008-006N</v>
          </cell>
          <cell r="B253" t="str">
            <v>0.50 OZ 144.0" WHITE SB PP UV 5000 LY</v>
          </cell>
          <cell r="C253" t="e">
            <v>#REF!</v>
          </cell>
          <cell r="D253">
            <v>0.5</v>
          </cell>
          <cell r="E253" t="str">
            <v>OSY</v>
          </cell>
        </row>
        <row r="254">
          <cell r="A254" t="str">
            <v>0008-008N</v>
          </cell>
          <cell r="B254" t="str">
            <v>0.50 OZ 156.0" WHITE SBPP UV 3000 LY</v>
          </cell>
          <cell r="C254" t="e">
            <v>#REF!</v>
          </cell>
          <cell r="D254">
            <v>0.5</v>
          </cell>
          <cell r="E254" t="str">
            <v>OSY</v>
          </cell>
        </row>
        <row r="255">
          <cell r="A255" t="str">
            <v>0008-009N</v>
          </cell>
          <cell r="B255" t="str">
            <v>0.50 OZ 126" WHITE SBPP UV 5000 LY</v>
          </cell>
          <cell r="C255" t="e">
            <v>#REF!</v>
          </cell>
          <cell r="D255">
            <v>0.5</v>
          </cell>
          <cell r="E255" t="str">
            <v>OSY</v>
          </cell>
        </row>
        <row r="256">
          <cell r="A256" t="str">
            <v>0008-010N</v>
          </cell>
          <cell r="B256" t="str">
            <v>0.50 OZ 72" WHITE SBPP UV 2222 LY</v>
          </cell>
          <cell r="C256" t="e">
            <v>#REF!</v>
          </cell>
          <cell r="D256">
            <v>0.5</v>
          </cell>
          <cell r="E256" t="str">
            <v>OSY</v>
          </cell>
        </row>
        <row r="257">
          <cell r="A257" t="str">
            <v>0008-011N</v>
          </cell>
          <cell r="B257" t="str">
            <v>0.50 OZ 126" WHITE SBPP UV 10000 LY</v>
          </cell>
          <cell r="C257" t="e">
            <v>#REF!</v>
          </cell>
          <cell r="D257">
            <v>0.5</v>
          </cell>
          <cell r="E257" t="str">
            <v>OSY</v>
          </cell>
        </row>
        <row r="258">
          <cell r="A258" t="str">
            <v>0008-012N</v>
          </cell>
          <cell r="B258" t="str">
            <v>0.50 OZ 120" WHITE SB PP UV 4000 LY</v>
          </cell>
          <cell r="C258" t="e">
            <v>#REF!</v>
          </cell>
          <cell r="D258">
            <v>0.5</v>
          </cell>
          <cell r="E258" t="str">
            <v>OSY</v>
          </cell>
        </row>
        <row r="259">
          <cell r="A259" t="str">
            <v>0009-009N</v>
          </cell>
          <cell r="B259" t="str">
            <v>SAMPLE 0.50 OZ 44.0" WHITE SBPP UNTREATED 1000 LY</v>
          </cell>
          <cell r="C259" t="e">
            <v>#REF!</v>
          </cell>
          <cell r="D259">
            <v>0.5</v>
          </cell>
          <cell r="E259" t="str">
            <v>OSY</v>
          </cell>
        </row>
        <row r="260">
          <cell r="A260" t="str">
            <v>0009-012N</v>
          </cell>
          <cell r="B260" t="str">
            <v>PGI 0.50 OSY HYDROPHOBIC COVERWEB</v>
          </cell>
          <cell r="C260" t="str">
            <v>3M</v>
          </cell>
          <cell r="D260">
            <v>0.5</v>
          </cell>
          <cell r="E260" t="str">
            <v>OSY</v>
          </cell>
        </row>
        <row r="261">
          <cell r="A261" t="str">
            <v>0009-013N</v>
          </cell>
          <cell r="B261" t="str">
            <v>0.50 OZ 63.0" WHITE SBPP UNTREATED 6000 LY</v>
          </cell>
          <cell r="C261" t="e">
            <v>#REF!</v>
          </cell>
          <cell r="D261">
            <v>0.5</v>
          </cell>
          <cell r="E261" t="str">
            <v>OSY</v>
          </cell>
        </row>
        <row r="262">
          <cell r="A262" t="str">
            <v>0009-015N</v>
          </cell>
          <cell r="B262" t="str">
            <v>0.50 OZ 134.0" UNTRIMMED WHITE SBPP UNTREATED 5000 LY</v>
          </cell>
          <cell r="C262" t="e">
            <v>#REF!</v>
          </cell>
          <cell r="D262">
            <v>0.5</v>
          </cell>
          <cell r="E262" t="str">
            <v>OSY</v>
          </cell>
        </row>
        <row r="263">
          <cell r="A263" t="str">
            <v>0009-017N</v>
          </cell>
          <cell r="B263" t="str">
            <v>0.50 OZ 124.0" WHITE SBPP UNTREATED 6500 LY</v>
          </cell>
          <cell r="C263" t="e">
            <v>#REF!</v>
          </cell>
          <cell r="D263">
            <v>0.5</v>
          </cell>
          <cell r="E263" t="str">
            <v>OSY</v>
          </cell>
        </row>
        <row r="264">
          <cell r="A264" t="str">
            <v>0009-018N</v>
          </cell>
          <cell r="B264" t="str">
            <v>0.50 OZ 120.0" WHITE SBPP UNTREATED 7000 LY</v>
          </cell>
          <cell r="C264" t="e">
            <v>#REF!</v>
          </cell>
          <cell r="D264">
            <v>0.5</v>
          </cell>
          <cell r="E264" t="str">
            <v>OSY</v>
          </cell>
        </row>
        <row r="265">
          <cell r="A265" t="str">
            <v>0009-021N</v>
          </cell>
          <cell r="B265" t="str">
            <v>0.50 OZ 63.0" WHITE SBPP UNTREATED 12000 LY</v>
          </cell>
          <cell r="C265" t="e">
            <v>#REF!</v>
          </cell>
          <cell r="D265">
            <v>0.5</v>
          </cell>
          <cell r="E265" t="str">
            <v>OSY</v>
          </cell>
        </row>
        <row r="266">
          <cell r="A266" t="str">
            <v>0009-023N</v>
          </cell>
          <cell r="B266" t="str">
            <v>0.50 OZ 160.0" WHITE SBPP UNTREATED 15000 LY</v>
          </cell>
          <cell r="C266" t="e">
            <v>#REF!</v>
          </cell>
          <cell r="D266">
            <v>0.5</v>
          </cell>
          <cell r="E266" t="str">
            <v>OSY</v>
          </cell>
        </row>
        <row r="267">
          <cell r="A267" t="str">
            <v>0009-026N</v>
          </cell>
          <cell r="B267" t="str">
            <v>0.50 OZ 97.0" WHITE SBPP UNTREATED 12000 LY</v>
          </cell>
          <cell r="C267" t="e">
            <v>#REF!</v>
          </cell>
          <cell r="D267">
            <v>0.5</v>
          </cell>
          <cell r="E267" t="str">
            <v>OSY</v>
          </cell>
        </row>
        <row r="268">
          <cell r="A268" t="str">
            <v>0009-030N</v>
          </cell>
          <cell r="B268" t="str">
            <v>0.50 OZ 80.0" WHITE SBPP UNTREATED 9600 LY</v>
          </cell>
          <cell r="C268" t="e">
            <v>#REF!</v>
          </cell>
          <cell r="D268">
            <v>0.5</v>
          </cell>
          <cell r="E268" t="str">
            <v>OSY</v>
          </cell>
        </row>
        <row r="269">
          <cell r="A269" t="str">
            <v>0009-033N</v>
          </cell>
          <cell r="B269" t="str">
            <v>0.50 OZ 164.0" WHITE SBPP  UNTREATED 12000 LY</v>
          </cell>
          <cell r="C269" t="e">
            <v>#REF!</v>
          </cell>
          <cell r="D269">
            <v>0.5</v>
          </cell>
          <cell r="E269" t="str">
            <v>OSY</v>
          </cell>
        </row>
        <row r="270">
          <cell r="A270" t="str">
            <v>0009-042N</v>
          </cell>
          <cell r="B270" t="str">
            <v>0.50 OZ 54" WHITE SBPP UNTREATED 12000 LY</v>
          </cell>
          <cell r="C270" t="e">
            <v>#REF!</v>
          </cell>
          <cell r="D270">
            <v>0.5</v>
          </cell>
          <cell r="E270" t="str">
            <v>OSY</v>
          </cell>
        </row>
        <row r="271">
          <cell r="A271" t="str">
            <v>0009-044E</v>
          </cell>
          <cell r="B271" t="str">
            <v>SAMPLE 0.50 OZ X 600 MM WHITE SBPP UNTREATED 4000 LY</v>
          </cell>
          <cell r="C271" t="e">
            <v>#REF!</v>
          </cell>
          <cell r="D271">
            <v>0.5</v>
          </cell>
          <cell r="E271" t="str">
            <v>OSY</v>
          </cell>
        </row>
        <row r="272">
          <cell r="A272" t="str">
            <v>0009-045E</v>
          </cell>
          <cell r="B272" t="str">
            <v>0.50 OZ 131" UNTRIMMED WHITE SBPP UNTREATED 12050 LY</v>
          </cell>
          <cell r="C272" t="e">
            <v>#REF!</v>
          </cell>
          <cell r="D272">
            <v>0.5</v>
          </cell>
          <cell r="E272" t="str">
            <v>OSY</v>
          </cell>
        </row>
        <row r="273">
          <cell r="A273" t="str">
            <v>0009-050E</v>
          </cell>
          <cell r="B273" t="str">
            <v>0.50 OZ 134.0" WHITE SBPP UNTREATED 12700 LY</v>
          </cell>
          <cell r="C273" t="e">
            <v>#REF!</v>
          </cell>
          <cell r="D273">
            <v>0.5</v>
          </cell>
          <cell r="E273" t="str">
            <v>OSY</v>
          </cell>
        </row>
        <row r="274">
          <cell r="A274" t="str">
            <v>0009-051N</v>
          </cell>
          <cell r="B274" t="str">
            <v>0.50 OZ 131.0" UNTRIMMED WHITE UNTREATED SB PP 10000 LY</v>
          </cell>
          <cell r="C274" t="str">
            <v>FILTRATION SYSTEM PRODUCTS</v>
          </cell>
          <cell r="D274">
            <v>0.5</v>
          </cell>
          <cell r="E274" t="str">
            <v>OSY</v>
          </cell>
        </row>
        <row r="275">
          <cell r="A275" t="str">
            <v>0009-053N</v>
          </cell>
          <cell r="B275" t="str">
            <v>0.50 OZ 62.0" WHITE SBPP UNTREATED 15000 LY</v>
          </cell>
          <cell r="C275" t="e">
            <v>#REF!</v>
          </cell>
          <cell r="D275">
            <v>0.5</v>
          </cell>
          <cell r="E275" t="str">
            <v>OSY</v>
          </cell>
        </row>
        <row r="276">
          <cell r="A276" t="str">
            <v>0009-055E</v>
          </cell>
          <cell r="B276" t="str">
            <v>0.50 OZ 79.5" WHITE SBPP UNTREATED 9600 LY</v>
          </cell>
          <cell r="C276" t="e">
            <v>#REF!</v>
          </cell>
          <cell r="D276">
            <v>0.5</v>
          </cell>
          <cell r="E276" t="str">
            <v>OSY</v>
          </cell>
        </row>
        <row r="277">
          <cell r="A277" t="str">
            <v>0009-062E</v>
          </cell>
          <cell r="B277" t="str">
            <v>0.50 OZ 109.0" WHITE SBPP UNTREATED 6050 LY</v>
          </cell>
          <cell r="C277" t="e">
            <v>#REF!</v>
          </cell>
          <cell r="D277">
            <v>0.5</v>
          </cell>
          <cell r="E277" t="str">
            <v>OSY</v>
          </cell>
        </row>
        <row r="278">
          <cell r="A278" t="str">
            <v>0009-065E</v>
          </cell>
          <cell r="B278" t="str">
            <v>0.50 OZ 124.0" WHITE SBPP  UNTREATED 8000 LY</v>
          </cell>
          <cell r="C278" t="str">
            <v>NLR</v>
          </cell>
          <cell r="D278">
            <v>0.5</v>
          </cell>
          <cell r="E278" t="str">
            <v>OSY</v>
          </cell>
        </row>
        <row r="279">
          <cell r="A279" t="str">
            <v>0009-070E</v>
          </cell>
          <cell r="B279" t="str">
            <v>0.50 OZ 85.0" WHITE SBPP UNTREATED 10000 LY</v>
          </cell>
          <cell r="C279" t="str">
            <v>RGD</v>
          </cell>
          <cell r="D279">
            <v>0.5</v>
          </cell>
          <cell r="E279" t="str">
            <v>OSY</v>
          </cell>
        </row>
        <row r="280">
          <cell r="A280" t="str">
            <v>0009-073N</v>
          </cell>
          <cell r="B280" t="str">
            <v>0.50 OZ 60.0" WHITE SBPP UNTREATED 10000 LY</v>
          </cell>
          <cell r="C280" t="e">
            <v>#REF!</v>
          </cell>
          <cell r="D280">
            <v>0.5</v>
          </cell>
          <cell r="E280" t="str">
            <v>OSY</v>
          </cell>
        </row>
        <row r="281">
          <cell r="A281" t="str">
            <v>0009-083N</v>
          </cell>
          <cell r="B281" t="str">
            <v>0.50 OZ 16.0" WHITE SB PP UNTREATED 7200 LY</v>
          </cell>
          <cell r="C281" t="str">
            <v>HOSPITAL THERAPY PROD., INC.</v>
          </cell>
          <cell r="D281">
            <v>0.5</v>
          </cell>
          <cell r="E281" t="str">
            <v>OSY</v>
          </cell>
        </row>
        <row r="282">
          <cell r="A282" t="str">
            <v>0009-084N</v>
          </cell>
          <cell r="B282" t="str">
            <v>0.50 OZ 76" WHITE SB PP UNTREATED 8800 LY</v>
          </cell>
          <cell r="C282" t="str">
            <v>FILTRATION SYSTEM PRODUCTS</v>
          </cell>
          <cell r="D282">
            <v>0.5</v>
          </cell>
          <cell r="E282" t="str">
            <v>OSY</v>
          </cell>
        </row>
        <row r="283">
          <cell r="A283" t="str">
            <v>0009-085N</v>
          </cell>
          <cell r="B283" t="str">
            <v>0.50 OZ 64.0" WHITE SB PP UNTREATED 5000 LY</v>
          </cell>
          <cell r="C283" t="str">
            <v>N S MEINSTER AND CO., INC.</v>
          </cell>
          <cell r="D283">
            <v>0.5</v>
          </cell>
          <cell r="E283" t="str">
            <v>OSY</v>
          </cell>
        </row>
        <row r="284">
          <cell r="A284" t="str">
            <v>0009-087E</v>
          </cell>
          <cell r="B284" t="str">
            <v>0.50 OZ X 78.7" WHITE SBPP UNTREATED 3000 LY</v>
          </cell>
          <cell r="C284" t="e">
            <v>#REF!</v>
          </cell>
          <cell r="D284">
            <v>0.501</v>
          </cell>
          <cell r="E284" t="str">
            <v>OSY</v>
          </cell>
        </row>
        <row r="285">
          <cell r="A285" t="str">
            <v>0009-088N</v>
          </cell>
          <cell r="B285" t="str">
            <v>0.50 OZ 40" WHITE SBPP UNTREATED 7500 LY</v>
          </cell>
          <cell r="C285" t="e">
            <v>#REF!</v>
          </cell>
          <cell r="D285">
            <v>0.5</v>
          </cell>
          <cell r="E285" t="str">
            <v>OSY</v>
          </cell>
        </row>
        <row r="286">
          <cell r="A286" t="str">
            <v>0009-089N</v>
          </cell>
          <cell r="B286" t="str">
            <v>0.50 OZ 82" WHITE SBPP UNTREATED 12000 LY</v>
          </cell>
          <cell r="C286" t="e">
            <v>#REF!</v>
          </cell>
          <cell r="D286">
            <v>0.5</v>
          </cell>
          <cell r="E286" t="str">
            <v>OSY</v>
          </cell>
        </row>
        <row r="287">
          <cell r="A287" t="str">
            <v>0009-090N</v>
          </cell>
          <cell r="B287" t="str">
            <v>0.50 OZ 106" WHITE SBPP UNTREATED 10000 LY</v>
          </cell>
          <cell r="C287" t="e">
            <v>#REF!</v>
          </cell>
          <cell r="D287">
            <v>0.5</v>
          </cell>
          <cell r="E287" t="str">
            <v>OSY</v>
          </cell>
        </row>
        <row r="288">
          <cell r="A288" t="str">
            <v>0009-091N</v>
          </cell>
          <cell r="B288" t="str">
            <v>0.50 OZ 126" WHITE SBPP UNTREATED 5000 LY</v>
          </cell>
          <cell r="C288" t="e">
            <v>#REF!</v>
          </cell>
          <cell r="D288">
            <v>0.5</v>
          </cell>
          <cell r="E288" t="str">
            <v>OSY</v>
          </cell>
        </row>
        <row r="289">
          <cell r="A289" t="str">
            <v>0009-092N</v>
          </cell>
          <cell r="B289" t="str">
            <v>0.50 OZ 62" WHITE SB PP UNTREATED 12000 LY</v>
          </cell>
          <cell r="C289" t="e">
            <v>#REF!</v>
          </cell>
          <cell r="D289">
            <v>0.5</v>
          </cell>
          <cell r="E289" t="str">
            <v>OSY</v>
          </cell>
        </row>
        <row r="290">
          <cell r="A290" t="str">
            <v>0009-093N</v>
          </cell>
          <cell r="B290" t="str">
            <v>0.50 OZ 124" WHITE SBPP UNTREATED 12000 LY</v>
          </cell>
          <cell r="C290" t="e">
            <v>#REF!</v>
          </cell>
          <cell r="D290">
            <v>0.5</v>
          </cell>
          <cell r="E290" t="str">
            <v>OSY</v>
          </cell>
        </row>
        <row r="291">
          <cell r="A291" t="str">
            <v>0009-094N</v>
          </cell>
          <cell r="B291" t="str">
            <v>0.50 OZ 55" WHITE SBPP UNTREATED 12000 LY</v>
          </cell>
          <cell r="C291" t="e">
            <v>#REF!</v>
          </cell>
          <cell r="D291">
            <v>0.5</v>
          </cell>
          <cell r="E291" t="str">
            <v>OSY</v>
          </cell>
        </row>
        <row r="292">
          <cell r="A292" t="str">
            <v>0009-095N</v>
          </cell>
          <cell r="B292" t="str">
            <v>0.50 OZ 160" WHITE SBPP UNTREATED 12000 LY</v>
          </cell>
          <cell r="C292" t="e">
            <v>#REF!</v>
          </cell>
          <cell r="D292">
            <v>0.5</v>
          </cell>
          <cell r="E292" t="str">
            <v>OSY</v>
          </cell>
        </row>
        <row r="293">
          <cell r="A293" t="str">
            <v>0009-096N</v>
          </cell>
          <cell r="B293" t="str">
            <v>0.50 OZ 71" WHITE SBPP UNTREATED 12000 LY</v>
          </cell>
          <cell r="C293" t="e">
            <v>#REF!</v>
          </cell>
          <cell r="D293">
            <v>0.5</v>
          </cell>
          <cell r="E293" t="str">
            <v>OSY</v>
          </cell>
        </row>
        <row r="294">
          <cell r="A294" t="str">
            <v>0009-097N</v>
          </cell>
          <cell r="B294" t="str">
            <v>0.50 OZ 126" WHITE SB PP UNTREATED 12000 LY</v>
          </cell>
          <cell r="C294" t="e">
            <v>#REF!</v>
          </cell>
          <cell r="D294">
            <v>0.5</v>
          </cell>
          <cell r="E294" t="str">
            <v>OSY</v>
          </cell>
        </row>
        <row r="295">
          <cell r="A295" t="str">
            <v>0009-098N</v>
          </cell>
          <cell r="B295" t="str">
            <v>0.50 OZ 90" WHITE SBPP UNTREATED 12000 LY</v>
          </cell>
          <cell r="C295" t="e">
            <v>#REF!</v>
          </cell>
          <cell r="D295">
            <v>0.5</v>
          </cell>
          <cell r="E295" t="str">
            <v>OSY</v>
          </cell>
        </row>
        <row r="296">
          <cell r="A296" t="str">
            <v>0009-099M</v>
          </cell>
          <cell r="B296" t="str">
            <v>0.50 OZ 64" WHITE SBPP UNTREATED 7500 LY</v>
          </cell>
          <cell r="C296" t="str">
            <v>ALPHA PROTECH, INC.</v>
          </cell>
          <cell r="D296">
            <v>0.5</v>
          </cell>
          <cell r="E296" t="str">
            <v>OSY</v>
          </cell>
        </row>
        <row r="297">
          <cell r="A297" t="str">
            <v>0009-100H</v>
          </cell>
          <cell r="B297" t="str">
            <v>0.50 OZ X 215 MM WHITE SBPP UNTREATED 6000 LY</v>
          </cell>
          <cell r="C297" t="e">
            <v>#REF!</v>
          </cell>
          <cell r="D297">
            <v>0.5</v>
          </cell>
          <cell r="E297" t="str">
            <v>OSY</v>
          </cell>
        </row>
        <row r="298">
          <cell r="A298" t="str">
            <v>0009-101N</v>
          </cell>
          <cell r="B298" t="str">
            <v xml:space="preserve"> 0.50 OZ X 600 MM WHITE SBPP UNTREATED 1000 LY</v>
          </cell>
          <cell r="C298" t="e">
            <v>#REF!</v>
          </cell>
          <cell r="D298">
            <v>0.5</v>
          </cell>
          <cell r="E298" t="str">
            <v>OSY</v>
          </cell>
        </row>
        <row r="299">
          <cell r="A299" t="str">
            <v>0009-102H</v>
          </cell>
          <cell r="B299" t="str">
            <v>0.50 OZ X 935 MM WHITE SBPP UNTREATED 6000 LY</v>
          </cell>
          <cell r="C299" t="e">
            <v>#REF!</v>
          </cell>
          <cell r="D299">
            <v>0.5</v>
          </cell>
          <cell r="E299" t="str">
            <v>OSY</v>
          </cell>
        </row>
        <row r="300">
          <cell r="A300" t="str">
            <v>0009-103N</v>
          </cell>
          <cell r="B300" t="str">
            <v>0.50 OZ 102" WHITE SBPP UNTREATED 10000 LY</v>
          </cell>
          <cell r="C300" t="e">
            <v>#REF!</v>
          </cell>
          <cell r="D300">
            <v>0.5</v>
          </cell>
          <cell r="E300" t="str">
            <v>OSY</v>
          </cell>
        </row>
        <row r="301">
          <cell r="A301" t="str">
            <v>0009-104N</v>
          </cell>
          <cell r="B301" t="str">
            <v>0.50 OZ 53.25" WHITE SB PP UNTREATED 10000 LY</v>
          </cell>
          <cell r="C301" t="str">
            <v>FILTRATION SYSTEM PRODUCTS</v>
          </cell>
          <cell r="D301">
            <v>0.5</v>
          </cell>
          <cell r="E301" t="str">
            <v>OSY</v>
          </cell>
        </row>
        <row r="302">
          <cell r="A302" t="str">
            <v>0009-105N</v>
          </cell>
          <cell r="B302" t="str">
            <v>0.50 OZ 90" WHITE SBPP UNTREATED 15000 LY</v>
          </cell>
          <cell r="C302" t="e">
            <v>#REF!</v>
          </cell>
          <cell r="D302">
            <v>0.5</v>
          </cell>
          <cell r="E302" t="str">
            <v>OSY</v>
          </cell>
        </row>
        <row r="303">
          <cell r="A303" t="str">
            <v>0009-106N</v>
          </cell>
          <cell r="B303" t="str">
            <v>0.50 OZ 70" WHITE SBPP UNTREATED 15000 LY</v>
          </cell>
          <cell r="C303" t="e">
            <v>#REF!</v>
          </cell>
          <cell r="D303">
            <v>0.5</v>
          </cell>
          <cell r="E303" t="str">
            <v>OSY</v>
          </cell>
        </row>
        <row r="304">
          <cell r="A304" t="str">
            <v>0009-107N</v>
          </cell>
          <cell r="B304" t="str">
            <v>0.50 OZ 79" WHITE SBPP UNTREATED 5000 LY</v>
          </cell>
          <cell r="C304" t="e">
            <v>#REF!</v>
          </cell>
          <cell r="D304">
            <v>0.5</v>
          </cell>
          <cell r="E304" t="str">
            <v>OSY</v>
          </cell>
        </row>
        <row r="305">
          <cell r="A305" t="str">
            <v>0009-108E</v>
          </cell>
          <cell r="B305" t="str">
            <v>0.50 OZ 100" WHITE SBPP UNTREATED 12000 LY</v>
          </cell>
          <cell r="C305" t="e">
            <v>#REF!</v>
          </cell>
          <cell r="D305">
            <v>0.5</v>
          </cell>
          <cell r="E305" t="str">
            <v>OSY</v>
          </cell>
        </row>
        <row r="306">
          <cell r="A306" t="str">
            <v>0009-109H</v>
          </cell>
          <cell r="B306" t="str">
            <v>0.50 OZ X 305 MM WHITE SBPP UNTREATED 4500 LY</v>
          </cell>
          <cell r="C306" t="e">
            <v>#REF!</v>
          </cell>
          <cell r="D306">
            <v>0.5</v>
          </cell>
          <cell r="E306" t="str">
            <v>OSY</v>
          </cell>
        </row>
        <row r="307">
          <cell r="A307" t="str">
            <v>0009-110H</v>
          </cell>
          <cell r="B307" t="str">
            <v>0.50 OZ X 315 MM WHITE SBPP UNTREATED 4500 LY</v>
          </cell>
          <cell r="C307" t="e">
            <v>#REF!</v>
          </cell>
          <cell r="D307">
            <v>0.5</v>
          </cell>
          <cell r="E307" t="str">
            <v>OSY</v>
          </cell>
        </row>
        <row r="308">
          <cell r="A308" t="str">
            <v>0009-111E</v>
          </cell>
          <cell r="B308" t="str">
            <v>0.50 OZ 92" WHITE SBPP UNTREATED 15000 LY</v>
          </cell>
          <cell r="C308" t="str">
            <v>RGD</v>
          </cell>
          <cell r="D308">
            <v>0.5</v>
          </cell>
          <cell r="E308" t="str">
            <v>OSY</v>
          </cell>
        </row>
        <row r="309">
          <cell r="A309" t="str">
            <v>0009-112E</v>
          </cell>
          <cell r="B309" t="str">
            <v>0.50 OZ 112" WHITE SBPP UNTREATED 15000 LY</v>
          </cell>
          <cell r="C309" t="str">
            <v>RGD</v>
          </cell>
          <cell r="D309">
            <v>0.5</v>
          </cell>
          <cell r="E309" t="str">
            <v>OSY</v>
          </cell>
        </row>
        <row r="310">
          <cell r="A310" t="str">
            <v>0009-113N</v>
          </cell>
          <cell r="B310" t="str">
            <v>0.50 OZ 82" WHITE SB PP UNTREATED 10000 LY</v>
          </cell>
          <cell r="C310" t="e">
            <v>#REF!</v>
          </cell>
          <cell r="D310">
            <v>0.5</v>
          </cell>
          <cell r="E310" t="str">
            <v>OSY</v>
          </cell>
        </row>
        <row r="311">
          <cell r="A311" t="str">
            <v>0009-114M</v>
          </cell>
          <cell r="B311" t="str">
            <v>0.50 OZ 42" WHITE SBPP UNTREATED 7500 LY</v>
          </cell>
          <cell r="C311" t="e">
            <v>#REF!</v>
          </cell>
          <cell r="D311">
            <v>0.5</v>
          </cell>
          <cell r="E311" t="str">
            <v>OSY</v>
          </cell>
        </row>
        <row r="312">
          <cell r="A312" t="str">
            <v>0009-115N</v>
          </cell>
          <cell r="B312" t="str">
            <v>0.50 OZ 128" WHITE SBPP UNTREATED 12000 LY</v>
          </cell>
          <cell r="C312" t="e">
            <v>#REF!</v>
          </cell>
          <cell r="D312">
            <v>0.5</v>
          </cell>
          <cell r="E312" t="str">
            <v>OSY</v>
          </cell>
        </row>
        <row r="313">
          <cell r="A313" t="str">
            <v>0009-116N</v>
          </cell>
          <cell r="B313" t="str">
            <v>0.50 OZ 130" WHITE SBPP UNTREATED 5000 LY</v>
          </cell>
          <cell r="C313" t="e">
            <v>#REF!</v>
          </cell>
          <cell r="D313">
            <v>0.5</v>
          </cell>
          <cell r="E313" t="str">
            <v>OSY</v>
          </cell>
        </row>
        <row r="314">
          <cell r="A314" t="str">
            <v>0009-117N</v>
          </cell>
          <cell r="B314" t="str">
            <v>0.50 OZ X 49" WHITE SBPP UNTREATED 2000 LY</v>
          </cell>
          <cell r="C314" t="e">
            <v>#REF!</v>
          </cell>
          <cell r="D314">
            <v>0.5</v>
          </cell>
          <cell r="E314" t="str">
            <v>OSY</v>
          </cell>
        </row>
        <row r="315">
          <cell r="A315" t="str">
            <v>0009-118H</v>
          </cell>
          <cell r="B315" t="str">
            <v>17 GSM X 41" WHITE SB PP UNTREATED 6000 LY</v>
          </cell>
          <cell r="C315" t="str">
            <v>VELCRO USA INC.</v>
          </cell>
          <cell r="D315">
            <v>0.5</v>
          </cell>
          <cell r="E315" t="str">
            <v>OSY</v>
          </cell>
        </row>
        <row r="316">
          <cell r="A316" t="str">
            <v>0009-119H</v>
          </cell>
          <cell r="B316" t="str">
            <v>17 GSM X 82" WHITE SB PP UNTREATED 6000 LY</v>
          </cell>
          <cell r="C316" t="str">
            <v>VELCRO USA INC.</v>
          </cell>
          <cell r="D316">
            <v>0.5</v>
          </cell>
          <cell r="E316" t="str">
            <v>OSY</v>
          </cell>
        </row>
        <row r="317">
          <cell r="A317" t="str">
            <v>0009-120N</v>
          </cell>
          <cell r="B317" t="str">
            <v>0.50 OZ 66" UNTRIMMED WHITE SB PP UNTREATED 10000 LY</v>
          </cell>
          <cell r="C317" t="e">
            <v>#REF!</v>
          </cell>
          <cell r="D317">
            <v>0.5</v>
          </cell>
          <cell r="E317" t="str">
            <v>OSY</v>
          </cell>
        </row>
        <row r="318">
          <cell r="A318" t="str">
            <v>0009-121N</v>
          </cell>
          <cell r="B318" t="str">
            <v>0.50 OZ 96" WHITE SB PP UNTREATED 5500 LY</v>
          </cell>
          <cell r="C318" t="e">
            <v>#REF!</v>
          </cell>
          <cell r="D318">
            <v>0.5</v>
          </cell>
          <cell r="E318" t="str">
            <v>OSY</v>
          </cell>
        </row>
        <row r="319">
          <cell r="A319" t="str">
            <v>0009-122E</v>
          </cell>
          <cell r="B319" t="str">
            <v>0.50 OZ 118" WHITE SBPP UNTREATED 8000 LY</v>
          </cell>
          <cell r="C319" t="e">
            <v>#REF!</v>
          </cell>
          <cell r="D319">
            <v>0.5</v>
          </cell>
          <cell r="E319" t="str">
            <v>OSY</v>
          </cell>
        </row>
        <row r="320">
          <cell r="A320" t="str">
            <v>0009-123N</v>
          </cell>
          <cell r="B320" t="str">
            <v>SAMPLE 0.50 OZ 70" WHITE SBPP UNTREATED 1000 LY</v>
          </cell>
          <cell r="C320" t="e">
            <v>#REF!</v>
          </cell>
          <cell r="D320">
            <v>0.5</v>
          </cell>
          <cell r="E320" t="str">
            <v>OSY</v>
          </cell>
        </row>
        <row r="321">
          <cell r="A321" t="str">
            <v>0009-124N</v>
          </cell>
          <cell r="B321" t="str">
            <v>SAMPLE 0.50 OZ 48" WHITE SBPP UNTREATED 1000 LY</v>
          </cell>
          <cell r="C321" t="e">
            <v>#REF!</v>
          </cell>
          <cell r="D321">
            <v>0.5</v>
          </cell>
          <cell r="E321" t="str">
            <v>OSY</v>
          </cell>
        </row>
        <row r="322">
          <cell r="A322" t="str">
            <v>0009-125N</v>
          </cell>
          <cell r="B322" t="str">
            <v>SAMPLE 0.50 OZ 22" WHITE SBPP UNTREATED 1000 LY</v>
          </cell>
          <cell r="C322" t="e">
            <v>#REF!</v>
          </cell>
          <cell r="D322">
            <v>0.5</v>
          </cell>
          <cell r="E322" t="str">
            <v>OSY</v>
          </cell>
        </row>
        <row r="323">
          <cell r="A323" t="str">
            <v>0009-126N</v>
          </cell>
          <cell r="B323" t="str">
            <v>0.50 OZ 144" WHITE SB PP UNTREATED 7000 LY</v>
          </cell>
          <cell r="C323" t="e">
            <v>#REF!</v>
          </cell>
          <cell r="D323">
            <v>0.5</v>
          </cell>
          <cell r="E323" t="str">
            <v>OSY</v>
          </cell>
        </row>
        <row r="324">
          <cell r="A324" t="str">
            <v>0009-127N</v>
          </cell>
          <cell r="B324" t="str">
            <v>(L2) 0.50 OZ 66" WHITE SB PP UNTREATED 10000 LY</v>
          </cell>
          <cell r="C324" t="e">
            <v>#REF!</v>
          </cell>
          <cell r="D324">
            <v>0.5</v>
          </cell>
          <cell r="E324" t="str">
            <v>OSY</v>
          </cell>
        </row>
        <row r="325">
          <cell r="A325" t="str">
            <v>0010-001N</v>
          </cell>
          <cell r="B325" t="str">
            <v>0.65 OZ 52.0" WHITE SB PP UNTREATED 5000 LY</v>
          </cell>
          <cell r="C325" t="str">
            <v>MIDWEST FILTRATION COMPANY</v>
          </cell>
          <cell r="D325">
            <v>0.65</v>
          </cell>
          <cell r="E325" t="str">
            <v>OSY</v>
          </cell>
        </row>
        <row r="326">
          <cell r="A326" t="str">
            <v>0010-002N</v>
          </cell>
          <cell r="B326" t="str">
            <v>0.65 OZ 123" WHITE SBPP UNTREATED 4000 LY</v>
          </cell>
          <cell r="C326" t="e">
            <v>#REF!</v>
          </cell>
          <cell r="D326">
            <v>0.65</v>
          </cell>
          <cell r="E326" t="str">
            <v>OSY</v>
          </cell>
        </row>
        <row r="327">
          <cell r="A327" t="str">
            <v>0010-003H</v>
          </cell>
          <cell r="B327" t="str">
            <v>22 GSM X 801 MM WHITE SB PP UNTREATED 10000 LY</v>
          </cell>
          <cell r="C327" t="str">
            <v>ATTENDS HEALTHCARE PRODUCTS</v>
          </cell>
          <cell r="D327">
            <v>0.65</v>
          </cell>
          <cell r="E327" t="str">
            <v>OSY</v>
          </cell>
        </row>
        <row r="328">
          <cell r="A328" t="str">
            <v>0010-004H</v>
          </cell>
          <cell r="B328" t="str">
            <v>22 GSM X 762 MM WHITE SB PP UNTREATED 10000 LY</v>
          </cell>
          <cell r="C328" t="str">
            <v>ATTENDS HEALTHCARE PRODUCTS</v>
          </cell>
          <cell r="D328">
            <v>0.65</v>
          </cell>
          <cell r="E328" t="str">
            <v>OSY</v>
          </cell>
        </row>
        <row r="329">
          <cell r="A329" t="str">
            <v>0010-005H</v>
          </cell>
          <cell r="B329" t="str">
            <v>22 GSM X 635 MM WHITE SB PP UNTREATED 10000 LY</v>
          </cell>
          <cell r="C329" t="str">
            <v>ATTENDS HEALTHCARE PRODUCTS</v>
          </cell>
          <cell r="D329">
            <v>0.65</v>
          </cell>
          <cell r="E329" t="str">
            <v>OSY</v>
          </cell>
        </row>
        <row r="330">
          <cell r="A330" t="str">
            <v>0010-006H</v>
          </cell>
          <cell r="B330" t="str">
            <v>22 GSM X 487 MM WHITE SB PP UNTREATED 5000 LY</v>
          </cell>
          <cell r="C330" t="str">
            <v>ATTENDS HEALTHCARE PRODUCTS</v>
          </cell>
          <cell r="D330">
            <v>0.65</v>
          </cell>
          <cell r="E330" t="str">
            <v>OSY</v>
          </cell>
        </row>
        <row r="331">
          <cell r="A331" t="str">
            <v>0010-007H</v>
          </cell>
          <cell r="B331" t="str">
            <v>22 GSM X 520 MM WHITE SBPP UNTREATED 5000 LY</v>
          </cell>
          <cell r="C331" t="e">
            <v>#REF!</v>
          </cell>
          <cell r="D331">
            <v>0.65</v>
          </cell>
          <cell r="E331" t="str">
            <v>OSY</v>
          </cell>
        </row>
        <row r="332">
          <cell r="A332" t="str">
            <v>0010-008H</v>
          </cell>
          <cell r="B332" t="str">
            <v>22 GSM X 31" WHITE SBPP UNTREATED 3300 LY</v>
          </cell>
          <cell r="C332" t="e">
            <v>#REF!</v>
          </cell>
          <cell r="D332">
            <v>0.65</v>
          </cell>
          <cell r="E332" t="str">
            <v>OSY</v>
          </cell>
        </row>
        <row r="333">
          <cell r="A333" t="str">
            <v>0010-009H</v>
          </cell>
          <cell r="B333" t="str">
            <v>22 GSM X 762 MM WHITE SBPP UNTREATED 7500 LY</v>
          </cell>
          <cell r="C333" t="e">
            <v>#REF!</v>
          </cell>
          <cell r="D333">
            <v>0.64900000000000002</v>
          </cell>
          <cell r="E333" t="str">
            <v>OSY</v>
          </cell>
        </row>
        <row r="334">
          <cell r="A334" t="str">
            <v>0010-010N</v>
          </cell>
          <cell r="B334" t="str">
            <v>DO NOT USE</v>
          </cell>
          <cell r="C334" t="e">
            <v>#REF!</v>
          </cell>
          <cell r="D334">
            <v>0.65</v>
          </cell>
          <cell r="E334" t="str">
            <v>OSY</v>
          </cell>
        </row>
        <row r="335">
          <cell r="A335" t="str">
            <v>0010-011H</v>
          </cell>
          <cell r="B335" t="str">
            <v>22 GSM X 25" WHITE SB PP UNTREATED 8600 LY</v>
          </cell>
          <cell r="C335" t="str">
            <v>IDEAL BRANDS</v>
          </cell>
          <cell r="D335">
            <v>0.65</v>
          </cell>
          <cell r="E335" t="str">
            <v>OSY</v>
          </cell>
        </row>
        <row r="336">
          <cell r="A336" t="str">
            <v>0010-012H</v>
          </cell>
          <cell r="B336" t="str">
            <v>22 GSM X 30" WHITE SB PP UNTREATED 8600 LY</v>
          </cell>
          <cell r="C336" t="str">
            <v>IDEAL BRANDS</v>
          </cell>
          <cell r="D336">
            <v>0.65</v>
          </cell>
          <cell r="E336" t="str">
            <v>OSY</v>
          </cell>
        </row>
        <row r="337">
          <cell r="A337" t="str">
            <v>0010-013H</v>
          </cell>
          <cell r="B337" t="str">
            <v>22 GSM X 31.5" WHITE SB PP UNTREATED 8600 LY</v>
          </cell>
          <cell r="C337" t="str">
            <v>IDEAL BRANDS</v>
          </cell>
          <cell r="D337">
            <v>0.65</v>
          </cell>
          <cell r="E337" t="str">
            <v>OSY</v>
          </cell>
        </row>
        <row r="338">
          <cell r="A338" t="str">
            <v>0010-014H</v>
          </cell>
          <cell r="B338" t="str">
            <v>(L5) 22 GSM X 25" WHITE SB PP UNTREATED 5400 LY</v>
          </cell>
          <cell r="C338" t="e">
            <v>#REF!</v>
          </cell>
          <cell r="D338">
            <v>0.64900000000000002</v>
          </cell>
          <cell r="E338" t="str">
            <v>OSY</v>
          </cell>
        </row>
        <row r="339">
          <cell r="A339" t="str">
            <v>0010-015H</v>
          </cell>
          <cell r="B339" t="str">
            <v>(L5) 22 GSM X 32" WHITE SB PP UNTREATED 5400 LY</v>
          </cell>
          <cell r="C339" t="e">
            <v>#REF!</v>
          </cell>
          <cell r="D339">
            <v>0.64900000000000002</v>
          </cell>
          <cell r="E339" t="str">
            <v>OSY</v>
          </cell>
        </row>
        <row r="340">
          <cell r="A340" t="str">
            <v>0010-016H</v>
          </cell>
          <cell r="B340" t="str">
            <v>(L5) 22 GSM X 30" WHITE SB PP UNTREAETED 5400 LY</v>
          </cell>
          <cell r="C340" t="e">
            <v>#REF!</v>
          </cell>
          <cell r="D340">
            <v>0.64900000000000002</v>
          </cell>
          <cell r="E340" t="str">
            <v>OSY</v>
          </cell>
        </row>
        <row r="341">
          <cell r="A341" t="str">
            <v>0011-001M</v>
          </cell>
          <cell r="B341" t="str">
            <v>0.70 OZ 7.375" WHITE SB PP UNTREATED 7200 LY</v>
          </cell>
          <cell r="C341" t="str">
            <v>UNITED MEDICAL ENTERPRISES, INC.</v>
          </cell>
          <cell r="D341">
            <v>0.7</v>
          </cell>
          <cell r="E341" t="str">
            <v>OSY</v>
          </cell>
        </row>
        <row r="342">
          <cell r="A342" t="str">
            <v>0011-002N</v>
          </cell>
          <cell r="B342" t="str">
            <v>0.70 OZ 30" WHITE SBPP UNTREATED 9000 LY</v>
          </cell>
          <cell r="C342" t="e">
            <v>#REF!</v>
          </cell>
          <cell r="D342">
            <v>0.7</v>
          </cell>
          <cell r="E342" t="str">
            <v>OSY</v>
          </cell>
        </row>
        <row r="343">
          <cell r="A343" t="str">
            <v>0011-003N</v>
          </cell>
          <cell r="B343" t="str">
            <v>0.70 OZ 48.0" WHITE SBPP UNTREATED 5500 LY</v>
          </cell>
          <cell r="C343" t="e">
            <v>#REF!</v>
          </cell>
          <cell r="D343">
            <v>0.7</v>
          </cell>
          <cell r="E343" t="str">
            <v>OSY</v>
          </cell>
        </row>
        <row r="344">
          <cell r="A344" t="str">
            <v>0011-006M</v>
          </cell>
          <cell r="B344" t="str">
            <v>0.70 OZ 6.75" WHITE SBPP UNTREATED 7200 LY</v>
          </cell>
          <cell r="C344" t="str">
            <v>UNITED MEDICAL ENTERPRISES, INC.</v>
          </cell>
          <cell r="D344">
            <v>0.7</v>
          </cell>
          <cell r="E344" t="str">
            <v>OSY</v>
          </cell>
        </row>
        <row r="345">
          <cell r="A345" t="str">
            <v>0011-007M</v>
          </cell>
          <cell r="B345" t="str">
            <v>0.70 OZ 7.625" WHITE SB PP UNTREATED 7200 LY</v>
          </cell>
          <cell r="C345" t="str">
            <v>UNITED MEDICAL ENTERPRISES, INC.</v>
          </cell>
          <cell r="D345">
            <v>0.7</v>
          </cell>
          <cell r="E345" t="str">
            <v>OSY</v>
          </cell>
        </row>
        <row r="346">
          <cell r="A346" t="str">
            <v>0011-013N</v>
          </cell>
          <cell r="B346" t="str">
            <v>0.70 OZ 92" WHITE SBPP UNTREATED 7000 LY</v>
          </cell>
          <cell r="C346" t="e">
            <v>#REF!</v>
          </cell>
          <cell r="D346">
            <v>0.7</v>
          </cell>
          <cell r="E346" t="str">
            <v>OSY</v>
          </cell>
        </row>
        <row r="347">
          <cell r="A347" t="str">
            <v>0011-014N</v>
          </cell>
          <cell r="B347" t="str">
            <v>0.70 OZ 24" WHITE SBPP UNTREATED 5500 LY</v>
          </cell>
          <cell r="C347" t="e">
            <v>#REF!</v>
          </cell>
          <cell r="D347">
            <v>0.7</v>
          </cell>
          <cell r="E347" t="str">
            <v>OSY</v>
          </cell>
        </row>
        <row r="348">
          <cell r="A348" t="str">
            <v>0011-015N</v>
          </cell>
          <cell r="B348" t="str">
            <v>0.70 OZ 72" WHITE SBPP UNTREATED 7000 LY</v>
          </cell>
          <cell r="C348" t="e">
            <v>#REF!</v>
          </cell>
          <cell r="D348">
            <v>0.7</v>
          </cell>
          <cell r="E348" t="str">
            <v>OSY</v>
          </cell>
        </row>
        <row r="349">
          <cell r="A349" t="str">
            <v>0011-016N</v>
          </cell>
          <cell r="B349" t="str">
            <v>0.70 OZ 160" WHITE SBPP UNTREATED 8000 LY</v>
          </cell>
          <cell r="C349" t="e">
            <v>#REF!</v>
          </cell>
          <cell r="D349">
            <v>0.7</v>
          </cell>
          <cell r="E349" t="str">
            <v>OSY</v>
          </cell>
        </row>
        <row r="350">
          <cell r="A350" t="str">
            <v>0011-017N</v>
          </cell>
          <cell r="B350" t="str">
            <v>0.70 OZ 36" WHITE SBPP UNTREATED 5500 LY</v>
          </cell>
          <cell r="C350" t="e">
            <v>#REF!</v>
          </cell>
          <cell r="D350">
            <v>0.7</v>
          </cell>
          <cell r="E350" t="str">
            <v>OSY</v>
          </cell>
        </row>
        <row r="351">
          <cell r="A351" t="str">
            <v>0011-018N</v>
          </cell>
          <cell r="B351" t="str">
            <v xml:space="preserve"> 0.70 OZ 164" WHITE SBPP UNTREATED 7000 LY</v>
          </cell>
          <cell r="C351" t="e">
            <v>#REF!</v>
          </cell>
          <cell r="D351">
            <v>0.7</v>
          </cell>
          <cell r="E351" t="str">
            <v>OSY</v>
          </cell>
        </row>
        <row r="352">
          <cell r="A352" t="str">
            <v>0011-019N</v>
          </cell>
          <cell r="B352" t="str">
            <v>0.70 OZ 75" WHITE SBPP UNTREATED 8000 LY</v>
          </cell>
          <cell r="C352" t="e">
            <v>#REF!</v>
          </cell>
          <cell r="D352">
            <v>0.7</v>
          </cell>
          <cell r="E352" t="str">
            <v>OSY</v>
          </cell>
        </row>
        <row r="353">
          <cell r="A353" t="str">
            <v>0011-020N</v>
          </cell>
          <cell r="B353" t="str">
            <v>0.70 OZ 90" WHITE SBPP UNTREATED 8000 LY</v>
          </cell>
          <cell r="C353" t="e">
            <v>#REF!</v>
          </cell>
          <cell r="D353">
            <v>0.7</v>
          </cell>
          <cell r="E353" t="str">
            <v>OSY</v>
          </cell>
        </row>
        <row r="354">
          <cell r="A354" t="str">
            <v>0011-021N</v>
          </cell>
          <cell r="B354" t="str">
            <v>0.70 165" WHITE SBPP UNTREATED 8000 LY</v>
          </cell>
          <cell r="C354" t="e">
            <v>#REF!</v>
          </cell>
          <cell r="D354">
            <v>0.7</v>
          </cell>
          <cell r="E354" t="str">
            <v>OSY</v>
          </cell>
        </row>
        <row r="355">
          <cell r="A355" t="str">
            <v>0011-022N</v>
          </cell>
          <cell r="B355" t="str">
            <v>0.70 OZ 54" WHITE SBPP UNTREATED 5000 LY</v>
          </cell>
          <cell r="C355" t="e">
            <v>#REF!</v>
          </cell>
          <cell r="D355">
            <v>0.7</v>
          </cell>
          <cell r="E355" t="str">
            <v>OSY</v>
          </cell>
        </row>
        <row r="356">
          <cell r="A356" t="str">
            <v>0011-023N</v>
          </cell>
          <cell r="B356" t="str">
            <v>0.70 OZ 108" WHITE SBPP UNTREATED 5000 LY</v>
          </cell>
          <cell r="C356" t="e">
            <v>#REF!</v>
          </cell>
          <cell r="D356">
            <v>0.7</v>
          </cell>
          <cell r="E356" t="str">
            <v>OSY</v>
          </cell>
        </row>
        <row r="357">
          <cell r="A357" t="str">
            <v>0011-024N</v>
          </cell>
          <cell r="B357" t="str">
            <v>0.70 OZ 82.5" WHITE SBPP UNTREATED 8000 LY</v>
          </cell>
          <cell r="C357" t="e">
            <v>#REF!</v>
          </cell>
          <cell r="D357">
            <v>0.7</v>
          </cell>
          <cell r="E357" t="str">
            <v>OSY</v>
          </cell>
        </row>
        <row r="358">
          <cell r="A358" t="str">
            <v>0011-025M</v>
          </cell>
          <cell r="B358" t="str">
            <v>0.70 OZ X 6.625" WHITE SB PP UNTREATED 7200 LY</v>
          </cell>
          <cell r="C358" t="str">
            <v>UNITED MEDICAL ENTERPRISES, INC.</v>
          </cell>
          <cell r="D358">
            <v>0.7</v>
          </cell>
          <cell r="E358" t="str">
            <v>OSY</v>
          </cell>
        </row>
        <row r="359">
          <cell r="A359" t="str">
            <v>0011-026N</v>
          </cell>
          <cell r="B359" t="str">
            <v>0.70 OZ 120" WHITE SB PP UNTREATED 5000 LY</v>
          </cell>
          <cell r="C359" t="e">
            <v>#REF!</v>
          </cell>
          <cell r="D359">
            <v>0.7</v>
          </cell>
          <cell r="E359" t="str">
            <v>OSY</v>
          </cell>
        </row>
        <row r="360">
          <cell r="A360" t="str">
            <v>0011-027N</v>
          </cell>
          <cell r="B360" t="str">
            <v>(L4) 0.70 OZ 164" WHITE SB PP UNTREATED 7000 LY</v>
          </cell>
          <cell r="C360" t="e">
            <v>#REF!</v>
          </cell>
          <cell r="D360">
            <v>0.7</v>
          </cell>
          <cell r="E360" t="str">
            <v>OSY</v>
          </cell>
        </row>
        <row r="361">
          <cell r="A361" t="str">
            <v>0011-028N</v>
          </cell>
          <cell r="B361" t="str">
            <v>(L4) 0.70 OZ 92" WHITE SB PP UNTREATED 7000 LY</v>
          </cell>
          <cell r="C361" t="e">
            <v>#REF!</v>
          </cell>
          <cell r="D361">
            <v>0.7</v>
          </cell>
          <cell r="E361" t="str">
            <v>OSY</v>
          </cell>
        </row>
        <row r="362">
          <cell r="A362" t="str">
            <v>0011-029N</v>
          </cell>
          <cell r="B362" t="str">
            <v>(L4) 0.70 OZ 72" WHITE SB PP UNTREATED 7000 LY</v>
          </cell>
          <cell r="C362" t="e">
            <v>#REF!</v>
          </cell>
          <cell r="D362">
            <v>0.7</v>
          </cell>
          <cell r="E362" t="str">
            <v>OSY</v>
          </cell>
        </row>
        <row r="363">
          <cell r="A363" t="str">
            <v>0012-006N</v>
          </cell>
          <cell r="B363" t="str">
            <v>0.75 OZ 126" WHITE SB PP UNTREATED 3000 LY</v>
          </cell>
          <cell r="C363" t="str">
            <v>MIDWEST FILTRATION COMPANY</v>
          </cell>
          <cell r="D363">
            <v>0.75</v>
          </cell>
          <cell r="E363" t="str">
            <v>OSY</v>
          </cell>
        </row>
        <row r="364">
          <cell r="A364" t="str">
            <v>0012-011N</v>
          </cell>
          <cell r="B364" t="str">
            <v>0.75 OZ 145.0" WHITE SB PP UNTREATED 3500 LY</v>
          </cell>
          <cell r="C364" t="str">
            <v>FORMED FIBER TECHNOLOGIES, LLC</v>
          </cell>
          <cell r="D364">
            <v>0.75</v>
          </cell>
          <cell r="E364" t="str">
            <v>OSY</v>
          </cell>
        </row>
        <row r="365">
          <cell r="A365" t="str">
            <v>0012-017N</v>
          </cell>
          <cell r="B365" t="str">
            <v>0.75 OZ 59.0" WHITE SB PP UNTREATED 8000 LY</v>
          </cell>
          <cell r="C365" t="str">
            <v>JOHNS MANVILLE CORPORATION</v>
          </cell>
          <cell r="D365">
            <v>0.75</v>
          </cell>
          <cell r="E365" t="str">
            <v>OSY</v>
          </cell>
        </row>
        <row r="366">
          <cell r="A366" t="str">
            <v>0012-025N</v>
          </cell>
          <cell r="B366" t="str">
            <v>SAMPLE 0.75 OZ 44" WHITE SBPP UNTREATED 1000 LY</v>
          </cell>
          <cell r="C366" t="e">
            <v>#REF!</v>
          </cell>
          <cell r="D366">
            <v>0.75</v>
          </cell>
          <cell r="E366" t="str">
            <v>OSY</v>
          </cell>
        </row>
        <row r="367">
          <cell r="A367" t="str">
            <v>0012-031N</v>
          </cell>
          <cell r="B367" t="str">
            <v>0.75 OZ 63.0" WHITE SBPP UNTREATED 8000 LY</v>
          </cell>
          <cell r="C367" t="e">
            <v>#REF!</v>
          </cell>
          <cell r="D367">
            <v>0.75</v>
          </cell>
          <cell r="E367" t="str">
            <v>OSY</v>
          </cell>
        </row>
        <row r="368">
          <cell r="A368" t="str">
            <v>0012-033N</v>
          </cell>
          <cell r="B368" t="str">
            <v>0.75 OZ 25.0" WHITE SBPP UNTREATED 5000 LY</v>
          </cell>
          <cell r="C368" t="e">
            <v>#REF!</v>
          </cell>
          <cell r="D368">
            <v>0.75</v>
          </cell>
          <cell r="E368" t="str">
            <v>OSY</v>
          </cell>
        </row>
        <row r="369">
          <cell r="A369" t="str">
            <v>0012-044N</v>
          </cell>
          <cell r="B369" t="str">
            <v>0.75 OZ 54.0" WHITE UNTREATED SB PP 4000 LY</v>
          </cell>
          <cell r="C369" t="str">
            <v>MIDWEST FILTRATION COMPANY</v>
          </cell>
          <cell r="D369">
            <v>0.75</v>
          </cell>
          <cell r="E369" t="str">
            <v>OSY</v>
          </cell>
        </row>
        <row r="370">
          <cell r="A370" t="str">
            <v>0012-045N</v>
          </cell>
          <cell r="B370" t="str">
            <v>0.75 OZ 80.0" WHITE SB PP UNTREATED 3000 LY</v>
          </cell>
          <cell r="C370" t="str">
            <v>MIDWEST FILTRATION COMPANY</v>
          </cell>
          <cell r="D370">
            <v>0.75</v>
          </cell>
          <cell r="E370" t="str">
            <v>OSY</v>
          </cell>
        </row>
        <row r="371">
          <cell r="A371" t="str">
            <v>0012-047N</v>
          </cell>
          <cell r="B371" t="str">
            <v>0.75 OZ 54" WHITE SBPP UNTREATED 4500 LY</v>
          </cell>
          <cell r="C371" t="e">
            <v>#REF!</v>
          </cell>
          <cell r="D371">
            <v>0.75</v>
          </cell>
          <cell r="E371" t="str">
            <v>OSY</v>
          </cell>
        </row>
        <row r="372">
          <cell r="A372" t="str">
            <v>0012-048N</v>
          </cell>
          <cell r="B372" t="str">
            <v>55.5" WHITE SBPP UNTREATED</v>
          </cell>
          <cell r="C372" t="e">
            <v>#REF!</v>
          </cell>
          <cell r="D372">
            <v>0.75</v>
          </cell>
          <cell r="E372" t="str">
            <v>OSY</v>
          </cell>
        </row>
        <row r="373">
          <cell r="A373" t="str">
            <v>0012-049N</v>
          </cell>
          <cell r="B373" t="str">
            <v>0.75 OZ 126"  WHITE SB PP UNTREATED 5000 LY</v>
          </cell>
          <cell r="C373" t="e">
            <v>#REF!</v>
          </cell>
          <cell r="D373">
            <v>0.75</v>
          </cell>
          <cell r="E373" t="str">
            <v>OSY</v>
          </cell>
        </row>
        <row r="374">
          <cell r="A374" t="str">
            <v>0012-050N</v>
          </cell>
          <cell r="B374" t="str">
            <v>0.75 OZ 29.5" WHITE SB PP UNTREATED 4000 LY</v>
          </cell>
          <cell r="C374" t="str">
            <v>FILTRAIR, INC</v>
          </cell>
          <cell r="D374">
            <v>0.75</v>
          </cell>
          <cell r="E374" t="str">
            <v>OSY</v>
          </cell>
        </row>
        <row r="375">
          <cell r="A375" t="str">
            <v>0012-051E</v>
          </cell>
          <cell r="B375" t="str">
            <v>SAMPLE 0.75 OZ 19" WHITE SBPP UNTREATED 3500 LY</v>
          </cell>
          <cell r="C375" t="e">
            <v>#REF!</v>
          </cell>
          <cell r="D375">
            <v>0.75</v>
          </cell>
          <cell r="E375" t="str">
            <v>OSY</v>
          </cell>
        </row>
        <row r="376">
          <cell r="A376" t="str">
            <v>0012-052N</v>
          </cell>
          <cell r="B376" t="str">
            <v>0.75 OZ 126" WHITE SBPP UNTREATED 8000 LY</v>
          </cell>
          <cell r="C376" t="e">
            <v>#REF!</v>
          </cell>
          <cell r="D376">
            <v>0.75</v>
          </cell>
          <cell r="E376" t="str">
            <v>OSY</v>
          </cell>
        </row>
        <row r="377">
          <cell r="A377" t="str">
            <v>0012-053N</v>
          </cell>
          <cell r="B377" t="str">
            <v>0.75 OZ 63" WHITE SB PP UNTREATED 5000 LY</v>
          </cell>
          <cell r="C377" t="str">
            <v>MATERIAL CONNECTIONS, INC.</v>
          </cell>
          <cell r="D377">
            <v>0.75</v>
          </cell>
          <cell r="E377" t="str">
            <v>OSY</v>
          </cell>
        </row>
        <row r="378">
          <cell r="A378" t="str">
            <v>0012-054N</v>
          </cell>
          <cell r="B378" t="str">
            <v>0.75 OZ 126" WHITE SBPP UNTREATED 7800 LY</v>
          </cell>
          <cell r="C378" t="e">
            <v>#REF!</v>
          </cell>
          <cell r="D378">
            <v>0.75</v>
          </cell>
          <cell r="E378" t="str">
            <v>OSY</v>
          </cell>
        </row>
        <row r="379">
          <cell r="A379" t="str">
            <v>0012-055N</v>
          </cell>
          <cell r="B379" t="str">
            <v>0.75 OZ 60" WHITE SB PP UNTREATED 9000 LY</v>
          </cell>
          <cell r="C379" t="str">
            <v>LYDALL TECHNICAL PAPER</v>
          </cell>
          <cell r="D379">
            <v>0.75</v>
          </cell>
          <cell r="E379" t="str">
            <v>OSY</v>
          </cell>
        </row>
        <row r="380">
          <cell r="A380" t="str">
            <v>0012-056N</v>
          </cell>
          <cell r="B380" t="str">
            <v>0.75 OZ 60" WHITE SB PP UNTREATED 6000 LY</v>
          </cell>
          <cell r="C380" t="str">
            <v>WORLDWIDE SORBENT PRODUCTS</v>
          </cell>
          <cell r="D380">
            <v>0.75</v>
          </cell>
          <cell r="E380" t="str">
            <v>OSY</v>
          </cell>
        </row>
        <row r="381">
          <cell r="A381" t="str">
            <v>0012-057E</v>
          </cell>
          <cell r="B381" t="str">
            <v>0.75 OZ 92" WHITE SBPP UNTREATED 8000 LY</v>
          </cell>
          <cell r="C381" t="str">
            <v>RGD</v>
          </cell>
          <cell r="D381">
            <v>0.75</v>
          </cell>
          <cell r="E381" t="str">
            <v>OSY</v>
          </cell>
        </row>
        <row r="382">
          <cell r="A382" t="str">
            <v>0012-057N</v>
          </cell>
          <cell r="B382" t="str">
            <v>0.75 OZ 92" WHITE SBPP UNTREATED 1000 LY</v>
          </cell>
          <cell r="C382" t="str">
            <v>SIMMONS BEDDING COMPANY</v>
          </cell>
          <cell r="D382">
            <v>0.75</v>
          </cell>
          <cell r="E382" t="str">
            <v>OSY</v>
          </cell>
        </row>
        <row r="383">
          <cell r="A383" t="str">
            <v>0012-058N</v>
          </cell>
          <cell r="B383" t="str">
            <v>0.75 OZ X 30" WHITE SBPP UNTREATED 2500 LY</v>
          </cell>
          <cell r="C383" t="e">
            <v>#REF!</v>
          </cell>
          <cell r="D383">
            <v>0.75</v>
          </cell>
          <cell r="E383" t="str">
            <v>OSY</v>
          </cell>
        </row>
        <row r="384">
          <cell r="A384" t="str">
            <v>0012-059N</v>
          </cell>
          <cell r="B384" t="str">
            <v>0.75 OZ 137" UNTRIMMED WHITE SB PP UNTREATED 3500 LY</v>
          </cell>
          <cell r="C384" t="str">
            <v>FORMED FIBER TECHNOLOGIES, LLC</v>
          </cell>
          <cell r="D384">
            <v>0.75</v>
          </cell>
          <cell r="E384" t="str">
            <v>OSY</v>
          </cell>
        </row>
        <row r="385">
          <cell r="A385" t="str">
            <v>0012-060N</v>
          </cell>
          <cell r="B385" t="str">
            <v>0.75 OZ 40" WHITE SB PP UNTREATED 4000 LY</v>
          </cell>
          <cell r="C385" t="str">
            <v>HIGHLAND SUPPLY CORPORATION</v>
          </cell>
          <cell r="D385">
            <v>0.75</v>
          </cell>
          <cell r="E385" t="str">
            <v>OSY</v>
          </cell>
        </row>
        <row r="386">
          <cell r="A386" t="str">
            <v>0013-001N</v>
          </cell>
          <cell r="B386" t="str">
            <v>0.80 OZ 165.0" WHITE SBPP UNTREATED 4000 LY</v>
          </cell>
          <cell r="C386" t="e">
            <v>#REF!</v>
          </cell>
          <cell r="D386">
            <v>0.8</v>
          </cell>
          <cell r="E386" t="str">
            <v>OSY</v>
          </cell>
        </row>
        <row r="387">
          <cell r="A387" t="str">
            <v>0013-017N</v>
          </cell>
          <cell r="B387" t="str">
            <v>0.80 OZ 55.0" WHITE SB PP UNTREATED 7000 LY</v>
          </cell>
          <cell r="C387" t="str">
            <v>FILTRATION SYSTEM PRODUCTS</v>
          </cell>
          <cell r="D387">
            <v>0.8</v>
          </cell>
          <cell r="E387" t="str">
            <v>OSY</v>
          </cell>
        </row>
        <row r="388">
          <cell r="A388" t="str">
            <v>0013-023N</v>
          </cell>
          <cell r="B388" t="str">
            <v>0.80 OZ 46" WHITE SBPP UNTREATED 5000 LY</v>
          </cell>
          <cell r="C388" t="e">
            <v>#REF!</v>
          </cell>
          <cell r="D388">
            <v>0.8</v>
          </cell>
          <cell r="E388" t="str">
            <v>OSY</v>
          </cell>
        </row>
        <row r="389">
          <cell r="A389" t="str">
            <v>0013-024N</v>
          </cell>
          <cell r="B389" t="str">
            <v>0.80 OZ 86" WHIITE SBPP UNTREATED 5000 LY</v>
          </cell>
          <cell r="C389" t="e">
            <v>#REF!</v>
          </cell>
          <cell r="D389">
            <v>0.8</v>
          </cell>
          <cell r="E389" t="str">
            <v>OSY</v>
          </cell>
        </row>
        <row r="390">
          <cell r="A390" t="str">
            <v>0013-028N</v>
          </cell>
          <cell r="B390" t="str">
            <v>0.80 OZ 126" WHITE SB PP UNTREATED 7000 LY</v>
          </cell>
          <cell r="C390" t="e">
            <v>#REF!</v>
          </cell>
          <cell r="D390">
            <v>0.8</v>
          </cell>
          <cell r="E390" t="str">
            <v>OSY</v>
          </cell>
        </row>
        <row r="391">
          <cell r="A391" t="str">
            <v>0013-029N</v>
          </cell>
          <cell r="B391" t="str">
            <v>0.80 OZ 55" WHITE SBPP UNTREATED 5000 LY</v>
          </cell>
          <cell r="C391" t="e">
            <v>#REF!</v>
          </cell>
          <cell r="D391">
            <v>0.8</v>
          </cell>
          <cell r="E391" t="str">
            <v>OSY</v>
          </cell>
        </row>
        <row r="392">
          <cell r="A392" t="str">
            <v>0013-030N</v>
          </cell>
          <cell r="B392" t="str">
            <v>0.80 OZ 94" WHITE SBPP UNTREATED 4000 LY</v>
          </cell>
          <cell r="C392" t="e">
            <v>#REF!</v>
          </cell>
          <cell r="D392">
            <v>0.8</v>
          </cell>
          <cell r="E392" t="str">
            <v>OSY</v>
          </cell>
        </row>
        <row r="393">
          <cell r="A393" t="str">
            <v>0013-031N</v>
          </cell>
          <cell r="B393" t="str">
            <v>SAMPLE 0.80 OZ 132" WHITE SBPP UNTREATED 500 LY</v>
          </cell>
          <cell r="C393" t="e">
            <v>#REF!</v>
          </cell>
          <cell r="D393">
            <v>0.8</v>
          </cell>
          <cell r="E393" t="str">
            <v>OSY</v>
          </cell>
        </row>
        <row r="394">
          <cell r="A394" t="str">
            <v>0013-032N</v>
          </cell>
          <cell r="B394" t="str">
            <v>0.80 OZ 100" WHITE SBPP UNTREATED 5000 LY</v>
          </cell>
          <cell r="C394" t="e">
            <v>#REF!</v>
          </cell>
          <cell r="D394">
            <v>0.8</v>
          </cell>
          <cell r="E394" t="str">
            <v>OSY</v>
          </cell>
        </row>
        <row r="395">
          <cell r="A395" t="str">
            <v>0013-033N</v>
          </cell>
          <cell r="B395" t="str">
            <v>0.80 OZ 82" WHITE SBPP UNTREATED 5000 LY</v>
          </cell>
          <cell r="C395" t="e">
            <v>#REF!</v>
          </cell>
          <cell r="D395">
            <v>0.8</v>
          </cell>
          <cell r="E395" t="str">
            <v>OSY</v>
          </cell>
        </row>
        <row r="396">
          <cell r="A396" t="str">
            <v>0015-001M</v>
          </cell>
          <cell r="B396" t="str">
            <v>0.90 OZ 42" WHITE SBPP UNTREATED 6000 LY</v>
          </cell>
          <cell r="C396" t="e">
            <v>#REF!</v>
          </cell>
          <cell r="D396">
            <v>0.9</v>
          </cell>
          <cell r="E396" t="str">
            <v>OSY</v>
          </cell>
        </row>
        <row r="397">
          <cell r="A397" t="str">
            <v>0015-002M</v>
          </cell>
          <cell r="B397" t="str">
            <v>0.90 OZ 60.0" WHITE SBPP UNTREATED 6000 LY</v>
          </cell>
          <cell r="C397" t="e">
            <v>#REF!</v>
          </cell>
          <cell r="D397">
            <v>0.9</v>
          </cell>
          <cell r="E397" t="str">
            <v>OSY</v>
          </cell>
        </row>
        <row r="398">
          <cell r="A398" t="str">
            <v>0015-006N</v>
          </cell>
          <cell r="B398" t="str">
            <v>0.90 OZ 126" WHITE SB PP UNTREATED  5000 LY</v>
          </cell>
          <cell r="C398" t="str">
            <v>OXCO</v>
          </cell>
          <cell r="D398">
            <v>0.9</v>
          </cell>
          <cell r="E398" t="str">
            <v>OSY</v>
          </cell>
        </row>
        <row r="399">
          <cell r="A399" t="str">
            <v>0015-007N</v>
          </cell>
          <cell r="B399" t="str">
            <v>0.90 OZ 62.5" WHITE SB PP UNTREATED 5000 LY</v>
          </cell>
          <cell r="C399" t="str">
            <v>ALPHA PROTECH, INC.</v>
          </cell>
          <cell r="D399">
            <v>0.9</v>
          </cell>
          <cell r="E399" t="str">
            <v>OSY</v>
          </cell>
        </row>
        <row r="400">
          <cell r="A400" t="str">
            <v>0015-025M</v>
          </cell>
          <cell r="B400" t="str">
            <v>0.90 OZ 64" WHITE SBPP UNTREATED 6000 LY</v>
          </cell>
          <cell r="C400" t="e">
            <v>#REF!</v>
          </cell>
          <cell r="D400">
            <v>0.9</v>
          </cell>
          <cell r="E400" t="str">
            <v>OSY</v>
          </cell>
        </row>
        <row r="401">
          <cell r="A401" t="str">
            <v>0015-030N</v>
          </cell>
          <cell r="B401" t="str">
            <v>0.90 OZ 5.5" WHITE SBPP UNTREATED 5000 LY</v>
          </cell>
          <cell r="C401" t="e">
            <v>#REF!</v>
          </cell>
          <cell r="D401">
            <v>0.9</v>
          </cell>
          <cell r="E401" t="str">
            <v>OSY</v>
          </cell>
        </row>
        <row r="402">
          <cell r="A402" t="str">
            <v>0015-031M</v>
          </cell>
          <cell r="B402" t="str">
            <v>0.90 OZ 74.0" WHITE SBPP UNTREATED 6000 LY</v>
          </cell>
          <cell r="C402" t="e">
            <v>#REF!</v>
          </cell>
          <cell r="D402">
            <v>0.9</v>
          </cell>
          <cell r="E402" t="str">
            <v>OSY</v>
          </cell>
        </row>
        <row r="403">
          <cell r="A403" t="str">
            <v>0015-034M</v>
          </cell>
          <cell r="B403" t="str">
            <v>0.90 OZ 41.5" WHITE SB PP UNTREATED 6506 LY</v>
          </cell>
          <cell r="C403" t="str">
            <v>JEN-COAT</v>
          </cell>
          <cell r="D403">
            <v>0.9</v>
          </cell>
          <cell r="E403" t="str">
            <v>OSY</v>
          </cell>
        </row>
        <row r="404">
          <cell r="A404" t="str">
            <v>0015-035M</v>
          </cell>
          <cell r="B404" t="str">
            <v>0.90 OZ 74.0" WHITE SBPP UNTREATED 6000 LY</v>
          </cell>
          <cell r="C404" t="e">
            <v>#REF!</v>
          </cell>
          <cell r="D404">
            <v>0.9</v>
          </cell>
          <cell r="E404" t="str">
            <v>OSY</v>
          </cell>
        </row>
        <row r="405">
          <cell r="A405" t="str">
            <v>0015-036M</v>
          </cell>
          <cell r="B405" t="str">
            <v>0.90 OZ 66" WHITE SBPP UNTREATED 6000 LY</v>
          </cell>
          <cell r="C405" t="e">
            <v>#REF!</v>
          </cell>
          <cell r="D405">
            <v>0.9</v>
          </cell>
          <cell r="E405" t="str">
            <v>OSY</v>
          </cell>
        </row>
        <row r="406">
          <cell r="A406" t="str">
            <v>0015-037M</v>
          </cell>
          <cell r="B406" t="str">
            <v>(L4) 0.90 OZ 52" WHITE SBPP UNTREATED 6000 LY</v>
          </cell>
          <cell r="C406" t="str">
            <v>JEN-COAT</v>
          </cell>
          <cell r="D406">
            <v>0.9</v>
          </cell>
          <cell r="E406" t="str">
            <v>OSY</v>
          </cell>
        </row>
        <row r="407">
          <cell r="A407" t="str">
            <v>0015-038M</v>
          </cell>
          <cell r="B407" t="str">
            <v>(L4) 0.90 OZ 62" WHITE SBPP UNTREATED 6000 LY</v>
          </cell>
          <cell r="C407" t="e">
            <v>#REF!</v>
          </cell>
          <cell r="D407">
            <v>0.9</v>
          </cell>
          <cell r="E407" t="str">
            <v>OSY</v>
          </cell>
        </row>
        <row r="408">
          <cell r="A408" t="str">
            <v>0015-039M</v>
          </cell>
          <cell r="B408" t="str">
            <v>0.90 OZ 67" WHITE SBPP UNTREATED 6000 LY</v>
          </cell>
          <cell r="C408" t="e">
            <v>#REF!</v>
          </cell>
          <cell r="D408">
            <v>0.9</v>
          </cell>
          <cell r="E408" t="str">
            <v>OSY</v>
          </cell>
        </row>
        <row r="409">
          <cell r="A409" t="str">
            <v>0015-040M</v>
          </cell>
          <cell r="B409" t="str">
            <v>0.90 OZ 60.5" WHITE SBPP UNTREATED 6000 LY</v>
          </cell>
          <cell r="C409" t="str">
            <v>JEN-COAT</v>
          </cell>
          <cell r="D409">
            <v>0.9</v>
          </cell>
          <cell r="E409" t="str">
            <v>OSY</v>
          </cell>
        </row>
        <row r="410">
          <cell r="A410" t="str">
            <v>0015-041M</v>
          </cell>
          <cell r="B410" t="str">
            <v>0.90 OZ 73.25" WHITE SB PP UNTREATED 6000 LY</v>
          </cell>
          <cell r="C410" t="e">
            <v>#REF!</v>
          </cell>
          <cell r="D410">
            <v>0.9</v>
          </cell>
          <cell r="E410" t="str">
            <v>OSY</v>
          </cell>
        </row>
        <row r="411">
          <cell r="A411" t="str">
            <v>0015-042M</v>
          </cell>
          <cell r="B411" t="str">
            <v>0.90 OZ 54" WHITE SBPP UNTREATED 6000 LY</v>
          </cell>
          <cell r="C411" t="e">
            <v>#REF!</v>
          </cell>
          <cell r="D411">
            <v>0.9</v>
          </cell>
          <cell r="E411" t="str">
            <v>OSY</v>
          </cell>
        </row>
        <row r="412">
          <cell r="A412" t="str">
            <v>0015-043M</v>
          </cell>
          <cell r="B412" t="str">
            <v>0.90 OZ 68" WHITE SBPP UNTREATED 6000 LY</v>
          </cell>
          <cell r="C412" t="str">
            <v>JEN-COAT</v>
          </cell>
          <cell r="D412">
            <v>0.9</v>
          </cell>
          <cell r="E412" t="str">
            <v>OSY</v>
          </cell>
        </row>
        <row r="413">
          <cell r="A413" t="str">
            <v>0015-044M</v>
          </cell>
          <cell r="B413" t="str">
            <v>0.90 OZ 46.5" WHITE SBPP UNTREATED 6000 LY</v>
          </cell>
          <cell r="C413" t="e">
            <v>#REF!</v>
          </cell>
          <cell r="D413">
            <v>0.9</v>
          </cell>
          <cell r="E413" t="str">
            <v>OSY</v>
          </cell>
        </row>
        <row r="414">
          <cell r="A414" t="str">
            <v>0015-045M</v>
          </cell>
          <cell r="B414" t="str">
            <v>0.90 OZ 63" WHITE SBPP UNTREATED 6000 LY</v>
          </cell>
          <cell r="C414" t="str">
            <v>JEN-COAT</v>
          </cell>
          <cell r="D414">
            <v>0.9</v>
          </cell>
          <cell r="E414" t="str">
            <v>OSY</v>
          </cell>
        </row>
        <row r="415">
          <cell r="A415" t="str">
            <v>0015-046N</v>
          </cell>
          <cell r="B415" t="str">
            <v>0.90 OZ 64" WHITE SBPP UNTREATED 6000 LY</v>
          </cell>
          <cell r="C415" t="e">
            <v>#REF!</v>
          </cell>
          <cell r="D415">
            <v>0.9</v>
          </cell>
          <cell r="E415" t="str">
            <v>OSY</v>
          </cell>
        </row>
        <row r="416">
          <cell r="A416" t="str">
            <v>0015-047H</v>
          </cell>
          <cell r="B416" t="str">
            <v>0.90 OZ X 31" WHITE SBPP UNTREATED 3300 LY</v>
          </cell>
          <cell r="C416" t="e">
            <v>#REF!</v>
          </cell>
          <cell r="D416">
            <v>0.9</v>
          </cell>
          <cell r="E416" t="str">
            <v>OSY</v>
          </cell>
        </row>
        <row r="417">
          <cell r="A417" t="str">
            <v>0015-048M</v>
          </cell>
          <cell r="B417" t="str">
            <v>0.90 OZ 43" WHITE SBPP UNTREATED 7500 LY</v>
          </cell>
          <cell r="C417" t="str">
            <v>JEN-COAT</v>
          </cell>
          <cell r="D417">
            <v>0.9</v>
          </cell>
          <cell r="E417" t="str">
            <v>OSY</v>
          </cell>
        </row>
        <row r="418">
          <cell r="A418" t="str">
            <v>0015-049M</v>
          </cell>
          <cell r="B418" t="str">
            <v>(6") 0.90 OSY 41.5" WHITE SB PP UNTREATED 6506 LY</v>
          </cell>
          <cell r="C418" t="str">
            <v>JEN-COAT</v>
          </cell>
          <cell r="D418">
            <v>0.9</v>
          </cell>
          <cell r="E418" t="str">
            <v>OSY</v>
          </cell>
        </row>
        <row r="419">
          <cell r="A419" t="str">
            <v>0015-050M</v>
          </cell>
          <cell r="B419" t="str">
            <v>(6") 0.90 OZ 52' WHITE SB PP UNTREATED 6000 LY</v>
          </cell>
          <cell r="C419" t="str">
            <v>JEN-COAT</v>
          </cell>
          <cell r="D419">
            <v>0.9</v>
          </cell>
          <cell r="E419" t="str">
            <v>OSY</v>
          </cell>
        </row>
        <row r="420">
          <cell r="A420" t="str">
            <v>0015-051M</v>
          </cell>
          <cell r="B420" t="str">
            <v>(6") 0.90 OZ 60" WHITE SB PP UNTREATED 6000 LY`</v>
          </cell>
          <cell r="C420" t="str">
            <v>JEN-COAT</v>
          </cell>
          <cell r="D420">
            <v>0.9</v>
          </cell>
          <cell r="E420" t="str">
            <v>OSY</v>
          </cell>
        </row>
        <row r="421">
          <cell r="A421" t="str">
            <v>0015-052M</v>
          </cell>
          <cell r="B421" t="str">
            <v>(6") 0.90 OZ 42" WHITE SB PP UNTREATED 6000 LY</v>
          </cell>
          <cell r="C421" t="e">
            <v>#REF!</v>
          </cell>
          <cell r="D421">
            <v>0.9</v>
          </cell>
          <cell r="E421" t="str">
            <v>OSY</v>
          </cell>
        </row>
        <row r="422">
          <cell r="A422" t="str">
            <v>0015-053M</v>
          </cell>
          <cell r="B422" t="str">
            <v>(6") 0.90 OZ 43" WHITE SBPP UNTREATED 7500 LY</v>
          </cell>
          <cell r="C422" t="e">
            <v>#REF!</v>
          </cell>
          <cell r="D422">
            <v>0.9</v>
          </cell>
          <cell r="E422" t="str">
            <v>OSY</v>
          </cell>
        </row>
        <row r="423">
          <cell r="A423" t="str">
            <v>0015-054M</v>
          </cell>
          <cell r="B423" t="str">
            <v>(6" ) 0.90 OZ 68" WHITE SB PP UNTREATED 6000 LY</v>
          </cell>
          <cell r="C423" t="str">
            <v>JEN-COAT</v>
          </cell>
          <cell r="D423">
            <v>0.9</v>
          </cell>
          <cell r="E423" t="str">
            <v>OSY</v>
          </cell>
        </row>
        <row r="424">
          <cell r="A424" t="str">
            <v>0015-055M</v>
          </cell>
          <cell r="B424" t="str">
            <v>(6') 0.90 OZ 73.25" WHITE SBPP UNTREATED 6000 LY</v>
          </cell>
          <cell r="C424" t="e">
            <v>#REF!</v>
          </cell>
          <cell r="D424">
            <v>0.9</v>
          </cell>
          <cell r="E424" t="str">
            <v>OSY</v>
          </cell>
        </row>
        <row r="425">
          <cell r="A425" t="str">
            <v>0015-056M</v>
          </cell>
          <cell r="B425" t="str">
            <v>(6") 0.90 OZ 63" WHITE SBPP UNTREATED 6000 LY</v>
          </cell>
          <cell r="C425" t="e">
            <v>#REF!</v>
          </cell>
          <cell r="D425">
            <v>0.9</v>
          </cell>
          <cell r="E425" t="str">
            <v>OSY</v>
          </cell>
        </row>
        <row r="426">
          <cell r="A426" t="str">
            <v>0015-057M</v>
          </cell>
          <cell r="B426" t="str">
            <v>(L5) 0.90 OZ 41.5" WHITE SB PP UNTREATED 6506 LY</v>
          </cell>
          <cell r="C426" t="str">
            <v>JEN-COAT</v>
          </cell>
          <cell r="D426">
            <v>0.9</v>
          </cell>
          <cell r="E426" t="str">
            <v>OSY</v>
          </cell>
        </row>
        <row r="427">
          <cell r="A427" t="str">
            <v>0015-058M</v>
          </cell>
          <cell r="B427" t="str">
            <v>(6") 0.90 OZ X 64" WHITE SB PP UNTREATED 6000 LY</v>
          </cell>
          <cell r="C427" t="str">
            <v>JEN-COAT</v>
          </cell>
          <cell r="D427">
            <v>0.9</v>
          </cell>
          <cell r="E427" t="str">
            <v>OSY</v>
          </cell>
        </row>
        <row r="428">
          <cell r="A428" t="str">
            <v>0015-059N</v>
          </cell>
          <cell r="B428" t="str">
            <v>0.90 OZ 122" WHITE SB PP UNTREATED 5000 LY</v>
          </cell>
          <cell r="C428" t="str">
            <v>OXCO</v>
          </cell>
          <cell r="D428">
            <v>0.9</v>
          </cell>
          <cell r="E428" t="str">
            <v>OSY</v>
          </cell>
        </row>
        <row r="429">
          <cell r="A429" t="str">
            <v>0015-060M</v>
          </cell>
          <cell r="B429" t="str">
            <v>(6) 0.90 OZ 73.5" WHITE SB PP UNTREATED 6000 LY</v>
          </cell>
          <cell r="C429" t="e">
            <v>#REF!</v>
          </cell>
          <cell r="D429">
            <v>0.9</v>
          </cell>
          <cell r="E429" t="str">
            <v>OSY</v>
          </cell>
        </row>
        <row r="430">
          <cell r="A430" t="str">
            <v>0016-001M</v>
          </cell>
          <cell r="B430" t="str">
            <v>1.00 OZ 7.0" WHITE SBPP UNTREATED 3000 LY</v>
          </cell>
          <cell r="C430" t="e">
            <v>#REF!</v>
          </cell>
          <cell r="D430">
            <v>1</v>
          </cell>
          <cell r="E430" t="str">
            <v>OSY</v>
          </cell>
        </row>
        <row r="431">
          <cell r="A431" t="str">
            <v>0016-002N</v>
          </cell>
          <cell r="B431" t="str">
            <v>1.00 OZ 37.0" WHITE SB PP UNTREATED 6000 LY</v>
          </cell>
          <cell r="C431" t="str">
            <v>PREMIER PROTECTIVE PACKAGING CORP.</v>
          </cell>
          <cell r="D431">
            <v>1</v>
          </cell>
          <cell r="E431" t="str">
            <v>OSY</v>
          </cell>
        </row>
        <row r="432">
          <cell r="A432" t="str">
            <v>0016-005N</v>
          </cell>
          <cell r="B432" t="str">
            <v>1.00 OZ 43.0" WHITE SBPP UNTREATED 3500 LY</v>
          </cell>
          <cell r="C432" t="e">
            <v>#REF!</v>
          </cell>
          <cell r="D432">
            <v>1</v>
          </cell>
          <cell r="E432" t="str">
            <v>OSY</v>
          </cell>
        </row>
        <row r="433">
          <cell r="A433" t="str">
            <v>0016-007N</v>
          </cell>
          <cell r="B433" t="str">
            <v>SAMPLE 1.00 OZ 44.0" WHITE SBPP UNTREATED 1000 LY</v>
          </cell>
          <cell r="C433" t="e">
            <v>#REF!</v>
          </cell>
          <cell r="D433">
            <v>1</v>
          </cell>
          <cell r="E433" t="str">
            <v>OSY</v>
          </cell>
        </row>
        <row r="434">
          <cell r="A434" t="str">
            <v>0016-008N</v>
          </cell>
          <cell r="B434" t="str">
            <v>1.00 OZ 82.5" WHITE SBPP UNTREATED 6000 LY</v>
          </cell>
          <cell r="C434" t="e">
            <v>#REF!</v>
          </cell>
          <cell r="D434">
            <v>1</v>
          </cell>
          <cell r="E434" t="str">
            <v>OSY</v>
          </cell>
        </row>
        <row r="435">
          <cell r="A435" t="str">
            <v>0016-009N</v>
          </cell>
          <cell r="B435" t="str">
            <v>1.00 OZ 118" WHITE SBPP UNTREATED 5000 LY</v>
          </cell>
          <cell r="C435" t="e">
            <v>#REF!</v>
          </cell>
          <cell r="D435">
            <v>1</v>
          </cell>
          <cell r="E435" t="str">
            <v>OSY</v>
          </cell>
        </row>
        <row r="436">
          <cell r="A436" t="str">
            <v>0016-010N</v>
          </cell>
          <cell r="B436" t="str">
            <v>1.00 OZ 89.0" WHITE SBPP UNTREATED 4000 LY</v>
          </cell>
          <cell r="C436" t="e">
            <v>#REF!</v>
          </cell>
          <cell r="D436">
            <v>1</v>
          </cell>
          <cell r="E436" t="str">
            <v>OSY</v>
          </cell>
        </row>
        <row r="437">
          <cell r="A437" t="str">
            <v>0016-011N</v>
          </cell>
          <cell r="B437" t="str">
            <v>1.00 OZ 126.0" WHITE SB PP UNTREATED 7500 LY</v>
          </cell>
          <cell r="C437" t="str">
            <v>PREMIER PROTECTIVE PACKAGING CORP.</v>
          </cell>
          <cell r="D437">
            <v>1</v>
          </cell>
          <cell r="E437" t="str">
            <v>OSY</v>
          </cell>
        </row>
        <row r="438">
          <cell r="A438" t="str">
            <v>0016-012N</v>
          </cell>
          <cell r="B438" t="str">
            <v>1.00 OZ 126.0" WHITE SB PP UNTREATED 4000 LY</v>
          </cell>
          <cell r="C438" t="str">
            <v>MIDWEST FILTRATION COMPANY</v>
          </cell>
          <cell r="D438">
            <v>1</v>
          </cell>
          <cell r="E438" t="str">
            <v>OSY</v>
          </cell>
        </row>
        <row r="439">
          <cell r="A439" t="str">
            <v>0016-013N</v>
          </cell>
          <cell r="B439" t="str">
            <v>1.00 OZ 128.0" WHITE SBPP UNTREATED 8000 LY</v>
          </cell>
          <cell r="C439" t="e">
            <v>#REF!</v>
          </cell>
          <cell r="D439">
            <v>1</v>
          </cell>
          <cell r="E439" t="str">
            <v>OSY</v>
          </cell>
        </row>
        <row r="440">
          <cell r="A440" t="str">
            <v>0016-014N</v>
          </cell>
          <cell r="B440" t="str">
            <v>1.00 OZ 165.0" WHITE SBPP UNTREATED 6000 LY</v>
          </cell>
          <cell r="C440" t="e">
            <v>#REF!</v>
          </cell>
          <cell r="D440">
            <v>1</v>
          </cell>
          <cell r="E440" t="str">
            <v>OSY</v>
          </cell>
        </row>
        <row r="441">
          <cell r="A441" t="str">
            <v>0016-015N</v>
          </cell>
          <cell r="B441" t="str">
            <v>1.00 OZ 60.0" WHITE SBPP UNTREATED 3000 LY</v>
          </cell>
          <cell r="C441" t="e">
            <v>#REF!</v>
          </cell>
          <cell r="D441">
            <v>1</v>
          </cell>
          <cell r="E441" t="str">
            <v>OSY</v>
          </cell>
        </row>
        <row r="442">
          <cell r="A442" t="str">
            <v>0016-016N</v>
          </cell>
          <cell r="B442" t="str">
            <v>60" WHITE NONWOVEN 1.0 OZ</v>
          </cell>
          <cell r="C442" t="str">
            <v>PREMIER PROTECTIVE PACKAGING CORP.</v>
          </cell>
          <cell r="D442">
            <v>1</v>
          </cell>
          <cell r="E442" t="str">
            <v>OSY</v>
          </cell>
        </row>
        <row r="443">
          <cell r="A443" t="str">
            <v>0016-017N</v>
          </cell>
          <cell r="B443" t="str">
            <v>1.00 OZ 63.0" WHITE SBPP UNTREATED 5000 LY</v>
          </cell>
          <cell r="C443" t="e">
            <v>#REF!</v>
          </cell>
          <cell r="D443">
            <v>1</v>
          </cell>
          <cell r="E443" t="str">
            <v>OSY</v>
          </cell>
        </row>
        <row r="444">
          <cell r="A444" t="str">
            <v>0016-024N</v>
          </cell>
          <cell r="B444" t="str">
            <v>1.00 OZ 55.0" WHITE SB PP UNTREATED 4500 LY</v>
          </cell>
          <cell r="C444" t="str">
            <v>FILTRATION SYSTEM PRODUCTS</v>
          </cell>
          <cell r="D444">
            <v>1</v>
          </cell>
          <cell r="E444" t="str">
            <v>OSY</v>
          </cell>
        </row>
        <row r="445">
          <cell r="A445" t="str">
            <v>0016-025N</v>
          </cell>
          <cell r="B445" t="str">
            <v>1.00 OZ 110.0" WHITE SB PP UNTREATED 4500 LY</v>
          </cell>
          <cell r="C445" t="str">
            <v>FILTRATION SYSTEM PRODUCTS</v>
          </cell>
          <cell r="D445">
            <v>1</v>
          </cell>
          <cell r="E445" t="str">
            <v>OSY</v>
          </cell>
        </row>
        <row r="446">
          <cell r="A446" t="str">
            <v>0016-026N</v>
          </cell>
          <cell r="B446" t="str">
            <v>1.00 OZ 97" WHITE SBPP UNTREATED 3000 LY</v>
          </cell>
          <cell r="C446" t="str">
            <v>PREMIER PROTECTIVE PACKAGING CORP.</v>
          </cell>
          <cell r="D446">
            <v>1</v>
          </cell>
          <cell r="E446" t="str">
            <v>OSY</v>
          </cell>
        </row>
        <row r="447">
          <cell r="A447" t="str">
            <v>0016-028N</v>
          </cell>
          <cell r="B447" t="str">
            <v>1.00 OZ 165.0" WHITE SBPP UNTREATED 5000 LY</v>
          </cell>
          <cell r="C447" t="e">
            <v>#REF!</v>
          </cell>
          <cell r="D447">
            <v>1</v>
          </cell>
          <cell r="E447" t="str">
            <v>OSY</v>
          </cell>
        </row>
        <row r="448">
          <cell r="A448" t="str">
            <v>0016-032N</v>
          </cell>
          <cell r="B448" t="str">
            <v>1.00 OZ 86.0" WHITE SBPP UNTREATED 5000 LY</v>
          </cell>
          <cell r="C448" t="e">
            <v>#REF!</v>
          </cell>
          <cell r="D448">
            <v>1</v>
          </cell>
          <cell r="E448" t="str">
            <v>OSY</v>
          </cell>
        </row>
        <row r="449">
          <cell r="A449" t="str">
            <v>0016-040N</v>
          </cell>
          <cell r="B449" t="str">
            <v>1.00 OZ 126.0" WHITE SB PP UNTREATED 4000 LY</v>
          </cell>
          <cell r="C449" t="str">
            <v>FILTRATION SYSTEM PRODUCTS</v>
          </cell>
          <cell r="D449">
            <v>1</v>
          </cell>
          <cell r="E449" t="str">
            <v>OSY</v>
          </cell>
        </row>
        <row r="450">
          <cell r="A450" t="str">
            <v>0016-044N</v>
          </cell>
          <cell r="B450" t="str">
            <v>1.00 OZ 34.0" WHITE SBPP UNTREATED 2500 LY</v>
          </cell>
          <cell r="C450" t="e">
            <v>#REF!</v>
          </cell>
          <cell r="D450">
            <v>1</v>
          </cell>
          <cell r="E450" t="str">
            <v>OSY</v>
          </cell>
        </row>
        <row r="451">
          <cell r="A451" t="str">
            <v>0016-045N</v>
          </cell>
          <cell r="B451" t="str">
            <v>1.00 OZ 30.0" WHITE SBPP UNTREATED 4000 LY</v>
          </cell>
          <cell r="C451" t="e">
            <v>#REF!</v>
          </cell>
          <cell r="D451">
            <v>1</v>
          </cell>
          <cell r="E451" t="str">
            <v>OSY</v>
          </cell>
        </row>
        <row r="452">
          <cell r="A452" t="str">
            <v>0016-051N</v>
          </cell>
          <cell r="B452" t="str">
            <v>33.33" WHITE SBPP UNTREATED 2000 LY</v>
          </cell>
          <cell r="C452" t="e">
            <v>#REF!</v>
          </cell>
          <cell r="D452">
            <v>1</v>
          </cell>
          <cell r="E452" t="str">
            <v>OSY</v>
          </cell>
        </row>
        <row r="453">
          <cell r="A453" t="str">
            <v>0016-059N</v>
          </cell>
          <cell r="B453" t="str">
            <v>1.00 OZ 32.0" WHITE SBPP UNTREATED 5000 LY</v>
          </cell>
          <cell r="C453" t="e">
            <v>#REF!</v>
          </cell>
          <cell r="D453">
            <v>1</v>
          </cell>
          <cell r="E453" t="str">
            <v>OSY</v>
          </cell>
        </row>
        <row r="454">
          <cell r="A454" t="str">
            <v>0016-061N</v>
          </cell>
          <cell r="B454" t="str">
            <v>1.00 OZ 90.0" WHITE SB PP UNTREATED 7000 LY</v>
          </cell>
          <cell r="C454" t="str">
            <v>HOLLINGSWORTH AND VOSE</v>
          </cell>
          <cell r="D454">
            <v>1</v>
          </cell>
          <cell r="E454" t="str">
            <v>OSY</v>
          </cell>
        </row>
        <row r="455">
          <cell r="A455" t="str">
            <v>0016-066N</v>
          </cell>
          <cell r="B455" t="str">
            <v>1.00 OZ 94.0" WHITE SBPP UNTREATED 3500 LY</v>
          </cell>
          <cell r="C455" t="e">
            <v>#REF!</v>
          </cell>
          <cell r="D455">
            <v>1</v>
          </cell>
          <cell r="E455" t="str">
            <v>OSY</v>
          </cell>
        </row>
        <row r="456">
          <cell r="A456" t="str">
            <v>0016-070N</v>
          </cell>
          <cell r="B456" t="str">
            <v>1.00 OZ 120.0" WHITE SBPP UNTREATED 5000 LY</v>
          </cell>
          <cell r="C456" t="e">
            <v>#REF!</v>
          </cell>
          <cell r="D456">
            <v>1</v>
          </cell>
          <cell r="E456" t="str">
            <v>OSY</v>
          </cell>
        </row>
        <row r="457">
          <cell r="A457" t="str">
            <v>0016-075N</v>
          </cell>
          <cell r="B457" t="str">
            <v>1.00 OZ 62.0" WHITE SBPP UNTREATED 3500 LY</v>
          </cell>
          <cell r="C457" t="e">
            <v>#REF!</v>
          </cell>
          <cell r="D457">
            <v>1</v>
          </cell>
          <cell r="E457" t="str">
            <v>OSY</v>
          </cell>
        </row>
        <row r="458">
          <cell r="A458" t="str">
            <v>0016-077N</v>
          </cell>
          <cell r="B458" t="str">
            <v>1.00 OZ 24.0" WHITE SBPP UNTREATED 2500 LY</v>
          </cell>
          <cell r="C458" t="e">
            <v>#REF!</v>
          </cell>
          <cell r="D458">
            <v>1</v>
          </cell>
          <cell r="E458" t="str">
            <v>OSY</v>
          </cell>
        </row>
        <row r="459">
          <cell r="A459" t="str">
            <v>0016-083N</v>
          </cell>
          <cell r="B459" t="str">
            <v>1.00 OZ 50.0" WHITE SBPP UNTREATED 500 LY</v>
          </cell>
          <cell r="C459" t="e">
            <v>#REF!</v>
          </cell>
          <cell r="D459">
            <v>1</v>
          </cell>
          <cell r="E459" t="str">
            <v>OSY</v>
          </cell>
        </row>
        <row r="460">
          <cell r="A460" t="str">
            <v>0016-086N</v>
          </cell>
          <cell r="B460" t="str">
            <v>1.00 OZ 80.0" WHITE SBPP UNTREATED 5000 LY</v>
          </cell>
          <cell r="C460" t="e">
            <v>#REF!</v>
          </cell>
          <cell r="D460">
            <v>1</v>
          </cell>
          <cell r="E460" t="str">
            <v>OSY</v>
          </cell>
        </row>
        <row r="461">
          <cell r="A461" t="str">
            <v>0016-088N</v>
          </cell>
          <cell r="B461" t="str">
            <v>1.00 OZ 30.0" WHITE SBPP UNTREATED 3000 LY</v>
          </cell>
          <cell r="C461" t="e">
            <v>#REF!</v>
          </cell>
          <cell r="D461">
            <v>1</v>
          </cell>
          <cell r="E461" t="str">
            <v>OSY</v>
          </cell>
        </row>
        <row r="462">
          <cell r="A462" t="str">
            <v>0016-095N</v>
          </cell>
          <cell r="B462" t="str">
            <v>1.0 OZ 110.0" WHITE SBPP UNTREATED 5000 LY</v>
          </cell>
          <cell r="C462" t="e">
            <v>#REF!</v>
          </cell>
          <cell r="D462">
            <v>1</v>
          </cell>
          <cell r="E462" t="str">
            <v>OSY</v>
          </cell>
        </row>
        <row r="463">
          <cell r="A463" t="str">
            <v>0016-098N</v>
          </cell>
          <cell r="B463" t="str">
            <v>1.0 OZ 54.0" WHITE SB PP UNTREATED 3000 LY</v>
          </cell>
          <cell r="C463" t="str">
            <v>MIDWEST FILTRATION COMPANY</v>
          </cell>
          <cell r="D463">
            <v>1</v>
          </cell>
          <cell r="E463" t="str">
            <v>OSY</v>
          </cell>
        </row>
        <row r="464">
          <cell r="A464" t="str">
            <v>0016-100N</v>
          </cell>
          <cell r="B464" t="str">
            <v>1.0 OZ 30.0" WHITE SBPP UNTREATED 4000 LY</v>
          </cell>
          <cell r="C464" t="e">
            <v>#REF!</v>
          </cell>
          <cell r="D464">
            <v>1</v>
          </cell>
          <cell r="E464" t="str">
            <v>OSY</v>
          </cell>
        </row>
        <row r="465">
          <cell r="A465" t="str">
            <v>0016-103N</v>
          </cell>
          <cell r="B465" t="str">
            <v>45" WHITE SBPP UNTREATED 500 LY</v>
          </cell>
          <cell r="C465" t="e">
            <v>#REF!</v>
          </cell>
          <cell r="D465">
            <v>1</v>
          </cell>
          <cell r="E465" t="str">
            <v>OSY</v>
          </cell>
        </row>
        <row r="466">
          <cell r="A466" t="str">
            <v>0016-105N</v>
          </cell>
          <cell r="B466" t="str">
            <v>1.0 OZ 34" WHITE SBPP UNTREATED 6000 LY</v>
          </cell>
          <cell r="C466" t="e">
            <v>#REF!</v>
          </cell>
          <cell r="D466">
            <v>1</v>
          </cell>
          <cell r="E466" t="str">
            <v>OSY</v>
          </cell>
        </row>
        <row r="467">
          <cell r="A467" t="str">
            <v>0016-106N</v>
          </cell>
          <cell r="B467" t="str">
            <v>1.00 OZ 36" WHITE SBPP UNTREATED 5250 LY</v>
          </cell>
          <cell r="C467" t="e">
            <v>#REF!</v>
          </cell>
          <cell r="D467">
            <v>1</v>
          </cell>
          <cell r="E467" t="str">
            <v>OSY</v>
          </cell>
        </row>
        <row r="468">
          <cell r="A468" t="str">
            <v>0016-107N</v>
          </cell>
          <cell r="B468" t="str">
            <v>1.00 OZ 68" WHITE SBPP UNTREATED 3000 LY</v>
          </cell>
          <cell r="C468" t="str">
            <v>PREMIER PROTECTIVE PACKAGING CORP.</v>
          </cell>
          <cell r="D468">
            <v>1</v>
          </cell>
          <cell r="E468" t="str">
            <v>OSY</v>
          </cell>
        </row>
        <row r="469">
          <cell r="A469" t="str">
            <v>0016-108N</v>
          </cell>
          <cell r="B469" t="str">
            <v>1.0  OZ 32" WHITE SBPP UNTREATED 3000 LY</v>
          </cell>
          <cell r="C469" t="e">
            <v>#REF!</v>
          </cell>
          <cell r="D469">
            <v>1</v>
          </cell>
          <cell r="E469" t="str">
            <v>OSY</v>
          </cell>
        </row>
        <row r="470">
          <cell r="A470" t="str">
            <v>0016-109N</v>
          </cell>
          <cell r="B470" t="str">
            <v>1.00 OZ 54" WHITE SBPP UNTREATED 4000 LY</v>
          </cell>
          <cell r="C470" t="e">
            <v>#REF!</v>
          </cell>
          <cell r="D470">
            <v>1</v>
          </cell>
          <cell r="E470" t="str">
            <v>OSY</v>
          </cell>
        </row>
        <row r="471">
          <cell r="A471" t="str">
            <v>0016-110N</v>
          </cell>
          <cell r="B471" t="str">
            <v>1.0 OZ 84" UNTRIMMED WHITE SBPP UNTREATED 4000 LY</v>
          </cell>
          <cell r="C471" t="e">
            <v>#REF!</v>
          </cell>
          <cell r="D471">
            <v>1</v>
          </cell>
          <cell r="E471" t="str">
            <v>OSY</v>
          </cell>
        </row>
        <row r="472">
          <cell r="A472" t="str">
            <v>0016-111N</v>
          </cell>
          <cell r="B472" t="str">
            <v>1.00 OZ 100" WHITE SBPP UNTREATED 4000 LY</v>
          </cell>
          <cell r="C472" t="e">
            <v>#REF!</v>
          </cell>
          <cell r="D472">
            <v>1</v>
          </cell>
          <cell r="E472" t="str">
            <v>OSY</v>
          </cell>
        </row>
        <row r="473">
          <cell r="A473" t="str">
            <v>0016-112N</v>
          </cell>
          <cell r="B473" t="str">
            <v>1.0 OZ 55" WHITE SBPP UNTREATED 5000 LY</v>
          </cell>
          <cell r="C473" t="e">
            <v>#REF!</v>
          </cell>
          <cell r="D473">
            <v>1</v>
          </cell>
          <cell r="E473" t="str">
            <v>OSY</v>
          </cell>
        </row>
        <row r="474">
          <cell r="A474" t="str">
            <v>0016-113E</v>
          </cell>
          <cell r="B474" t="str">
            <v>1.00 OZ 65" WHITE SBPP UNTREATED 2900 LY</v>
          </cell>
          <cell r="C474" t="e">
            <v>#REF!</v>
          </cell>
          <cell r="D474">
            <v>1</v>
          </cell>
          <cell r="E474" t="str">
            <v>OSY</v>
          </cell>
        </row>
        <row r="475">
          <cell r="A475" t="str">
            <v>0016-113N</v>
          </cell>
          <cell r="B475" t="str">
            <v>1.0 OZ 78" WHITE SBPP UNTREATED 4000LY</v>
          </cell>
          <cell r="C475" t="e">
            <v>#REF!</v>
          </cell>
          <cell r="D475">
            <v>1</v>
          </cell>
          <cell r="E475" t="str">
            <v>OSY</v>
          </cell>
        </row>
        <row r="476">
          <cell r="A476" t="str">
            <v>0016-114N</v>
          </cell>
          <cell r="B476" t="str">
            <v>55.5" WHITE SBPP UNTREATED</v>
          </cell>
          <cell r="C476" t="e">
            <v>#REF!</v>
          </cell>
          <cell r="D476">
            <v>1</v>
          </cell>
          <cell r="E476" t="str">
            <v>OSY</v>
          </cell>
        </row>
        <row r="477">
          <cell r="A477" t="str">
            <v>0016-115N</v>
          </cell>
          <cell r="B477" t="str">
            <v>1.00 OZ 152" WHITE SBPP UNTREATED 3700 LY</v>
          </cell>
          <cell r="C477" t="e">
            <v>#REF!</v>
          </cell>
          <cell r="D477">
            <v>1</v>
          </cell>
          <cell r="E477" t="str">
            <v>OSY</v>
          </cell>
        </row>
        <row r="478">
          <cell r="A478" t="str">
            <v>0016-116N</v>
          </cell>
          <cell r="B478" t="str">
            <v>1.00 OZ 165" WHITE SBPP UNTREATED 3000 LY</v>
          </cell>
          <cell r="C478" t="e">
            <v>#REF!</v>
          </cell>
          <cell r="D478">
            <v>1</v>
          </cell>
          <cell r="E478" t="str">
            <v>OSY</v>
          </cell>
        </row>
        <row r="479">
          <cell r="A479" t="str">
            <v>0016-117N</v>
          </cell>
          <cell r="B479" t="str">
            <v>1.00 OZ 112" WHITE SBPP UNTREATED 3000 LY</v>
          </cell>
          <cell r="C479" t="e">
            <v>#REF!</v>
          </cell>
          <cell r="D479">
            <v>1</v>
          </cell>
          <cell r="E479" t="str">
            <v>OSY</v>
          </cell>
        </row>
        <row r="480">
          <cell r="A480" t="str">
            <v>0016-118N</v>
          </cell>
          <cell r="B480" t="str">
            <v>31.5" WHITE SBPP UNTREATED</v>
          </cell>
          <cell r="C480" t="e">
            <v>#REF!</v>
          </cell>
          <cell r="D480">
            <v>1</v>
          </cell>
          <cell r="E480" t="str">
            <v>OSY</v>
          </cell>
        </row>
        <row r="481">
          <cell r="A481" t="str">
            <v>0016-119M</v>
          </cell>
          <cell r="B481" t="str">
            <v>1.00 OZ 42" WHITE SBPP UNTREATED 5400 LY</v>
          </cell>
          <cell r="C481" t="e">
            <v>#REF!</v>
          </cell>
          <cell r="D481">
            <v>1</v>
          </cell>
          <cell r="E481" t="str">
            <v>OSY</v>
          </cell>
        </row>
        <row r="482">
          <cell r="A482" t="str">
            <v>0016-119N</v>
          </cell>
          <cell r="B482" t="str">
            <v>1.0 OZ 55.25" WHITE SBPP UNTREATED 1500 LY</v>
          </cell>
          <cell r="C482" t="e">
            <v>#REF!</v>
          </cell>
          <cell r="D482">
            <v>1</v>
          </cell>
          <cell r="E482" t="str">
            <v>OSY</v>
          </cell>
        </row>
        <row r="483">
          <cell r="A483" t="str">
            <v>0016-120N</v>
          </cell>
          <cell r="B483" t="str">
            <v>1.00 OZ 32" WHITE SBPP UNTREATED 1800 LY</v>
          </cell>
          <cell r="C483" t="e">
            <v>#REF!</v>
          </cell>
          <cell r="D483">
            <v>1</v>
          </cell>
          <cell r="E483" t="str">
            <v>OSY</v>
          </cell>
        </row>
        <row r="484">
          <cell r="A484" t="str">
            <v>0016-121N</v>
          </cell>
          <cell r="B484" t="str">
            <v>1.0 OZ 51" WHITE SBPP UNTREATED 5000 LY</v>
          </cell>
          <cell r="C484" t="e">
            <v>#REF!</v>
          </cell>
          <cell r="D484">
            <v>1</v>
          </cell>
          <cell r="E484" t="str">
            <v>OSY</v>
          </cell>
        </row>
        <row r="485">
          <cell r="A485" t="str">
            <v>0016-122N</v>
          </cell>
          <cell r="B485" t="str">
            <v>1.00 OZ 81" WHITE SBPP UNTREATED 4000LY</v>
          </cell>
          <cell r="C485" t="e">
            <v>#REF!</v>
          </cell>
          <cell r="D485">
            <v>1</v>
          </cell>
          <cell r="E485" t="str">
            <v>OSY</v>
          </cell>
        </row>
        <row r="486">
          <cell r="A486" t="str">
            <v>0016-123N</v>
          </cell>
          <cell r="B486" t="str">
            <v>1.00 OZ 55" WHITE SBPP UNTREATED 3000 LY</v>
          </cell>
          <cell r="C486" t="e">
            <v>#REF!</v>
          </cell>
          <cell r="D486">
            <v>1</v>
          </cell>
          <cell r="E486" t="str">
            <v>OSY</v>
          </cell>
        </row>
        <row r="487">
          <cell r="A487" t="str">
            <v>0016-124N</v>
          </cell>
          <cell r="B487" t="str">
            <v>1.00 OZ 40" WHITE SBPP UNTREATED 4000 LY</v>
          </cell>
          <cell r="C487" t="e">
            <v>#REF!</v>
          </cell>
          <cell r="D487">
            <v>1</v>
          </cell>
          <cell r="E487" t="str">
            <v>OSY</v>
          </cell>
        </row>
        <row r="488">
          <cell r="A488" t="str">
            <v>0016-126N</v>
          </cell>
          <cell r="B488" t="str">
            <v>1.00 OZ 70" WHITE SB PP UNTREATED 4500 LY</v>
          </cell>
          <cell r="C488" t="str">
            <v>FILTRATION SYSTEM PRODUCTS</v>
          </cell>
          <cell r="D488">
            <v>1</v>
          </cell>
          <cell r="E488" t="str">
            <v>OSY</v>
          </cell>
        </row>
        <row r="489">
          <cell r="A489" t="str">
            <v>0016-127N</v>
          </cell>
          <cell r="B489" t="str">
            <v>1.00 OZ 76" WHITE SB PP UNTREATED 4000 LY</v>
          </cell>
          <cell r="C489" t="str">
            <v>FILTRATION SYSTEM PRODUCTS</v>
          </cell>
          <cell r="D489">
            <v>1</v>
          </cell>
          <cell r="E489" t="str">
            <v>OSY</v>
          </cell>
        </row>
        <row r="490">
          <cell r="A490" t="str">
            <v>0016-128N</v>
          </cell>
          <cell r="B490" t="str">
            <v>1.00 OZ 126" WHITE SBPP UNTREATED 3600 LY</v>
          </cell>
          <cell r="C490" t="e">
            <v>#REF!</v>
          </cell>
          <cell r="D490">
            <v>1</v>
          </cell>
          <cell r="E490" t="str">
            <v>OSY</v>
          </cell>
        </row>
        <row r="491">
          <cell r="A491" t="str">
            <v>0016-129N</v>
          </cell>
          <cell r="B491" t="str">
            <v>SAMPLE 1.00 OZ 90" WHITE SBPP UNTREATED 5000 LY</v>
          </cell>
          <cell r="C491" t="e">
            <v>#REF!</v>
          </cell>
          <cell r="D491">
            <v>1</v>
          </cell>
          <cell r="E491" t="str">
            <v>OSY</v>
          </cell>
        </row>
        <row r="492">
          <cell r="A492" t="str">
            <v>0016-130N</v>
          </cell>
          <cell r="B492" t="str">
            <v>SAMPLE 1.00 OZ 48" WHITE SBPP UNTREATED 200 LY</v>
          </cell>
          <cell r="C492" t="e">
            <v>#REF!</v>
          </cell>
          <cell r="D492">
            <v>1</v>
          </cell>
          <cell r="E492" t="str">
            <v>OSY</v>
          </cell>
        </row>
        <row r="493">
          <cell r="A493" t="str">
            <v>0016-131N</v>
          </cell>
          <cell r="B493" t="str">
            <v>1.00 OZ 119" WHITE SBPP UNTREATED 7500 LY</v>
          </cell>
          <cell r="C493" t="e">
            <v>#REF!</v>
          </cell>
          <cell r="D493">
            <v>1</v>
          </cell>
          <cell r="E493" t="str">
            <v>OSY</v>
          </cell>
        </row>
        <row r="494">
          <cell r="A494" t="str">
            <v>0016-132N</v>
          </cell>
          <cell r="B494" t="str">
            <v>1.00 OZ 67" WHITE SBPP UNTREATED 5000 LY</v>
          </cell>
          <cell r="C494" t="e">
            <v>#REF!</v>
          </cell>
          <cell r="D494">
            <v>1</v>
          </cell>
          <cell r="E494" t="str">
            <v>OSY</v>
          </cell>
        </row>
        <row r="495">
          <cell r="A495" t="str">
            <v>0016-133N</v>
          </cell>
          <cell r="B495" t="str">
            <v>1.00 OZ 23" WHITE SBPP UNTREATED 5000 LY</v>
          </cell>
          <cell r="C495" t="e">
            <v>#REF!</v>
          </cell>
          <cell r="D495">
            <v>1</v>
          </cell>
          <cell r="E495" t="str">
            <v>OSY</v>
          </cell>
        </row>
        <row r="496">
          <cell r="A496" t="str">
            <v>0016-134M</v>
          </cell>
          <cell r="B496" t="str">
            <v>1.00 OZ 41" WHITE SB PP UNTREATED 5400 LY</v>
          </cell>
          <cell r="C496" t="str">
            <v>MICROTEK MEDICAL, INC</v>
          </cell>
          <cell r="D496">
            <v>1</v>
          </cell>
          <cell r="E496" t="str">
            <v>OSY</v>
          </cell>
        </row>
        <row r="497">
          <cell r="A497" t="str">
            <v>0016-135E</v>
          </cell>
          <cell r="B497" t="str">
            <v>1.00 OSY 100" WHITE SBPP UNTREATED 6000 LY</v>
          </cell>
          <cell r="C497" t="e">
            <v>#REF!</v>
          </cell>
          <cell r="D497">
            <v>1</v>
          </cell>
          <cell r="E497" t="str">
            <v>OSY</v>
          </cell>
        </row>
        <row r="498">
          <cell r="A498" t="str">
            <v>0016-136N</v>
          </cell>
          <cell r="B498" t="str">
            <v>1.00 OZ 63" WHITE SBPP UNTREATED 3600 LY</v>
          </cell>
          <cell r="C498" t="e">
            <v>#REF!</v>
          </cell>
          <cell r="D498">
            <v>1</v>
          </cell>
          <cell r="E498" t="str">
            <v>OSY</v>
          </cell>
        </row>
        <row r="499">
          <cell r="A499" t="str">
            <v>0016-137E</v>
          </cell>
          <cell r="B499" t="str">
            <v>1.00 OZ 82" WHITE SBPP UNTREATED 5500 LY</v>
          </cell>
          <cell r="C499" t="str">
            <v>RGD</v>
          </cell>
          <cell r="D499">
            <v>1</v>
          </cell>
          <cell r="E499" t="str">
            <v>OSY</v>
          </cell>
        </row>
        <row r="500">
          <cell r="A500" t="str">
            <v>0016-137N</v>
          </cell>
          <cell r="B500" t="str">
            <v>1.00 OZ 82" WHITE SBPP UNTREATED 500 LY</v>
          </cell>
          <cell r="C500" t="str">
            <v>SIMMONS BEDDING COMPANY</v>
          </cell>
          <cell r="D500">
            <v>1</v>
          </cell>
          <cell r="E500" t="str">
            <v>OSY</v>
          </cell>
        </row>
        <row r="501">
          <cell r="A501" t="str">
            <v>0016-138N</v>
          </cell>
          <cell r="B501" t="str">
            <v>(L5) SAMPLE 1.00 OZ 82" WHITE SBPP UNTREATED 500 LY</v>
          </cell>
          <cell r="C501" t="e">
            <v>#REF!</v>
          </cell>
          <cell r="D501">
            <v>1</v>
          </cell>
          <cell r="E501" t="str">
            <v>OSY</v>
          </cell>
        </row>
        <row r="502">
          <cell r="A502" t="str">
            <v>0016-139N</v>
          </cell>
          <cell r="B502" t="str">
            <v>1.00 OZ 65" WHITE SB PP UNTREATED 7000 LY</v>
          </cell>
          <cell r="C502" t="str">
            <v>NATIONAL PACKAGING SERVICES</v>
          </cell>
          <cell r="D502">
            <v>1</v>
          </cell>
          <cell r="E502" t="str">
            <v>OSY</v>
          </cell>
        </row>
        <row r="503">
          <cell r="A503" t="str">
            <v>0016-140N</v>
          </cell>
          <cell r="B503" t="str">
            <v>1.00 OZ 75" WHITE SB PP UNTREATED 7000 LY</v>
          </cell>
          <cell r="C503" t="str">
            <v>HOLLINGSWORTH AND VOSE</v>
          </cell>
          <cell r="D503">
            <v>1</v>
          </cell>
          <cell r="E503" t="str">
            <v>OSY</v>
          </cell>
        </row>
        <row r="504">
          <cell r="A504" t="str">
            <v>0016-141N</v>
          </cell>
          <cell r="B504" t="str">
            <v>1.0 OZ 120" WHITE SB PP UNTREATED 4000 LY</v>
          </cell>
          <cell r="C504" t="e">
            <v>#REF!</v>
          </cell>
          <cell r="D504">
            <v>1</v>
          </cell>
          <cell r="E504" t="str">
            <v>OSY</v>
          </cell>
        </row>
        <row r="505">
          <cell r="A505" t="str">
            <v>0016-142N</v>
          </cell>
          <cell r="B505" t="str">
            <v>1.00 OZ 126" WHITE SB PP UNTREATED 4500 LY</v>
          </cell>
          <cell r="C505" t="e">
            <v>#REF!</v>
          </cell>
          <cell r="D505">
            <v>1</v>
          </cell>
          <cell r="E505" t="str">
            <v>OSY</v>
          </cell>
        </row>
        <row r="506">
          <cell r="A506" t="str">
            <v>0016-143N</v>
          </cell>
          <cell r="B506" t="str">
            <v>(L4) 1.00 OZ 165" WHITE SB PP UNTREATED 6000 LY</v>
          </cell>
          <cell r="C506" t="e">
            <v>#REF!</v>
          </cell>
          <cell r="D506">
            <v>1</v>
          </cell>
          <cell r="E506" t="str">
            <v>OSY</v>
          </cell>
        </row>
        <row r="507">
          <cell r="A507" t="str">
            <v>0016-144M</v>
          </cell>
          <cell r="B507" t="str">
            <v>(L4) 1.00 OZ 7.75" WHITE SB PP UNTREATED 4500 LY</v>
          </cell>
          <cell r="C507" t="e">
            <v>#REF!</v>
          </cell>
          <cell r="D507">
            <v>1</v>
          </cell>
          <cell r="E507" t="str">
            <v>OSY</v>
          </cell>
        </row>
        <row r="508">
          <cell r="A508" t="str">
            <v>0016-145N</v>
          </cell>
          <cell r="B508" t="str">
            <v>(L1) 1.00 OZ 64" WHITE SB PP UNTREATED 3000 LY</v>
          </cell>
          <cell r="C508" t="e">
            <v>#REF!</v>
          </cell>
          <cell r="D508">
            <v>1</v>
          </cell>
          <cell r="E508" t="str">
            <v>OSY</v>
          </cell>
        </row>
        <row r="509">
          <cell r="A509" t="str">
            <v>0016-146N</v>
          </cell>
          <cell r="B509" t="str">
            <v>1.00 OZ 144" WHITE SB PP UNTREATED 4000 LY</v>
          </cell>
          <cell r="C509" t="e">
            <v>#REF!</v>
          </cell>
          <cell r="D509">
            <v>1</v>
          </cell>
          <cell r="E509" t="str">
            <v>OSY</v>
          </cell>
        </row>
        <row r="510">
          <cell r="A510" t="str">
            <v>0017-001N</v>
          </cell>
          <cell r="B510" t="str">
            <v>1.20 OZ 64.0" WHITE SBPP UNTREATED 5000 LY</v>
          </cell>
          <cell r="C510" t="e">
            <v>#REF!</v>
          </cell>
          <cell r="D510">
            <v>1.2</v>
          </cell>
          <cell r="E510" t="str">
            <v>OSY</v>
          </cell>
        </row>
        <row r="511">
          <cell r="A511" t="str">
            <v>0017-002N</v>
          </cell>
          <cell r="B511" t="str">
            <v>1.20 OZ 66" WHITE SBPP UNTREATED 5000 LY</v>
          </cell>
          <cell r="C511" t="e">
            <v>#REF!</v>
          </cell>
          <cell r="D511">
            <v>1.2</v>
          </cell>
          <cell r="E511" t="str">
            <v>OSY</v>
          </cell>
        </row>
        <row r="512">
          <cell r="A512" t="str">
            <v>0017-003N</v>
          </cell>
          <cell r="B512" t="str">
            <v>1.20 OZ 69" WHITE SBPP UNTREATED 5000 LY</v>
          </cell>
          <cell r="C512" t="e">
            <v>#REF!</v>
          </cell>
          <cell r="D512">
            <v>1.2</v>
          </cell>
          <cell r="E512" t="str">
            <v>OSY</v>
          </cell>
        </row>
        <row r="513">
          <cell r="A513" t="str">
            <v>0017-004N</v>
          </cell>
          <cell r="B513" t="str">
            <v>1.20 OZ 165" WHITE SBPP UNTREATED 2600 LY</v>
          </cell>
          <cell r="C513" t="e">
            <v>#REF!</v>
          </cell>
          <cell r="D513">
            <v>1.2</v>
          </cell>
          <cell r="E513" t="str">
            <v>OSY</v>
          </cell>
        </row>
        <row r="514">
          <cell r="A514" t="str">
            <v>0017-005N</v>
          </cell>
          <cell r="B514" t="str">
            <v>1.20 OZ 17" WHITE SBPP UNTREATED 2600 LY</v>
          </cell>
          <cell r="C514" t="e">
            <v>#REF!</v>
          </cell>
          <cell r="D514">
            <v>1.2</v>
          </cell>
          <cell r="E514" t="str">
            <v>OSY</v>
          </cell>
        </row>
        <row r="515">
          <cell r="A515" t="str">
            <v>0017-006N</v>
          </cell>
          <cell r="B515" t="str">
            <v>SAMPLE 1.20 OZ 55" WHITE SBPP UNTREATED 500 LY</v>
          </cell>
          <cell r="C515" t="e">
            <v>#REF!</v>
          </cell>
          <cell r="D515">
            <v>1.2</v>
          </cell>
          <cell r="E515" t="str">
            <v>OSY</v>
          </cell>
        </row>
        <row r="516">
          <cell r="A516" t="str">
            <v>0017-007N</v>
          </cell>
          <cell r="B516" t="str">
            <v>1.20 OZ 60" WHITE SBPP UNTREATED 2600 LY</v>
          </cell>
          <cell r="C516" t="e">
            <v>#REF!</v>
          </cell>
          <cell r="D516">
            <v>1.2</v>
          </cell>
          <cell r="E516" t="str">
            <v>OSY</v>
          </cell>
        </row>
        <row r="517">
          <cell r="A517" t="str">
            <v>0017-008N</v>
          </cell>
          <cell r="B517" t="str">
            <v>1.2 OZ 166" WHITE SBPP UNTREATED 2600 LY</v>
          </cell>
          <cell r="C517" t="e">
            <v>#REF!</v>
          </cell>
          <cell r="D517">
            <v>1.2</v>
          </cell>
          <cell r="E517" t="str">
            <v>OSY</v>
          </cell>
        </row>
        <row r="518">
          <cell r="A518" t="str">
            <v>0017-009N</v>
          </cell>
          <cell r="B518" t="str">
            <v>(L2) 1.20 OZ 92" WHITE SBPP UNTREATED 2600 LY</v>
          </cell>
          <cell r="C518" t="e">
            <v>#REF!</v>
          </cell>
          <cell r="D518">
            <v>1.2</v>
          </cell>
          <cell r="E518" t="str">
            <v>OSY</v>
          </cell>
        </row>
        <row r="519">
          <cell r="A519" t="str">
            <v>0017-010N</v>
          </cell>
          <cell r="B519" t="str">
            <v>1.2 OZ 165" WHITE SBPP UNTREATED 3000 LY</v>
          </cell>
          <cell r="C519" t="e">
            <v>#REF!</v>
          </cell>
          <cell r="D519">
            <v>1.2</v>
          </cell>
          <cell r="E519" t="str">
            <v>OSY</v>
          </cell>
        </row>
        <row r="520">
          <cell r="A520" t="str">
            <v>0017-011N</v>
          </cell>
          <cell r="B520" t="str">
            <v>1.20 OZ 165" WHITE SBPP UNREATED 5000 LY</v>
          </cell>
          <cell r="C520" t="e">
            <v>#REF!</v>
          </cell>
          <cell r="D520">
            <v>1.2</v>
          </cell>
          <cell r="E520" t="str">
            <v>OSY</v>
          </cell>
        </row>
        <row r="521">
          <cell r="A521" t="str">
            <v>0017-012N</v>
          </cell>
          <cell r="B521" t="str">
            <v>1.20 OZ 90" WHITE SBPP UNTREATED 4500 LY</v>
          </cell>
          <cell r="C521" t="e">
            <v>#REF!</v>
          </cell>
          <cell r="D521">
            <v>1.2</v>
          </cell>
          <cell r="E521" t="str">
            <v>OSY</v>
          </cell>
        </row>
        <row r="522">
          <cell r="A522" t="str">
            <v>0017-013N</v>
          </cell>
          <cell r="B522" t="str">
            <v>1.20 OZ 92" WHITE SBPP UNTREATED 5000 LY</v>
          </cell>
          <cell r="C522" t="e">
            <v>#REF!</v>
          </cell>
          <cell r="D522">
            <v>1.2</v>
          </cell>
          <cell r="E522" t="str">
            <v>OSY</v>
          </cell>
        </row>
        <row r="523">
          <cell r="A523" t="str">
            <v>0017-014N</v>
          </cell>
          <cell r="B523" t="str">
            <v>1.20 OZ 52" WHITE SBPP UNTREATED 2600 LY</v>
          </cell>
          <cell r="C523" t="e">
            <v>#REF!</v>
          </cell>
          <cell r="D523">
            <v>1.2</v>
          </cell>
          <cell r="E523" t="str">
            <v>OSY</v>
          </cell>
        </row>
        <row r="524">
          <cell r="A524" t="str">
            <v>0017-015N</v>
          </cell>
          <cell r="B524" t="str">
            <v>1.20 OZ 61" WHITE SBPP UNTREATED 2600 LY</v>
          </cell>
          <cell r="C524" t="e">
            <v>#REF!</v>
          </cell>
          <cell r="D524">
            <v>1.2</v>
          </cell>
          <cell r="E524" t="str">
            <v>OSY</v>
          </cell>
        </row>
        <row r="525">
          <cell r="A525" t="str">
            <v>0017-016N</v>
          </cell>
          <cell r="B525" t="str">
            <v>1.20 OZ 40" WHITE SBPP UNTREATED 2000 LY</v>
          </cell>
          <cell r="C525" t="e">
            <v>#REF!</v>
          </cell>
          <cell r="D525">
            <v>1.2</v>
          </cell>
          <cell r="E525" t="str">
            <v>OSY</v>
          </cell>
        </row>
        <row r="526">
          <cell r="A526" t="str">
            <v>0017-017N</v>
          </cell>
          <cell r="B526" t="str">
            <v>1.20 OZ 81" WHITE SBPP UNTREATED 2000 LY</v>
          </cell>
          <cell r="C526" t="e">
            <v>#REF!</v>
          </cell>
          <cell r="D526">
            <v>1.2</v>
          </cell>
          <cell r="E526" t="str">
            <v>OSY</v>
          </cell>
        </row>
        <row r="527">
          <cell r="A527" t="str">
            <v>0017-018N</v>
          </cell>
          <cell r="B527" t="str">
            <v>1.20 OZ 126" WHITE SBPP UNTREATED 3000   LY</v>
          </cell>
          <cell r="C527" t="e">
            <v>#REF!</v>
          </cell>
          <cell r="D527">
            <v>1.2</v>
          </cell>
          <cell r="E527" t="str">
            <v>OSY</v>
          </cell>
        </row>
        <row r="528">
          <cell r="A528" t="str">
            <v>0017-019N</v>
          </cell>
          <cell r="B528" t="str">
            <v>1.20 OZ 61" WHITE SBPP UNTREATED 2000 LY</v>
          </cell>
          <cell r="C528" t="e">
            <v>#REF!</v>
          </cell>
          <cell r="D528">
            <v>1.2</v>
          </cell>
          <cell r="E528" t="str">
            <v>OSY</v>
          </cell>
        </row>
        <row r="529">
          <cell r="A529" t="str">
            <v>0017-020N</v>
          </cell>
          <cell r="B529" t="str">
            <v>1.20 OZ 55" WHITE SBPP UNTREATED 2000 LY</v>
          </cell>
          <cell r="C529" t="e">
            <v>#REF!</v>
          </cell>
          <cell r="D529">
            <v>1.2</v>
          </cell>
          <cell r="E529" t="str">
            <v>OSY</v>
          </cell>
        </row>
        <row r="530">
          <cell r="A530" t="str">
            <v>0017-021N</v>
          </cell>
          <cell r="B530" t="str">
            <v>1.20 OZ 62" WHITE SBPP UNTREATED 5000 LY</v>
          </cell>
          <cell r="C530" t="e">
            <v>#REF!</v>
          </cell>
          <cell r="D530">
            <v>1.2</v>
          </cell>
          <cell r="E530" t="str">
            <v>OSY</v>
          </cell>
        </row>
        <row r="531">
          <cell r="A531" t="str">
            <v>0017-022N</v>
          </cell>
          <cell r="B531" t="str">
            <v>1.20 OZ 96" WHITE SBPP UNTREATD 5000 LY</v>
          </cell>
          <cell r="C531" t="e">
            <v>#REF!</v>
          </cell>
          <cell r="D531">
            <v>1.2</v>
          </cell>
          <cell r="E531" t="str">
            <v>OSY</v>
          </cell>
        </row>
        <row r="532">
          <cell r="A532" t="str">
            <v>0017-023N</v>
          </cell>
          <cell r="B532" t="str">
            <v>1.20 OZ 120" WHITE SBPP UNTREATED 4500 LY</v>
          </cell>
          <cell r="C532" t="e">
            <v>#REF!</v>
          </cell>
          <cell r="D532">
            <v>1.2</v>
          </cell>
          <cell r="E532" t="str">
            <v>OSY</v>
          </cell>
        </row>
        <row r="533">
          <cell r="A533" t="str">
            <v>0017-024N</v>
          </cell>
          <cell r="B533" t="str">
            <v>1.20 OZ 165" WHITE SB PP UNTREATED 5000 LY</v>
          </cell>
          <cell r="C533" t="e">
            <v>#REF!</v>
          </cell>
          <cell r="D533">
            <v>1.2</v>
          </cell>
          <cell r="E533" t="str">
            <v>OSY</v>
          </cell>
        </row>
        <row r="534">
          <cell r="A534" t="str">
            <v>0017-025N</v>
          </cell>
          <cell r="B534" t="str">
            <v>1.20 OZ 160" WHITE SB PP UNTREATED 5000 LY</v>
          </cell>
          <cell r="C534" t="e">
            <v>#REF!</v>
          </cell>
          <cell r="D534">
            <v>1.2</v>
          </cell>
          <cell r="E534" t="str">
            <v>OSY</v>
          </cell>
        </row>
        <row r="535">
          <cell r="A535" t="str">
            <v>0017-026N</v>
          </cell>
          <cell r="B535" t="str">
            <v>1.20 OZ 154" WHITE SB PP UNTREATED 3000 LY</v>
          </cell>
          <cell r="C535" t="e">
            <v>#REF!</v>
          </cell>
          <cell r="D535">
            <v>1.2</v>
          </cell>
          <cell r="E535" t="str">
            <v>OSY</v>
          </cell>
        </row>
        <row r="536">
          <cell r="A536" t="str">
            <v>0017-027N</v>
          </cell>
          <cell r="B536" t="str">
            <v>1.20 OZ 11" WHITE SB PP UNTREATED 3000 LY</v>
          </cell>
          <cell r="C536" t="e">
            <v>#REF!</v>
          </cell>
          <cell r="D536">
            <v>1.2</v>
          </cell>
          <cell r="E536" t="str">
            <v>OSY</v>
          </cell>
        </row>
        <row r="537">
          <cell r="A537" t="str">
            <v>0018-002N</v>
          </cell>
          <cell r="B537" t="str">
            <v>1.25 OZ 40.0" WHITE SBPP PHILIC 4000 LY</v>
          </cell>
          <cell r="C537" t="e">
            <v>#REF!</v>
          </cell>
          <cell r="D537">
            <v>1.25</v>
          </cell>
          <cell r="E537" t="str">
            <v>OSY</v>
          </cell>
        </row>
        <row r="538">
          <cell r="A538" t="str">
            <v>0018-004N</v>
          </cell>
          <cell r="B538" t="str">
            <v>1.25 OZ 9.5" WHITE SBPP PHILIC 3000 LY</v>
          </cell>
          <cell r="C538" t="e">
            <v>#REF!</v>
          </cell>
          <cell r="D538">
            <v>1.25</v>
          </cell>
          <cell r="E538" t="str">
            <v>OSY</v>
          </cell>
        </row>
        <row r="539">
          <cell r="A539" t="str">
            <v>0018-005N</v>
          </cell>
          <cell r="B539" t="str">
            <v>1.25 OZ 62.0" WHITE SBPP PHILIC 4000 LY</v>
          </cell>
          <cell r="C539" t="e">
            <v>#REF!</v>
          </cell>
          <cell r="D539">
            <v>1.25</v>
          </cell>
          <cell r="E539" t="str">
            <v>OSY</v>
          </cell>
        </row>
        <row r="540">
          <cell r="A540" t="str">
            <v>0018-006N</v>
          </cell>
          <cell r="B540" t="str">
            <v>1.25 OZ 54.0" WHITE SB PP PHILIC 4000 LY</v>
          </cell>
          <cell r="C540" t="str">
            <v>MIDWEST FILTRATION COMPANY</v>
          </cell>
          <cell r="D540">
            <v>1.25</v>
          </cell>
          <cell r="E540" t="str">
            <v>OSY</v>
          </cell>
        </row>
        <row r="541">
          <cell r="A541" t="str">
            <v>0018-007N</v>
          </cell>
          <cell r="B541" t="str">
            <v>1.25 OZ 120" WHITE SBPP PHILIC 3000 LY</v>
          </cell>
          <cell r="C541" t="e">
            <v>#REF!</v>
          </cell>
          <cell r="D541">
            <v>1.25</v>
          </cell>
          <cell r="E541" t="str">
            <v>OSY</v>
          </cell>
        </row>
        <row r="542">
          <cell r="A542" t="str">
            <v>0018-008N</v>
          </cell>
          <cell r="B542" t="str">
            <v>SAMPLE 1.25 OZ 24" WHITE SBPP PHILIC 2000 LY</v>
          </cell>
          <cell r="C542" t="e">
            <v>#REF!</v>
          </cell>
          <cell r="D542">
            <v>1.25</v>
          </cell>
          <cell r="E542" t="str">
            <v>OSY</v>
          </cell>
        </row>
        <row r="543">
          <cell r="A543" t="str">
            <v>0018-009N</v>
          </cell>
          <cell r="B543" t="str">
            <v>1.25 OZ 126" WHITE SB PP PHILIC 6500 LY</v>
          </cell>
          <cell r="C543" t="str">
            <v>MIDWEST FILTRATION COMPANY</v>
          </cell>
          <cell r="D543">
            <v>1.25</v>
          </cell>
          <cell r="E543" t="str">
            <v>OSY</v>
          </cell>
        </row>
        <row r="544">
          <cell r="A544" t="str">
            <v>0020-001N</v>
          </cell>
          <cell r="B544" t="str">
            <v>1.25 OZ 27.5" WHITE SB PP UNTREATED 5000 LY</v>
          </cell>
          <cell r="C544" t="str">
            <v>ALPHA PROTECH, INC.</v>
          </cell>
          <cell r="D544">
            <v>1.25</v>
          </cell>
          <cell r="E544" t="str">
            <v>OSY</v>
          </cell>
        </row>
        <row r="545">
          <cell r="A545" t="str">
            <v>0020-003M</v>
          </cell>
          <cell r="B545" t="str">
            <v>1.25 OZ 61.0" WHITE SBPP UNTREATED 5500 LY</v>
          </cell>
          <cell r="C545" t="e">
            <v>#REF!</v>
          </cell>
          <cell r="D545">
            <v>1.25</v>
          </cell>
          <cell r="E545" t="str">
            <v>OSY</v>
          </cell>
        </row>
        <row r="546">
          <cell r="A546" t="str">
            <v>0020-004N</v>
          </cell>
          <cell r="B546" t="str">
            <v>1.25 OZ 64.0" WHITE SB PP UNTREATED 3000 LY</v>
          </cell>
          <cell r="C546" t="str">
            <v>ALPHA PROTECH, INC.</v>
          </cell>
          <cell r="D546">
            <v>1.25</v>
          </cell>
          <cell r="E546" t="str">
            <v>OSY</v>
          </cell>
        </row>
        <row r="547">
          <cell r="A547" t="str">
            <v>0020-005N</v>
          </cell>
          <cell r="B547" t="str">
            <v>1.25 OZ 126.0" WHITE SB PP UNTREATED 4500 LY</v>
          </cell>
          <cell r="C547" t="str">
            <v>MIDWEST FILTRATION COMPANY</v>
          </cell>
          <cell r="D547">
            <v>1.25</v>
          </cell>
          <cell r="E547" t="str">
            <v>OSY</v>
          </cell>
        </row>
        <row r="548">
          <cell r="A548" t="str">
            <v>0020-006N</v>
          </cell>
          <cell r="B548" t="str">
            <v>1.25 OZ 165.0" WHITE SB PP UNTREATED 6000 LY</v>
          </cell>
          <cell r="C548" t="e">
            <v>#REF!</v>
          </cell>
          <cell r="D548">
            <v>1.25</v>
          </cell>
          <cell r="E548" t="str">
            <v>OSY</v>
          </cell>
        </row>
        <row r="549">
          <cell r="A549" t="str">
            <v>0020-008N</v>
          </cell>
          <cell r="B549" t="str">
            <v>1.25 OZ 7.25" WHITE SB PP UNTREATED 3000 LY</v>
          </cell>
          <cell r="C549" t="str">
            <v>ALPHA PROTECH, INC.</v>
          </cell>
          <cell r="D549">
            <v>1.25</v>
          </cell>
          <cell r="E549" t="str">
            <v>OSY</v>
          </cell>
        </row>
        <row r="550">
          <cell r="A550" t="str">
            <v>0020-013N</v>
          </cell>
          <cell r="B550" t="str">
            <v>1.25 OZ 27.0" WHITE SBPP UNTREATED 3000 LY</v>
          </cell>
          <cell r="C550" t="e">
            <v>#REF!</v>
          </cell>
          <cell r="D550">
            <v>1.25</v>
          </cell>
          <cell r="E550" t="str">
            <v>OSY</v>
          </cell>
        </row>
        <row r="551">
          <cell r="A551" t="str">
            <v>0020-014N</v>
          </cell>
          <cell r="B551" t="str">
            <v>1.25 OZ 91.0" WHITE SBPP UNTREATED 3500 LY</v>
          </cell>
          <cell r="C551" t="e">
            <v>#REF!</v>
          </cell>
          <cell r="D551">
            <v>1.25</v>
          </cell>
          <cell r="E551" t="str">
            <v>OSY</v>
          </cell>
        </row>
        <row r="552">
          <cell r="A552" t="str">
            <v>0020-015N</v>
          </cell>
          <cell r="B552" t="str">
            <v>1.25 OZ 58.0" WHITE SBPP UNTREATED 1500 LY</v>
          </cell>
          <cell r="C552" t="e">
            <v>#REF!</v>
          </cell>
          <cell r="D552">
            <v>1.25</v>
          </cell>
          <cell r="E552" t="str">
            <v>OSY</v>
          </cell>
        </row>
        <row r="553">
          <cell r="A553" t="str">
            <v>0020-016N</v>
          </cell>
          <cell r="B553" t="str">
            <v>1.25 OZ 72.0" WHITE SBPP UNTREATED 3500 LY</v>
          </cell>
          <cell r="C553" t="e">
            <v>#REF!</v>
          </cell>
          <cell r="D553">
            <v>1.25</v>
          </cell>
          <cell r="E553" t="str">
            <v>OSY</v>
          </cell>
        </row>
        <row r="554">
          <cell r="A554" t="str">
            <v>0020-019N</v>
          </cell>
          <cell r="B554" t="str">
            <v>1.25 OZ 30.0" WHITE SBPP UNTREATED 3000 LY</v>
          </cell>
          <cell r="C554" t="e">
            <v>#REF!</v>
          </cell>
          <cell r="D554">
            <v>1.25</v>
          </cell>
          <cell r="E554" t="str">
            <v>OSY</v>
          </cell>
        </row>
        <row r="555">
          <cell r="A555" t="str">
            <v>0020-020N</v>
          </cell>
          <cell r="B555" t="str">
            <v>1.25 OZ 126.0" WHITE SB PP UNTREATED 2500 LY</v>
          </cell>
          <cell r="C555" t="e">
            <v>#REF!</v>
          </cell>
          <cell r="D555">
            <v>1.25</v>
          </cell>
          <cell r="E555" t="str">
            <v>OSY</v>
          </cell>
        </row>
        <row r="556">
          <cell r="A556" t="str">
            <v>0020-021N</v>
          </cell>
          <cell r="B556" t="str">
            <v>1.25 OZ 60.0" WHITE SBPP UNTREATED 2500 LY</v>
          </cell>
          <cell r="C556" t="e">
            <v>#REF!</v>
          </cell>
          <cell r="D556">
            <v>1.25</v>
          </cell>
          <cell r="E556" t="str">
            <v>OSY</v>
          </cell>
        </row>
        <row r="557">
          <cell r="A557" t="str">
            <v>0020-022N</v>
          </cell>
          <cell r="B557" t="str">
            <v>1.25 OZ 86.0" WHITE SBPP UNTREATED 4500 LY</v>
          </cell>
          <cell r="C557" t="e">
            <v>#REF!</v>
          </cell>
          <cell r="D557">
            <v>1.25</v>
          </cell>
          <cell r="E557" t="str">
            <v>OSY</v>
          </cell>
        </row>
        <row r="558">
          <cell r="A558" t="str">
            <v>0020-023N</v>
          </cell>
          <cell r="B558" t="str">
            <v>1.25 OZ 80" WHITE SB PP UNTREATED 4500 LY</v>
          </cell>
          <cell r="C558" t="str">
            <v>FILTRATION SYSTEM PRODUCTS</v>
          </cell>
          <cell r="D558">
            <v>1.25</v>
          </cell>
          <cell r="E558" t="str">
            <v>OSY</v>
          </cell>
        </row>
        <row r="559">
          <cell r="A559" t="str">
            <v>0020-028N</v>
          </cell>
          <cell r="B559" t="str">
            <v>1.25 OZ 60.0" WHITE SBPP UNTREATED 1000 LY</v>
          </cell>
          <cell r="C559" t="e">
            <v>#REF!</v>
          </cell>
          <cell r="D559">
            <v>1.25</v>
          </cell>
          <cell r="E559" t="str">
            <v>OSY</v>
          </cell>
        </row>
        <row r="560">
          <cell r="A560" t="str">
            <v>0020-031N</v>
          </cell>
          <cell r="B560" t="str">
            <v>1.25 OZ 75.0" WHITE SBPP UNTREATED 1000 LY</v>
          </cell>
          <cell r="C560" t="e">
            <v>#REF!</v>
          </cell>
          <cell r="D560">
            <v>1.25</v>
          </cell>
          <cell r="E560" t="str">
            <v>OSY</v>
          </cell>
        </row>
        <row r="561">
          <cell r="A561" t="str">
            <v>0020-032N</v>
          </cell>
          <cell r="B561" t="str">
            <v>1.25 OZ 67.0" WHITE SBPP UNTREATED 4500 LY</v>
          </cell>
          <cell r="C561" t="e">
            <v>#REF!</v>
          </cell>
          <cell r="D561">
            <v>1.25</v>
          </cell>
          <cell r="E561" t="str">
            <v>OSY</v>
          </cell>
        </row>
        <row r="562">
          <cell r="A562" t="str">
            <v>0020-035N</v>
          </cell>
          <cell r="B562" t="str">
            <v>1.25 OZ 58.0" WHITE SBPP UNTREATED 5000 LY</v>
          </cell>
          <cell r="C562" t="str">
            <v>JOHNS MANVILLE CORPORATION</v>
          </cell>
          <cell r="D562">
            <v>1.25</v>
          </cell>
          <cell r="E562" t="str">
            <v>OSY</v>
          </cell>
        </row>
        <row r="563">
          <cell r="A563" t="str">
            <v>0020-036N</v>
          </cell>
          <cell r="B563" t="str">
            <v>1.25 OZ 37" WHITE SBPP UNTREATED 5000 LY</v>
          </cell>
          <cell r="C563" t="e">
            <v>#REF!</v>
          </cell>
          <cell r="D563">
            <v>1.25</v>
          </cell>
          <cell r="E563" t="str">
            <v>OSY</v>
          </cell>
        </row>
        <row r="564">
          <cell r="A564" t="str">
            <v>0020-037N</v>
          </cell>
          <cell r="B564" t="str">
            <v>1.25 OZ 128" WHITE SBPP UNTREATED 3000 LY</v>
          </cell>
          <cell r="C564" t="e">
            <v>#REF!</v>
          </cell>
          <cell r="D564">
            <v>1.25</v>
          </cell>
          <cell r="E564" t="str">
            <v>OSY</v>
          </cell>
        </row>
        <row r="565">
          <cell r="A565" t="str">
            <v>0020-038M</v>
          </cell>
          <cell r="B565" t="str">
            <v>1.25 OZ 35.0" WHITE SBPP UNTREATED 4000 LY</v>
          </cell>
          <cell r="C565" t="e">
            <v>#REF!</v>
          </cell>
          <cell r="D565">
            <v>1.25</v>
          </cell>
          <cell r="E565" t="str">
            <v>OSY</v>
          </cell>
        </row>
        <row r="566">
          <cell r="A566" t="str">
            <v>0020-040N</v>
          </cell>
          <cell r="B566" t="str">
            <v>1.25 OZ 24.0" WHITE SBPP UNTREATED 2000 LY</v>
          </cell>
          <cell r="C566" t="e">
            <v>#REF!</v>
          </cell>
          <cell r="D566">
            <v>1.25</v>
          </cell>
          <cell r="E566" t="str">
            <v>OSY</v>
          </cell>
        </row>
        <row r="567">
          <cell r="A567" t="str">
            <v>0020-046N</v>
          </cell>
          <cell r="B567" t="str">
            <v>1.25 OZ 90.0" WHITE SBPP UNTREATED 4500 LY</v>
          </cell>
          <cell r="C567" t="e">
            <v>#REF!</v>
          </cell>
          <cell r="D567">
            <v>1.25</v>
          </cell>
          <cell r="E567" t="str">
            <v>OSY</v>
          </cell>
        </row>
        <row r="568">
          <cell r="A568" t="str">
            <v>0020-048N</v>
          </cell>
          <cell r="B568" t="str">
            <v>1.25 OZ 55.0" WHITE SBPP UNTREATED 4500 LY</v>
          </cell>
          <cell r="C568" t="e">
            <v>#REF!</v>
          </cell>
          <cell r="D568">
            <v>1.25</v>
          </cell>
          <cell r="E568" t="str">
            <v>OSY</v>
          </cell>
        </row>
        <row r="569">
          <cell r="A569" t="str">
            <v>0020-052N</v>
          </cell>
          <cell r="B569" t="str">
            <v>1.25 OZ 25.0" WHITE SBPP UNTREATED 3000 LY</v>
          </cell>
          <cell r="C569" t="e">
            <v>#REF!</v>
          </cell>
          <cell r="D569">
            <v>1.25</v>
          </cell>
          <cell r="E569" t="str">
            <v>OSY</v>
          </cell>
        </row>
        <row r="570">
          <cell r="A570" t="str">
            <v>0020-054N</v>
          </cell>
          <cell r="B570" t="str">
            <v>1.25 OZ 98.0" WHITE SBPP UNTREATED 4500 LY</v>
          </cell>
          <cell r="C570" t="e">
            <v>#REF!</v>
          </cell>
          <cell r="D570">
            <v>1.25</v>
          </cell>
          <cell r="E570" t="str">
            <v>OSY</v>
          </cell>
        </row>
        <row r="571">
          <cell r="A571" t="str">
            <v>0020-056N</v>
          </cell>
          <cell r="B571" t="str">
            <v>1.25 OZ 72.0" WHITE SBPP UNTREATED 4500 LY</v>
          </cell>
          <cell r="C571" t="str">
            <v>FILTRATION SYSTEM PRODUCTS</v>
          </cell>
          <cell r="D571">
            <v>1.25</v>
          </cell>
          <cell r="E571" t="str">
            <v>OSY</v>
          </cell>
        </row>
        <row r="572">
          <cell r="A572" t="str">
            <v>0020-060N</v>
          </cell>
          <cell r="B572" t="str">
            <v>1.25 OZ 39.0" WHITE SBPP UNTREATED 4500 LY</v>
          </cell>
          <cell r="C572" t="e">
            <v>#REF!</v>
          </cell>
          <cell r="D572">
            <v>1.25</v>
          </cell>
          <cell r="E572" t="str">
            <v>OSY</v>
          </cell>
        </row>
        <row r="573">
          <cell r="A573" t="str">
            <v>0020-079N</v>
          </cell>
          <cell r="B573" t="str">
            <v>1.25 OZ 75.0" WHITE SB PP UNTREATED 4000 LY</v>
          </cell>
          <cell r="C573" t="e">
            <v>#REF!</v>
          </cell>
          <cell r="D573">
            <v>1.25</v>
          </cell>
          <cell r="E573" t="str">
            <v>OSY</v>
          </cell>
        </row>
        <row r="574">
          <cell r="A574" t="str">
            <v>0020-080N</v>
          </cell>
          <cell r="B574" t="str">
            <v>1.25 OZ 90.0" WHITE SB PP UNTREATED 4000 LY</v>
          </cell>
          <cell r="C574" t="e">
            <v>#REF!</v>
          </cell>
          <cell r="D574">
            <v>1.25</v>
          </cell>
          <cell r="E574" t="str">
            <v>OSY</v>
          </cell>
        </row>
        <row r="575">
          <cell r="A575" t="str">
            <v>0020-082N</v>
          </cell>
          <cell r="B575" t="str">
            <v>1.25 OZ 17.0" WHITE SBPP UNTREATED 500 LY</v>
          </cell>
          <cell r="C575" t="e">
            <v>#REF!</v>
          </cell>
          <cell r="D575">
            <v>1.25</v>
          </cell>
          <cell r="E575" t="str">
            <v>OSY</v>
          </cell>
        </row>
        <row r="576">
          <cell r="A576" t="str">
            <v>0020-083N</v>
          </cell>
          <cell r="B576" t="str">
            <v>1.25 OZ 19.0" WHITE SBPP UNTREATED 500 LY</v>
          </cell>
          <cell r="C576" t="e">
            <v>#REF!</v>
          </cell>
          <cell r="D576">
            <v>1.25</v>
          </cell>
          <cell r="E576" t="str">
            <v>OSY</v>
          </cell>
        </row>
        <row r="577">
          <cell r="A577" t="str">
            <v>0020-084N</v>
          </cell>
          <cell r="B577" t="str">
            <v>1.25 OZ 21.0" WHITE SBPP UNTREATED 500 LY</v>
          </cell>
          <cell r="C577" t="e">
            <v>#REF!</v>
          </cell>
          <cell r="D577">
            <v>1.25</v>
          </cell>
          <cell r="E577" t="str">
            <v>OSY</v>
          </cell>
        </row>
        <row r="578">
          <cell r="A578" t="str">
            <v>0020-085N</v>
          </cell>
          <cell r="B578" t="str">
            <v>1.25 OZ 25.0" WHITE SBPP UNTREATED 500 LY</v>
          </cell>
          <cell r="C578" t="e">
            <v>#REF!</v>
          </cell>
          <cell r="D578">
            <v>1.25</v>
          </cell>
          <cell r="E578" t="str">
            <v>OSY</v>
          </cell>
        </row>
        <row r="579">
          <cell r="A579" t="str">
            <v>0020-086N</v>
          </cell>
          <cell r="B579" t="str">
            <v>1.25 OZ 42.0" WHITE SBPP UNTREATED 500 LY</v>
          </cell>
          <cell r="C579" t="e">
            <v>#REF!</v>
          </cell>
          <cell r="D579">
            <v>1.25</v>
          </cell>
          <cell r="E579" t="str">
            <v>OSY</v>
          </cell>
        </row>
        <row r="580">
          <cell r="A580" t="str">
            <v>0020-087N</v>
          </cell>
          <cell r="B580" t="str">
            <v>1.25 OZ 105.0" WHITE SBPP UNTREATED 1750 LY</v>
          </cell>
          <cell r="C580" t="e">
            <v>#REF!</v>
          </cell>
          <cell r="D580">
            <v>1.25</v>
          </cell>
          <cell r="E580" t="str">
            <v>OSY</v>
          </cell>
        </row>
        <row r="581">
          <cell r="A581" t="str">
            <v>0020-088N</v>
          </cell>
          <cell r="B581" t="str">
            <v>1.25 OZ 110.0" WHITE SBPP UNTREATED 1750 LY</v>
          </cell>
          <cell r="C581" t="e">
            <v>#REF!</v>
          </cell>
          <cell r="D581">
            <v>1.25</v>
          </cell>
          <cell r="E581" t="str">
            <v>OSY</v>
          </cell>
        </row>
        <row r="582">
          <cell r="A582" t="str">
            <v>0020-090N</v>
          </cell>
          <cell r="B582" t="str">
            <v>1.25 OZ 9.5" WHITE SBPP UNTREATED 3000 LY</v>
          </cell>
          <cell r="C582" t="e">
            <v>#REF!</v>
          </cell>
          <cell r="D582">
            <v>1.25</v>
          </cell>
          <cell r="E582" t="str">
            <v>OSY</v>
          </cell>
        </row>
        <row r="583">
          <cell r="A583" t="str">
            <v>0020-091N</v>
          </cell>
          <cell r="B583" t="str">
            <v>1.25 OZ 54" WHITE SB PP UNTREATED 3000 LY</v>
          </cell>
          <cell r="C583" t="str">
            <v>HIGH POINT FABRICS</v>
          </cell>
          <cell r="D583">
            <v>1.25</v>
          </cell>
          <cell r="E583" t="str">
            <v>OSY</v>
          </cell>
        </row>
        <row r="584">
          <cell r="A584" t="str">
            <v>0020-092N</v>
          </cell>
          <cell r="B584" t="str">
            <v>1.25 OZ 87.25" WHITE SBPP UNTREATED 3025 LY</v>
          </cell>
          <cell r="C584" t="e">
            <v>#REF!</v>
          </cell>
          <cell r="D584">
            <v>1.25</v>
          </cell>
          <cell r="E584" t="str">
            <v>OSY</v>
          </cell>
        </row>
        <row r="585">
          <cell r="A585" t="str">
            <v>0020-093N</v>
          </cell>
          <cell r="B585" t="str">
            <v>1.25 OZ 94.0" WHITE SBPP UNTREATED 500 LY</v>
          </cell>
          <cell r="C585" t="e">
            <v>#REF!</v>
          </cell>
          <cell r="D585">
            <v>1.25</v>
          </cell>
          <cell r="E585" t="str">
            <v>OSY</v>
          </cell>
        </row>
        <row r="586">
          <cell r="A586" t="str">
            <v>0020-095E</v>
          </cell>
          <cell r="B586" t="str">
            <v>1.25 OZ 65" WHITE SBPP UNTREATED 5000 LY</v>
          </cell>
          <cell r="C586" t="e">
            <v>#REF!</v>
          </cell>
          <cell r="D586">
            <v>1.25</v>
          </cell>
          <cell r="E586" t="str">
            <v>OSY</v>
          </cell>
        </row>
        <row r="587">
          <cell r="A587" t="str">
            <v>0020-096N</v>
          </cell>
          <cell r="B587" t="str">
            <v>1.25 OZ 80" WHITE SB PP UNTREATED 4000 LY</v>
          </cell>
          <cell r="C587" t="str">
            <v>MIDWEST FILTRATION COMPANY</v>
          </cell>
          <cell r="D587">
            <v>1.25</v>
          </cell>
          <cell r="E587" t="str">
            <v>OSY</v>
          </cell>
        </row>
        <row r="588">
          <cell r="A588" t="str">
            <v>0020-097N</v>
          </cell>
          <cell r="B588" t="str">
            <v>1.25 OZ 60" WHITE SBPP UNTREATED 5000 LY</v>
          </cell>
          <cell r="C588" t="e">
            <v>#REF!</v>
          </cell>
          <cell r="D588">
            <v>1.25</v>
          </cell>
          <cell r="E588" t="str">
            <v>OSY</v>
          </cell>
        </row>
        <row r="589">
          <cell r="A589" t="str">
            <v>0020-098N</v>
          </cell>
          <cell r="B589" t="str">
            <v>1.25 OZ 90" WHITE SBPP UNTREATED 4500 LY</v>
          </cell>
          <cell r="C589" t="e">
            <v>#REF!</v>
          </cell>
          <cell r="D589">
            <v>1.25</v>
          </cell>
          <cell r="E589" t="str">
            <v>OSY</v>
          </cell>
        </row>
        <row r="590">
          <cell r="A590" t="str">
            <v>0020-099N</v>
          </cell>
          <cell r="B590" t="str">
            <v>1.25 OZ 94" WHITE SBPP UNTREATED 4500 LY</v>
          </cell>
          <cell r="C590" t="e">
            <v>#REF!</v>
          </cell>
          <cell r="D590">
            <v>1.25</v>
          </cell>
          <cell r="E590" t="str">
            <v>OSY</v>
          </cell>
        </row>
        <row r="591">
          <cell r="A591" t="str">
            <v>0020-100N</v>
          </cell>
          <cell r="B591" t="str">
            <v>1.25 OZ 9.5" WHITE SBPP UNTREATED 1000 LY</v>
          </cell>
          <cell r="C591" t="e">
            <v>#REF!</v>
          </cell>
          <cell r="D591">
            <v>1.25</v>
          </cell>
          <cell r="E591" t="str">
            <v>OSY</v>
          </cell>
        </row>
        <row r="592">
          <cell r="A592" t="str">
            <v>0020-101N</v>
          </cell>
          <cell r="B592" t="str">
            <v>1.25 OZ 61" WHITE SBPP UNTREATED 3000 LY</v>
          </cell>
          <cell r="C592" t="e">
            <v>#REF!</v>
          </cell>
          <cell r="D592">
            <v>1.25</v>
          </cell>
          <cell r="E592" t="str">
            <v>OZ</v>
          </cell>
        </row>
        <row r="593">
          <cell r="A593" t="str">
            <v>0020-102N</v>
          </cell>
          <cell r="B593" t="str">
            <v>1.25 OZ 40" WHITE SBPP UNTREATED 3000 LY</v>
          </cell>
          <cell r="C593" t="e">
            <v>#REF!</v>
          </cell>
          <cell r="D593">
            <v>1.25</v>
          </cell>
          <cell r="E593" t="str">
            <v>OSY</v>
          </cell>
        </row>
        <row r="594">
          <cell r="A594" t="str">
            <v>0020-103N</v>
          </cell>
          <cell r="B594" t="str">
            <v>1.25 OZ 55" WHITE SBPP UNTREATED 3000 LY</v>
          </cell>
          <cell r="C594" t="e">
            <v>#REF!</v>
          </cell>
          <cell r="D594">
            <v>1.25</v>
          </cell>
          <cell r="E594" t="str">
            <v>OSY</v>
          </cell>
        </row>
        <row r="595">
          <cell r="A595" t="str">
            <v>0020-104N</v>
          </cell>
          <cell r="B595" t="str">
            <v>1.25 OZ 120" WHITE SBPP UNTREATED 4500 LY</v>
          </cell>
          <cell r="C595" t="e">
            <v>#REF!</v>
          </cell>
          <cell r="D595">
            <v>1.25</v>
          </cell>
          <cell r="E595" t="str">
            <v>OSY</v>
          </cell>
        </row>
        <row r="596">
          <cell r="A596" t="str">
            <v>0020-105N</v>
          </cell>
          <cell r="B596" t="str">
            <v>1.25 OZ 62" WHITE SBPP UNTREATED 4500 LY</v>
          </cell>
          <cell r="C596" t="e">
            <v>#REF!</v>
          </cell>
          <cell r="D596">
            <v>1.25</v>
          </cell>
          <cell r="E596" t="str">
            <v>OSY</v>
          </cell>
        </row>
        <row r="597">
          <cell r="A597" t="str">
            <v>0020-106N</v>
          </cell>
          <cell r="B597" t="str">
            <v>1.25 OZ 61" WHITE SBPP UNTREATED 1500 LY</v>
          </cell>
          <cell r="C597" t="e">
            <v>#REF!</v>
          </cell>
          <cell r="D597">
            <v>1.25</v>
          </cell>
          <cell r="E597" t="str">
            <v>OSY</v>
          </cell>
        </row>
        <row r="598">
          <cell r="A598" t="str">
            <v>0020-107N</v>
          </cell>
          <cell r="B598" t="str">
            <v>1.25 OZ 81" WHITE SB PP UNTREATED 4500 LY</v>
          </cell>
          <cell r="C598" t="str">
            <v>CAHILL NONWOVENS COMPANY LLC</v>
          </cell>
          <cell r="D598">
            <v>1.25</v>
          </cell>
          <cell r="E598" t="str">
            <v>OSY</v>
          </cell>
        </row>
        <row r="599">
          <cell r="A599" t="str">
            <v>0020-108N</v>
          </cell>
          <cell r="B599" t="str">
            <v>1.25 OZ 42" WHITE SBPP UNTREATED 4000 LY</v>
          </cell>
          <cell r="C599" t="e">
            <v>#REF!</v>
          </cell>
          <cell r="D599">
            <v>1.25</v>
          </cell>
          <cell r="E599" t="str">
            <v>OSY</v>
          </cell>
        </row>
        <row r="600">
          <cell r="A600" t="str">
            <v>0020-109E</v>
          </cell>
          <cell r="B600" t="str">
            <v>1.25 OZ 62" WHITE SBPPP UNTREATED 5000 LY</v>
          </cell>
          <cell r="C600" t="e">
            <v>#REF!</v>
          </cell>
          <cell r="D600">
            <v>1.25</v>
          </cell>
          <cell r="E600" t="str">
            <v>OSY</v>
          </cell>
        </row>
        <row r="601">
          <cell r="A601" t="str">
            <v>0020-110N</v>
          </cell>
          <cell r="B601" t="str">
            <v>1.25 OZ 82" WHITE SB PP UNTREATED 4500 LY</v>
          </cell>
          <cell r="C601" t="str">
            <v>CAHILL NONWOVENS COMPANY LLC</v>
          </cell>
          <cell r="D601">
            <v>1.25</v>
          </cell>
          <cell r="E601" t="str">
            <v>OSY</v>
          </cell>
        </row>
        <row r="602">
          <cell r="A602" t="str">
            <v>0020-111N</v>
          </cell>
          <cell r="B602" t="str">
            <v>1.25 OZ 168" WHITE SB PP UNTREATED 5000 LY</v>
          </cell>
          <cell r="C602" t="str">
            <v>NUTEX CONCEPTS CORPORATION</v>
          </cell>
          <cell r="D602">
            <v>1.25</v>
          </cell>
          <cell r="E602" t="str">
            <v>OSY</v>
          </cell>
        </row>
        <row r="603">
          <cell r="A603" t="str">
            <v>0020-112N</v>
          </cell>
          <cell r="B603" t="str">
            <v>1.25 OZ 126" WHITE SBPP UNTREATED 7500 LY</v>
          </cell>
          <cell r="C603" t="e">
            <v>#REF!</v>
          </cell>
          <cell r="D603">
            <v>1.25</v>
          </cell>
          <cell r="E603" t="str">
            <v>OSY</v>
          </cell>
        </row>
        <row r="604">
          <cell r="A604" t="str">
            <v>0020-113E</v>
          </cell>
          <cell r="B604" t="str">
            <v>(L2)  1.25 OZ 62" WHITE SBPP UNTREATED 5000 LY</v>
          </cell>
          <cell r="C604" t="e">
            <v>#REF!</v>
          </cell>
          <cell r="D604">
            <v>1.25</v>
          </cell>
          <cell r="E604" t="str">
            <v>OSY</v>
          </cell>
        </row>
        <row r="605">
          <cell r="A605" t="str">
            <v>0020-114N</v>
          </cell>
          <cell r="B605" t="str">
            <v>1.25 OZ 77.75" WHITE SBPP UNTREATED 3025 LY</v>
          </cell>
          <cell r="C605" t="e">
            <v>#REF!</v>
          </cell>
          <cell r="D605">
            <v>1.25</v>
          </cell>
          <cell r="E605" t="str">
            <v>OSY</v>
          </cell>
        </row>
        <row r="606">
          <cell r="A606" t="str">
            <v>0020-115N</v>
          </cell>
          <cell r="B606" t="str">
            <v>1.25 OZ 63" WHITE SBPP UNTREATED 2500 LY</v>
          </cell>
          <cell r="C606" t="e">
            <v>#REF!</v>
          </cell>
          <cell r="D606">
            <v>1.25</v>
          </cell>
          <cell r="E606" t="str">
            <v>OSY</v>
          </cell>
        </row>
        <row r="607">
          <cell r="A607" t="str">
            <v>0020-116N</v>
          </cell>
          <cell r="B607" t="str">
            <v>1.25 OZ 8" WHITE SB PP UNTREATED 4000 LY</v>
          </cell>
          <cell r="C607" t="str">
            <v>TUFCO L.P.</v>
          </cell>
          <cell r="D607">
            <v>1.25</v>
          </cell>
          <cell r="E607" t="str">
            <v>OSY</v>
          </cell>
        </row>
        <row r="608">
          <cell r="A608" t="str">
            <v>0020-117N</v>
          </cell>
          <cell r="B608" t="str">
            <v>1.25 OZ 10" WHITE SB PP UNTREATED 4000 LY</v>
          </cell>
          <cell r="C608" t="str">
            <v>TUFCO L.P.</v>
          </cell>
          <cell r="D608">
            <v>1.25</v>
          </cell>
          <cell r="E608" t="str">
            <v>OSY</v>
          </cell>
        </row>
        <row r="609">
          <cell r="A609" t="str">
            <v>0020-118N</v>
          </cell>
          <cell r="B609" t="str">
            <v>1.25 OZ 41" WHITE SBPP UNTREATED 3000 LY</v>
          </cell>
          <cell r="C609" t="e">
            <v>#REF!</v>
          </cell>
          <cell r="D609">
            <v>1.25</v>
          </cell>
          <cell r="E609" t="str">
            <v>OSY</v>
          </cell>
        </row>
        <row r="610">
          <cell r="A610" t="str">
            <v>0020-119N</v>
          </cell>
          <cell r="B610" t="str">
            <v>1.25 OZ 10" WHITE SB PP UNTREATED 6000 LY</v>
          </cell>
          <cell r="C610" t="str">
            <v>GUY &amp; O'NEILL, INC.</v>
          </cell>
          <cell r="D610">
            <v>1.25</v>
          </cell>
          <cell r="E610" t="str">
            <v>OSY</v>
          </cell>
        </row>
        <row r="611">
          <cell r="A611" t="str">
            <v>0020-120E</v>
          </cell>
          <cell r="B611" t="str">
            <v>1.25 OZ 92" WHITE SBPP UNTREATED 4500 LY</v>
          </cell>
          <cell r="C611" t="str">
            <v>RGD</v>
          </cell>
          <cell r="D611">
            <v>1.25</v>
          </cell>
          <cell r="E611" t="str">
            <v>OSY</v>
          </cell>
        </row>
        <row r="612">
          <cell r="A612" t="str">
            <v>0020-120N</v>
          </cell>
          <cell r="B612" t="str">
            <v>1.25 OZ 92" WHITE SBPP UNTREATED 500 LY</v>
          </cell>
          <cell r="C612" t="str">
            <v>SIMMONS BEDDING COMPANY</v>
          </cell>
          <cell r="D612">
            <v>1.25</v>
          </cell>
          <cell r="E612" t="str">
            <v>OSY</v>
          </cell>
        </row>
        <row r="613">
          <cell r="A613" t="str">
            <v>0020-121N</v>
          </cell>
          <cell r="B613" t="str">
            <v>1.25 OZ 90" WHITE SBPP UNTREATED 2500 LY</v>
          </cell>
          <cell r="C613" t="e">
            <v>#REF!</v>
          </cell>
          <cell r="D613">
            <v>1.25</v>
          </cell>
          <cell r="E613" t="str">
            <v>OSY</v>
          </cell>
        </row>
        <row r="614">
          <cell r="A614" t="str">
            <v>0020-122N</v>
          </cell>
          <cell r="B614" t="str">
            <v>1.25 OZ 8" WHITE SB PP UNTREATED 6000 LY</v>
          </cell>
          <cell r="C614" t="str">
            <v>H AND P INDUSTRIES</v>
          </cell>
          <cell r="D614">
            <v>1.25</v>
          </cell>
          <cell r="E614" t="str">
            <v>OSY</v>
          </cell>
        </row>
        <row r="615">
          <cell r="A615" t="str">
            <v>0020-123N</v>
          </cell>
          <cell r="B615" t="str">
            <v>(L5) SAMPLE 1.25 OZ 82" WHITE SBPP UNTREATED 500 LY</v>
          </cell>
          <cell r="C615" t="e">
            <v>#REF!</v>
          </cell>
          <cell r="D615">
            <v>1.25</v>
          </cell>
          <cell r="E615" t="str">
            <v>OSY</v>
          </cell>
        </row>
        <row r="616">
          <cell r="A616" t="str">
            <v>0020-124N</v>
          </cell>
          <cell r="B616" t="str">
            <v>1.25 OZ 167" WHITE SBPP UNTREATED 3000 LY</v>
          </cell>
          <cell r="C616" t="e">
            <v>#REF!</v>
          </cell>
          <cell r="D616">
            <v>1.25</v>
          </cell>
          <cell r="E616" t="str">
            <v>OSY</v>
          </cell>
        </row>
        <row r="617">
          <cell r="A617" t="str">
            <v>0020-125N</v>
          </cell>
          <cell r="B617" t="str">
            <v>(L4) 01.25 OZ 165" WHITE SB PP UNTREATED 2500 LY</v>
          </cell>
          <cell r="C617" t="str">
            <v>PROPEX OPERATING COMPANY, LLC</v>
          </cell>
          <cell r="D617">
            <v>1.25</v>
          </cell>
          <cell r="E617" t="str">
            <v>OSY</v>
          </cell>
        </row>
        <row r="618">
          <cell r="A618" t="str">
            <v>0020-126N</v>
          </cell>
          <cell r="B618" t="str">
            <v>1.25 OZ 52" WHITE SB PP UNTREATED 4000 LY</v>
          </cell>
          <cell r="C618" t="str">
            <v>MIDWEST FILTRATION COMPANY</v>
          </cell>
          <cell r="D618">
            <v>1.25</v>
          </cell>
          <cell r="E618" t="str">
            <v>OSY</v>
          </cell>
        </row>
        <row r="619">
          <cell r="A619" t="str">
            <v>0020-127N</v>
          </cell>
          <cell r="B619" t="str">
            <v>(L2) SAMPLE 1.25 OZ X 24" WHITE SBPP UNTREATED 100 LY</v>
          </cell>
          <cell r="C619" t="e">
            <v>#REF!</v>
          </cell>
          <cell r="D619">
            <v>1.25</v>
          </cell>
          <cell r="E619" t="str">
            <v>OSY</v>
          </cell>
        </row>
        <row r="620">
          <cell r="A620" t="str">
            <v>0020-128N</v>
          </cell>
          <cell r="B620" t="str">
            <v>1.25 OZ 14" WHITE SB PP UNTREATED 4500 LY</v>
          </cell>
          <cell r="C620" t="e">
            <v>#REF!</v>
          </cell>
          <cell r="D620">
            <v>1.25</v>
          </cell>
          <cell r="E620" t="str">
            <v>OSY</v>
          </cell>
        </row>
        <row r="621">
          <cell r="A621" t="str">
            <v>0020-129N</v>
          </cell>
          <cell r="B621" t="str">
            <v>1.25 OZ 22" WHITE SB PP UNTREATED 4500 LY</v>
          </cell>
          <cell r="C621" t="e">
            <v>#REF!</v>
          </cell>
          <cell r="D621">
            <v>1.25</v>
          </cell>
          <cell r="E621" t="str">
            <v>OSY</v>
          </cell>
        </row>
        <row r="622">
          <cell r="A622" t="str">
            <v>0020-130N</v>
          </cell>
          <cell r="B622" t="str">
            <v>1.25 OZ 153" WHITE SBPP UNTREATED 5000 LY</v>
          </cell>
          <cell r="C622" t="e">
            <v>#REF!</v>
          </cell>
          <cell r="D622">
            <v>1.25</v>
          </cell>
          <cell r="E622" t="str">
            <v>OSY</v>
          </cell>
        </row>
        <row r="623">
          <cell r="A623" t="str">
            <v>0020-131N</v>
          </cell>
          <cell r="B623" t="str">
            <v>1.25 OZ 6.25" WHITE SBPP UNTREATED 4500 LY</v>
          </cell>
          <cell r="C623" t="e">
            <v>#REF!</v>
          </cell>
          <cell r="D623">
            <v>1.25</v>
          </cell>
          <cell r="E623" t="str">
            <v>OSY</v>
          </cell>
        </row>
        <row r="624">
          <cell r="A624" t="str">
            <v>0020-132M</v>
          </cell>
          <cell r="B624" t="str">
            <v>(L4) 1.25 OZ 25" WHITE SBPP UNTREATED 3500 LY</v>
          </cell>
          <cell r="C624" t="e">
            <v>#REF!</v>
          </cell>
          <cell r="D624">
            <v>1.25</v>
          </cell>
          <cell r="E624" t="str">
            <v>OSY</v>
          </cell>
        </row>
        <row r="625">
          <cell r="A625" t="str">
            <v>0020-133N</v>
          </cell>
          <cell r="B625" t="str">
            <v>1.25 OZ 168" WHITE SBPP UNTREATED 3000 LY</v>
          </cell>
          <cell r="C625" t="e">
            <v>#REF!</v>
          </cell>
          <cell r="D625">
            <v>1.25</v>
          </cell>
          <cell r="E625" t="str">
            <v>OSY</v>
          </cell>
        </row>
        <row r="626">
          <cell r="A626" t="str">
            <v>0021-002N</v>
          </cell>
          <cell r="B626" t="str">
            <v>1.50 OZ 126.0" WHITE PRINTED SBPP UV 2000 LY</v>
          </cell>
          <cell r="C626" t="str">
            <v>J&amp;M INDUSTRIES INC</v>
          </cell>
          <cell r="D626">
            <v>1.5</v>
          </cell>
          <cell r="E626" t="str">
            <v>OSY</v>
          </cell>
        </row>
        <row r="627">
          <cell r="A627" t="str">
            <v>0021-005N</v>
          </cell>
          <cell r="B627" t="str">
            <v>1.50 OZ 63.0" WHITE PRINTED SBPP 2000 LY</v>
          </cell>
          <cell r="C627" t="e">
            <v>#REF!</v>
          </cell>
          <cell r="D627">
            <v>1.5</v>
          </cell>
          <cell r="E627" t="str">
            <v>OSY</v>
          </cell>
        </row>
        <row r="628">
          <cell r="A628" t="str">
            <v>0021-006N</v>
          </cell>
          <cell r="B628" t="str">
            <v>1.50 OZ 165.0" WHITE PRINTED SB PP UV 2000 LY</v>
          </cell>
          <cell r="C628" t="str">
            <v>J&amp;M INDUSTRIES INC</v>
          </cell>
          <cell r="D628">
            <v>1.5</v>
          </cell>
          <cell r="E628" t="str">
            <v>OSY</v>
          </cell>
        </row>
        <row r="629">
          <cell r="A629" t="str">
            <v>0021-007N</v>
          </cell>
          <cell r="B629" t="str">
            <v>1.50 OZ 82.0" WHITE PRINTED SB PP UV 2000 LY</v>
          </cell>
          <cell r="C629" t="str">
            <v>J&amp;M INDUSTRIES INC</v>
          </cell>
          <cell r="D629">
            <v>1.5</v>
          </cell>
          <cell r="E629" t="str">
            <v>OSY</v>
          </cell>
        </row>
        <row r="630">
          <cell r="A630" t="str">
            <v>0022-001N</v>
          </cell>
          <cell r="B630" t="str">
            <v>1.50 OZ 110" WHITE SB PP UNTREATED 4500 LY</v>
          </cell>
          <cell r="C630" t="str">
            <v>FILTRATION SYSTEM PRODUCTS</v>
          </cell>
          <cell r="D630">
            <v>1.5</v>
          </cell>
          <cell r="E630" t="str">
            <v>OSY</v>
          </cell>
        </row>
        <row r="631">
          <cell r="A631" t="str">
            <v>0022-002N</v>
          </cell>
          <cell r="B631" t="str">
            <v>1.50 OZ 95.0" WHITE SBPP UNTREATED 2500 LY</v>
          </cell>
          <cell r="C631" t="e">
            <v>#REF!</v>
          </cell>
          <cell r="D631">
            <v>1.5</v>
          </cell>
          <cell r="E631" t="str">
            <v>OSY</v>
          </cell>
        </row>
        <row r="632">
          <cell r="A632" t="str">
            <v>0022-005N</v>
          </cell>
          <cell r="B632" t="str">
            <v>1.50 OZ 80.0" WHITE SB PP UNTREATED 3000 LY</v>
          </cell>
          <cell r="C632" t="str">
            <v>FILTRATION SYSTEM PRODUCTS</v>
          </cell>
          <cell r="D632">
            <v>1.5</v>
          </cell>
          <cell r="E632" t="str">
            <v>OSY</v>
          </cell>
        </row>
        <row r="633">
          <cell r="A633" t="str">
            <v>0022-006N</v>
          </cell>
          <cell r="B633" t="str">
            <v>1.50 OZ 61.0" WHITE SB PP UNTREATED 4200 LY</v>
          </cell>
          <cell r="C633" t="str">
            <v>BOVIE MANUFACTURING</v>
          </cell>
          <cell r="D633">
            <v>1.5</v>
          </cell>
          <cell r="E633" t="str">
            <v>OSY</v>
          </cell>
        </row>
        <row r="634">
          <cell r="A634" t="str">
            <v>0022-012N</v>
          </cell>
          <cell r="B634" t="str">
            <v>1.50 OZ 153.0" WHITE SB PP UNTREATED 3000 LY</v>
          </cell>
          <cell r="C634" t="str">
            <v>HEALTHIER CHOICE CARPETS &amp; CUSHIONS, INC.</v>
          </cell>
          <cell r="D634">
            <v>1.5</v>
          </cell>
          <cell r="E634" t="str">
            <v>OSY</v>
          </cell>
        </row>
        <row r="635">
          <cell r="A635" t="str">
            <v>0022-013N</v>
          </cell>
          <cell r="B635" t="str">
            <v>1.50 OZ 165.0" WHITE SBPP UNTREATED 2025 LY</v>
          </cell>
          <cell r="C635" t="e">
            <v>#REF!</v>
          </cell>
          <cell r="D635">
            <v>1.5</v>
          </cell>
          <cell r="E635" t="str">
            <v>OSY</v>
          </cell>
        </row>
        <row r="636">
          <cell r="A636" t="str">
            <v>0022-016N</v>
          </cell>
          <cell r="B636" t="str">
            <v>1.50 OZ 55.0" WHITE SBPP UNTREATED 4000 LY</v>
          </cell>
          <cell r="C636" t="e">
            <v>#REF!</v>
          </cell>
          <cell r="D636">
            <v>1.5</v>
          </cell>
          <cell r="E636" t="str">
            <v>OSY</v>
          </cell>
        </row>
        <row r="637">
          <cell r="A637" t="str">
            <v>0022-018N</v>
          </cell>
          <cell r="B637" t="str">
            <v>1.50 0Z 126" WHITE SBPP UNTREATED 2500 LY</v>
          </cell>
          <cell r="C637" t="e">
            <v>#REF!</v>
          </cell>
          <cell r="D637">
            <v>1.5</v>
          </cell>
          <cell r="E637" t="str">
            <v>OSY</v>
          </cell>
        </row>
        <row r="638">
          <cell r="A638" t="str">
            <v>0022-019N</v>
          </cell>
          <cell r="B638" t="str">
            <v>1.50 OZ 114.0" WHITE SB PP UNTREATED 2500 LY</v>
          </cell>
          <cell r="C638" t="str">
            <v>TEXAS POCKET SPRING, INC.</v>
          </cell>
          <cell r="D638">
            <v>1.5</v>
          </cell>
          <cell r="E638" t="str">
            <v>OSY</v>
          </cell>
        </row>
        <row r="639">
          <cell r="A639" t="str">
            <v>0022-024N</v>
          </cell>
          <cell r="B639" t="str">
            <v>1.50 OZ 51.0" WHITE SBPP UNTREATED 3500 LY</v>
          </cell>
          <cell r="C639" t="e">
            <v>#REF!</v>
          </cell>
          <cell r="D639">
            <v>1.5</v>
          </cell>
          <cell r="E639" t="str">
            <v>OSY</v>
          </cell>
        </row>
        <row r="640">
          <cell r="A640" t="str">
            <v>0022-027N</v>
          </cell>
          <cell r="B640" t="str">
            <v>1.50 OZ 82.0" WHITE SB PP UNTREATED 2500 LY</v>
          </cell>
          <cell r="C640" t="e">
            <v>#REF!</v>
          </cell>
          <cell r="D640">
            <v>1.5</v>
          </cell>
          <cell r="E640" t="str">
            <v>OSY</v>
          </cell>
        </row>
        <row r="641">
          <cell r="A641" t="str">
            <v>0022-030N</v>
          </cell>
          <cell r="B641" t="str">
            <v>1.50 OZ 165.0" WHITE SBPP UNTREATED 4000 LY</v>
          </cell>
          <cell r="C641" t="e">
            <v>#REF!</v>
          </cell>
          <cell r="D641">
            <v>1.5</v>
          </cell>
          <cell r="E641" t="str">
            <v>OSY</v>
          </cell>
        </row>
        <row r="642">
          <cell r="A642" t="str">
            <v>0022-031N</v>
          </cell>
          <cell r="B642" t="str">
            <v>1.50 OZ 129.0" WHITE SB PP UNTREATED 3000 LY</v>
          </cell>
          <cell r="C642" t="str">
            <v>FILTRAIR, INC</v>
          </cell>
          <cell r="D642">
            <v>1.5</v>
          </cell>
          <cell r="E642" t="str">
            <v>OSY</v>
          </cell>
        </row>
        <row r="643">
          <cell r="A643" t="str">
            <v>0022-036N</v>
          </cell>
          <cell r="B643" t="str">
            <v>1.50 OZ 40.0" WHITE SB PP UNTREATED 3000 LY</v>
          </cell>
          <cell r="C643" t="e">
            <v>#REF!</v>
          </cell>
          <cell r="D643">
            <v>1.5</v>
          </cell>
          <cell r="E643" t="str">
            <v>OSY</v>
          </cell>
        </row>
        <row r="644">
          <cell r="A644" t="str">
            <v>0022-038N</v>
          </cell>
          <cell r="B644" t="str">
            <v>1.50 OZ 14.5" WHITE SBPP UNTREATED 2400 LY</v>
          </cell>
          <cell r="C644" t="str">
            <v>BOYD CONVERTING COMPANY, INC.</v>
          </cell>
          <cell r="D644">
            <v>1.5</v>
          </cell>
          <cell r="E644" t="str">
            <v>OSY</v>
          </cell>
        </row>
        <row r="645">
          <cell r="A645" t="str">
            <v>0022-039N</v>
          </cell>
          <cell r="B645" t="str">
            <v>PGI 1.50 OSY HYDROPHOBIC COVERWEB</v>
          </cell>
          <cell r="C645" t="str">
            <v>3M</v>
          </cell>
          <cell r="D645">
            <v>1.5</v>
          </cell>
          <cell r="E645" t="str">
            <v>OSY</v>
          </cell>
        </row>
        <row r="646">
          <cell r="A646" t="str">
            <v>0022-040N</v>
          </cell>
          <cell r="B646" t="str">
            <v>1.50 OZ 85.0" WHITE SBPP UNTREATED 2500 LY</v>
          </cell>
          <cell r="C646" t="e">
            <v>#REF!</v>
          </cell>
          <cell r="D646">
            <v>1.5</v>
          </cell>
          <cell r="E646" t="str">
            <v>OSY</v>
          </cell>
        </row>
        <row r="647">
          <cell r="A647" t="str">
            <v>0022-041N</v>
          </cell>
          <cell r="B647" t="str">
            <v>1.50 OZ 78.0" WHITE SBPP UNTREATED 2500 LY</v>
          </cell>
          <cell r="C647" t="e">
            <v>#REF!</v>
          </cell>
          <cell r="D647">
            <v>1.5</v>
          </cell>
          <cell r="E647" t="str">
            <v>OSY</v>
          </cell>
        </row>
        <row r="648">
          <cell r="A648" t="str">
            <v>0022-042E</v>
          </cell>
          <cell r="B648" t="str">
            <v>1.50 OZ 67.0" WHITE SBPP UNTRIMMED UNTREATED 4000 LY</v>
          </cell>
          <cell r="C648" t="e">
            <v>#REF!</v>
          </cell>
          <cell r="D648">
            <v>1.5</v>
          </cell>
          <cell r="E648" t="str">
            <v>OSY</v>
          </cell>
        </row>
        <row r="649">
          <cell r="A649" t="str">
            <v>0022-056N</v>
          </cell>
          <cell r="B649" t="str">
            <v>1.50 OZ 55.0" WHITE SB PP UNTREATED 4500 LY</v>
          </cell>
          <cell r="C649" t="str">
            <v>FILTRATION SYSTEM PRODUCTS</v>
          </cell>
          <cell r="D649">
            <v>1.5</v>
          </cell>
          <cell r="E649" t="str">
            <v>OSY</v>
          </cell>
        </row>
        <row r="650">
          <cell r="A650" t="str">
            <v>0022-061N</v>
          </cell>
          <cell r="B650" t="str">
            <v>1.50 OZ 20.0" WHITE SBPP UNTREATED 1000 LY</v>
          </cell>
          <cell r="C650" t="e">
            <v>#REF!</v>
          </cell>
          <cell r="D650">
            <v>1.5</v>
          </cell>
          <cell r="E650" t="str">
            <v>OSY</v>
          </cell>
        </row>
        <row r="651">
          <cell r="A651" t="str">
            <v>0022-067N</v>
          </cell>
          <cell r="B651" t="str">
            <v>1.50 OZ 72" WHITE SBPP UNTREATED 4500 LY</v>
          </cell>
          <cell r="C651" t="e">
            <v>#REF!</v>
          </cell>
          <cell r="D651">
            <v>1.5</v>
          </cell>
          <cell r="E651" t="str">
            <v>OSY</v>
          </cell>
        </row>
        <row r="652">
          <cell r="A652" t="str">
            <v>0022-068N</v>
          </cell>
          <cell r="B652" t="str">
            <v>1.50 OZ 54.0" WHITE SB PP UNTREATED 3000 LY</v>
          </cell>
          <cell r="C652" t="str">
            <v>NOLAR INDUSTRIES</v>
          </cell>
          <cell r="D652">
            <v>1.5</v>
          </cell>
          <cell r="E652" t="str">
            <v>OSY</v>
          </cell>
        </row>
        <row r="653">
          <cell r="A653" t="str">
            <v>0022-070N</v>
          </cell>
          <cell r="B653" t="str">
            <v>1.50 OZ 72.0" WHITE SBPP UNTREATED 3500 LY</v>
          </cell>
          <cell r="C653" t="e">
            <v>#REF!</v>
          </cell>
          <cell r="D653">
            <v>1.5</v>
          </cell>
          <cell r="E653" t="str">
            <v>OSY</v>
          </cell>
        </row>
        <row r="654">
          <cell r="A654" t="str">
            <v>0022-074N</v>
          </cell>
          <cell r="B654" t="str">
            <v>1.5 OZ 80.0" WHITE SBPP UNTREATED 4000 LY</v>
          </cell>
          <cell r="C654" t="e">
            <v>#REF!</v>
          </cell>
          <cell r="D654">
            <v>1.5</v>
          </cell>
          <cell r="E654" t="str">
            <v>OSY</v>
          </cell>
        </row>
        <row r="655">
          <cell r="A655" t="str">
            <v>0022-077N</v>
          </cell>
          <cell r="B655" t="str">
            <v>1.5 OZ 54.0" WHITE SBPP UNTREATED 3000 LY</v>
          </cell>
          <cell r="C655" t="e">
            <v>#REF!</v>
          </cell>
          <cell r="D655">
            <v>1.5</v>
          </cell>
          <cell r="E655" t="str">
            <v>OSY</v>
          </cell>
        </row>
        <row r="656">
          <cell r="A656" t="str">
            <v>0022-081N</v>
          </cell>
          <cell r="B656" t="str">
            <v>1.5 OZ 152" WHITE SBPP UNTREATED 2500 LY</v>
          </cell>
          <cell r="C656" t="e">
            <v>#REF!</v>
          </cell>
          <cell r="D656">
            <v>1.5</v>
          </cell>
          <cell r="E656" t="str">
            <v>OSY</v>
          </cell>
        </row>
        <row r="657">
          <cell r="A657" t="str">
            <v>0022-082N</v>
          </cell>
          <cell r="B657" t="str">
            <v>1.50 OZ 60" WHITE SBPP UNTREATED 2500 LY</v>
          </cell>
          <cell r="C657" t="e">
            <v>#REF!</v>
          </cell>
          <cell r="D657">
            <v>1.5</v>
          </cell>
          <cell r="E657" t="str">
            <v>OSY</v>
          </cell>
        </row>
        <row r="658">
          <cell r="A658" t="str">
            <v>0022-083N</v>
          </cell>
          <cell r="B658" t="str">
            <v>1.50 OZ 78" WHITE SBPP UNTREATED 3500 LY</v>
          </cell>
          <cell r="C658" t="e">
            <v>#REF!</v>
          </cell>
          <cell r="D658">
            <v>1.5</v>
          </cell>
          <cell r="E658" t="str">
            <v>OSY</v>
          </cell>
        </row>
        <row r="659">
          <cell r="A659" t="str">
            <v>0022-084N</v>
          </cell>
          <cell r="B659" t="str">
            <v>1.50 OZ 126" WHITE SB PP UNTREATED 3000 LY</v>
          </cell>
          <cell r="C659" t="str">
            <v>MIDWEST FILTRATION COMPANY</v>
          </cell>
          <cell r="D659">
            <v>1.5</v>
          </cell>
          <cell r="E659" t="str">
            <v>OSY</v>
          </cell>
        </row>
        <row r="660">
          <cell r="A660" t="str">
            <v>0022-085N</v>
          </cell>
          <cell r="B660" t="str">
            <v>1.50 OZ 36" WHITE SBPP UNTREATED 3000 LY</v>
          </cell>
          <cell r="C660" t="e">
            <v>#REF!</v>
          </cell>
          <cell r="D660">
            <v>1.5</v>
          </cell>
          <cell r="E660" t="str">
            <v>OSY</v>
          </cell>
        </row>
        <row r="661">
          <cell r="A661" t="str">
            <v>0022-086N</v>
          </cell>
          <cell r="B661" t="str">
            <v>1.50 OZ 165" WHTIE SBPP UNTREATED 4000 LY</v>
          </cell>
          <cell r="C661" t="e">
            <v>#REF!</v>
          </cell>
          <cell r="D661">
            <v>1.5</v>
          </cell>
          <cell r="E661" t="str">
            <v>OSY</v>
          </cell>
        </row>
        <row r="662">
          <cell r="A662" t="str">
            <v>0022-087N</v>
          </cell>
          <cell r="B662" t="str">
            <v>1.50 OZ 96" WHITE SBPP UNTREATED 4000 LY</v>
          </cell>
          <cell r="C662" t="e">
            <v>#REF!</v>
          </cell>
          <cell r="D662">
            <v>1.5</v>
          </cell>
          <cell r="E662" t="str">
            <v>OSY</v>
          </cell>
        </row>
        <row r="663">
          <cell r="A663" t="str">
            <v>0022-088N</v>
          </cell>
          <cell r="B663" t="str">
            <v>1.50 OZ 69" WHITE SBPP UNTREATED 4000 LY</v>
          </cell>
          <cell r="C663" t="e">
            <v>#REF!</v>
          </cell>
          <cell r="D663">
            <v>1.5</v>
          </cell>
          <cell r="E663" t="str">
            <v>OSY</v>
          </cell>
        </row>
        <row r="664">
          <cell r="A664" t="str">
            <v>0022-089N</v>
          </cell>
          <cell r="B664" t="str">
            <v>1.5 OZ 126" WHITE SB PP UNTREATED 4600 LY</v>
          </cell>
          <cell r="C664" t="str">
            <v>PREMIER PROTECTIVE PACKAGING CORP.</v>
          </cell>
          <cell r="D664">
            <v>1.5</v>
          </cell>
          <cell r="E664" t="str">
            <v>OSY</v>
          </cell>
        </row>
        <row r="665">
          <cell r="A665" t="str">
            <v>0022-090N</v>
          </cell>
          <cell r="B665" t="str">
            <v>1.50 OZ 38" WHITE SBPP UNTREATED 3000 LY</v>
          </cell>
          <cell r="C665" t="e">
            <v>#REF!</v>
          </cell>
          <cell r="D665">
            <v>1.5</v>
          </cell>
          <cell r="E665" t="str">
            <v>OSY</v>
          </cell>
        </row>
        <row r="666">
          <cell r="A666" t="str">
            <v>0022-091N</v>
          </cell>
          <cell r="B666" t="str">
            <v>1.50 OZ 102" WHITE SBPP UNTREATED 3000 LY</v>
          </cell>
          <cell r="C666" t="e">
            <v>#REF!</v>
          </cell>
          <cell r="D666">
            <v>1.5</v>
          </cell>
          <cell r="E666" t="str">
            <v>OSY</v>
          </cell>
        </row>
        <row r="667">
          <cell r="A667" t="str">
            <v>0022-092N</v>
          </cell>
          <cell r="B667" t="str">
            <v>1.50 OZ 52" WHITE SBPP UNTREATED 3500 LY</v>
          </cell>
          <cell r="C667" t="e">
            <v>#REF!</v>
          </cell>
          <cell r="D667">
            <v>1.5</v>
          </cell>
          <cell r="E667" t="str">
            <v>OSY</v>
          </cell>
        </row>
        <row r="668">
          <cell r="A668" t="str">
            <v>0022-093N</v>
          </cell>
          <cell r="B668" t="str">
            <v>1.50 OZ 120" WHITE SB PP UNTREATED 3000 LY</v>
          </cell>
          <cell r="C668" t="e">
            <v>#REF!</v>
          </cell>
          <cell r="D668">
            <v>1.5</v>
          </cell>
          <cell r="E668" t="str">
            <v>OSY</v>
          </cell>
        </row>
        <row r="669">
          <cell r="A669" t="str">
            <v>0022-094N</v>
          </cell>
          <cell r="B669" t="str">
            <v>1.50 OZ 59.5" WHITE SB PP UNTREATED 2000 LY</v>
          </cell>
          <cell r="C669" t="e">
            <v>#REF!</v>
          </cell>
          <cell r="D669">
            <v>1.5</v>
          </cell>
          <cell r="E669" t="str">
            <v>OSY</v>
          </cell>
        </row>
        <row r="670">
          <cell r="A670" t="str">
            <v>0022-095N</v>
          </cell>
          <cell r="B670" t="str">
            <v>PGI 1.50 OSY WHITE HYDROPHOBIC COVERWEB</v>
          </cell>
          <cell r="C670" t="str">
            <v>3M</v>
          </cell>
          <cell r="D670">
            <v>1.5</v>
          </cell>
          <cell r="E670" t="str">
            <v>OSY</v>
          </cell>
        </row>
        <row r="671">
          <cell r="A671" t="str">
            <v>0022-096N</v>
          </cell>
          <cell r="B671" t="str">
            <v xml:space="preserve"> 1.50 OZ 61" WHITE SB PP UNTREATED 2000 LY</v>
          </cell>
          <cell r="C671" t="e">
            <v>#REF!</v>
          </cell>
          <cell r="D671">
            <v>1.5</v>
          </cell>
          <cell r="E671" t="str">
            <v>OSY</v>
          </cell>
        </row>
        <row r="672">
          <cell r="A672" t="str">
            <v>0022-097N</v>
          </cell>
          <cell r="B672" t="str">
            <v>1.50 OZ 42" WHITE SB PP UNTREATED 3000 LY</v>
          </cell>
          <cell r="C672" t="e">
            <v>#REF!</v>
          </cell>
          <cell r="D672">
            <v>1.5</v>
          </cell>
          <cell r="E672" t="str">
            <v>OSY</v>
          </cell>
        </row>
        <row r="673">
          <cell r="A673" t="str">
            <v>0022-098N</v>
          </cell>
          <cell r="B673" t="str">
            <v>1.50 OZ 126" WHITE SB PP UNTREATED 5000 LY</v>
          </cell>
          <cell r="C673" t="e">
            <v>#REF!</v>
          </cell>
          <cell r="D673">
            <v>1.5</v>
          </cell>
          <cell r="E673" t="str">
            <v>OSY</v>
          </cell>
        </row>
        <row r="674">
          <cell r="A674" t="str">
            <v>0022-099N</v>
          </cell>
          <cell r="B674" t="str">
            <v>1.50 OZ 60" WHITE SB PP UNTREATED 2000 LY</v>
          </cell>
          <cell r="C674" t="e">
            <v>#REF!</v>
          </cell>
          <cell r="D674">
            <v>1.5</v>
          </cell>
          <cell r="E674" t="str">
            <v>OSY</v>
          </cell>
        </row>
        <row r="675">
          <cell r="A675" t="str">
            <v>0022-100H</v>
          </cell>
          <cell r="B675" t="str">
            <v>2006 BUDGET 1.50 OZ 153" WHITE SB PP UNTREATED</v>
          </cell>
          <cell r="C675" t="e">
            <v>#REF!</v>
          </cell>
          <cell r="D675">
            <v>1.5</v>
          </cell>
          <cell r="E675" t="str">
            <v>OSY</v>
          </cell>
        </row>
        <row r="676">
          <cell r="A676" t="str">
            <v>0022-101H</v>
          </cell>
          <cell r="B676" t="str">
            <v>DO NOT USE</v>
          </cell>
          <cell r="C676" t="e">
            <v>#REF!</v>
          </cell>
          <cell r="D676">
            <v>1.5</v>
          </cell>
          <cell r="E676" t="str">
            <v>OSY</v>
          </cell>
        </row>
        <row r="677">
          <cell r="A677" t="str">
            <v>0022-101N</v>
          </cell>
          <cell r="B677" t="str">
            <v>1.50 OZ 158" WHITE SB PP UNTREATED 2025 LY</v>
          </cell>
          <cell r="C677" t="e">
            <v>#REF!</v>
          </cell>
          <cell r="D677">
            <v>1.5</v>
          </cell>
          <cell r="E677" t="str">
            <v>OSY</v>
          </cell>
        </row>
        <row r="678">
          <cell r="A678" t="str">
            <v>0022-102N</v>
          </cell>
          <cell r="B678" t="str">
            <v>1.50 OZ 164" WHITE SB PP UNTREATED 2400 LY</v>
          </cell>
          <cell r="C678" t="e">
            <v>#REF!</v>
          </cell>
          <cell r="D678">
            <v>1.5</v>
          </cell>
          <cell r="E678" t="str">
            <v>OSY</v>
          </cell>
        </row>
        <row r="679">
          <cell r="A679" t="str">
            <v>0022-103N</v>
          </cell>
          <cell r="B679" t="str">
            <v>1.50 OZ 78" WHITE SB PP UNTREATED 2400 LY</v>
          </cell>
          <cell r="C679" t="e">
            <v>#REF!</v>
          </cell>
          <cell r="D679">
            <v>1.5</v>
          </cell>
          <cell r="E679" t="str">
            <v>OSY</v>
          </cell>
        </row>
        <row r="680">
          <cell r="A680" t="str">
            <v>0022-104N</v>
          </cell>
          <cell r="B680" t="str">
            <v>1.50 OZ 86" WHITE SB PP UNTREATED 2400 LY</v>
          </cell>
          <cell r="C680" t="e">
            <v>#REF!</v>
          </cell>
          <cell r="D680">
            <v>1.5</v>
          </cell>
          <cell r="E680" t="str">
            <v>OSY</v>
          </cell>
        </row>
        <row r="681">
          <cell r="A681" t="str">
            <v>0022-105E</v>
          </cell>
          <cell r="B681" t="str">
            <v>1.50 OZ 130" WHITE SB PP UNTREATED 4000 LY</v>
          </cell>
          <cell r="C681" t="str">
            <v>NLR</v>
          </cell>
          <cell r="D681">
            <v>1.5</v>
          </cell>
          <cell r="E681" t="str">
            <v>OSY</v>
          </cell>
        </row>
        <row r="682">
          <cell r="A682" t="str">
            <v>0022-105N</v>
          </cell>
          <cell r="B682" t="str">
            <v>1.50 OZ 74" WHITE SB PP UNTREATED 4500 LY</v>
          </cell>
          <cell r="C682" t="e">
            <v>#REF!</v>
          </cell>
          <cell r="D682">
            <v>1.5</v>
          </cell>
          <cell r="E682" t="str">
            <v>OSY</v>
          </cell>
        </row>
        <row r="683">
          <cell r="A683" t="str">
            <v>0022-106N</v>
          </cell>
          <cell r="B683" t="str">
            <v xml:space="preserve"> 1.50 OZ 125" WHITE SB PP UNTREATED 2000 LY</v>
          </cell>
          <cell r="C683" t="e">
            <v>#REF!</v>
          </cell>
          <cell r="D683">
            <v>1.5</v>
          </cell>
          <cell r="E683" t="str">
            <v>OSY</v>
          </cell>
        </row>
        <row r="684">
          <cell r="A684" t="str">
            <v>0022-107N</v>
          </cell>
          <cell r="B684" t="str">
            <v>1.50 OZ 52" WHITE SB PP UNTREATED 4500 LY</v>
          </cell>
          <cell r="C684" t="e">
            <v>#REF!</v>
          </cell>
          <cell r="D684">
            <v>1.5</v>
          </cell>
          <cell r="E684" t="str">
            <v>OSY</v>
          </cell>
        </row>
        <row r="685">
          <cell r="A685" t="str">
            <v>0022-108N</v>
          </cell>
          <cell r="B685" t="str">
            <v>1.50 OZ 46" WHITE SB PP UNTREATED 4500 LY</v>
          </cell>
          <cell r="C685" t="str">
            <v>CAHILL NONWOVENS COMPANY LLC</v>
          </cell>
          <cell r="D685">
            <v>1.5</v>
          </cell>
          <cell r="E685" t="str">
            <v>OSY</v>
          </cell>
        </row>
        <row r="686">
          <cell r="A686" t="str">
            <v>0022-109N</v>
          </cell>
          <cell r="B686" t="str">
            <v>1.50 OZ 22.5" WHITE SB PP UNTREATED 2500 LY</v>
          </cell>
          <cell r="C686" t="e">
            <v>#REF!</v>
          </cell>
          <cell r="D686">
            <v>1.5</v>
          </cell>
          <cell r="E686" t="str">
            <v>OSY</v>
          </cell>
        </row>
        <row r="687">
          <cell r="A687" t="str">
            <v>0022-110N</v>
          </cell>
          <cell r="B687" t="str">
            <v>1.50 OZ 117" WHITE SB PP UNTREATED 2500 LY</v>
          </cell>
          <cell r="C687" t="e">
            <v>#REF!</v>
          </cell>
          <cell r="D687">
            <v>1.5</v>
          </cell>
          <cell r="E687" t="str">
            <v>OSY</v>
          </cell>
        </row>
        <row r="688">
          <cell r="A688" t="str">
            <v>0022-111N</v>
          </cell>
          <cell r="B688" t="str">
            <v>1.50 OZ 122" WHITE SB PP UNTREATED 3000 LY</v>
          </cell>
          <cell r="C688" t="e">
            <v>#REF!</v>
          </cell>
          <cell r="D688">
            <v>1.5</v>
          </cell>
          <cell r="E688" t="str">
            <v>OSY</v>
          </cell>
        </row>
        <row r="689">
          <cell r="A689" t="str">
            <v>0022-112N</v>
          </cell>
          <cell r="B689" t="str">
            <v>1.50 OZ 53" WHITE SB PP UNTREATED 3000 LY</v>
          </cell>
          <cell r="C689" t="str">
            <v>FILTRATION SYSTEM PRODUCTS</v>
          </cell>
          <cell r="D689">
            <v>1.5</v>
          </cell>
          <cell r="E689" t="str">
            <v>OSY</v>
          </cell>
        </row>
        <row r="690">
          <cell r="A690" t="str">
            <v>0022-113N</v>
          </cell>
          <cell r="B690" t="str">
            <v>1.50 OZ 73" WHITE SB PP UNTREATED 3000 LY</v>
          </cell>
          <cell r="C690" t="str">
            <v>FILTRATION SYSTEM PRODUCTS</v>
          </cell>
          <cell r="D690">
            <v>1.5</v>
          </cell>
          <cell r="E690" t="str">
            <v>OSY</v>
          </cell>
        </row>
        <row r="691">
          <cell r="A691" t="str">
            <v>0022-114N</v>
          </cell>
          <cell r="B691" t="str">
            <v>SAMPLE 1.5 OZ 144" WHITE SB PP UNTREATED 4000 LY</v>
          </cell>
          <cell r="C691" t="e">
            <v>#REF!</v>
          </cell>
          <cell r="D691">
            <v>1.5</v>
          </cell>
          <cell r="E691" t="str">
            <v>OSY</v>
          </cell>
        </row>
        <row r="692">
          <cell r="A692" t="str">
            <v>0022-115N</v>
          </cell>
          <cell r="B692" t="str">
            <v>1.50 OZ 126" WHITE SB PP UNTREATED 4500 LY</v>
          </cell>
          <cell r="C692" t="e">
            <v>#REF!</v>
          </cell>
          <cell r="D692">
            <v>1.5</v>
          </cell>
          <cell r="E692" t="str">
            <v>OSY</v>
          </cell>
        </row>
        <row r="693">
          <cell r="A693" t="str">
            <v>0022-116N</v>
          </cell>
          <cell r="B693" t="str">
            <v>1.50 OZ 62" WHITE SB PP UNTREATED 3200 LY</v>
          </cell>
          <cell r="C693" t="e">
            <v>#REF!</v>
          </cell>
          <cell r="D693">
            <v>1.5</v>
          </cell>
          <cell r="E693" t="str">
            <v>OSY</v>
          </cell>
        </row>
        <row r="694">
          <cell r="A694" t="str">
            <v>0022-117N</v>
          </cell>
          <cell r="B694" t="str">
            <v>1.50 OZ 62" WHITE SB PP UNTREATED 3500 LY</v>
          </cell>
          <cell r="C694" t="e">
            <v>#REF!</v>
          </cell>
          <cell r="D694">
            <v>1.5</v>
          </cell>
          <cell r="E694" t="str">
            <v>OSY</v>
          </cell>
        </row>
        <row r="695">
          <cell r="A695" t="str">
            <v>0022-118N</v>
          </cell>
          <cell r="B695" t="str">
            <v>1.50 OZ 63" WHITE SB PP UNTREATED 2200 LY</v>
          </cell>
          <cell r="C695" t="e">
            <v>#REF!</v>
          </cell>
          <cell r="D695">
            <v>1.5</v>
          </cell>
          <cell r="E695" t="str">
            <v>OSY</v>
          </cell>
        </row>
        <row r="696">
          <cell r="A696" t="str">
            <v>0022-119N</v>
          </cell>
          <cell r="B696" t="str">
            <v>1.50 OZ 116" WHITE SB PP UNTREATED 2500 LY</v>
          </cell>
          <cell r="C696" t="e">
            <v>#REF!</v>
          </cell>
          <cell r="D696">
            <v>1.5</v>
          </cell>
          <cell r="E696" t="str">
            <v>OSY</v>
          </cell>
        </row>
        <row r="697">
          <cell r="A697" t="str">
            <v>0022-120N</v>
          </cell>
          <cell r="B697" t="str">
            <v>1.50 OZ 19.25" WHITE SB PP UNTREATED 2500 LY</v>
          </cell>
          <cell r="C697" t="e">
            <v>#REF!</v>
          </cell>
          <cell r="D697">
            <v>1.5</v>
          </cell>
          <cell r="E697" t="str">
            <v>OSY</v>
          </cell>
        </row>
        <row r="698">
          <cell r="A698" t="str">
            <v>0023-004N</v>
          </cell>
          <cell r="B698" t="str">
            <v>1.75 OZ 78.0" WHITE SBPP UNTREATED 4000 LY</v>
          </cell>
          <cell r="C698" t="e">
            <v>#REF!</v>
          </cell>
          <cell r="D698">
            <v>1.75</v>
          </cell>
          <cell r="E698" t="str">
            <v>OSY</v>
          </cell>
        </row>
        <row r="699">
          <cell r="A699" t="str">
            <v>0023-007N</v>
          </cell>
          <cell r="B699" t="str">
            <v>1.75 OZ 76.0" WHITE SBPP UNTREATED 3000 LY</v>
          </cell>
          <cell r="C699" t="e">
            <v>#REF!</v>
          </cell>
          <cell r="D699">
            <v>1.75</v>
          </cell>
          <cell r="E699" t="str">
            <v>OSY</v>
          </cell>
        </row>
        <row r="700">
          <cell r="A700" t="str">
            <v>0023-013N</v>
          </cell>
          <cell r="B700" t="str">
            <v>1.75 OZ 51.0" WHITE SBPP UNTREATED 4000 LY</v>
          </cell>
          <cell r="C700" t="e">
            <v>#REF!</v>
          </cell>
          <cell r="D700">
            <v>1.75</v>
          </cell>
          <cell r="E700" t="str">
            <v>OSY</v>
          </cell>
        </row>
        <row r="701">
          <cell r="A701" t="str">
            <v>0023-016N</v>
          </cell>
          <cell r="B701" t="str">
            <v>1.75 OZ 53.0" WHITE SBPP UNTREATED 3000 LY</v>
          </cell>
          <cell r="C701" t="e">
            <v>#REF!</v>
          </cell>
          <cell r="D701">
            <v>1.75</v>
          </cell>
          <cell r="E701" t="str">
            <v>OSY</v>
          </cell>
        </row>
        <row r="702">
          <cell r="A702" t="str">
            <v>0023-020E</v>
          </cell>
          <cell r="B702" t="str">
            <v>1.75 OZ 70" IN WHITE SB PP UNTREATED 1000 LY</v>
          </cell>
          <cell r="C702" t="e">
            <v>#REF!</v>
          </cell>
          <cell r="D702">
            <v>1.75</v>
          </cell>
          <cell r="E702" t="str">
            <v>osy</v>
          </cell>
        </row>
        <row r="703">
          <cell r="A703" t="str">
            <v>0023-021N</v>
          </cell>
          <cell r="B703" t="str">
            <v>SAMPLE 1.75 OZ 153" WHITE SB PP UNTREATED 300 LY</v>
          </cell>
          <cell r="C703" t="e">
            <v>#REF!</v>
          </cell>
          <cell r="D703">
            <v>1.75</v>
          </cell>
          <cell r="E703" t="str">
            <v>OSY</v>
          </cell>
        </row>
        <row r="704">
          <cell r="A704" t="str">
            <v>0023-022E</v>
          </cell>
          <cell r="B704" t="str">
            <v>1.75 OZ 130" WHITE SB PP UNTREATED 4000 LY</v>
          </cell>
          <cell r="C704" t="e">
            <v>#REF!</v>
          </cell>
          <cell r="D704">
            <v>1.75</v>
          </cell>
          <cell r="E704" t="str">
            <v>OSY</v>
          </cell>
        </row>
        <row r="705">
          <cell r="A705" t="str">
            <v>0024-001N</v>
          </cell>
          <cell r="B705" t="str">
            <v>1.90 OZ 63" WHITE SB PP UNTREATED 3500 LY</v>
          </cell>
          <cell r="C705" t="str">
            <v>HANES CONVERTING COMPANY</v>
          </cell>
          <cell r="D705">
            <v>1.9</v>
          </cell>
          <cell r="E705" t="str">
            <v>OSY</v>
          </cell>
        </row>
        <row r="706">
          <cell r="A706" t="str">
            <v>0024-002N</v>
          </cell>
          <cell r="B706" t="str">
            <v>1.90 OZ 126" WHITE SB PP UNTREATED 3500 LY</v>
          </cell>
          <cell r="C706" t="str">
            <v>HANES CONVERTING COMPANY</v>
          </cell>
          <cell r="D706">
            <v>1.9</v>
          </cell>
          <cell r="E706" t="str">
            <v>OSY</v>
          </cell>
        </row>
        <row r="707">
          <cell r="A707" t="str">
            <v>0024-003N</v>
          </cell>
          <cell r="B707" t="str">
            <v>1.90 OZ 165" WHITE SB PP UNTREATED 3000 LY</v>
          </cell>
          <cell r="C707" t="str">
            <v>MATERIAL CONNECTIONS, INC.</v>
          </cell>
          <cell r="D707">
            <v>1.9</v>
          </cell>
          <cell r="E707" t="str">
            <v>OSY</v>
          </cell>
        </row>
        <row r="708">
          <cell r="A708" t="str">
            <v>0024-004N</v>
          </cell>
          <cell r="B708" t="str">
            <v>1.90 OZ 82.5" WHITE SB PP UNTREATED 3000 LY</v>
          </cell>
          <cell r="C708" t="e">
            <v>#REF!</v>
          </cell>
          <cell r="D708">
            <v>1.9</v>
          </cell>
          <cell r="E708" t="str">
            <v>OSY</v>
          </cell>
        </row>
        <row r="709">
          <cell r="A709" t="str">
            <v>0024-005N</v>
          </cell>
          <cell r="B709" t="str">
            <v>1.90 OZ 20" WHIE SB PP UNTREATED 3000 LY</v>
          </cell>
          <cell r="C709" t="e">
            <v>#REF!</v>
          </cell>
          <cell r="D709">
            <v>1.9</v>
          </cell>
          <cell r="E709" t="str">
            <v>OSY</v>
          </cell>
        </row>
        <row r="710">
          <cell r="A710" t="str">
            <v>0024-006N</v>
          </cell>
          <cell r="B710" t="str">
            <v>1.90 OZ 106" WHITE SB PP UNTREATED 3000 LY</v>
          </cell>
          <cell r="C710" t="e">
            <v>#REF!</v>
          </cell>
          <cell r="D710">
            <v>1.9</v>
          </cell>
          <cell r="E710" t="str">
            <v>OSY</v>
          </cell>
        </row>
        <row r="711">
          <cell r="A711" t="str">
            <v>0024-007N</v>
          </cell>
          <cell r="B711" t="str">
            <v>1.90 OZ 59" WHITE SB PP UNTREATED 3000 LY</v>
          </cell>
          <cell r="C711" t="e">
            <v>#REF!</v>
          </cell>
          <cell r="D711">
            <v>1.9</v>
          </cell>
          <cell r="E711" t="str">
            <v>OSY</v>
          </cell>
        </row>
        <row r="712">
          <cell r="A712" t="str">
            <v>0024-008N</v>
          </cell>
          <cell r="B712" t="str">
            <v>1.90 OZ 174" UNTRIMMED WHITE SB PP UNTREATED 3000 LY</v>
          </cell>
          <cell r="C712" t="e">
            <v>#REF!</v>
          </cell>
          <cell r="D712">
            <v>1.9</v>
          </cell>
          <cell r="E712" t="str">
            <v>OSY</v>
          </cell>
        </row>
        <row r="713">
          <cell r="A713" t="str">
            <v>0024-009N</v>
          </cell>
          <cell r="B713" t="str">
            <v>1.90 OZ 77" WHITE SB PP UNTREATED 3000 LY</v>
          </cell>
          <cell r="C713" t="e">
            <v>#REF!</v>
          </cell>
          <cell r="D713">
            <v>1.9</v>
          </cell>
          <cell r="E713" t="str">
            <v>OSY</v>
          </cell>
        </row>
        <row r="714">
          <cell r="A714" t="str">
            <v>0024-010N</v>
          </cell>
          <cell r="B714" t="str">
            <v>1.90 OZ 90" WHITE SB PP UNTREATED 3000 LY</v>
          </cell>
          <cell r="C714" t="str">
            <v>MATERIAL CONNECTIONS, INC.</v>
          </cell>
          <cell r="D714">
            <v>1.9</v>
          </cell>
          <cell r="E714" t="str">
            <v>OSY</v>
          </cell>
        </row>
        <row r="715">
          <cell r="A715" t="str">
            <v>0024-011N</v>
          </cell>
          <cell r="B715" t="str">
            <v>1.90 OZ 75" WHITE SB PP UNTREATED 3000 LY</v>
          </cell>
          <cell r="C715" t="str">
            <v>MATERIAL CONNECTIONS, INC.</v>
          </cell>
          <cell r="D715">
            <v>1.9</v>
          </cell>
          <cell r="E715" t="str">
            <v>OSY</v>
          </cell>
        </row>
        <row r="716">
          <cell r="A716" t="str">
            <v>0024-012N</v>
          </cell>
          <cell r="B716" t="str">
            <v>1.90 OZ 63" WHITE SB PP UNTREATED 2500 LY</v>
          </cell>
          <cell r="C716" t="str">
            <v>HICKORY SPRINGS MFG.</v>
          </cell>
          <cell r="D716">
            <v>1.9</v>
          </cell>
          <cell r="E716" t="str">
            <v>OSY</v>
          </cell>
        </row>
        <row r="717">
          <cell r="A717" t="str">
            <v>0024-013N</v>
          </cell>
          <cell r="B717" t="str">
            <v>1.90 OZ 66" WHITE SB PP UNTREATED 3500 LY</v>
          </cell>
          <cell r="C717" t="str">
            <v>HANES CONVERTING COMPANY</v>
          </cell>
          <cell r="D717">
            <v>1.9</v>
          </cell>
          <cell r="E717" t="str">
            <v>OSY</v>
          </cell>
        </row>
        <row r="718">
          <cell r="A718" t="str">
            <v>0024-014N</v>
          </cell>
          <cell r="B718" t="str">
            <v>1.90 OZ 84" WHITE SB PP UNTREATED 3500 LY</v>
          </cell>
          <cell r="C718" t="str">
            <v>HANES CONVERTING COMPANY</v>
          </cell>
          <cell r="D718">
            <v>1.9</v>
          </cell>
          <cell r="E718" t="str">
            <v>OSY</v>
          </cell>
        </row>
        <row r="719">
          <cell r="A719" t="str">
            <v>0024-015N</v>
          </cell>
          <cell r="B719" t="str">
            <v>1.90 OZ 132" WHITE SB PP UNTREATED 3500 LY</v>
          </cell>
          <cell r="C719" t="str">
            <v>HANES CONVERTING COMPANY</v>
          </cell>
          <cell r="D719">
            <v>1.9</v>
          </cell>
          <cell r="E719" t="str">
            <v>OSY</v>
          </cell>
        </row>
        <row r="720">
          <cell r="A720" t="str">
            <v>0024-016N</v>
          </cell>
          <cell r="B720" t="str">
            <v>1.90 OZ 43" WHITE SB PP UNTREATED 2500 LY</v>
          </cell>
          <cell r="C720" t="str">
            <v>HANES CONVERTING COMPANY</v>
          </cell>
          <cell r="D720">
            <v>1.9</v>
          </cell>
          <cell r="E720" t="str">
            <v>OSY</v>
          </cell>
        </row>
        <row r="721">
          <cell r="A721" t="str">
            <v>0024-017N</v>
          </cell>
          <cell r="B721" t="str">
            <v>1.90 OZ 48" WHITE SB PP UNTREATED 3500 LY</v>
          </cell>
          <cell r="C721" t="str">
            <v>HANES CONVERTING COMPANY</v>
          </cell>
          <cell r="D721">
            <v>1.9</v>
          </cell>
          <cell r="E721" t="str">
            <v>OSY</v>
          </cell>
        </row>
        <row r="722">
          <cell r="A722" t="str">
            <v>0025-002N</v>
          </cell>
          <cell r="B722" t="str">
            <v>2.00 OZ 165.0" WHITE PRINTED SB PP UV 1600 LY</v>
          </cell>
          <cell r="C722" t="str">
            <v>J&amp;M INDUSTRIES INC</v>
          </cell>
          <cell r="D722">
            <v>2</v>
          </cell>
          <cell r="E722" t="str">
            <v>OSY</v>
          </cell>
        </row>
        <row r="723">
          <cell r="A723" t="str">
            <v>0025-003N</v>
          </cell>
          <cell r="B723" t="str">
            <v>2.00 OZ 126" WHITE SB PP PRINTED UV 1500 LY</v>
          </cell>
          <cell r="C723" t="e">
            <v>#REF!</v>
          </cell>
          <cell r="D723">
            <v>2</v>
          </cell>
          <cell r="E723" t="str">
            <v>OSY</v>
          </cell>
        </row>
        <row r="724">
          <cell r="A724" t="str">
            <v>0026-001N</v>
          </cell>
          <cell r="B724" t="str">
            <v>2.00 OZ 81.0" WHITE SBPP UNTREATED 1700 LY</v>
          </cell>
          <cell r="C724" t="e">
            <v>#REF!</v>
          </cell>
          <cell r="D724">
            <v>2</v>
          </cell>
          <cell r="E724" t="str">
            <v>OSY</v>
          </cell>
        </row>
        <row r="725">
          <cell r="A725" t="str">
            <v>0026-002N</v>
          </cell>
          <cell r="B725" t="str">
            <v>2.00 OZ 120" WHITE SBPP UNTREATED 2500 LY</v>
          </cell>
          <cell r="C725" t="e">
            <v>#REF!</v>
          </cell>
          <cell r="D725">
            <v>2</v>
          </cell>
          <cell r="E725" t="str">
            <v>OSY</v>
          </cell>
        </row>
        <row r="726">
          <cell r="A726" t="str">
            <v>0026-004N</v>
          </cell>
          <cell r="B726" t="str">
            <v>2.00 OZ 80.0" WHITE SB PP UNTREATED 3000 LY</v>
          </cell>
          <cell r="C726" t="str">
            <v>MIDWEST FILTRATION COMPANY</v>
          </cell>
          <cell r="D726">
            <v>2</v>
          </cell>
          <cell r="E726" t="str">
            <v>OSY</v>
          </cell>
        </row>
        <row r="727">
          <cell r="A727" t="str">
            <v>0026-005N</v>
          </cell>
          <cell r="B727" t="str">
            <v>2.00 OZ 160" WHITE SBPP UNTREATED 3000 LY</v>
          </cell>
          <cell r="C727" t="e">
            <v>#REF!</v>
          </cell>
          <cell r="D727">
            <v>2</v>
          </cell>
          <cell r="E727" t="str">
            <v>OSY</v>
          </cell>
        </row>
        <row r="728">
          <cell r="A728" t="str">
            <v>0026-007N</v>
          </cell>
          <cell r="B728" t="str">
            <v>2.00 OZ 126.0" WHITE SB PP UNTREATED 3000 LY</v>
          </cell>
          <cell r="C728" t="str">
            <v>FILTRATION SYSTEM PRODUCTS</v>
          </cell>
          <cell r="D728">
            <v>2</v>
          </cell>
          <cell r="E728" t="str">
            <v>OSY</v>
          </cell>
        </row>
        <row r="729">
          <cell r="A729" t="str">
            <v>0026-008N</v>
          </cell>
          <cell r="B729" t="str">
            <v>2.00 OZ 165.0" WHITE SBPP UNTREATED 1700 LY</v>
          </cell>
          <cell r="C729" t="e">
            <v>#REF!</v>
          </cell>
          <cell r="D729">
            <v>2</v>
          </cell>
          <cell r="E729" t="str">
            <v>OSY</v>
          </cell>
        </row>
        <row r="730">
          <cell r="A730" t="str">
            <v>0026-009N</v>
          </cell>
          <cell r="B730" t="str">
            <v>2.00 OZ 53.0" WHITE SB PP UNTREATED 3000 LY</v>
          </cell>
          <cell r="C730" t="str">
            <v>SPECIALIZED PRODUCTS, INC.</v>
          </cell>
          <cell r="D730">
            <v>2</v>
          </cell>
          <cell r="E730" t="str">
            <v>OSY</v>
          </cell>
        </row>
        <row r="731">
          <cell r="A731" t="str">
            <v>0026-011N</v>
          </cell>
          <cell r="B731" t="str">
            <v>2.00 OZ 157.0" WHITE SBPP UNTREATED 1700 LY</v>
          </cell>
          <cell r="C731" t="e">
            <v>#REF!</v>
          </cell>
          <cell r="D731">
            <v>2</v>
          </cell>
          <cell r="E731" t="str">
            <v>OSY</v>
          </cell>
        </row>
        <row r="732">
          <cell r="A732" t="str">
            <v>0026-017N</v>
          </cell>
          <cell r="B732" t="str">
            <v>2.00 OZ 138.0" UNTRIMMED WHITE SBPP UNTREATED 3000 LY</v>
          </cell>
          <cell r="C732" t="e">
            <v>#REF!</v>
          </cell>
          <cell r="D732">
            <v>2</v>
          </cell>
          <cell r="E732" t="str">
            <v>OSY</v>
          </cell>
        </row>
        <row r="733">
          <cell r="A733" t="str">
            <v>0026-018N</v>
          </cell>
          <cell r="B733" t="str">
            <v>2.00 OZ 55.0" WHITE SB PP UNTREATED 3000 LY</v>
          </cell>
          <cell r="C733" t="str">
            <v>SPECIALIZED PRODUCTS, INC.</v>
          </cell>
          <cell r="D733">
            <v>2</v>
          </cell>
          <cell r="E733" t="str">
            <v>OSY</v>
          </cell>
        </row>
        <row r="734">
          <cell r="A734" t="str">
            <v>0026-028N</v>
          </cell>
          <cell r="B734" t="str">
            <v>2.00 OZ 89.75" WHITE SBPP UNTREATED 3000 LY</v>
          </cell>
          <cell r="C734" t="e">
            <v>#REF!</v>
          </cell>
          <cell r="D734">
            <v>2</v>
          </cell>
          <cell r="E734" t="str">
            <v>OSY</v>
          </cell>
        </row>
        <row r="735">
          <cell r="A735" t="str">
            <v>0026-033N</v>
          </cell>
          <cell r="B735" t="str">
            <v>2.00 OZ 18.5" WHITE SBPP UNTREATED 3000 LY</v>
          </cell>
          <cell r="C735" t="e">
            <v>#REF!</v>
          </cell>
          <cell r="D735">
            <v>2</v>
          </cell>
          <cell r="E735" t="str">
            <v>OSY</v>
          </cell>
        </row>
        <row r="736">
          <cell r="A736" t="str">
            <v>0026-035N</v>
          </cell>
          <cell r="B736" t="str">
            <v>2.00 OZ 94.0" WHITE SB PP UNTREATED 3000 LY</v>
          </cell>
          <cell r="C736" t="str">
            <v>FILTRATION SYSTEM PRODUCTS</v>
          </cell>
          <cell r="D736">
            <v>2</v>
          </cell>
          <cell r="E736" t="str">
            <v>OSY</v>
          </cell>
        </row>
        <row r="737">
          <cell r="A737" t="str">
            <v>0026-036N</v>
          </cell>
          <cell r="B737" t="str">
            <v>2.00 OZ 72.0" WHITE SB PP UNTREATED 3000 LY</v>
          </cell>
          <cell r="C737" t="str">
            <v>FILTRATION SYSTEM PRODUCTS</v>
          </cell>
          <cell r="D737">
            <v>2</v>
          </cell>
          <cell r="E737" t="str">
            <v>OSY</v>
          </cell>
        </row>
        <row r="738">
          <cell r="A738" t="str">
            <v>0026-037N</v>
          </cell>
          <cell r="B738" t="str">
            <v>2.00 OZ 165.0" WHITE SBPP UNTREATED 3500 LY</v>
          </cell>
          <cell r="C738" t="e">
            <v>#REF!</v>
          </cell>
          <cell r="D738">
            <v>2</v>
          </cell>
          <cell r="E738" t="str">
            <v>OSY</v>
          </cell>
        </row>
        <row r="739">
          <cell r="A739" t="str">
            <v>0026-038N</v>
          </cell>
          <cell r="B739" t="str">
            <v>2.00 OZ 54.0" WHITE SB PP UNTREATED 3000 LY</v>
          </cell>
          <cell r="C739" t="str">
            <v>MIDWEST FILTRATION COMPANY</v>
          </cell>
          <cell r="D739">
            <v>2</v>
          </cell>
          <cell r="E739" t="str">
            <v>OSY</v>
          </cell>
        </row>
        <row r="740">
          <cell r="A740" t="str">
            <v>0026-040N</v>
          </cell>
          <cell r="B740" t="str">
            <v>2.00 OZ 82.0" WHITE SBPP UNTREATED 1700 LY</v>
          </cell>
          <cell r="C740" t="e">
            <v>#REF!</v>
          </cell>
          <cell r="D740">
            <v>2</v>
          </cell>
          <cell r="E740" t="str">
            <v>OSY</v>
          </cell>
        </row>
        <row r="741">
          <cell r="A741" t="str">
            <v>0026-041N</v>
          </cell>
          <cell r="B741" t="str">
            <v>2.00 OZ 104.0" WHITE SBPP UNTREATED 3000 LY</v>
          </cell>
          <cell r="C741" t="e">
            <v>#REF!</v>
          </cell>
          <cell r="D741">
            <v>2</v>
          </cell>
          <cell r="E741" t="str">
            <v>OSY</v>
          </cell>
        </row>
        <row r="742">
          <cell r="A742" t="str">
            <v>0026-044N</v>
          </cell>
          <cell r="B742" t="str">
            <v>2.00 OZ 87.0" WHITE SBPP UNTREATED 25 LY</v>
          </cell>
          <cell r="C742" t="e">
            <v>#REF!</v>
          </cell>
          <cell r="D742">
            <v>2</v>
          </cell>
          <cell r="E742" t="str">
            <v>OSY</v>
          </cell>
        </row>
        <row r="743">
          <cell r="A743" t="str">
            <v>0026-051N</v>
          </cell>
          <cell r="B743" t="str">
            <v>2.00 OZ 174.0" WHITE SBPP UNTRIMMED UNTREATED 3000 LY</v>
          </cell>
          <cell r="C743" t="e">
            <v>#REF!</v>
          </cell>
          <cell r="D743">
            <v>2</v>
          </cell>
          <cell r="E743" t="str">
            <v>OSY</v>
          </cell>
        </row>
        <row r="744">
          <cell r="A744" t="str">
            <v>0026-052N</v>
          </cell>
          <cell r="B744" t="str">
            <v>2.00 OZ 20.5" WHITE SB PP UNTREATED 3000 LY</v>
          </cell>
          <cell r="C744" t="e">
            <v>#REF!</v>
          </cell>
          <cell r="D744">
            <v>2</v>
          </cell>
          <cell r="E744" t="str">
            <v>OSY</v>
          </cell>
        </row>
        <row r="745">
          <cell r="A745" t="str">
            <v>0026-065N</v>
          </cell>
          <cell r="B745" t="str">
            <v>2.00 OZ 19"  WHITE SB PP UNTREATED 1500 LY</v>
          </cell>
          <cell r="C745" t="e">
            <v>#REF!</v>
          </cell>
          <cell r="D745">
            <v>2</v>
          </cell>
          <cell r="E745" t="str">
            <v>OSY</v>
          </cell>
        </row>
        <row r="746">
          <cell r="A746" t="str">
            <v>0026-071N</v>
          </cell>
          <cell r="B746" t="str">
            <v>2.00 OZ 78.0" WHITE SBPP UNTREATED 3000 LY</v>
          </cell>
          <cell r="C746" t="e">
            <v>#REF!</v>
          </cell>
          <cell r="D746">
            <v>2</v>
          </cell>
          <cell r="E746" t="str">
            <v>OSY</v>
          </cell>
        </row>
        <row r="747">
          <cell r="A747" t="str">
            <v>0026-076N</v>
          </cell>
          <cell r="B747" t="str">
            <v>2.00 OZ 82.0" WHITE SBPP UNTREATED 3000 LY</v>
          </cell>
          <cell r="C747" t="e">
            <v>#REF!</v>
          </cell>
          <cell r="D747">
            <v>2</v>
          </cell>
          <cell r="E747" t="str">
            <v>OSY</v>
          </cell>
        </row>
        <row r="748">
          <cell r="A748" t="str">
            <v>0026-081N</v>
          </cell>
          <cell r="B748" t="str">
            <v>2.00 OZ 98.0" WHITE SB PP UNTREATED 3000 LY</v>
          </cell>
          <cell r="C748" t="str">
            <v>FILTRATION SYSTEM PRODUCTS</v>
          </cell>
          <cell r="D748">
            <v>2</v>
          </cell>
          <cell r="E748" t="str">
            <v>OSY</v>
          </cell>
        </row>
        <row r="749">
          <cell r="A749" t="str">
            <v>0026-086N</v>
          </cell>
          <cell r="B749" t="str">
            <v>2.00 OZ 72.0" WHITE SBPP UNTREATED 3000 LY</v>
          </cell>
          <cell r="C749" t="e">
            <v>#REF!</v>
          </cell>
          <cell r="D749">
            <v>2</v>
          </cell>
          <cell r="E749" t="str">
            <v>OSY</v>
          </cell>
        </row>
        <row r="750">
          <cell r="A750" t="str">
            <v>0026-087N</v>
          </cell>
          <cell r="B750" t="str">
            <v>2.00 OZ 63.0" WHITE SBPP UNTREATED 1500 LY</v>
          </cell>
          <cell r="C750" t="e">
            <v>#REF!</v>
          </cell>
          <cell r="D750">
            <v>2</v>
          </cell>
          <cell r="E750" t="str">
            <v>OSY</v>
          </cell>
        </row>
        <row r="751">
          <cell r="A751" t="str">
            <v>0026-095N</v>
          </cell>
          <cell r="B751" t="str">
            <v>2.00 OZ 80.0" WHITE SBPP UNTREATED 3000 LY</v>
          </cell>
          <cell r="C751" t="e">
            <v>#REF!</v>
          </cell>
          <cell r="D751">
            <v>2</v>
          </cell>
          <cell r="E751" t="str">
            <v>OSY</v>
          </cell>
        </row>
        <row r="752">
          <cell r="A752" t="str">
            <v>0026-096N</v>
          </cell>
          <cell r="B752" t="str">
            <v>2.0 OSY 82.5" WHITE SBPP UNTREATED 1700 LY</v>
          </cell>
          <cell r="C752" t="e">
            <v>#REF!</v>
          </cell>
          <cell r="D752">
            <v>2</v>
          </cell>
          <cell r="E752" t="str">
            <v>OSY</v>
          </cell>
        </row>
        <row r="753">
          <cell r="A753" t="str">
            <v>0026-097N</v>
          </cell>
          <cell r="B753" t="str">
            <v xml:space="preserve"> 2.00 OZ 102" WHITE SB PP UNTREATED 1500 LY</v>
          </cell>
          <cell r="C753" t="e">
            <v>#REF!</v>
          </cell>
          <cell r="D753">
            <v>2</v>
          </cell>
          <cell r="E753" t="str">
            <v>OSY</v>
          </cell>
        </row>
        <row r="754">
          <cell r="A754" t="str">
            <v>0026-098N</v>
          </cell>
          <cell r="B754" t="str">
            <v>2.00 OZ 76" WHITE SB PP UNTREATED 1500 LY</v>
          </cell>
          <cell r="C754" t="e">
            <v>#REF!</v>
          </cell>
          <cell r="D754">
            <v>2</v>
          </cell>
          <cell r="E754" t="str">
            <v>OSY</v>
          </cell>
        </row>
        <row r="755">
          <cell r="A755" t="str">
            <v>0026-099N</v>
          </cell>
          <cell r="B755" t="str">
            <v xml:space="preserve"> 2.0 OZ 124" WHITE SB PP UNTREATED 1700 LY</v>
          </cell>
          <cell r="C755" t="e">
            <v>#REF!</v>
          </cell>
          <cell r="D755">
            <v>2</v>
          </cell>
          <cell r="E755" t="str">
            <v>OSY</v>
          </cell>
        </row>
        <row r="756">
          <cell r="A756" t="str">
            <v>0026-100N</v>
          </cell>
          <cell r="B756" t="str">
            <v>2.0 OZ 82" SB PP UNTREATED 2000 LY</v>
          </cell>
          <cell r="C756" t="e">
            <v>#REF!</v>
          </cell>
          <cell r="D756">
            <v>2</v>
          </cell>
          <cell r="E756" t="str">
            <v>OSY</v>
          </cell>
        </row>
        <row r="757">
          <cell r="A757" t="str">
            <v>0026-101N</v>
          </cell>
          <cell r="B757" t="str">
            <v>2.0 OZ 60" WHITE SB PP UNTREATED 2150 LY</v>
          </cell>
          <cell r="C757" t="str">
            <v>PREMIER PROTECTIVE PACKAGING CORP.</v>
          </cell>
          <cell r="D757">
            <v>2</v>
          </cell>
          <cell r="E757" t="str">
            <v>OSY</v>
          </cell>
        </row>
        <row r="758">
          <cell r="A758" t="str">
            <v>0026-102N</v>
          </cell>
          <cell r="B758" t="str">
            <v>2.00 OZ 55" WHITE SB PP UNTREATED 3000 LY</v>
          </cell>
          <cell r="C758" t="e">
            <v>#REF!</v>
          </cell>
          <cell r="D758">
            <v>2</v>
          </cell>
          <cell r="E758" t="str">
            <v>OSY</v>
          </cell>
        </row>
        <row r="759">
          <cell r="A759" t="str">
            <v>0026-103E</v>
          </cell>
          <cell r="B759" t="str">
            <v>2.00 OZ 120" WHITE SB PP UNTREATED 3200 LY</v>
          </cell>
          <cell r="C759" t="str">
            <v>FABRENE INC</v>
          </cell>
          <cell r="D759">
            <v>2</v>
          </cell>
          <cell r="E759" t="str">
            <v>OSY</v>
          </cell>
        </row>
        <row r="760">
          <cell r="A760" t="str">
            <v>0026-103N</v>
          </cell>
          <cell r="B760" t="str">
            <v>2.00 OZ 96" WHITE SB PP UNTREATED 3000 LY</v>
          </cell>
          <cell r="C760" t="e">
            <v>#REF!</v>
          </cell>
          <cell r="D760">
            <v>2</v>
          </cell>
          <cell r="E760" t="str">
            <v>OSY</v>
          </cell>
        </row>
        <row r="761">
          <cell r="A761" t="str">
            <v>0026-104N</v>
          </cell>
          <cell r="B761" t="str">
            <v>2.00 OZ 165" WHITE SB PP UNTREATED 3000 LY</v>
          </cell>
          <cell r="C761" t="e">
            <v>#REF!</v>
          </cell>
          <cell r="D761">
            <v>2</v>
          </cell>
          <cell r="E761" t="str">
            <v>OSY</v>
          </cell>
        </row>
        <row r="762">
          <cell r="A762" t="str">
            <v>0026-105N</v>
          </cell>
          <cell r="B762" t="str">
            <v>2.00 OZ 35" WHITE SB PP UNTREATED 3000 LY</v>
          </cell>
          <cell r="C762" t="e">
            <v>#REF!</v>
          </cell>
          <cell r="D762">
            <v>2</v>
          </cell>
          <cell r="E762" t="str">
            <v>OSY</v>
          </cell>
        </row>
        <row r="763">
          <cell r="A763" t="str">
            <v>0026-106N</v>
          </cell>
          <cell r="B763" t="str">
            <v>2.00 OZ 65" WHITE SB PP UNTREATED 3000 LY</v>
          </cell>
          <cell r="C763" t="e">
            <v>#REF!</v>
          </cell>
          <cell r="D763">
            <v>2</v>
          </cell>
          <cell r="E763" t="str">
            <v>OSY</v>
          </cell>
        </row>
        <row r="764">
          <cell r="A764" t="str">
            <v>0026-107N</v>
          </cell>
          <cell r="B764" t="str">
            <v>2.00 OZ 45" WHITE SB PP UNTREATED 1500 LY</v>
          </cell>
          <cell r="C764" t="e">
            <v>#REF!</v>
          </cell>
          <cell r="D764">
            <v>2</v>
          </cell>
          <cell r="E764" t="str">
            <v>OSY</v>
          </cell>
        </row>
        <row r="765">
          <cell r="A765" t="str">
            <v>0026-108N</v>
          </cell>
          <cell r="B765" t="str">
            <v>2.0 OZ 40" WHITE SB PP UNTREATED 1500 LY</v>
          </cell>
          <cell r="C765" t="e">
            <v>#REF!</v>
          </cell>
          <cell r="D765">
            <v>2</v>
          </cell>
          <cell r="E765" t="str">
            <v>OSY</v>
          </cell>
        </row>
        <row r="766">
          <cell r="A766" t="str">
            <v>0026-109N</v>
          </cell>
          <cell r="B766" t="str">
            <v>2.00 OZ 126" WHITE SB PP UNTREATED 1500 LY</v>
          </cell>
          <cell r="C766" t="e">
            <v>#REF!</v>
          </cell>
          <cell r="D766">
            <v>2</v>
          </cell>
          <cell r="E766" t="str">
            <v>OSY</v>
          </cell>
        </row>
        <row r="767">
          <cell r="A767" t="str">
            <v>0026-110N</v>
          </cell>
          <cell r="B767" t="str">
            <v>SAMPLE 2.00 OZ 152" WHITE SB PP UNTREATED 200 LY</v>
          </cell>
          <cell r="C767" t="e">
            <v>#REF!</v>
          </cell>
          <cell r="D767">
            <v>2</v>
          </cell>
          <cell r="E767" t="str">
            <v>OSY</v>
          </cell>
        </row>
        <row r="768">
          <cell r="A768" t="str">
            <v>0026-111N</v>
          </cell>
          <cell r="B768" t="str">
            <v>SAMPLE 2.00 OZ 48" WHITE SB PP UNTREATED 200 LY</v>
          </cell>
          <cell r="C768" t="e">
            <v>#REF!</v>
          </cell>
          <cell r="D768">
            <v>2</v>
          </cell>
          <cell r="E768" t="str">
            <v>OSY</v>
          </cell>
        </row>
        <row r="769">
          <cell r="A769" t="str">
            <v>0026-112N</v>
          </cell>
          <cell r="B769" t="str">
            <v>2.00 OZ 48" WHITE SB PP UNTREATED 2000 LY</v>
          </cell>
          <cell r="C769" t="e">
            <v>#REF!</v>
          </cell>
          <cell r="D769">
            <v>2</v>
          </cell>
          <cell r="E769" t="str">
            <v>OSY</v>
          </cell>
        </row>
        <row r="770">
          <cell r="A770" t="str">
            <v>0026-113N</v>
          </cell>
          <cell r="B770" t="str">
            <v>2.00 OZ 122" WHITE SB PP UNTREATED 1700 LY</v>
          </cell>
          <cell r="C770" t="e">
            <v>#REF!</v>
          </cell>
          <cell r="D770">
            <v>2</v>
          </cell>
          <cell r="E770" t="str">
            <v>OSY</v>
          </cell>
        </row>
        <row r="771">
          <cell r="A771" t="str">
            <v>0026-114E</v>
          </cell>
          <cell r="B771" t="str">
            <v>2.00 OZ 100" WHITE SB PP UNTREATED 3000 LY</v>
          </cell>
          <cell r="C771" t="e">
            <v>#REF!</v>
          </cell>
          <cell r="D771">
            <v>2</v>
          </cell>
          <cell r="E771" t="str">
            <v>OSY</v>
          </cell>
        </row>
        <row r="772">
          <cell r="A772" t="str">
            <v>0026-114N</v>
          </cell>
          <cell r="B772" t="str">
            <v>DO NOT USE</v>
          </cell>
          <cell r="C772" t="e">
            <v>#REF!</v>
          </cell>
          <cell r="D772">
            <v>2</v>
          </cell>
          <cell r="E772" t="str">
            <v>OSY</v>
          </cell>
        </row>
        <row r="773">
          <cell r="A773" t="str">
            <v>0026-115H</v>
          </cell>
          <cell r="B773" t="str">
            <v>2.00 OZ 82" WHITE SB PP UNTREATED 1400 LY</v>
          </cell>
          <cell r="C773" t="str">
            <v>VELCRO USA INC.</v>
          </cell>
          <cell r="D773">
            <v>2</v>
          </cell>
          <cell r="E773" t="str">
            <v>OSY</v>
          </cell>
        </row>
        <row r="774">
          <cell r="A774" t="str">
            <v>0026-116N</v>
          </cell>
          <cell r="B774" t="str">
            <v>(L1) SAMPLE 2.00 OZ 20" WHITE SB PP UNTREATED 1000 LY</v>
          </cell>
          <cell r="C774" t="e">
            <v>#REF!</v>
          </cell>
          <cell r="D774">
            <v>2</v>
          </cell>
          <cell r="E774" t="str">
            <v>OSY</v>
          </cell>
        </row>
        <row r="775">
          <cell r="A775" t="str">
            <v>0026-117N</v>
          </cell>
          <cell r="B775" t="str">
            <v>(L1) SAMPLE 2.00 OZ 66" WHITE SB PP UNTREATED 1000 LY</v>
          </cell>
          <cell r="C775" t="e">
            <v>#REF!</v>
          </cell>
          <cell r="D775">
            <v>2</v>
          </cell>
          <cell r="E775" t="str">
            <v>OSY</v>
          </cell>
        </row>
        <row r="776">
          <cell r="A776" t="str">
            <v>0026-118N</v>
          </cell>
          <cell r="B776" t="str">
            <v>2.00 OZ 41" WHITE SB PP UNTREATED 3000 LY</v>
          </cell>
          <cell r="C776" t="str">
            <v>SPECIALIZED PRODUCTS, INC.</v>
          </cell>
          <cell r="D776">
            <v>2</v>
          </cell>
          <cell r="E776" t="str">
            <v>OSY</v>
          </cell>
        </row>
        <row r="777">
          <cell r="A777" t="str">
            <v>0026-119N</v>
          </cell>
          <cell r="B777" t="str">
            <v>2.00 OZ 54" WHITE SB PP UNTREATED 1600 LY</v>
          </cell>
          <cell r="C777" t="e">
            <v>#REF!</v>
          </cell>
          <cell r="D777">
            <v>2</v>
          </cell>
          <cell r="E777" t="str">
            <v>OSY</v>
          </cell>
        </row>
        <row r="778">
          <cell r="A778" t="str">
            <v>0026-120N</v>
          </cell>
          <cell r="B778" t="str">
            <v>2.00 OZ 72" WHITE SB PP UNTREATED 1600 LY</v>
          </cell>
          <cell r="C778" t="e">
            <v>#REF!</v>
          </cell>
          <cell r="D778">
            <v>2</v>
          </cell>
          <cell r="E778" t="str">
            <v>OSY</v>
          </cell>
        </row>
        <row r="779">
          <cell r="A779" t="str">
            <v>0027-001N</v>
          </cell>
          <cell r="B779" t="str">
            <v>2.25 OZ 126" WHITE SB PP UNTREATED 1500 LY</v>
          </cell>
          <cell r="C779" t="e">
            <v>#REF!</v>
          </cell>
          <cell r="D779">
            <v>2.25</v>
          </cell>
          <cell r="E779" t="str">
            <v>OSY</v>
          </cell>
        </row>
        <row r="780">
          <cell r="A780" t="str">
            <v>0027-003N</v>
          </cell>
          <cell r="B780" t="str">
            <v>2.25 OZ 165.0" WHITE SBPP UNTREATED 1500 LY</v>
          </cell>
          <cell r="C780" t="e">
            <v>#REF!</v>
          </cell>
          <cell r="D780">
            <v>2.25</v>
          </cell>
          <cell r="E780" t="str">
            <v>OSY</v>
          </cell>
        </row>
        <row r="781">
          <cell r="A781" t="str">
            <v>0027-004N</v>
          </cell>
          <cell r="B781" t="str">
            <v>2.25 OZ 83.0" WHITE SBPP UNTREATED 1650 LY</v>
          </cell>
          <cell r="C781" t="e">
            <v>#REF!</v>
          </cell>
          <cell r="D781">
            <v>2.25</v>
          </cell>
          <cell r="E781" t="str">
            <v>OSY</v>
          </cell>
        </row>
        <row r="782">
          <cell r="A782" t="str">
            <v>0027-007N</v>
          </cell>
          <cell r="B782" t="str">
            <v>2.25 OZ 124.0" WHITE SBPP UNTREATED 3000 LY</v>
          </cell>
          <cell r="C782" t="e">
            <v>#REF!</v>
          </cell>
          <cell r="D782">
            <v>2.25</v>
          </cell>
          <cell r="E782" t="str">
            <v>OSY</v>
          </cell>
        </row>
        <row r="783">
          <cell r="A783" t="str">
            <v>0027-008N</v>
          </cell>
          <cell r="B783" t="str">
            <v>2.25 OZ 42.0" WHITE SB PP UNTREATED 3000 LY</v>
          </cell>
          <cell r="C783" t="str">
            <v>MIDWEST FILTRATION COMPANY</v>
          </cell>
          <cell r="D783">
            <v>2.25</v>
          </cell>
          <cell r="E783" t="str">
            <v>OSY</v>
          </cell>
        </row>
        <row r="784">
          <cell r="A784" t="str">
            <v>0027-009N</v>
          </cell>
          <cell r="B784" t="str">
            <v>2.25 OZ 82.0" WHITE SB PP UNTREATED 1500 LY</v>
          </cell>
          <cell r="C784" t="str">
            <v>NUTEX CONCEPTS CORPORATION</v>
          </cell>
          <cell r="D784">
            <v>2.25</v>
          </cell>
          <cell r="E784" t="str">
            <v>OSY</v>
          </cell>
        </row>
        <row r="785">
          <cell r="A785" t="str">
            <v>0027-010N</v>
          </cell>
          <cell r="B785" t="str">
            <v>2.25 OZ 83.5" WHITE SBPP UNTREATED 2400 LY</v>
          </cell>
          <cell r="C785" t="e">
            <v>#REF!</v>
          </cell>
          <cell r="D785">
            <v>2.25</v>
          </cell>
          <cell r="E785" t="str">
            <v>OSY</v>
          </cell>
        </row>
        <row r="786">
          <cell r="A786" t="str">
            <v>0027-014N</v>
          </cell>
          <cell r="B786" t="str">
            <v>2.25 OZ 55.0" WHITE SBPP UNTREATED 1550 LY</v>
          </cell>
          <cell r="C786" t="e">
            <v>#REF!</v>
          </cell>
          <cell r="D786">
            <v>2.25</v>
          </cell>
          <cell r="E786" t="str">
            <v>OSY</v>
          </cell>
        </row>
        <row r="787">
          <cell r="A787" t="str">
            <v>0027-017N</v>
          </cell>
          <cell r="B787" t="str">
            <v>2.25 OZ 94" WHITE SBPP UNTREATED 1550 LY</v>
          </cell>
          <cell r="C787" t="e">
            <v>#REF!</v>
          </cell>
          <cell r="D787">
            <v>2.25</v>
          </cell>
          <cell r="E787" t="str">
            <v>OSY</v>
          </cell>
        </row>
        <row r="788">
          <cell r="A788" t="str">
            <v>0027-022N</v>
          </cell>
          <cell r="B788" t="str">
            <v>2.25 OZ 165.0" WHITE SBPP UNTREATED 3000 LY</v>
          </cell>
          <cell r="C788" t="e">
            <v>#REF!</v>
          </cell>
          <cell r="D788">
            <v>2.25</v>
          </cell>
          <cell r="E788" t="str">
            <v>OSY</v>
          </cell>
        </row>
        <row r="789">
          <cell r="A789" t="str">
            <v>0027-023N</v>
          </cell>
          <cell r="B789" t="str">
            <v>2.25 OZ 60.0" WHITE SBPP UNTREATED 3000 LY</v>
          </cell>
          <cell r="C789" t="e">
            <v>#REF!</v>
          </cell>
          <cell r="D789">
            <v>2.25</v>
          </cell>
          <cell r="E789" t="str">
            <v>OSY</v>
          </cell>
        </row>
        <row r="790">
          <cell r="A790" t="str">
            <v>0027-028N</v>
          </cell>
          <cell r="B790" t="str">
            <v>2.25 OZ 65.0" WHITE SBPP UNTREATED 1550 LY</v>
          </cell>
          <cell r="C790" t="e">
            <v>#REF!</v>
          </cell>
          <cell r="D790">
            <v>2.25</v>
          </cell>
          <cell r="E790" t="str">
            <v>OSY</v>
          </cell>
        </row>
        <row r="791">
          <cell r="A791" t="str">
            <v>0027-029N</v>
          </cell>
          <cell r="B791" t="str">
            <v>2.25 OZ 61.0" WHITE SBPP UNTREATED 2500 LY</v>
          </cell>
          <cell r="C791" t="e">
            <v>#REF!</v>
          </cell>
          <cell r="D791">
            <v>2.25</v>
          </cell>
          <cell r="E791" t="str">
            <v>OSY</v>
          </cell>
        </row>
        <row r="792">
          <cell r="A792" t="str">
            <v>0027-030N</v>
          </cell>
          <cell r="B792" t="str">
            <v>2.25 OZ 49" WHITE SB PP UNTREATED 2500 LY</v>
          </cell>
          <cell r="C792" t="e">
            <v>#REF!</v>
          </cell>
          <cell r="D792">
            <v>2.25</v>
          </cell>
          <cell r="E792" t="str">
            <v>OSY</v>
          </cell>
        </row>
        <row r="793">
          <cell r="A793" t="str">
            <v>0027-031N</v>
          </cell>
          <cell r="B793" t="str">
            <v>2.25 OZ 116" WHITE SB PP UNTREATED 2500 LY</v>
          </cell>
          <cell r="C793" t="e">
            <v>#REF!</v>
          </cell>
          <cell r="D793">
            <v>2.25</v>
          </cell>
          <cell r="E793" t="str">
            <v>OSY</v>
          </cell>
        </row>
        <row r="794">
          <cell r="A794" t="str">
            <v>0027-032N</v>
          </cell>
          <cell r="B794" t="str">
            <v>2.25 OZ 62" WHITE SB PP UNTREATED 3000 LY</v>
          </cell>
          <cell r="C794" t="e">
            <v>#REF!</v>
          </cell>
          <cell r="D794">
            <v>2.25</v>
          </cell>
          <cell r="E794" t="str">
            <v>osy</v>
          </cell>
        </row>
        <row r="795">
          <cell r="A795" t="str">
            <v>0027-033N</v>
          </cell>
          <cell r="B795" t="str">
            <v>2.25 OZ 40" WHITE SSB PP UNTREATED 1550 LY</v>
          </cell>
          <cell r="C795" t="e">
            <v>#REF!</v>
          </cell>
          <cell r="D795">
            <v>2.25</v>
          </cell>
          <cell r="E795" t="str">
            <v>OSY</v>
          </cell>
        </row>
        <row r="796">
          <cell r="A796" t="str">
            <v>0027-034N</v>
          </cell>
          <cell r="B796" t="str">
            <v>2.25 OZ 62" WHITE SB PP UNTREATED 1550 LY</v>
          </cell>
          <cell r="C796" t="e">
            <v>#REF!</v>
          </cell>
          <cell r="D796">
            <v>2.25</v>
          </cell>
          <cell r="E796" t="str">
            <v>OSY</v>
          </cell>
        </row>
        <row r="797">
          <cell r="A797" t="str">
            <v>0027-035N</v>
          </cell>
          <cell r="B797" t="str">
            <v>2.25 OZ 82.5" WHITE SB PP UNTREATED 1550 LY</v>
          </cell>
          <cell r="C797" t="e">
            <v>#REF!</v>
          </cell>
          <cell r="D797">
            <v>2.25</v>
          </cell>
          <cell r="E797" t="str">
            <v>OSY</v>
          </cell>
        </row>
        <row r="798">
          <cell r="A798" t="str">
            <v>0027-036N</v>
          </cell>
          <cell r="B798" t="str">
            <v>(L1) 2.25 OZ 126" WHITE SB PP UNTREATED 3000 LY</v>
          </cell>
          <cell r="C798" t="e">
            <v>#REF!</v>
          </cell>
          <cell r="D798">
            <v>2.25</v>
          </cell>
          <cell r="E798" t="str">
            <v>OSY</v>
          </cell>
        </row>
        <row r="799">
          <cell r="A799" t="str">
            <v>0027-037N</v>
          </cell>
          <cell r="B799" t="str">
            <v>2.25 OZ 60" WHITE SB PP UNTREATED 1550 LY</v>
          </cell>
          <cell r="C799" t="e">
            <v>#REF!</v>
          </cell>
          <cell r="D799">
            <v>2.25</v>
          </cell>
          <cell r="E799" t="str">
            <v>OSY</v>
          </cell>
        </row>
        <row r="800">
          <cell r="A800" t="str">
            <v>0027-038N</v>
          </cell>
          <cell r="B800" t="str">
            <v>2.25 OZ 35" WHITE SB PP UNTREATED 1550 LY</v>
          </cell>
          <cell r="C800" t="e">
            <v>#REF!</v>
          </cell>
          <cell r="D800">
            <v>2.25</v>
          </cell>
          <cell r="E800" t="str">
            <v>OSY</v>
          </cell>
        </row>
        <row r="801">
          <cell r="A801" t="str">
            <v>0027-039N</v>
          </cell>
          <cell r="B801" t="str">
            <v>2.25 OZ 92" WHITE SB PP UNTREATED 1550 LY</v>
          </cell>
          <cell r="C801" t="e">
            <v>#REF!</v>
          </cell>
          <cell r="D801">
            <v>2.25</v>
          </cell>
          <cell r="E801" t="str">
            <v>OSY</v>
          </cell>
        </row>
        <row r="802">
          <cell r="A802" t="str">
            <v>0027-040N</v>
          </cell>
          <cell r="B802" t="str">
            <v>2.25 OZ 53" WHITE SB PP UNTREATED 3000 LY</v>
          </cell>
          <cell r="C802" t="e">
            <v>#REF!</v>
          </cell>
          <cell r="D802">
            <v>2.25</v>
          </cell>
          <cell r="E802" t="str">
            <v>OSY</v>
          </cell>
        </row>
        <row r="803">
          <cell r="A803" t="str">
            <v>0027-041N</v>
          </cell>
          <cell r="B803" t="str">
            <v>2.25 OZ 46" WHITE SB PP UNTREATED 1550 LY</v>
          </cell>
          <cell r="C803" t="e">
            <v>#REF!</v>
          </cell>
          <cell r="D803">
            <v>2.25</v>
          </cell>
          <cell r="E803" t="str">
            <v>OSY</v>
          </cell>
        </row>
        <row r="804">
          <cell r="A804" t="str">
            <v>0027-042N</v>
          </cell>
          <cell r="B804" t="str">
            <v>2.25 OZ 25" WHITE SB PP UNTREATED 1550 LY</v>
          </cell>
          <cell r="C804" t="e">
            <v>#REF!</v>
          </cell>
          <cell r="D804">
            <v>2.25</v>
          </cell>
          <cell r="E804" t="str">
            <v>OSY</v>
          </cell>
        </row>
        <row r="805">
          <cell r="A805" t="str">
            <v>0027-043N</v>
          </cell>
          <cell r="B805" t="str">
            <v>2.25 OZ 82.5" WHITE SB PP UNTREATED 3000 LY</v>
          </cell>
          <cell r="C805" t="e">
            <v>#REF!</v>
          </cell>
          <cell r="D805">
            <v>2.25</v>
          </cell>
          <cell r="E805" t="str">
            <v>OSY</v>
          </cell>
        </row>
        <row r="806">
          <cell r="A806" t="str">
            <v>0027-044N</v>
          </cell>
          <cell r="B806" t="str">
            <v>2.25 OZ 30" WHITE SB PP UNTREATED 1550 LY</v>
          </cell>
          <cell r="C806" t="e">
            <v>#REF!</v>
          </cell>
          <cell r="D806">
            <v>2.25</v>
          </cell>
          <cell r="E806" t="str">
            <v>OSY</v>
          </cell>
        </row>
        <row r="807">
          <cell r="A807" t="str">
            <v>0027-045N</v>
          </cell>
          <cell r="B807" t="str">
            <v>SAMPLE 2.25 OZ 31' WHITE SB PP UNTREATED 1400 LY</v>
          </cell>
          <cell r="C807" t="e">
            <v>#REF!</v>
          </cell>
          <cell r="D807">
            <v>2.25</v>
          </cell>
          <cell r="E807" t="str">
            <v>OSY</v>
          </cell>
        </row>
        <row r="808">
          <cell r="A808" t="str">
            <v>0027-046N</v>
          </cell>
          <cell r="B808" t="str">
            <v>2.25 OZ 52" WHITE SB PP UNTREATED 3000 LY</v>
          </cell>
          <cell r="C808" t="str">
            <v>MIDWEST FILTRATION COMPANY</v>
          </cell>
          <cell r="D808">
            <v>2.25</v>
          </cell>
          <cell r="E808" t="str">
            <v>OSY</v>
          </cell>
        </row>
        <row r="809">
          <cell r="A809" t="str">
            <v>0028-003N</v>
          </cell>
          <cell r="B809" t="str">
            <v>2.50 OZ 82.0" WHITE SBPP UNTREATED 2500 LY</v>
          </cell>
          <cell r="C809" t="e">
            <v>#REF!</v>
          </cell>
          <cell r="D809">
            <v>2.5</v>
          </cell>
          <cell r="E809" t="str">
            <v>OSY</v>
          </cell>
        </row>
        <row r="810">
          <cell r="A810" t="str">
            <v>0028-008N</v>
          </cell>
          <cell r="B810" t="str">
            <v>2.50 OZ 55.0" WHITE SBPP UNTREATED 2000 LY</v>
          </cell>
          <cell r="C810" t="str">
            <v>FILTRATION SYSTEM PRODUCTS</v>
          </cell>
          <cell r="D810">
            <v>2.5</v>
          </cell>
          <cell r="E810" t="str">
            <v>OSY</v>
          </cell>
        </row>
        <row r="811">
          <cell r="A811" t="str">
            <v>0028-011N</v>
          </cell>
          <cell r="B811" t="str">
            <v>SAMPLE 2.50 OZ 41.25" WHITE SBPP UNTREATED 250 LY</v>
          </cell>
          <cell r="C811" t="e">
            <v>#REF!</v>
          </cell>
          <cell r="D811">
            <v>2.5</v>
          </cell>
          <cell r="E811" t="str">
            <v>OSY</v>
          </cell>
        </row>
        <row r="812">
          <cell r="A812" t="str">
            <v>0028-012N</v>
          </cell>
          <cell r="B812" t="str">
            <v>2.50 OZ 126.0" WHITE SB PP UNTREATED 2000 LY</v>
          </cell>
          <cell r="C812" t="str">
            <v>FILTRATION SYSTEM PRODUCTS</v>
          </cell>
          <cell r="D812">
            <v>2.5</v>
          </cell>
          <cell r="E812" t="str">
            <v>OSY</v>
          </cell>
        </row>
        <row r="813">
          <cell r="A813" t="str">
            <v>0028-013N</v>
          </cell>
          <cell r="B813" t="str">
            <v>2.50 OZ 9.375" WHITE SBPP UNTREATED 2000 LY</v>
          </cell>
          <cell r="C813" t="e">
            <v>#REF!</v>
          </cell>
          <cell r="D813">
            <v>2.5</v>
          </cell>
          <cell r="E813" t="str">
            <v>OSY</v>
          </cell>
        </row>
        <row r="814">
          <cell r="A814" t="str">
            <v>0028-017N</v>
          </cell>
          <cell r="B814" t="str">
            <v>2.50 OZ 58.0" WHITE SBPP UNTREATED 1500 LY</v>
          </cell>
          <cell r="C814" t="e">
            <v>#REF!</v>
          </cell>
          <cell r="D814">
            <v>2.5</v>
          </cell>
          <cell r="E814" t="str">
            <v>OSY</v>
          </cell>
        </row>
        <row r="815">
          <cell r="A815" t="str">
            <v>0028-021N</v>
          </cell>
          <cell r="B815" t="str">
            <v>2.50 OZ 98.0" WHITE SBPP UNTREATED 2000 LY</v>
          </cell>
          <cell r="C815" t="e">
            <v>#REF!</v>
          </cell>
          <cell r="D815">
            <v>2.5</v>
          </cell>
          <cell r="E815" t="str">
            <v>OSY</v>
          </cell>
        </row>
        <row r="816">
          <cell r="A816" t="str">
            <v>0028-023N</v>
          </cell>
          <cell r="B816" t="str">
            <v>2.50 OZ 55.0" WHITE SB PP UNTREATED 3000 LY</v>
          </cell>
          <cell r="C816" t="str">
            <v>MIDWEST FILTRATION COMPANY</v>
          </cell>
          <cell r="D816">
            <v>2.5</v>
          </cell>
          <cell r="E816" t="str">
            <v>OSY</v>
          </cell>
        </row>
        <row r="817">
          <cell r="A817" t="str">
            <v>0028-025N</v>
          </cell>
          <cell r="B817" t="str">
            <v>SAMPLE 2.50 OZ 76.0" WHITE SBPP UNTREATED 500 LY</v>
          </cell>
          <cell r="C817" t="e">
            <v>#REF!</v>
          </cell>
          <cell r="D817">
            <v>2.5</v>
          </cell>
          <cell r="E817" t="str">
            <v>OSY</v>
          </cell>
        </row>
        <row r="818">
          <cell r="A818" t="str">
            <v>0028-026N</v>
          </cell>
          <cell r="B818" t="str">
            <v>2.50 OZ 41" WHITE SB PP UNTREATED 2000 LY</v>
          </cell>
          <cell r="C818" t="e">
            <v>#REF!</v>
          </cell>
          <cell r="D818">
            <v>2.5</v>
          </cell>
          <cell r="E818" t="str">
            <v>OSY</v>
          </cell>
        </row>
        <row r="819">
          <cell r="A819" t="str">
            <v>0028-027N</v>
          </cell>
          <cell r="B819" t="str">
            <v>2.5 OZ 78" WHITE SB PP UNTREATED 2500 LY</v>
          </cell>
          <cell r="C819" t="e">
            <v>#REF!</v>
          </cell>
          <cell r="D819">
            <v>2.5</v>
          </cell>
          <cell r="E819" t="str">
            <v>OSY</v>
          </cell>
        </row>
        <row r="820">
          <cell r="A820" t="str">
            <v>0029-015N</v>
          </cell>
          <cell r="B820" t="str">
            <v>3.00 OZ 174.0" WHITE SBPP UNTRIMMED UNTREATED 1500 LY</v>
          </cell>
          <cell r="C820" t="e">
            <v>#REF!</v>
          </cell>
          <cell r="D820">
            <v>3</v>
          </cell>
          <cell r="E820" t="str">
            <v>OSY</v>
          </cell>
        </row>
        <row r="821">
          <cell r="A821" t="str">
            <v>0029-017N</v>
          </cell>
          <cell r="B821" t="str">
            <v>3.00 OZ 65.5" WHITE SB PP UNTREATED 1100 LY</v>
          </cell>
          <cell r="C821" t="str">
            <v>FILTRATION SYSTEM PRODUCTS</v>
          </cell>
          <cell r="D821">
            <v>3</v>
          </cell>
          <cell r="E821" t="str">
            <v>OSY</v>
          </cell>
        </row>
        <row r="822">
          <cell r="A822" t="str">
            <v>0029-018N</v>
          </cell>
          <cell r="B822" t="str">
            <v>3.00 OZ 54" WHITE SB PP UNTREATED 1500 LY</v>
          </cell>
          <cell r="C822" t="str">
            <v>SPECIALIZED PRODUCTS, INC.</v>
          </cell>
          <cell r="D822">
            <v>3</v>
          </cell>
          <cell r="E822" t="str">
            <v>OSY</v>
          </cell>
        </row>
        <row r="823">
          <cell r="A823" t="str">
            <v>0029-019N</v>
          </cell>
          <cell r="B823" t="str">
            <v>3.00 OZ 71" WHITE SB PP UNTREATED 1500 LY</v>
          </cell>
          <cell r="C823" t="str">
            <v>SPECIALIZED PRODUCTS, INC.</v>
          </cell>
          <cell r="D823">
            <v>3</v>
          </cell>
          <cell r="E823" t="str">
            <v>OSY</v>
          </cell>
        </row>
        <row r="824">
          <cell r="A824" t="str">
            <v>0029-020N</v>
          </cell>
          <cell r="B824" t="str">
            <v>3.00 OZ 31.5" WHITE SB PP UNTREATED 1100 LY</v>
          </cell>
          <cell r="C824" t="str">
            <v>FILTRATION SYSTEM PRODUCTS</v>
          </cell>
          <cell r="D824">
            <v>3</v>
          </cell>
          <cell r="E824" t="str">
            <v>OSY</v>
          </cell>
        </row>
        <row r="825">
          <cell r="A825" t="str">
            <v>0029-021N</v>
          </cell>
          <cell r="B825" t="str">
            <v>3.00 OZ 150" WHITE SB PP UNTREATED 1000 LY</v>
          </cell>
          <cell r="C825" t="e">
            <v>#REF!</v>
          </cell>
          <cell r="D825">
            <v>3</v>
          </cell>
          <cell r="E825" t="str">
            <v>OSY</v>
          </cell>
        </row>
        <row r="826">
          <cell r="A826" t="str">
            <v>0029-022N</v>
          </cell>
          <cell r="B826" t="str">
            <v>3.00 OZ X 75" WHITE SB PP UNTREATED 2000 LY</v>
          </cell>
          <cell r="C826" t="str">
            <v>SOMMERS INC</v>
          </cell>
          <cell r="D826">
            <v>3</v>
          </cell>
          <cell r="E826" t="str">
            <v>OSY</v>
          </cell>
        </row>
        <row r="827">
          <cell r="A827" t="str">
            <v>0029-023N</v>
          </cell>
          <cell r="B827" t="str">
            <v>3.00 OZ 41" WHITE SB PP UNTREATED 1100 LY</v>
          </cell>
          <cell r="C827" t="e">
            <v>#REF!</v>
          </cell>
          <cell r="D827">
            <v>3</v>
          </cell>
          <cell r="E827" t="str">
            <v>OSY</v>
          </cell>
        </row>
        <row r="828">
          <cell r="A828" t="str">
            <v>0031-004N</v>
          </cell>
          <cell r="B828" t="str">
            <v>PGI 1.5 OSY HYDROPHILIC COVERWEB</v>
          </cell>
          <cell r="C828" t="str">
            <v>3M</v>
          </cell>
          <cell r="D828">
            <v>1.5</v>
          </cell>
          <cell r="E828" t="str">
            <v>OSY</v>
          </cell>
        </row>
        <row r="829">
          <cell r="A829" t="str">
            <v>0031-005E</v>
          </cell>
          <cell r="B829" t="str">
            <v xml:space="preserve"> 1.50 OZ 166" WHITE SB PP PHILIC 3500LY</v>
          </cell>
          <cell r="C829" t="str">
            <v>NLR</v>
          </cell>
          <cell r="D829">
            <v>1.5</v>
          </cell>
          <cell r="E829" t="str">
            <v>OSY</v>
          </cell>
        </row>
        <row r="830">
          <cell r="A830" t="str">
            <v>0031-006N</v>
          </cell>
          <cell r="B830" t="str">
            <v>SAMPLE 1.50 OZ X 60" WHITE SB PP PHILIC 40 LY</v>
          </cell>
          <cell r="C830" t="e">
            <v>#REF!</v>
          </cell>
          <cell r="D830">
            <v>1.5</v>
          </cell>
          <cell r="E830" t="str">
            <v>OSY</v>
          </cell>
        </row>
        <row r="831">
          <cell r="A831" t="str">
            <v>0031-007N</v>
          </cell>
          <cell r="B831" t="str">
            <v>1.50 OZ 82.5" WHITE SB PP PHILIC 5000 LY</v>
          </cell>
          <cell r="C831" t="str">
            <v>OXCO</v>
          </cell>
          <cell r="D831">
            <v>1.5</v>
          </cell>
          <cell r="E831" t="str">
            <v>OSY</v>
          </cell>
        </row>
        <row r="832">
          <cell r="A832" t="str">
            <v>0031-008E</v>
          </cell>
          <cell r="B832" t="str">
            <v>1.50 OZ 164" WHITE SB PP PHILIC 3500 LY</v>
          </cell>
          <cell r="C832" t="str">
            <v>NLR</v>
          </cell>
          <cell r="D832">
            <v>1.5</v>
          </cell>
          <cell r="E832" t="str">
            <v>OSY</v>
          </cell>
        </row>
        <row r="833">
          <cell r="A833" t="str">
            <v>0031-009E</v>
          </cell>
          <cell r="B833" t="str">
            <v>1.50 OZ 163" WHITE SB PP PHILIC 3800 LY</v>
          </cell>
          <cell r="C833" t="str">
            <v>NLR</v>
          </cell>
          <cell r="D833">
            <v>1.5</v>
          </cell>
          <cell r="E833" t="str">
            <v>OSY</v>
          </cell>
        </row>
        <row r="834">
          <cell r="A834" t="str">
            <v>0031-010E</v>
          </cell>
          <cell r="B834" t="str">
            <v>1.50 OZ 83" WHITE SB PP PHILIC 4500 LY</v>
          </cell>
          <cell r="C834" t="e">
            <v>#REF!</v>
          </cell>
          <cell r="D834">
            <v>1.5</v>
          </cell>
          <cell r="E834" t="str">
            <v>OSY</v>
          </cell>
        </row>
        <row r="835">
          <cell r="A835" t="str">
            <v>0031-011E</v>
          </cell>
          <cell r="B835" t="str">
            <v>1.50 OZ 83" WHITE SBPP PHILIC 4300 LY</v>
          </cell>
          <cell r="C835" t="e">
            <v>#REF!</v>
          </cell>
          <cell r="D835">
            <v>1.5</v>
          </cell>
          <cell r="E835" t="str">
            <v>OSY</v>
          </cell>
        </row>
        <row r="836">
          <cell r="A836" t="str">
            <v>0033-003N</v>
          </cell>
          <cell r="B836" t="str">
            <v>2.00 OZ 80.0" WHITE SBPP PHILIC 1500 LY</v>
          </cell>
          <cell r="C836" t="e">
            <v>#REF!</v>
          </cell>
          <cell r="D836">
            <v>2</v>
          </cell>
          <cell r="E836" t="str">
            <v>OSY</v>
          </cell>
        </row>
        <row r="837">
          <cell r="A837" t="str">
            <v>0033-008E</v>
          </cell>
          <cell r="B837" t="str">
            <v>2.00 OZ 166" WHITE SB PP PHILIC 2900 LY</v>
          </cell>
          <cell r="C837" t="e">
            <v>#REF!</v>
          </cell>
          <cell r="D837">
            <v>2</v>
          </cell>
          <cell r="E837" t="str">
            <v>OSY</v>
          </cell>
        </row>
        <row r="838">
          <cell r="A838" t="str">
            <v>0033-009N</v>
          </cell>
          <cell r="B838" t="str">
            <v>SAMPLE 2.00 OZ 130" WHITE SB PP PHILIC 100 LY</v>
          </cell>
          <cell r="C838" t="e">
            <v>#REF!</v>
          </cell>
          <cell r="D838">
            <v>2</v>
          </cell>
          <cell r="E838" t="str">
            <v>OSY</v>
          </cell>
        </row>
        <row r="839">
          <cell r="A839" t="str">
            <v>0033-010N</v>
          </cell>
          <cell r="B839" t="str">
            <v>SAMPLE 2.00 OZ 23" WHITE SB PP PHILIC 250 LY</v>
          </cell>
          <cell r="C839" t="e">
            <v>#REF!</v>
          </cell>
          <cell r="D839">
            <v>2</v>
          </cell>
          <cell r="E839" t="str">
            <v>OSY</v>
          </cell>
        </row>
        <row r="840">
          <cell r="A840" t="str">
            <v>0034-001N</v>
          </cell>
          <cell r="B840" t="str">
            <v>0.60 OZ 43" WHITE SB PP PHILIC 10000 LY</v>
          </cell>
          <cell r="C840" t="str">
            <v>NATIONAL PACKAGING SERVICES</v>
          </cell>
          <cell r="D840">
            <v>0.6</v>
          </cell>
          <cell r="E840" t="str">
            <v>OSY</v>
          </cell>
        </row>
        <row r="841">
          <cell r="A841" t="str">
            <v>0034-002N</v>
          </cell>
          <cell r="B841" t="str">
            <v>0.60 OZ 64" WHITE SB PP PHILIC 10000 LY</v>
          </cell>
          <cell r="C841" t="e">
            <v>#REF!</v>
          </cell>
          <cell r="D841">
            <v>0.6</v>
          </cell>
          <cell r="E841" t="str">
            <v>OSY</v>
          </cell>
        </row>
        <row r="842">
          <cell r="A842" t="str">
            <v>0036-009M</v>
          </cell>
          <cell r="B842" t="str">
            <v>1.10 OZ 62" WHITE  SB PP UNTREATED 6500 LY</v>
          </cell>
          <cell r="C842" t="e">
            <v>#REF!</v>
          </cell>
          <cell r="D842">
            <v>1.1000000000000001</v>
          </cell>
          <cell r="E842" t="str">
            <v>OSY</v>
          </cell>
        </row>
        <row r="843">
          <cell r="A843" t="str">
            <v>0036-010M</v>
          </cell>
          <cell r="B843" t="str">
            <v>1.1 OZ 78" WHITE SB PP UNTREATED 6500 LY</v>
          </cell>
          <cell r="C843" t="e">
            <v>#REF!</v>
          </cell>
          <cell r="D843">
            <v>1.1000000000000001</v>
          </cell>
          <cell r="E843" t="str">
            <v>OSY</v>
          </cell>
        </row>
        <row r="844">
          <cell r="A844" t="str">
            <v>0036-011M</v>
          </cell>
          <cell r="B844" t="str">
            <v>(L4) 1.1 OZ 78" WHITE SB PP UNTREATED 6500 LY</v>
          </cell>
          <cell r="C844" t="e">
            <v>#REF!</v>
          </cell>
          <cell r="D844">
            <v>1.1000000000000001</v>
          </cell>
          <cell r="E844" t="str">
            <v>OSY</v>
          </cell>
        </row>
        <row r="845">
          <cell r="A845" t="str">
            <v>0036-013M</v>
          </cell>
          <cell r="B845" t="str">
            <v>1.1 OZ 64" WHITE SB PP UNTREATED 6500 LY</v>
          </cell>
          <cell r="C845" t="e">
            <v>#REF!</v>
          </cell>
          <cell r="D845">
            <v>1.1000000000000001</v>
          </cell>
          <cell r="E845" t="str">
            <v>OSY</v>
          </cell>
        </row>
        <row r="846">
          <cell r="A846" t="str">
            <v>0036-014M</v>
          </cell>
          <cell r="B846" t="str">
            <v>(L4) 1.10 OZ 77" WHITE SB PP UNTREATED 6500 LY</v>
          </cell>
          <cell r="C846" t="str">
            <v>JEN-COAT</v>
          </cell>
          <cell r="D846">
            <v>1.1000000000000001</v>
          </cell>
          <cell r="E846" t="str">
            <v>OSY</v>
          </cell>
        </row>
        <row r="847">
          <cell r="A847" t="str">
            <v>0036-015M</v>
          </cell>
          <cell r="B847" t="str">
            <v>1.10 OZ 63" WHITE SB PP UNTREATED 6500 LY</v>
          </cell>
          <cell r="C847" t="str">
            <v>JEN-COAT</v>
          </cell>
          <cell r="D847">
            <v>1.1000000000000001</v>
          </cell>
          <cell r="E847" t="str">
            <v>OSY</v>
          </cell>
        </row>
        <row r="848">
          <cell r="A848" t="str">
            <v>0040-001N</v>
          </cell>
          <cell r="B848" t="str">
            <v>1.00 OZ 4" WHITE SB PP PHILIC 500 LY</v>
          </cell>
          <cell r="C848" t="e">
            <v>#REF!</v>
          </cell>
          <cell r="D848">
            <v>1</v>
          </cell>
          <cell r="E848" t="str">
            <v>OSY</v>
          </cell>
        </row>
        <row r="849">
          <cell r="A849" t="str">
            <v>0040-002N</v>
          </cell>
          <cell r="B849" t="str">
            <v>SAMPLE 1.00 OZ 43" WHITE SB PP PHILIC 4000 LY</v>
          </cell>
          <cell r="C849" t="e">
            <v>#REF!</v>
          </cell>
          <cell r="D849">
            <v>1</v>
          </cell>
          <cell r="E849" t="str">
            <v>OSY</v>
          </cell>
        </row>
        <row r="850">
          <cell r="A850" t="str">
            <v>0040-010M</v>
          </cell>
          <cell r="B850" t="str">
            <v>1.00 OZ 61.5" WHITE SB PP PHILIC 6000 LY</v>
          </cell>
          <cell r="C850" t="str">
            <v>JEN-COAT</v>
          </cell>
          <cell r="D850">
            <v>1</v>
          </cell>
          <cell r="E850" t="str">
            <v>OSY</v>
          </cell>
        </row>
        <row r="851">
          <cell r="A851" t="str">
            <v>0040-015M</v>
          </cell>
          <cell r="B851" t="str">
            <v>1.00 OZ 55.25" WHITE SBPP PHILIC 6000 LY</v>
          </cell>
          <cell r="C851" t="e">
            <v>#REF!</v>
          </cell>
          <cell r="D851">
            <v>1</v>
          </cell>
          <cell r="E851" t="str">
            <v>OSY</v>
          </cell>
        </row>
        <row r="852">
          <cell r="A852" t="str">
            <v>0040-017N</v>
          </cell>
          <cell r="B852" t="str">
            <v>SAMPLE 1.00 OZ 110" WHITE SBPP PHILIC 4000 LY</v>
          </cell>
          <cell r="C852" t="e">
            <v>#REF!</v>
          </cell>
          <cell r="D852">
            <v>1</v>
          </cell>
          <cell r="E852" t="str">
            <v>OSY</v>
          </cell>
        </row>
        <row r="853">
          <cell r="A853" t="str">
            <v>0040-018M</v>
          </cell>
          <cell r="B853" t="str">
            <v>1.0 OZ 71.25" WHITE SB PP PHILIC 6000 LY</v>
          </cell>
          <cell r="C853" t="e">
            <v>#REF!</v>
          </cell>
          <cell r="D853">
            <v>1</v>
          </cell>
          <cell r="E853" t="str">
            <v>OSY</v>
          </cell>
        </row>
        <row r="854">
          <cell r="A854" t="str">
            <v>0040-019M</v>
          </cell>
          <cell r="B854" t="str">
            <v>1.00 OZ 52.5" WHITE SB PP PHILIC 6000 LY</v>
          </cell>
          <cell r="C854" t="e">
            <v>#REF!</v>
          </cell>
          <cell r="D854">
            <v>1</v>
          </cell>
          <cell r="E854" t="str">
            <v>OSY</v>
          </cell>
        </row>
        <row r="855">
          <cell r="A855" t="str">
            <v>0040-020M</v>
          </cell>
          <cell r="B855" t="str">
            <v>1.0 OZ 57.5" WHITE SB PP PHILIC 6000 LY</v>
          </cell>
          <cell r="C855" t="str">
            <v>JEN-COAT</v>
          </cell>
          <cell r="D855">
            <v>1</v>
          </cell>
          <cell r="E855" t="str">
            <v>OSY</v>
          </cell>
        </row>
        <row r="856">
          <cell r="A856" t="str">
            <v>0040-021M</v>
          </cell>
          <cell r="B856" t="str">
            <v>1.00 OZ 49.5" WHITE SB PP PHILIC 6000 LY</v>
          </cell>
          <cell r="C856" t="e">
            <v>#REF!</v>
          </cell>
          <cell r="D856">
            <v>1</v>
          </cell>
          <cell r="E856" t="str">
            <v>OSY</v>
          </cell>
        </row>
        <row r="857">
          <cell r="A857" t="str">
            <v>0040-022M</v>
          </cell>
          <cell r="B857" t="str">
            <v>(6") 1.00 OZ 57.5" WHITE SB PP PHILIC 6000 LY</v>
          </cell>
          <cell r="C857" t="e">
            <v>#REF!</v>
          </cell>
          <cell r="D857">
            <v>1</v>
          </cell>
          <cell r="E857" t="str">
            <v>OSY</v>
          </cell>
        </row>
        <row r="858">
          <cell r="A858" t="str">
            <v>0040-023M</v>
          </cell>
          <cell r="B858" t="str">
            <v>(6") 1.00 OZ 61.5" WHITE SB PP PHILIC 6000 LY</v>
          </cell>
          <cell r="C858" t="str">
            <v>JEN-COAT</v>
          </cell>
          <cell r="D858">
            <v>1</v>
          </cell>
          <cell r="E858" t="str">
            <v>OSY</v>
          </cell>
        </row>
        <row r="859">
          <cell r="A859" t="str">
            <v>0040-024N</v>
          </cell>
          <cell r="B859" t="str">
            <v>1.00 OZ 65" WHITE SB PP PHILIC 7000 LY</v>
          </cell>
          <cell r="C859" t="e">
            <v>#REF!</v>
          </cell>
          <cell r="D859">
            <v>1</v>
          </cell>
          <cell r="E859" t="str">
            <v>OSY</v>
          </cell>
        </row>
        <row r="860">
          <cell r="A860" t="str">
            <v>0041-001H</v>
          </cell>
          <cell r="B860" t="str">
            <v>17 GSM X 46.5" WHITE SMS PP UNTREATED 10000 LY</v>
          </cell>
          <cell r="C860" t="e">
            <v>#REF!</v>
          </cell>
          <cell r="D860">
            <v>0.5</v>
          </cell>
          <cell r="E860" t="str">
            <v>OSY</v>
          </cell>
        </row>
        <row r="861">
          <cell r="A861" t="str">
            <v>0041-002H</v>
          </cell>
          <cell r="B861" t="str">
            <v>17 GSM X 29.5" WHITE SMS PP UNTREATED 10000 LY</v>
          </cell>
          <cell r="C861" t="e">
            <v>#REF!</v>
          </cell>
          <cell r="D861">
            <v>0.5</v>
          </cell>
          <cell r="E861" t="str">
            <v>OSY</v>
          </cell>
        </row>
        <row r="862">
          <cell r="A862" t="str">
            <v>0041-003H</v>
          </cell>
          <cell r="B862" t="str">
            <v>17 GSM X 37.5" WHITE SMS PP UNTREATED 10000 LY</v>
          </cell>
          <cell r="C862" t="e">
            <v>#REF!</v>
          </cell>
          <cell r="D862">
            <v>0.5</v>
          </cell>
          <cell r="E862" t="str">
            <v>OSY</v>
          </cell>
        </row>
        <row r="863">
          <cell r="A863" t="str">
            <v>0041-005H</v>
          </cell>
          <cell r="B863" t="str">
            <v>17 GSM X 38.5" WHITE SMS PP UNTREATED 10000 LY</v>
          </cell>
          <cell r="C863" t="e">
            <v>#REF!</v>
          </cell>
          <cell r="D863">
            <v>0.5</v>
          </cell>
          <cell r="E863" t="str">
            <v>OSY</v>
          </cell>
        </row>
        <row r="864">
          <cell r="A864" t="str">
            <v>0041-009N</v>
          </cell>
          <cell r="B864" t="str">
            <v>0.50 OZ 53.0"WHITE SMS PP (17.6%) UNTREATED 7000 LY</v>
          </cell>
          <cell r="C864" t="e">
            <v>#REF!</v>
          </cell>
          <cell r="D864">
            <v>0.5</v>
          </cell>
          <cell r="E864" t="str">
            <v>OSY</v>
          </cell>
        </row>
        <row r="865">
          <cell r="A865" t="str">
            <v>0041-012N</v>
          </cell>
          <cell r="B865" t="str">
            <v>0.50 OZ 86.0" WHITE SMSPP (17.6%) UNTREATED 10050 LY</v>
          </cell>
          <cell r="C865" t="e">
            <v>#REF!</v>
          </cell>
          <cell r="D865">
            <v>0.5</v>
          </cell>
          <cell r="E865" t="str">
            <v>OSY</v>
          </cell>
        </row>
        <row r="866">
          <cell r="A866" t="str">
            <v>0041-015H</v>
          </cell>
          <cell r="B866" t="str">
            <v>FABRIC, CUFF SMS WH 17.0 GSM PGI 172MM</v>
          </cell>
          <cell r="C866" t="e">
            <v>#REF!</v>
          </cell>
          <cell r="D866">
            <v>0.5</v>
          </cell>
          <cell r="E866" t="str">
            <v>OSY</v>
          </cell>
        </row>
        <row r="867">
          <cell r="A867" t="str">
            <v>0041-018N</v>
          </cell>
          <cell r="B867" t="str">
            <v>0.50 OZ 32.0" WHITE SMSPP (17.6%) UNTREATED 5000 LY</v>
          </cell>
          <cell r="C867" t="e">
            <v>#REF!</v>
          </cell>
          <cell r="D867">
            <v>0.5</v>
          </cell>
          <cell r="E867" t="str">
            <v>OSY</v>
          </cell>
        </row>
        <row r="868">
          <cell r="A868" t="str">
            <v>0041-019H</v>
          </cell>
          <cell r="B868" t="str">
            <v>17 GSM X 381 MM WHITE SMS PP UNTREATED 9950 LM</v>
          </cell>
          <cell r="C868" t="e">
            <v>#REF!</v>
          </cell>
          <cell r="D868">
            <v>0.5</v>
          </cell>
          <cell r="E868" t="str">
            <v>OSY</v>
          </cell>
        </row>
        <row r="869">
          <cell r="A869" t="str">
            <v>0041-040E</v>
          </cell>
          <cell r="B869" t="str">
            <v>0.50 OZ 86" WHITE SMSPP (17.6%) UNTREATED 13400 LY</v>
          </cell>
          <cell r="C869" t="e">
            <v>#REF!</v>
          </cell>
          <cell r="D869">
            <v>0.5</v>
          </cell>
          <cell r="E869" t="str">
            <v>OSY</v>
          </cell>
        </row>
        <row r="870">
          <cell r="A870" t="str">
            <v>0041-042H</v>
          </cell>
          <cell r="B870" t="str">
            <v>FABRIC, CUFF SMS WH 17.0GSM PGM 155MM</v>
          </cell>
          <cell r="C870" t="e">
            <v>#REF!</v>
          </cell>
          <cell r="D870">
            <v>0.5</v>
          </cell>
          <cell r="E870" t="str">
            <v>OSY</v>
          </cell>
        </row>
        <row r="871">
          <cell r="A871" t="str">
            <v>0041-052H</v>
          </cell>
          <cell r="B871" t="str">
            <v>FABRIC CUFF SMS WH 17GSM 266MM PGI-M-LG</v>
          </cell>
          <cell r="C871" t="e">
            <v>#REF!</v>
          </cell>
          <cell r="D871">
            <v>0.5</v>
          </cell>
          <cell r="E871" t="str">
            <v>OSY</v>
          </cell>
        </row>
        <row r="872">
          <cell r="A872" t="str">
            <v>0041-053H</v>
          </cell>
          <cell r="B872" t="str">
            <v>17 GSM X 46" WHITE SMS PP UNTREATED 10000 LY</v>
          </cell>
          <cell r="C872" t="e">
            <v>#REF!</v>
          </cell>
          <cell r="D872">
            <v>0.5</v>
          </cell>
          <cell r="E872" t="str">
            <v>OSY</v>
          </cell>
        </row>
        <row r="873">
          <cell r="A873" t="str">
            <v>0041-054N</v>
          </cell>
          <cell r="B873" t="str">
            <v>0.50 OZ 58" WHITE SMSPP UNTREATED 10050 LY</v>
          </cell>
          <cell r="C873" t="e">
            <v>#REF!</v>
          </cell>
          <cell r="D873">
            <v>0.5</v>
          </cell>
          <cell r="E873" t="str">
            <v>OSY</v>
          </cell>
        </row>
        <row r="874">
          <cell r="A874" t="str">
            <v>0041-056H</v>
          </cell>
          <cell r="B874" t="str">
            <v>FABRIC CUFF SMS 2K WH 17 GSM PGIM 161MM</v>
          </cell>
          <cell r="C874" t="e">
            <v>#REF!</v>
          </cell>
          <cell r="D874">
            <v>0.501</v>
          </cell>
          <cell r="E874" t="str">
            <v>OSY</v>
          </cell>
        </row>
        <row r="875">
          <cell r="A875" t="str">
            <v>0041-057H</v>
          </cell>
          <cell r="B875" t="str">
            <v>FABRIC CUFF SMS 2K WH 17 GSM PGIM 178MM</v>
          </cell>
          <cell r="C875" t="e">
            <v>#REF!</v>
          </cell>
          <cell r="D875">
            <v>0.501</v>
          </cell>
          <cell r="E875" t="str">
            <v>OSY</v>
          </cell>
        </row>
        <row r="876">
          <cell r="A876" t="str">
            <v>0041-058N</v>
          </cell>
          <cell r="B876" t="str">
            <v>0.50 OZ 36" WHITE SMS PP UNTREATED 10,000 LY</v>
          </cell>
          <cell r="C876" t="e">
            <v>#REF!</v>
          </cell>
          <cell r="D876">
            <v>0.5</v>
          </cell>
          <cell r="E876" t="str">
            <v>OSY</v>
          </cell>
        </row>
        <row r="877">
          <cell r="A877" t="str">
            <v>0041-059N</v>
          </cell>
          <cell r="B877" t="str">
            <v>0.50 OZ 126" WHITE SMS PP UNTREATED 10000 LY</v>
          </cell>
          <cell r="C877" t="e">
            <v>#REF!</v>
          </cell>
          <cell r="D877">
            <v>0.5</v>
          </cell>
          <cell r="E877" t="str">
            <v>OSY</v>
          </cell>
        </row>
        <row r="878">
          <cell r="A878" t="str">
            <v>0041-060H</v>
          </cell>
          <cell r="B878" t="str">
            <v>FABRIC CUFF SMS 2K WH 17 GSM 287 MM</v>
          </cell>
          <cell r="C878" t="e">
            <v>#REF!</v>
          </cell>
          <cell r="D878">
            <v>0.5</v>
          </cell>
          <cell r="E878" t="str">
            <v>OSY</v>
          </cell>
        </row>
        <row r="879">
          <cell r="A879" t="str">
            <v>0041-060N</v>
          </cell>
          <cell r="B879" t="str">
            <v>0.50 OZ 53" WHITE SMS PP UNTREATED 5000 LY</v>
          </cell>
          <cell r="C879" t="e">
            <v>#REF!</v>
          </cell>
          <cell r="D879">
            <v>0.5</v>
          </cell>
          <cell r="E879" t="str">
            <v>OSY</v>
          </cell>
        </row>
        <row r="880">
          <cell r="A880" t="str">
            <v>0041-061H</v>
          </cell>
          <cell r="B880" t="str">
            <v>17 GSM X 38" WHITE SMS PP UNTREATED 10000 LY</v>
          </cell>
          <cell r="C880" t="e">
            <v>#REF!</v>
          </cell>
          <cell r="D880">
            <v>0.5</v>
          </cell>
          <cell r="E880" t="str">
            <v>OSY</v>
          </cell>
        </row>
        <row r="881">
          <cell r="A881" t="str">
            <v>0041-062H</v>
          </cell>
          <cell r="B881" t="str">
            <v xml:space="preserve"> 17 GSM X 29" WHITE SMS PP UNTREATED 10000 LY</v>
          </cell>
          <cell r="C881" t="e">
            <v>#REF!</v>
          </cell>
          <cell r="D881">
            <v>0.5</v>
          </cell>
          <cell r="E881" t="str">
            <v>OSY</v>
          </cell>
        </row>
        <row r="882">
          <cell r="A882" t="str">
            <v>0041-063H</v>
          </cell>
          <cell r="B882" t="str">
            <v>17 GSM X 37" WHITE SMS PP UNTREATED 10000 LY</v>
          </cell>
          <cell r="C882" t="e">
            <v>#REF!</v>
          </cell>
          <cell r="D882">
            <v>0.5</v>
          </cell>
          <cell r="E882" t="str">
            <v>OSY</v>
          </cell>
        </row>
        <row r="883">
          <cell r="A883" t="str">
            <v>0041-064H</v>
          </cell>
          <cell r="B883" t="str">
            <v>17 GSM X 41" WHITE SMS PP UNTREATED 6000 LY</v>
          </cell>
          <cell r="C883" t="str">
            <v>VELCRO USA INC.</v>
          </cell>
          <cell r="D883">
            <v>0.5</v>
          </cell>
          <cell r="E883" t="str">
            <v>OSY</v>
          </cell>
        </row>
        <row r="884">
          <cell r="A884" t="str">
            <v>0041-065H</v>
          </cell>
          <cell r="B884" t="str">
            <v>17 GSM X 82" WHITE SMS PP UNTREATED 6000 LY</v>
          </cell>
          <cell r="C884" t="str">
            <v>VELCRO USA INC.</v>
          </cell>
          <cell r="D884">
            <v>0.5</v>
          </cell>
          <cell r="E884" t="str">
            <v>OSY</v>
          </cell>
        </row>
        <row r="885">
          <cell r="A885" t="str">
            <v>0041-066H</v>
          </cell>
          <cell r="B885" t="str">
            <v>17 GSM X 39.5" WHITE SMS PP UNTREATED 10000 LY</v>
          </cell>
          <cell r="C885" t="e">
            <v>#REF!</v>
          </cell>
          <cell r="D885">
            <v>0.5</v>
          </cell>
          <cell r="E885" t="str">
            <v>OSY</v>
          </cell>
        </row>
        <row r="886">
          <cell r="A886" t="str">
            <v>0041-067H</v>
          </cell>
          <cell r="B886" t="str">
            <v>17 GSM X 47" WHITE SMS PP UNTREATED 10000 LY</v>
          </cell>
          <cell r="C886" t="e">
            <v>#REF!</v>
          </cell>
          <cell r="D886">
            <v>0.5</v>
          </cell>
          <cell r="E886" t="str">
            <v>OSY</v>
          </cell>
        </row>
        <row r="887">
          <cell r="A887" t="str">
            <v>0041-068H</v>
          </cell>
          <cell r="B887" t="str">
            <v>17 GSM X 5" WHITE SMS PP UNTREATED 10000 LY</v>
          </cell>
          <cell r="C887" t="e">
            <v>#REF!</v>
          </cell>
          <cell r="D887">
            <v>0.5</v>
          </cell>
          <cell r="E887" t="str">
            <v>OSY</v>
          </cell>
        </row>
        <row r="888">
          <cell r="A888" t="str">
            <v>0041-069H</v>
          </cell>
          <cell r="B888" t="str">
            <v>17 GSM X 31.5" WHITE SMS PP UNTREATED 9000 LY</v>
          </cell>
          <cell r="C888" t="e">
            <v>#REF!</v>
          </cell>
          <cell r="D888">
            <v>0.5</v>
          </cell>
          <cell r="E888" t="str">
            <v>OSY</v>
          </cell>
        </row>
        <row r="889">
          <cell r="A889" t="str">
            <v>0041-070H</v>
          </cell>
          <cell r="B889" t="str">
            <v>17 GSM X 685 MM WHITE SMS PP UNTREATED 9000 LY</v>
          </cell>
          <cell r="C889" t="e">
            <v>#REF!</v>
          </cell>
          <cell r="D889">
            <v>0.501</v>
          </cell>
          <cell r="E889" t="str">
            <v>OSY</v>
          </cell>
        </row>
        <row r="890">
          <cell r="A890" t="str">
            <v>0041-071H</v>
          </cell>
          <cell r="B890" t="str">
            <v>17 GSM X 625 MM WHITE SMSPP UNTREATED 9000 LY</v>
          </cell>
          <cell r="C890" t="e">
            <v>#REF!</v>
          </cell>
          <cell r="D890">
            <v>0.501</v>
          </cell>
          <cell r="E890" t="str">
            <v>OSY</v>
          </cell>
        </row>
        <row r="891">
          <cell r="A891" t="str">
            <v>0050-008N</v>
          </cell>
          <cell r="B891" t="str">
            <v>0.45 OZ 72" WHITE SB PP UNTREATED 13500 LY</v>
          </cell>
          <cell r="C891" t="str">
            <v>OXCO</v>
          </cell>
          <cell r="D891">
            <v>0.45</v>
          </cell>
          <cell r="E891" t="str">
            <v>OSY</v>
          </cell>
        </row>
        <row r="892">
          <cell r="A892" t="str">
            <v>0050-009N</v>
          </cell>
          <cell r="B892" t="str">
            <v>0.45 OZ 90.0" WHITE SBPP UNTREATED 10000 LY</v>
          </cell>
          <cell r="C892" t="e">
            <v>#REF!</v>
          </cell>
          <cell r="D892">
            <v>0.45</v>
          </cell>
          <cell r="E892" t="str">
            <v>OSY</v>
          </cell>
        </row>
        <row r="893">
          <cell r="A893" t="str">
            <v>0050-011N</v>
          </cell>
          <cell r="B893" t="str">
            <v>0.45 OZ 120.0" WHITE SBPP UNTREATED 10000 LY</v>
          </cell>
          <cell r="C893" t="e">
            <v>#REF!</v>
          </cell>
          <cell r="D893">
            <v>0.45</v>
          </cell>
          <cell r="E893" t="str">
            <v>OSY</v>
          </cell>
        </row>
        <row r="894">
          <cell r="A894" t="str">
            <v>0050-016N</v>
          </cell>
          <cell r="B894" t="str">
            <v>0.45 OZ 76" WHITE SBPP UNTREATED10000 LY</v>
          </cell>
          <cell r="C894" t="str">
            <v>FILTRATION SYSTEM PRODUCTS</v>
          </cell>
          <cell r="D894">
            <v>0.45</v>
          </cell>
          <cell r="E894" t="str">
            <v>OSY</v>
          </cell>
        </row>
        <row r="895">
          <cell r="A895" t="str">
            <v>0050-021N</v>
          </cell>
          <cell r="B895" t="str">
            <v>0.45 OZ 65" UNTRIMMED WHITE SBPP UNTREATED 12000 LY</v>
          </cell>
          <cell r="C895" t="e">
            <v>#REF!</v>
          </cell>
          <cell r="D895">
            <v>0.45</v>
          </cell>
          <cell r="E895" t="str">
            <v>OSY</v>
          </cell>
        </row>
        <row r="896">
          <cell r="A896" t="str">
            <v>0050-032N</v>
          </cell>
          <cell r="B896" t="str">
            <v>0.45 OZ 118.0" WHITE SB PP UNTREATED 10000 LY</v>
          </cell>
          <cell r="C896" t="str">
            <v>FILTRATION SYSTEM PRODUCTS</v>
          </cell>
          <cell r="D896">
            <v>0.45</v>
          </cell>
          <cell r="E896" t="str">
            <v>OSY</v>
          </cell>
        </row>
        <row r="897">
          <cell r="A897" t="str">
            <v>0050-033E</v>
          </cell>
          <cell r="B897" t="str">
            <v>0.45 OZ 19" WHITE SBPP UNTREATED 3500 LY</v>
          </cell>
          <cell r="C897" t="e">
            <v>#REF!</v>
          </cell>
          <cell r="D897">
            <v>0.45</v>
          </cell>
          <cell r="E897" t="str">
            <v>OSY</v>
          </cell>
        </row>
        <row r="898">
          <cell r="A898" t="str">
            <v>0050-034E</v>
          </cell>
          <cell r="B898" t="str">
            <v>0.45 OZ 90.0" WHITE SBPP UNTREATED 6050 LY</v>
          </cell>
          <cell r="C898" t="e">
            <v>#REF!</v>
          </cell>
          <cell r="D898">
            <v>0.45</v>
          </cell>
          <cell r="E898" t="str">
            <v>OSY</v>
          </cell>
        </row>
        <row r="899">
          <cell r="A899" t="str">
            <v>0050-036E</v>
          </cell>
          <cell r="B899" t="str">
            <v>0.45 OZ 130.0" WHITE SBPP UNTRIMMED UNTREATED 12050 LY</v>
          </cell>
          <cell r="C899" t="e">
            <v>#REF!</v>
          </cell>
          <cell r="D899">
            <v>0.45</v>
          </cell>
          <cell r="E899" t="str">
            <v>OSY</v>
          </cell>
        </row>
        <row r="900">
          <cell r="A900" t="str">
            <v>0050-038E</v>
          </cell>
          <cell r="B900" t="str">
            <v>0.45 OZ 102.0" WHITE SBPP UNTREATED 6050 LY</v>
          </cell>
          <cell r="C900" t="e">
            <v>#REF!</v>
          </cell>
          <cell r="D900">
            <v>0.45</v>
          </cell>
          <cell r="E900" t="str">
            <v>OSY</v>
          </cell>
        </row>
        <row r="901">
          <cell r="A901" t="str">
            <v>0050-040N</v>
          </cell>
          <cell r="B901" t="str">
            <v>0.45 OZ 90" WHITE SB PP UNTREATED 13000 LY</v>
          </cell>
          <cell r="C901" t="str">
            <v>HOLLINGSWORTH AND VOSE</v>
          </cell>
          <cell r="D901">
            <v>0.45</v>
          </cell>
          <cell r="E901" t="str">
            <v>OSY</v>
          </cell>
        </row>
        <row r="902">
          <cell r="A902" t="str">
            <v>0050-041N</v>
          </cell>
          <cell r="B902" t="str">
            <v>0.45 OZ 80.0" WHITE SB PP UNTREATED 13000 LY</v>
          </cell>
          <cell r="C902" t="str">
            <v>HOLLINGSWORTH AND VOSE</v>
          </cell>
          <cell r="D902">
            <v>0.45</v>
          </cell>
          <cell r="E902" t="str">
            <v>OSY</v>
          </cell>
        </row>
        <row r="903">
          <cell r="A903" t="str">
            <v>0050-042N</v>
          </cell>
          <cell r="B903" t="str">
            <v>0.45 OZ 93" WHITE SB PP UNTREATED 13000 LY</v>
          </cell>
          <cell r="C903" t="e">
            <v>#REF!</v>
          </cell>
          <cell r="D903">
            <v>0.45</v>
          </cell>
          <cell r="E903" t="str">
            <v>OSY</v>
          </cell>
        </row>
        <row r="904">
          <cell r="A904" t="str">
            <v>0050-044E</v>
          </cell>
          <cell r="B904" t="str">
            <v>0.45 OZ 136" WHITE SBPP UNTREATED CAPSTONE 12000 LY</v>
          </cell>
          <cell r="C904" t="e">
            <v>#REF!</v>
          </cell>
          <cell r="D904">
            <v>0.45</v>
          </cell>
          <cell r="E904" t="str">
            <v>OSY</v>
          </cell>
        </row>
        <row r="905">
          <cell r="A905" t="str">
            <v>0050-049E</v>
          </cell>
          <cell r="B905" t="str">
            <v>0.45 oz 79.0" WHITE SBPP UNTREATED 6050 LY</v>
          </cell>
          <cell r="C905" t="e">
            <v>#REF!</v>
          </cell>
          <cell r="D905">
            <v>0.45</v>
          </cell>
          <cell r="E905" t="str">
            <v>OSY</v>
          </cell>
        </row>
        <row r="906">
          <cell r="A906" t="str">
            <v>0050-050N</v>
          </cell>
          <cell r="B906" t="str">
            <v>0.45 OZ 80" WHITE SBPP UNTREATED 5000 LY</v>
          </cell>
          <cell r="C906" t="e">
            <v>#REF!</v>
          </cell>
          <cell r="D906">
            <v>0.45</v>
          </cell>
          <cell r="E906" t="str">
            <v>OSY</v>
          </cell>
        </row>
        <row r="907">
          <cell r="A907" t="str">
            <v>0050-051N</v>
          </cell>
          <cell r="B907" t="str">
            <v>0.45 OZ 44"  WHITE SBPP UNTREATED 5000 LY</v>
          </cell>
          <cell r="C907" t="e">
            <v>#REF!</v>
          </cell>
          <cell r="D907">
            <v>0.45</v>
          </cell>
          <cell r="E907" t="str">
            <v>OZ</v>
          </cell>
        </row>
        <row r="908">
          <cell r="A908" t="str">
            <v>0050-052N</v>
          </cell>
          <cell r="B908" t="str">
            <v>0.45 OZ 53" WHITE SB PP UNTREATED 5000 LY</v>
          </cell>
          <cell r="C908" t="str">
            <v>MIDWEST FILTRATION COMPANY</v>
          </cell>
          <cell r="D908">
            <v>0.45</v>
          </cell>
          <cell r="E908" t="str">
            <v>OSY</v>
          </cell>
        </row>
        <row r="909">
          <cell r="A909" t="str">
            <v>0050-053N</v>
          </cell>
          <cell r="B909" t="str">
            <v>0.45 OZ 64" WHITE SB PP UNTREATED 5000 LY</v>
          </cell>
          <cell r="C909" t="e">
            <v>#REF!</v>
          </cell>
          <cell r="D909">
            <v>0.45</v>
          </cell>
          <cell r="E909" t="str">
            <v>OSY</v>
          </cell>
        </row>
        <row r="910">
          <cell r="A910" t="str">
            <v>0050-054N</v>
          </cell>
          <cell r="B910" t="str">
            <v>0.45 OZ 90" WHITE SB PP UNTREATED 13500 LY</v>
          </cell>
          <cell r="C910" t="str">
            <v>OXCO</v>
          </cell>
          <cell r="D910">
            <v>0.45</v>
          </cell>
          <cell r="E910" t="str">
            <v>OSY</v>
          </cell>
        </row>
        <row r="911">
          <cell r="A911" t="str">
            <v>0050-055N</v>
          </cell>
          <cell r="B911" t="str">
            <v>0.45 OZ 41" WHITE SB PP UNTREATED 5000 LY</v>
          </cell>
          <cell r="C911" t="str">
            <v>MIDWEST FILTRATION COMPANY</v>
          </cell>
          <cell r="D911">
            <v>0.45</v>
          </cell>
          <cell r="E911" t="str">
            <v>OSY</v>
          </cell>
        </row>
        <row r="912">
          <cell r="A912" t="str">
            <v>0050-056N</v>
          </cell>
          <cell r="B912" t="str">
            <v>0.45 OZ 62" WHITE SB PP UNTREATED 13000 LY</v>
          </cell>
          <cell r="C912" t="str">
            <v>HOLLINGSWORTH AND VOSE</v>
          </cell>
          <cell r="D912">
            <v>0.45</v>
          </cell>
          <cell r="E912" t="str">
            <v>OSY</v>
          </cell>
        </row>
        <row r="913">
          <cell r="A913" t="str">
            <v>0050-057N</v>
          </cell>
          <cell r="B913" t="str">
            <v>0.45 OZ 65" WHITE SB PP UNTREATED 13500 LY</v>
          </cell>
          <cell r="C913" t="str">
            <v>OXCO</v>
          </cell>
          <cell r="D913">
            <v>0.45</v>
          </cell>
          <cell r="E913" t="str">
            <v>OSY</v>
          </cell>
        </row>
        <row r="914">
          <cell r="A914" t="str">
            <v>0050-058N</v>
          </cell>
          <cell r="B914" t="str">
            <v>0.45 OZ 130" UNTRIMMED WHITE SB PP UNTREATED 5000 LY</v>
          </cell>
          <cell r="C914" t="str">
            <v>MIDWEST FILTRATION COMPANY</v>
          </cell>
          <cell r="D914">
            <v>0.45</v>
          </cell>
          <cell r="E914" t="str">
            <v>OSY</v>
          </cell>
        </row>
        <row r="915">
          <cell r="A915" t="str">
            <v>0050-059N</v>
          </cell>
          <cell r="B915" t="str">
            <v>0.45 OZ 84" WHITE SB PP UNTREATED 10000 LY</v>
          </cell>
          <cell r="C915" t="e">
            <v>#REF!</v>
          </cell>
          <cell r="D915">
            <v>0.45</v>
          </cell>
          <cell r="E915" t="str">
            <v>OSY</v>
          </cell>
        </row>
        <row r="916">
          <cell r="A916" t="str">
            <v>0050-060N</v>
          </cell>
          <cell r="B916" t="str">
            <v>0.45 OZ 106" WHITE SB PP UNTREATED 9000 LY</v>
          </cell>
          <cell r="C916" t="str">
            <v>OXCO</v>
          </cell>
          <cell r="D916">
            <v>0.45</v>
          </cell>
          <cell r="E916" t="str">
            <v>OSY</v>
          </cell>
        </row>
        <row r="917">
          <cell r="A917" t="str">
            <v>0050-061N</v>
          </cell>
          <cell r="B917" t="str">
            <v>0.45 OZ 78" WHITE SB PP UNTREATED 10000 LY</v>
          </cell>
          <cell r="C917" t="e">
            <v>#REF!</v>
          </cell>
          <cell r="D917">
            <v>0.45</v>
          </cell>
          <cell r="E917" t="str">
            <v>osy</v>
          </cell>
        </row>
        <row r="918">
          <cell r="A918" t="str">
            <v>0050-062N</v>
          </cell>
          <cell r="B918" t="str">
            <v>0.45 OZ 54" WHITE SBPP UNTREATED 10,000LY</v>
          </cell>
          <cell r="C918" t="e">
            <v>#REF!</v>
          </cell>
          <cell r="D918">
            <v>0.45</v>
          </cell>
          <cell r="E918" t="str">
            <v>OSY</v>
          </cell>
        </row>
        <row r="919">
          <cell r="A919" t="str">
            <v>0050-063N</v>
          </cell>
          <cell r="B919" t="str">
            <v>0.45 OZ 75" WHITE SB PP UNTREATED 12000 LY</v>
          </cell>
          <cell r="C919" t="e">
            <v>#REF!</v>
          </cell>
          <cell r="D919">
            <v>0.45</v>
          </cell>
          <cell r="E919" t="str">
            <v>OSY</v>
          </cell>
        </row>
        <row r="920">
          <cell r="A920" t="str">
            <v>0050-064N</v>
          </cell>
          <cell r="B920" t="str">
            <v>0.45 OZ 64" WHITE SB PP UNTREATED 6000 LY</v>
          </cell>
          <cell r="C920" t="e">
            <v>#REF!</v>
          </cell>
          <cell r="D920">
            <v>0.45</v>
          </cell>
          <cell r="E920" t="str">
            <v>OSY</v>
          </cell>
        </row>
        <row r="921">
          <cell r="A921" t="str">
            <v>0050-065N</v>
          </cell>
          <cell r="B921" t="str">
            <v xml:space="preserve"> 0.45 OZ 34" WHITE SB PP UNTREATED 6014 LY</v>
          </cell>
          <cell r="C921" t="e">
            <v>#REF!</v>
          </cell>
          <cell r="D921">
            <v>0.45</v>
          </cell>
          <cell r="E921" t="str">
            <v>OSY</v>
          </cell>
        </row>
        <row r="922">
          <cell r="A922" t="str">
            <v>0050-066N</v>
          </cell>
          <cell r="B922" t="str">
            <v>0.45 OZ 44" WHITE SB PP UNTREATED 5500 LM</v>
          </cell>
          <cell r="C922" t="str">
            <v>WH BRADY NV</v>
          </cell>
          <cell r="D922">
            <v>0.45</v>
          </cell>
          <cell r="E922" t="str">
            <v>OSY</v>
          </cell>
        </row>
        <row r="923">
          <cell r="A923" t="str">
            <v>0050-067N</v>
          </cell>
          <cell r="B923" t="str">
            <v>0.45 OZ 58" WHITE SB PP UNTREATED 5000 LY</v>
          </cell>
          <cell r="C923" t="e">
            <v>#REF!</v>
          </cell>
          <cell r="D923">
            <v>0.45</v>
          </cell>
          <cell r="E923" t="str">
            <v>OSY</v>
          </cell>
        </row>
        <row r="924">
          <cell r="A924" t="str">
            <v>0050-068N</v>
          </cell>
          <cell r="B924" t="str">
            <v>0.45 OZ 36" WHITE SB PP UNTREATED 15000 LY</v>
          </cell>
          <cell r="C924" t="e">
            <v>#REF!</v>
          </cell>
          <cell r="D924">
            <v>0.45</v>
          </cell>
          <cell r="E924" t="str">
            <v>OSY</v>
          </cell>
        </row>
        <row r="925">
          <cell r="A925" t="str">
            <v>0050-069N</v>
          </cell>
          <cell r="B925" t="str">
            <v>0.45 OZ 48" WHITE SB PP UNTREATED 15000 LY</v>
          </cell>
          <cell r="C925" t="e">
            <v>#REF!</v>
          </cell>
          <cell r="D925">
            <v>0.45</v>
          </cell>
          <cell r="E925" t="str">
            <v>OSY</v>
          </cell>
        </row>
        <row r="926">
          <cell r="A926" t="str">
            <v>0050-070N</v>
          </cell>
          <cell r="B926" t="str">
            <v>(L2) 0.45 OZ 65" WHITE SB PP UNTREATED 12000 LY</v>
          </cell>
          <cell r="C926" t="e">
            <v>#REF!</v>
          </cell>
          <cell r="D926">
            <v>0.45</v>
          </cell>
          <cell r="E926" t="str">
            <v>OSY</v>
          </cell>
        </row>
        <row r="927">
          <cell r="A927" t="str">
            <v>0050-071N</v>
          </cell>
          <cell r="B927" t="str">
            <v>0.45 OZ 67" WHITE SB PP UNTREATED 12000 LY</v>
          </cell>
          <cell r="C927" t="e">
            <v>#REF!</v>
          </cell>
          <cell r="D927">
            <v>0.45</v>
          </cell>
          <cell r="E927" t="str">
            <v>OSY</v>
          </cell>
        </row>
        <row r="928">
          <cell r="A928" t="str">
            <v>0050-072N</v>
          </cell>
          <cell r="B928" t="str">
            <v>0.45 OZ 79" WHITE SB PP UNTREATED 12000 LY</v>
          </cell>
          <cell r="C928" t="e">
            <v>#REF!</v>
          </cell>
          <cell r="D928">
            <v>0.45</v>
          </cell>
          <cell r="E928" t="str">
            <v>OSY</v>
          </cell>
        </row>
        <row r="929">
          <cell r="A929" t="str">
            <v>0050-073N</v>
          </cell>
          <cell r="B929" t="str">
            <v>0.45 OZ 96" WHITE SB PP UNTREATED 9000 LY</v>
          </cell>
          <cell r="C929" t="e">
            <v>#REF!</v>
          </cell>
          <cell r="D929">
            <v>0.45</v>
          </cell>
          <cell r="E929" t="str">
            <v>OSY</v>
          </cell>
        </row>
        <row r="930">
          <cell r="A930" t="str">
            <v>0050-074H</v>
          </cell>
          <cell r="B930" t="str">
            <v>L4 BUDGET 0.45 OZ 165" WHITE SB PP UNTREATED</v>
          </cell>
          <cell r="C930" t="e">
            <v>#REF!</v>
          </cell>
          <cell r="D930">
            <v>0.45</v>
          </cell>
          <cell r="E930" t="str">
            <v>OSY</v>
          </cell>
        </row>
        <row r="931">
          <cell r="A931" t="str">
            <v>0050-075H</v>
          </cell>
          <cell r="B931" t="str">
            <v>0.45 OZ X 780 MM WHITE SB PP UNTREATED 8000 LY</v>
          </cell>
          <cell r="C931" t="e">
            <v>#REF!</v>
          </cell>
          <cell r="D931">
            <v>0.45</v>
          </cell>
          <cell r="E931" t="str">
            <v>OSY</v>
          </cell>
        </row>
        <row r="932">
          <cell r="A932" t="str">
            <v>0050-076H</v>
          </cell>
          <cell r="B932" t="str">
            <v>0.45 OZ X 640 MM WHITE SB PP UNTREATED 10000 LY</v>
          </cell>
          <cell r="C932" t="e">
            <v>#REF!</v>
          </cell>
          <cell r="D932">
            <v>0.442</v>
          </cell>
          <cell r="E932" t="str">
            <v>OSY</v>
          </cell>
        </row>
        <row r="933">
          <cell r="A933" t="str">
            <v>0050-077H</v>
          </cell>
          <cell r="B933" t="str">
            <v>0.45 OZ X 870 MM WHITE SB PP UNTREATED 8000 LY</v>
          </cell>
          <cell r="C933" t="e">
            <v>#REF!</v>
          </cell>
          <cell r="D933">
            <v>0.45</v>
          </cell>
          <cell r="E933" t="str">
            <v>OSY</v>
          </cell>
        </row>
        <row r="934">
          <cell r="A934" t="str">
            <v>0050-078H</v>
          </cell>
          <cell r="B934" t="str">
            <v>0.45 OZ X 770 MM WHITE SB PP UNTREATED 8000 LY</v>
          </cell>
          <cell r="C934" t="e">
            <v>#REF!</v>
          </cell>
          <cell r="D934">
            <v>0.45</v>
          </cell>
          <cell r="E934" t="str">
            <v>OSY</v>
          </cell>
        </row>
        <row r="935">
          <cell r="A935" t="str">
            <v>0050-079H</v>
          </cell>
          <cell r="B935" t="str">
            <v>0.45 OZ X 935 MM WHITE SB PP UNTREATED 8000 LY</v>
          </cell>
          <cell r="C935" t="e">
            <v>#REF!</v>
          </cell>
          <cell r="D935">
            <v>0.45</v>
          </cell>
          <cell r="E935" t="str">
            <v>OSY</v>
          </cell>
        </row>
        <row r="936">
          <cell r="A936" t="str">
            <v>0050-080N</v>
          </cell>
          <cell r="B936" t="str">
            <v>0.45 OZ 24" WHITE SB PP UNTREATED 9000 LY</v>
          </cell>
          <cell r="C936" t="e">
            <v>#REF!</v>
          </cell>
          <cell r="D936">
            <v>0.45</v>
          </cell>
          <cell r="E936" t="str">
            <v>OSY</v>
          </cell>
        </row>
        <row r="937">
          <cell r="A937" t="str">
            <v>0050-081N</v>
          </cell>
          <cell r="B937" t="str">
            <v>0.45 OZ 41" WHITE SB PP UNTREATED 7500 LY</v>
          </cell>
          <cell r="C937" t="e">
            <v>#REF!</v>
          </cell>
          <cell r="D937">
            <v>0.45</v>
          </cell>
          <cell r="E937" t="str">
            <v>OSY</v>
          </cell>
        </row>
        <row r="938">
          <cell r="A938" t="str">
            <v>0050-082H</v>
          </cell>
          <cell r="B938" t="str">
            <v>0.45 OZ X 840 MM WHITE SB PP UNTREATED 10000 LY</v>
          </cell>
          <cell r="C938" t="e">
            <v>#REF!</v>
          </cell>
          <cell r="D938">
            <v>0.45</v>
          </cell>
          <cell r="E938" t="str">
            <v>OSY</v>
          </cell>
        </row>
        <row r="939">
          <cell r="A939" t="str">
            <v>0050-083H</v>
          </cell>
          <cell r="B939" t="str">
            <v>0.45 OZ X 810 MM WHITE SB PP UNTREATED 10000 LY</v>
          </cell>
          <cell r="C939" t="e">
            <v>#REF!</v>
          </cell>
          <cell r="D939">
            <v>0.45</v>
          </cell>
          <cell r="E939" t="str">
            <v>OZ</v>
          </cell>
        </row>
        <row r="940">
          <cell r="A940" t="str">
            <v>0050-084H</v>
          </cell>
          <cell r="B940" t="str">
            <v>0.45 OZ X 695 MM WHITE SB PP UNTREATED 10000 LY</v>
          </cell>
          <cell r="C940" t="e">
            <v>#REF!</v>
          </cell>
          <cell r="D940">
            <v>0.45</v>
          </cell>
          <cell r="E940" t="str">
            <v>OSY</v>
          </cell>
        </row>
        <row r="941">
          <cell r="A941" t="str">
            <v>0050-085H</v>
          </cell>
          <cell r="B941" t="str">
            <v>0.45 OZ X 762 MM WHITE SB PP UNTREATED 8000 LY</v>
          </cell>
          <cell r="C941" t="e">
            <v>#REF!</v>
          </cell>
          <cell r="D941">
            <v>0.45</v>
          </cell>
          <cell r="E941" t="str">
            <v>OSY</v>
          </cell>
        </row>
        <row r="942">
          <cell r="A942" t="str">
            <v>0050-086N</v>
          </cell>
          <cell r="B942" t="str">
            <v xml:space="preserve"> 0.45 OZ 68" WHITE SB PP UNTREATED 13000 LY</v>
          </cell>
          <cell r="C942" t="e">
            <v>#REF!</v>
          </cell>
          <cell r="D942">
            <v>0.45</v>
          </cell>
          <cell r="E942" t="str">
            <v>OSY</v>
          </cell>
        </row>
        <row r="943">
          <cell r="A943" t="str">
            <v>0050-087H</v>
          </cell>
          <cell r="B943" t="str">
            <v>0.45 OZ X 710 MM WHITE SB PP UNTREATED 8000 LY</v>
          </cell>
          <cell r="C943" t="e">
            <v>#REF!</v>
          </cell>
          <cell r="D943">
            <v>0.45</v>
          </cell>
          <cell r="E943" t="str">
            <v>OSY</v>
          </cell>
        </row>
        <row r="944">
          <cell r="A944" t="str">
            <v>0050-088H</v>
          </cell>
          <cell r="B944" t="str">
            <v>0.45 OZ X 660 MM WHITE SB PP UNTREATED 10000 LY</v>
          </cell>
          <cell r="C944" t="e">
            <v>#REF!</v>
          </cell>
          <cell r="D944">
            <v>0.45</v>
          </cell>
          <cell r="E944" t="str">
            <v>OSY</v>
          </cell>
        </row>
        <row r="945">
          <cell r="A945" t="str">
            <v>0050-089N</v>
          </cell>
          <cell r="B945" t="str">
            <v>0.45 OZ 14" WHITE SB PP UNTREATED 9000 LY</v>
          </cell>
          <cell r="C945" t="str">
            <v>OXCO</v>
          </cell>
          <cell r="D945">
            <v>0.45</v>
          </cell>
          <cell r="E945" t="str">
            <v>OSY</v>
          </cell>
        </row>
        <row r="946">
          <cell r="A946" t="str">
            <v>0050-090H</v>
          </cell>
          <cell r="B946" t="str">
            <v>0.45 OZ X 630 MM WHITE SB PP UNTREATED 10000 LY</v>
          </cell>
          <cell r="C946" t="str">
            <v>SCA HYGIENE PRODUCTS INC.</v>
          </cell>
          <cell r="D946">
            <v>0.45</v>
          </cell>
          <cell r="E946" t="str">
            <v>OSY</v>
          </cell>
        </row>
        <row r="947">
          <cell r="A947" t="str">
            <v>0050-091H</v>
          </cell>
          <cell r="B947" t="str">
            <v>0.45 OZ X 526 MM WHITE SB PP UNTREATED 10000 LY</v>
          </cell>
          <cell r="C947" t="str">
            <v>SCA HYGIENE PRODUCTS INC.</v>
          </cell>
          <cell r="D947">
            <v>0.45</v>
          </cell>
          <cell r="E947" t="str">
            <v>OSY</v>
          </cell>
        </row>
        <row r="948">
          <cell r="A948" t="str">
            <v>0050-092N</v>
          </cell>
          <cell r="B948" t="str">
            <v>0.45 OZ 66" UNTRIMMED WHITE SBPP UNTREATED 13500 LY</v>
          </cell>
          <cell r="C948" t="e">
            <v>#REF!</v>
          </cell>
          <cell r="D948">
            <v>0.45</v>
          </cell>
          <cell r="E948" t="str">
            <v>OSY</v>
          </cell>
        </row>
        <row r="949">
          <cell r="A949" t="str">
            <v>0050-093H</v>
          </cell>
          <cell r="B949" t="str">
            <v>0.45 OZ X 810 MM WHITE SB PP UNTREATED 8000 LY</v>
          </cell>
          <cell r="C949" t="e">
            <v>#REF!</v>
          </cell>
          <cell r="D949">
            <v>0.45</v>
          </cell>
          <cell r="E949" t="str">
            <v>OSY</v>
          </cell>
        </row>
        <row r="950">
          <cell r="A950" t="str">
            <v>0050-094H</v>
          </cell>
          <cell r="B950" t="str">
            <v>0.45 OZ X 740 MM WHITE SB PP UNTREATED 8000 LY</v>
          </cell>
          <cell r="C950" t="e">
            <v>#REF!</v>
          </cell>
          <cell r="D950">
            <v>0.45</v>
          </cell>
          <cell r="E950" t="str">
            <v>OSY</v>
          </cell>
        </row>
        <row r="951">
          <cell r="A951" t="str">
            <v>0050-095N</v>
          </cell>
          <cell r="B951" t="str">
            <v xml:space="preserve"> (L4) 0.45 OZ 68" WHITE SB PP UNTREATED 13000 LY</v>
          </cell>
          <cell r="C951" t="e">
            <v>#REF!</v>
          </cell>
          <cell r="D951">
            <v>0.45</v>
          </cell>
          <cell r="E951" t="str">
            <v>OSY</v>
          </cell>
        </row>
        <row r="952">
          <cell r="A952" t="str">
            <v>0050-096H</v>
          </cell>
          <cell r="B952" t="str">
            <v>0.45 OZ 165" UNTRIMMED SB PP UNTREATED 20 LY</v>
          </cell>
          <cell r="C952" t="e">
            <v>#REF!</v>
          </cell>
          <cell r="D952">
            <v>0.45</v>
          </cell>
          <cell r="E952" t="str">
            <v>OSY</v>
          </cell>
        </row>
        <row r="953">
          <cell r="A953" t="str">
            <v>0050-097N</v>
          </cell>
          <cell r="B953" t="str">
            <v>SAMPLE (L2) 0.45 OZ 6" WHITE SB PP UNTREATED 500 LY</v>
          </cell>
          <cell r="C953" t="e">
            <v>#REF!</v>
          </cell>
          <cell r="D953">
            <v>0.45</v>
          </cell>
          <cell r="E953" t="str">
            <v>OSY</v>
          </cell>
        </row>
        <row r="954">
          <cell r="A954" t="str">
            <v>0050-098N</v>
          </cell>
          <cell r="B954" t="str">
            <v>(L4) 0.45 OZ 66" WHITE SB PP UNTREATED 13000 LY</v>
          </cell>
          <cell r="C954" t="str">
            <v>HOLLINGSWORTH AND VOSE</v>
          </cell>
          <cell r="D954">
            <v>0.45</v>
          </cell>
          <cell r="E954" t="str">
            <v>OSY</v>
          </cell>
        </row>
        <row r="955">
          <cell r="A955" t="str">
            <v>0050-099N</v>
          </cell>
          <cell r="B955" t="str">
            <v>0.45 OZ 80" WHITE SB PP UNTREATED 10000 LY</v>
          </cell>
          <cell r="C955" t="str">
            <v>FILTRATION SYSTEM PRODUCTS</v>
          </cell>
          <cell r="D955">
            <v>0.45</v>
          </cell>
          <cell r="E955" t="str">
            <v>OSY</v>
          </cell>
        </row>
        <row r="956">
          <cell r="A956" t="str">
            <v>0050-100N</v>
          </cell>
          <cell r="B956" t="str">
            <v>0.45 OZ X 80" WHITE SB PP UNTREATED 13500 LY</v>
          </cell>
          <cell r="C956" t="str">
            <v>DELSTAR INC.</v>
          </cell>
          <cell r="D956">
            <v>0.45</v>
          </cell>
          <cell r="E956" t="str">
            <v>OSY</v>
          </cell>
        </row>
        <row r="957">
          <cell r="A957" t="str">
            <v>0050-101H</v>
          </cell>
          <cell r="B957" t="str">
            <v>(L5) 0.45 OZ X 526 MM WHITE SB PP UNTREATED 10000 LY</v>
          </cell>
          <cell r="C957" t="str">
            <v>SCA HYGIENE PRODUCTS INC.</v>
          </cell>
          <cell r="D957">
            <v>0.45</v>
          </cell>
          <cell r="E957" t="str">
            <v>OSY</v>
          </cell>
        </row>
        <row r="958">
          <cell r="A958" t="str">
            <v>0050-102H</v>
          </cell>
          <cell r="B958" t="str">
            <v>(L5) 0.45 OZ X 630 MM WHITE SB PP UNTREATED 10000 LY</v>
          </cell>
          <cell r="C958" t="str">
            <v>SCA HYGIENE PRODUCTS INC.</v>
          </cell>
          <cell r="D958">
            <v>0.45</v>
          </cell>
          <cell r="E958" t="str">
            <v>OSY</v>
          </cell>
        </row>
        <row r="959">
          <cell r="A959" t="str">
            <v>0050-103M</v>
          </cell>
          <cell r="B959" t="str">
            <v>(L5) 0.45 OZ 66" WHITE SB PP UNTREATED 13000 LY</v>
          </cell>
          <cell r="C959" t="str">
            <v>HOLLINGSWORTH AND VOSE</v>
          </cell>
          <cell r="D959">
            <v>0.45</v>
          </cell>
          <cell r="E959" t="str">
            <v>OSY</v>
          </cell>
        </row>
        <row r="960">
          <cell r="A960" t="str">
            <v>0050-104H</v>
          </cell>
          <cell r="B960" t="str">
            <v>0.45 OZ X 10" WHITE SB PP UNTREATED 7000 LY</v>
          </cell>
          <cell r="C960" t="e">
            <v>#REF!</v>
          </cell>
          <cell r="D960">
            <v>0.45</v>
          </cell>
          <cell r="E960" t="str">
            <v>OSY</v>
          </cell>
        </row>
        <row r="961">
          <cell r="A961" t="str">
            <v>0050-105H</v>
          </cell>
          <cell r="B961" t="str">
            <v>(L4) SAMPLE 0.45 OZ X 565 MM WHITE SB PP UNTREATED 10000 LY</v>
          </cell>
          <cell r="C961" t="e">
            <v>#REF!</v>
          </cell>
          <cell r="D961">
            <v>0.45</v>
          </cell>
          <cell r="E961" t="str">
            <v>OSY</v>
          </cell>
        </row>
        <row r="962">
          <cell r="A962" t="str">
            <v>0050-105N</v>
          </cell>
          <cell r="B962" t="str">
            <v>0.45 OZ 92" WHITE SB PP UNTREATED 13500 LY</v>
          </cell>
          <cell r="C962" t="e">
            <v>#REF!</v>
          </cell>
          <cell r="D962">
            <v>0.45</v>
          </cell>
          <cell r="E962" t="str">
            <v>OSY</v>
          </cell>
        </row>
        <row r="963">
          <cell r="A963" t="str">
            <v>0050-106H</v>
          </cell>
          <cell r="B963" t="str">
            <v>(L4) SAMPLE 0.45 OZ X 530 MM WHITE SB PP UNTREATED 10000 LY</v>
          </cell>
          <cell r="C963" t="e">
            <v>#REF!</v>
          </cell>
          <cell r="D963">
            <v>0.45</v>
          </cell>
          <cell r="E963" t="str">
            <v>OSY</v>
          </cell>
        </row>
        <row r="964">
          <cell r="A964" t="str">
            <v>0050-107H</v>
          </cell>
          <cell r="B964" t="str">
            <v>(L4) SAMPLE 0.45 OZ X 412 MM WHITE SB PP UNTREATED 10000 LY</v>
          </cell>
          <cell r="C964" t="e">
            <v>#REF!</v>
          </cell>
          <cell r="D964">
            <v>0.45</v>
          </cell>
          <cell r="E964" t="str">
            <v>OSY</v>
          </cell>
        </row>
        <row r="965">
          <cell r="A965" t="str">
            <v>0051-001E</v>
          </cell>
          <cell r="B965" t="str">
            <v>0.53 OZ 60.0" WHITE SBPP PHILIC 10000 LY</v>
          </cell>
          <cell r="C965" t="e">
            <v>#REF!</v>
          </cell>
          <cell r="D965">
            <v>0.53</v>
          </cell>
          <cell r="E965" t="str">
            <v>OSY</v>
          </cell>
        </row>
        <row r="966">
          <cell r="A966" t="str">
            <v>0051-003E</v>
          </cell>
          <cell r="B966" t="str">
            <v>0.53 OZ 60" WHITE SB PP PHILIC 10000 LY</v>
          </cell>
          <cell r="C966" t="e">
            <v>#REF!</v>
          </cell>
          <cell r="D966">
            <v>0.53</v>
          </cell>
          <cell r="E966" t="str">
            <v>OSY</v>
          </cell>
        </row>
        <row r="967">
          <cell r="A967" t="str">
            <v>0051-004E</v>
          </cell>
          <cell r="B967" t="str">
            <v>18 GSM X 63" WHITE SB PP PHILIC 10000 LY</v>
          </cell>
          <cell r="C967" t="e">
            <v>#REF!</v>
          </cell>
          <cell r="D967">
            <v>0.53</v>
          </cell>
          <cell r="E967" t="str">
            <v>OSY</v>
          </cell>
        </row>
        <row r="968">
          <cell r="A968" t="str">
            <v>0051-004M</v>
          </cell>
          <cell r="B968" t="str">
            <v>SAMPLE 0.53 OZ 10" WHITE SB PP PHILIC 4000 LY</v>
          </cell>
          <cell r="C968" t="e">
            <v>#REF!</v>
          </cell>
          <cell r="D968">
            <v>0.53</v>
          </cell>
          <cell r="E968" t="str">
            <v>OSY</v>
          </cell>
        </row>
        <row r="969">
          <cell r="A969" t="str">
            <v>0051-005H</v>
          </cell>
          <cell r="B969" t="str">
            <v>0.53 OZ X 240 MM WHITE SB PP PHILIC 5486 LM</v>
          </cell>
          <cell r="C969" t="e">
            <v>#REF!</v>
          </cell>
          <cell r="D969">
            <v>0.53</v>
          </cell>
          <cell r="E969" t="str">
            <v>OSY</v>
          </cell>
        </row>
        <row r="970">
          <cell r="A970" t="str">
            <v>0051-006N</v>
          </cell>
          <cell r="B970" t="str">
            <v>0.53 OZ 35.75" WHITE SB PP PHILIC 575 LY</v>
          </cell>
          <cell r="C970" t="e">
            <v>#REF!</v>
          </cell>
          <cell r="D970">
            <v>0.53</v>
          </cell>
          <cell r="E970" t="str">
            <v>OSY</v>
          </cell>
        </row>
        <row r="971">
          <cell r="A971" t="str">
            <v>0051-007N</v>
          </cell>
          <cell r="B971" t="str">
            <v>18 GSM X 37" WHITE SB PP PHILIC 7500 LY</v>
          </cell>
          <cell r="C971" t="str">
            <v>TUDOR CONVERTED PRODUCTS INC</v>
          </cell>
          <cell r="D971">
            <v>0.53</v>
          </cell>
          <cell r="E971" t="str">
            <v>OSY</v>
          </cell>
        </row>
        <row r="972">
          <cell r="A972" t="str">
            <v>0051-008N</v>
          </cell>
          <cell r="B972" t="str">
            <v>18 GSM X 62" WHITE SB PP PHILIC 12000 LY</v>
          </cell>
          <cell r="C972" t="e">
            <v>#REF!</v>
          </cell>
          <cell r="D972">
            <v>0.53</v>
          </cell>
          <cell r="E972" t="str">
            <v>OSY</v>
          </cell>
        </row>
        <row r="973">
          <cell r="A973" t="str">
            <v>0059-001N</v>
          </cell>
          <cell r="B973" t="str">
            <v>0.60 OZ 114.0" WHITE SBPP UV 3500 LY</v>
          </cell>
          <cell r="C973" t="e">
            <v>#REF!</v>
          </cell>
          <cell r="D973">
            <v>0.6</v>
          </cell>
          <cell r="E973" t="str">
            <v>OSY</v>
          </cell>
        </row>
        <row r="974">
          <cell r="A974" t="str">
            <v>0059-002N</v>
          </cell>
          <cell r="B974" t="str">
            <v>0.60 OZ 148.0" WHITE SBPP UV 3500 LY</v>
          </cell>
          <cell r="C974" t="e">
            <v>#REF!</v>
          </cell>
          <cell r="D974">
            <v>0.6</v>
          </cell>
          <cell r="E974" t="str">
            <v>OSY</v>
          </cell>
        </row>
        <row r="975">
          <cell r="A975" t="str">
            <v>0061-002N</v>
          </cell>
          <cell r="B975" t="str">
            <v>0.55 OZ 66" WHITE SB PP PHILIC 10000 LYDS</v>
          </cell>
          <cell r="C975" t="e">
            <v>#REF!</v>
          </cell>
          <cell r="D975">
            <v>0.55000000000000004</v>
          </cell>
          <cell r="E975" t="str">
            <v>OSY</v>
          </cell>
        </row>
        <row r="976">
          <cell r="A976" t="str">
            <v>0068-001H</v>
          </cell>
          <cell r="B976" t="str">
            <v>2006 BUDGET 18 GSM X 30.31" WHITE SB PP UNTREATED</v>
          </cell>
          <cell r="C976" t="e">
            <v>#REF!</v>
          </cell>
          <cell r="D976">
            <v>0.53</v>
          </cell>
          <cell r="E976" t="str">
            <v>OSY</v>
          </cell>
        </row>
        <row r="977">
          <cell r="A977" t="str">
            <v>0068-002H</v>
          </cell>
          <cell r="B977" t="str">
            <v>18 GSM X 935 MM WHITE SB PP UNTREATED 6000 LY</v>
          </cell>
          <cell r="C977" t="str">
            <v>LIVEDO</v>
          </cell>
          <cell r="D977">
            <v>0.53100000000000003</v>
          </cell>
          <cell r="E977" t="str">
            <v>OSY</v>
          </cell>
        </row>
        <row r="978">
          <cell r="A978" t="str">
            <v>0068-003H</v>
          </cell>
          <cell r="B978" t="str">
            <v>18 GSM X 605 MM WHITE SB PP UNTREATED 3500 LY</v>
          </cell>
          <cell r="C978" t="str">
            <v>POLYMER GROUP INC</v>
          </cell>
          <cell r="D978">
            <v>0.53100000000000003</v>
          </cell>
          <cell r="E978" t="str">
            <v>OSY</v>
          </cell>
        </row>
        <row r="979">
          <cell r="A979" t="str">
            <v>0068-004H</v>
          </cell>
          <cell r="B979" t="str">
            <v>18 GSM X 870 MM WHITE SB PP UNTREATED 6000 LY</v>
          </cell>
          <cell r="C979" t="e">
            <v>#REF!</v>
          </cell>
          <cell r="D979">
            <v>0.53</v>
          </cell>
          <cell r="E979" t="str">
            <v>OSY</v>
          </cell>
        </row>
        <row r="980">
          <cell r="A980" t="str">
            <v>0068-005H</v>
          </cell>
          <cell r="B980" t="str">
            <v>SAMPLE 18 GSM X 92" WHITE SB PP UNTREATED 8000 LY</v>
          </cell>
          <cell r="C980" t="e">
            <v>#REF!</v>
          </cell>
          <cell r="D980">
            <v>0.53</v>
          </cell>
          <cell r="E980" t="str">
            <v>OSY</v>
          </cell>
        </row>
        <row r="981">
          <cell r="A981" t="str">
            <v>0068-006H</v>
          </cell>
          <cell r="B981" t="str">
            <v>SAMPLE 18 GSM X 70" WHITE SB PP UNTREATED 8000 LY</v>
          </cell>
          <cell r="C981" t="e">
            <v>#REF!</v>
          </cell>
          <cell r="D981">
            <v>0.53</v>
          </cell>
          <cell r="E981" t="str">
            <v>OSY</v>
          </cell>
        </row>
        <row r="982">
          <cell r="A982" t="str">
            <v>0068-007H</v>
          </cell>
          <cell r="B982" t="str">
            <v>18 GSM X 90" WHITE SB PP UNTREATED 12500 LY</v>
          </cell>
          <cell r="C982" t="e">
            <v>#REF!</v>
          </cell>
          <cell r="D982">
            <v>0.53</v>
          </cell>
          <cell r="E982" t="str">
            <v>OSY</v>
          </cell>
        </row>
        <row r="983">
          <cell r="A983" t="str">
            <v>0068-008H</v>
          </cell>
          <cell r="B983" t="str">
            <v>18 GSM X 66.5" WHITE SB PP UNTREATED 12500 LY</v>
          </cell>
          <cell r="C983" t="e">
            <v>#REF!</v>
          </cell>
          <cell r="D983">
            <v>0.53</v>
          </cell>
          <cell r="E983" t="str">
            <v>OSY</v>
          </cell>
        </row>
        <row r="984">
          <cell r="A984" t="str">
            <v>0068-009E</v>
          </cell>
          <cell r="B984" t="str">
            <v>SAMPLE 18 GSM X 21" WHITE SB PP UNTREATED 6000 LY</v>
          </cell>
          <cell r="C984" t="e">
            <v>#REF!</v>
          </cell>
          <cell r="D984">
            <v>0.53</v>
          </cell>
          <cell r="E984" t="str">
            <v>OSY</v>
          </cell>
        </row>
        <row r="985">
          <cell r="A985" t="str">
            <v>0068-010H</v>
          </cell>
          <cell r="B985" t="str">
            <v>(L5) 18 GSM X 870 MM WHITE SB PP UNTREATED 6000 LY</v>
          </cell>
          <cell r="C985" t="e">
            <v>#REF!</v>
          </cell>
          <cell r="D985">
            <v>0.53100000000000003</v>
          </cell>
          <cell r="E985" t="str">
            <v>OSY</v>
          </cell>
        </row>
        <row r="986">
          <cell r="A986" t="str">
            <v>0068-011H</v>
          </cell>
          <cell r="B986" t="str">
            <v>(L5) 18 GSM X 935 MM WHITE SB PP UNTREATED 6000 LY</v>
          </cell>
          <cell r="C986" t="str">
            <v>LIVEDO</v>
          </cell>
          <cell r="D986">
            <v>0.53100000000000003</v>
          </cell>
          <cell r="E986" t="str">
            <v>OSY</v>
          </cell>
        </row>
        <row r="987">
          <cell r="A987" t="str">
            <v>0068-012H</v>
          </cell>
          <cell r="B987" t="str">
            <v>(L5) 18 GSM X 935 MM WHITE SB PP UNTREATED 8500 LY</v>
          </cell>
          <cell r="C987" t="e">
            <v>#REF!</v>
          </cell>
          <cell r="D987">
            <v>0.53100000000000003</v>
          </cell>
          <cell r="E987" t="str">
            <v>OSY</v>
          </cell>
        </row>
        <row r="988">
          <cell r="A988" t="str">
            <v>0069-003N</v>
          </cell>
          <cell r="B988" t="str">
            <v>2.00 OZ 156.0" WHITE SBPP UV 2000 LY</v>
          </cell>
          <cell r="C988" t="e">
            <v>#REF!</v>
          </cell>
          <cell r="D988">
            <v>2</v>
          </cell>
          <cell r="E988" t="str">
            <v>OSY</v>
          </cell>
        </row>
        <row r="989">
          <cell r="A989" t="str">
            <v>0071-007H</v>
          </cell>
          <cell r="B989" t="str">
            <v>15.0 GSM X 300.0 MM WHITE SMSPP (18.0%) UNTREATED 5000 LM</v>
          </cell>
          <cell r="C989" t="e">
            <v>#REF!</v>
          </cell>
          <cell r="D989">
            <v>0.442</v>
          </cell>
          <cell r="E989" t="str">
            <v>OSY</v>
          </cell>
        </row>
        <row r="990">
          <cell r="A990" t="str">
            <v>0071-009H</v>
          </cell>
          <cell r="B990" t="str">
            <v>15.0 GSM x 762 MM WHITE SMSPP (18.0%) UNTREATED 8500 LY</v>
          </cell>
          <cell r="C990" t="e">
            <v>#REF!</v>
          </cell>
          <cell r="D990">
            <v>0.442</v>
          </cell>
          <cell r="E990" t="str">
            <v>OSY</v>
          </cell>
        </row>
        <row r="991">
          <cell r="A991" t="str">
            <v>0071-010H</v>
          </cell>
          <cell r="B991" t="str">
            <v>15.0 GSM X 320.0 MM WHITE SMSPP (18.0%) UNTREATED 2000 LM</v>
          </cell>
          <cell r="C991" t="e">
            <v>#REF!</v>
          </cell>
          <cell r="D991">
            <v>0.442</v>
          </cell>
          <cell r="E991" t="str">
            <v>OSY</v>
          </cell>
        </row>
        <row r="992">
          <cell r="A992" t="str">
            <v>0071-011H</v>
          </cell>
          <cell r="B992" t="str">
            <v>15 GSM X 640 MM WHITE SMS PP UNTREATED 5000 LY</v>
          </cell>
          <cell r="C992" t="e">
            <v>#REF!</v>
          </cell>
          <cell r="D992">
            <v>0.442</v>
          </cell>
          <cell r="E992" t="str">
            <v>OSY</v>
          </cell>
        </row>
        <row r="993">
          <cell r="A993" t="str">
            <v>0071-012H</v>
          </cell>
          <cell r="B993" t="str">
            <v>15 GSM X 767 MM WHITE SMS PP UNTREATED 5000 LY</v>
          </cell>
          <cell r="C993" t="e">
            <v>#REF!</v>
          </cell>
          <cell r="D993">
            <v>0.442</v>
          </cell>
          <cell r="E993" t="str">
            <v>OSY</v>
          </cell>
        </row>
        <row r="994">
          <cell r="A994" t="str">
            <v>0071-013H</v>
          </cell>
          <cell r="B994" t="str">
            <v>15 GSM X 806 MM WHITE SMS PP UNTREATED 5000 LY</v>
          </cell>
          <cell r="C994" t="e">
            <v>#REF!</v>
          </cell>
          <cell r="D994">
            <v>0.442</v>
          </cell>
          <cell r="E994" t="str">
            <v>OSY</v>
          </cell>
        </row>
        <row r="995">
          <cell r="A995" t="str">
            <v>0071-014H</v>
          </cell>
          <cell r="B995" t="str">
            <v>SAMPLE 15 GSM X 13" WHITE SMS PP UNTREATED  2000 LM</v>
          </cell>
          <cell r="C995" t="e">
            <v>#REF!</v>
          </cell>
          <cell r="D995">
            <v>0.442</v>
          </cell>
          <cell r="E995" t="str">
            <v>OSY</v>
          </cell>
        </row>
        <row r="996">
          <cell r="A996" t="str">
            <v>0072-003M</v>
          </cell>
          <cell r="B996" t="str">
            <v>0.60 OZ 61.0" WHITE SBPP UNTREATED 5000 LY</v>
          </cell>
          <cell r="C996" t="e">
            <v>#REF!</v>
          </cell>
          <cell r="D996">
            <v>0.6</v>
          </cell>
          <cell r="E996" t="str">
            <v>OSY</v>
          </cell>
        </row>
        <row r="997">
          <cell r="A997" t="str">
            <v>0072-006M</v>
          </cell>
          <cell r="B997" t="str">
            <v>0.60 OZ 7.375" WHITE SBPP UNTREATED 8000 LY</v>
          </cell>
          <cell r="C997" t="e">
            <v>#REF!</v>
          </cell>
          <cell r="D997">
            <v>0.6</v>
          </cell>
          <cell r="E997" t="str">
            <v>OSY</v>
          </cell>
        </row>
        <row r="998">
          <cell r="A998" t="str">
            <v>0072-007N</v>
          </cell>
          <cell r="B998" t="str">
            <v>0.60 OZ 144" WHITE SB PP UNTREATED 5000 LY</v>
          </cell>
          <cell r="C998" t="str">
            <v>CONTINENTAL INDUSTRIES</v>
          </cell>
          <cell r="D998">
            <v>0.6</v>
          </cell>
          <cell r="E998" t="str">
            <v>OSY</v>
          </cell>
        </row>
        <row r="999">
          <cell r="A999" t="str">
            <v>0072-008N</v>
          </cell>
          <cell r="B999" t="str">
            <v>SAMPLE (L1) 0.60 OZ 40" WHITE SB PP UNTREATED 500 LY</v>
          </cell>
          <cell r="C999" t="e">
            <v>#REF!</v>
          </cell>
          <cell r="D999">
            <v>0.6</v>
          </cell>
          <cell r="E999" t="str">
            <v>OSY</v>
          </cell>
        </row>
        <row r="1000">
          <cell r="A1000" t="str">
            <v>0078-001N</v>
          </cell>
          <cell r="B1000" t="str">
            <v>0.90 OZ 36.0" WHITE SBPP UV 4000 LY</v>
          </cell>
          <cell r="C1000" t="e">
            <v>#REF!</v>
          </cell>
          <cell r="D1000">
            <v>0.9</v>
          </cell>
          <cell r="E1000" t="str">
            <v>OSY</v>
          </cell>
        </row>
        <row r="1001">
          <cell r="A1001" t="str">
            <v>0078-002N</v>
          </cell>
          <cell r="B1001" t="str">
            <v>0.90 OZ 72.0" WHITE SBPP UV 4000 LY</v>
          </cell>
          <cell r="C1001" t="e">
            <v>#REF!</v>
          </cell>
          <cell r="D1001">
            <v>0.9</v>
          </cell>
          <cell r="E1001" t="str">
            <v>OSY</v>
          </cell>
        </row>
        <row r="1002">
          <cell r="A1002" t="str">
            <v>0078-003N</v>
          </cell>
          <cell r="B1002" t="str">
            <v>0.90 OZ 144.0" WHITE SBPP UV 4000 LY</v>
          </cell>
          <cell r="C1002" t="e">
            <v>#REF!</v>
          </cell>
          <cell r="D1002">
            <v>0.9</v>
          </cell>
          <cell r="E1002" t="str">
            <v>OSY</v>
          </cell>
        </row>
        <row r="1003">
          <cell r="A1003" t="str">
            <v>0078-004M</v>
          </cell>
          <cell r="B1003" t="str">
            <v>0.90 62" WHITE SBPP UV 6000 LY</v>
          </cell>
          <cell r="C1003" t="e">
            <v>#REF!</v>
          </cell>
          <cell r="D1003">
            <v>0.9</v>
          </cell>
          <cell r="E1003" t="str">
            <v>OSY</v>
          </cell>
        </row>
        <row r="1004">
          <cell r="A1004" t="str">
            <v>0078-005M</v>
          </cell>
          <cell r="B1004" t="str">
            <v>0.90 OSY 62.5" WHITE SBPP UV 6000 LY</v>
          </cell>
          <cell r="C1004" t="e">
            <v>#REF!</v>
          </cell>
          <cell r="D1004">
            <v>0.9</v>
          </cell>
          <cell r="E1004" t="str">
            <v>OSY</v>
          </cell>
        </row>
        <row r="1005">
          <cell r="A1005" t="str">
            <v>0078-006M</v>
          </cell>
          <cell r="B1005" t="str">
            <v>0.9 OZ 63.5" IN WHITE SBPP UV 6000 LY</v>
          </cell>
          <cell r="C1005" t="e">
            <v>#REF!</v>
          </cell>
          <cell r="D1005">
            <v>0.9</v>
          </cell>
          <cell r="E1005" t="str">
            <v>OSY</v>
          </cell>
        </row>
        <row r="1006">
          <cell r="A1006" t="str">
            <v>0078-007M</v>
          </cell>
          <cell r="B1006" t="str">
            <v>0.9 OZ 64" IN WHITE SBPP UV 6000 LY</v>
          </cell>
          <cell r="C1006" t="e">
            <v>#REF!</v>
          </cell>
          <cell r="D1006">
            <v>0.9</v>
          </cell>
          <cell r="E1006" t="str">
            <v>OZ</v>
          </cell>
        </row>
        <row r="1007">
          <cell r="A1007" t="str">
            <v>0078-008N</v>
          </cell>
          <cell r="B1007" t="str">
            <v>0.90 OZ 21" WHITE SB PP UV 4000 LY</v>
          </cell>
          <cell r="C1007" t="e">
            <v>#REF!</v>
          </cell>
          <cell r="D1007">
            <v>0.9</v>
          </cell>
          <cell r="E1007" t="str">
            <v>OSY</v>
          </cell>
        </row>
        <row r="1008">
          <cell r="A1008" t="str">
            <v>0078-009N</v>
          </cell>
          <cell r="B1008" t="str">
            <v>0.90 OZ 165" WHITE SB PP UV 4000 LY</v>
          </cell>
          <cell r="C1008" t="e">
            <v>#REF!</v>
          </cell>
          <cell r="D1008">
            <v>0.9</v>
          </cell>
          <cell r="E1008" t="str">
            <v>OSY</v>
          </cell>
        </row>
        <row r="1009">
          <cell r="A1009" t="str">
            <v>0084-001N</v>
          </cell>
          <cell r="B1009" t="str">
            <v>0.60 OZ 83.0" UNTRIMMED WHITE PRINTED SB PP UV 5000 LY</v>
          </cell>
          <cell r="C1009" t="str">
            <v>J&amp;M INDUSTRIES INC</v>
          </cell>
          <cell r="D1009">
            <v>0.6</v>
          </cell>
          <cell r="E1009" t="str">
            <v>OSY</v>
          </cell>
        </row>
        <row r="1010">
          <cell r="A1010" t="str">
            <v>0084-003N</v>
          </cell>
          <cell r="B1010" t="str">
            <v>0.60 OZ 62" WHITE SB PP UV PRINTED 5000 LY</v>
          </cell>
          <cell r="C1010" t="str">
            <v>J&amp;M INDUSTRIES INC</v>
          </cell>
          <cell r="D1010">
            <v>0.6</v>
          </cell>
          <cell r="E1010" t="str">
            <v>OSY</v>
          </cell>
        </row>
        <row r="1011">
          <cell r="A1011" t="str">
            <v>0084-004N</v>
          </cell>
          <cell r="B1011" t="str">
            <v>0.60 OZ 124.0" WHITE PRINTED SB PP UV 5000 LY</v>
          </cell>
          <cell r="C1011" t="str">
            <v>J&amp;M INDUSTRIES INC</v>
          </cell>
          <cell r="D1011">
            <v>0.6</v>
          </cell>
          <cell r="E1011" t="str">
            <v>OSY</v>
          </cell>
        </row>
        <row r="1012">
          <cell r="A1012" t="str">
            <v>0084-005N</v>
          </cell>
          <cell r="B1012" t="str">
            <v>0.60 OZ 168.0" UNTRIMMED WHITE PRINTED SB PP UV 5000 LY</v>
          </cell>
          <cell r="C1012" t="str">
            <v>J&amp;M INDUSTRIES INC</v>
          </cell>
          <cell r="D1012">
            <v>0.6</v>
          </cell>
          <cell r="E1012" t="str">
            <v>OSY</v>
          </cell>
        </row>
        <row r="1013">
          <cell r="A1013" t="str">
            <v>0084-006N</v>
          </cell>
          <cell r="B1013" t="str">
            <v>0.60 OZ 72.0" WHITE PRINTED SBPP UV 5000 LY</v>
          </cell>
          <cell r="C1013" t="e">
            <v>#REF!</v>
          </cell>
          <cell r="D1013">
            <v>0.6</v>
          </cell>
          <cell r="E1013" t="str">
            <v>OSY</v>
          </cell>
        </row>
        <row r="1014">
          <cell r="A1014" t="str">
            <v>0084-007N</v>
          </cell>
          <cell r="B1014" t="str">
            <v>0.60 OZ 144.0" WHITE PRINTED SB PP UV 5000 LY</v>
          </cell>
          <cell r="C1014" t="str">
            <v>J&amp;M INDUSTRIES INC</v>
          </cell>
          <cell r="D1014">
            <v>0.6</v>
          </cell>
          <cell r="E1014" t="str">
            <v>OSY</v>
          </cell>
        </row>
        <row r="1015">
          <cell r="A1015" t="str">
            <v>0084-008N</v>
          </cell>
          <cell r="B1015" t="str">
            <v>0.60 OZ 93.0" WHITE PRINTEDSBPP UV 5000 LY</v>
          </cell>
          <cell r="C1015" t="str">
            <v>J&amp;M INDUSTRIES INC</v>
          </cell>
          <cell r="D1015">
            <v>0.6</v>
          </cell>
          <cell r="E1015" t="str">
            <v>OSY</v>
          </cell>
        </row>
        <row r="1016">
          <cell r="A1016" t="str">
            <v>0085-001N</v>
          </cell>
          <cell r="B1016" t="str">
            <v>0.90 OZ 165.0" WHITE PRINTED SB PP UV 3000 LY</v>
          </cell>
          <cell r="C1016" t="str">
            <v>J&amp;M INDUSTRIES INC</v>
          </cell>
          <cell r="D1016">
            <v>0.9</v>
          </cell>
          <cell r="E1016" t="str">
            <v>OSY</v>
          </cell>
        </row>
        <row r="1017">
          <cell r="A1017" t="str">
            <v>0085-002N</v>
          </cell>
          <cell r="B1017" t="str">
            <v>0.90 OZ 83.0" UNTRIMMED WHITE PRINTED SB PP UV 3000 LY</v>
          </cell>
          <cell r="C1017" t="str">
            <v>J&amp;M INDUSTRIES INC</v>
          </cell>
          <cell r="D1017">
            <v>0.9</v>
          </cell>
          <cell r="E1017" t="str">
            <v>OSY</v>
          </cell>
        </row>
        <row r="1018">
          <cell r="A1018" t="str">
            <v>0085-004N</v>
          </cell>
          <cell r="B1018" t="str">
            <v>0.90 OZ 110.0" WHITE PRINTED SBPP UV 3100 LY</v>
          </cell>
          <cell r="C1018" t="e">
            <v>#REF!</v>
          </cell>
          <cell r="D1018">
            <v>0.9</v>
          </cell>
          <cell r="E1018" t="str">
            <v>OSY</v>
          </cell>
        </row>
        <row r="1019">
          <cell r="A1019" t="str">
            <v>0086-0008M</v>
          </cell>
          <cell r="B1019" t="str">
            <v>DO NOT USE</v>
          </cell>
          <cell r="C1019" t="e">
            <v>#REF!</v>
          </cell>
          <cell r="D1019">
            <v>1.5</v>
          </cell>
          <cell r="E1019" t="str">
            <v>OSY</v>
          </cell>
        </row>
        <row r="1020">
          <cell r="A1020" t="str">
            <v>0086-001N</v>
          </cell>
          <cell r="B1020" t="str">
            <v>1.50 OZ 144.0" WHITE SB PP UV 2000 LY</v>
          </cell>
          <cell r="C1020" t="str">
            <v>DEWITT COMPANY</v>
          </cell>
          <cell r="D1020">
            <v>1.5</v>
          </cell>
          <cell r="E1020" t="str">
            <v>OSY</v>
          </cell>
        </row>
        <row r="1021">
          <cell r="A1021" t="str">
            <v>0086-002M</v>
          </cell>
          <cell r="B1021" t="str">
            <v>1.50 OZ 58" WHITE SB PP UV 4500 LY</v>
          </cell>
          <cell r="C1021" t="str">
            <v>JEN-COAT</v>
          </cell>
          <cell r="D1021">
            <v>1.5</v>
          </cell>
          <cell r="E1021" t="str">
            <v>OSY</v>
          </cell>
        </row>
        <row r="1022">
          <cell r="A1022" t="str">
            <v>0086-003M</v>
          </cell>
          <cell r="B1022" t="str">
            <v>1.5 OZ 62.5" WHITE SB PP UV 4500 LY</v>
          </cell>
          <cell r="C1022" t="e">
            <v>#REF!</v>
          </cell>
          <cell r="D1022">
            <v>1.5</v>
          </cell>
          <cell r="E1022" t="str">
            <v>OSY</v>
          </cell>
        </row>
        <row r="1023">
          <cell r="A1023" t="str">
            <v>0086-004N</v>
          </cell>
          <cell r="B1023" t="str">
            <v>1.50 OZ 156" WHITE SB PP UV 3000 LY</v>
          </cell>
          <cell r="C1023" t="e">
            <v>#REF!</v>
          </cell>
          <cell r="D1023">
            <v>1.5</v>
          </cell>
          <cell r="E1023" t="str">
            <v>OSY</v>
          </cell>
        </row>
        <row r="1024">
          <cell r="A1024" t="str">
            <v>0086-005M</v>
          </cell>
          <cell r="B1024" t="str">
            <v>1.5 OZ 78" WHITE SB PP UV 4500 LY</v>
          </cell>
          <cell r="C1024" t="e">
            <v>#REF!</v>
          </cell>
          <cell r="D1024">
            <v>1.5</v>
          </cell>
          <cell r="E1024" t="str">
            <v>OSY</v>
          </cell>
        </row>
        <row r="1025">
          <cell r="A1025" t="str">
            <v>0086-006N</v>
          </cell>
          <cell r="B1025" t="str">
            <v>1.50 OZ 31.5" WHITE SB PP UV 3000 LY</v>
          </cell>
          <cell r="C1025" t="e">
            <v>#REF!</v>
          </cell>
          <cell r="D1025">
            <v>1.5</v>
          </cell>
          <cell r="E1025" t="str">
            <v>OSY</v>
          </cell>
        </row>
        <row r="1026">
          <cell r="A1026" t="str">
            <v>0086-007N</v>
          </cell>
          <cell r="B1026" t="str">
            <v>1.50 OZ 63" WHITE SB PP UV 3000 LY</v>
          </cell>
          <cell r="C1026" t="str">
            <v>HICKORY SPRINGS MFG.</v>
          </cell>
          <cell r="D1026">
            <v>1.5</v>
          </cell>
          <cell r="E1026" t="str">
            <v>OSY</v>
          </cell>
        </row>
        <row r="1027">
          <cell r="A1027" t="str">
            <v>0086-008M</v>
          </cell>
          <cell r="B1027" t="str">
            <v>1.50 OZ 81.75" WHITE SB PP UV 4500 LY</v>
          </cell>
          <cell r="C1027" t="e">
            <v>#REF!</v>
          </cell>
          <cell r="D1027">
            <v>1.5</v>
          </cell>
          <cell r="E1027" t="str">
            <v>OSY</v>
          </cell>
        </row>
        <row r="1028">
          <cell r="A1028" t="str">
            <v>0086-009N</v>
          </cell>
          <cell r="B1028" t="str">
            <v>1.50 OZ 36" WHITE SB  PP UV 3000 LY</v>
          </cell>
          <cell r="C1028" t="str">
            <v>HICKORY SPRINGS MFG.</v>
          </cell>
          <cell r="D1028">
            <v>1.5</v>
          </cell>
          <cell r="E1028" t="str">
            <v>OSY</v>
          </cell>
        </row>
        <row r="1029">
          <cell r="A1029" t="str">
            <v>0086-010M</v>
          </cell>
          <cell r="B1029" t="str">
            <v>(6") 1.50 OZ 58" WHITE SB PP UV 4500 LY</v>
          </cell>
          <cell r="C1029" t="str">
            <v>JEN-COAT</v>
          </cell>
          <cell r="D1029">
            <v>1.5</v>
          </cell>
          <cell r="E1029" t="str">
            <v>OSY</v>
          </cell>
        </row>
        <row r="1030">
          <cell r="A1030" t="str">
            <v>0086-011N</v>
          </cell>
          <cell r="B1030" t="str">
            <v>1.50 OZ 120" WHITE SB PP UV 2000 LY</v>
          </cell>
          <cell r="C1030" t="e">
            <v>#REF!</v>
          </cell>
          <cell r="D1030">
            <v>1.5</v>
          </cell>
          <cell r="E1030" t="str">
            <v>OSY</v>
          </cell>
        </row>
        <row r="1031">
          <cell r="A1031" t="str">
            <v>0086-012N</v>
          </cell>
          <cell r="B1031" t="str">
            <v>1.50 OZ 144" WHITE SB PP UV 4500 LY</v>
          </cell>
          <cell r="C1031" t="e">
            <v>#REF!</v>
          </cell>
          <cell r="D1031">
            <v>1.5</v>
          </cell>
          <cell r="E1031" t="str">
            <v>OSY</v>
          </cell>
        </row>
        <row r="1032">
          <cell r="A1032" t="str">
            <v>0087-001H</v>
          </cell>
          <cell r="B1032" t="str">
            <v>13.5 GSM X 767 MM WHITE SBPP PHILIC 11000 LM</v>
          </cell>
          <cell r="C1032" t="e">
            <v>#REF!</v>
          </cell>
          <cell r="D1032">
            <v>0.4</v>
          </cell>
          <cell r="E1032" t="str">
            <v>OSY</v>
          </cell>
        </row>
        <row r="1033">
          <cell r="A1033" t="str">
            <v>0087-004H</v>
          </cell>
          <cell r="B1033" t="str">
            <v>0.40 OZ 22.0" WHITE SBPP PHILIC 9200 LY</v>
          </cell>
          <cell r="C1033" t="e">
            <v>#REF!</v>
          </cell>
          <cell r="D1033">
            <v>0.4</v>
          </cell>
          <cell r="E1033" t="str">
            <v>OSY</v>
          </cell>
        </row>
        <row r="1034">
          <cell r="A1034" t="str">
            <v>0087-006H</v>
          </cell>
          <cell r="B1034" t="str">
            <v>13.5 GSM X 801 MM WHITE SBPP PHILIC 11000 LM</v>
          </cell>
          <cell r="C1034" t="e">
            <v>#REF!</v>
          </cell>
          <cell r="D1034">
            <v>0.4</v>
          </cell>
          <cell r="E1034" t="str">
            <v>OSY</v>
          </cell>
        </row>
        <row r="1035">
          <cell r="A1035" t="str">
            <v>0087-007H</v>
          </cell>
          <cell r="B1035" t="str">
            <v>13.5 GSM X 762 MM WHITE SBPP PHILIC 11000 LM</v>
          </cell>
          <cell r="C1035" t="e">
            <v>#REF!</v>
          </cell>
          <cell r="D1035">
            <v>0.4</v>
          </cell>
          <cell r="E1035" t="str">
            <v>OSY</v>
          </cell>
        </row>
        <row r="1036">
          <cell r="A1036" t="str">
            <v>0087-010H</v>
          </cell>
          <cell r="B1036" t="str">
            <v>0.40 OZ 21.0" WHITE SBPP PHILIC 8000 LY</v>
          </cell>
          <cell r="C1036" t="e">
            <v>#REF!</v>
          </cell>
          <cell r="D1036">
            <v>0.4</v>
          </cell>
          <cell r="E1036" t="str">
            <v>OSY</v>
          </cell>
        </row>
        <row r="1037">
          <cell r="A1037" t="str">
            <v>0087-013H</v>
          </cell>
          <cell r="B1037" t="str">
            <v>0.40 OZ 17.0" WHITE SBPP PHILIC 8000 LY</v>
          </cell>
          <cell r="C1037" t="e">
            <v>#REF!</v>
          </cell>
          <cell r="D1037">
            <v>0.4</v>
          </cell>
          <cell r="E1037" t="str">
            <v>OSY</v>
          </cell>
        </row>
        <row r="1038">
          <cell r="A1038" t="str">
            <v>0087-014H</v>
          </cell>
          <cell r="B1038" t="str">
            <v>0.40 OZ 23.0" WHITE SBPP PHILIC 8000 LY</v>
          </cell>
          <cell r="C1038" t="e">
            <v>#REF!</v>
          </cell>
          <cell r="D1038">
            <v>0.4</v>
          </cell>
          <cell r="E1038" t="str">
            <v>OSY</v>
          </cell>
        </row>
        <row r="1039">
          <cell r="A1039" t="str">
            <v>0087-015H</v>
          </cell>
          <cell r="B1039" t="str">
            <v>0.40 OZ 22.0" WHITE SBPP PHILIC 8000 LY</v>
          </cell>
          <cell r="C1039" t="e">
            <v>#REF!</v>
          </cell>
          <cell r="D1039">
            <v>0.4</v>
          </cell>
          <cell r="E1039" t="str">
            <v>OSY</v>
          </cell>
        </row>
        <row r="1040">
          <cell r="A1040" t="str">
            <v>0087-027H</v>
          </cell>
          <cell r="B1040" t="str">
            <v>0.40 OZ 28.0" WHITE SBPP PHILIC 8000 LY</v>
          </cell>
          <cell r="C1040" t="e">
            <v>#REF!</v>
          </cell>
          <cell r="D1040">
            <v>0.4</v>
          </cell>
          <cell r="E1040" t="str">
            <v>OSY</v>
          </cell>
        </row>
        <row r="1041">
          <cell r="A1041" t="str">
            <v>0087-028H</v>
          </cell>
          <cell r="B1041" t="str">
            <v>0.40 OZ 30.0" WHITE SBPP PHILIC 8000 LY</v>
          </cell>
          <cell r="C1041" t="e">
            <v>#REF!</v>
          </cell>
          <cell r="D1041">
            <v>0.4</v>
          </cell>
          <cell r="E1041" t="str">
            <v>OSY</v>
          </cell>
        </row>
        <row r="1042">
          <cell r="A1042" t="str">
            <v>0087-029H</v>
          </cell>
          <cell r="B1042" t="str">
            <v>0.40 OZ 35.0" WHITE SBPP PHILIC 8000 LY</v>
          </cell>
          <cell r="C1042" t="e">
            <v>#REF!</v>
          </cell>
          <cell r="D1042">
            <v>0.4</v>
          </cell>
          <cell r="E1042" t="str">
            <v>OSY</v>
          </cell>
        </row>
        <row r="1043">
          <cell r="A1043" t="str">
            <v>0087-032H</v>
          </cell>
          <cell r="B1043" t="str">
            <v>13.5 GSM X 589 MM WHITE SB PP PHILIC 11000 LM</v>
          </cell>
          <cell r="C1043" t="e">
            <v>#REF!</v>
          </cell>
          <cell r="D1043">
            <v>0.39800000000000002</v>
          </cell>
          <cell r="E1043" t="str">
            <v>OSY</v>
          </cell>
        </row>
        <row r="1044">
          <cell r="A1044" t="str">
            <v>0087-033H</v>
          </cell>
          <cell r="B1044" t="str">
            <v>13.5 GSM X 640 MM WHITE SB PP PHILIC 11000 LM</v>
          </cell>
          <cell r="C1044" t="e">
            <v>#REF!</v>
          </cell>
          <cell r="D1044">
            <v>0.39800000000000002</v>
          </cell>
          <cell r="E1044" t="str">
            <v>OSY</v>
          </cell>
        </row>
        <row r="1045">
          <cell r="A1045" t="str">
            <v>0087-034H</v>
          </cell>
          <cell r="B1045" t="str">
            <v>13.5 GSM X 806 MM WHITE SB PP PHILIC 11000 LM</v>
          </cell>
          <cell r="C1045" t="e">
            <v>#REF!</v>
          </cell>
          <cell r="D1045">
            <v>0.39800000000000002</v>
          </cell>
          <cell r="E1045" t="str">
            <v>OSY</v>
          </cell>
        </row>
        <row r="1046">
          <cell r="A1046" t="str">
            <v>0087-035H</v>
          </cell>
          <cell r="B1046" t="str">
            <v>13.5 GSM X 635 MM WHITE SB PP PHILIC 11000 LM</v>
          </cell>
          <cell r="C1046" t="e">
            <v>#REF!</v>
          </cell>
          <cell r="D1046">
            <v>0.39800000000000002</v>
          </cell>
          <cell r="E1046" t="str">
            <v>OSY</v>
          </cell>
        </row>
        <row r="1047">
          <cell r="A1047" t="str">
            <v>0087-036H</v>
          </cell>
          <cell r="B1047" t="str">
            <v>13.5 GSM X 356 MM WHITE SB PP PHILIC 11000 LM</v>
          </cell>
          <cell r="C1047" t="str">
            <v>ATTENDS HEALTHCARE PRODUCTS</v>
          </cell>
          <cell r="D1047">
            <v>0.39800000000000002</v>
          </cell>
          <cell r="E1047" t="str">
            <v>OSY</v>
          </cell>
        </row>
        <row r="1048">
          <cell r="A1048" t="str">
            <v>0087-037H</v>
          </cell>
          <cell r="B1048" t="str">
            <v>0.40 OZ X 262 MM WHITE SB PP PHILIC 11000 LM</v>
          </cell>
          <cell r="C1048" t="str">
            <v>ATTENDS HEALTHCARE PRODUCTS</v>
          </cell>
          <cell r="D1048">
            <v>0.4</v>
          </cell>
          <cell r="E1048" t="str">
            <v>OSY</v>
          </cell>
        </row>
        <row r="1049">
          <cell r="A1049" t="str">
            <v>0087-038H</v>
          </cell>
          <cell r="B1049" t="str">
            <v>0.40 OZ X 584 MM WHITE SB PP PHILIC 11000 LY</v>
          </cell>
          <cell r="C1049" t="e">
            <v>#REF!</v>
          </cell>
          <cell r="D1049">
            <v>0.4</v>
          </cell>
          <cell r="E1049" t="str">
            <v>OSY</v>
          </cell>
        </row>
        <row r="1050">
          <cell r="A1050" t="str">
            <v>0087-039H</v>
          </cell>
          <cell r="B1050" t="str">
            <v>SAMPLE 13.5 GSM X 792 MM WHITE SB PP PHILIC  11500 LY</v>
          </cell>
          <cell r="C1050" t="e">
            <v>#REF!</v>
          </cell>
          <cell r="D1050">
            <v>0.39800000000000002</v>
          </cell>
          <cell r="E1050" t="str">
            <v>OSY</v>
          </cell>
        </row>
        <row r="1051">
          <cell r="A1051" t="str">
            <v>0088-002N</v>
          </cell>
          <cell r="B1051" t="str">
            <v>1.00 OZ 126.0" SBPP WHITE ANTI-STAT 3000 LY</v>
          </cell>
          <cell r="C1051" t="e">
            <v>#REF!</v>
          </cell>
          <cell r="D1051">
            <v>1</v>
          </cell>
          <cell r="E1051" t="str">
            <v>OSY</v>
          </cell>
        </row>
        <row r="1052">
          <cell r="A1052" t="str">
            <v>0092-001N</v>
          </cell>
          <cell r="B1052" t="str">
            <v>1.50 OZ 54.0" WHITE SMS PP (5.0%) UNTREATED 4000 LY</v>
          </cell>
          <cell r="C1052" t="str">
            <v>TECHNIPAQ</v>
          </cell>
          <cell r="D1052">
            <v>1.5</v>
          </cell>
          <cell r="E1052" t="str">
            <v>OSY</v>
          </cell>
        </row>
        <row r="1053">
          <cell r="A1053" t="str">
            <v>0092-002N</v>
          </cell>
          <cell r="B1053" t="str">
            <v>1.50 OZ 82.0" WHITE SMSPP (5.0%) UNTREATED 3000 LY</v>
          </cell>
          <cell r="C1053" t="e">
            <v>#REF!</v>
          </cell>
          <cell r="D1053">
            <v>1.5</v>
          </cell>
          <cell r="E1053" t="str">
            <v>OSY</v>
          </cell>
        </row>
        <row r="1054">
          <cell r="A1054" t="str">
            <v>0092-003N</v>
          </cell>
          <cell r="B1054" t="str">
            <v>1.50 OZ 67.0" WHITE SMS PP (5.0%) UNTREATED 3000 LY</v>
          </cell>
          <cell r="C1054" t="str">
            <v>FILTRATION SYSTEM PRODUCTS</v>
          </cell>
          <cell r="D1054">
            <v>1.5</v>
          </cell>
          <cell r="E1054" t="str">
            <v>OSY</v>
          </cell>
        </row>
        <row r="1055">
          <cell r="A1055" t="str">
            <v>0092-004N</v>
          </cell>
          <cell r="B1055" t="str">
            <v>1.50 OZ 98.0" WHITE SMSPP (5.0%) UNTREATED 3000 LY</v>
          </cell>
          <cell r="C1055" t="e">
            <v>#REF!</v>
          </cell>
          <cell r="D1055">
            <v>1.5</v>
          </cell>
          <cell r="E1055" t="str">
            <v>OSY</v>
          </cell>
        </row>
        <row r="1056">
          <cell r="A1056" t="str">
            <v>0092-005N</v>
          </cell>
          <cell r="B1056" t="str">
            <v>1.50 OZ 55" WHITE SMS PP UNTREATED 3000 LY</v>
          </cell>
          <cell r="C1056" t="str">
            <v>FILTRATION SYSTEM PRODUCTS</v>
          </cell>
          <cell r="D1056">
            <v>1.5</v>
          </cell>
          <cell r="E1056" t="str">
            <v>OSY</v>
          </cell>
        </row>
        <row r="1057">
          <cell r="A1057" t="str">
            <v>0092-006N</v>
          </cell>
          <cell r="B1057" t="str">
            <v>1.50 OZ 94" WHITE SMS PP UNTREATED 3000 LY</v>
          </cell>
          <cell r="C1057" t="str">
            <v>FILTRATION SYSTEM PRODUCTS</v>
          </cell>
          <cell r="D1057">
            <v>1.5</v>
          </cell>
          <cell r="E1057" t="str">
            <v>OSY</v>
          </cell>
        </row>
        <row r="1058">
          <cell r="A1058" t="str">
            <v>0092-007N</v>
          </cell>
          <cell r="B1058" t="str">
            <v>1.50 OZ 72" WHITE SMS PP UNTREATED 3000 LY</v>
          </cell>
          <cell r="C1058" t="e">
            <v>#REF!</v>
          </cell>
          <cell r="D1058">
            <v>1.5</v>
          </cell>
          <cell r="E1058" t="str">
            <v>OSY</v>
          </cell>
        </row>
        <row r="1059">
          <cell r="A1059" t="str">
            <v>0092-008N</v>
          </cell>
          <cell r="B1059" t="str">
            <v>1.50 OZ 78" WHITE SMS PP UNTREATED 4000 LY</v>
          </cell>
          <cell r="C1059" t="e">
            <v>#REF!</v>
          </cell>
          <cell r="D1059">
            <v>1.5</v>
          </cell>
          <cell r="E1059" t="str">
            <v>OSY</v>
          </cell>
        </row>
        <row r="1060">
          <cell r="A1060" t="str">
            <v>0092-009M</v>
          </cell>
          <cell r="B1060" t="str">
            <v>1.50 OZ 6.75" WHITE SMS PP UNTREATED 2500 LY</v>
          </cell>
          <cell r="C1060" t="str">
            <v>CARDINAL HEALTH</v>
          </cell>
          <cell r="D1060">
            <v>1.5</v>
          </cell>
          <cell r="E1060" t="str">
            <v>OSY</v>
          </cell>
        </row>
        <row r="1061">
          <cell r="A1061" t="str">
            <v>0092-010N</v>
          </cell>
          <cell r="B1061" t="str">
            <v>1.50 OZ 32" WHITE SMS PP UNTREATED 4000 LY</v>
          </cell>
          <cell r="C1061" t="str">
            <v>MIDWEST FILTRATION COMPANY</v>
          </cell>
          <cell r="D1061">
            <v>1.5</v>
          </cell>
          <cell r="E1061" t="str">
            <v>OSY</v>
          </cell>
        </row>
        <row r="1062">
          <cell r="A1062" t="str">
            <v>0095-001N</v>
          </cell>
          <cell r="B1062" t="str">
            <v>0.70 OZ 62.0" WHITE (0.5%) PRINTED SBPP UV 5000 LY</v>
          </cell>
          <cell r="C1062" t="e">
            <v>#REF!</v>
          </cell>
          <cell r="D1062">
            <v>0.7</v>
          </cell>
          <cell r="E1062" t="str">
            <v>OSY</v>
          </cell>
        </row>
        <row r="1063">
          <cell r="A1063" t="str">
            <v>0095-002N</v>
          </cell>
          <cell r="B1063" t="str">
            <v>0.70 OZ 124.0" WHITE (0.5%) PRINTED SBPP UV 5000 LY</v>
          </cell>
          <cell r="C1063" t="e">
            <v>#REF!</v>
          </cell>
          <cell r="D1063">
            <v>0.7</v>
          </cell>
          <cell r="E1063" t="str">
            <v>OSY</v>
          </cell>
        </row>
        <row r="1064">
          <cell r="A1064" t="str">
            <v>0096-001H</v>
          </cell>
          <cell r="B1064" t="str">
            <v>0.40 OZ 80.0" WHITE SBPP UNTREATED BACKSHEET</v>
          </cell>
          <cell r="C1064" t="e">
            <v>#REF!</v>
          </cell>
          <cell r="D1064">
            <v>0.4</v>
          </cell>
          <cell r="E1064" t="str">
            <v>OSY</v>
          </cell>
        </row>
        <row r="1065">
          <cell r="A1065" t="str">
            <v>0096-002N</v>
          </cell>
          <cell r="B1065" t="str">
            <v>0.40 OZ 94.0" WHITE SBPP UNTREATED 12000 LY</v>
          </cell>
          <cell r="C1065" t="e">
            <v>#REF!</v>
          </cell>
          <cell r="D1065">
            <v>0.4</v>
          </cell>
          <cell r="E1065" t="str">
            <v>OSY</v>
          </cell>
        </row>
        <row r="1066">
          <cell r="A1066" t="str">
            <v>0096-003N</v>
          </cell>
          <cell r="B1066" t="str">
            <v>0.40 OZ 68" WHITE SBPP UNTREATED 12000 LY</v>
          </cell>
          <cell r="C1066" t="e">
            <v>#REF!</v>
          </cell>
          <cell r="D1066">
            <v>0.4</v>
          </cell>
          <cell r="E1066" t="str">
            <v>OSY</v>
          </cell>
        </row>
        <row r="1067">
          <cell r="A1067" t="str">
            <v>0096-005N</v>
          </cell>
          <cell r="B1067" t="str">
            <v>0.40 OZ 65.0" WHITE SBPP UNTREATED 10000 LY</v>
          </cell>
          <cell r="C1067" t="e">
            <v>#REF!</v>
          </cell>
          <cell r="D1067">
            <v>0.4</v>
          </cell>
          <cell r="E1067" t="str">
            <v>OSY</v>
          </cell>
        </row>
        <row r="1068">
          <cell r="A1068" t="str">
            <v>0096-006N</v>
          </cell>
          <cell r="B1068" t="str">
            <v>0.40 OZ 90" WHITE SB PP UNTREATED 15000 LY</v>
          </cell>
          <cell r="C1068" t="e">
            <v>#REF!</v>
          </cell>
          <cell r="D1068">
            <v>0.4</v>
          </cell>
          <cell r="E1068" t="str">
            <v>OSY</v>
          </cell>
        </row>
        <row r="1069">
          <cell r="A1069" t="str">
            <v>0096-007N</v>
          </cell>
          <cell r="B1069" t="str">
            <v>0.40 OZ 92" WHITE SB PP UNTREATED 12000 LY</v>
          </cell>
          <cell r="C1069" t="e">
            <v>#REF!</v>
          </cell>
          <cell r="D1069">
            <v>0.4</v>
          </cell>
          <cell r="E1069" t="str">
            <v>OSY</v>
          </cell>
        </row>
        <row r="1070">
          <cell r="A1070" t="str">
            <v>0096-008N</v>
          </cell>
          <cell r="B1070" t="str">
            <v>0.40 OZ 160" WHITE SB PP UNTREATED 15000 LY</v>
          </cell>
          <cell r="C1070" t="e">
            <v>#REF!</v>
          </cell>
          <cell r="D1070">
            <v>0.4</v>
          </cell>
          <cell r="E1070" t="str">
            <v>OSY</v>
          </cell>
        </row>
        <row r="1071">
          <cell r="A1071" t="str">
            <v>0096-009N</v>
          </cell>
          <cell r="B1071" t="str">
            <v>0.40 OZ 75" WHITE SB PP UNTREATED 10000 LY</v>
          </cell>
          <cell r="C1071" t="e">
            <v>#REF!</v>
          </cell>
          <cell r="D1071">
            <v>0.4</v>
          </cell>
          <cell r="E1071" t="str">
            <v>OSY</v>
          </cell>
        </row>
        <row r="1072">
          <cell r="A1072" t="str">
            <v>0096-010N</v>
          </cell>
          <cell r="B1072" t="str">
            <v>0.40 OZ 118" WHITE SB PP UNTREATED 7500 LY</v>
          </cell>
          <cell r="C1072" t="e">
            <v>#REF!</v>
          </cell>
          <cell r="D1072">
            <v>0.4</v>
          </cell>
          <cell r="E1072" t="str">
            <v>OSY</v>
          </cell>
        </row>
        <row r="1073">
          <cell r="A1073" t="str">
            <v>0096-011N</v>
          </cell>
          <cell r="B1073" t="str">
            <v>0.40 OZ 95" WHITE SB PP UNTREATED 12000 LY</v>
          </cell>
          <cell r="C1073" t="e">
            <v>#REF!</v>
          </cell>
          <cell r="D1073">
            <v>0.4</v>
          </cell>
          <cell r="E1073" t="str">
            <v>OSY</v>
          </cell>
        </row>
        <row r="1074">
          <cell r="A1074" t="str">
            <v>0096-012N</v>
          </cell>
          <cell r="B1074" t="str">
            <v>0.40 OZ 160" WHITE SB PP UNTREATED 12000 LY</v>
          </cell>
          <cell r="C1074" t="str">
            <v>HANES CONVERTING COMPANY</v>
          </cell>
          <cell r="D1074">
            <v>0.4</v>
          </cell>
          <cell r="E1074" t="str">
            <v>OSY</v>
          </cell>
        </row>
        <row r="1075">
          <cell r="A1075" t="str">
            <v>0096-013N</v>
          </cell>
          <cell r="B1075" t="str">
            <v>0.40 OZ 65" WHITE SB PP UNTREATED 12000 LY</v>
          </cell>
          <cell r="C1075" t="e">
            <v>#REF!</v>
          </cell>
          <cell r="D1075">
            <v>0.4</v>
          </cell>
          <cell r="E1075" t="str">
            <v>OSY</v>
          </cell>
        </row>
        <row r="1076">
          <cell r="A1076" t="str">
            <v>0096-014N</v>
          </cell>
          <cell r="B1076" t="str">
            <v>0.40 OZ 70" WHITE SB PP UNTREATED 12000 LY</v>
          </cell>
          <cell r="C1076" t="str">
            <v>HANES CONVERTING COMPANY</v>
          </cell>
          <cell r="D1076">
            <v>0.4</v>
          </cell>
          <cell r="E1076" t="str">
            <v>OSY</v>
          </cell>
        </row>
        <row r="1077">
          <cell r="A1077" t="str">
            <v>0096-015N</v>
          </cell>
          <cell r="B1077" t="str">
            <v>0.40 OZ 90" WHITE SB PP UNTREATED 12000 LY</v>
          </cell>
          <cell r="C1077" t="str">
            <v>HANES CONVERTING COMPANY</v>
          </cell>
          <cell r="D1077">
            <v>0.4</v>
          </cell>
          <cell r="E1077" t="str">
            <v>OSY</v>
          </cell>
        </row>
        <row r="1078">
          <cell r="A1078" t="str">
            <v>0096-016N</v>
          </cell>
          <cell r="B1078" t="str">
            <v>0.40 OZ 130" UNTRIMMED SB PP UNTREATED 12000 LY</v>
          </cell>
          <cell r="C1078" t="str">
            <v>HANES CONVERTING COMPANY</v>
          </cell>
          <cell r="D1078">
            <v>0.4</v>
          </cell>
          <cell r="E1078" t="str">
            <v>OSY</v>
          </cell>
        </row>
        <row r="1079">
          <cell r="A1079" t="str">
            <v>0096-017N</v>
          </cell>
          <cell r="B1079" t="str">
            <v>SAMPLE 0.40 OZ 124" WHITE SB PP UNTREATED 10 LY</v>
          </cell>
          <cell r="C1079" t="e">
            <v>#REF!</v>
          </cell>
          <cell r="D1079">
            <v>0.4</v>
          </cell>
          <cell r="E1079" t="str">
            <v>OSY</v>
          </cell>
        </row>
        <row r="1080">
          <cell r="A1080" t="str">
            <v>0096-018N</v>
          </cell>
          <cell r="B1080" t="str">
            <v>0.40 OZ 62" WHITE SB PP UNTREATED 15000 LY</v>
          </cell>
          <cell r="C1080" t="e">
            <v>#REF!</v>
          </cell>
          <cell r="D1080">
            <v>0.4</v>
          </cell>
          <cell r="E1080" t="str">
            <v>OSY</v>
          </cell>
        </row>
        <row r="1081">
          <cell r="A1081" t="str">
            <v>0096-019H</v>
          </cell>
          <cell r="B1081" t="str">
            <v>0.40 OZ X 744 MM WHITE SB PP UNTREATED 16000 LY</v>
          </cell>
          <cell r="C1081" t="e">
            <v>#REF!</v>
          </cell>
          <cell r="D1081">
            <v>0.39800000000000002</v>
          </cell>
          <cell r="E1081" t="str">
            <v>OSY</v>
          </cell>
        </row>
        <row r="1082">
          <cell r="A1082" t="str">
            <v>0096-020H</v>
          </cell>
          <cell r="B1082" t="str">
            <v>0.40 OZ X 1066 MM WHITE SB PP UNTREATED 16000 LY</v>
          </cell>
          <cell r="C1082" t="e">
            <v>#REF!</v>
          </cell>
          <cell r="D1082">
            <v>0.39800000000000002</v>
          </cell>
          <cell r="E1082" t="str">
            <v>OSY</v>
          </cell>
        </row>
        <row r="1083">
          <cell r="A1083" t="str">
            <v>0096-021H</v>
          </cell>
          <cell r="B1083" t="str">
            <v>0.40 OZ X 873 MM WHITE SB PP UNTREATED 16000 LY</v>
          </cell>
          <cell r="C1083" t="e">
            <v>#REF!</v>
          </cell>
          <cell r="D1083">
            <v>0.4</v>
          </cell>
          <cell r="E1083" t="str">
            <v>OSY</v>
          </cell>
        </row>
        <row r="1084">
          <cell r="A1084" t="str">
            <v>0096-022H</v>
          </cell>
          <cell r="B1084" t="str">
            <v>0.40 OZ X 647 MM WHITE SB PP UNTREATED 16000 LY</v>
          </cell>
          <cell r="C1084" t="e">
            <v>#REF!</v>
          </cell>
          <cell r="D1084">
            <v>0.4</v>
          </cell>
          <cell r="E1084" t="str">
            <v>OSY</v>
          </cell>
        </row>
        <row r="1085">
          <cell r="A1085" t="str">
            <v>0096-023H</v>
          </cell>
          <cell r="B1085" t="str">
            <v>0.40 OZ X 851 MM WHITE SB PP UNTREATED 16000 LY</v>
          </cell>
          <cell r="C1085" t="e">
            <v>#REF!</v>
          </cell>
          <cell r="D1085">
            <v>0.4</v>
          </cell>
          <cell r="E1085" t="str">
            <v>OSY</v>
          </cell>
        </row>
        <row r="1086">
          <cell r="A1086" t="str">
            <v>0096-024H</v>
          </cell>
          <cell r="B1086" t="str">
            <v>0.40 X 1151 MM WHITE  SB PP UNTREATED 16000 LY</v>
          </cell>
          <cell r="C1086" t="e">
            <v>#REF!</v>
          </cell>
          <cell r="D1086">
            <v>0.4</v>
          </cell>
          <cell r="E1086" t="str">
            <v>OSY</v>
          </cell>
        </row>
        <row r="1087">
          <cell r="A1087" t="str">
            <v>0096-025H</v>
          </cell>
          <cell r="B1087" t="str">
            <v>0.40 OZ X 153 MM WHITE SB PP UNTREATED 12000 LY</v>
          </cell>
          <cell r="C1087" t="str">
            <v>ATTENDS HEALTHCARE PRODUCTS</v>
          </cell>
          <cell r="D1087">
            <v>0.4</v>
          </cell>
          <cell r="E1087" t="str">
            <v>OSY</v>
          </cell>
        </row>
        <row r="1088">
          <cell r="A1088" t="str">
            <v>0096-026N</v>
          </cell>
          <cell r="B1088" t="str">
            <v>0.40 OZ 156" WHITE SB PP UNTREATED 8000 LY</v>
          </cell>
          <cell r="C1088" t="e">
            <v>#REF!</v>
          </cell>
          <cell r="D1088">
            <v>0.4</v>
          </cell>
          <cell r="E1088" t="str">
            <v>OSY</v>
          </cell>
        </row>
        <row r="1089">
          <cell r="A1089" t="str">
            <v>0096-027H</v>
          </cell>
          <cell r="B1089" t="str">
            <v>13.5 GSM X 330 MM WHITE SB PP UNTREATED 10500 LM</v>
          </cell>
          <cell r="C1089" t="e">
            <v>#REF!</v>
          </cell>
          <cell r="D1089">
            <v>0.39800000000000002</v>
          </cell>
          <cell r="E1089" t="str">
            <v>OSY</v>
          </cell>
        </row>
        <row r="1090">
          <cell r="A1090" t="str">
            <v>0096-028H</v>
          </cell>
          <cell r="B1090" t="str">
            <v>13.5 GSM X 150" WHITE SB PP UNTREATED 13000 LY</v>
          </cell>
          <cell r="C1090" t="e">
            <v>#REF!</v>
          </cell>
          <cell r="D1090">
            <v>0.39800000000000002</v>
          </cell>
          <cell r="E1090" t="str">
            <v>OSY</v>
          </cell>
        </row>
        <row r="1091">
          <cell r="A1091" t="str">
            <v>0096-029N</v>
          </cell>
          <cell r="B1091" t="str">
            <v>0.40 OZ 106" WHITE SB PP UNTREATED 8000 LY</v>
          </cell>
          <cell r="C1091" t="e">
            <v>#REF!</v>
          </cell>
          <cell r="D1091">
            <v>0.4</v>
          </cell>
          <cell r="E1091" t="str">
            <v>OSY</v>
          </cell>
        </row>
        <row r="1092">
          <cell r="A1092" t="str">
            <v>0096-030N</v>
          </cell>
          <cell r="B1092" t="str">
            <v>0.40 OZ 108" WHITE SB PP UNTREATED 8000 LY</v>
          </cell>
          <cell r="C1092" t="e">
            <v>#REF!</v>
          </cell>
          <cell r="D1092">
            <v>0.4</v>
          </cell>
          <cell r="E1092" t="str">
            <v>OSY</v>
          </cell>
        </row>
        <row r="1093">
          <cell r="A1093" t="str">
            <v>0096-031N</v>
          </cell>
          <cell r="B1093" t="str">
            <v>0.40 OZ 75" WHITE SB PP UNTREATED 12000 LY</v>
          </cell>
          <cell r="C1093" t="e">
            <v>#REF!</v>
          </cell>
          <cell r="D1093">
            <v>0.4</v>
          </cell>
          <cell r="E1093" t="str">
            <v>OSY</v>
          </cell>
        </row>
        <row r="1094">
          <cell r="A1094" t="str">
            <v>0096-032N</v>
          </cell>
          <cell r="B1094" t="str">
            <v>0.40 OZ X 132" UNTRIMMED WHITE SB PP UNTREATED 12000 LY</v>
          </cell>
          <cell r="C1094" t="str">
            <v>HANES CONVERTING COMPANY</v>
          </cell>
          <cell r="D1094">
            <v>0.4</v>
          </cell>
          <cell r="E1094" t="str">
            <v>OSY</v>
          </cell>
        </row>
        <row r="1095">
          <cell r="A1095" t="str">
            <v>0096-033H</v>
          </cell>
          <cell r="B1095" t="str">
            <v>0.40 OSY X 79" WHITE SB PP UNTREATED 21000 LY</v>
          </cell>
          <cell r="C1095" t="str">
            <v>CLOPAY PLASTIC CORPORATION</v>
          </cell>
          <cell r="D1095">
            <v>0.39800000000000002</v>
          </cell>
          <cell r="E1095" t="str">
            <v>OSY</v>
          </cell>
        </row>
        <row r="1096">
          <cell r="A1096" t="str">
            <v>0096-034H</v>
          </cell>
          <cell r="B1096" t="str">
            <v>DO NOT USE</v>
          </cell>
          <cell r="C1096" t="e">
            <v>#REF!</v>
          </cell>
          <cell r="D1096">
            <v>0.4</v>
          </cell>
          <cell r="E1096" t="str">
            <v>OSY</v>
          </cell>
        </row>
        <row r="1097">
          <cell r="A1097" t="str">
            <v>0096-035H</v>
          </cell>
          <cell r="B1097" t="str">
            <v>DO NOT USE</v>
          </cell>
          <cell r="C1097" t="e">
            <v>#REF!</v>
          </cell>
          <cell r="D1097">
            <v>0.4</v>
          </cell>
          <cell r="E1097" t="str">
            <v>OSY</v>
          </cell>
        </row>
        <row r="1098">
          <cell r="A1098" t="str">
            <v>0096-036N</v>
          </cell>
          <cell r="B1098" t="str">
            <v>0.4O OZ 66" UNTRIMMED WHITE SBPP UNTREATED 6000 LY</v>
          </cell>
          <cell r="C1098" t="e">
            <v>#REF!</v>
          </cell>
          <cell r="D1098">
            <v>0.4</v>
          </cell>
          <cell r="E1098" t="str">
            <v>OSY</v>
          </cell>
        </row>
        <row r="1099">
          <cell r="A1099" t="str">
            <v>0097-009E</v>
          </cell>
          <cell r="B1099" t="str">
            <v>17.0 GSM X 1800 MM WHITE SBPP UV 10000 LM</v>
          </cell>
          <cell r="C1099" t="e">
            <v>#REF!</v>
          </cell>
          <cell r="D1099">
            <v>0.5</v>
          </cell>
          <cell r="E1099" t="str">
            <v>OSY</v>
          </cell>
        </row>
        <row r="1100">
          <cell r="A1100" t="str">
            <v>0097-010E</v>
          </cell>
          <cell r="B1100" t="str">
            <v>17 GSM X 1600 MM WHITE AGRIBON + SB PP UV 10000 LM</v>
          </cell>
          <cell r="C1100" t="e">
            <v>#REF!</v>
          </cell>
          <cell r="D1100">
            <v>0.5</v>
          </cell>
          <cell r="E1100" t="str">
            <v>OSY</v>
          </cell>
        </row>
        <row r="1101">
          <cell r="A1101" t="str">
            <v>0111-002N</v>
          </cell>
          <cell r="B1101" t="str">
            <v>0.55 OZ 41.5" WHITE SBPP UNTREATED 7000 LY</v>
          </cell>
          <cell r="C1101" t="e">
            <v>#REF!</v>
          </cell>
          <cell r="D1101">
            <v>0.55000000000000004</v>
          </cell>
          <cell r="E1101" t="str">
            <v>OSY</v>
          </cell>
        </row>
        <row r="1102">
          <cell r="A1102" t="str">
            <v>0111-003N</v>
          </cell>
          <cell r="B1102" t="str">
            <v>0.55 OZ 22" WHITE SBPP UNTREATED 7000 LY</v>
          </cell>
          <cell r="C1102" t="e">
            <v>#REF!</v>
          </cell>
          <cell r="D1102">
            <v>0.55000000000000004</v>
          </cell>
          <cell r="E1102" t="str">
            <v>OSY</v>
          </cell>
        </row>
        <row r="1103">
          <cell r="A1103" t="str">
            <v>0111-004N</v>
          </cell>
          <cell r="B1103" t="str">
            <v>0.55 OZ 40.0" WHITE SBPP UNTREATED 7000 LY</v>
          </cell>
          <cell r="C1103" t="e">
            <v>#REF!</v>
          </cell>
          <cell r="D1103">
            <v>0.55000000000000004</v>
          </cell>
          <cell r="E1103" t="str">
            <v>OSY</v>
          </cell>
        </row>
        <row r="1104">
          <cell r="A1104" t="str">
            <v>0111-005N</v>
          </cell>
          <cell r="B1104" t="str">
            <v>0.55 OZ 66" WHITE SB PP UNTREATED 10000 LYDS</v>
          </cell>
          <cell r="C1104" t="str">
            <v>NATIONAL PACKAGING SERVICES</v>
          </cell>
          <cell r="D1104">
            <v>0.55000000000000004</v>
          </cell>
          <cell r="E1104" t="str">
            <v>OSY</v>
          </cell>
        </row>
        <row r="1105">
          <cell r="A1105" t="str">
            <v>0111-006H</v>
          </cell>
          <cell r="B1105" t="str">
            <v xml:space="preserve"> 0.55 OZ X 935 MM WHITE SB PP UNTREATED 7000 LY</v>
          </cell>
          <cell r="C1105" t="e">
            <v>#REF!</v>
          </cell>
          <cell r="D1105">
            <v>0.55000000000000004</v>
          </cell>
          <cell r="E1105" t="str">
            <v>OSY</v>
          </cell>
        </row>
        <row r="1106">
          <cell r="A1106" t="str">
            <v>0111-007H</v>
          </cell>
          <cell r="B1106" t="str">
            <v>0.55 OZ X 770 MM WHITE SB PP UNTREATED 7000 LY</v>
          </cell>
          <cell r="C1106" t="e">
            <v>#REF!</v>
          </cell>
          <cell r="D1106">
            <v>0.55000000000000004</v>
          </cell>
          <cell r="E1106" t="str">
            <v>OSY</v>
          </cell>
        </row>
        <row r="1107">
          <cell r="A1107" t="str">
            <v>0111-008H</v>
          </cell>
          <cell r="B1107" t="str">
            <v>SAMPLE 0.55 OZ X 740 MM WHITE SB PP UNTREATED 7000 LY</v>
          </cell>
          <cell r="C1107" t="e">
            <v>#REF!</v>
          </cell>
          <cell r="D1107">
            <v>0.55000000000000004</v>
          </cell>
          <cell r="E1107" t="str">
            <v>OSY</v>
          </cell>
        </row>
        <row r="1108">
          <cell r="A1108" t="str">
            <v>0111-009H</v>
          </cell>
          <cell r="B1108" t="str">
            <v xml:space="preserve"> 0.55 OZ X 870 MM WHITE SB PP UNTREATED 7000 LY</v>
          </cell>
          <cell r="C1108" t="e">
            <v>#REF!</v>
          </cell>
          <cell r="D1108">
            <v>0.55000000000000004</v>
          </cell>
          <cell r="E1108" t="str">
            <v>OSY</v>
          </cell>
        </row>
        <row r="1109">
          <cell r="A1109" t="str">
            <v>0111-010H</v>
          </cell>
          <cell r="B1109" t="str">
            <v>SAMPLE 0.55 OZ X 810 MM WHITE SB PP UNTREATED 7000 LY</v>
          </cell>
          <cell r="C1109" t="e">
            <v>#REF!</v>
          </cell>
          <cell r="D1109">
            <v>0.55000000000000004</v>
          </cell>
          <cell r="E1109" t="str">
            <v>OSY</v>
          </cell>
        </row>
        <row r="1110">
          <cell r="A1110" t="str">
            <v>0111-011H</v>
          </cell>
          <cell r="B1110" t="str">
            <v>SAMPLE 0.55 OZ X 840 MM WHITE SB PP UNTREATED 7000 LY</v>
          </cell>
          <cell r="C1110" t="e">
            <v>#REF!</v>
          </cell>
          <cell r="D1110">
            <v>0.55000000000000004</v>
          </cell>
          <cell r="E1110" t="str">
            <v>OSY</v>
          </cell>
        </row>
        <row r="1111">
          <cell r="A1111" t="str">
            <v>0111-012H</v>
          </cell>
          <cell r="B1111" t="str">
            <v>SAMPLE 0.55 OZ X 665 MM WHITE SB PP UNTREATED 7000 LY</v>
          </cell>
          <cell r="C1111" t="e">
            <v>#REF!</v>
          </cell>
          <cell r="D1111">
            <v>0.55000000000000004</v>
          </cell>
          <cell r="E1111" t="str">
            <v>OSY</v>
          </cell>
        </row>
        <row r="1112">
          <cell r="A1112" t="str">
            <v>0111-013H</v>
          </cell>
          <cell r="B1112" t="str">
            <v>(L4) 0.55 OZ X 555 MM WHITE SB PP UNTREATED 8000 LY</v>
          </cell>
          <cell r="C1112" t="e">
            <v>#REF!</v>
          </cell>
          <cell r="D1112">
            <v>0.55000000000000004</v>
          </cell>
          <cell r="E1112" t="str">
            <v>OSY</v>
          </cell>
        </row>
        <row r="1113">
          <cell r="A1113" t="str">
            <v>0111-014H</v>
          </cell>
          <cell r="B1113" t="str">
            <v>(L2) SAMPLE 0.55 OZ X 875 MM WHITE SBPP UNTREATED 7000 LY</v>
          </cell>
          <cell r="C1113" t="e">
            <v>#REF!</v>
          </cell>
          <cell r="D1113">
            <v>0.55000000000000004</v>
          </cell>
          <cell r="E1113" t="str">
            <v>OSY</v>
          </cell>
        </row>
        <row r="1114">
          <cell r="A1114" t="str">
            <v>0111-015H</v>
          </cell>
          <cell r="B1114" t="str">
            <v>(L4) SAMPLE 0.55 OZ X 347 MM WHITE SB PP UNTREATED 8000 LY</v>
          </cell>
          <cell r="C1114" t="e">
            <v>#REF!</v>
          </cell>
          <cell r="D1114">
            <v>0.55000000000000004</v>
          </cell>
          <cell r="E1114" t="str">
            <v>OSY</v>
          </cell>
        </row>
        <row r="1115">
          <cell r="A1115" t="str">
            <v>0111-016H</v>
          </cell>
          <cell r="B1115" t="str">
            <v>(L4) 0.55 OZ X 519 MM WHITE SB PP UNTREATED 8000 LY</v>
          </cell>
          <cell r="C1115" t="e">
            <v>#REF!</v>
          </cell>
          <cell r="D1115">
            <v>0.55000000000000004</v>
          </cell>
          <cell r="E1115" t="str">
            <v>OSY</v>
          </cell>
        </row>
        <row r="1116">
          <cell r="A1116" t="str">
            <v>0112-002N</v>
          </cell>
          <cell r="B1116" t="str">
            <v>2.75 OZ 174.0" WHITE SMSPP (5.0%) UNTRIMMED UNTREATED 2200 LY</v>
          </cell>
          <cell r="C1116" t="e">
            <v>#REF!</v>
          </cell>
          <cell r="D1116">
            <v>2.75</v>
          </cell>
          <cell r="E1116" t="str">
            <v>OSY</v>
          </cell>
        </row>
        <row r="1117">
          <cell r="A1117" t="str">
            <v>0112-003N</v>
          </cell>
          <cell r="B1117" t="str">
            <v>2.75 OZ 41.0" WHITE SMSPP (5.0%) UNTREATED 275 LY</v>
          </cell>
          <cell r="C1117" t="e">
            <v>#REF!</v>
          </cell>
          <cell r="D1117">
            <v>2.75</v>
          </cell>
          <cell r="E1117" t="str">
            <v>OSY</v>
          </cell>
        </row>
        <row r="1118">
          <cell r="A1118" t="str">
            <v>0112-004N</v>
          </cell>
          <cell r="B1118" t="str">
            <v>(SR) 2.75 OZ 41.0" WHITE SMSPP (5.0%) UNTREATED 275 LY</v>
          </cell>
          <cell r="C1118" t="e">
            <v>#REF!</v>
          </cell>
          <cell r="D1118">
            <v>2.75</v>
          </cell>
          <cell r="E1118" t="str">
            <v>OSY</v>
          </cell>
        </row>
        <row r="1119">
          <cell r="A1119" t="str">
            <v>0112-005N</v>
          </cell>
          <cell r="B1119" t="str">
            <v>2.75 OZ 51.0" WHITE SMSPP (5.0%) UNTREATED 1925 LY</v>
          </cell>
          <cell r="C1119" t="e">
            <v>#REF!</v>
          </cell>
          <cell r="D1119">
            <v>2.75</v>
          </cell>
          <cell r="E1119" t="str">
            <v>OSY</v>
          </cell>
        </row>
        <row r="1120">
          <cell r="A1120" t="str">
            <v>0112-007N</v>
          </cell>
          <cell r="B1120" t="str">
            <v>2.75 OZ 41.0" WHITE SMS PP (5.0%) UNTREATED 1925 LY</v>
          </cell>
          <cell r="C1120" t="str">
            <v>J R SCHNEIDER</v>
          </cell>
          <cell r="D1120">
            <v>2.75</v>
          </cell>
          <cell r="E1120" t="str">
            <v>OSY</v>
          </cell>
        </row>
        <row r="1121">
          <cell r="A1121" t="str">
            <v>0112-008E</v>
          </cell>
          <cell r="B1121" t="str">
            <v>2.75 OZ 41" WHITE SMS PP UNTREATED 250 LM</v>
          </cell>
          <cell r="C1121" t="e">
            <v>#REF!</v>
          </cell>
          <cell r="D1121">
            <v>2.75</v>
          </cell>
          <cell r="E1121" t="str">
            <v>OSY</v>
          </cell>
        </row>
        <row r="1122">
          <cell r="A1122" t="str">
            <v>0112-009N</v>
          </cell>
          <cell r="B1122" t="str">
            <v>2.75 OZ 164" WHITE SMS PP UNTREATED 2250 LY</v>
          </cell>
          <cell r="C1122" t="str">
            <v>HANES CONVERTING COMPANY</v>
          </cell>
          <cell r="D1122">
            <v>2.75</v>
          </cell>
          <cell r="E1122" t="str">
            <v>OSY</v>
          </cell>
        </row>
        <row r="1123">
          <cell r="A1123" t="str">
            <v>0112-010N</v>
          </cell>
          <cell r="B1123" t="str">
            <v>2.75 OZ 82" WHITE SMS PP UNTREATED 1925 LY</v>
          </cell>
          <cell r="C1123" t="str">
            <v>SPECIALIZED PRODUCTS, INC.</v>
          </cell>
          <cell r="D1123">
            <v>2.75</v>
          </cell>
          <cell r="E1123" t="str">
            <v>OSY</v>
          </cell>
        </row>
        <row r="1124">
          <cell r="A1124" t="str">
            <v>0112-011E</v>
          </cell>
          <cell r="B1124" t="str">
            <v>2.75 OZ X 2100 MM WHITE SMS PP UNTREATED 2200 LY</v>
          </cell>
          <cell r="C1124" t="str">
            <v>NORDLYS - PGI</v>
          </cell>
          <cell r="D1124">
            <v>2.75</v>
          </cell>
          <cell r="E1124" t="str">
            <v>OSY</v>
          </cell>
        </row>
        <row r="1125">
          <cell r="A1125" t="str">
            <v>0112-012E</v>
          </cell>
          <cell r="B1125" t="str">
            <v>2.75 OSY X 41" WHITE SMS PP UNTREATED 1940 LY</v>
          </cell>
          <cell r="C1125" t="e">
            <v>#REF!</v>
          </cell>
          <cell r="D1125">
            <v>2.75</v>
          </cell>
          <cell r="E1125" t="str">
            <v>OSY</v>
          </cell>
        </row>
        <row r="1126">
          <cell r="A1126" t="str">
            <v>0112-013N</v>
          </cell>
          <cell r="B1126" t="str">
            <v>2.75 OSY 50" WHITE SMS PP UNTREATED 2200 LY</v>
          </cell>
          <cell r="C1126" t="e">
            <v>#REF!</v>
          </cell>
          <cell r="D1126">
            <v>2.75</v>
          </cell>
          <cell r="E1126" t="str">
            <v>OSY</v>
          </cell>
        </row>
        <row r="1127">
          <cell r="A1127" t="str">
            <v>0114-001H</v>
          </cell>
          <cell r="B1127" t="str">
            <v>SAMPLE 19 GSM X 935 MM WHITE SMS PP UNTREATED 5000 LY</v>
          </cell>
          <cell r="C1127" t="e">
            <v>#REF!</v>
          </cell>
          <cell r="D1127">
            <v>0.56000000000000005</v>
          </cell>
          <cell r="E1127" t="str">
            <v>OSY</v>
          </cell>
        </row>
        <row r="1128">
          <cell r="A1128" t="str">
            <v>0116-001N</v>
          </cell>
          <cell r="B1128" t="str">
            <v>42.0 GSM 39.0" WHITE SMS PP  UNTREATED 4500 LY</v>
          </cell>
          <cell r="C1128" t="str">
            <v>TECHNIPAQ</v>
          </cell>
          <cell r="D1128">
            <v>1.25</v>
          </cell>
          <cell r="E1128" t="str">
            <v>OSY</v>
          </cell>
        </row>
        <row r="1129">
          <cell r="A1129" t="str">
            <v>0116-002N</v>
          </cell>
          <cell r="B1129" t="str">
            <v>42 GSM X 80" WHITE SMS PP UNTREATED 2906 LY</v>
          </cell>
          <cell r="C1129" t="e">
            <v>#REF!</v>
          </cell>
          <cell r="D1129">
            <v>1.2390000000000001</v>
          </cell>
          <cell r="E1129" t="str">
            <v>OSY</v>
          </cell>
        </row>
        <row r="1130">
          <cell r="A1130" t="str">
            <v>0116-003M</v>
          </cell>
          <cell r="B1130" t="str">
            <v>42 GSM X 39" WHITE SMS PP UNTREATED 4000 LY</v>
          </cell>
          <cell r="C1130" t="e">
            <v>#REF!</v>
          </cell>
          <cell r="D1130">
            <v>1.2390000000000001</v>
          </cell>
          <cell r="E1130" t="str">
            <v>OSY</v>
          </cell>
        </row>
        <row r="1131">
          <cell r="A1131" t="str">
            <v>0119-001N</v>
          </cell>
          <cell r="B1131" t="str">
            <v>2.40 OZ 82.5" WHITE SBPP UNTREATED 1500 LY</v>
          </cell>
          <cell r="C1131" t="e">
            <v>#REF!</v>
          </cell>
          <cell r="D1131">
            <v>2.4</v>
          </cell>
          <cell r="E1131" t="str">
            <v>OSY</v>
          </cell>
        </row>
        <row r="1132">
          <cell r="A1132" t="str">
            <v>0119-002N</v>
          </cell>
          <cell r="B1132" t="str">
            <v>2.40 OZ 165.0" WHITE SBPP UNTREATED 1500 LY</v>
          </cell>
          <cell r="C1132" t="e">
            <v>#REF!</v>
          </cell>
          <cell r="D1132">
            <v>2.4</v>
          </cell>
          <cell r="E1132" t="str">
            <v>OSY</v>
          </cell>
        </row>
        <row r="1133">
          <cell r="A1133" t="str">
            <v>0119-004N</v>
          </cell>
          <cell r="B1133" t="str">
            <v>2.40 OZ 81" WHITE SB PP UNTREATED 1500 LY</v>
          </cell>
          <cell r="C1133" t="e">
            <v>#REF!</v>
          </cell>
          <cell r="D1133">
            <v>2.4</v>
          </cell>
          <cell r="E1133" t="str">
            <v>OSY</v>
          </cell>
        </row>
        <row r="1134">
          <cell r="A1134" t="str">
            <v>0119-005N</v>
          </cell>
          <cell r="B1134" t="str">
            <v>(L2)2.40 OZ 162" WHITE SB PP UNTREATED 1500 LY</v>
          </cell>
          <cell r="C1134" t="e">
            <v>#REF!</v>
          </cell>
          <cell r="D1134">
            <v>2.4</v>
          </cell>
          <cell r="E1134" t="str">
            <v>OSY</v>
          </cell>
        </row>
        <row r="1135">
          <cell r="A1135" t="str">
            <v>0119-006N</v>
          </cell>
          <cell r="B1135" t="str">
            <v>(L2)2.4 OZ 75" WHITE SB PP UNTREATED 1500 LY</v>
          </cell>
          <cell r="C1135" t="e">
            <v>#REF!</v>
          </cell>
          <cell r="D1135">
            <v>2.4</v>
          </cell>
          <cell r="E1135" t="str">
            <v>OSY</v>
          </cell>
        </row>
        <row r="1136">
          <cell r="A1136" t="str">
            <v>0119-007N</v>
          </cell>
          <cell r="B1136" t="str">
            <v>(L2)2.4 OZ 82.5" WHITE SB PP UNTREATED 1500 LY</v>
          </cell>
          <cell r="C1136" t="e">
            <v>#REF!</v>
          </cell>
          <cell r="D1136">
            <v>2.4</v>
          </cell>
          <cell r="E1136" t="str">
            <v>OSY</v>
          </cell>
        </row>
        <row r="1137">
          <cell r="A1137" t="str">
            <v>0119-008N</v>
          </cell>
          <cell r="B1137" t="str">
            <v>(L2)2.4 OZ 165" WHITE SB PP UNTREATED 1500 LY</v>
          </cell>
          <cell r="C1137" t="e">
            <v>#REF!</v>
          </cell>
          <cell r="D1137">
            <v>2.4</v>
          </cell>
          <cell r="E1137" t="str">
            <v>OSY</v>
          </cell>
        </row>
        <row r="1138">
          <cell r="A1138" t="str">
            <v>0119-009N</v>
          </cell>
          <cell r="B1138" t="str">
            <v>(L2)2.4 OZ 81.0" WHITE SB PP UNTREATED 1500 LY</v>
          </cell>
          <cell r="C1138" t="e">
            <v>#REF!</v>
          </cell>
          <cell r="D1138">
            <v>2.4</v>
          </cell>
          <cell r="E1138" t="str">
            <v>OSY</v>
          </cell>
        </row>
        <row r="1139">
          <cell r="A1139" t="str">
            <v>0119-010N</v>
          </cell>
          <cell r="B1139" t="str">
            <v xml:space="preserve"> 2.4 OZ 76" WHITE SB PP UNTREATED 1500 LY</v>
          </cell>
          <cell r="C1139" t="e">
            <v>#REF!</v>
          </cell>
          <cell r="D1139">
            <v>2.4</v>
          </cell>
          <cell r="E1139" t="str">
            <v>OSY</v>
          </cell>
        </row>
        <row r="1140">
          <cell r="A1140" t="str">
            <v>0119-011N</v>
          </cell>
          <cell r="B1140" t="str">
            <v>(L1) 2.4 OZ 62" WHITE SB PP UNTREATED 1500 LY</v>
          </cell>
          <cell r="C1140" t="e">
            <v>#REF!</v>
          </cell>
          <cell r="D1140">
            <v>2.4</v>
          </cell>
          <cell r="E1140" t="str">
            <v>OSY</v>
          </cell>
        </row>
        <row r="1141">
          <cell r="A1141" t="str">
            <v>0119-012N</v>
          </cell>
          <cell r="B1141" t="str">
            <v>(L1) 2.4 OZ 50" WHITE SB PP UNTREATED 1500 LY</v>
          </cell>
          <cell r="C1141" t="e">
            <v>#REF!</v>
          </cell>
          <cell r="D1141">
            <v>2.4</v>
          </cell>
          <cell r="E1141" t="str">
            <v>OSY</v>
          </cell>
        </row>
        <row r="1142">
          <cell r="A1142" t="str">
            <v>0119-013N</v>
          </cell>
          <cell r="B1142" t="str">
            <v>(L1) 2.4 OZ 126" WHITE SB PP UNTREATED 1500 LY</v>
          </cell>
          <cell r="C1142" t="e">
            <v>#REF!</v>
          </cell>
          <cell r="D1142">
            <v>2.4</v>
          </cell>
          <cell r="E1142" t="str">
            <v>OSY</v>
          </cell>
        </row>
        <row r="1143">
          <cell r="A1143" t="str">
            <v>0119-014N</v>
          </cell>
          <cell r="B1143" t="str">
            <v>(L1) 2.4 OZ 45" WHITE SB PP UNTREATED 1500 LY</v>
          </cell>
          <cell r="C1143" t="e">
            <v>#REF!</v>
          </cell>
          <cell r="D1143">
            <v>2.4</v>
          </cell>
          <cell r="E1143" t="str">
            <v>OSY</v>
          </cell>
        </row>
        <row r="1144">
          <cell r="A1144" t="str">
            <v>0119-015N</v>
          </cell>
          <cell r="B1144" t="str">
            <v>2.4 OZ 14" WHITE SB PP UNTREATED 1500 LY</v>
          </cell>
          <cell r="C1144" t="e">
            <v>#REF!</v>
          </cell>
          <cell r="D1144">
            <v>2.4</v>
          </cell>
          <cell r="E1144" t="str">
            <v>OSY</v>
          </cell>
        </row>
        <row r="1145">
          <cell r="A1145" t="str">
            <v>0119-016N</v>
          </cell>
          <cell r="B1145" t="str">
            <v>2.4 OZ 150" WHITE SB PP UNTREATED 1000 LY</v>
          </cell>
          <cell r="C1145" t="e">
            <v>#REF!</v>
          </cell>
          <cell r="D1145">
            <v>2.4</v>
          </cell>
          <cell r="E1145" t="str">
            <v>OSY</v>
          </cell>
        </row>
        <row r="1146">
          <cell r="A1146" t="str">
            <v>0121-002N</v>
          </cell>
          <cell r="B1146" t="str">
            <v>SAMPLE 16 GSM X 75" WHITE SMS PP UNTREATED 1000 LY</v>
          </cell>
          <cell r="C1146" t="e">
            <v>#REF!</v>
          </cell>
          <cell r="D1146">
            <v>0.47199999999999998</v>
          </cell>
          <cell r="E1146" t="str">
            <v>OSY</v>
          </cell>
        </row>
        <row r="1147">
          <cell r="A1147" t="str">
            <v>0121-004H</v>
          </cell>
          <cell r="B1147" t="str">
            <v>16.0 GSM 10.5" WHITE SMSPP (22.5%) UNTREATED</v>
          </cell>
          <cell r="C1147" t="e">
            <v>#REF!</v>
          </cell>
          <cell r="D1147">
            <v>0.47199999999999998</v>
          </cell>
          <cell r="E1147" t="str">
            <v>OSY</v>
          </cell>
        </row>
        <row r="1148">
          <cell r="A1148" t="str">
            <v>0128-002N</v>
          </cell>
          <cell r="B1148" t="str">
            <v>1.18 OZ 165" WHITE SB PP UNTREATED 4000 LY</v>
          </cell>
          <cell r="C1148" t="e">
            <v>#REF!</v>
          </cell>
          <cell r="D1148">
            <v>1.18</v>
          </cell>
          <cell r="E1148" t="str">
            <v>OSY</v>
          </cell>
        </row>
        <row r="1149">
          <cell r="A1149" t="str">
            <v>0128-003N</v>
          </cell>
          <cell r="B1149" t="str">
            <v>1.18 OZ 82" WHITE SBPP UNTREATED 5000 LY</v>
          </cell>
          <cell r="C1149" t="e">
            <v>#REF!</v>
          </cell>
          <cell r="D1149">
            <v>1.18</v>
          </cell>
          <cell r="E1149" t="str">
            <v>OSY</v>
          </cell>
        </row>
        <row r="1150">
          <cell r="A1150" t="str">
            <v>0128-004N</v>
          </cell>
          <cell r="B1150" t="str">
            <v>1.18 OZ 82.5" WHITE SB PP UNTREATED 5000 LY</v>
          </cell>
          <cell r="C1150" t="e">
            <v>#REF!</v>
          </cell>
          <cell r="D1150">
            <v>1.18</v>
          </cell>
          <cell r="E1150" t="str">
            <v>OSY</v>
          </cell>
        </row>
        <row r="1151">
          <cell r="A1151" t="str">
            <v>0128-005N</v>
          </cell>
          <cell r="B1151" t="str">
            <v>1.18 OZ 82" WHITE SB PP UNTREATED 2800 LY</v>
          </cell>
          <cell r="C1151" t="str">
            <v>LOUISVILLE BEDDING</v>
          </cell>
          <cell r="D1151">
            <v>1.18</v>
          </cell>
          <cell r="E1151" t="str">
            <v>OSY</v>
          </cell>
        </row>
        <row r="1152">
          <cell r="A1152" t="str">
            <v>0128-006N</v>
          </cell>
          <cell r="B1152" t="str">
            <v>1.18 OZ 36" WHITE SB PP UNTREATED 5000 LY</v>
          </cell>
          <cell r="C1152" t="e">
            <v>#REF!</v>
          </cell>
          <cell r="D1152">
            <v>1.18</v>
          </cell>
          <cell r="E1152" t="str">
            <v>OSY</v>
          </cell>
        </row>
        <row r="1153">
          <cell r="A1153" t="str">
            <v>0128-007N</v>
          </cell>
          <cell r="B1153" t="str">
            <v>1.18 OZ 90" WHITE SB PP UNTREATED 5000 LY</v>
          </cell>
          <cell r="C1153" t="e">
            <v>#REF!</v>
          </cell>
          <cell r="D1153">
            <v>1.18</v>
          </cell>
          <cell r="E1153" t="str">
            <v>OSY</v>
          </cell>
        </row>
        <row r="1154">
          <cell r="A1154" t="str">
            <v>0128-008N</v>
          </cell>
          <cell r="B1154" t="str">
            <v>1.18 OSY 126" WHITE SB PP UNTREATED 5000 LY</v>
          </cell>
          <cell r="C1154" t="e">
            <v>#REF!</v>
          </cell>
          <cell r="D1154">
            <v>1.18</v>
          </cell>
          <cell r="E1154" t="str">
            <v>OSY</v>
          </cell>
        </row>
        <row r="1155">
          <cell r="A1155" t="str">
            <v>0128-009N</v>
          </cell>
          <cell r="B1155" t="str">
            <v>SAMPLE 1.18 OZ 60" WHITE SB PP UNTREATED 1000 LY</v>
          </cell>
          <cell r="C1155" t="e">
            <v>#REF!</v>
          </cell>
          <cell r="D1155">
            <v>1.18</v>
          </cell>
          <cell r="E1155" t="str">
            <v>OSY</v>
          </cell>
        </row>
        <row r="1156">
          <cell r="A1156" t="str">
            <v>0128-010N</v>
          </cell>
          <cell r="B1156" t="str">
            <v>1.18 OZ 62" WHITE SB PP UNTREATED 5000 LY</v>
          </cell>
          <cell r="C1156" t="e">
            <v>#REF!</v>
          </cell>
          <cell r="D1156">
            <v>1.18</v>
          </cell>
          <cell r="E1156" t="str">
            <v>OSY</v>
          </cell>
        </row>
        <row r="1157">
          <cell r="A1157" t="str">
            <v>0128-011N</v>
          </cell>
          <cell r="B1157" t="str">
            <v>1.18 OZ 126" WHITE SB PP UNTREATED 4000 LY</v>
          </cell>
          <cell r="C1157" t="e">
            <v>#REF!</v>
          </cell>
          <cell r="D1157">
            <v>1.18</v>
          </cell>
          <cell r="E1157" t="str">
            <v>OSY</v>
          </cell>
        </row>
        <row r="1158">
          <cell r="A1158" t="str">
            <v>0128-012H</v>
          </cell>
          <cell r="B1158" t="str">
            <v>40 GSM X 310 MM WHITE SB PP UNTREATED 4572 LM</v>
          </cell>
          <cell r="C1158" t="e">
            <v>#REF!</v>
          </cell>
          <cell r="D1158">
            <v>1.18</v>
          </cell>
          <cell r="E1158" t="str">
            <v>OSY</v>
          </cell>
        </row>
        <row r="1159">
          <cell r="A1159" t="str">
            <v>0128-013H</v>
          </cell>
          <cell r="B1159" t="str">
            <v>40 GSM X 400 MM WHITE SB PP UNTREATED 4572 LM</v>
          </cell>
          <cell r="C1159" t="e">
            <v>#REF!</v>
          </cell>
          <cell r="D1159">
            <v>1.18</v>
          </cell>
          <cell r="E1159" t="str">
            <v>OSY</v>
          </cell>
        </row>
        <row r="1160">
          <cell r="A1160" t="str">
            <v>0128-014N</v>
          </cell>
          <cell r="B1160" t="str">
            <v>1.18 OZ 73" WHITE SB PP UNTREATED 400 LY</v>
          </cell>
          <cell r="C1160" t="str">
            <v>MATERIAL CONNECTIONS, INC.</v>
          </cell>
          <cell r="D1160">
            <v>1.18</v>
          </cell>
          <cell r="E1160" t="str">
            <v>OSY</v>
          </cell>
        </row>
        <row r="1161">
          <cell r="A1161" t="str">
            <v>0128-015N</v>
          </cell>
          <cell r="B1161" t="str">
            <v>1.18 OZ X 92" WHITE SB PP UNTREATED 4000 LY</v>
          </cell>
          <cell r="C1161" t="str">
            <v>NOLAR INDUSTRIES</v>
          </cell>
          <cell r="D1161">
            <v>1.18</v>
          </cell>
          <cell r="E1161" t="str">
            <v>OSY</v>
          </cell>
        </row>
        <row r="1162">
          <cell r="A1162" t="str">
            <v>0128-017M</v>
          </cell>
          <cell r="B1162" t="str">
            <v>SAMPLE 1.18 OZ 9" WHITE SB PP UNTREATED 2800 LY</v>
          </cell>
          <cell r="C1162" t="e">
            <v>#REF!</v>
          </cell>
          <cell r="D1162">
            <v>1.18</v>
          </cell>
          <cell r="E1162" t="str">
            <v>OSY</v>
          </cell>
        </row>
        <row r="1163">
          <cell r="A1163" t="str">
            <v>0128-018M</v>
          </cell>
          <cell r="B1163" t="str">
            <v>(L4) 1.18 OZ 33" WHITE SB PP UNTREATED 1600 LY</v>
          </cell>
          <cell r="C1163" t="str">
            <v>PRECEPT MEDICAL</v>
          </cell>
          <cell r="D1163">
            <v>1.18</v>
          </cell>
          <cell r="E1163" t="str">
            <v>OSY</v>
          </cell>
        </row>
        <row r="1164">
          <cell r="A1164" t="str">
            <v>0128-019M</v>
          </cell>
          <cell r="B1164" t="str">
            <v>(L4) 40 GSM X 41" WHITE SB PP UNTREATED 5500 LY</v>
          </cell>
          <cell r="C1164" t="str">
            <v>PRESTIGE AMERITECH</v>
          </cell>
          <cell r="D1164">
            <v>1.18</v>
          </cell>
          <cell r="E1164" t="str">
            <v>OSY</v>
          </cell>
        </row>
        <row r="1165">
          <cell r="A1165" t="str">
            <v>0128-020M</v>
          </cell>
          <cell r="B1165" t="str">
            <v>(L4) 40 GSM X 54" WHITE SB PP UNTREATED 5500 LY</v>
          </cell>
          <cell r="C1165" t="str">
            <v>PRESTIGE AMERITECH</v>
          </cell>
          <cell r="D1165">
            <v>1.18</v>
          </cell>
          <cell r="E1165" t="str">
            <v>OSY</v>
          </cell>
        </row>
        <row r="1166">
          <cell r="A1166" t="str">
            <v>0128-021M</v>
          </cell>
          <cell r="B1166" t="str">
            <v>(L4) 40 GSM X 25" WHITE SB PP UNTREATED 5500 LY</v>
          </cell>
          <cell r="C1166" t="str">
            <v>PRESTIGE AMERITECH</v>
          </cell>
          <cell r="D1166">
            <v>1.18</v>
          </cell>
          <cell r="E1166" t="str">
            <v>OSY</v>
          </cell>
        </row>
        <row r="1167">
          <cell r="A1167" t="str">
            <v>0128-022M</v>
          </cell>
          <cell r="B1167" t="str">
            <v>(L4) 40 GSM X 62" WHITE SB PP UNTREATED 5500 LY</v>
          </cell>
          <cell r="C1167" t="e">
            <v>#REF!</v>
          </cell>
          <cell r="D1167">
            <v>1.18</v>
          </cell>
          <cell r="E1167" t="str">
            <v>OSY</v>
          </cell>
        </row>
        <row r="1168">
          <cell r="A1168" t="str">
            <v>0128-023N</v>
          </cell>
          <cell r="B1168" t="str">
            <v>1.18 OZ 122" WHITE SB PP UNTREATED 5000 LY</v>
          </cell>
          <cell r="C1168" t="str">
            <v>OXCO</v>
          </cell>
          <cell r="D1168">
            <v>1.18</v>
          </cell>
          <cell r="E1168" t="str">
            <v>OSY</v>
          </cell>
        </row>
        <row r="1169">
          <cell r="A1169" t="str">
            <v>0128-024N</v>
          </cell>
          <cell r="B1169" t="str">
            <v>1.18 OZ 63" WHITE SB PP UNTREATED 5000 LY</v>
          </cell>
          <cell r="C1169" t="str">
            <v>HICKORY SPRINGS MFG.</v>
          </cell>
          <cell r="D1169">
            <v>1.18</v>
          </cell>
          <cell r="E1169" t="str">
            <v>OSY</v>
          </cell>
        </row>
        <row r="1170">
          <cell r="A1170" t="str">
            <v>0128-025M</v>
          </cell>
          <cell r="B1170" t="str">
            <v>(L4) 40 GSM X 37" WHITE SB PP UNTREATED 5500 LY</v>
          </cell>
          <cell r="C1170" t="str">
            <v>PRESTIGE AMERITECH</v>
          </cell>
          <cell r="D1170">
            <v>1.18</v>
          </cell>
          <cell r="E1170" t="str">
            <v>OSY</v>
          </cell>
        </row>
        <row r="1171">
          <cell r="A1171" t="str">
            <v>0128-026H</v>
          </cell>
          <cell r="B1171" t="str">
            <v>(L4) 40 GSM X 81" WHITE SB PP UNTREATED 3200 LY</v>
          </cell>
          <cell r="C1171" t="str">
            <v>VELCRO USA INC.</v>
          </cell>
          <cell r="D1171">
            <v>1.18</v>
          </cell>
          <cell r="E1171" t="str">
            <v>OSY</v>
          </cell>
        </row>
        <row r="1172">
          <cell r="A1172" t="str">
            <v>0128-027N</v>
          </cell>
          <cell r="B1172" t="str">
            <v>1.18 OZ 154" WHITE SB PP UNTREATED 3000 LY</v>
          </cell>
          <cell r="C1172" t="e">
            <v>#REF!</v>
          </cell>
          <cell r="D1172">
            <v>1.18</v>
          </cell>
          <cell r="E1172" t="str">
            <v>OSY</v>
          </cell>
        </row>
        <row r="1173">
          <cell r="A1173" t="str">
            <v>0131-001N</v>
          </cell>
          <cell r="B1173" t="str">
            <v>1.40 OZ 41.5" WHITE SMSPP (18.0%) UNTREATED 3500 LY</v>
          </cell>
          <cell r="C1173" t="e">
            <v>#REF!</v>
          </cell>
          <cell r="D1173">
            <v>1.4</v>
          </cell>
          <cell r="E1173" t="str">
            <v>OSY</v>
          </cell>
        </row>
        <row r="1174">
          <cell r="A1174" t="str">
            <v>0137-006E</v>
          </cell>
          <cell r="B1174" t="str">
            <v>0.35 OZ 140" WHITE SB PP CAPSTONE 12,000 LY</v>
          </cell>
          <cell r="C1174" t="e">
            <v>#REF!</v>
          </cell>
          <cell r="D1174">
            <v>0.35</v>
          </cell>
          <cell r="E1174" t="str">
            <v>OSY</v>
          </cell>
        </row>
        <row r="1175">
          <cell r="A1175" t="str">
            <v>0137-007E</v>
          </cell>
          <cell r="B1175" t="str">
            <v>12 GSM X 78" WHITE SB PP UNTREATED 13500 LY</v>
          </cell>
          <cell r="C1175" t="e">
            <v>#REF!</v>
          </cell>
          <cell r="D1175">
            <v>0.35399999999999998</v>
          </cell>
          <cell r="E1175" t="str">
            <v>OSY</v>
          </cell>
        </row>
        <row r="1176">
          <cell r="A1176" t="str">
            <v>0137-008E</v>
          </cell>
          <cell r="B1176" t="str">
            <v>12 GSM X115" WHITE SB PP UNTREATED 18000 LY</v>
          </cell>
          <cell r="C1176" t="e">
            <v>#REF!</v>
          </cell>
          <cell r="D1176">
            <v>0.35399999999999998</v>
          </cell>
          <cell r="E1176" t="str">
            <v>OSY</v>
          </cell>
        </row>
        <row r="1177">
          <cell r="A1177" t="str">
            <v>0137-009E</v>
          </cell>
          <cell r="B1177" t="str">
            <v>0.35 OZ 136" WHITE SB PP CAPSTONE UNTREATED 18000 LY</v>
          </cell>
          <cell r="C1177" t="str">
            <v>NLR</v>
          </cell>
          <cell r="D1177">
            <v>0.35</v>
          </cell>
          <cell r="E1177" t="str">
            <v>OZ</v>
          </cell>
        </row>
        <row r="1178">
          <cell r="A1178" t="str">
            <v>0137-010E</v>
          </cell>
          <cell r="B1178" t="str">
            <v>0.35 OZ 136" WHITE SB PP UNTREATED CAPSTONE 12000 LY</v>
          </cell>
          <cell r="C1178" t="e">
            <v>#REF!</v>
          </cell>
          <cell r="D1178">
            <v>0.35</v>
          </cell>
          <cell r="E1178" t="str">
            <v>OSY</v>
          </cell>
        </row>
        <row r="1179">
          <cell r="A1179" t="str">
            <v>0137-011N</v>
          </cell>
          <cell r="B1179" t="str">
            <v>0.35 OZ 79" WHITE SB PP UNTREATED 21000 LY</v>
          </cell>
          <cell r="C1179" t="str">
            <v>MONADNOCK NONWOVENS LLC</v>
          </cell>
          <cell r="D1179">
            <v>0.35</v>
          </cell>
          <cell r="E1179" t="str">
            <v>OSY</v>
          </cell>
        </row>
        <row r="1180">
          <cell r="A1180" t="str">
            <v>0137-012E</v>
          </cell>
          <cell r="B1180" t="str">
            <v>12 GSM X 115" WHITE SB PP UNTREATED 18000</v>
          </cell>
          <cell r="C1180" t="e">
            <v>#REF!</v>
          </cell>
          <cell r="D1180">
            <v>0.35399999999999998</v>
          </cell>
          <cell r="E1180" t="str">
            <v>OSY</v>
          </cell>
        </row>
        <row r="1181">
          <cell r="A1181" t="str">
            <v>0137-013N</v>
          </cell>
          <cell r="B1181" t="str">
            <v>0.35 OZ 29.5" WHITE SB PP UNTREATED 8000 LY</v>
          </cell>
          <cell r="C1181" t="str">
            <v>FILTRAIR, INC</v>
          </cell>
          <cell r="D1181">
            <v>0.35</v>
          </cell>
          <cell r="E1181" t="str">
            <v>OSY</v>
          </cell>
        </row>
        <row r="1182">
          <cell r="A1182" t="str">
            <v>0137-014E</v>
          </cell>
          <cell r="B1182" t="str">
            <v>SAMPLE 0.35 OZ 457 MM WHITE SBPP UNTREATED 3000 LM</v>
          </cell>
          <cell r="C1182" t="e">
            <v>#REF!</v>
          </cell>
          <cell r="D1182">
            <v>0.35</v>
          </cell>
          <cell r="E1182" t="str">
            <v>OSY</v>
          </cell>
        </row>
        <row r="1183">
          <cell r="A1183" t="str">
            <v>0137-015E</v>
          </cell>
          <cell r="B1183" t="str">
            <v>0.35 OZ 136" UNTRIMMED SB PP UNTREATED 18000 LY</v>
          </cell>
          <cell r="C1183" t="e">
            <v>#REF!</v>
          </cell>
          <cell r="D1183">
            <v>0.35</v>
          </cell>
          <cell r="E1183" t="str">
            <v>OSY</v>
          </cell>
        </row>
        <row r="1184">
          <cell r="A1184" t="str">
            <v>0137-016E</v>
          </cell>
          <cell r="B1184" t="str">
            <v>12 GSM X 113" WHITE SB PP UNTREATED 18000 LY</v>
          </cell>
          <cell r="C1184" t="e">
            <v>#REF!</v>
          </cell>
          <cell r="D1184">
            <v>0.35</v>
          </cell>
          <cell r="E1184" t="str">
            <v>OSY</v>
          </cell>
        </row>
        <row r="1185">
          <cell r="A1185" t="str">
            <v>0137-017E</v>
          </cell>
          <cell r="B1185" t="str">
            <v>SAMPLE 12 GSM X 140" WHITE SB PP UNTREATED 9000 LY</v>
          </cell>
          <cell r="C1185" t="e">
            <v>#REF!</v>
          </cell>
          <cell r="D1185">
            <v>0.35399999999999998</v>
          </cell>
          <cell r="E1185" t="str">
            <v>OSY</v>
          </cell>
        </row>
        <row r="1186">
          <cell r="A1186" t="str">
            <v>0137-017N</v>
          </cell>
          <cell r="B1186" t="str">
            <v>0.35 OZ 60" WHITE SB PP UNTREATED 15000 LY</v>
          </cell>
          <cell r="C1186" t="str">
            <v>LYDALL TECHNICAL PAPER</v>
          </cell>
          <cell r="D1186">
            <v>0.35</v>
          </cell>
          <cell r="E1186" t="str">
            <v>OSY</v>
          </cell>
        </row>
        <row r="1187">
          <cell r="A1187" t="str">
            <v>0137-018N</v>
          </cell>
          <cell r="B1187" t="str">
            <v>0.35 OZ 80" WHITE SB PP UNTREATED 17000 LY</v>
          </cell>
          <cell r="C1187" t="str">
            <v>HOLLINGSWORTH AND VOSE</v>
          </cell>
          <cell r="D1187">
            <v>0.35</v>
          </cell>
          <cell r="E1187" t="str">
            <v>OSY</v>
          </cell>
        </row>
        <row r="1188">
          <cell r="A1188" t="str">
            <v>0137-019N</v>
          </cell>
          <cell r="B1188" t="str">
            <v>0.35 OZ X 69" WHITE SB PP UNTREATED 21000 LY</v>
          </cell>
          <cell r="C1188" t="str">
            <v>MONADNOCK NONWOVENS LLC</v>
          </cell>
          <cell r="D1188">
            <v>0.35399999999999998</v>
          </cell>
          <cell r="E1188" t="str">
            <v>OSY</v>
          </cell>
        </row>
        <row r="1189">
          <cell r="A1189" t="str">
            <v>0137-020N</v>
          </cell>
          <cell r="B1189" t="str">
            <v>12 GSM X 108" WHITE SB PP UNTREATED 6000 LY</v>
          </cell>
          <cell r="C1189" t="e">
            <v>#REF!</v>
          </cell>
          <cell r="D1189">
            <v>0.35399999999999998</v>
          </cell>
          <cell r="E1189" t="str">
            <v>OSY</v>
          </cell>
        </row>
        <row r="1190">
          <cell r="A1190" t="str">
            <v>0137-021N</v>
          </cell>
          <cell r="B1190" t="str">
            <v>0.35 OZ 93" WHITE SB PP UNTREATED 17000 LY</v>
          </cell>
          <cell r="C1190" t="str">
            <v>HOLLINGSWORTH AND VOSE</v>
          </cell>
          <cell r="D1190">
            <v>0.35</v>
          </cell>
          <cell r="E1190" t="str">
            <v>OSY</v>
          </cell>
        </row>
        <row r="1191">
          <cell r="A1191" t="str">
            <v>0137-022N</v>
          </cell>
          <cell r="B1191" t="str">
            <v>0.35 OZ 90" WHITE SB PP UNTREATED 17000 LY</v>
          </cell>
          <cell r="C1191" t="str">
            <v>HOLLINGSWORTH AND VOSE</v>
          </cell>
          <cell r="D1191">
            <v>0.35</v>
          </cell>
          <cell r="E1191" t="str">
            <v>OSY</v>
          </cell>
        </row>
        <row r="1192">
          <cell r="A1192" t="str">
            <v>0137-023N</v>
          </cell>
          <cell r="B1192" t="str">
            <v>0.35 OZ 58.5" WHITE SB PP UNTREATED 17500 LY</v>
          </cell>
          <cell r="C1192" t="str">
            <v>JOHNS MANVILLE CORPORATION</v>
          </cell>
          <cell r="D1192">
            <v>0.35</v>
          </cell>
          <cell r="E1192" t="str">
            <v>OSY</v>
          </cell>
        </row>
        <row r="1193">
          <cell r="A1193" t="str">
            <v>0137-024H</v>
          </cell>
          <cell r="B1193" t="str">
            <v>SAMPLE 12 GSM X 300 MM WHITE SB PP UNTREATED 13600 LY</v>
          </cell>
          <cell r="C1193" t="e">
            <v>#REF!</v>
          </cell>
          <cell r="D1193">
            <v>0.35399999999999998</v>
          </cell>
          <cell r="E1193" t="str">
            <v>OSY</v>
          </cell>
        </row>
        <row r="1194">
          <cell r="A1194" t="str">
            <v>0137-025N</v>
          </cell>
          <cell r="B1194" t="str">
            <v>0.35 OZ 51" WHITE SB PP UNTREATED 9500 LY</v>
          </cell>
          <cell r="C1194" t="str">
            <v>MONADNOCK NONWOVENS LLC</v>
          </cell>
          <cell r="D1194">
            <v>0.35</v>
          </cell>
          <cell r="E1194" t="str">
            <v>OSY</v>
          </cell>
        </row>
        <row r="1195">
          <cell r="A1195" t="str">
            <v>0137-026N</v>
          </cell>
          <cell r="B1195" t="str">
            <v>0.35 OZ 66" WHITE SB PP UNTREATED 10000 LY</v>
          </cell>
          <cell r="C1195" t="e">
            <v>#REF!</v>
          </cell>
          <cell r="D1195">
            <v>0.35</v>
          </cell>
          <cell r="E1195" t="str">
            <v>OSY</v>
          </cell>
        </row>
        <row r="1196">
          <cell r="A1196" t="str">
            <v>0137-027N</v>
          </cell>
          <cell r="B1196" t="str">
            <v>0.35 OZ 62" WHITE SB PP UNTREATED 10000 LY</v>
          </cell>
          <cell r="C1196" t="str">
            <v>NATIONAL PACKAGING SERVICES</v>
          </cell>
          <cell r="D1196">
            <v>0.35</v>
          </cell>
          <cell r="E1196" t="str">
            <v>OSY</v>
          </cell>
        </row>
        <row r="1197">
          <cell r="A1197" t="str">
            <v>0137-028H</v>
          </cell>
          <cell r="B1197" t="str">
            <v>(L5)TRIAL 12 GSM X 24" WHITE SB PP UNTREATED 10000 LY</v>
          </cell>
          <cell r="C1197" t="e">
            <v>#REF!</v>
          </cell>
          <cell r="D1197">
            <v>0.35399999999999998</v>
          </cell>
          <cell r="E1197" t="str">
            <v>OSY</v>
          </cell>
        </row>
        <row r="1198">
          <cell r="A1198" t="str">
            <v>0137-029H</v>
          </cell>
          <cell r="B1198" t="str">
            <v>(L4) TRIAL 12 GSM X 59" WHITE SB PP UNTREATED 17000 LY</v>
          </cell>
          <cell r="C1198" t="e">
            <v>#REF!</v>
          </cell>
          <cell r="D1198">
            <v>0.35399999999999998</v>
          </cell>
          <cell r="E1198" t="str">
            <v>OSY</v>
          </cell>
        </row>
        <row r="1199">
          <cell r="A1199" t="str">
            <v>0137-030N</v>
          </cell>
          <cell r="B1199" t="str">
            <v>12 GSM X 69" WHITE SB PP UNTREATED 18000 LY</v>
          </cell>
          <cell r="C1199" t="e">
            <v>#REF!</v>
          </cell>
          <cell r="D1199">
            <v>0.35399999999999998</v>
          </cell>
          <cell r="E1199" t="str">
            <v>OSY</v>
          </cell>
        </row>
        <row r="1200">
          <cell r="A1200" t="str">
            <v>0137-031N</v>
          </cell>
          <cell r="B1200" t="str">
            <v>(L5) 12 GSM X 79" WHITE SB PP UNTREATED 18000 LY</v>
          </cell>
          <cell r="C1200" t="e">
            <v>#REF!</v>
          </cell>
          <cell r="D1200">
            <v>0.35399999999999998</v>
          </cell>
          <cell r="E1200" t="str">
            <v>OSY</v>
          </cell>
        </row>
        <row r="1201">
          <cell r="A1201" t="str">
            <v>0137-032N</v>
          </cell>
          <cell r="B1201" t="str">
            <v>12 GSM X 79" WHITE SBPP UNTREATED 13000 LY</v>
          </cell>
          <cell r="C1201" t="e">
            <v>#REF!</v>
          </cell>
          <cell r="D1201">
            <v>0.35</v>
          </cell>
          <cell r="E1201" t="str">
            <v>OSY</v>
          </cell>
        </row>
        <row r="1202">
          <cell r="A1202" t="str">
            <v>0139-002N</v>
          </cell>
          <cell r="B1202" t="str">
            <v>0.45 OZ 72.0" WHITE PRINTED SBPP UV 7500 LY</v>
          </cell>
          <cell r="C1202" t="e">
            <v>#REF!</v>
          </cell>
          <cell r="D1202">
            <v>0.45</v>
          </cell>
          <cell r="E1202" t="str">
            <v>OSY</v>
          </cell>
        </row>
        <row r="1203">
          <cell r="A1203" t="str">
            <v>0139-003N</v>
          </cell>
          <cell r="B1203" t="str">
            <v>0.45 OZ 96.0" WHITE PRINTED SBPP UV 7500 LY</v>
          </cell>
          <cell r="C1203" t="e">
            <v>#REF!</v>
          </cell>
          <cell r="D1203">
            <v>0.45</v>
          </cell>
          <cell r="E1203" t="str">
            <v>OSY</v>
          </cell>
        </row>
        <row r="1204">
          <cell r="A1204" t="str">
            <v>0139-004N</v>
          </cell>
          <cell r="B1204" t="str">
            <v>0.45 OZ 118" WHITE SB PP UV PRINTED 7500 LY</v>
          </cell>
          <cell r="C1204" t="str">
            <v>J&amp;M INDUSTRIES INC</v>
          </cell>
          <cell r="D1204">
            <v>0.45</v>
          </cell>
          <cell r="E1204" t="str">
            <v>OSY</v>
          </cell>
        </row>
        <row r="1205">
          <cell r="A1205" t="str">
            <v>0142-001N</v>
          </cell>
          <cell r="B1205" t="str">
            <v>2.25 OZ 55.0" WHITE SMS PP (5.0%) UNTREATED 2500 LY</v>
          </cell>
          <cell r="C1205" t="str">
            <v>FILTRATION SYSTEM PRODUCTS</v>
          </cell>
          <cell r="D1205">
            <v>2.25</v>
          </cell>
          <cell r="E1205" t="str">
            <v>OSY</v>
          </cell>
        </row>
        <row r="1206">
          <cell r="A1206" t="str">
            <v>0142-002N</v>
          </cell>
          <cell r="B1206" t="str">
            <v>2.25 OZ 110.0" WHITE SMS PP (5.0%) UNTREATED 2500 LY</v>
          </cell>
          <cell r="C1206" t="str">
            <v>FILTRATION SYSTEM PRODUCTS</v>
          </cell>
          <cell r="D1206">
            <v>2.25</v>
          </cell>
          <cell r="E1206" t="str">
            <v>OSY</v>
          </cell>
        </row>
        <row r="1207">
          <cell r="A1207" t="str">
            <v>0142-003N</v>
          </cell>
          <cell r="B1207" t="str">
            <v>2.25 OZ 82.5" WHITE SMS PP UNTREATED 3000 LY</v>
          </cell>
          <cell r="C1207" t="str">
            <v>FILTRATION SYSTEM PRODUCTS</v>
          </cell>
          <cell r="D1207">
            <v>2.25</v>
          </cell>
          <cell r="E1207" t="str">
            <v>OSY</v>
          </cell>
        </row>
        <row r="1208">
          <cell r="A1208" t="str">
            <v>0142-004E</v>
          </cell>
          <cell r="B1208" t="str">
            <v>2.25 OZ 2098 MM WHITE SMS PP UNTREATED 2200 LY</v>
          </cell>
          <cell r="C1208" t="e">
            <v>#REF!</v>
          </cell>
          <cell r="D1208">
            <v>2.25</v>
          </cell>
          <cell r="E1208" t="str">
            <v>OSY</v>
          </cell>
        </row>
        <row r="1209">
          <cell r="A1209" t="str">
            <v>0143-002N</v>
          </cell>
          <cell r="B1209" t="str">
            <v>3.00 OZ 82" WHITE SMS PP UNTREATED 250 LY</v>
          </cell>
          <cell r="C1209" t="e">
            <v>#REF!</v>
          </cell>
          <cell r="D1209">
            <v>3</v>
          </cell>
          <cell r="E1209" t="str">
            <v>OSY</v>
          </cell>
        </row>
        <row r="1210">
          <cell r="A1210" t="str">
            <v>0144-002N</v>
          </cell>
          <cell r="B1210" t="str">
            <v>17 GSM X 1800 MM WHITE PRINTED SBPP UV 1000 LM</v>
          </cell>
          <cell r="C1210" t="e">
            <v>#REF!</v>
          </cell>
          <cell r="D1210">
            <v>0.5</v>
          </cell>
          <cell r="E1210" t="str">
            <v>OSY</v>
          </cell>
        </row>
        <row r="1211">
          <cell r="A1211" t="str">
            <v>0144-003N</v>
          </cell>
          <cell r="B1211" t="str">
            <v>17 GSM X 2100 MM WHITE PRINTED SBPP UV 1500 LM</v>
          </cell>
          <cell r="C1211" t="e">
            <v>#REF!</v>
          </cell>
          <cell r="D1211">
            <v>0.5</v>
          </cell>
          <cell r="E1211" t="str">
            <v>OSY</v>
          </cell>
        </row>
        <row r="1212">
          <cell r="A1212" t="str">
            <v>0144-004N</v>
          </cell>
          <cell r="B1212" t="str">
            <v>17 GSM X 2100 MM WHITE PRINTED SBPP UV 1000 LM</v>
          </cell>
          <cell r="C1212" t="e">
            <v>#REF!</v>
          </cell>
          <cell r="D1212">
            <v>0.5</v>
          </cell>
          <cell r="E1212" t="str">
            <v>OSY</v>
          </cell>
        </row>
        <row r="1213">
          <cell r="A1213" t="str">
            <v>0145-001N</v>
          </cell>
          <cell r="B1213" t="str">
            <v>1.00 OZ 144.0" WHITE SB PP UV 3000 LY</v>
          </cell>
          <cell r="C1213" t="str">
            <v>DEWITT COMPANY</v>
          </cell>
          <cell r="D1213">
            <v>1</v>
          </cell>
          <cell r="E1213" t="str">
            <v>OSY</v>
          </cell>
        </row>
        <row r="1214">
          <cell r="A1214" t="str">
            <v>0145-002N</v>
          </cell>
          <cell r="B1214" t="str">
            <v>1.00 OZ 156" WHITE SB PP UV 4000 LY</v>
          </cell>
          <cell r="C1214" t="e">
            <v>#REF!</v>
          </cell>
          <cell r="D1214">
            <v>1</v>
          </cell>
          <cell r="E1214" t="str">
            <v>OSY</v>
          </cell>
        </row>
        <row r="1215">
          <cell r="A1215" t="str">
            <v>0145-003N</v>
          </cell>
          <cell r="B1215" t="str">
            <v>1.00 OZ 126" WHITE SB PP UV 4000 LY</v>
          </cell>
          <cell r="C1215" t="e">
            <v>#REF!</v>
          </cell>
          <cell r="D1215">
            <v>1</v>
          </cell>
          <cell r="E1215" t="str">
            <v>OSY</v>
          </cell>
        </row>
        <row r="1216">
          <cell r="A1216" t="str">
            <v>0147-001H</v>
          </cell>
          <cell r="B1216" t="str">
            <v>15.5 GSM X 810 MM WHITE SMSPP UNTREATED 8230 LM</v>
          </cell>
          <cell r="C1216" t="e">
            <v>#REF!</v>
          </cell>
          <cell r="D1216">
            <v>0.45700000000000002</v>
          </cell>
          <cell r="E1216" t="str">
            <v>OSY</v>
          </cell>
        </row>
        <row r="1217">
          <cell r="A1217" t="str">
            <v>0147-003H</v>
          </cell>
          <cell r="B1217" t="str">
            <v>15.5 GSM X 640 MM WHITE SMSPP UNTREATED 8230 LM</v>
          </cell>
          <cell r="C1217" t="e">
            <v>#REF!</v>
          </cell>
          <cell r="D1217">
            <v>0.4572</v>
          </cell>
          <cell r="E1217" t="str">
            <v>OSY</v>
          </cell>
        </row>
        <row r="1218">
          <cell r="A1218" t="str">
            <v>0147-004H</v>
          </cell>
          <cell r="B1218" t="str">
            <v>15.5 GSM X 530 MM WHITE SMSPP UNTREATED 8230 LM</v>
          </cell>
          <cell r="C1218" t="e">
            <v>#REF!</v>
          </cell>
          <cell r="D1218">
            <v>0.4572</v>
          </cell>
          <cell r="E1218" t="str">
            <v>OSY</v>
          </cell>
        </row>
        <row r="1219">
          <cell r="A1219" t="str">
            <v>0147-007H</v>
          </cell>
          <cell r="B1219" t="str">
            <v>15.5 GSM 72" WHITE SMSPP UNTREATED 9500 LY</v>
          </cell>
          <cell r="C1219" t="e">
            <v>#REF!</v>
          </cell>
          <cell r="D1219">
            <v>0.4572</v>
          </cell>
          <cell r="E1219" t="str">
            <v>OSY</v>
          </cell>
        </row>
        <row r="1220">
          <cell r="A1220" t="str">
            <v>0147-008H</v>
          </cell>
          <cell r="B1220" t="str">
            <v>15.5 GSM X 840 MM WHITE SMS PP UNTREATED 8230 LM</v>
          </cell>
          <cell r="C1220" t="e">
            <v>#REF!</v>
          </cell>
          <cell r="D1220">
            <v>0.45700000000000002</v>
          </cell>
          <cell r="E1220" t="str">
            <v>OSY</v>
          </cell>
        </row>
        <row r="1221">
          <cell r="A1221" t="str">
            <v>0147-009H</v>
          </cell>
          <cell r="B1221" t="str">
            <v>SAMPLE 15.5 GSM X 640 MM WHITE SMSPP UNTREATED 9144 LM</v>
          </cell>
          <cell r="C1221" t="e">
            <v>#REF!</v>
          </cell>
          <cell r="D1221">
            <v>0.45700000000000002</v>
          </cell>
          <cell r="E1221" t="str">
            <v>OSY</v>
          </cell>
        </row>
        <row r="1222">
          <cell r="A1222" t="str">
            <v>0147A-002H</v>
          </cell>
          <cell r="B1222" t="str">
            <v>15.5 GSM X 330 MM WHITE SMS PP UNTREATED 8687 LM</v>
          </cell>
          <cell r="C1222" t="str">
            <v>ASSOCIATED HYGIENIC PRODUCTS</v>
          </cell>
          <cell r="D1222">
            <v>0.45700000000000002</v>
          </cell>
          <cell r="E1222" t="str">
            <v>OSY</v>
          </cell>
        </row>
        <row r="1223">
          <cell r="A1223" t="str">
            <v>0147A-006H</v>
          </cell>
          <cell r="B1223" t="str">
            <v>15.5 GSM X 292 MM WHITE SMS PP UNTREATED 8687 LM</v>
          </cell>
          <cell r="C1223" t="str">
            <v>ARQUEST</v>
          </cell>
          <cell r="D1223">
            <v>0.4572</v>
          </cell>
          <cell r="E1223" t="str">
            <v>OSY</v>
          </cell>
        </row>
        <row r="1224">
          <cell r="A1224" t="str">
            <v>0147A-007H</v>
          </cell>
          <cell r="B1224" t="str">
            <v>15.5 GSM X 343 MM WHITE SMS PP UNTREATED 8687 LM</v>
          </cell>
          <cell r="C1224" t="str">
            <v>ARQUEST</v>
          </cell>
          <cell r="D1224">
            <v>0.4572</v>
          </cell>
          <cell r="E1224" t="str">
            <v>OSY</v>
          </cell>
        </row>
        <row r="1225">
          <cell r="A1225" t="str">
            <v>0147A-008H</v>
          </cell>
          <cell r="B1225" t="str">
            <v>15.5 GSM X 267 MM WHITE SMS PP UNTREATED 8687 LM</v>
          </cell>
          <cell r="C1225" t="e">
            <v>#REF!</v>
          </cell>
          <cell r="D1225">
            <v>0.45700000000000002</v>
          </cell>
          <cell r="E1225" t="str">
            <v>OSY</v>
          </cell>
        </row>
        <row r="1226">
          <cell r="A1226" t="str">
            <v>0147A-009H</v>
          </cell>
          <cell r="B1226" t="str">
            <v>15.5 GSM X 254 MM WHITE SMS PP UNTREATED 8687 LM</v>
          </cell>
          <cell r="C1226" t="str">
            <v>ARQUEST</v>
          </cell>
          <cell r="D1226">
            <v>0.45700000000000002</v>
          </cell>
          <cell r="E1226" t="str">
            <v>OSY</v>
          </cell>
        </row>
        <row r="1227">
          <cell r="A1227" t="str">
            <v>0147A-010H</v>
          </cell>
          <cell r="B1227" t="str">
            <v>15.5 GSM X 311 MM WHITE SMS PP UNTREATED 8687 LM</v>
          </cell>
          <cell r="C1227" t="str">
            <v>ARQUEST</v>
          </cell>
          <cell r="D1227">
            <v>0.4572</v>
          </cell>
          <cell r="E1227" t="str">
            <v>OSY</v>
          </cell>
        </row>
        <row r="1228">
          <cell r="A1228" t="str">
            <v>0147A-011H</v>
          </cell>
          <cell r="B1228" t="str">
            <v>15.5 GSM X 359 MM WHITE SMS PP UNTREATED 8687 LM</v>
          </cell>
          <cell r="C1228" t="str">
            <v>ARQUEST</v>
          </cell>
          <cell r="D1228">
            <v>0.4572</v>
          </cell>
          <cell r="E1228" t="str">
            <v>OSY</v>
          </cell>
        </row>
        <row r="1229">
          <cell r="A1229" t="str">
            <v>0147A-012H</v>
          </cell>
          <cell r="B1229" t="str">
            <v>15.5 GSM X 235 MM WHITE SMS PP UNTREATED 8687 LM</v>
          </cell>
          <cell r="C1229" t="str">
            <v>ARQUEST</v>
          </cell>
          <cell r="D1229">
            <v>0.45700000000000002</v>
          </cell>
          <cell r="E1229" t="str">
            <v>OSY</v>
          </cell>
        </row>
        <row r="1230">
          <cell r="A1230" t="str">
            <v>0147A-013H</v>
          </cell>
          <cell r="B1230" t="str">
            <v>15.5 GSM X 248 MM WHITE SMS PP UNTREATED 8687 LM</v>
          </cell>
          <cell r="C1230" t="e">
            <v>#REF!</v>
          </cell>
          <cell r="D1230">
            <v>0.45700000000000002</v>
          </cell>
          <cell r="E1230" t="str">
            <v>OSY</v>
          </cell>
        </row>
        <row r="1231">
          <cell r="A1231" t="str">
            <v>0147A-014H</v>
          </cell>
          <cell r="B1231" t="str">
            <v>15.5 GSM X 120 MM WHITE SMS PP UNTREATED 8687 LM</v>
          </cell>
          <cell r="C1231" t="str">
            <v>ARQUEST</v>
          </cell>
          <cell r="D1231">
            <v>0.45700000000000002</v>
          </cell>
          <cell r="E1231" t="str">
            <v>OSY</v>
          </cell>
        </row>
        <row r="1232">
          <cell r="A1232" t="str">
            <v>0147A-015H</v>
          </cell>
          <cell r="B1232" t="str">
            <v>15.5 GSM X 210 MM WHITE SMS PP UNTREATED 8687 LM</v>
          </cell>
          <cell r="C1232" t="e">
            <v>#REF!</v>
          </cell>
          <cell r="D1232">
            <v>0.45700000000000002</v>
          </cell>
          <cell r="E1232" t="str">
            <v>OSY</v>
          </cell>
        </row>
        <row r="1233">
          <cell r="A1233" t="str">
            <v>0147A-016H</v>
          </cell>
          <cell r="B1233" t="str">
            <v>15.5 GSM X 225 MM WHITE SMS PP UNTREATED 8687 LM</v>
          </cell>
          <cell r="C1233" t="e">
            <v>#REF!</v>
          </cell>
          <cell r="D1233">
            <v>0.45700000000000002</v>
          </cell>
          <cell r="E1233" t="str">
            <v>OSY</v>
          </cell>
        </row>
        <row r="1234">
          <cell r="A1234" t="str">
            <v>0147A-017H</v>
          </cell>
          <cell r="B1234" t="str">
            <v>15.5 GSM X 72" WHITE SMS PP UNTREATED 9500 LY</v>
          </cell>
          <cell r="C1234" t="e">
            <v>#REF!</v>
          </cell>
          <cell r="D1234">
            <v>0.45700000000000002</v>
          </cell>
          <cell r="E1234" t="str">
            <v>ODY</v>
          </cell>
        </row>
        <row r="1235">
          <cell r="A1235" t="str">
            <v>0147A-018H</v>
          </cell>
          <cell r="B1235" t="str">
            <v>SAMPLE 15.5 GSM X 585 MM WHITE SMS PP UNTREATED 8687 LM</v>
          </cell>
          <cell r="C1235" t="e">
            <v>#REF!</v>
          </cell>
          <cell r="D1235">
            <v>0.45700000000000002</v>
          </cell>
          <cell r="E1235" t="str">
            <v>OSY</v>
          </cell>
        </row>
        <row r="1236">
          <cell r="A1236" t="str">
            <v>0147A-019H</v>
          </cell>
          <cell r="B1236" t="str">
            <v>15.5 GSM X 213 MM WHITE SMS PP UNTREATED 8687 LM</v>
          </cell>
          <cell r="C1236" t="str">
            <v>ARQUEST</v>
          </cell>
          <cell r="D1236">
            <v>0.45700000000000002</v>
          </cell>
          <cell r="E1236" t="str">
            <v>OSY</v>
          </cell>
        </row>
        <row r="1237">
          <cell r="A1237" t="str">
            <v>0147A-020H</v>
          </cell>
          <cell r="B1237" t="str">
            <v>15.5 GSM X 198 MM WHITE SMS PP UNTREATED 8687 LM</v>
          </cell>
          <cell r="C1237" t="str">
            <v>ARQUEST</v>
          </cell>
          <cell r="D1237">
            <v>0.45700000000000002</v>
          </cell>
          <cell r="E1237" t="str">
            <v>OSY</v>
          </cell>
        </row>
        <row r="1238">
          <cell r="A1238" t="str">
            <v>0147A-021H</v>
          </cell>
          <cell r="B1238" t="str">
            <v>15.5 GSM X 220 MM WHITE SMS PP UNTREATED 8687 LM</v>
          </cell>
          <cell r="C1238" t="str">
            <v>ARQUEST</v>
          </cell>
          <cell r="D1238">
            <v>0.45700000000000002</v>
          </cell>
          <cell r="E1238" t="str">
            <v>OSY</v>
          </cell>
        </row>
        <row r="1239">
          <cell r="A1239" t="str">
            <v>0147A-022H</v>
          </cell>
          <cell r="B1239" t="str">
            <v>15.5 GSM X 238 MM WHITE SMS PP UNTREATED 8687 LM</v>
          </cell>
          <cell r="C1239" t="str">
            <v>ARQUEST</v>
          </cell>
          <cell r="D1239">
            <v>0.45700000000000002</v>
          </cell>
          <cell r="E1239" t="str">
            <v>OSY</v>
          </cell>
        </row>
        <row r="1240">
          <cell r="A1240" t="str">
            <v>0147A-023H</v>
          </cell>
          <cell r="B1240" t="str">
            <v>15.5 GSM X 204 MM WHITE SMS PP UNTREATED 8687 LM</v>
          </cell>
          <cell r="C1240" t="e">
            <v>#REF!</v>
          </cell>
          <cell r="D1240">
            <v>0.45700000000000002</v>
          </cell>
          <cell r="E1240" t="str">
            <v>OSY</v>
          </cell>
        </row>
        <row r="1241">
          <cell r="A1241" t="str">
            <v>0147A-024H</v>
          </cell>
          <cell r="B1241" t="str">
            <v>15.5 GSM X 530 MM WHITE SMS PP UNTREATED 11000 LY</v>
          </cell>
          <cell r="C1241" t="e">
            <v>#REF!</v>
          </cell>
          <cell r="D1241">
            <v>0.45700000000000002</v>
          </cell>
          <cell r="E1241" t="str">
            <v>OSY</v>
          </cell>
        </row>
        <row r="1242">
          <cell r="A1242" t="str">
            <v>0147A-025H</v>
          </cell>
          <cell r="B1242" t="str">
            <v>15.5 GSM X 590 MM WHITE SMSPP UNTREATED 11000 LY</v>
          </cell>
          <cell r="C1242" t="e">
            <v>#REF!</v>
          </cell>
          <cell r="D1242">
            <v>0.45700000000000002</v>
          </cell>
          <cell r="E1242" t="str">
            <v>OSY</v>
          </cell>
        </row>
        <row r="1243">
          <cell r="A1243" t="str">
            <v>0148-0015H</v>
          </cell>
          <cell r="B1243" t="str">
            <v>SAMPLE 15 GSM X 825 MM WHITE SB PP PHILIC 11430 LM</v>
          </cell>
          <cell r="C1243" t="e">
            <v>#REF!</v>
          </cell>
          <cell r="D1243">
            <v>0.442</v>
          </cell>
          <cell r="E1243" t="str">
            <v>OSY</v>
          </cell>
        </row>
        <row r="1244">
          <cell r="A1244" t="str">
            <v>0148-001H</v>
          </cell>
          <cell r="B1244" t="str">
            <v>15 GSM X 405 MM WHITE SBPP PHILIC 11430 LM</v>
          </cell>
          <cell r="C1244" t="e">
            <v>#REF!</v>
          </cell>
          <cell r="D1244">
            <v>0.44240000000000002</v>
          </cell>
          <cell r="E1244" t="str">
            <v>OSY</v>
          </cell>
        </row>
        <row r="1245">
          <cell r="A1245" t="str">
            <v>0148-002H</v>
          </cell>
          <cell r="B1245" t="str">
            <v>15 GSM X 535 MM WHITE SBPP PHILIC 11430 LM</v>
          </cell>
          <cell r="C1245" t="e">
            <v>#REF!</v>
          </cell>
          <cell r="D1245">
            <v>0.44240000000000002</v>
          </cell>
          <cell r="E1245" t="str">
            <v>OSY</v>
          </cell>
        </row>
        <row r="1246">
          <cell r="A1246" t="str">
            <v>0148-003H</v>
          </cell>
          <cell r="B1246" t="str">
            <v>15 GSM X 645 MM WHITE SBPP PHILIC 11430 LM</v>
          </cell>
          <cell r="C1246" t="e">
            <v>#REF!</v>
          </cell>
          <cell r="D1246">
            <v>0.44240000000000002</v>
          </cell>
          <cell r="E1246" t="str">
            <v>OSY</v>
          </cell>
        </row>
        <row r="1247">
          <cell r="A1247" t="str">
            <v>0148-004H</v>
          </cell>
          <cell r="B1247" t="str">
            <v>15 GSM X 795 MM WHITE SBPP PHILIC 11430 LM</v>
          </cell>
          <cell r="C1247" t="e">
            <v>#REF!</v>
          </cell>
          <cell r="D1247">
            <v>0.44240000000000002</v>
          </cell>
          <cell r="E1247" t="str">
            <v>OSY</v>
          </cell>
        </row>
        <row r="1248">
          <cell r="A1248" t="str">
            <v>0148-005H</v>
          </cell>
          <cell r="B1248" t="str">
            <v>15 GSM X 835 MM WHITE SBPP PHILIC 11430 LM</v>
          </cell>
          <cell r="C1248" t="e">
            <v>#REF!</v>
          </cell>
          <cell r="D1248">
            <v>0.44240000000000002</v>
          </cell>
          <cell r="E1248" t="str">
            <v>OSY</v>
          </cell>
        </row>
        <row r="1249">
          <cell r="A1249" t="str">
            <v>0148-006H</v>
          </cell>
          <cell r="B1249" t="str">
            <v>15.0 GSM X 270 MM WHITE SBPP PHILIC 8000 LY</v>
          </cell>
          <cell r="C1249" t="e">
            <v>#REF!</v>
          </cell>
          <cell r="D1249">
            <v>0.442</v>
          </cell>
          <cell r="E1249" t="str">
            <v>OSY</v>
          </cell>
        </row>
        <row r="1250">
          <cell r="A1250" t="str">
            <v>0148-007H</v>
          </cell>
          <cell r="B1250" t="str">
            <v>SAMPLE 15 GSM X 429 MM WHITE SB PP PHILIC 12000 LY</v>
          </cell>
          <cell r="C1250" t="e">
            <v>#REF!</v>
          </cell>
          <cell r="D1250">
            <v>0.44</v>
          </cell>
          <cell r="E1250" t="str">
            <v>OSY</v>
          </cell>
        </row>
        <row r="1251">
          <cell r="A1251" t="str">
            <v>0148-008H</v>
          </cell>
          <cell r="B1251" t="str">
            <v>15 GSM X 175 MM WHITE SB PP PHILIC</v>
          </cell>
          <cell r="C1251" t="e">
            <v>#REF!</v>
          </cell>
          <cell r="D1251">
            <v>0.442</v>
          </cell>
          <cell r="E1251" t="str">
            <v>OSY</v>
          </cell>
        </row>
        <row r="1252">
          <cell r="A1252" t="str">
            <v>0148-009H</v>
          </cell>
          <cell r="B1252" t="str">
            <v>15 GSM X 200 MM WHITE SB PP PHILIC</v>
          </cell>
          <cell r="C1252" t="e">
            <v>#REF!</v>
          </cell>
          <cell r="D1252">
            <v>0.442</v>
          </cell>
          <cell r="E1252" t="str">
            <v>OSY</v>
          </cell>
        </row>
        <row r="1253">
          <cell r="A1253" t="str">
            <v>0148-010H</v>
          </cell>
          <cell r="B1253" t="str">
            <v>15 GSM X 300 MM WHITE SB PP PHILIC</v>
          </cell>
          <cell r="C1253" t="e">
            <v>#REF!</v>
          </cell>
          <cell r="D1253">
            <v>0.442</v>
          </cell>
          <cell r="E1253" t="str">
            <v>OSY</v>
          </cell>
        </row>
        <row r="1254">
          <cell r="A1254" t="str">
            <v>0148-011H</v>
          </cell>
          <cell r="B1254" t="str">
            <v>15 GSM X 285 MM WHITE SB PP PHILIC 11430 LM</v>
          </cell>
          <cell r="C1254" t="e">
            <v>#REF!</v>
          </cell>
          <cell r="D1254">
            <v>0.442</v>
          </cell>
          <cell r="E1254" t="str">
            <v>OSY</v>
          </cell>
        </row>
        <row r="1255">
          <cell r="A1255" t="str">
            <v>0148-012H</v>
          </cell>
          <cell r="B1255" t="str">
            <v>15 GSM X 210 MM WHITE SB PP PHILIC 5800 LY</v>
          </cell>
          <cell r="C1255" t="e">
            <v>#REF!</v>
          </cell>
          <cell r="D1255">
            <v>0.442</v>
          </cell>
          <cell r="E1255" t="str">
            <v>OSY</v>
          </cell>
        </row>
        <row r="1256">
          <cell r="A1256" t="str">
            <v>0148-013H</v>
          </cell>
          <cell r="B1256" t="str">
            <v>15 GSM X 730 MM WHITE SB PP PHILIC 15513 LM</v>
          </cell>
          <cell r="C1256" t="e">
            <v>#REF!</v>
          </cell>
          <cell r="D1256">
            <v>0.442</v>
          </cell>
          <cell r="E1256" t="str">
            <v>OSY</v>
          </cell>
        </row>
        <row r="1257">
          <cell r="A1257" t="str">
            <v>0148-014H</v>
          </cell>
          <cell r="B1257" t="str">
            <v>15 GSM X 720 MM WHITE SB PP PHILIC 15513 LM</v>
          </cell>
          <cell r="C1257" t="e">
            <v>#REF!</v>
          </cell>
          <cell r="D1257">
            <v>0.442</v>
          </cell>
          <cell r="E1257" t="str">
            <v>OSY</v>
          </cell>
        </row>
        <row r="1258">
          <cell r="A1258" t="str">
            <v>0148-015H</v>
          </cell>
          <cell r="B1258" t="str">
            <v>SAMPLE 15 GSM X 111 MM WHITE SB PP PHILIC 15000 LY</v>
          </cell>
          <cell r="C1258" t="e">
            <v>#REF!</v>
          </cell>
          <cell r="D1258">
            <v>0.442</v>
          </cell>
          <cell r="E1258" t="str">
            <v>OSY</v>
          </cell>
        </row>
        <row r="1259">
          <cell r="A1259" t="str">
            <v>0148-016H</v>
          </cell>
          <cell r="B1259" t="str">
            <v>L5 BUDGET 15 GSM 165" WHITE SB PP PHILIC</v>
          </cell>
          <cell r="C1259" t="e">
            <v>#REF!</v>
          </cell>
          <cell r="D1259">
            <v>0.442</v>
          </cell>
          <cell r="E1259" t="str">
            <v>OSY</v>
          </cell>
        </row>
        <row r="1260">
          <cell r="A1260" t="str">
            <v>0148-017H</v>
          </cell>
          <cell r="B1260" t="str">
            <v>SAMPLE 15 GSM X 120 MM WHITE SB PP PHILIC 15000 LY</v>
          </cell>
          <cell r="C1260" t="e">
            <v>#REF!</v>
          </cell>
          <cell r="D1260">
            <v>0.442</v>
          </cell>
          <cell r="E1260" t="str">
            <v>OSY</v>
          </cell>
        </row>
        <row r="1261">
          <cell r="A1261" t="str">
            <v>0148-018H</v>
          </cell>
          <cell r="B1261" t="str">
            <v>SAMPLE 15 GSM X 160 MM WHITE SB PP PHILIC 15000 LY</v>
          </cell>
          <cell r="C1261" t="e">
            <v>#REF!</v>
          </cell>
          <cell r="D1261">
            <v>0.442</v>
          </cell>
          <cell r="E1261" t="str">
            <v>OSY</v>
          </cell>
        </row>
        <row r="1262">
          <cell r="A1262" t="str">
            <v>0148-019N</v>
          </cell>
          <cell r="B1262" t="str">
            <v>15 GSM X 21" WHITE SB PP PHILIC 7800 LY</v>
          </cell>
          <cell r="C1262" t="e">
            <v>#REF!</v>
          </cell>
          <cell r="D1262">
            <v>0.442</v>
          </cell>
          <cell r="E1262" t="str">
            <v>OSY</v>
          </cell>
        </row>
        <row r="1263">
          <cell r="A1263" t="str">
            <v>0148-020N</v>
          </cell>
          <cell r="B1263" t="str">
            <v>15 GSM X 21" WHITE SB PP PHILIC 3500 LY</v>
          </cell>
          <cell r="C1263" t="e">
            <v>#REF!</v>
          </cell>
          <cell r="D1263">
            <v>0.442</v>
          </cell>
          <cell r="E1263" t="str">
            <v>OSY</v>
          </cell>
        </row>
        <row r="1264">
          <cell r="A1264" t="str">
            <v>0148-021N</v>
          </cell>
          <cell r="B1264" t="str">
            <v>15 GSM X 15.5" WHITE SB PP PHILIC 5500 LY</v>
          </cell>
          <cell r="C1264" t="e">
            <v>#REF!</v>
          </cell>
          <cell r="D1264">
            <v>0.442</v>
          </cell>
          <cell r="E1264" t="str">
            <v>OSY</v>
          </cell>
        </row>
        <row r="1265">
          <cell r="A1265" t="str">
            <v>0156-003H</v>
          </cell>
          <cell r="B1265" t="str">
            <v>16 GSM X 720 MM WHITE SBPP PHILIC 12527 LM</v>
          </cell>
          <cell r="C1265" t="e">
            <v>#REF!</v>
          </cell>
          <cell r="D1265">
            <v>0.47199999999999998</v>
          </cell>
          <cell r="E1265" t="str">
            <v>OSY</v>
          </cell>
        </row>
        <row r="1266">
          <cell r="A1266" t="str">
            <v>0156-004H</v>
          </cell>
          <cell r="B1266" t="str">
            <v>16 GSM X 730 MM WHITE SB PP PHILIC 12527 LM</v>
          </cell>
          <cell r="C1266" t="e">
            <v>#REF!</v>
          </cell>
          <cell r="D1266">
            <v>0.47199999999999998</v>
          </cell>
          <cell r="E1266" t="str">
            <v>OSY</v>
          </cell>
        </row>
        <row r="1267">
          <cell r="A1267" t="str">
            <v>0156-005H</v>
          </cell>
          <cell r="B1267" t="str">
            <v>SAMPLE 16 GSM X  150 MM WHITE SB PP PHILIC</v>
          </cell>
          <cell r="C1267" t="e">
            <v>#REF!</v>
          </cell>
          <cell r="D1267">
            <v>0.47199999999999998</v>
          </cell>
          <cell r="E1267" t="str">
            <v>OSY</v>
          </cell>
        </row>
        <row r="1268">
          <cell r="A1268" t="str">
            <v>0156-006H</v>
          </cell>
          <cell r="B1268" t="str">
            <v>SAMPLE 16 GSM X 80 MM WHITE SB PP PHILIC</v>
          </cell>
          <cell r="C1268" t="e">
            <v>#REF!</v>
          </cell>
          <cell r="D1268">
            <v>0.47199999999999998</v>
          </cell>
          <cell r="E1268" t="str">
            <v>OSY</v>
          </cell>
        </row>
        <row r="1269">
          <cell r="A1269" t="str">
            <v>0156-007H</v>
          </cell>
          <cell r="B1269" t="str">
            <v>SAMPLE 16 GSM X 136 MM WHITE SB PP PHILIC</v>
          </cell>
          <cell r="C1269" t="e">
            <v>#REF!</v>
          </cell>
          <cell r="D1269">
            <v>0.47199999999999998</v>
          </cell>
          <cell r="E1269" t="str">
            <v>OSY</v>
          </cell>
        </row>
        <row r="1270">
          <cell r="A1270" t="str">
            <v>0159-005N</v>
          </cell>
          <cell r="B1270" t="str">
            <v xml:space="preserve"> 1.40 OZ 126" WHITE SB PP UNTREATED 4800 LY</v>
          </cell>
          <cell r="C1270" t="e">
            <v>#REF!</v>
          </cell>
          <cell r="D1270">
            <v>1.4</v>
          </cell>
          <cell r="E1270" t="str">
            <v>OSY</v>
          </cell>
        </row>
        <row r="1271">
          <cell r="A1271" t="str">
            <v>0159-006N</v>
          </cell>
          <cell r="B1271" t="str">
            <v>1.40 OZ 165" WHITE SB PP UNTREATED 4800 LY</v>
          </cell>
          <cell r="C1271" t="str">
            <v>HANES CONVERTING COMPANY</v>
          </cell>
          <cell r="D1271">
            <v>1.4</v>
          </cell>
          <cell r="E1271" t="str">
            <v>OSY</v>
          </cell>
        </row>
        <row r="1272">
          <cell r="A1272" t="str">
            <v>0159-007N</v>
          </cell>
          <cell r="B1272" t="str">
            <v>1.40 OZ 126" WHITE SB PP UNTREATED 3000 LY</v>
          </cell>
          <cell r="C1272" t="e">
            <v>#REF!</v>
          </cell>
          <cell r="D1272">
            <v>1.4</v>
          </cell>
          <cell r="E1272" t="str">
            <v>OSY</v>
          </cell>
        </row>
        <row r="1273">
          <cell r="A1273" t="str">
            <v>0159-008N</v>
          </cell>
          <cell r="B1273" t="str">
            <v>1.40 OZ 75" WHITE SB PP UNTREATED 4800 LY</v>
          </cell>
          <cell r="C1273" t="e">
            <v>#REF!</v>
          </cell>
          <cell r="D1273">
            <v>1.4</v>
          </cell>
          <cell r="E1273" t="str">
            <v>OSY</v>
          </cell>
        </row>
        <row r="1274">
          <cell r="A1274" t="str">
            <v>0159-009N</v>
          </cell>
          <cell r="B1274" t="str">
            <v>1.40 OZ 90" WHITE SB PP UNTREATED 4800 LY</v>
          </cell>
          <cell r="C1274" t="e">
            <v>#REF!</v>
          </cell>
          <cell r="D1274">
            <v>1.4</v>
          </cell>
          <cell r="E1274" t="str">
            <v>OSY</v>
          </cell>
        </row>
        <row r="1275">
          <cell r="A1275" t="str">
            <v>0159-010N</v>
          </cell>
          <cell r="B1275" t="str">
            <v>1.40 OZ 82.5" WHITE SB PP UNTREATED 4800 LY</v>
          </cell>
          <cell r="C1275" t="e">
            <v>#REF!</v>
          </cell>
          <cell r="D1275">
            <v>1.4</v>
          </cell>
          <cell r="E1275" t="str">
            <v>OSY</v>
          </cell>
        </row>
        <row r="1276">
          <cell r="A1276" t="str">
            <v>0159-011N</v>
          </cell>
          <cell r="B1276" t="str">
            <v>1.40 OZ 82" WHITE SB PP UNTREATED 2500 LY</v>
          </cell>
          <cell r="C1276" t="str">
            <v>LOUISVILLE BEDDING</v>
          </cell>
          <cell r="D1276">
            <v>1.4</v>
          </cell>
          <cell r="E1276" t="str">
            <v>OSY</v>
          </cell>
        </row>
        <row r="1277">
          <cell r="A1277" t="str">
            <v>0159-012N</v>
          </cell>
          <cell r="B1277" t="str">
            <v>1.40 OZ 60" WHITE SB PP UNTREATED 4800 LY</v>
          </cell>
          <cell r="C1277" t="e">
            <v>#REF!</v>
          </cell>
          <cell r="D1277">
            <v>1.4</v>
          </cell>
          <cell r="E1277" t="str">
            <v>OSY</v>
          </cell>
        </row>
        <row r="1278">
          <cell r="A1278" t="str">
            <v>0159-013N</v>
          </cell>
          <cell r="B1278" t="str">
            <v>1.40 OZ 60" WHITE SB PP UNTREATED 3600 LY</v>
          </cell>
          <cell r="C1278" t="e">
            <v>#REF!</v>
          </cell>
          <cell r="D1278">
            <v>1.4</v>
          </cell>
          <cell r="E1278" t="str">
            <v>OSY</v>
          </cell>
        </row>
        <row r="1279">
          <cell r="A1279" t="str">
            <v>0159-014N</v>
          </cell>
          <cell r="B1279" t="str">
            <v>1.40 OZ 63" WHITE SB PP UNTREATED 4800 LY</v>
          </cell>
          <cell r="C1279" t="e">
            <v>#REF!</v>
          </cell>
          <cell r="D1279">
            <v>1.4</v>
          </cell>
          <cell r="E1279" t="str">
            <v>OSY</v>
          </cell>
        </row>
        <row r="1280">
          <cell r="A1280" t="str">
            <v>0160-001E</v>
          </cell>
          <cell r="B1280" t="str">
            <v>25 GSM X 1500 MM WHITE PEGASSO SBPP UNTREATED 4500 LM</v>
          </cell>
          <cell r="C1280" t="e">
            <v>#REF!</v>
          </cell>
          <cell r="D1280">
            <v>0.73740000000000006</v>
          </cell>
          <cell r="E1280" t="str">
            <v>OSY</v>
          </cell>
        </row>
        <row r="1281">
          <cell r="A1281" t="str">
            <v>0161-003N</v>
          </cell>
          <cell r="B1281" t="str">
            <v>1.25 OZ 111" WHITE SBPP UV 5000 LY</v>
          </cell>
          <cell r="C1281" t="e">
            <v>#REF!</v>
          </cell>
          <cell r="D1281">
            <v>1.25</v>
          </cell>
          <cell r="E1281" t="str">
            <v>OSY</v>
          </cell>
        </row>
        <row r="1282">
          <cell r="A1282" t="str">
            <v>0161-004M</v>
          </cell>
          <cell r="B1282" t="str">
            <v>1.25 OZ 62.5" WHITE SB PP UV 6000 LYDS</v>
          </cell>
          <cell r="C1282" t="e">
            <v>#REF!</v>
          </cell>
          <cell r="D1282">
            <v>1.25</v>
          </cell>
          <cell r="E1282" t="str">
            <v>OSY</v>
          </cell>
        </row>
        <row r="1283">
          <cell r="A1283" t="str">
            <v>0161-005M</v>
          </cell>
          <cell r="B1283" t="str">
            <v>1.25 OZ 58" WHITE SB PP UV 6000 LY</v>
          </cell>
          <cell r="C1283" t="e">
            <v>#REF!</v>
          </cell>
          <cell r="D1283">
            <v>1.25</v>
          </cell>
          <cell r="E1283" t="str">
            <v>OSY</v>
          </cell>
        </row>
        <row r="1284">
          <cell r="A1284" t="str">
            <v>0161-006M</v>
          </cell>
          <cell r="B1284" t="str">
            <v>(6") 1.25 OZ 58" WHITE SB PP UV 6000 LY</v>
          </cell>
          <cell r="C1284" t="e">
            <v>#REF!</v>
          </cell>
          <cell r="D1284">
            <v>1.25</v>
          </cell>
          <cell r="E1284" t="str">
            <v>OSY</v>
          </cell>
        </row>
        <row r="1285">
          <cell r="A1285" t="str">
            <v>0162-001H</v>
          </cell>
          <cell r="B1285" t="str">
            <v>DO NOT USE</v>
          </cell>
          <cell r="C1285" t="e">
            <v>#REF!</v>
          </cell>
          <cell r="D1285">
            <v>1.77</v>
          </cell>
          <cell r="E1285" t="str">
            <v>OSY</v>
          </cell>
        </row>
        <row r="1286">
          <cell r="A1286" t="str">
            <v>0163-001N</v>
          </cell>
          <cell r="B1286" t="str">
            <v>0.70 OZ 152.0" WHITE (0.5%) SBPP UNTREATED 5500 LY</v>
          </cell>
          <cell r="C1286" t="e">
            <v>#REF!</v>
          </cell>
          <cell r="D1286">
            <v>0.7</v>
          </cell>
          <cell r="E1286" t="str">
            <v>OSY</v>
          </cell>
        </row>
        <row r="1287">
          <cell r="A1287" t="str">
            <v>0163-003N</v>
          </cell>
          <cell r="B1287" t="str">
            <v>(L4) 0.70 OZ 152" WHITE (0.5%) SBPP UNTREATED 5500 LY</v>
          </cell>
          <cell r="C1287" t="e">
            <v>#REF!</v>
          </cell>
          <cell r="D1287">
            <v>0.7</v>
          </cell>
          <cell r="E1287" t="str">
            <v>OSY</v>
          </cell>
        </row>
        <row r="1288">
          <cell r="A1288" t="str">
            <v>0165-001H</v>
          </cell>
          <cell r="B1288" t="str">
            <v>10 GSM X 732 MM WHITE SBPP PHILIC 15000 LY</v>
          </cell>
          <cell r="C1288" t="e">
            <v>#REF!</v>
          </cell>
          <cell r="D1288">
            <v>0.29499999999999998</v>
          </cell>
          <cell r="E1288" t="str">
            <v>OSY</v>
          </cell>
        </row>
        <row r="1289">
          <cell r="A1289" t="str">
            <v>0165-002H</v>
          </cell>
          <cell r="B1289" t="str">
            <v>10 GSM X 17" WHITE SB PP PHILIC 15000 LY</v>
          </cell>
          <cell r="C1289" t="str">
            <v>GRIFFIN MEDICAL PRODUCTS</v>
          </cell>
          <cell r="D1289">
            <v>0.29499999999999998</v>
          </cell>
          <cell r="E1289" t="str">
            <v>OSY</v>
          </cell>
        </row>
        <row r="1290">
          <cell r="A1290" t="str">
            <v>0165-003H</v>
          </cell>
          <cell r="B1290" t="str">
            <v>10 GSM X 22.5" WHITE SB PP PHILIC 15000 LY</v>
          </cell>
          <cell r="C1290" t="str">
            <v>GRIFFIN MEDICAL PRODUCTS</v>
          </cell>
          <cell r="D1290">
            <v>0.29499999999999998</v>
          </cell>
          <cell r="E1290" t="str">
            <v>OSY</v>
          </cell>
        </row>
        <row r="1291">
          <cell r="A1291" t="str">
            <v>0165-004H</v>
          </cell>
          <cell r="B1291" t="str">
            <v>10 GSM X 29.5" WHITE SB PP PHILIC 15000 LY</v>
          </cell>
          <cell r="C1291" t="e">
            <v>#REF!</v>
          </cell>
          <cell r="D1291">
            <v>0.29499999999999998</v>
          </cell>
          <cell r="E1291" t="str">
            <v>OSY</v>
          </cell>
        </row>
        <row r="1292">
          <cell r="A1292" t="str">
            <v>0165-005H</v>
          </cell>
          <cell r="B1292" t="str">
            <v>10 GSM X 30.75" WHITE SB PP PHILIC 15000 LY</v>
          </cell>
          <cell r="C1292" t="e">
            <v>#REF!</v>
          </cell>
          <cell r="D1292">
            <v>0.29499999999999998</v>
          </cell>
          <cell r="E1292" t="str">
            <v>OSY</v>
          </cell>
        </row>
        <row r="1293">
          <cell r="A1293" t="str">
            <v>0165-006E</v>
          </cell>
          <cell r="B1293" t="str">
            <v>10 GSM X 2032 MM WHITE SB PP PHILIC 10000 LM</v>
          </cell>
          <cell r="C1293" t="e">
            <v>#REF!</v>
          </cell>
          <cell r="D1293">
            <v>0.29499999999999998</v>
          </cell>
          <cell r="E1293" t="str">
            <v>OSY</v>
          </cell>
        </row>
        <row r="1294">
          <cell r="A1294" t="str">
            <v>0165-007N</v>
          </cell>
          <cell r="B1294" t="str">
            <v>SAMPLE 10 GSM X 178 MM WHITE SB PP PHILIC 19000 LY</v>
          </cell>
          <cell r="C1294" t="e">
            <v>#REF!</v>
          </cell>
          <cell r="D1294">
            <v>0.29499999999999998</v>
          </cell>
          <cell r="E1294" t="str">
            <v>OSY</v>
          </cell>
        </row>
        <row r="1295">
          <cell r="A1295" t="str">
            <v>0165-008H</v>
          </cell>
          <cell r="B1295" t="str">
            <v>10 GSM X 909 MM WHITE SB PP PHILIC 22000 LY</v>
          </cell>
          <cell r="C1295" t="e">
            <v>#REF!</v>
          </cell>
          <cell r="D1295">
            <v>0.29499999999999998</v>
          </cell>
          <cell r="E1295" t="str">
            <v>OSY</v>
          </cell>
        </row>
        <row r="1296">
          <cell r="A1296" t="str">
            <v>0165-009H</v>
          </cell>
          <cell r="B1296" t="str">
            <v>10 GSM X 23.25" WHITE SB PP PHILIC 15000 LY</v>
          </cell>
          <cell r="C1296" t="str">
            <v>INNOVATIVE DISPOSABLES LLC</v>
          </cell>
          <cell r="D1296">
            <v>0.29499999999999998</v>
          </cell>
          <cell r="E1296" t="str">
            <v>OSY</v>
          </cell>
        </row>
        <row r="1297">
          <cell r="A1297" t="str">
            <v>0165-010H</v>
          </cell>
          <cell r="B1297" t="str">
            <v>10 GSM X 567 MM WHITE SB PP PHILIC 15000 LY</v>
          </cell>
          <cell r="C1297" t="e">
            <v>#REF!</v>
          </cell>
          <cell r="D1297">
            <v>0.29499999999999998</v>
          </cell>
          <cell r="E1297" t="str">
            <v>OSY</v>
          </cell>
        </row>
        <row r="1298">
          <cell r="A1298" t="str">
            <v>0165-011H</v>
          </cell>
          <cell r="B1298" t="str">
            <v>10 GSM X 897 MM WHITE SB PP PHILIC 15000 LY</v>
          </cell>
          <cell r="C1298" t="e">
            <v>#REF!</v>
          </cell>
          <cell r="D1298">
            <v>0.29499999999999998</v>
          </cell>
          <cell r="E1298" t="str">
            <v>OSY</v>
          </cell>
        </row>
        <row r="1299">
          <cell r="A1299" t="str">
            <v>0165-012H</v>
          </cell>
          <cell r="B1299" t="str">
            <v>10 GSM X 427 MM WHITE SB PP PHILIC 15000 LY</v>
          </cell>
          <cell r="C1299" t="e">
            <v>#REF!</v>
          </cell>
          <cell r="D1299">
            <v>0.29499999999999998</v>
          </cell>
          <cell r="E1299" t="str">
            <v>OSY</v>
          </cell>
        </row>
        <row r="1300">
          <cell r="A1300" t="str">
            <v>0165-013H</v>
          </cell>
          <cell r="B1300" t="str">
            <v>10 GSM X 21.5" WHITE SB PP PHILIC 19000 LY</v>
          </cell>
          <cell r="C1300" t="str">
            <v>AMERICAN DISPOSABLES</v>
          </cell>
          <cell r="D1300">
            <v>0.29499999999999998</v>
          </cell>
          <cell r="E1300" t="str">
            <v>OSY</v>
          </cell>
        </row>
        <row r="1301">
          <cell r="A1301" t="str">
            <v>0165-014H</v>
          </cell>
          <cell r="B1301" t="str">
            <v>10 GSM X 30.25" WHITE SB PP PHILIC 15000 LY</v>
          </cell>
          <cell r="C1301" t="str">
            <v>WHITESTONE CORP.</v>
          </cell>
          <cell r="D1301">
            <v>0.29499999999999998</v>
          </cell>
          <cell r="E1301" t="str">
            <v>OSY</v>
          </cell>
        </row>
        <row r="1302">
          <cell r="A1302" t="str">
            <v>0165-015H</v>
          </cell>
          <cell r="B1302" t="str">
            <v>10 GSM X 22.25" WHITE SB PP PHILIC 14000 LY</v>
          </cell>
          <cell r="C1302" t="e">
            <v>#REF!</v>
          </cell>
          <cell r="D1302">
            <v>0.29499999999999998</v>
          </cell>
          <cell r="E1302" t="str">
            <v>OSY</v>
          </cell>
        </row>
        <row r="1303">
          <cell r="A1303" t="str">
            <v>0165-016H</v>
          </cell>
          <cell r="B1303" t="str">
            <v>10 GSM X 744 MM WHITE SB PP PHILIC 15000 LY</v>
          </cell>
          <cell r="C1303" t="e">
            <v>#REF!</v>
          </cell>
          <cell r="D1303">
            <v>0.29499999999999998</v>
          </cell>
          <cell r="E1303" t="str">
            <v>OSY</v>
          </cell>
        </row>
        <row r="1304">
          <cell r="A1304" t="str">
            <v>0165-017H</v>
          </cell>
          <cell r="B1304" t="str">
            <v>10 GSM X 551 MM WHITE SB PP PHILIC 15000 LY</v>
          </cell>
          <cell r="C1304" t="e">
            <v>#REF!</v>
          </cell>
          <cell r="D1304">
            <v>0.29499999999999998</v>
          </cell>
          <cell r="E1304" t="str">
            <v>OSY</v>
          </cell>
        </row>
        <row r="1305">
          <cell r="A1305" t="str">
            <v>0165-018H</v>
          </cell>
          <cell r="B1305" t="str">
            <v>10 GSM X 23" WHITE SB PP PHILIC 14000 LY</v>
          </cell>
          <cell r="C1305" t="e">
            <v>#REF!</v>
          </cell>
          <cell r="D1305">
            <v>0.29499999999999998</v>
          </cell>
          <cell r="E1305" t="str">
            <v>OSY</v>
          </cell>
        </row>
        <row r="1306">
          <cell r="A1306" t="str">
            <v>0165-019H</v>
          </cell>
          <cell r="B1306" t="str">
            <v>10 GSM X 22.75" WHITE SB PP PHILIC 13500 LY</v>
          </cell>
          <cell r="C1306" t="str">
            <v>NCH CORPORATION RPG</v>
          </cell>
          <cell r="D1306">
            <v>0.29499999999999998</v>
          </cell>
          <cell r="E1306" t="str">
            <v>OSY</v>
          </cell>
        </row>
        <row r="1307">
          <cell r="A1307" t="str">
            <v>0165-020H</v>
          </cell>
          <cell r="B1307" t="str">
            <v>10 GSM X 21" WHITE SB PP PHILIC 19000 LY</v>
          </cell>
          <cell r="C1307" t="e">
            <v>#REF!</v>
          </cell>
          <cell r="D1307">
            <v>0.29499999999999998</v>
          </cell>
          <cell r="E1307" t="str">
            <v>OSY</v>
          </cell>
        </row>
        <row r="1308">
          <cell r="A1308" t="str">
            <v>0165-021H</v>
          </cell>
          <cell r="B1308" t="str">
            <v>10 GSM X 254 MM WHITE SB PP PHILIC 16500 LY</v>
          </cell>
          <cell r="C1308" t="str">
            <v>ARQUEST</v>
          </cell>
          <cell r="D1308">
            <v>0.29499999999999998</v>
          </cell>
          <cell r="E1308" t="str">
            <v>OSY</v>
          </cell>
        </row>
        <row r="1309">
          <cell r="A1309" t="str">
            <v>0165-022H</v>
          </cell>
          <cell r="B1309" t="str">
            <v>10 GSM X 232 MM WHITE SB PP PHILIC 16500 LY</v>
          </cell>
          <cell r="C1309" t="str">
            <v>ARQUEST</v>
          </cell>
          <cell r="D1309">
            <v>0.29499999999999998</v>
          </cell>
          <cell r="E1309" t="str">
            <v>OSY</v>
          </cell>
        </row>
        <row r="1310">
          <cell r="A1310" t="str">
            <v>0165-023H</v>
          </cell>
          <cell r="B1310" t="str">
            <v>10 GSM X 100 MM WHITE SB PP PHILIC 11000 LY</v>
          </cell>
          <cell r="C1310" t="str">
            <v>IMPEX OF DORAL</v>
          </cell>
          <cell r="D1310">
            <v>0.29499999999999998</v>
          </cell>
          <cell r="E1310" t="str">
            <v>OSY</v>
          </cell>
        </row>
        <row r="1311">
          <cell r="A1311" t="str">
            <v>0165-024H</v>
          </cell>
          <cell r="B1311" t="str">
            <v>10 GSM X 320 MM WHITE SB PP PHILIC 11000 LY</v>
          </cell>
          <cell r="C1311" t="e">
            <v>#REF!</v>
          </cell>
          <cell r="D1311">
            <v>0.29499999999999998</v>
          </cell>
          <cell r="E1311" t="str">
            <v>OSY</v>
          </cell>
        </row>
        <row r="1312">
          <cell r="A1312" t="str">
            <v>0165-025H</v>
          </cell>
          <cell r="B1312" t="str">
            <v>10 GSM X 29.5" WHITE SB PP PHILIC 14000 LY</v>
          </cell>
          <cell r="C1312" t="str">
            <v>INNOVATIVE DISPOSABLES LLC</v>
          </cell>
          <cell r="D1312">
            <v>0.29499999999999998</v>
          </cell>
          <cell r="E1312" t="str">
            <v>OSY</v>
          </cell>
        </row>
        <row r="1313">
          <cell r="A1313" t="str">
            <v>0165-026H</v>
          </cell>
          <cell r="B1313" t="str">
            <v>10 GSM X 22" WHITE SB PP PHILIC 14000 LY</v>
          </cell>
          <cell r="C1313" t="e">
            <v>#REF!</v>
          </cell>
          <cell r="D1313">
            <v>0.29499999999999998</v>
          </cell>
          <cell r="E1313" t="str">
            <v>OSY</v>
          </cell>
        </row>
        <row r="1314">
          <cell r="A1314" t="str">
            <v>0165-027H</v>
          </cell>
          <cell r="B1314" t="str">
            <v>10 GSM X 411 MM WHITE SB PP PHILIC 15000 LY</v>
          </cell>
          <cell r="C1314" t="e">
            <v>#REF!</v>
          </cell>
          <cell r="D1314">
            <v>0.29499999999999998</v>
          </cell>
          <cell r="E1314" t="str">
            <v>OSY</v>
          </cell>
        </row>
        <row r="1315">
          <cell r="A1315" t="str">
            <v>0165-028H</v>
          </cell>
          <cell r="B1315" t="str">
            <v>10 GSM X 859 MM WHITE SB PP PHILIC 15000 LY</v>
          </cell>
          <cell r="C1315" t="e">
            <v>#REF!</v>
          </cell>
          <cell r="D1315">
            <v>0.29499999999999998</v>
          </cell>
          <cell r="E1315" t="str">
            <v>OSY</v>
          </cell>
        </row>
        <row r="1316">
          <cell r="A1316" t="str">
            <v>0165-029H</v>
          </cell>
          <cell r="B1316" t="str">
            <v>10 GSM X 35" WHITE SB PP PHILIC 15000 LY</v>
          </cell>
          <cell r="C1316" t="str">
            <v>GRIFFIN MEDICAL PRODUCTS</v>
          </cell>
          <cell r="D1316">
            <v>0.29499999999999998</v>
          </cell>
          <cell r="E1316" t="str">
            <v>OSY</v>
          </cell>
        </row>
        <row r="1317">
          <cell r="A1317" t="str">
            <v>0165-030H</v>
          </cell>
          <cell r="B1317" t="str">
            <v>10 GSM X 22" WHITE SB PP PHILIC 15000 LY</v>
          </cell>
          <cell r="C1317" t="str">
            <v>GRIFFIN MEDICAL PRODUCTS</v>
          </cell>
          <cell r="D1317">
            <v>0.29499999999999998</v>
          </cell>
          <cell r="E1317" t="str">
            <v>OSY</v>
          </cell>
        </row>
        <row r="1318">
          <cell r="A1318" t="str">
            <v>0165-031H</v>
          </cell>
          <cell r="B1318" t="str">
            <v>10 GSM X 30" WHITE SB PP PHILIC 15000 LY</v>
          </cell>
          <cell r="C1318" t="str">
            <v>GRIFFIN MEDICAL PRODUCTS</v>
          </cell>
          <cell r="D1318">
            <v>0.29499999999999998</v>
          </cell>
          <cell r="E1318" t="str">
            <v>OSY</v>
          </cell>
        </row>
        <row r="1319">
          <cell r="A1319" t="str">
            <v>0165-032H</v>
          </cell>
          <cell r="B1319" t="str">
            <v>10 GSM X 30" WHITE SB PP PHILIC 14000 LY</v>
          </cell>
          <cell r="C1319" t="e">
            <v>#REF!</v>
          </cell>
          <cell r="D1319">
            <v>0.29499999999999998</v>
          </cell>
          <cell r="E1319" t="str">
            <v>OSY</v>
          </cell>
        </row>
        <row r="1320">
          <cell r="A1320" t="str">
            <v>0165-033H</v>
          </cell>
          <cell r="B1320" t="str">
            <v>10 GSM X 22" WHITE SB PP PHILIC 19000 LY</v>
          </cell>
          <cell r="C1320" t="str">
            <v>INNOVATIVE DISPOSABLES LLC</v>
          </cell>
          <cell r="D1320">
            <v>0.29499999999999998</v>
          </cell>
          <cell r="E1320" t="str">
            <v>OSY</v>
          </cell>
        </row>
        <row r="1321">
          <cell r="A1321" t="str">
            <v>0165-034H</v>
          </cell>
          <cell r="B1321" t="str">
            <v>10 GSM X 28" WHITE SB PP PHILIC 15000 LY</v>
          </cell>
          <cell r="C1321" t="str">
            <v>GRIFFIN MEDICAL PRODUCTS</v>
          </cell>
          <cell r="D1321">
            <v>0.29499999999999998</v>
          </cell>
          <cell r="E1321" t="str">
            <v>OSY</v>
          </cell>
        </row>
        <row r="1322">
          <cell r="A1322" t="str">
            <v>0165-035H</v>
          </cell>
          <cell r="B1322" t="str">
            <v>10 GSM X 23" WHITE SB PP PHILIC 15000 LY</v>
          </cell>
          <cell r="C1322" t="str">
            <v>GRIFFIN MEDICAL PRODUCTS</v>
          </cell>
          <cell r="D1322">
            <v>0.29499999999999998</v>
          </cell>
          <cell r="E1322" t="str">
            <v>OSY</v>
          </cell>
        </row>
        <row r="1323">
          <cell r="A1323" t="str">
            <v>0165-036H</v>
          </cell>
          <cell r="B1323" t="str">
            <v>10 GSM X 16.5" WHITE SB PP PHILIC 15000 LY</v>
          </cell>
          <cell r="C1323" t="e">
            <v>#REF!</v>
          </cell>
          <cell r="D1323">
            <v>0.29499999999999998</v>
          </cell>
          <cell r="E1323" t="str">
            <v>OSY</v>
          </cell>
        </row>
        <row r="1324">
          <cell r="A1324" t="str">
            <v>0165-037H</v>
          </cell>
          <cell r="B1324" t="str">
            <v>10 GSM X 21" WHITE SB PP PHILIC 16000 LY</v>
          </cell>
          <cell r="C1324" t="e">
            <v>#REF!</v>
          </cell>
          <cell r="D1324">
            <v>0.29499999999999998</v>
          </cell>
          <cell r="E1324" t="str">
            <v>OSY</v>
          </cell>
        </row>
        <row r="1325">
          <cell r="A1325" t="str">
            <v>0165-038H</v>
          </cell>
          <cell r="B1325" t="str">
            <v>10 GSM X 22.75" WHITE SB PP PHILIC 19000 LY</v>
          </cell>
          <cell r="C1325" t="e">
            <v>#REF!</v>
          </cell>
          <cell r="D1325">
            <v>0.29499999999999998</v>
          </cell>
          <cell r="E1325" t="str">
            <v>OSY</v>
          </cell>
        </row>
        <row r="1326">
          <cell r="A1326" t="str">
            <v>0165-040H</v>
          </cell>
          <cell r="B1326" t="str">
            <v>10 GSM X 16.75" WHITE SB PP PHILIC 14000 LY</v>
          </cell>
          <cell r="C1326" t="str">
            <v>INNOVATIVE DISPOSABLES LLC</v>
          </cell>
          <cell r="D1326">
            <v>0.29499999999999998</v>
          </cell>
          <cell r="E1326" t="str">
            <v>OSY</v>
          </cell>
        </row>
        <row r="1327">
          <cell r="A1327" t="str">
            <v>0165-041H</v>
          </cell>
          <cell r="B1327" t="str">
            <v>10 GSM X 21.5" WHITE SB PP PHILIC 14000 LY</v>
          </cell>
          <cell r="C1327" t="str">
            <v>INNOVATIVE DISPOSABLES LLC</v>
          </cell>
          <cell r="D1327">
            <v>0.29499999999999998</v>
          </cell>
          <cell r="E1327" t="str">
            <v>OSY</v>
          </cell>
        </row>
        <row r="1328">
          <cell r="A1328" t="str">
            <v>0165-042H</v>
          </cell>
          <cell r="B1328" t="str">
            <v>10 GSM X 23.5" WHITE SB PP PHILIC 14000 LY</v>
          </cell>
          <cell r="C1328" t="e">
            <v>#REF!</v>
          </cell>
          <cell r="D1328">
            <v>0.29499999999999998</v>
          </cell>
          <cell r="E1328" t="str">
            <v>OSY</v>
          </cell>
        </row>
        <row r="1329">
          <cell r="A1329" t="str">
            <v>0165-043H</v>
          </cell>
          <cell r="B1329" t="str">
            <v>10 GSM X 35.25" WHITE SB PP PHILIC 14000 LY</v>
          </cell>
          <cell r="C1329" t="str">
            <v>INNOVATIVE DISPOSABLES LLC</v>
          </cell>
          <cell r="D1329">
            <v>0.29499999999999998</v>
          </cell>
          <cell r="E1329" t="str">
            <v>OSY</v>
          </cell>
        </row>
        <row r="1330">
          <cell r="A1330" t="str">
            <v>0165-044H</v>
          </cell>
          <cell r="B1330" t="str">
            <v>10 GSM X 28.25" WHITE SB PP PHILIC 19000 LY</v>
          </cell>
          <cell r="C1330" t="str">
            <v>AMERICAN DISPOSABLES</v>
          </cell>
          <cell r="D1330">
            <v>0.29499999999999998</v>
          </cell>
          <cell r="E1330" t="str">
            <v>OSY</v>
          </cell>
        </row>
        <row r="1331">
          <cell r="A1331" t="str">
            <v>0165-045H</v>
          </cell>
          <cell r="B1331" t="str">
            <v>10 GSM X 22.5" WHITE SB PP PHILIC 19000 LY</v>
          </cell>
          <cell r="C1331" t="str">
            <v>AMERICAN DISPOSABLES</v>
          </cell>
          <cell r="D1331">
            <v>0.29499999999999998</v>
          </cell>
          <cell r="E1331" t="str">
            <v>OSY</v>
          </cell>
        </row>
        <row r="1332">
          <cell r="A1332" t="str">
            <v>0165-046H</v>
          </cell>
          <cell r="B1332" t="str">
            <v>10 GSM X 593 MM WHITE SB PP PHILIC 22000 LY</v>
          </cell>
          <cell r="C1332" t="e">
            <v>#REF!</v>
          </cell>
          <cell r="D1332">
            <v>0.29499999999999998</v>
          </cell>
          <cell r="E1332" t="str">
            <v>OSY</v>
          </cell>
        </row>
        <row r="1333">
          <cell r="A1333" t="str">
            <v>0165-047H</v>
          </cell>
          <cell r="B1333" t="str">
            <v>10 GSM X 22" WHITE SB PP PHILIC 17000 LY</v>
          </cell>
          <cell r="C1333" t="str">
            <v>NCH CORPORATION RPG</v>
          </cell>
          <cell r="D1333">
            <v>0.29499999999999998</v>
          </cell>
          <cell r="E1333" t="str">
            <v>OSY</v>
          </cell>
        </row>
        <row r="1334">
          <cell r="A1334" t="str">
            <v>0165-048H</v>
          </cell>
          <cell r="B1334" t="str">
            <v>10 GSM X 23" WHITE SB PP PHILIC 19000 LY</v>
          </cell>
          <cell r="C1334" t="str">
            <v>AMERICAN DISPOSABLES</v>
          </cell>
          <cell r="D1334">
            <v>0.29499999999999998</v>
          </cell>
          <cell r="E1334" t="str">
            <v>OSY</v>
          </cell>
        </row>
        <row r="1335">
          <cell r="A1335" t="str">
            <v>0165-049H</v>
          </cell>
          <cell r="B1335" t="str">
            <v>10 GSM X 278 MM WHITE SB PP PHILIC 16500 LY</v>
          </cell>
          <cell r="C1335" t="e">
            <v>#REF!</v>
          </cell>
          <cell r="D1335">
            <v>0.29499999999999998</v>
          </cell>
          <cell r="E1335" t="str">
            <v>OSY</v>
          </cell>
        </row>
        <row r="1336">
          <cell r="A1336" t="str">
            <v>0165-050H</v>
          </cell>
          <cell r="B1336" t="str">
            <v>10 GSM X 270 MM WHITE SB PP PHILIC 16500 LY</v>
          </cell>
          <cell r="C1336" t="str">
            <v>ARQUEST</v>
          </cell>
          <cell r="D1336">
            <v>0.29499999999999998</v>
          </cell>
          <cell r="E1336" t="str">
            <v>OSY</v>
          </cell>
        </row>
        <row r="1337">
          <cell r="A1337" t="str">
            <v>0165-051H</v>
          </cell>
          <cell r="B1337" t="str">
            <v>10 GSM X 551 MM WHITE SB PP PHILIC 14000 LY</v>
          </cell>
          <cell r="C1337" t="e">
            <v>#REF!</v>
          </cell>
          <cell r="D1337">
            <v>0.29499999999999998</v>
          </cell>
          <cell r="E1337" t="str">
            <v>OSY</v>
          </cell>
        </row>
        <row r="1338">
          <cell r="A1338" t="str">
            <v>0165-052H</v>
          </cell>
          <cell r="B1338" t="str">
            <v>10 GSM X 28.5" WHITE SB PP PHILIC 14000 LY</v>
          </cell>
          <cell r="C1338" t="e">
            <v>#REF!</v>
          </cell>
          <cell r="D1338">
            <v>0.29499999999999998</v>
          </cell>
          <cell r="E1338" t="str">
            <v>OSY</v>
          </cell>
        </row>
        <row r="1339">
          <cell r="A1339" t="str">
            <v>0165-053H</v>
          </cell>
          <cell r="B1339" t="str">
            <v>10 GSM X 21.625" WHITE SB PP PHILIC 19000 LY</v>
          </cell>
          <cell r="C1339" t="str">
            <v>AMERICAN DISPOSABLES</v>
          </cell>
          <cell r="D1339">
            <v>0.29499999999999998</v>
          </cell>
          <cell r="E1339" t="str">
            <v>OSY</v>
          </cell>
        </row>
        <row r="1340">
          <cell r="A1340" t="str">
            <v>0165-054H</v>
          </cell>
          <cell r="B1340" t="str">
            <v>10 GSM X 22.75" WHITE SB PP PHILIC 14000 LY</v>
          </cell>
          <cell r="C1340" t="e">
            <v>#REF!</v>
          </cell>
          <cell r="D1340">
            <v>0.29499999999999998</v>
          </cell>
          <cell r="E1340" t="str">
            <v>OSY</v>
          </cell>
        </row>
        <row r="1341">
          <cell r="A1341" t="str">
            <v>0165-055H</v>
          </cell>
          <cell r="B1341" t="str">
            <v>(L5) 10 GSM X 34.25" WHITE SB PP PHILIC 15000 LY</v>
          </cell>
          <cell r="C1341" t="e">
            <v>#REF!</v>
          </cell>
          <cell r="D1341">
            <v>0.29499999999999998</v>
          </cell>
          <cell r="E1341" t="str">
            <v>OSY</v>
          </cell>
        </row>
        <row r="1342">
          <cell r="A1342" t="str">
            <v>0165-056H</v>
          </cell>
          <cell r="B1342" t="str">
            <v>(L5) 10 GSM X 32.25" WHITE SB PP PHILIC 15000 LY</v>
          </cell>
          <cell r="C1342" t="e">
            <v>#REF!</v>
          </cell>
          <cell r="D1342">
            <v>0.29499999999999998</v>
          </cell>
          <cell r="E1342" t="str">
            <v>OSY</v>
          </cell>
        </row>
        <row r="1343">
          <cell r="A1343" t="str">
            <v>0165-057H</v>
          </cell>
          <cell r="B1343" t="str">
            <v>(L5) 10 GSM X 23.25" WHITE SB PP PHILIC 15000 LY</v>
          </cell>
          <cell r="C1343" t="e">
            <v>#REF!</v>
          </cell>
          <cell r="D1343">
            <v>0.29499999999999998</v>
          </cell>
          <cell r="E1343" t="str">
            <v>OSY</v>
          </cell>
        </row>
        <row r="1344">
          <cell r="A1344" t="str">
            <v>0165-058H</v>
          </cell>
          <cell r="B1344" t="str">
            <v>(L5) 10 GSM X 25.25" WHITE SB PP PHILIC 15000 LY</v>
          </cell>
          <cell r="C1344" t="e">
            <v>#REF!</v>
          </cell>
          <cell r="D1344">
            <v>0.29499999999999998</v>
          </cell>
          <cell r="E1344" t="str">
            <v>OSY</v>
          </cell>
        </row>
        <row r="1345">
          <cell r="A1345" t="str">
            <v>0165-059H</v>
          </cell>
          <cell r="B1345" t="str">
            <v>(L5) 10 GSM X 30.75" WHITE SB PP PHILIC 15000 LY</v>
          </cell>
          <cell r="C1345" t="e">
            <v>#REF!</v>
          </cell>
          <cell r="D1345">
            <v>0.29499999999999998</v>
          </cell>
          <cell r="E1345" t="str">
            <v>OSY</v>
          </cell>
        </row>
        <row r="1346">
          <cell r="A1346" t="str">
            <v>0165-060H</v>
          </cell>
          <cell r="B1346" t="str">
            <v>10 GSM X 22.625" WHITE SB PP PHILIC 14000 LY</v>
          </cell>
          <cell r="C1346" t="e">
            <v>#REF!</v>
          </cell>
          <cell r="D1346">
            <v>0.29499999999999998</v>
          </cell>
          <cell r="E1346" t="str">
            <v>OSY</v>
          </cell>
        </row>
        <row r="1347">
          <cell r="A1347" t="str">
            <v>0165-061H</v>
          </cell>
          <cell r="B1347" t="str">
            <v>10 GSM X 28.75" WHITE SB PP PHILIC 14000 LY</v>
          </cell>
          <cell r="C1347" t="str">
            <v>INNOVATIVE DISPOSABLES LLC</v>
          </cell>
          <cell r="D1347">
            <v>0.29499999999999998</v>
          </cell>
          <cell r="E1347" t="str">
            <v>OSY</v>
          </cell>
        </row>
        <row r="1348">
          <cell r="A1348" t="str">
            <v>0165-062H</v>
          </cell>
          <cell r="B1348" t="str">
            <v>10 GSM X 110 MM WHITE SB PP PHILIC 19000 LY</v>
          </cell>
          <cell r="C1348" t="str">
            <v>IMPEX OF DORAL</v>
          </cell>
          <cell r="D1348">
            <v>0.29499999999999998</v>
          </cell>
          <cell r="E1348" t="str">
            <v>OSY</v>
          </cell>
        </row>
        <row r="1349">
          <cell r="A1349" t="str">
            <v>0165-063H</v>
          </cell>
          <cell r="B1349" t="str">
            <v>(L5) 10 GSM X 52" WHITE SB PP PHILIC 15000 LY</v>
          </cell>
          <cell r="C1349" t="str">
            <v>WHITESTONE CORP.</v>
          </cell>
          <cell r="D1349">
            <v>0.29499999999999998</v>
          </cell>
          <cell r="E1349" t="str">
            <v>OSY</v>
          </cell>
        </row>
        <row r="1350">
          <cell r="A1350" t="str">
            <v>0165-064H</v>
          </cell>
          <cell r="B1350" t="str">
            <v>10 GSM X 290 MM WHITE SB PP PHILIC 16500 LY</v>
          </cell>
          <cell r="C1350" t="str">
            <v>ARQUEST</v>
          </cell>
          <cell r="D1350">
            <v>0.29499999999999998</v>
          </cell>
          <cell r="E1350" t="str">
            <v>OSY</v>
          </cell>
        </row>
        <row r="1351">
          <cell r="A1351" t="str">
            <v>0165-065H</v>
          </cell>
          <cell r="B1351" t="str">
            <v>10 GSM X 310 MM WHITE SB PP PHILIC 16500 LY</v>
          </cell>
          <cell r="C1351" t="str">
            <v>ARQUEST</v>
          </cell>
          <cell r="D1351">
            <v>0.29499999999999998</v>
          </cell>
          <cell r="E1351" t="str">
            <v>OSY</v>
          </cell>
        </row>
        <row r="1352">
          <cell r="A1352" t="str">
            <v>0165-066H</v>
          </cell>
          <cell r="B1352" t="str">
            <v>10 GSM X 120 MM WHITE SB PP PHILIC 19000 LY</v>
          </cell>
          <cell r="C1352" t="str">
            <v>IMPEX OF DORAL</v>
          </cell>
          <cell r="D1352">
            <v>0.29499999999999998</v>
          </cell>
          <cell r="E1352" t="str">
            <v>OSY</v>
          </cell>
        </row>
        <row r="1353">
          <cell r="A1353" t="str">
            <v>0165-067H</v>
          </cell>
          <cell r="B1353" t="str">
            <v>10 GSM X 21.75" WHITE SB PP PHILIC 15000 LY</v>
          </cell>
          <cell r="C1353" t="e">
            <v>#REF!</v>
          </cell>
          <cell r="D1353">
            <v>0.29499999999999998</v>
          </cell>
          <cell r="E1353" t="str">
            <v>OSY</v>
          </cell>
        </row>
        <row r="1354">
          <cell r="A1354" t="str">
            <v>0165-068H</v>
          </cell>
          <cell r="B1354" t="str">
            <v>10 GSM X 90 MM WHITE SB PP PHILIC 19000 LY</v>
          </cell>
          <cell r="C1354" t="e">
            <v>#REF!</v>
          </cell>
          <cell r="D1354">
            <v>0.29499999999999998</v>
          </cell>
          <cell r="E1354" t="str">
            <v>OSY</v>
          </cell>
        </row>
        <row r="1355">
          <cell r="A1355" t="str">
            <v>0165-069H</v>
          </cell>
          <cell r="B1355" t="str">
            <v>10 GSM X 80 MM WHITE SB PP PHILIC 19000 LY</v>
          </cell>
          <cell r="C1355" t="str">
            <v>IMPEX OF DORAL</v>
          </cell>
          <cell r="D1355">
            <v>0.29499999999999998</v>
          </cell>
          <cell r="E1355" t="str">
            <v>OSY</v>
          </cell>
        </row>
        <row r="1356">
          <cell r="A1356" t="str">
            <v>0165-070H</v>
          </cell>
          <cell r="B1356" t="str">
            <v>10 GSM X 29.75" WHITE SB PP PHILIC 14000 LY</v>
          </cell>
          <cell r="C1356" t="e">
            <v>#REF!</v>
          </cell>
          <cell r="D1356">
            <v>0.29499999999999998</v>
          </cell>
          <cell r="E1356" t="str">
            <v>OSY</v>
          </cell>
        </row>
        <row r="1357">
          <cell r="A1357" t="str">
            <v>0165-071H</v>
          </cell>
          <cell r="B1357" t="str">
            <v>10 GSM X 24.25" WHITE SB PP PHILIC 19000 LY</v>
          </cell>
          <cell r="C1357" t="e">
            <v>#REF!</v>
          </cell>
          <cell r="D1357">
            <v>0.29499999999999998</v>
          </cell>
          <cell r="E1357" t="str">
            <v>OSY</v>
          </cell>
        </row>
        <row r="1358">
          <cell r="A1358" t="str">
            <v>0165-072H</v>
          </cell>
          <cell r="B1358" t="str">
            <v>10 GSM X 22.5" WHITE SBPP PHILIC 14000 LY</v>
          </cell>
          <cell r="C1358" t="e">
            <v>#REF!</v>
          </cell>
          <cell r="D1358">
            <v>0.29499999999999998</v>
          </cell>
          <cell r="E1358" t="str">
            <v>OSY</v>
          </cell>
        </row>
        <row r="1359">
          <cell r="A1359" t="str">
            <v>0166-001E</v>
          </cell>
          <cell r="B1359" t="str">
            <v>70 GSM X 1500 MM WHITE SB PP UNTREATED 2000 LM</v>
          </cell>
          <cell r="C1359" t="e">
            <v>#REF!</v>
          </cell>
          <cell r="D1359">
            <v>2.0649999999999999</v>
          </cell>
          <cell r="E1359" t="str">
            <v>OSY</v>
          </cell>
        </row>
        <row r="1360">
          <cell r="A1360" t="str">
            <v>0167-001E</v>
          </cell>
          <cell r="B1360" t="str">
            <v>10 GSM X 110MM WHITE SMSPP UNTREATED 10000 LY</v>
          </cell>
          <cell r="C1360" t="e">
            <v>#REF!</v>
          </cell>
          <cell r="D1360">
            <v>0.29499999999999998</v>
          </cell>
          <cell r="E1360" t="str">
            <v>OSY</v>
          </cell>
        </row>
        <row r="1361">
          <cell r="A1361" t="str">
            <v>0174-001N</v>
          </cell>
          <cell r="B1361" t="str">
            <v>30 GSM X 60" WHITE SB PP UV 7000 LY</v>
          </cell>
          <cell r="C1361" t="str">
            <v>QUEST PLASTICS LTD.</v>
          </cell>
          <cell r="D1361">
            <v>0.88500000000000001</v>
          </cell>
          <cell r="E1361" t="str">
            <v>OSY</v>
          </cell>
        </row>
        <row r="1362">
          <cell r="A1362" t="str">
            <v>0174-002N</v>
          </cell>
          <cell r="B1362" t="str">
            <v>30 GSM X 42" WHITE SB PP UV 7000 LY</v>
          </cell>
          <cell r="C1362" t="str">
            <v>QUEST PLASTICS LTD.</v>
          </cell>
          <cell r="D1362">
            <v>0.88500000000000001</v>
          </cell>
          <cell r="E1362" t="str">
            <v>OSY</v>
          </cell>
        </row>
        <row r="1363">
          <cell r="A1363" t="str">
            <v>0175-001H</v>
          </cell>
          <cell r="B1363" t="str">
            <v>30 GSM X 305 MM WHITE SMSPP UNTREATED</v>
          </cell>
          <cell r="C1363" t="e">
            <v>#REF!</v>
          </cell>
          <cell r="D1363">
            <v>0.88480000000000003</v>
          </cell>
          <cell r="E1363" t="str">
            <v>OSY</v>
          </cell>
        </row>
        <row r="1364">
          <cell r="A1364" t="str">
            <v>0175-002N</v>
          </cell>
          <cell r="B1364" t="str">
            <v>30 GSM X 80" WHITE SMS PP UNTREATED 4068 LY</v>
          </cell>
          <cell r="C1364" t="e">
            <v>#REF!</v>
          </cell>
          <cell r="D1364">
            <v>0.88500000000000001</v>
          </cell>
          <cell r="E1364" t="str">
            <v>OSY</v>
          </cell>
        </row>
        <row r="1365">
          <cell r="A1365" t="str">
            <v>0176-001H</v>
          </cell>
          <cell r="B1365" t="str">
            <v>13.5 GSM X 571 MM WHITE SBPP PHILIC 15000 LY</v>
          </cell>
          <cell r="C1365" t="e">
            <v>#REF!</v>
          </cell>
          <cell r="D1365">
            <v>0.4</v>
          </cell>
          <cell r="E1365" t="str">
            <v>OSY</v>
          </cell>
        </row>
        <row r="1366">
          <cell r="A1366" t="str">
            <v>0176-003H</v>
          </cell>
          <cell r="B1366" t="str">
            <v>13.5 GSM X 22.75" WHITE SB PP PHILIC 9300 LYDS</v>
          </cell>
          <cell r="C1366" t="e">
            <v>#REF!</v>
          </cell>
          <cell r="D1366">
            <v>0.39800000000000002</v>
          </cell>
          <cell r="E1366" t="str">
            <v>OSY</v>
          </cell>
        </row>
        <row r="1367">
          <cell r="A1367" t="str">
            <v>0176-004H</v>
          </cell>
          <cell r="B1367" t="str">
            <v>13.5 GSM X 29.5" WHITE SB PP PHILIC 9385 LY</v>
          </cell>
          <cell r="C1367" t="e">
            <v>#REF!</v>
          </cell>
          <cell r="D1367">
            <v>0.39800000000000002</v>
          </cell>
          <cell r="E1367" t="str">
            <v>OSY</v>
          </cell>
        </row>
        <row r="1368">
          <cell r="A1368" t="str">
            <v>0176-005H</v>
          </cell>
          <cell r="B1368" t="str">
            <v>13.5 GSM X 19" WHITE SB PP PHILIC 12000 LY</v>
          </cell>
          <cell r="C1368" t="e">
            <v>#REF!</v>
          </cell>
          <cell r="D1368">
            <v>0.39800000000000002</v>
          </cell>
          <cell r="E1368" t="str">
            <v>OSY</v>
          </cell>
        </row>
        <row r="1369">
          <cell r="A1369" t="str">
            <v>0176-006H</v>
          </cell>
          <cell r="B1369" t="str">
            <v xml:space="preserve"> 13.5 GSM X 597 MM WHITE SBPP PHILIC 15000 LY</v>
          </cell>
          <cell r="C1369" t="e">
            <v>#REF!</v>
          </cell>
          <cell r="D1369">
            <v>0.4</v>
          </cell>
          <cell r="E1369" t="str">
            <v>OSY</v>
          </cell>
        </row>
        <row r="1370">
          <cell r="A1370" t="str">
            <v>0176-007N</v>
          </cell>
          <cell r="B1370" t="str">
            <v>SAMPLE 13.5 GSM X 13" WHITE SB PP PHILIC 5000 LY</v>
          </cell>
          <cell r="C1370" t="e">
            <v>#REF!</v>
          </cell>
          <cell r="D1370">
            <v>0.39800000000000002</v>
          </cell>
          <cell r="E1370" t="str">
            <v>OSY</v>
          </cell>
        </row>
        <row r="1371">
          <cell r="A1371" t="str">
            <v>0176-008H</v>
          </cell>
          <cell r="B1371" t="str">
            <v>13.5 GSM X 605 MM WHITE SB PP PHILIC 15000 LY</v>
          </cell>
          <cell r="C1371" t="e">
            <v>#REF!</v>
          </cell>
          <cell r="D1371">
            <v>0.39800000000000002</v>
          </cell>
          <cell r="E1371" t="str">
            <v>OSY</v>
          </cell>
        </row>
        <row r="1372">
          <cell r="A1372" t="str">
            <v>0176-009H</v>
          </cell>
          <cell r="B1372" t="str">
            <v>13.5 GSM X 145 MM WHITE SB PP PHILIC 13000 LY</v>
          </cell>
          <cell r="C1372" t="e">
            <v>#REF!</v>
          </cell>
          <cell r="D1372">
            <v>0.39800000000000002</v>
          </cell>
          <cell r="E1372" t="str">
            <v>OSY</v>
          </cell>
        </row>
        <row r="1373">
          <cell r="A1373" t="str">
            <v>0177-001H</v>
          </cell>
          <cell r="B1373" t="str">
            <v>PHOBIC NWDL 13 GSM 146 MM</v>
          </cell>
          <cell r="C1373" t="e">
            <v>#REF!</v>
          </cell>
          <cell r="D1373">
            <v>0.38300000000000001</v>
          </cell>
          <cell r="E1373" t="str">
            <v>OSY</v>
          </cell>
        </row>
        <row r="1374">
          <cell r="A1374" t="str">
            <v>0177-002H</v>
          </cell>
          <cell r="B1374" t="str">
            <v>PHOB NWDL 22 13 GSM 133 MM</v>
          </cell>
          <cell r="C1374" t="e">
            <v>#REF!</v>
          </cell>
          <cell r="D1374">
            <v>0.38300000000000001</v>
          </cell>
          <cell r="E1374" t="str">
            <v>OSY</v>
          </cell>
        </row>
        <row r="1375">
          <cell r="A1375" t="str">
            <v>0177-003H</v>
          </cell>
          <cell r="B1375" t="str">
            <v>113 MM DUSTING LAYER NW-PHOBIC</v>
          </cell>
          <cell r="C1375" t="e">
            <v>#REF!</v>
          </cell>
          <cell r="D1375">
            <v>0.38300000000000001</v>
          </cell>
          <cell r="E1375" t="str">
            <v>OSY</v>
          </cell>
        </row>
        <row r="1376">
          <cell r="A1376" t="str">
            <v>0177-004H</v>
          </cell>
          <cell r="B1376" t="str">
            <v>PHOBIC NWDL 13 GSM 137 MM</v>
          </cell>
          <cell r="C1376" t="e">
            <v>#REF!</v>
          </cell>
          <cell r="D1376">
            <v>0.38300000000000001</v>
          </cell>
          <cell r="E1376" t="str">
            <v>OSY</v>
          </cell>
        </row>
        <row r="1377">
          <cell r="A1377" t="str">
            <v>0177-005H</v>
          </cell>
          <cell r="B1377" t="str">
            <v>PHOBIC NWDL 13 GSM 190 MM</v>
          </cell>
          <cell r="C1377" t="e">
            <v>#REF!</v>
          </cell>
          <cell r="D1377">
            <v>0.38300000000000001</v>
          </cell>
          <cell r="E1377" t="str">
            <v>OSY</v>
          </cell>
        </row>
        <row r="1378">
          <cell r="A1378" t="str">
            <v>0177-006H</v>
          </cell>
          <cell r="B1378" t="str">
            <v xml:space="preserve"> 13 GSM X 116 MM SMS PP UNTREATED 15000 LY</v>
          </cell>
          <cell r="C1378" t="e">
            <v>#REF!</v>
          </cell>
          <cell r="D1378">
            <v>0.38300000000000001</v>
          </cell>
          <cell r="E1378" t="str">
            <v>OSY</v>
          </cell>
        </row>
        <row r="1379">
          <cell r="A1379" t="str">
            <v>0177-007H</v>
          </cell>
          <cell r="B1379" t="str">
            <v>SAMPLE 13 GSM X 871 MM SMS PP UNTREATED 12000 LY</v>
          </cell>
          <cell r="C1379" t="e">
            <v>#REF!</v>
          </cell>
          <cell r="D1379">
            <v>0.38300000000000001</v>
          </cell>
          <cell r="E1379" t="str">
            <v>OSY</v>
          </cell>
        </row>
        <row r="1380">
          <cell r="A1380" t="str">
            <v>0177-008H</v>
          </cell>
          <cell r="B1380" t="str">
            <v>SAMPLE 13 GSM X 1230 MM SMS PP UNTREATED 12000 LY</v>
          </cell>
          <cell r="C1380" t="e">
            <v>#REF!</v>
          </cell>
          <cell r="D1380">
            <v>0.38300000000000001</v>
          </cell>
          <cell r="E1380" t="str">
            <v>OSY</v>
          </cell>
        </row>
        <row r="1381">
          <cell r="A1381" t="str">
            <v>0177-009H</v>
          </cell>
          <cell r="B1381" t="str">
            <v>SAMPLE 13 GSM X 933 MM SMS PP UNTREATED 12000 LY</v>
          </cell>
          <cell r="C1381" t="e">
            <v>#REF!</v>
          </cell>
          <cell r="D1381">
            <v>0.38300000000000001</v>
          </cell>
          <cell r="E1381" t="str">
            <v>OSY</v>
          </cell>
        </row>
        <row r="1382">
          <cell r="A1382" t="str">
            <v>0177-010H</v>
          </cell>
          <cell r="B1382" t="str">
            <v>SAMPLE 13 GSM X 1139 MM SMS PP UNTREATED 12000 LY</v>
          </cell>
          <cell r="C1382" t="e">
            <v>#REF!</v>
          </cell>
          <cell r="D1382">
            <v>0.38300000000000001</v>
          </cell>
          <cell r="E1382" t="str">
            <v>OSY</v>
          </cell>
        </row>
        <row r="1383">
          <cell r="A1383" t="str">
            <v>0177-011H</v>
          </cell>
          <cell r="B1383" t="str">
            <v>SAMPLE 13 GSM X 13" SMS PP UNTREATED 15000 LY</v>
          </cell>
          <cell r="C1383" t="e">
            <v>#REF!</v>
          </cell>
          <cell r="D1383">
            <v>0.38300000000000001</v>
          </cell>
          <cell r="E1383" t="str">
            <v>OSY</v>
          </cell>
        </row>
        <row r="1384">
          <cell r="A1384" t="str">
            <v>0177-013H</v>
          </cell>
          <cell r="B1384" t="str">
            <v>13 GSM X 12.625" NATURAL SMS PP UNTREATED 15000 LY</v>
          </cell>
          <cell r="C1384" t="e">
            <v>#REF!</v>
          </cell>
          <cell r="D1384">
            <v>0.39800000000000002</v>
          </cell>
          <cell r="E1384" t="str">
            <v>OSY</v>
          </cell>
        </row>
        <row r="1385">
          <cell r="A1385" t="str">
            <v>0178-001N</v>
          </cell>
          <cell r="B1385" t="str">
            <v>1.15 OZ 120" WHITE SBPP UNTREATED 4500 LY</v>
          </cell>
          <cell r="C1385" t="e">
            <v>#REF!</v>
          </cell>
          <cell r="D1385">
            <v>1.1499999999999999</v>
          </cell>
          <cell r="E1385" t="str">
            <v>OSY</v>
          </cell>
        </row>
        <row r="1386">
          <cell r="A1386" t="str">
            <v>0178-002N</v>
          </cell>
          <cell r="B1386" t="str">
            <v>(L2) 1.15 OZ 55" WHITE SB PP UNTREATED 4500 LY</v>
          </cell>
          <cell r="C1386" t="e">
            <v>#REF!</v>
          </cell>
          <cell r="D1386">
            <v>1.1499999999999999</v>
          </cell>
          <cell r="E1386" t="str">
            <v>OSY</v>
          </cell>
        </row>
        <row r="1387">
          <cell r="A1387" t="str">
            <v>0178-003N</v>
          </cell>
          <cell r="B1387" t="str">
            <v>1.15 OZ 90" WHITE SB PP UNTREATED 4500 LY</v>
          </cell>
          <cell r="C1387" t="e">
            <v>#REF!</v>
          </cell>
          <cell r="D1387">
            <v>1.1499999999999999</v>
          </cell>
          <cell r="E1387" t="str">
            <v>OSY</v>
          </cell>
        </row>
        <row r="1388">
          <cell r="A1388" t="str">
            <v>0178-004N</v>
          </cell>
          <cell r="B1388" t="str">
            <v>1.15 OZ 92" WHITE SB PP UNTREATED 4500 LY</v>
          </cell>
          <cell r="C1388" t="e">
            <v>#REF!</v>
          </cell>
          <cell r="D1388">
            <v>1.1499999999999999</v>
          </cell>
          <cell r="E1388" t="str">
            <v>OSY</v>
          </cell>
        </row>
        <row r="1389">
          <cell r="A1389" t="str">
            <v>0179-001E</v>
          </cell>
          <cell r="B1389" t="str">
            <v>19 GSM X 78.7" WHITE SB PP UNTREATED 3000 LY</v>
          </cell>
          <cell r="C1389" t="e">
            <v>#REF!</v>
          </cell>
          <cell r="D1389">
            <v>0.56000000000000005</v>
          </cell>
          <cell r="E1389" t="str">
            <v>OSY</v>
          </cell>
        </row>
        <row r="1390">
          <cell r="A1390" t="str">
            <v>0182-001N</v>
          </cell>
          <cell r="B1390" t="str">
            <v>1.20 OZ 98" WHITE SB PP UV 3000 LY</v>
          </cell>
          <cell r="C1390" t="e">
            <v>#REF!</v>
          </cell>
          <cell r="D1390">
            <v>1.2</v>
          </cell>
          <cell r="E1390" t="str">
            <v>OSY</v>
          </cell>
        </row>
        <row r="1391">
          <cell r="A1391" t="str">
            <v>0183-001E</v>
          </cell>
          <cell r="B1391" t="str">
            <v>30 GSM X 63" WHITE SBPP ANTISTAT CROSS SPUN 5000 LY</v>
          </cell>
          <cell r="C1391" t="e">
            <v>#REF!</v>
          </cell>
          <cell r="D1391">
            <v>0.88500000000000001</v>
          </cell>
          <cell r="E1391" t="str">
            <v>OSY</v>
          </cell>
        </row>
        <row r="1392">
          <cell r="A1392" t="str">
            <v>0184-001H</v>
          </cell>
          <cell r="B1392" t="str">
            <v>16 GSM X 215 MM WHITE SMS PP UNTREATED 2000 LM</v>
          </cell>
          <cell r="C1392" t="e">
            <v>#REF!</v>
          </cell>
          <cell r="D1392">
            <v>0.47199999999999998</v>
          </cell>
          <cell r="E1392" t="str">
            <v>OSY</v>
          </cell>
        </row>
        <row r="1393">
          <cell r="A1393" t="str">
            <v>0184-002H</v>
          </cell>
          <cell r="B1393" t="str">
            <v>16 GSM X 280 MM WHITE SMS PP UNTREATED 2000 LM</v>
          </cell>
          <cell r="C1393" t="e">
            <v>#REF!</v>
          </cell>
          <cell r="D1393">
            <v>0.47199999999999998</v>
          </cell>
          <cell r="E1393" t="str">
            <v>OSY</v>
          </cell>
        </row>
        <row r="1394">
          <cell r="A1394" t="str">
            <v>0184-011E</v>
          </cell>
          <cell r="B1394" t="str">
            <v>16 GSM X 120 MM WHITE SMS PP UNTREATED 5000 LM</v>
          </cell>
          <cell r="C1394" t="e">
            <v>#REF!</v>
          </cell>
          <cell r="D1394">
            <v>0.47199999999999998</v>
          </cell>
          <cell r="E1394" t="str">
            <v>OSY</v>
          </cell>
        </row>
        <row r="1395">
          <cell r="A1395" t="str">
            <v>0185-001N</v>
          </cell>
          <cell r="B1395" t="str">
            <v>1.5 OZ 82" AW WHITE SB PP UNTREATED 2000 LY</v>
          </cell>
          <cell r="C1395" t="e">
            <v>#REF!</v>
          </cell>
          <cell r="D1395">
            <v>1.5</v>
          </cell>
          <cell r="E1395" t="str">
            <v>OSY</v>
          </cell>
        </row>
        <row r="1396">
          <cell r="A1396" t="str">
            <v>0185-002N</v>
          </cell>
          <cell r="B1396" t="str">
            <v>1.50 OZ 80" AW WHITE SB PP UNTREATED 2000 LY</v>
          </cell>
          <cell r="C1396" t="e">
            <v>#REF!</v>
          </cell>
          <cell r="D1396">
            <v>1.5</v>
          </cell>
          <cell r="E1396" t="str">
            <v>OSY</v>
          </cell>
        </row>
        <row r="1397">
          <cell r="A1397" t="str">
            <v>0185-003N</v>
          </cell>
          <cell r="B1397" t="str">
            <v>1.50 OZ 86" AW WHITE SB PP UNTREATED 2000 LY</v>
          </cell>
          <cell r="C1397" t="e">
            <v>#REF!</v>
          </cell>
          <cell r="D1397">
            <v>1.5</v>
          </cell>
          <cell r="E1397" t="str">
            <v>OSY</v>
          </cell>
        </row>
        <row r="1398">
          <cell r="A1398" t="str">
            <v>0186-001N</v>
          </cell>
          <cell r="B1398" t="str">
            <v>2.0 OZ 82" AW WHITE SB PP UNTREATED 1700 LY</v>
          </cell>
          <cell r="C1398" t="e">
            <v>#REF!</v>
          </cell>
          <cell r="D1398">
            <v>2</v>
          </cell>
          <cell r="E1398" t="str">
            <v>OSY</v>
          </cell>
        </row>
        <row r="1399">
          <cell r="A1399" t="str">
            <v>0187-001H</v>
          </cell>
          <cell r="B1399" t="str">
            <v>25 GSM X 250 MM WHITE SOFT SB PP BACKSHEET 5906 LY</v>
          </cell>
          <cell r="C1399" t="e">
            <v>#REF!</v>
          </cell>
          <cell r="D1399">
            <v>0.73699999999999999</v>
          </cell>
          <cell r="E1399" t="str">
            <v>OSY</v>
          </cell>
        </row>
        <row r="1400">
          <cell r="A1400" t="str">
            <v>0187-002H</v>
          </cell>
          <cell r="B1400" t="str">
            <v>25 GSM X 268 MM WHITE SOFT SB PP BACKSHEET 5906 LY</v>
          </cell>
          <cell r="C1400" t="e">
            <v>#REF!</v>
          </cell>
          <cell r="D1400">
            <v>0.73699999999999999</v>
          </cell>
          <cell r="E1400" t="str">
            <v>OSY</v>
          </cell>
        </row>
        <row r="1401">
          <cell r="A1401" t="str">
            <v>0187-003H</v>
          </cell>
          <cell r="B1401" t="str">
            <v>25 GSM X 288 MM WHITE SOFT SB PP BACKSHEET 5906 LY</v>
          </cell>
          <cell r="C1401" t="e">
            <v>#REF!</v>
          </cell>
          <cell r="D1401">
            <v>0.73699999999999999</v>
          </cell>
          <cell r="E1401" t="str">
            <v>OSY</v>
          </cell>
        </row>
        <row r="1402">
          <cell r="A1402" t="str">
            <v>0187-004H</v>
          </cell>
          <cell r="B1402" t="str">
            <v>25 GSM X 300 MM WHITE SOFT SB PP BACKSHEET 5906 LY</v>
          </cell>
          <cell r="C1402" t="e">
            <v>#REF!</v>
          </cell>
          <cell r="D1402">
            <v>0.73699999999999999</v>
          </cell>
          <cell r="E1402" t="str">
            <v>OSY</v>
          </cell>
        </row>
        <row r="1403">
          <cell r="A1403" t="str">
            <v>0187-005H</v>
          </cell>
          <cell r="B1403" t="str">
            <v>25 GSM X 318 MM WHITE SOFT SB PP BACKSHEET 5906 LY</v>
          </cell>
          <cell r="C1403" t="e">
            <v>#REF!</v>
          </cell>
          <cell r="D1403">
            <v>0.73699999999999999</v>
          </cell>
          <cell r="E1403" t="str">
            <v>OSY</v>
          </cell>
        </row>
        <row r="1404">
          <cell r="A1404" t="str">
            <v>0187-009H</v>
          </cell>
          <cell r="B1404" t="str">
            <v>25 GSM X 290 MM SOFT WHITE SB PP BACKSHEET 5906 LY</v>
          </cell>
          <cell r="C1404" t="e">
            <v>#REF!</v>
          </cell>
          <cell r="D1404">
            <v>0.73699999999999999</v>
          </cell>
          <cell r="E1404" t="str">
            <v>OSY</v>
          </cell>
        </row>
        <row r="1405">
          <cell r="A1405" t="str">
            <v>0187-010H</v>
          </cell>
          <cell r="B1405" t="str">
            <v>SAMPLE 25 GSM X 44" SOFT WHITE SB PP 1000 LY</v>
          </cell>
          <cell r="C1405" t="e">
            <v>#REF!</v>
          </cell>
          <cell r="D1405">
            <v>0.73699999999999999</v>
          </cell>
          <cell r="E1405" t="str">
            <v>OSY</v>
          </cell>
        </row>
        <row r="1406">
          <cell r="A1406" t="str">
            <v>0187-012H</v>
          </cell>
          <cell r="B1406" t="str">
            <v>25 GSM X 260 MM WHITE SOFT SB PP UNTREATED 5906 LY</v>
          </cell>
          <cell r="C1406" t="e">
            <v>#REF!</v>
          </cell>
          <cell r="D1406">
            <v>0.73699999999999999</v>
          </cell>
          <cell r="E1406" t="str">
            <v>OSY</v>
          </cell>
        </row>
        <row r="1407">
          <cell r="A1407" t="str">
            <v>0187-013H</v>
          </cell>
          <cell r="B1407" t="str">
            <v>25 GSM X 270 MM WHITE SOFT SB PP BACKSHEET 5906 LY</v>
          </cell>
          <cell r="C1407" t="e">
            <v>#REF!</v>
          </cell>
          <cell r="D1407">
            <v>0.73699999999999999</v>
          </cell>
          <cell r="E1407" t="str">
            <v>OSY</v>
          </cell>
        </row>
        <row r="1408">
          <cell r="A1408" t="str">
            <v>0187-014H</v>
          </cell>
          <cell r="B1408" t="str">
            <v>25 GSM X 214 MM WHITE SB PP SOFT UNTREATED 5906 LY</v>
          </cell>
          <cell r="C1408" t="e">
            <v>#REF!</v>
          </cell>
          <cell r="D1408">
            <v>0.73699999999999999</v>
          </cell>
          <cell r="E1408" t="str">
            <v>OSY</v>
          </cell>
        </row>
        <row r="1409">
          <cell r="A1409" t="str">
            <v>0187-015H</v>
          </cell>
          <cell r="B1409" t="str">
            <v>25 GSM X 238 MM WHITE SOFT SB PP UNTREATED 5905 LY</v>
          </cell>
          <cell r="C1409" t="e">
            <v>#REF!</v>
          </cell>
          <cell r="D1409">
            <v>0.73699999999999999</v>
          </cell>
          <cell r="E1409" t="str">
            <v>OSY</v>
          </cell>
        </row>
        <row r="1410">
          <cell r="A1410" t="str">
            <v>0187-016H</v>
          </cell>
          <cell r="B1410" t="str">
            <v>25 GSM X 310 MM WHITE SOFT SB PP UNTREATED 5905 LY</v>
          </cell>
          <cell r="C1410" t="e">
            <v>#REF!</v>
          </cell>
          <cell r="D1410">
            <v>0.73699999999999999</v>
          </cell>
          <cell r="E1410" t="str">
            <v>OSY</v>
          </cell>
        </row>
        <row r="1411">
          <cell r="A1411" t="str">
            <v>0187-017N</v>
          </cell>
          <cell r="B1411" t="str">
            <v>SAMPLE 25 GSM X 44" WHITE SB PP SOFT 1000 LY</v>
          </cell>
          <cell r="C1411" t="str">
            <v>3M</v>
          </cell>
          <cell r="D1411">
            <v>0.73699999999999999</v>
          </cell>
          <cell r="E1411" t="str">
            <v>OSY</v>
          </cell>
        </row>
        <row r="1412">
          <cell r="A1412" t="str">
            <v>0187-018N</v>
          </cell>
          <cell r="B1412" t="str">
            <v>SAMPLE 25 GSM X 10" WHITE SB PP SOFT 1000 LY</v>
          </cell>
          <cell r="C1412" t="e">
            <v>#REF!</v>
          </cell>
          <cell r="D1412">
            <v>0.73699999999999999</v>
          </cell>
          <cell r="E1412" t="str">
            <v>OSY</v>
          </cell>
        </row>
        <row r="1413">
          <cell r="A1413" t="str">
            <v>0187-019N</v>
          </cell>
          <cell r="B1413" t="str">
            <v>(L4) 25 GSM X 50" WHITE SB PP UNTREATED SOFT 2700 LY</v>
          </cell>
          <cell r="C1413" t="str">
            <v>3M</v>
          </cell>
          <cell r="D1413">
            <v>0.73699999999999999</v>
          </cell>
          <cell r="E1413" t="str">
            <v>OSY</v>
          </cell>
        </row>
        <row r="1414">
          <cell r="A1414" t="str">
            <v>0187-020N</v>
          </cell>
          <cell r="B1414" t="str">
            <v>SAMPLE 25 GSM X 82" WHITE SB PP UNTREATED SOFT 3000 LY</v>
          </cell>
          <cell r="C1414" t="str">
            <v>W L GORE AND ASSOCIATES</v>
          </cell>
          <cell r="D1414">
            <v>0.73699999999999999</v>
          </cell>
          <cell r="E1414" t="str">
            <v>OSY</v>
          </cell>
        </row>
        <row r="1415">
          <cell r="A1415" t="str">
            <v>0188-001N</v>
          </cell>
          <cell r="B1415" t="str">
            <v>1.25 110" AW WHITE SB PP UNTREATED 1750 LY</v>
          </cell>
          <cell r="C1415" t="e">
            <v>#REF!</v>
          </cell>
          <cell r="D1415">
            <v>1.25</v>
          </cell>
          <cell r="E1415" t="str">
            <v>OSY</v>
          </cell>
        </row>
        <row r="1416">
          <cell r="A1416" t="str">
            <v>0188-004N</v>
          </cell>
          <cell r="B1416" t="str">
            <v>1.25 OZ 105" AW WHITE SB PP UNTREATED 1750 LY</v>
          </cell>
          <cell r="C1416" t="e">
            <v>#REF!</v>
          </cell>
          <cell r="D1416">
            <v>1.25</v>
          </cell>
          <cell r="E1416" t="str">
            <v>OSY</v>
          </cell>
        </row>
        <row r="1417">
          <cell r="A1417" t="str">
            <v>0188-005N</v>
          </cell>
          <cell r="B1417" t="str">
            <v>1.25 OZ 120" AW WHITE SB PP UNTREATED 1700 LY</v>
          </cell>
          <cell r="C1417" t="e">
            <v>#REF!</v>
          </cell>
          <cell r="D1417">
            <v>1.25</v>
          </cell>
          <cell r="E1417" t="str">
            <v>OSY</v>
          </cell>
        </row>
        <row r="1418">
          <cell r="A1418" t="str">
            <v>0188-006N</v>
          </cell>
          <cell r="B1418" t="str">
            <v>1.25 OZ 90" AW WHITE SB PP UNTREATED 2500 LY</v>
          </cell>
          <cell r="C1418" t="str">
            <v>LOUISVILLE BEDDING</v>
          </cell>
          <cell r="D1418">
            <v>1.25</v>
          </cell>
          <cell r="E1418" t="str">
            <v>OSY</v>
          </cell>
        </row>
        <row r="1419">
          <cell r="A1419" t="str">
            <v>0188-007N</v>
          </cell>
          <cell r="B1419" t="str">
            <v>SAMPLE 1.25 OZ 82" AW WHITE SB PP UNTREATED 500 LY</v>
          </cell>
          <cell r="C1419" t="e">
            <v>#REF!</v>
          </cell>
          <cell r="D1419">
            <v>1.25</v>
          </cell>
          <cell r="E1419" t="str">
            <v>OSY</v>
          </cell>
        </row>
        <row r="1420">
          <cell r="A1420" t="str">
            <v>0189-001N</v>
          </cell>
          <cell r="B1420" t="str">
            <v>SAMPLE 10 GSM 84" UNTRIMMED WHITE SBPP UNTREATED 500 LY</v>
          </cell>
          <cell r="C1420" t="e">
            <v>#REF!</v>
          </cell>
          <cell r="D1420">
            <v>0.29499999999999998</v>
          </cell>
          <cell r="E1420" t="str">
            <v>OZ</v>
          </cell>
        </row>
        <row r="1421">
          <cell r="A1421" t="str">
            <v>0189-002N</v>
          </cell>
          <cell r="B1421" t="str">
            <v>10 GSM X 70" WHITE SB PP UNTREATED 20000 LY</v>
          </cell>
          <cell r="C1421" t="e">
            <v>#REF!</v>
          </cell>
          <cell r="D1421">
            <v>0.29499999999999998</v>
          </cell>
          <cell r="E1421" t="str">
            <v>OSY</v>
          </cell>
        </row>
        <row r="1422">
          <cell r="A1422" t="str">
            <v>0189-003N</v>
          </cell>
          <cell r="B1422" t="str">
            <v>10 GSM X 90" WHITE SB PP UNTREATED 20000 LY</v>
          </cell>
          <cell r="C1422" t="e">
            <v>#REF!</v>
          </cell>
          <cell r="D1422">
            <v>0.29499999999999998</v>
          </cell>
          <cell r="E1422" t="str">
            <v>OSY</v>
          </cell>
        </row>
        <row r="1423">
          <cell r="A1423" t="str">
            <v>0189-004E</v>
          </cell>
          <cell r="B1423" t="str">
            <v>SAMPLE 10 GSM X 457 MM WHITE SB PP UNTREATED 3000 LM</v>
          </cell>
          <cell r="C1423" t="e">
            <v>#REF!</v>
          </cell>
          <cell r="D1423">
            <v>0.29499999999999998</v>
          </cell>
          <cell r="E1423" t="str">
            <v>OSY</v>
          </cell>
        </row>
        <row r="1424">
          <cell r="A1424" t="str">
            <v>0190-001H</v>
          </cell>
          <cell r="B1424" t="str">
            <v>12 GSM 22" WHITE SBPP PHILIC 8000 LY</v>
          </cell>
          <cell r="C1424" t="str">
            <v>ASSOCIATED HYGIENIC PRODUCTS</v>
          </cell>
          <cell r="D1424">
            <v>0.35399999999999998</v>
          </cell>
          <cell r="E1424" t="str">
            <v>OSY</v>
          </cell>
        </row>
        <row r="1425">
          <cell r="A1425" t="str">
            <v>0190-002H</v>
          </cell>
          <cell r="B1425" t="str">
            <v>12 GSM  X 35.5" WHITE SBPP PHILIC 12000 LY</v>
          </cell>
          <cell r="C1425" t="e">
            <v>#REF!</v>
          </cell>
          <cell r="D1425">
            <v>0.35399999999999998</v>
          </cell>
          <cell r="E1425" t="str">
            <v>OSY</v>
          </cell>
        </row>
        <row r="1426">
          <cell r="A1426" t="str">
            <v>0190-003H</v>
          </cell>
          <cell r="B1426" t="str">
            <v>12 GSM X 3" WHITE SBPP PHILIC 9000 LY</v>
          </cell>
          <cell r="C1426" t="e">
            <v>#REF!</v>
          </cell>
          <cell r="D1426">
            <v>0.35399999999999998</v>
          </cell>
          <cell r="E1426" t="str">
            <v>OSY</v>
          </cell>
        </row>
        <row r="1427">
          <cell r="A1427" t="str">
            <v>0190-004H</v>
          </cell>
          <cell r="B1427" t="str">
            <v>12 GSM X 22.5" WHITE SBPP PHILIC 12000 LY</v>
          </cell>
          <cell r="C1427" t="e">
            <v>#REF!</v>
          </cell>
          <cell r="D1427">
            <v>0.35399999999999998</v>
          </cell>
          <cell r="E1427" t="str">
            <v>OSY</v>
          </cell>
        </row>
        <row r="1428">
          <cell r="A1428" t="str">
            <v>0190-005H</v>
          </cell>
          <cell r="B1428" t="str">
            <v>12 GSM X 30" WHITE SBPP PHILIC 12000 LY</v>
          </cell>
          <cell r="C1428" t="e">
            <v>#REF!</v>
          </cell>
          <cell r="D1428">
            <v>0.35399999999999998</v>
          </cell>
          <cell r="E1428" t="str">
            <v>OSY</v>
          </cell>
        </row>
        <row r="1429">
          <cell r="A1429" t="str">
            <v>0190-006H</v>
          </cell>
          <cell r="B1429" t="str">
            <v>12 GSM X 9.125" WHITE SBPP PHILIC 15000 LY</v>
          </cell>
          <cell r="C1429" t="e">
            <v>#REF!</v>
          </cell>
          <cell r="D1429">
            <v>0.35399999999999998</v>
          </cell>
          <cell r="E1429" t="str">
            <v>OSY</v>
          </cell>
        </row>
        <row r="1430">
          <cell r="A1430" t="str">
            <v>0190-007H</v>
          </cell>
          <cell r="B1430" t="str">
            <v>12 GSM X 28.25" WHITE SBPP PHILIC 12000 LY</v>
          </cell>
          <cell r="C1430" t="e">
            <v>#REF!</v>
          </cell>
          <cell r="D1430">
            <v>0.35399999999999998</v>
          </cell>
          <cell r="E1430" t="str">
            <v>OSY</v>
          </cell>
        </row>
        <row r="1431">
          <cell r="A1431" t="str">
            <v>0190-008H</v>
          </cell>
          <cell r="B1431" t="str">
            <v>12 GSM X 17" WHTE SBPP PHILIC 8000 LY</v>
          </cell>
          <cell r="C1431" t="e">
            <v>#REF!</v>
          </cell>
          <cell r="D1431">
            <v>0.35399999999999998</v>
          </cell>
          <cell r="E1431" t="str">
            <v>OSY</v>
          </cell>
        </row>
        <row r="1432">
          <cell r="A1432" t="str">
            <v>0190-009H</v>
          </cell>
          <cell r="B1432" t="str">
            <v>12 GSM X 21" WHITE SBPP PHILIC 8000 LY</v>
          </cell>
          <cell r="C1432" t="e">
            <v>#REF!</v>
          </cell>
          <cell r="D1432">
            <v>0.35399999999999998</v>
          </cell>
          <cell r="E1432" t="str">
            <v>OSY</v>
          </cell>
        </row>
        <row r="1433">
          <cell r="A1433" t="str">
            <v>0190-010H</v>
          </cell>
          <cell r="B1433" t="str">
            <v>12 GSM X 23" WHITE SBPP PHILIC 8000 LY</v>
          </cell>
          <cell r="C1433" t="e">
            <v>#REF!</v>
          </cell>
          <cell r="D1433">
            <v>0.35399999999999998</v>
          </cell>
          <cell r="E1433" t="str">
            <v>OSY</v>
          </cell>
        </row>
        <row r="1434">
          <cell r="A1434" t="str">
            <v>0190-011H</v>
          </cell>
          <cell r="B1434" t="str">
            <v>12 GSM X 28" WHITE SBPP PHILIC 8000 LY</v>
          </cell>
          <cell r="C1434" t="e">
            <v>#REF!</v>
          </cell>
          <cell r="D1434">
            <v>0.35399999999999998</v>
          </cell>
          <cell r="E1434" t="str">
            <v>OSY</v>
          </cell>
        </row>
        <row r="1435">
          <cell r="A1435" t="str">
            <v>0190-012H</v>
          </cell>
          <cell r="B1435" t="str">
            <v>12 GSM X 35" WHITE SBPP PHILIC 8000 LY</v>
          </cell>
          <cell r="C1435" t="e">
            <v>#REF!</v>
          </cell>
          <cell r="D1435">
            <v>0.35399999999999998</v>
          </cell>
          <cell r="E1435" t="str">
            <v>OSY</v>
          </cell>
        </row>
        <row r="1436">
          <cell r="A1436" t="str">
            <v>0190-013H</v>
          </cell>
          <cell r="B1436" t="str">
            <v>12 GSM X 30" WHITE SBPP PHILIC 8000 LY</v>
          </cell>
          <cell r="C1436" t="e">
            <v>#REF!</v>
          </cell>
          <cell r="D1436">
            <v>0.35399999999999998</v>
          </cell>
          <cell r="E1436" t="str">
            <v>OSY</v>
          </cell>
        </row>
        <row r="1437">
          <cell r="A1437" t="str">
            <v>0190-014H</v>
          </cell>
          <cell r="B1437" t="str">
            <v>12 GSM X 641 MM WHITE SBPP PHILIC 10000 LY</v>
          </cell>
          <cell r="C1437" t="e">
            <v>#REF!</v>
          </cell>
          <cell r="D1437">
            <v>0.35399999999999998</v>
          </cell>
          <cell r="E1437" t="str">
            <v>OSY</v>
          </cell>
        </row>
        <row r="1438">
          <cell r="A1438" t="str">
            <v>0190-015H</v>
          </cell>
          <cell r="B1438" t="str">
            <v>12 GSM X 768 MM WHITE SBPP PHILIC 10000 LY</v>
          </cell>
          <cell r="C1438" t="e">
            <v>#REF!</v>
          </cell>
          <cell r="D1438">
            <v>0.35399999999999998</v>
          </cell>
          <cell r="E1438" t="str">
            <v>OSY</v>
          </cell>
        </row>
        <row r="1439">
          <cell r="A1439" t="str">
            <v>0190-016H</v>
          </cell>
          <cell r="B1439" t="str">
            <v>12 GSM X 819 MM WHITE SBPP PHILIC 10000 LY</v>
          </cell>
          <cell r="C1439" t="e">
            <v>#REF!</v>
          </cell>
          <cell r="D1439">
            <v>0.35399999999999998</v>
          </cell>
          <cell r="E1439" t="str">
            <v>OSY</v>
          </cell>
        </row>
        <row r="1440">
          <cell r="A1440" t="str">
            <v>0190-017H</v>
          </cell>
          <cell r="B1440" t="str">
            <v>12 GSM X 4.5" OZ WHITE SBPP PHILIC 9000 LY</v>
          </cell>
          <cell r="C1440" t="e">
            <v>#REF!</v>
          </cell>
          <cell r="D1440">
            <v>0.35399999999999998</v>
          </cell>
          <cell r="E1440" t="str">
            <v>OSY</v>
          </cell>
        </row>
        <row r="1441">
          <cell r="A1441" t="str">
            <v>0190-018H</v>
          </cell>
          <cell r="B1441" t="str">
            <v>12 GSM X 605 MM WHITE SBPP PHILIC 15000 LY</v>
          </cell>
          <cell r="C1441" t="str">
            <v>SCA HYGIENE PRODUCTS INC.</v>
          </cell>
          <cell r="D1441">
            <v>0.35399999999999998</v>
          </cell>
          <cell r="E1441" t="str">
            <v>OSY</v>
          </cell>
        </row>
        <row r="1442">
          <cell r="A1442" t="str">
            <v>0190-019H</v>
          </cell>
          <cell r="B1442" t="str">
            <v>12 GSM X 32" WHITE SBPP PHILIC 10000 LY</v>
          </cell>
          <cell r="C1442" t="e">
            <v>#REF!</v>
          </cell>
          <cell r="D1442">
            <v>0.35399999999999998</v>
          </cell>
          <cell r="E1442" t="str">
            <v>OSY</v>
          </cell>
        </row>
        <row r="1443">
          <cell r="A1443" t="str">
            <v>0190-020H</v>
          </cell>
          <cell r="B1443" t="str">
            <v>12 GSM X 31.5" WHITE SB PP PHILIC 16000 LY</v>
          </cell>
          <cell r="C1443" t="str">
            <v>ATTENDS HEALTHCARE PRODUCTS</v>
          </cell>
          <cell r="D1443">
            <v>0.35399999999999998</v>
          </cell>
          <cell r="E1443" t="str">
            <v>OSY</v>
          </cell>
        </row>
        <row r="1444">
          <cell r="A1444" t="str">
            <v>0190-021H</v>
          </cell>
          <cell r="B1444" t="str">
            <v>12 GSM X 9.375" WHITE SBPP PHILIC 16000 LY</v>
          </cell>
          <cell r="C1444" t="e">
            <v>#REF!</v>
          </cell>
          <cell r="D1444">
            <v>0.35399999999999998</v>
          </cell>
          <cell r="E1444" t="str">
            <v>OSY</v>
          </cell>
        </row>
        <row r="1445">
          <cell r="A1445" t="str">
            <v>0190-022H</v>
          </cell>
          <cell r="B1445" t="str">
            <v>12 GSM X 25.5" WHITE SB PP PHILIC 10000 LY</v>
          </cell>
          <cell r="C1445" t="str">
            <v>DEPENDABLE INCONTINENCE SUPPLY, INC.</v>
          </cell>
          <cell r="D1445">
            <v>0.35399999999999998</v>
          </cell>
          <cell r="E1445" t="str">
            <v>OSY</v>
          </cell>
        </row>
        <row r="1446">
          <cell r="A1446" t="str">
            <v>0190-023H</v>
          </cell>
          <cell r="B1446" t="str">
            <v>L5 BUDGET 12 GSM X 165" WHITE SBPP PHILIC</v>
          </cell>
          <cell r="C1446" t="e">
            <v>#REF!</v>
          </cell>
          <cell r="D1446">
            <v>0.35399999999999998</v>
          </cell>
        </row>
        <row r="1447">
          <cell r="A1447" t="str">
            <v>0190-024H</v>
          </cell>
          <cell r="B1447" t="str">
            <v>12 GSM X 30" WHITE SB PP PHILIC 16000 LY</v>
          </cell>
          <cell r="C1447" t="str">
            <v>ATTENDS HEALTHCARE PRODUCTS</v>
          </cell>
          <cell r="D1447">
            <v>0.35399999999999998</v>
          </cell>
          <cell r="E1447" t="str">
            <v>OSY</v>
          </cell>
        </row>
        <row r="1448">
          <cell r="A1448" t="str">
            <v>0190-025H</v>
          </cell>
          <cell r="B1448" t="str">
            <v>12 GSM X 890 MM WHITE SBPP PHILIC 10000 LY</v>
          </cell>
          <cell r="C1448" t="e">
            <v>#REF!</v>
          </cell>
          <cell r="D1448">
            <v>0.35399999999999998</v>
          </cell>
          <cell r="E1448" t="str">
            <v>OSY</v>
          </cell>
        </row>
        <row r="1449">
          <cell r="A1449" t="str">
            <v>0190-026H</v>
          </cell>
          <cell r="B1449" t="str">
            <v>12 GSM X 7.25" WHITE SBPP PHILIC 10000 LY</v>
          </cell>
          <cell r="C1449" t="e">
            <v>#REF!</v>
          </cell>
          <cell r="D1449">
            <v>0.35399999999999998</v>
          </cell>
          <cell r="E1449" t="str">
            <v>OSY</v>
          </cell>
        </row>
        <row r="1450">
          <cell r="A1450" t="str">
            <v>0190-027H</v>
          </cell>
          <cell r="B1450" t="str">
            <v>12 GSM X 15" WHITE SBPP PHILIC 16000 LY</v>
          </cell>
          <cell r="C1450" t="e">
            <v>#REF!</v>
          </cell>
          <cell r="D1450">
            <v>0.35399999999999998</v>
          </cell>
          <cell r="E1450" t="str">
            <v>OSY</v>
          </cell>
        </row>
        <row r="1451">
          <cell r="A1451" t="str">
            <v>0190-028H</v>
          </cell>
          <cell r="B1451" t="str">
            <v>SAMPLE 12 GSM X 489 MM WHITE SBPP PHILIC 16000 LY</v>
          </cell>
          <cell r="C1451" t="e">
            <v>#REF!</v>
          </cell>
          <cell r="D1451">
            <v>0.35399999999999998</v>
          </cell>
          <cell r="E1451" t="str">
            <v>OSY</v>
          </cell>
        </row>
        <row r="1452">
          <cell r="A1452" t="str">
            <v>0190-029H</v>
          </cell>
          <cell r="B1452" t="str">
            <v>12 GSM X 27.75" WHITE SBPP PHILIC 12000 LY</v>
          </cell>
          <cell r="C1452" t="e">
            <v>#REF!</v>
          </cell>
          <cell r="D1452">
            <v>0.35399999999999998</v>
          </cell>
          <cell r="E1452" t="str">
            <v>OSY</v>
          </cell>
        </row>
        <row r="1453">
          <cell r="A1453" t="str">
            <v>0190-030H</v>
          </cell>
          <cell r="B1453" t="str">
            <v>12 GSM X 30.75" WHITE SBPP PHILIC 12000 LY</v>
          </cell>
          <cell r="C1453" t="e">
            <v>#REF!</v>
          </cell>
          <cell r="D1453">
            <v>0.35399999999999998</v>
          </cell>
          <cell r="E1453" t="str">
            <v>OSY</v>
          </cell>
        </row>
        <row r="1454">
          <cell r="A1454" t="str">
            <v>0190-031H</v>
          </cell>
          <cell r="B1454" t="str">
            <v>12 GSM X 34.25" WHITE SBPP PHILIC 12000 LY</v>
          </cell>
          <cell r="C1454" t="e">
            <v>#REF!</v>
          </cell>
          <cell r="D1454">
            <v>0.35399999999999998</v>
          </cell>
          <cell r="E1454" t="str">
            <v>OSY</v>
          </cell>
        </row>
        <row r="1455">
          <cell r="A1455" t="str">
            <v>0190-032H</v>
          </cell>
          <cell r="B1455" t="str">
            <v>12 GSM X 18.25" WHITE SBPP PHILIC 12000 LY</v>
          </cell>
          <cell r="C1455" t="e">
            <v>#REF!</v>
          </cell>
          <cell r="D1455">
            <v>0.35399999999999998</v>
          </cell>
          <cell r="E1455" t="str">
            <v>OSY</v>
          </cell>
        </row>
        <row r="1456">
          <cell r="A1456" t="str">
            <v>0190-033H</v>
          </cell>
          <cell r="B1456" t="str">
            <v>12 GSM X 18.25" WHITE SBPP PHILIC 16000 LY</v>
          </cell>
          <cell r="C1456" t="e">
            <v>#REF!</v>
          </cell>
          <cell r="D1456">
            <v>0.35399999999999998</v>
          </cell>
          <cell r="E1456" t="str">
            <v>OSY</v>
          </cell>
        </row>
        <row r="1457">
          <cell r="A1457" t="str">
            <v>0190-034H</v>
          </cell>
          <cell r="B1457" t="str">
            <v>12 GSM X 20.25" WHITE SBPP PHILIC 16000 LY</v>
          </cell>
          <cell r="C1457" t="e">
            <v>#REF!</v>
          </cell>
          <cell r="D1457">
            <v>0.35399999999999998</v>
          </cell>
          <cell r="E1457" t="str">
            <v>OSY</v>
          </cell>
        </row>
        <row r="1458">
          <cell r="A1458" t="str">
            <v>0190-035H</v>
          </cell>
          <cell r="B1458" t="str">
            <v>12 GSM X 22.5" WHITE SBPP PHILIC 16000 LY</v>
          </cell>
          <cell r="C1458" t="e">
            <v>#REF!</v>
          </cell>
          <cell r="D1458">
            <v>0.35399999999999998</v>
          </cell>
          <cell r="E1458" t="str">
            <v>OSY</v>
          </cell>
        </row>
        <row r="1459">
          <cell r="A1459" t="str">
            <v>0190-036H</v>
          </cell>
          <cell r="B1459" t="str">
            <v>12 GSM X 25" WHITE SBPP PHILIC 16000 LY</v>
          </cell>
          <cell r="C1459" t="str">
            <v>ASSOCIATED HYGIENIC PRODUCTS</v>
          </cell>
          <cell r="D1459">
            <v>0.35399999999999998</v>
          </cell>
          <cell r="E1459" t="str">
            <v>OSY</v>
          </cell>
        </row>
        <row r="1460">
          <cell r="A1460" t="str">
            <v>0190-037H</v>
          </cell>
          <cell r="B1460" t="str">
            <v>12 GSM X 25.25" WHITE SBPP PHILIC 12000 LY</v>
          </cell>
          <cell r="C1460" t="e">
            <v>#REF!</v>
          </cell>
          <cell r="D1460">
            <v>0.35399999999999998</v>
          </cell>
          <cell r="E1460" t="str">
            <v>OSY</v>
          </cell>
        </row>
        <row r="1461">
          <cell r="A1461" t="str">
            <v>0190-038H</v>
          </cell>
          <cell r="B1461" t="str">
            <v>12 GSM X 32.25" WHITE SBPP PHILIC 12000 LY</v>
          </cell>
          <cell r="C1461" t="e">
            <v>#REF!</v>
          </cell>
          <cell r="D1461">
            <v>0.35399999999999998</v>
          </cell>
          <cell r="E1461" t="str">
            <v>OSY</v>
          </cell>
        </row>
        <row r="1462">
          <cell r="A1462" t="str">
            <v>0190-039H</v>
          </cell>
          <cell r="B1462" t="str">
            <v>12 GSM X 21" WHITE SBPP PHILIC 14000 LY</v>
          </cell>
          <cell r="C1462" t="e">
            <v>#REF!</v>
          </cell>
          <cell r="D1462">
            <v>0.35399999999999998</v>
          </cell>
          <cell r="E1462" t="str">
            <v>OSY</v>
          </cell>
        </row>
        <row r="1463">
          <cell r="A1463" t="str">
            <v>0190-040H</v>
          </cell>
          <cell r="B1463" t="str">
            <v>12 GSM X 7.75" WHITE SB PP PHILIC 10000 LY</v>
          </cell>
          <cell r="C1463" t="str">
            <v>WHITESTONE CORP.</v>
          </cell>
          <cell r="D1463">
            <v>0.35399999999999998</v>
          </cell>
          <cell r="E1463" t="str">
            <v>OSY</v>
          </cell>
        </row>
        <row r="1464">
          <cell r="A1464" t="str">
            <v>0190-041H</v>
          </cell>
          <cell r="B1464" t="str">
            <v>12 GSM X 9.25" WHITE SBPP PHILIC 12500 LY</v>
          </cell>
          <cell r="C1464" t="e">
            <v>#REF!</v>
          </cell>
          <cell r="D1464">
            <v>0.35399999999999998</v>
          </cell>
          <cell r="E1464" t="str">
            <v>OSY</v>
          </cell>
        </row>
        <row r="1465">
          <cell r="A1465" t="str">
            <v>0190-042H</v>
          </cell>
          <cell r="B1465" t="str">
            <v>12 GSM X 22" WHITE SBPP PHILIC 16000 LY</v>
          </cell>
          <cell r="C1465" t="e">
            <v>#REF!</v>
          </cell>
          <cell r="D1465">
            <v>0.35399999999999998</v>
          </cell>
          <cell r="E1465" t="str">
            <v>OSY</v>
          </cell>
        </row>
        <row r="1466">
          <cell r="A1466" t="str">
            <v>0190-043H</v>
          </cell>
          <cell r="B1466" t="str">
            <v>12 GSM X 52" WHITE SBPP PHILIC 12500 LY</v>
          </cell>
          <cell r="C1466" t="e">
            <v>#REF!</v>
          </cell>
          <cell r="D1466">
            <v>0.35399999999999998</v>
          </cell>
          <cell r="E1466" t="str">
            <v>OSY</v>
          </cell>
        </row>
        <row r="1467">
          <cell r="A1467" t="str">
            <v>0190-044H</v>
          </cell>
          <cell r="B1467" t="str">
            <v>12 GSM X 718 MM WHITE SBPP PHILIC 10000 LY</v>
          </cell>
          <cell r="C1467" t="e">
            <v>#REF!</v>
          </cell>
          <cell r="D1467">
            <v>0.35399999999999998</v>
          </cell>
          <cell r="E1467" t="str">
            <v>OSY</v>
          </cell>
        </row>
        <row r="1468">
          <cell r="A1468" t="str">
            <v>0190-045H</v>
          </cell>
          <cell r="B1468" t="str">
            <v>12 GSM X 30.125" WHITE SBPP PHILLIC 10000 LY</v>
          </cell>
          <cell r="C1468" t="e">
            <v>#REF!</v>
          </cell>
          <cell r="D1468">
            <v>0.35399999999999998</v>
          </cell>
          <cell r="E1468" t="str">
            <v>OSY</v>
          </cell>
        </row>
        <row r="1469">
          <cell r="A1469" t="str">
            <v>0190-046H</v>
          </cell>
          <cell r="B1469" t="str">
            <v>12 GSM X 5.25" WHITE SBPP PHILIC 16000 LY</v>
          </cell>
          <cell r="C1469" t="e">
            <v>#REF!</v>
          </cell>
          <cell r="D1469">
            <v>0.35399999999999998</v>
          </cell>
          <cell r="E1469" t="str">
            <v>OSY</v>
          </cell>
        </row>
        <row r="1470">
          <cell r="A1470" t="str">
            <v>0190-047H</v>
          </cell>
          <cell r="B1470" t="str">
            <v>12 GSM X 8.75" WHITE SBPP PHILIC 16000 LY</v>
          </cell>
          <cell r="C1470" t="e">
            <v>#REF!</v>
          </cell>
          <cell r="D1470">
            <v>0.35399999999999998</v>
          </cell>
          <cell r="E1470" t="str">
            <v>OSY</v>
          </cell>
        </row>
        <row r="1471">
          <cell r="A1471" t="str">
            <v>0190-048H</v>
          </cell>
          <cell r="B1471" t="str">
            <v>12 GSM X 6.875" WHITE SBPP PHILIC 16000 LY</v>
          </cell>
          <cell r="C1471" t="e">
            <v>#REF!</v>
          </cell>
          <cell r="D1471">
            <v>0.35399999999999998</v>
          </cell>
          <cell r="E1471" t="str">
            <v>OSY</v>
          </cell>
        </row>
        <row r="1472">
          <cell r="A1472" t="str">
            <v>0190-049H</v>
          </cell>
          <cell r="B1472" t="str">
            <v>12 GSM X 28" WHITE SBPP PHILIC 12000 LY</v>
          </cell>
          <cell r="C1472" t="e">
            <v>#REF!</v>
          </cell>
          <cell r="D1472">
            <v>0.35399999999999998</v>
          </cell>
          <cell r="E1472" t="str">
            <v>OSY</v>
          </cell>
        </row>
        <row r="1473">
          <cell r="A1473" t="str">
            <v>0190-050H</v>
          </cell>
          <cell r="B1473" t="str">
            <v>12 GSM X 21.5" WHITE SBPP PHILIC 12000 LY</v>
          </cell>
          <cell r="C1473" t="e">
            <v>#REF!</v>
          </cell>
          <cell r="D1473">
            <v>0.35399999999999998</v>
          </cell>
          <cell r="E1473" t="str">
            <v>OSY</v>
          </cell>
        </row>
        <row r="1474">
          <cell r="A1474" t="str">
            <v>0190-051H</v>
          </cell>
          <cell r="B1474" t="str">
            <v>12 GSM X 203 MM WHITE SBPP PHILIC 10000 LY</v>
          </cell>
          <cell r="C1474" t="e">
            <v>#REF!</v>
          </cell>
          <cell r="D1474">
            <v>0.35399999999999998</v>
          </cell>
          <cell r="E1474" t="str">
            <v>OSY</v>
          </cell>
        </row>
        <row r="1475">
          <cell r="A1475" t="str">
            <v>0190-052H</v>
          </cell>
          <cell r="B1475" t="str">
            <v xml:space="preserve"> 12 GSM X 400 MM WHITE SBPP PHILIC 8000 LY</v>
          </cell>
          <cell r="C1475" t="e">
            <v>#REF!</v>
          </cell>
          <cell r="D1475">
            <v>0.35399999999999998</v>
          </cell>
          <cell r="E1475" t="str">
            <v>OSY</v>
          </cell>
        </row>
        <row r="1476">
          <cell r="A1476" t="str">
            <v>0190-053H</v>
          </cell>
          <cell r="B1476" t="str">
            <v>SAMPLE 12 GSM X 6.5" WHITE SBPP PHILIC 12500LY</v>
          </cell>
          <cell r="C1476" t="e">
            <v>#REF!</v>
          </cell>
          <cell r="D1476">
            <v>0.35399999999999998</v>
          </cell>
          <cell r="E1476" t="str">
            <v>OSY</v>
          </cell>
        </row>
        <row r="1477">
          <cell r="A1477" t="str">
            <v>0190-054H</v>
          </cell>
          <cell r="B1477" t="str">
            <v>12 GSM X 32.125" WHITE SBPP PHILIC 15000 LY</v>
          </cell>
          <cell r="C1477" t="e">
            <v>#REF!</v>
          </cell>
          <cell r="D1477">
            <v>0.35399999999999998</v>
          </cell>
          <cell r="E1477" t="str">
            <v>OSY</v>
          </cell>
        </row>
        <row r="1478">
          <cell r="A1478" t="str">
            <v>0190-055H</v>
          </cell>
          <cell r="B1478" t="str">
            <v>12 GSM X 10.25" WHITE SBPP PHILIC 15000 LY</v>
          </cell>
          <cell r="C1478" t="e">
            <v>#REF!</v>
          </cell>
          <cell r="D1478">
            <v>0.35399999999999998</v>
          </cell>
          <cell r="E1478" t="str">
            <v>OSY</v>
          </cell>
        </row>
        <row r="1479">
          <cell r="A1479" t="str">
            <v>0190-056H</v>
          </cell>
          <cell r="B1479" t="str">
            <v>12 GSM X 6.75" WHITE SBPP PHILIC 15000 LY</v>
          </cell>
          <cell r="C1479" t="e">
            <v>#REF!</v>
          </cell>
          <cell r="D1479">
            <v>0.35399999999999998</v>
          </cell>
          <cell r="E1479" t="str">
            <v>OSY</v>
          </cell>
        </row>
        <row r="1480">
          <cell r="A1480" t="str">
            <v>0190-057H</v>
          </cell>
          <cell r="B1480" t="str">
            <v>12 GSM X 34.125" WHITE SBPP PHILIC SB PP 15000 LY</v>
          </cell>
          <cell r="C1480" t="e">
            <v>#REF!</v>
          </cell>
          <cell r="D1480">
            <v>0.35399999999999998</v>
          </cell>
          <cell r="E1480" t="str">
            <v>OSY</v>
          </cell>
        </row>
        <row r="1481">
          <cell r="A1481" t="str">
            <v>0190-058H</v>
          </cell>
          <cell r="B1481" t="str">
            <v>12 GSM X 795 MM WHITE SB PP PHILIC 8000 LY</v>
          </cell>
          <cell r="C1481" t="str">
            <v>DEPENDABLE INCONTINENCE SUPPLY, INC.</v>
          </cell>
          <cell r="D1481">
            <v>0.35399999999999998</v>
          </cell>
          <cell r="E1481" t="str">
            <v>OSY</v>
          </cell>
        </row>
        <row r="1482">
          <cell r="A1482" t="str">
            <v>0190-059H</v>
          </cell>
          <cell r="B1482" t="str">
            <v>12 GSM X 175 MM WHITE SBPP PHILIC 10000 LY</v>
          </cell>
          <cell r="C1482" t="e">
            <v>#REF!</v>
          </cell>
          <cell r="D1482">
            <v>0.35399999999999998</v>
          </cell>
          <cell r="E1482" t="str">
            <v>OSY</v>
          </cell>
        </row>
        <row r="1483">
          <cell r="A1483" t="str">
            <v>0190-060H</v>
          </cell>
          <cell r="B1483" t="str">
            <v xml:space="preserve"> 12 GSM X 200 MM WHITE SBPP PHILIC 8000 LY</v>
          </cell>
          <cell r="C1483" t="e">
            <v>#REF!</v>
          </cell>
          <cell r="D1483">
            <v>0.35399999999999998</v>
          </cell>
          <cell r="E1483" t="str">
            <v>OSY</v>
          </cell>
        </row>
        <row r="1484">
          <cell r="A1484" t="str">
            <v>0190-061H</v>
          </cell>
          <cell r="B1484" t="str">
            <v>12 GSM X 9.5" WHITE SBPP PHILIC 10000 LY</v>
          </cell>
          <cell r="C1484" t="e">
            <v>#REF!</v>
          </cell>
          <cell r="D1484">
            <v>0.35399999999999998</v>
          </cell>
          <cell r="E1484" t="str">
            <v>OSY</v>
          </cell>
        </row>
        <row r="1485">
          <cell r="A1485" t="str">
            <v>0190-062H</v>
          </cell>
          <cell r="B1485" t="str">
            <v>12 GSM X 32.5" WHITE SB PP PHILIC 10000 LY</v>
          </cell>
          <cell r="C1485" t="str">
            <v>DEPENDABLE INCONTINENCE SUPPLY, INC.</v>
          </cell>
          <cell r="D1485">
            <v>0.35399999999999998</v>
          </cell>
          <cell r="E1485" t="str">
            <v>OSY</v>
          </cell>
        </row>
        <row r="1486">
          <cell r="A1486" t="str">
            <v>0190-063H</v>
          </cell>
          <cell r="B1486" t="str">
            <v>12 GSM X 178 MM WHITE SBPP PHILIC 16000 LY</v>
          </cell>
          <cell r="C1486" t="e">
            <v>#REF!</v>
          </cell>
          <cell r="D1486">
            <v>0.35399999999999998</v>
          </cell>
          <cell r="E1486" t="str">
            <v>OSY</v>
          </cell>
        </row>
        <row r="1487">
          <cell r="A1487" t="str">
            <v>0190-064H</v>
          </cell>
          <cell r="B1487" t="str">
            <v>12 GSM X 23.25" WHITE SBPP PHILIC 12000 LY</v>
          </cell>
          <cell r="C1487" t="e">
            <v>#REF!</v>
          </cell>
          <cell r="D1487">
            <v>0.35399999999999998</v>
          </cell>
          <cell r="E1487" t="str">
            <v>OSY</v>
          </cell>
        </row>
        <row r="1488">
          <cell r="A1488" t="str">
            <v>0190-065H</v>
          </cell>
          <cell r="B1488" t="str">
            <v>12 GSM X 520 MM WHITE SBPP PHILIC 16000 LY</v>
          </cell>
          <cell r="C1488" t="e">
            <v>#REF!</v>
          </cell>
          <cell r="D1488">
            <v>0.35399999999999998</v>
          </cell>
          <cell r="E1488" t="str">
            <v>OSY</v>
          </cell>
        </row>
        <row r="1489">
          <cell r="A1489" t="str">
            <v>0190-066H</v>
          </cell>
          <cell r="B1489" t="str">
            <v>12 GSM X 28.5" WHITE SBPP PHILIC 12000 LY</v>
          </cell>
          <cell r="C1489" t="e">
            <v>#REF!</v>
          </cell>
          <cell r="D1489">
            <v>0.35399999999999998</v>
          </cell>
          <cell r="E1489" t="str">
            <v>OSY</v>
          </cell>
        </row>
        <row r="1490">
          <cell r="A1490" t="str">
            <v>0190-067H</v>
          </cell>
          <cell r="B1490" t="str">
            <v>12 GSM X 21.75" WHITE SBPP PHILIC 16000 LY</v>
          </cell>
          <cell r="C1490" t="e">
            <v>#REF!</v>
          </cell>
          <cell r="D1490">
            <v>0.35399999999999998</v>
          </cell>
          <cell r="E1490" t="str">
            <v>OSY</v>
          </cell>
        </row>
        <row r="1491">
          <cell r="A1491" t="str">
            <v>0190-068H</v>
          </cell>
          <cell r="B1491" t="str">
            <v>12 GSM X 32.5" WHITE SB PP PHILIC 9000 LY</v>
          </cell>
          <cell r="C1491" t="str">
            <v>IDEAL BRANDS</v>
          </cell>
          <cell r="D1491">
            <v>0.35399999999999998</v>
          </cell>
          <cell r="E1491" t="str">
            <v>OSY</v>
          </cell>
        </row>
        <row r="1492">
          <cell r="A1492" t="str">
            <v>0190-069H</v>
          </cell>
          <cell r="B1492" t="str">
            <v>12 GSM X 26" WHITE SB PP PHILIC 9000 LY</v>
          </cell>
          <cell r="C1492" t="str">
            <v>IDEAL BRANDS</v>
          </cell>
          <cell r="D1492">
            <v>0.35399999999999998</v>
          </cell>
          <cell r="E1492" t="str">
            <v>OSY</v>
          </cell>
        </row>
        <row r="1493">
          <cell r="A1493" t="str">
            <v>0190-070H</v>
          </cell>
          <cell r="B1493" t="str">
            <v>12 GSM X 30" WHITE SB PP PHILIC 9000 LY</v>
          </cell>
          <cell r="C1493" t="str">
            <v>IDEAL BRANDS</v>
          </cell>
          <cell r="D1493">
            <v>0.35399999999999998</v>
          </cell>
          <cell r="E1493" t="str">
            <v>OSY</v>
          </cell>
        </row>
        <row r="1494">
          <cell r="A1494" t="str">
            <v>0190-071H</v>
          </cell>
          <cell r="B1494" t="str">
            <v>12 GSM X 254 MM WHITE SBPP PHILIC 14500 LY</v>
          </cell>
          <cell r="C1494" t="e">
            <v>#REF!</v>
          </cell>
          <cell r="D1494">
            <v>0.35399999999999998</v>
          </cell>
          <cell r="E1494" t="str">
            <v>OSY</v>
          </cell>
        </row>
        <row r="1495">
          <cell r="A1495" t="str">
            <v>0190-072H</v>
          </cell>
          <cell r="B1495" t="str">
            <v>12 GSM X 10.5" WHITE SB PP PHILIC 9000 LY</v>
          </cell>
          <cell r="C1495" t="str">
            <v>WHITESTONE CORP.</v>
          </cell>
          <cell r="D1495">
            <v>0.35399999999999998</v>
          </cell>
          <cell r="E1495" t="str">
            <v>OSY</v>
          </cell>
        </row>
        <row r="1496">
          <cell r="A1496" t="str">
            <v>0190-073H</v>
          </cell>
          <cell r="B1496" t="str">
            <v>12 GSM X 15.75" WHITE SBPP PHILIC 12000 LY</v>
          </cell>
          <cell r="C1496" t="e">
            <v>#REF!</v>
          </cell>
          <cell r="D1496">
            <v>0.35399999999999998</v>
          </cell>
          <cell r="E1496" t="str">
            <v>OSY</v>
          </cell>
        </row>
        <row r="1497">
          <cell r="A1497" t="str">
            <v>0190-074H</v>
          </cell>
          <cell r="B1497" t="str">
            <v>12 GSM X 13.5" WHITE SBPP PHILIC 12000 LY</v>
          </cell>
          <cell r="C1497" t="e">
            <v>#REF!</v>
          </cell>
          <cell r="D1497">
            <v>0.35399999999999998</v>
          </cell>
          <cell r="E1497" t="str">
            <v>OSY</v>
          </cell>
        </row>
        <row r="1498">
          <cell r="A1498" t="str">
            <v>0190-075H</v>
          </cell>
          <cell r="B1498" t="str">
            <v>12 GSM X 30.5" WHITE SB PP PHILIC 10000 LY</v>
          </cell>
          <cell r="C1498" t="str">
            <v>DEPENDABLE INCONTINENCE SUPPLY, INC.</v>
          </cell>
          <cell r="D1498">
            <v>0.35399999999999998</v>
          </cell>
          <cell r="E1498" t="str">
            <v>OSY</v>
          </cell>
        </row>
        <row r="1499">
          <cell r="A1499" t="str">
            <v>0190-076H</v>
          </cell>
          <cell r="B1499" t="str">
            <v>12 GSM X 28.5" WHITE SB PP PHILIC 10000 LY</v>
          </cell>
          <cell r="C1499" t="str">
            <v>DEPENDABLE INCONTINENCE SUPPLY, INC.</v>
          </cell>
          <cell r="D1499">
            <v>0.35399999999999998</v>
          </cell>
          <cell r="E1499" t="str">
            <v>OSY</v>
          </cell>
        </row>
        <row r="1500">
          <cell r="A1500" t="str">
            <v>0190-077H</v>
          </cell>
          <cell r="B1500" t="str">
            <v>12 GSM X 30.25" WHITE SB PP PHILIC 14000 LY</v>
          </cell>
          <cell r="C1500" t="str">
            <v>DEPENDABLE INCONTINENCE SUPPLY, INC.</v>
          </cell>
          <cell r="D1500">
            <v>0.35399999999999998</v>
          </cell>
          <cell r="E1500" t="str">
            <v>OSY</v>
          </cell>
        </row>
        <row r="1501">
          <cell r="A1501" t="str">
            <v>0190-078H</v>
          </cell>
          <cell r="B1501" t="str">
            <v>12 GSM X 24.25" WHITE SB PP PHILIC 14000 LY</v>
          </cell>
          <cell r="C1501" t="str">
            <v>INNOVATIVE DISPOSABLES LLC</v>
          </cell>
          <cell r="D1501">
            <v>0.35399999999999998</v>
          </cell>
          <cell r="E1501" t="str">
            <v>OSY</v>
          </cell>
        </row>
        <row r="1502">
          <cell r="A1502" t="str">
            <v>0190-079H</v>
          </cell>
          <cell r="B1502" t="str">
            <v>12 GSM X 20.125" WHITE SB PP PHILIC 9000 LY</v>
          </cell>
          <cell r="C1502" t="str">
            <v>IDEAL BRANDS</v>
          </cell>
          <cell r="D1502">
            <v>0.35399999999999998</v>
          </cell>
          <cell r="E1502" t="str">
            <v>OSY</v>
          </cell>
        </row>
        <row r="1503">
          <cell r="A1503" t="str">
            <v>0190-080H</v>
          </cell>
          <cell r="B1503" t="str">
            <v>(L5) 12 GSM X 175 MM WHITE SBPP PHILIC 8500 LY</v>
          </cell>
          <cell r="C1503" t="str">
            <v>SCA HYGIENE PRODUCTS INC.</v>
          </cell>
          <cell r="D1503">
            <v>0.35399999999999998</v>
          </cell>
          <cell r="E1503" t="str">
            <v>OSY</v>
          </cell>
        </row>
        <row r="1504">
          <cell r="A1504" t="str">
            <v>0190-081H</v>
          </cell>
          <cell r="B1504" t="str">
            <v>12 GSM X 130 MM WHITE SBPP PHILIC 16000 LY</v>
          </cell>
          <cell r="C1504" t="e">
            <v>#REF!</v>
          </cell>
          <cell r="D1504">
            <v>0.35399999999999998</v>
          </cell>
          <cell r="E1504" t="str">
            <v>OSY</v>
          </cell>
        </row>
        <row r="1505">
          <cell r="A1505" t="str">
            <v>0190-082H</v>
          </cell>
          <cell r="B1505" t="str">
            <v>12 GSM X 14.25" WHITE SB PP PHILIC 9000 LY</v>
          </cell>
          <cell r="C1505" t="str">
            <v>IDEAL BRANDS</v>
          </cell>
          <cell r="D1505">
            <v>0.35399999999999998</v>
          </cell>
          <cell r="E1505" t="str">
            <v>OSY</v>
          </cell>
        </row>
        <row r="1506">
          <cell r="A1506" t="str">
            <v>0190-083H</v>
          </cell>
          <cell r="B1506" t="str">
            <v>12 GSM X 24" WHITE SB PP PHILIC 14000 LY</v>
          </cell>
          <cell r="C1506" t="str">
            <v>GRIFFIN MEDICAL PRODUCTS</v>
          </cell>
          <cell r="D1506">
            <v>0.35399999999999998</v>
          </cell>
          <cell r="E1506" t="str">
            <v>OSY</v>
          </cell>
        </row>
        <row r="1507">
          <cell r="A1507" t="str">
            <v>0190-084H</v>
          </cell>
          <cell r="B1507" t="str">
            <v>12 GSM X 29.75" WHITE SB PP PHILIC 14000 LY</v>
          </cell>
          <cell r="C1507" t="str">
            <v>GRIFFIN MEDICAL PRODUCTS</v>
          </cell>
          <cell r="D1507">
            <v>0.35399999999999998</v>
          </cell>
          <cell r="E1507" t="str">
            <v>OSY</v>
          </cell>
        </row>
        <row r="1508">
          <cell r="A1508" t="str">
            <v>0190-085H</v>
          </cell>
          <cell r="B1508" t="str">
            <v>(L4) 12 GSM X 580 MM WHITE SB PP PHILIC 8500 LY</v>
          </cell>
          <cell r="C1508" t="e">
            <v>#REF!</v>
          </cell>
          <cell r="D1508">
            <v>0.35399999999999998</v>
          </cell>
          <cell r="E1508" t="str">
            <v>OSY</v>
          </cell>
        </row>
        <row r="1509">
          <cell r="A1509" t="str">
            <v>0190-086H</v>
          </cell>
          <cell r="B1509" t="str">
            <v>12 GSM X 18" WHITE SB PP PHILIC 9000 LY</v>
          </cell>
          <cell r="C1509" t="e">
            <v>#REF!</v>
          </cell>
          <cell r="D1509">
            <v>0.35399999999999998</v>
          </cell>
          <cell r="E1509" t="str">
            <v>OSY</v>
          </cell>
        </row>
        <row r="1510">
          <cell r="A1510" t="str">
            <v>0190-087H</v>
          </cell>
          <cell r="B1510" t="str">
            <v>DO NOT USE</v>
          </cell>
          <cell r="C1510" t="e">
            <v>#REF!</v>
          </cell>
          <cell r="D1510">
            <v>0.35399999999999998</v>
          </cell>
          <cell r="E1510" t="str">
            <v>OSY</v>
          </cell>
        </row>
        <row r="1511">
          <cell r="A1511" t="str">
            <v>0190-088H</v>
          </cell>
          <cell r="B1511" t="str">
            <v>(L4) 12 GSM X 525 MM WHITE SB PP PHILIC 8500 LY</v>
          </cell>
          <cell r="C1511" t="e">
            <v>#REF!</v>
          </cell>
          <cell r="D1511">
            <v>0.35399999999999998</v>
          </cell>
          <cell r="E1511" t="str">
            <v>OSY</v>
          </cell>
        </row>
        <row r="1512">
          <cell r="A1512" t="str">
            <v>0190-089H</v>
          </cell>
          <cell r="B1512" t="str">
            <v>SAMPLE 12 GSM X 22" WHITE SBPP PHILIC 14000 LY</v>
          </cell>
          <cell r="C1512" t="e">
            <v>#REF!</v>
          </cell>
          <cell r="D1512">
            <v>0.35399999999999998</v>
          </cell>
          <cell r="E1512" t="str">
            <v>OSY</v>
          </cell>
        </row>
        <row r="1513">
          <cell r="A1513" t="str">
            <v>0190-090H</v>
          </cell>
          <cell r="B1513" t="str">
            <v>(L4) 12 GSM X 600 MM WHITE SB PP PHILIC 8500 LY</v>
          </cell>
          <cell r="C1513" t="e">
            <v>#REF!</v>
          </cell>
          <cell r="D1513">
            <v>0.35399999999999998</v>
          </cell>
          <cell r="E1513" t="str">
            <v>OSY</v>
          </cell>
        </row>
        <row r="1514">
          <cell r="A1514" t="str">
            <v>0190-091H</v>
          </cell>
          <cell r="B1514" t="str">
            <v>(L4) 12 GSM X 760 MM WHITE SB PP PHILIC 8500 LY</v>
          </cell>
          <cell r="C1514" t="e">
            <v>#REF!</v>
          </cell>
          <cell r="D1514">
            <v>0.35399999999999998</v>
          </cell>
          <cell r="E1514" t="str">
            <v>OSY</v>
          </cell>
        </row>
        <row r="1515">
          <cell r="A1515" t="str">
            <v>0190-092H</v>
          </cell>
          <cell r="B1515" t="str">
            <v>12 GSM X 247 MM WHITE SB PP PHILIC 16000 LY</v>
          </cell>
          <cell r="C1515" t="e">
            <v>#REF!</v>
          </cell>
          <cell r="D1515">
            <v>0.35399999999999998</v>
          </cell>
          <cell r="E1515" t="str">
            <v>OSY</v>
          </cell>
        </row>
        <row r="1516">
          <cell r="A1516" t="str">
            <v>0191-001H</v>
          </cell>
          <cell r="B1516" t="str">
            <v>15 GSM X 78" WHITE SOFT SB PP PHILIC 11000 LM</v>
          </cell>
          <cell r="C1516" t="e">
            <v>#REF!</v>
          </cell>
          <cell r="D1516">
            <v>0.442</v>
          </cell>
          <cell r="E1516" t="str">
            <v>OSY</v>
          </cell>
        </row>
        <row r="1517">
          <cell r="A1517" t="str">
            <v>0192-001E</v>
          </cell>
          <cell r="B1517" t="str">
            <v>14 GSM X 81.0" WHITE SB PP UNTREATED 12500 LY</v>
          </cell>
          <cell r="C1517" t="e">
            <v>#REF!</v>
          </cell>
          <cell r="D1517">
            <v>0.41299999999999998</v>
          </cell>
          <cell r="E1517" t="str">
            <v>OSY</v>
          </cell>
        </row>
        <row r="1518">
          <cell r="A1518" t="str">
            <v>0192-002E</v>
          </cell>
          <cell r="B1518" t="str">
            <v>14 GSM X 81" WHITE SB PP UNTREATED 9600 LY</v>
          </cell>
          <cell r="C1518" t="e">
            <v>#REF!</v>
          </cell>
          <cell r="D1518">
            <v>0.41299999999999998</v>
          </cell>
          <cell r="E1518" t="str">
            <v>OSY</v>
          </cell>
        </row>
        <row r="1519">
          <cell r="A1519" t="str">
            <v>0192-003E</v>
          </cell>
          <cell r="B1519" t="str">
            <v>14 GSM X 80.25" WHITE SB PP UNTREATED 12500 LY</v>
          </cell>
          <cell r="C1519" t="e">
            <v>#REF!</v>
          </cell>
          <cell r="D1519">
            <v>0.41299999999999998</v>
          </cell>
          <cell r="E1519" t="str">
            <v>OSY</v>
          </cell>
        </row>
        <row r="1520">
          <cell r="A1520" t="str">
            <v>0192-004H</v>
          </cell>
          <cell r="B1520" t="str">
            <v>HYDROPHOBIC NW BACKSHEET 32.25" 14 GSM</v>
          </cell>
          <cell r="C1520" t="e">
            <v>#REF!</v>
          </cell>
          <cell r="D1520">
            <v>0.41299999999999998</v>
          </cell>
          <cell r="E1520" t="str">
            <v>OSY</v>
          </cell>
        </row>
        <row r="1521">
          <cell r="A1521" t="str">
            <v>0192-005H</v>
          </cell>
          <cell r="B1521" t="str">
            <v>HYDROPHOBIC NW BACKSHEEET 25.25" 14 GSM</v>
          </cell>
          <cell r="C1521" t="e">
            <v>#REF!</v>
          </cell>
          <cell r="D1521">
            <v>0.41299999999999998</v>
          </cell>
          <cell r="E1521" t="str">
            <v>OSY</v>
          </cell>
        </row>
        <row r="1522">
          <cell r="A1522" t="str">
            <v>0192-006E</v>
          </cell>
          <cell r="B1522" t="str">
            <v>14 GSM X 78" WHITE SB PP UNTREATED 12070 LM</v>
          </cell>
          <cell r="C1522" t="e">
            <v>#REF!</v>
          </cell>
          <cell r="D1522">
            <v>0.41299999999999998</v>
          </cell>
          <cell r="E1522" t="str">
            <v>OSY</v>
          </cell>
        </row>
        <row r="1523">
          <cell r="A1523" t="str">
            <v>0192-007H</v>
          </cell>
          <cell r="B1523" t="str">
            <v>HYDROPHOBIC NW BACKSHEET 30.25" 14 GSM</v>
          </cell>
          <cell r="C1523" t="e">
            <v>#REF!</v>
          </cell>
          <cell r="D1523">
            <v>0.41299999999999998</v>
          </cell>
          <cell r="E1523" t="str">
            <v>OSY</v>
          </cell>
        </row>
        <row r="1524">
          <cell r="A1524" t="str">
            <v>0192-008H</v>
          </cell>
          <cell r="B1524" t="str">
            <v>14 GSM X 32.25" WHITE SB PP UNTREATED 8000 LY</v>
          </cell>
          <cell r="C1524" t="e">
            <v>#REF!</v>
          </cell>
          <cell r="D1524">
            <v>0.41299999999999998</v>
          </cell>
          <cell r="E1524" t="str">
            <v>OSY</v>
          </cell>
        </row>
        <row r="1525">
          <cell r="A1525" t="str">
            <v>0192-009H</v>
          </cell>
          <cell r="B1525" t="str">
            <v>14 GSM X 35" WHITE SB PP UNTREATED 10000 LY</v>
          </cell>
          <cell r="C1525" t="e">
            <v>#REF!</v>
          </cell>
          <cell r="D1525">
            <v>0.41299999999999998</v>
          </cell>
          <cell r="E1525" t="str">
            <v>OSY</v>
          </cell>
        </row>
        <row r="1526">
          <cell r="A1526" t="str">
            <v>0192-010E</v>
          </cell>
          <cell r="B1526" t="str">
            <v>(L4) 14 GSM X 78" WHITE SB PP UNTREATED 12070 LM</v>
          </cell>
          <cell r="C1526" t="e">
            <v>#REF!</v>
          </cell>
          <cell r="D1526">
            <v>0.41299999999999998</v>
          </cell>
          <cell r="E1526" t="str">
            <v>OSY</v>
          </cell>
        </row>
        <row r="1527">
          <cell r="A1527" t="str">
            <v>0192-011H</v>
          </cell>
          <cell r="B1527" t="str">
            <v>14 GSM X 28" WHITE SB PP UNTREATED 12000 LY</v>
          </cell>
          <cell r="C1527" t="e">
            <v>#REF!</v>
          </cell>
          <cell r="D1527">
            <v>0.41299999999999998</v>
          </cell>
          <cell r="E1527" t="str">
            <v>OSY</v>
          </cell>
        </row>
        <row r="1528">
          <cell r="A1528" t="str">
            <v>0192-012H</v>
          </cell>
          <cell r="B1528" t="str">
            <v>14 GSM X 35.25" WHITE SB PP UNTREATED 10000 LY</v>
          </cell>
          <cell r="C1528" t="e">
            <v>#REF!</v>
          </cell>
          <cell r="D1528">
            <v>0.41299999999999998</v>
          </cell>
          <cell r="E1528" t="str">
            <v>OSY</v>
          </cell>
        </row>
        <row r="1529">
          <cell r="A1529" t="str">
            <v>0193-001H</v>
          </cell>
          <cell r="B1529" t="str">
            <v>13.5 GSM X 77" WHITE SB PP SOFT/ PHILIC 11000 LM</v>
          </cell>
          <cell r="C1529" t="e">
            <v>#REF!</v>
          </cell>
          <cell r="D1529">
            <v>0.39800000000000002</v>
          </cell>
          <cell r="E1529" t="str">
            <v>OSY</v>
          </cell>
        </row>
        <row r="1530">
          <cell r="A1530" t="str">
            <v>0193-002H</v>
          </cell>
          <cell r="B1530" t="str">
            <v>13.5 GSM X 27" WHITE SB PP SOFT/ PHILIC 11000 LM</v>
          </cell>
          <cell r="C1530" t="e">
            <v>#REF!</v>
          </cell>
          <cell r="D1530">
            <v>0.39800000000000002</v>
          </cell>
          <cell r="E1530" t="str">
            <v>OSY</v>
          </cell>
        </row>
        <row r="1531">
          <cell r="A1531" t="str">
            <v>0194-001H</v>
          </cell>
          <cell r="B1531" t="str">
            <v>13.5 GSM X 77" WHITE SB PP SOFT/ UNTREATED 11000LM</v>
          </cell>
          <cell r="C1531" t="e">
            <v>#REF!</v>
          </cell>
          <cell r="D1531">
            <v>0.39800000000000002</v>
          </cell>
          <cell r="E1531" t="str">
            <v>OSY</v>
          </cell>
        </row>
        <row r="1532">
          <cell r="A1532" t="str">
            <v>0194-002H</v>
          </cell>
          <cell r="B1532" t="str">
            <v>13.5 GSM X 27" WHITE SB PP SOFT/UNTREATED 11000 LM</v>
          </cell>
          <cell r="C1532" t="e">
            <v>#REF!</v>
          </cell>
          <cell r="D1532">
            <v>0.39800000000000002</v>
          </cell>
          <cell r="E1532" t="str">
            <v>OSY</v>
          </cell>
        </row>
        <row r="1533">
          <cell r="A1533" t="str">
            <v>0194-003H</v>
          </cell>
          <cell r="B1533" t="str">
            <v>13.5 GSM X 38" WHITE SB PP SOFT\UNTREATED 11000 LM</v>
          </cell>
          <cell r="C1533" t="e">
            <v>#REF!</v>
          </cell>
          <cell r="D1533">
            <v>0.39800000000000002</v>
          </cell>
          <cell r="E1533" t="str">
            <v>OSY</v>
          </cell>
        </row>
        <row r="1534">
          <cell r="A1534" t="str">
            <v>0194-004H</v>
          </cell>
          <cell r="B1534" t="str">
            <v>13.5 GSM X 116" WHITE SB PP SOFT\UNTREATED 11000 LM</v>
          </cell>
          <cell r="C1534" t="e">
            <v>#REF!</v>
          </cell>
          <cell r="D1534">
            <v>0.39800000000000002</v>
          </cell>
          <cell r="E1534" t="str">
            <v>OSY</v>
          </cell>
        </row>
        <row r="1535">
          <cell r="A1535" t="str">
            <v>0195-001N</v>
          </cell>
          <cell r="B1535" t="str">
            <v>SAMPLE 1.43 OZ 82" AW WHITE SB PP UNTREATED 500 LY</v>
          </cell>
          <cell r="C1535" t="e">
            <v>#REF!</v>
          </cell>
          <cell r="D1535">
            <v>1.43</v>
          </cell>
          <cell r="E1535" t="str">
            <v>OSY</v>
          </cell>
        </row>
        <row r="1536">
          <cell r="A1536" t="str">
            <v>0196-001N</v>
          </cell>
          <cell r="B1536" t="str">
            <v>SAMPLE 1.90 OZ 82" AW WHITE SB PP UNTREATED 500 LY</v>
          </cell>
          <cell r="C1536" t="e">
            <v>#REF!</v>
          </cell>
          <cell r="D1536">
            <v>1.9</v>
          </cell>
          <cell r="E1536" t="str">
            <v>OSY</v>
          </cell>
        </row>
        <row r="1537">
          <cell r="A1537" t="str">
            <v>0197-001N</v>
          </cell>
          <cell r="B1537" t="str">
            <v>2.15 OZ 126" WHITE SB PP UNTREATED 3000 LY</v>
          </cell>
          <cell r="C1537" t="str">
            <v>HANES CONVERTING COMPANY</v>
          </cell>
          <cell r="D1537">
            <v>2.15</v>
          </cell>
          <cell r="E1537" t="str">
            <v>OSY</v>
          </cell>
        </row>
        <row r="1538">
          <cell r="A1538" t="str">
            <v>0197-002N</v>
          </cell>
          <cell r="B1538" t="str">
            <v>2.15 OZ 63" WHITE SB PP UNTREATED 3000 LY</v>
          </cell>
          <cell r="C1538" t="str">
            <v>HANES CONVERTING COMPANY</v>
          </cell>
          <cell r="D1538">
            <v>2.15</v>
          </cell>
          <cell r="E1538" t="str">
            <v>OSY</v>
          </cell>
        </row>
        <row r="1539">
          <cell r="A1539" t="str">
            <v>0197-003N</v>
          </cell>
          <cell r="B1539" t="str">
            <v>2.15 OZ 82.5" WHITE SB PP UNTREATED 3000 LY</v>
          </cell>
          <cell r="C1539" t="str">
            <v>HANES CONVERTING COMPANY</v>
          </cell>
          <cell r="D1539">
            <v>2.15</v>
          </cell>
          <cell r="E1539" t="str">
            <v>OSY</v>
          </cell>
        </row>
        <row r="1540">
          <cell r="A1540" t="str">
            <v>0197-004N</v>
          </cell>
          <cell r="B1540" t="str">
            <v>2.15 OZ 165" WHITE SB PP UNTREATED 3000 LY</v>
          </cell>
          <cell r="C1540" t="str">
            <v>HANES CONVERTING COMPANY</v>
          </cell>
          <cell r="D1540">
            <v>2.15</v>
          </cell>
          <cell r="E1540" t="str">
            <v>OSY</v>
          </cell>
        </row>
        <row r="1541">
          <cell r="A1541" t="str">
            <v>0198-001E</v>
          </cell>
          <cell r="B1541" t="str">
            <v>60 GSM X 62" WHITE SB PP UNTREATED 250 LM</v>
          </cell>
          <cell r="C1541" t="e">
            <v>#REF!</v>
          </cell>
          <cell r="D1541">
            <v>1.77</v>
          </cell>
          <cell r="E1541" t="str">
            <v>OSY</v>
          </cell>
        </row>
        <row r="1542">
          <cell r="A1542" t="str">
            <v>0198-002E</v>
          </cell>
          <cell r="B1542" t="str">
            <v>60 GSM X 30" WHITE SB PP UNTREATED 250 LM</v>
          </cell>
          <cell r="C1542" t="e">
            <v>#REF!</v>
          </cell>
          <cell r="D1542">
            <v>1.77</v>
          </cell>
          <cell r="E1542" t="str">
            <v>OSY</v>
          </cell>
        </row>
        <row r="1543">
          <cell r="A1543" t="str">
            <v>0198-003E</v>
          </cell>
          <cell r="B1543" t="str">
            <v>(L2) 60 GSM X 62" WHITE SB PP UNTREATED 500 LM</v>
          </cell>
          <cell r="C1543" t="e">
            <v>#REF!</v>
          </cell>
          <cell r="D1543">
            <v>1.77</v>
          </cell>
          <cell r="E1543" t="str">
            <v>OSY</v>
          </cell>
        </row>
        <row r="1544">
          <cell r="A1544" t="str">
            <v>0198-004N</v>
          </cell>
          <cell r="B1544" t="str">
            <v>60 GSM X 80" WHITE SB PP UNTREATD 2034 LY</v>
          </cell>
          <cell r="C1544" t="e">
            <v>#REF!</v>
          </cell>
          <cell r="D1544">
            <v>1.77</v>
          </cell>
          <cell r="E1544" t="str">
            <v>OSY</v>
          </cell>
        </row>
        <row r="1545">
          <cell r="A1545" t="str">
            <v>0198-005H</v>
          </cell>
          <cell r="B1545" t="str">
            <v>60 GSM X106 MM WHITE SB PP UNTREATED 2500 LY</v>
          </cell>
          <cell r="C1545" t="str">
            <v>ARQUEST</v>
          </cell>
          <cell r="D1545">
            <v>1.77</v>
          </cell>
          <cell r="E1545" t="str">
            <v>OSY</v>
          </cell>
        </row>
        <row r="1546">
          <cell r="A1546" t="str">
            <v>0198-006H</v>
          </cell>
          <cell r="B1546" t="str">
            <v>60 GSM X 160 MM WHITE SB PP UNTREATED 2500 LY</v>
          </cell>
          <cell r="C1546" t="e">
            <v>#REF!</v>
          </cell>
          <cell r="D1546">
            <v>1.77</v>
          </cell>
          <cell r="E1546" t="str">
            <v>OSY</v>
          </cell>
        </row>
        <row r="1547">
          <cell r="A1547" t="str">
            <v>0199-001N</v>
          </cell>
          <cell r="B1547" t="str">
            <v>0.75 OZ 54" WHITE SB PP PHILIC 4000 LY</v>
          </cell>
          <cell r="C1547" t="str">
            <v>MIDWEST FILTRATION COMPANY</v>
          </cell>
          <cell r="D1547">
            <v>0.75</v>
          </cell>
          <cell r="E1547" t="str">
            <v>OSY</v>
          </cell>
        </row>
        <row r="1548">
          <cell r="A1548" t="str">
            <v>0199-002N</v>
          </cell>
          <cell r="B1548" t="str">
            <v>0.75 OZ 60" WHITE SB PP PHILIC 4000 LY</v>
          </cell>
          <cell r="C1548" t="e">
            <v>#REF!</v>
          </cell>
          <cell r="D1548">
            <v>0.75</v>
          </cell>
          <cell r="E1548" t="str">
            <v>OSY</v>
          </cell>
        </row>
        <row r="1549">
          <cell r="A1549" t="str">
            <v>0199-003N</v>
          </cell>
          <cell r="B1549" t="str">
            <v>0.75 OZ 132" UNTRIMMED WHITE SB PP PHILIC 4000 LY</v>
          </cell>
          <cell r="C1549" t="str">
            <v>MIDWEST FILTRATION COMPANY</v>
          </cell>
          <cell r="D1549">
            <v>0.75</v>
          </cell>
          <cell r="E1549" t="str">
            <v>OSY</v>
          </cell>
        </row>
        <row r="1550">
          <cell r="A1550" t="str">
            <v>0199-004M</v>
          </cell>
          <cell r="B1550" t="str">
            <v>0.75 OZ 41" WHITE SB PP PHILIC 6000 LY</v>
          </cell>
          <cell r="C1550" t="e">
            <v>#REF!</v>
          </cell>
          <cell r="D1550">
            <v>0.75</v>
          </cell>
          <cell r="E1550" t="str">
            <v>OSY</v>
          </cell>
        </row>
        <row r="1551">
          <cell r="A1551" t="str">
            <v>0199-005N</v>
          </cell>
          <cell r="B1551" t="str">
            <v>(L1) 0.75 OZ 123" WHITE SB PP PHILIC 4000 LY</v>
          </cell>
          <cell r="C1551" t="str">
            <v>MIDWEST FILTRATION COMPANY</v>
          </cell>
          <cell r="D1551">
            <v>0.75</v>
          </cell>
          <cell r="E1551" t="str">
            <v>OSY</v>
          </cell>
        </row>
        <row r="1552">
          <cell r="A1552" t="str">
            <v>0199-006N</v>
          </cell>
          <cell r="B1552" t="str">
            <v>PGI 0.75 OSY HYDROPHILIC COVERWEB</v>
          </cell>
          <cell r="C1552" t="str">
            <v>3M</v>
          </cell>
          <cell r="D1552">
            <v>0.75</v>
          </cell>
          <cell r="E1552" t="str">
            <v>OSY</v>
          </cell>
        </row>
        <row r="1553">
          <cell r="A1553" t="str">
            <v>0199-007M</v>
          </cell>
          <cell r="B1553" t="str">
            <v>0.75 OZ 25" WHITE SB PP PHILIC 4000 LY</v>
          </cell>
          <cell r="C1553" t="str">
            <v>SCHROEDER SEWING TECHNOLOGIES INC</v>
          </cell>
          <cell r="D1553">
            <v>0.75</v>
          </cell>
          <cell r="E1553" t="str">
            <v>OSY</v>
          </cell>
        </row>
        <row r="1554">
          <cell r="A1554" t="str">
            <v>0199-008N</v>
          </cell>
          <cell r="B1554" t="str">
            <v>SAMPLE 0.75 OZ 110" WHITE SB PP PHILIC 4000 LY</v>
          </cell>
          <cell r="C1554" t="e">
            <v>#REF!</v>
          </cell>
          <cell r="D1554">
            <v>0.75</v>
          </cell>
          <cell r="E1554" t="str">
            <v>OSY</v>
          </cell>
        </row>
        <row r="1555">
          <cell r="A1555" t="str">
            <v>0199-009N</v>
          </cell>
          <cell r="B1555" t="str">
            <v>0.75 OZ 125" WHITE SB PP PHILIC 4000 LY</v>
          </cell>
          <cell r="C1555" t="str">
            <v>MIDWEST FILTRATION COMPANY</v>
          </cell>
          <cell r="D1555">
            <v>0.75</v>
          </cell>
          <cell r="E1555" t="str">
            <v>OSY</v>
          </cell>
        </row>
        <row r="1556">
          <cell r="A1556" t="str">
            <v>0200-001N</v>
          </cell>
          <cell r="B1556" t="str">
            <v>0.45 OZ 118" WHITE SB PP UV 12000 LY</v>
          </cell>
          <cell r="C1556" t="e">
            <v>#REF!</v>
          </cell>
          <cell r="D1556">
            <v>0.45</v>
          </cell>
          <cell r="E1556" t="str">
            <v>OSY</v>
          </cell>
        </row>
        <row r="1557">
          <cell r="A1557" t="str">
            <v>0201-001H</v>
          </cell>
          <cell r="B1557" t="str">
            <v>13 GSM X 137 MM SMS PP PHILIC 15000 LY</v>
          </cell>
          <cell r="C1557" t="e">
            <v>#REF!</v>
          </cell>
          <cell r="D1557">
            <v>0.38300000000000001</v>
          </cell>
          <cell r="E1557" t="str">
            <v>OSY</v>
          </cell>
        </row>
        <row r="1558">
          <cell r="A1558" t="str">
            <v>0202-001N</v>
          </cell>
          <cell r="B1558" t="str">
            <v>0.95 OZ 165" WHITE SB PP UNTREATED 6000 LY</v>
          </cell>
          <cell r="C1558" t="e">
            <v>#REF!</v>
          </cell>
          <cell r="D1558">
            <v>0.95</v>
          </cell>
          <cell r="E1558" t="str">
            <v>OSY</v>
          </cell>
        </row>
        <row r="1559">
          <cell r="A1559" t="str">
            <v>0202-002N</v>
          </cell>
          <cell r="B1559" t="str">
            <v>0.95 OSY 126" WHITE SB PP UNTREATED 6000 LY</v>
          </cell>
          <cell r="C1559" t="e">
            <v>#REF!</v>
          </cell>
          <cell r="D1559">
            <v>0.95</v>
          </cell>
          <cell r="E1559" t="str">
            <v>OSY</v>
          </cell>
        </row>
        <row r="1560">
          <cell r="A1560" t="str">
            <v>0202-003N</v>
          </cell>
          <cell r="B1560" t="str">
            <v>0.95 OSY 80" WHITE SB PP UNTREATED 6000 LY</v>
          </cell>
          <cell r="C1560" t="e">
            <v>#REF!</v>
          </cell>
          <cell r="D1560">
            <v>0.95</v>
          </cell>
          <cell r="E1560" t="str">
            <v>OSY</v>
          </cell>
        </row>
        <row r="1561">
          <cell r="A1561" t="str">
            <v>0202-004N</v>
          </cell>
          <cell r="B1561" t="str">
            <v>0.95 OZ 82" WHITE SB PP UNTREATED 6000 LY</v>
          </cell>
          <cell r="C1561" t="e">
            <v>#REF!</v>
          </cell>
          <cell r="D1561">
            <v>0.95</v>
          </cell>
          <cell r="E1561" t="str">
            <v>OSY</v>
          </cell>
        </row>
        <row r="1562">
          <cell r="A1562" t="str">
            <v>0202-005N</v>
          </cell>
          <cell r="B1562" t="str">
            <v>0.95 OZ 80" WHITE SB PP UNTREATED 3790 LY</v>
          </cell>
          <cell r="C1562" t="e">
            <v>#REF!</v>
          </cell>
          <cell r="D1562">
            <v>0.95</v>
          </cell>
          <cell r="E1562" t="str">
            <v>OSY</v>
          </cell>
        </row>
        <row r="1563">
          <cell r="A1563" t="str">
            <v>0202-006N</v>
          </cell>
          <cell r="B1563" t="str">
            <v>0.95 OZ 60" WHITE SB PP UNTREATED 6000 LY</v>
          </cell>
          <cell r="C1563" t="str">
            <v>HANES CONVERTING COMPANY</v>
          </cell>
          <cell r="D1563">
            <v>0.95</v>
          </cell>
          <cell r="E1563" t="str">
            <v>OSY</v>
          </cell>
        </row>
        <row r="1564">
          <cell r="A1564" t="str">
            <v>0202-007N</v>
          </cell>
          <cell r="B1564" t="str">
            <v>0.95 OZ 63" WHITE SB PP UNTREATED 3000 LY</v>
          </cell>
          <cell r="C1564" t="e">
            <v>#REF!</v>
          </cell>
          <cell r="D1564">
            <v>0.95</v>
          </cell>
          <cell r="E1564" t="str">
            <v>OSY</v>
          </cell>
        </row>
        <row r="1565">
          <cell r="A1565" t="str">
            <v>0202-008N</v>
          </cell>
          <cell r="B1565" t="str">
            <v>0.95 OSY 90" WHITE SB PP UNTREATED 6000 LY</v>
          </cell>
          <cell r="C1565" t="e">
            <v>#REF!</v>
          </cell>
          <cell r="D1565">
            <v>0.95</v>
          </cell>
          <cell r="E1565" t="str">
            <v>OSY</v>
          </cell>
        </row>
        <row r="1566">
          <cell r="A1566" t="str">
            <v>0202-009N</v>
          </cell>
          <cell r="B1566" t="str">
            <v>0.95 OZ 138" UNTRIMMED SB PP UNTREATED 5000 LY</v>
          </cell>
          <cell r="C1566" t="e">
            <v>#REF!</v>
          </cell>
          <cell r="D1566">
            <v>0.95</v>
          </cell>
          <cell r="E1566" t="str">
            <v>OSY</v>
          </cell>
        </row>
        <row r="1567">
          <cell r="A1567" t="str">
            <v>0202-010N</v>
          </cell>
          <cell r="B1567" t="str">
            <v>0.95 OZ X 125" WHITE SB PP UNTREATED 6000 LY</v>
          </cell>
          <cell r="C1567" t="str">
            <v>HANES CONVERTING COMPANY</v>
          </cell>
          <cell r="D1567">
            <v>0.95</v>
          </cell>
          <cell r="E1567" t="str">
            <v>OSY</v>
          </cell>
        </row>
        <row r="1568">
          <cell r="A1568" t="str">
            <v>0202-011N</v>
          </cell>
          <cell r="B1568" t="str">
            <v>0.95 OZ 118" WHITE SB PP UNTREATED 6000 LY</v>
          </cell>
          <cell r="C1568" t="e">
            <v>#REF!</v>
          </cell>
          <cell r="D1568">
            <v>0.95</v>
          </cell>
          <cell r="E1568" t="str">
            <v>OSY</v>
          </cell>
        </row>
        <row r="1569">
          <cell r="A1569" t="str">
            <v>0202-012N</v>
          </cell>
          <cell r="B1569" t="str">
            <v>0.95 OZ 124" WHITE SB PP UNTREATED 6000 LY</v>
          </cell>
          <cell r="C1569" t="e">
            <v>#REF!</v>
          </cell>
          <cell r="D1569">
            <v>0.95</v>
          </cell>
          <cell r="E1569" t="str">
            <v>OSY</v>
          </cell>
        </row>
        <row r="1570">
          <cell r="A1570" t="str">
            <v>0202-013N</v>
          </cell>
          <cell r="B1570" t="str">
            <v>0.95 OZ 63" WHITE SB PP UNTREATED 6000 LY</v>
          </cell>
          <cell r="C1570" t="e">
            <v>#REF!</v>
          </cell>
          <cell r="D1570">
            <v>0.95</v>
          </cell>
          <cell r="E1570" t="str">
            <v>OSY</v>
          </cell>
        </row>
        <row r="1571">
          <cell r="A1571" t="str">
            <v>0202-014N</v>
          </cell>
          <cell r="B1571" t="str">
            <v>0.95 OZ 87" UNTRIMMED SB PP UNTREATED 5000 LY</v>
          </cell>
          <cell r="C1571" t="e">
            <v>#REF!</v>
          </cell>
          <cell r="D1571">
            <v>0.95</v>
          </cell>
          <cell r="E1571" t="str">
            <v>OSY</v>
          </cell>
        </row>
        <row r="1572">
          <cell r="A1572" t="str">
            <v>0203-001N</v>
          </cell>
          <cell r="B1572" t="str">
            <v>0.75 OSY 106.5" WHITE SB PP UNTREATED 9000 LY</v>
          </cell>
          <cell r="C1572" t="e">
            <v>#REF!</v>
          </cell>
          <cell r="D1572">
            <v>0.75</v>
          </cell>
          <cell r="E1572" t="str">
            <v>OSY</v>
          </cell>
        </row>
        <row r="1573">
          <cell r="A1573" t="str">
            <v>0203-002N</v>
          </cell>
          <cell r="B1573" t="str">
            <v>0.75 OZ WHITE SB PP UNTREATED 8600 LY</v>
          </cell>
          <cell r="C1573" t="e">
            <v>#REF!</v>
          </cell>
          <cell r="D1573">
            <v>0.75</v>
          </cell>
          <cell r="E1573" t="str">
            <v>OSY</v>
          </cell>
        </row>
        <row r="1574">
          <cell r="A1574" t="str">
            <v>0204-001N</v>
          </cell>
          <cell r="B1574" t="str">
            <v>0.35 OZ 108" WHITE SB PP UNTREATED 19000 LY</v>
          </cell>
          <cell r="C1574" t="e">
            <v>#REF!</v>
          </cell>
          <cell r="D1574">
            <v>0.35</v>
          </cell>
          <cell r="E1574" t="str">
            <v>OSY</v>
          </cell>
        </row>
        <row r="1575">
          <cell r="A1575" t="str">
            <v>0204-002N</v>
          </cell>
          <cell r="B1575" t="str">
            <v>0.35 OZ 109" WHITE SB PP UNTREATED 19000 LY</v>
          </cell>
          <cell r="C1575" t="e">
            <v>#REF!</v>
          </cell>
          <cell r="D1575">
            <v>0.35</v>
          </cell>
          <cell r="E1575" t="str">
            <v>OSY</v>
          </cell>
        </row>
        <row r="1576">
          <cell r="A1576" t="str">
            <v>0204-003H</v>
          </cell>
          <cell r="B1576" t="str">
            <v>(L2) 0.35 OZ 109" WHITE SB PP UNTREATED 18000 LY</v>
          </cell>
          <cell r="C1576" t="e">
            <v>#REF!</v>
          </cell>
          <cell r="D1576">
            <v>0.35</v>
          </cell>
          <cell r="E1576" t="str">
            <v>OSY</v>
          </cell>
        </row>
        <row r="1577">
          <cell r="A1577" t="str">
            <v>0204-004H</v>
          </cell>
          <cell r="B1577" t="str">
            <v>.35 OZ 108.5" WHITE SB PP UNTREATED 19000 LY</v>
          </cell>
          <cell r="C1577" t="e">
            <v>#REF!</v>
          </cell>
          <cell r="D1577">
            <v>0.35</v>
          </cell>
          <cell r="E1577" t="str">
            <v>OSY</v>
          </cell>
        </row>
        <row r="1578">
          <cell r="A1578" t="str">
            <v>0205-001N</v>
          </cell>
          <cell r="B1578" t="str">
            <v>1.85 OZ 82" AW WHITE SB PP UNTREATED 1500 LY</v>
          </cell>
          <cell r="C1578" t="e">
            <v>#REF!</v>
          </cell>
          <cell r="D1578">
            <v>1.85</v>
          </cell>
          <cell r="E1578" t="str">
            <v>OSY</v>
          </cell>
        </row>
        <row r="1579">
          <cell r="A1579" t="str">
            <v>0206-001N</v>
          </cell>
          <cell r="B1579" t="str">
            <v>1.35 OZ 80" AW WHITE SB PP UNTREATED 2200 LY</v>
          </cell>
          <cell r="C1579" t="e">
            <v>#REF!</v>
          </cell>
          <cell r="D1579">
            <v>1.35</v>
          </cell>
          <cell r="E1579" t="str">
            <v>OSY</v>
          </cell>
        </row>
        <row r="1580">
          <cell r="A1580" t="str">
            <v>0206-002N</v>
          </cell>
          <cell r="B1580" t="str">
            <v>1.35 OZ 82" AW WHITE SB PP UNTREATED 2200 LY</v>
          </cell>
          <cell r="C1580" t="e">
            <v>#REF!</v>
          </cell>
          <cell r="D1580">
            <v>1.35</v>
          </cell>
          <cell r="E1580" t="str">
            <v>OSY</v>
          </cell>
        </row>
        <row r="1581">
          <cell r="A1581" t="str">
            <v>0206-003N</v>
          </cell>
          <cell r="B1581" t="str">
            <v>1.35 OZ 86" AW WHITE SB PP UNTREATED 2200 LY</v>
          </cell>
          <cell r="C1581" t="e">
            <v>#REF!</v>
          </cell>
          <cell r="D1581">
            <v>1.35</v>
          </cell>
          <cell r="E1581" t="str">
            <v>OSY</v>
          </cell>
        </row>
        <row r="1582">
          <cell r="A1582" t="str">
            <v>0206-004N</v>
          </cell>
          <cell r="B1582" t="str">
            <v>SAMPLE 1.35 OZ 88" AW WHITE SB PP UNTREATED 1500 LY</v>
          </cell>
          <cell r="C1582" t="e">
            <v>#REF!</v>
          </cell>
          <cell r="D1582">
            <v>1.35</v>
          </cell>
          <cell r="E1582" t="str">
            <v>OSY</v>
          </cell>
        </row>
        <row r="1583">
          <cell r="A1583" t="str">
            <v>0206-005N</v>
          </cell>
          <cell r="B1583" t="str">
            <v>SAMPLE 1.35 OZ 82" AW WHITE SB PP UNTREATED 1500 LY</v>
          </cell>
          <cell r="C1583" t="e">
            <v>#REF!</v>
          </cell>
          <cell r="D1583">
            <v>1.35</v>
          </cell>
          <cell r="E1583" t="str">
            <v>OSY</v>
          </cell>
        </row>
        <row r="1584">
          <cell r="A1584" t="str">
            <v>0207-001N</v>
          </cell>
          <cell r="B1584" t="str">
            <v>0.60 OZ 108" WHITE SB PP UNTREATED 11500 LY</v>
          </cell>
          <cell r="C1584" t="e">
            <v>#REF!</v>
          </cell>
          <cell r="D1584">
            <v>0.6</v>
          </cell>
          <cell r="E1584" t="str">
            <v>OSY</v>
          </cell>
        </row>
        <row r="1585">
          <cell r="A1585" t="str">
            <v>0207-002N</v>
          </cell>
          <cell r="B1585" t="str">
            <v>0.60 OZ 109" WHITE SB PP UNTREATED 11500 LY</v>
          </cell>
          <cell r="C1585" t="e">
            <v>#REF!</v>
          </cell>
          <cell r="D1585">
            <v>0.6</v>
          </cell>
          <cell r="E1585" t="str">
            <v>OSY</v>
          </cell>
        </row>
        <row r="1586">
          <cell r="A1586" t="str">
            <v>0208-001N</v>
          </cell>
          <cell r="B1586" t="str">
            <v>1.0 OZ 101" AW WHITE SB PP UNTREATED 1500 LY</v>
          </cell>
          <cell r="C1586" t="str">
            <v>PERFECT FIT INDUSTRIES</v>
          </cell>
          <cell r="D1586">
            <v>1</v>
          </cell>
          <cell r="E1586" t="str">
            <v>OSY</v>
          </cell>
        </row>
        <row r="1587">
          <cell r="A1587" t="str">
            <v>0208-002N</v>
          </cell>
          <cell r="B1587" t="str">
            <v>1.00 OZ 82" AW WHITE SB PP UNTREATED 3000 LY</v>
          </cell>
          <cell r="C1587" t="e">
            <v>#REF!</v>
          </cell>
          <cell r="D1587">
            <v>1</v>
          </cell>
          <cell r="E1587" t="str">
            <v>OSY</v>
          </cell>
        </row>
        <row r="1588">
          <cell r="A1588" t="str">
            <v>0209-001N</v>
          </cell>
          <cell r="B1588" t="str">
            <v>SAMPLE 1.65 OZ 82" AW WHITE SB PP UNTREATED 100 LY</v>
          </cell>
          <cell r="C1588" t="e">
            <v>#REF!</v>
          </cell>
          <cell r="D1588">
            <v>1.65</v>
          </cell>
          <cell r="E1588" t="str">
            <v>OSY</v>
          </cell>
        </row>
        <row r="1589">
          <cell r="A1589" t="str">
            <v>0210-001N</v>
          </cell>
          <cell r="B1589" t="str">
            <v>SAMPLE 1.75 OZ 82" AW WHITE SB PP UNTREATED 1500 LY</v>
          </cell>
          <cell r="C1589" t="e">
            <v>#REF!</v>
          </cell>
          <cell r="D1589">
            <v>1.75</v>
          </cell>
          <cell r="E1589" t="str">
            <v>OSY</v>
          </cell>
        </row>
        <row r="1590">
          <cell r="A1590" t="str">
            <v>0211-001H</v>
          </cell>
          <cell r="B1590" t="str">
            <v xml:space="preserve"> 15.5 GSM X 13" WHITE SB PP UNTREATED 9500 LY</v>
          </cell>
          <cell r="C1590" t="e">
            <v>#REF!</v>
          </cell>
          <cell r="D1590">
            <v>0.45700000000000002</v>
          </cell>
          <cell r="E1590" t="str">
            <v>OSY</v>
          </cell>
        </row>
        <row r="1591">
          <cell r="A1591" t="str">
            <v>0211-002H</v>
          </cell>
          <cell r="B1591" t="str">
            <v>15.5 GSM X 14.125" WHITE SB PP UNTREATED 9500 LY</v>
          </cell>
          <cell r="C1591" t="e">
            <v>#REF!</v>
          </cell>
          <cell r="D1591">
            <v>0.45700000000000002</v>
          </cell>
          <cell r="E1591" t="str">
            <v>OSY</v>
          </cell>
        </row>
        <row r="1592">
          <cell r="A1592" t="str">
            <v>0211-003H</v>
          </cell>
          <cell r="B1592" t="str">
            <v>15.5 GSM X 13.50" WHITE SB PP UNTREATED 9500 LY</v>
          </cell>
          <cell r="C1592" t="e">
            <v>#REF!</v>
          </cell>
          <cell r="D1592">
            <v>0.45700000000000002</v>
          </cell>
          <cell r="E1592" t="str">
            <v>OSY</v>
          </cell>
        </row>
        <row r="1593">
          <cell r="A1593" t="str">
            <v>0212-001H</v>
          </cell>
          <cell r="B1593" t="str">
            <v>15.3 GSM X 115 MM WHITE SMS PP UNTREATED 9600 LY</v>
          </cell>
          <cell r="C1593" t="e">
            <v>#REF!</v>
          </cell>
          <cell r="D1593">
            <v>0.45100000000000001</v>
          </cell>
          <cell r="E1593" t="str">
            <v>OSY</v>
          </cell>
        </row>
        <row r="1594">
          <cell r="A1594" t="str">
            <v>0212-002H</v>
          </cell>
          <cell r="B1594" t="str">
            <v>15.3 GSM X 155 MM WHITE SMS PP UNTREATED 9600 LY</v>
          </cell>
          <cell r="C1594" t="e">
            <v>#REF!</v>
          </cell>
          <cell r="D1594">
            <v>0.45100000000000001</v>
          </cell>
          <cell r="E1594" t="str">
            <v>OSY</v>
          </cell>
        </row>
        <row r="1595">
          <cell r="A1595" t="str">
            <v>0212-003H</v>
          </cell>
          <cell r="B1595" t="str">
            <v>15.3 GSM X 160 MM WHITE SMS PP UNTREATED 9600 LY</v>
          </cell>
          <cell r="C1595" t="e">
            <v>#REF!</v>
          </cell>
          <cell r="D1595">
            <v>0.45100000000000001</v>
          </cell>
          <cell r="E1595" t="str">
            <v>OSY</v>
          </cell>
        </row>
        <row r="1596">
          <cell r="A1596" t="str">
            <v>0212-004H</v>
          </cell>
          <cell r="B1596" t="str">
            <v>15.3 GSM X 165 MM WHITE SMS PP UNTREATED 9600 LY</v>
          </cell>
          <cell r="C1596" t="e">
            <v>#REF!</v>
          </cell>
          <cell r="D1596">
            <v>0.45100000000000001</v>
          </cell>
          <cell r="E1596" t="str">
            <v>OSY</v>
          </cell>
        </row>
        <row r="1597">
          <cell r="A1597" t="str">
            <v>0212-005H</v>
          </cell>
          <cell r="B1597" t="str">
            <v>15.3 GSM X 210 MM WHITE SMS PP UNTREATED 9600 LY</v>
          </cell>
          <cell r="C1597" t="e">
            <v>#REF!</v>
          </cell>
          <cell r="D1597">
            <v>0.45100000000000001</v>
          </cell>
          <cell r="E1597" t="str">
            <v>OSY</v>
          </cell>
        </row>
        <row r="1598">
          <cell r="A1598" t="str">
            <v>0212-006H</v>
          </cell>
          <cell r="B1598" t="str">
            <v>15.3 GSM X 225 MM WHITE SMS PP UNTREATED 9600 LY</v>
          </cell>
          <cell r="C1598" t="e">
            <v>#REF!</v>
          </cell>
          <cell r="D1598">
            <v>0.45100000000000001</v>
          </cell>
          <cell r="E1598" t="str">
            <v>OSY</v>
          </cell>
        </row>
        <row r="1599">
          <cell r="A1599" t="str">
            <v>0212-007H</v>
          </cell>
          <cell r="B1599" t="str">
            <v>15.3 GSM X 273 MM WHITE SMS PP UNTREATED 9600 LY</v>
          </cell>
          <cell r="C1599" t="e">
            <v>#REF!</v>
          </cell>
          <cell r="D1599">
            <v>0.45100000000000001</v>
          </cell>
          <cell r="E1599" t="str">
            <v>OSY</v>
          </cell>
        </row>
        <row r="1600">
          <cell r="A1600" t="str">
            <v>0212-008H</v>
          </cell>
          <cell r="B1600" t="str">
            <v>15.3 GSM X 292 MM WHITE SMS PP UNTREATED 9600 LY</v>
          </cell>
          <cell r="C1600" t="e">
            <v>#REF!</v>
          </cell>
          <cell r="D1600">
            <v>0.45100000000000001</v>
          </cell>
          <cell r="E1600" t="str">
            <v>OSY</v>
          </cell>
        </row>
        <row r="1601">
          <cell r="A1601" t="str">
            <v>0212-009H</v>
          </cell>
          <cell r="B1601" t="str">
            <v>15.3 GSM X 305 MM WHITE SMS PP UNTREATED 9600 LY</v>
          </cell>
          <cell r="C1601" t="e">
            <v>#REF!</v>
          </cell>
          <cell r="D1601">
            <v>0.45100000000000001</v>
          </cell>
          <cell r="E1601" t="str">
            <v>OSY</v>
          </cell>
        </row>
        <row r="1602">
          <cell r="A1602" t="str">
            <v>0212-010H</v>
          </cell>
          <cell r="B1602" t="str">
            <v>15.3 GSM X 229 MM WHITE SMS PP UNTREATED 9600 LY</v>
          </cell>
          <cell r="C1602" t="e">
            <v>#REF!</v>
          </cell>
          <cell r="D1602">
            <v>0.45100000000000001</v>
          </cell>
          <cell r="E1602" t="str">
            <v>OSY</v>
          </cell>
        </row>
        <row r="1603">
          <cell r="A1603" t="str">
            <v>0212-011H</v>
          </cell>
          <cell r="B1603" t="str">
            <v>15.3 GSM X 190 MM WHITE SMS PP UNTREATED 9600 LY</v>
          </cell>
          <cell r="C1603" t="e">
            <v>#REF!</v>
          </cell>
          <cell r="D1603">
            <v>0.45100000000000001</v>
          </cell>
          <cell r="E1603" t="str">
            <v>OSY</v>
          </cell>
        </row>
        <row r="1604">
          <cell r="A1604" t="str">
            <v>0212-012H</v>
          </cell>
          <cell r="B1604" t="str">
            <v>15.3 GSM X 127 MM WHITE SMS PP UNTREATED 9600 LY</v>
          </cell>
          <cell r="C1604" t="e">
            <v>#REF!</v>
          </cell>
          <cell r="D1604">
            <v>0.45100000000000001</v>
          </cell>
          <cell r="E1604" t="str">
            <v>OSY</v>
          </cell>
        </row>
        <row r="1605">
          <cell r="A1605" t="str">
            <v>0212-013H</v>
          </cell>
          <cell r="B1605" t="str">
            <v>15.3 GSM X 176 MM WHITE SMS PP UNTREAED 9600 LY</v>
          </cell>
          <cell r="C1605" t="e">
            <v>#REF!</v>
          </cell>
          <cell r="D1605">
            <v>0.45100000000000001</v>
          </cell>
          <cell r="E1605" t="str">
            <v>OSY</v>
          </cell>
        </row>
        <row r="1606">
          <cell r="A1606" t="str">
            <v>0212-014H</v>
          </cell>
          <cell r="B1606" t="str">
            <v>15.3 GSM X 152 MM WHITE SMS PP UNTREATED 9600 LY</v>
          </cell>
          <cell r="C1606" t="e">
            <v>#REF!</v>
          </cell>
          <cell r="D1606">
            <v>0.45100000000000001</v>
          </cell>
          <cell r="E1606" t="str">
            <v>OSY</v>
          </cell>
        </row>
        <row r="1607">
          <cell r="A1607" t="str">
            <v>0212-015H</v>
          </cell>
          <cell r="B1607" t="str">
            <v>15.3 GSM X 254 MM WHITE SMS PP UNTREATED 9600 LY</v>
          </cell>
          <cell r="C1607" t="e">
            <v>#REF!</v>
          </cell>
          <cell r="D1607">
            <v>0.45100000000000001</v>
          </cell>
          <cell r="E1607" t="str">
            <v>OSY</v>
          </cell>
        </row>
        <row r="1608">
          <cell r="A1608" t="str">
            <v>0212-016H</v>
          </cell>
          <cell r="B1608" t="str">
            <v>15.3 GSM X 248 MM WHITE SMS PP UNTREATED 9600 LY</v>
          </cell>
          <cell r="C1608" t="e">
            <v>#REF!</v>
          </cell>
          <cell r="D1608">
            <v>0.45100000000000001</v>
          </cell>
          <cell r="E1608" t="str">
            <v>OSY</v>
          </cell>
        </row>
        <row r="1609">
          <cell r="A1609" t="str">
            <v>0212-017H</v>
          </cell>
          <cell r="B1609" t="str">
            <v>15.3 GSM X 321 MM WHITE SMS PP UNTREATED 9600 LY</v>
          </cell>
          <cell r="C1609" t="e">
            <v>#REF!</v>
          </cell>
          <cell r="D1609">
            <v>0.45100000000000001</v>
          </cell>
          <cell r="E1609" t="str">
            <v>OSY</v>
          </cell>
        </row>
        <row r="1610">
          <cell r="A1610" t="str">
            <v>0212-018H</v>
          </cell>
          <cell r="B1610" t="str">
            <v>15.3 GSM X 180 MM WHITE SMS PP UNTREATED 9600 LY</v>
          </cell>
          <cell r="C1610" t="e">
            <v>#REF!</v>
          </cell>
          <cell r="D1610">
            <v>0.45100000000000001</v>
          </cell>
          <cell r="E1610" t="str">
            <v>OSY</v>
          </cell>
        </row>
        <row r="1611">
          <cell r="A1611" t="str">
            <v>0212-019H</v>
          </cell>
          <cell r="B1611" t="str">
            <v>15.3 GSM X 331 MM WHITE SMS PP 9600 LY</v>
          </cell>
          <cell r="C1611" t="e">
            <v>#REF!</v>
          </cell>
          <cell r="D1611">
            <v>0.45100000000000001</v>
          </cell>
          <cell r="E1611" t="str">
            <v>OSY</v>
          </cell>
        </row>
        <row r="1612">
          <cell r="A1612" t="str">
            <v>0212-020H</v>
          </cell>
          <cell r="B1612" t="str">
            <v>15.3 GSM X 264 MM WHITE SMS PP UNTREATED 9600 LY</v>
          </cell>
          <cell r="C1612" t="e">
            <v>#REF!</v>
          </cell>
          <cell r="D1612">
            <v>0.45100000000000001</v>
          </cell>
          <cell r="E1612" t="str">
            <v>OSY</v>
          </cell>
        </row>
        <row r="1613">
          <cell r="A1613" t="str">
            <v>0212-021H</v>
          </cell>
          <cell r="B1613" t="str">
            <v>15.3 GSM X 283 MM WHITE SMS PP 9600 LY</v>
          </cell>
          <cell r="C1613" t="e">
            <v>#REF!</v>
          </cell>
          <cell r="D1613">
            <v>0.45100000000000001</v>
          </cell>
          <cell r="E1613" t="str">
            <v>OSY</v>
          </cell>
        </row>
        <row r="1614">
          <cell r="A1614" t="str">
            <v>0212-022H</v>
          </cell>
          <cell r="B1614" t="str">
            <v>15.3 GSM X 302 MM WHITE SMS PP UNTREATED 9600 LY</v>
          </cell>
          <cell r="C1614" t="e">
            <v>#REF!</v>
          </cell>
          <cell r="D1614">
            <v>0.45100000000000001</v>
          </cell>
          <cell r="E1614" t="str">
            <v>OSY</v>
          </cell>
        </row>
        <row r="1615">
          <cell r="A1615" t="str">
            <v>0212-023H</v>
          </cell>
          <cell r="B1615" t="str">
            <v>15.3 GSM X 315 MM WHITE SMS PP UNTREATED 9600 LY</v>
          </cell>
          <cell r="C1615" t="e">
            <v>#REF!</v>
          </cell>
          <cell r="D1615">
            <v>0.45100000000000001</v>
          </cell>
          <cell r="E1615" t="str">
            <v>OSY</v>
          </cell>
        </row>
        <row r="1616">
          <cell r="A1616" t="str">
            <v>0213-001E</v>
          </cell>
          <cell r="B1616" t="str">
            <v>SAMPLE 1.75 OZ 166" WHITE SB PP PHILIC 3500 LY</v>
          </cell>
          <cell r="C1616" t="e">
            <v>#REF!</v>
          </cell>
          <cell r="D1616">
            <v>1.75</v>
          </cell>
          <cell r="E1616" t="str">
            <v>OSY</v>
          </cell>
        </row>
        <row r="1617">
          <cell r="A1617" t="str">
            <v>0214-001N</v>
          </cell>
          <cell r="B1617" t="str">
            <v>1.50 OZ 126" WHITE (1.5%) SB PP UNTREATED 2000 LY</v>
          </cell>
          <cell r="C1617" t="e">
            <v>#REF!</v>
          </cell>
          <cell r="D1617">
            <v>1.5</v>
          </cell>
          <cell r="E1617" t="str">
            <v>OSY</v>
          </cell>
        </row>
        <row r="1618">
          <cell r="A1618" t="str">
            <v>0215-001N</v>
          </cell>
          <cell r="B1618" t="str">
            <v>1.25 OZ 126" WHITE (1.5%) SB PP UNTREATED 2500 LY</v>
          </cell>
          <cell r="C1618" t="e">
            <v>#REF!</v>
          </cell>
          <cell r="D1618">
            <v>1.25</v>
          </cell>
          <cell r="E1618" t="str">
            <v>OSY</v>
          </cell>
        </row>
        <row r="1619">
          <cell r="A1619" t="str">
            <v>0216-001H</v>
          </cell>
          <cell r="B1619" t="str">
            <v xml:space="preserve"> 12 GSM X 25.25 WHITE SMS PP UNTREATED 12500 LY</v>
          </cell>
          <cell r="C1619" t="e">
            <v>#REF!</v>
          </cell>
          <cell r="D1619">
            <v>0.35399999999999998</v>
          </cell>
          <cell r="E1619" t="str">
            <v>OSY</v>
          </cell>
        </row>
        <row r="1620">
          <cell r="A1620" t="str">
            <v>0216-002H</v>
          </cell>
          <cell r="B1620" t="str">
            <v>12 GSM X 27.75" WHITE SMS PP UNTREATED 12500 LY</v>
          </cell>
          <cell r="C1620" t="e">
            <v>#REF!</v>
          </cell>
          <cell r="D1620">
            <v>0.35399999999999998</v>
          </cell>
          <cell r="E1620" t="str">
            <v>OSY</v>
          </cell>
        </row>
        <row r="1621">
          <cell r="A1621" t="str">
            <v>0216-003H</v>
          </cell>
          <cell r="B1621" t="str">
            <v>12 GSM X 30.75" WHITE SMS PP UNTREATED 12500 LY</v>
          </cell>
          <cell r="C1621" t="e">
            <v>#REF!</v>
          </cell>
          <cell r="D1621">
            <v>0.35399999999999998</v>
          </cell>
          <cell r="E1621" t="str">
            <v>OSY</v>
          </cell>
        </row>
        <row r="1622">
          <cell r="A1622" t="str">
            <v>0216-004H</v>
          </cell>
          <cell r="B1622" t="str">
            <v>12 GSM X 280 MM WHITE SMS PP UNTREATED 15500 LY</v>
          </cell>
          <cell r="C1622" t="str">
            <v>IMPEX OF DORAL</v>
          </cell>
          <cell r="D1622">
            <v>0.35399999999999998</v>
          </cell>
          <cell r="E1622" t="str">
            <v>OSY</v>
          </cell>
        </row>
        <row r="1623">
          <cell r="A1623" t="str">
            <v>0216-005H</v>
          </cell>
          <cell r="B1623" t="str">
            <v>12 GSM X 32.25" WHITE SMS PP UNTREATED 12500 LY</v>
          </cell>
          <cell r="C1623" t="e">
            <v>#REF!</v>
          </cell>
          <cell r="D1623">
            <v>0.35399999999999998</v>
          </cell>
          <cell r="E1623" t="str">
            <v>OSY</v>
          </cell>
        </row>
        <row r="1624">
          <cell r="A1624" t="str">
            <v>0216-006H</v>
          </cell>
          <cell r="B1624" t="str">
            <v>12 GSM X 220 MM WHITE SMS PP UNTREATED 15500 LY</v>
          </cell>
          <cell r="C1624" t="str">
            <v>IMPEX OF DORAL</v>
          </cell>
          <cell r="D1624">
            <v>0.35399999999999998</v>
          </cell>
          <cell r="E1624" t="str">
            <v>OSY</v>
          </cell>
        </row>
        <row r="1625">
          <cell r="A1625" t="str">
            <v>0216-007H</v>
          </cell>
          <cell r="B1625" t="str">
            <v>12 GSM X 250 MM WHITE SMS PP UNTREATED 15500 LY</v>
          </cell>
          <cell r="C1625" t="str">
            <v>IMPEX OF DORAL</v>
          </cell>
          <cell r="D1625">
            <v>0.35399999999999998</v>
          </cell>
          <cell r="E1625" t="str">
            <v>OSY</v>
          </cell>
        </row>
        <row r="1626">
          <cell r="A1626" t="str">
            <v>0216-008H</v>
          </cell>
          <cell r="B1626" t="str">
            <v>12 GSM X 260 MM WHITE SMS  PP UNTREATED 15500 LY</v>
          </cell>
          <cell r="C1626" t="str">
            <v>IMPEX OF DORAL</v>
          </cell>
          <cell r="D1626">
            <v>0.35399999999999998</v>
          </cell>
          <cell r="E1626" t="str">
            <v>OSY</v>
          </cell>
        </row>
        <row r="1627">
          <cell r="A1627" t="str">
            <v>0216-009H</v>
          </cell>
          <cell r="B1627" t="str">
            <v>12 GSM X 290 MM WHITE SMS PP UNTREATED 15500 LY</v>
          </cell>
          <cell r="C1627" t="str">
            <v>IMPEX OF DORAL</v>
          </cell>
          <cell r="D1627">
            <v>0.35399999999999998</v>
          </cell>
          <cell r="E1627" t="str">
            <v>OSY</v>
          </cell>
        </row>
        <row r="1628">
          <cell r="A1628" t="str">
            <v>0216-010H</v>
          </cell>
          <cell r="B1628" t="str">
            <v>12 GSM X 295 MM WHITE SMS PP UNTREATED 15500 LY</v>
          </cell>
          <cell r="C1628" t="str">
            <v>IMPEX OF DORAL</v>
          </cell>
          <cell r="D1628">
            <v>0.35399999999999998</v>
          </cell>
          <cell r="E1628" t="str">
            <v>OSY</v>
          </cell>
        </row>
        <row r="1629">
          <cell r="A1629" t="str">
            <v>0216-011H</v>
          </cell>
          <cell r="B1629" t="str">
            <v>12 GSM X 340 MM WHITE SMS PP UNTREATED 15500 LY</v>
          </cell>
          <cell r="C1629" t="str">
            <v>IMPEX OF DORAL</v>
          </cell>
          <cell r="D1629">
            <v>0.35399999999999998</v>
          </cell>
          <cell r="E1629" t="str">
            <v>OSY</v>
          </cell>
        </row>
        <row r="1630">
          <cell r="A1630" t="str">
            <v>0216-012H</v>
          </cell>
          <cell r="B1630" t="str">
            <v>12 GSM X 360 MM WHITE SMS PP UNTREATED 15500 LY</v>
          </cell>
          <cell r="C1630" t="str">
            <v>IMPEX OF DORAL</v>
          </cell>
          <cell r="D1630">
            <v>0.35399999999999998</v>
          </cell>
          <cell r="E1630" t="str">
            <v>OSY</v>
          </cell>
        </row>
        <row r="1631">
          <cell r="A1631" t="str">
            <v>0216-013H</v>
          </cell>
          <cell r="B1631" t="str">
            <v>12 GSM X 370 MM WHITE SMS PP UNTREATED 15500 LY</v>
          </cell>
          <cell r="C1631" t="e">
            <v>#REF!</v>
          </cell>
          <cell r="D1631">
            <v>0.35399999999999998</v>
          </cell>
          <cell r="E1631" t="str">
            <v>OSY</v>
          </cell>
        </row>
        <row r="1632">
          <cell r="A1632" t="str">
            <v>0216-014H</v>
          </cell>
          <cell r="B1632" t="str">
            <v>12 GSM X 305 MM WHITE SMS PP UNTREATED 15500 LY</v>
          </cell>
          <cell r="C1632" t="e">
            <v>#REF!</v>
          </cell>
          <cell r="D1632">
            <v>0.35399999999999998</v>
          </cell>
          <cell r="E1632" t="str">
            <v>OSY</v>
          </cell>
        </row>
        <row r="1633">
          <cell r="A1633" t="str">
            <v>0216-015H</v>
          </cell>
          <cell r="B1633" t="str">
            <v>12 GSM X 335 MM WHITE SMS PP UNTREATED 15500 LY</v>
          </cell>
          <cell r="C1633" t="e">
            <v>#REF!</v>
          </cell>
          <cell r="D1633">
            <v>0.35399999999999998</v>
          </cell>
          <cell r="E1633" t="str">
            <v>OSY</v>
          </cell>
        </row>
        <row r="1634">
          <cell r="A1634" t="str">
            <v>0216-016H</v>
          </cell>
          <cell r="B1634" t="str">
            <v>12 GSM X 285 MM WHITE SMS PP UNTREATED 15500 LY</v>
          </cell>
          <cell r="C1634" t="e">
            <v>#REF!</v>
          </cell>
          <cell r="D1634">
            <v>0.35399999999999998</v>
          </cell>
          <cell r="E1634" t="str">
            <v>OSY</v>
          </cell>
        </row>
        <row r="1635">
          <cell r="A1635" t="str">
            <v>0217-001E</v>
          </cell>
          <cell r="B1635" t="str">
            <v>17 GSM X 1400 MM WHITE SB PP 3% UV 10000 LM</v>
          </cell>
          <cell r="C1635" t="e">
            <v>#REF!</v>
          </cell>
          <cell r="D1635">
            <v>0.5</v>
          </cell>
          <cell r="E1635" t="str">
            <v>OSY</v>
          </cell>
        </row>
        <row r="1636">
          <cell r="A1636" t="str">
            <v>0217-002E</v>
          </cell>
          <cell r="B1636" t="str">
            <v>17 GSM X 1800 MM WHITE SB PP 3% UV 10000 LM</v>
          </cell>
          <cell r="C1636" t="e">
            <v>#REF!</v>
          </cell>
          <cell r="D1636">
            <v>0.501</v>
          </cell>
          <cell r="E1636" t="str">
            <v>OSY</v>
          </cell>
        </row>
        <row r="1637">
          <cell r="A1637" t="str">
            <v>0217-003E</v>
          </cell>
          <cell r="B1637" t="str">
            <v>17 GSM X 1600 MM WHITE SB PP 3%UV 10000 LM</v>
          </cell>
          <cell r="C1637" t="e">
            <v>#REF!</v>
          </cell>
          <cell r="D1637">
            <v>0.5</v>
          </cell>
          <cell r="E1637" t="str">
            <v>OSY</v>
          </cell>
        </row>
        <row r="1638">
          <cell r="A1638" t="str">
            <v>0218-001H</v>
          </cell>
          <cell r="B1638" t="str">
            <v>L5 BUDGET 15 GSM 165" WHITE SB PP ZONED PHILIC WITH ALOE AND VITAMIN E 10500 LY</v>
          </cell>
          <cell r="C1638" t="e">
            <v>#REF!</v>
          </cell>
          <cell r="D1638">
            <v>0.442</v>
          </cell>
          <cell r="E1638" t="str">
            <v>OSY</v>
          </cell>
        </row>
        <row r="1639">
          <cell r="A1639" t="str">
            <v>0218-002H</v>
          </cell>
          <cell r="B1639" t="str">
            <v>15 GSM X 165 MM WHITE SB PP ZONED PHILIC WITH ALOE AND VITAMIN E 10500 LY</v>
          </cell>
          <cell r="C1639" t="e">
            <v>#REF!</v>
          </cell>
          <cell r="D1639">
            <v>0.442</v>
          </cell>
          <cell r="E1639" t="str">
            <v>OSY</v>
          </cell>
        </row>
        <row r="1640">
          <cell r="A1640" t="str">
            <v>0218-003H</v>
          </cell>
          <cell r="B1640" t="str">
            <v>15 GSM X 342 MM WHITE SB PP ZONE PHILIC WITH ALOE AND VITAMIN E 10500 LY</v>
          </cell>
          <cell r="C1640" t="e">
            <v>#REF!</v>
          </cell>
          <cell r="D1640">
            <v>0.442</v>
          </cell>
          <cell r="E1640" t="str">
            <v>OSY</v>
          </cell>
        </row>
        <row r="1641">
          <cell r="A1641" t="str">
            <v>0218-004H</v>
          </cell>
          <cell r="B1641" t="str">
            <v>15 GSM X 318 MM WHITE SB PP ZONE PHILIC WITH ALOE AND VITAMIN E 10500 LY</v>
          </cell>
          <cell r="C1641" t="e">
            <v>#REF!</v>
          </cell>
          <cell r="D1641">
            <v>0.442</v>
          </cell>
          <cell r="E1641" t="str">
            <v>OSY</v>
          </cell>
        </row>
        <row r="1642">
          <cell r="A1642" t="str">
            <v>0218-005H</v>
          </cell>
          <cell r="B1642" t="str">
            <v>15 GSM X 354 MM WHITE SB PP ZONE PHILIC WITH ALOE AND VITAMIN E 10500 LY</v>
          </cell>
          <cell r="C1642" t="e">
            <v>#REF!</v>
          </cell>
          <cell r="D1642">
            <v>0.442</v>
          </cell>
          <cell r="E1642" t="str">
            <v>OSY</v>
          </cell>
        </row>
        <row r="1643">
          <cell r="A1643" t="str">
            <v>0218-006H</v>
          </cell>
          <cell r="B1643" t="str">
            <v>15 GSM X 370 MM WHITE SB PP ZONE COATED 9600 LM</v>
          </cell>
          <cell r="C1643" t="e">
            <v>#REF!</v>
          </cell>
          <cell r="D1643">
            <v>0.442</v>
          </cell>
          <cell r="E1643" t="str">
            <v>OSY</v>
          </cell>
        </row>
        <row r="1644">
          <cell r="A1644" t="str">
            <v>0219-001H</v>
          </cell>
          <cell r="B1644" t="str">
            <v>L5 BUDGET 17 GSM 165" WHITE SB PP ZONE PHILIC 8500 LY</v>
          </cell>
          <cell r="C1644" t="e">
            <v>#REF!</v>
          </cell>
          <cell r="D1644">
            <v>0.501</v>
          </cell>
          <cell r="E1644" t="str">
            <v>OSY</v>
          </cell>
        </row>
        <row r="1645">
          <cell r="A1645" t="str">
            <v>0219-002H</v>
          </cell>
          <cell r="B1645" t="str">
            <v>17 GSM X 330 MM WHITE SB PP ZONE PHILIC 8000 LM</v>
          </cell>
          <cell r="C1645" t="e">
            <v>#REF!</v>
          </cell>
          <cell r="D1645">
            <v>0.501</v>
          </cell>
          <cell r="E1645" t="str">
            <v>OSY</v>
          </cell>
        </row>
        <row r="1646">
          <cell r="A1646" t="str">
            <v>0219-003H</v>
          </cell>
          <cell r="B1646" t="str">
            <v>17 GSM X 292 MM WHITE SB PP ZONE PHILIC 8000 LM</v>
          </cell>
          <cell r="C1646" t="e">
            <v>#REF!</v>
          </cell>
          <cell r="D1646">
            <v>0.501</v>
          </cell>
          <cell r="E1646" t="str">
            <v>OSY</v>
          </cell>
        </row>
        <row r="1647">
          <cell r="A1647" t="str">
            <v>0219-004H</v>
          </cell>
          <cell r="B1647" t="str">
            <v>17 GSM X 311 MM WHITE SB PP ZONE PHILIC 8000 LM</v>
          </cell>
          <cell r="C1647" t="e">
            <v>#REF!</v>
          </cell>
          <cell r="D1647">
            <v>0.501</v>
          </cell>
          <cell r="E1647" t="str">
            <v>OSY</v>
          </cell>
        </row>
        <row r="1648">
          <cell r="A1648" t="str">
            <v>0219-005H</v>
          </cell>
          <cell r="B1648" t="str">
            <v>17 GSM X 343 MM WHITE SB PP ZONE PHILIC 8000 LM</v>
          </cell>
          <cell r="C1648" t="e">
            <v>#REF!</v>
          </cell>
          <cell r="D1648">
            <v>0.501</v>
          </cell>
          <cell r="E1648" t="str">
            <v>OSY</v>
          </cell>
        </row>
        <row r="1649">
          <cell r="A1649" t="str">
            <v>0219-006H</v>
          </cell>
          <cell r="B1649" t="str">
            <v>17 GSM X 359 MM WHITE SB PP ZONE PHILIC 8000 LM</v>
          </cell>
          <cell r="C1649" t="e">
            <v>#REF!</v>
          </cell>
          <cell r="D1649">
            <v>0.501</v>
          </cell>
          <cell r="E1649" t="str">
            <v>OSY</v>
          </cell>
        </row>
        <row r="1650">
          <cell r="A1650" t="str">
            <v>0219-007H</v>
          </cell>
          <cell r="B1650" t="str">
            <v>17 GSM X 195 MM WHITE SB PP ZONE PHILIC 8000 LM</v>
          </cell>
          <cell r="C1650" t="e">
            <v>#REF!</v>
          </cell>
          <cell r="D1650">
            <v>0.5</v>
          </cell>
          <cell r="E1650" t="str">
            <v>OSY</v>
          </cell>
        </row>
        <row r="1651">
          <cell r="A1651" t="str">
            <v>0220-001H</v>
          </cell>
          <cell r="B1651" t="str">
            <v>L5 BUDGET 15 GSM 165" WHITE SB PP STANTEX 15000 LY</v>
          </cell>
          <cell r="C1651" t="e">
            <v>#REF!</v>
          </cell>
          <cell r="D1651">
            <v>0.442</v>
          </cell>
          <cell r="E1651" t="str">
            <v>OSY</v>
          </cell>
        </row>
        <row r="1652">
          <cell r="A1652" t="str">
            <v>0220-002H</v>
          </cell>
          <cell r="B1652" t="str">
            <v>15 GSM X 168 MM WHITE SB PP PHILIC 15000 LY</v>
          </cell>
          <cell r="C1652" t="str">
            <v>PROCTER AND GAMBLE PAPER PRODUCTS</v>
          </cell>
          <cell r="D1652">
            <v>0.442</v>
          </cell>
          <cell r="E1652" t="str">
            <v>OSY</v>
          </cell>
        </row>
        <row r="1653">
          <cell r="A1653" t="str">
            <v>0220-003H</v>
          </cell>
          <cell r="B1653" t="str">
            <v>15 GSM X 180 MM WHITE SB PP PHILIC 15000 LY</v>
          </cell>
          <cell r="C1653" t="e">
            <v>#REF!</v>
          </cell>
          <cell r="D1653">
            <v>0.442</v>
          </cell>
          <cell r="E1653" t="str">
            <v>OSY</v>
          </cell>
        </row>
        <row r="1654">
          <cell r="A1654" t="str">
            <v>0220-004H</v>
          </cell>
          <cell r="B1654" t="str">
            <v>15 GSM X 183 MM WHITE SB PP PHILIC 15000 LY</v>
          </cell>
          <cell r="C1654" t="e">
            <v>#REF!</v>
          </cell>
          <cell r="D1654">
            <v>0.442</v>
          </cell>
          <cell r="E1654" t="str">
            <v>OSY</v>
          </cell>
        </row>
        <row r="1655">
          <cell r="A1655" t="str">
            <v>0220-005H</v>
          </cell>
          <cell r="B1655" t="str">
            <v>15 GSM X 175 MM WHITE SB PP PHILIC 15000 LY</v>
          </cell>
          <cell r="C1655" t="e">
            <v>#REF!</v>
          </cell>
          <cell r="D1655">
            <v>0.442</v>
          </cell>
          <cell r="E1655" t="str">
            <v>OSY</v>
          </cell>
        </row>
        <row r="1656">
          <cell r="A1656" t="str">
            <v>0220-006H</v>
          </cell>
          <cell r="B1656" t="str">
            <v>15 GSM X 2000 MM WHITE SB PP PHILIC 15000 LY</v>
          </cell>
          <cell r="C1656" t="e">
            <v>#REF!</v>
          </cell>
          <cell r="D1656">
            <v>0.442</v>
          </cell>
          <cell r="E1656" t="str">
            <v>OSY</v>
          </cell>
        </row>
        <row r="1657">
          <cell r="A1657" t="str">
            <v>0220-007H</v>
          </cell>
          <cell r="B1657" t="str">
            <v>15 GSM X 134 MM WHITE SB PP PHILIC 15000 LY</v>
          </cell>
          <cell r="C1657" t="e">
            <v>#REF!</v>
          </cell>
          <cell r="D1657">
            <v>0.442</v>
          </cell>
          <cell r="E1657" t="str">
            <v>OSY</v>
          </cell>
        </row>
        <row r="1658">
          <cell r="A1658" t="str">
            <v>0220-008H</v>
          </cell>
          <cell r="B1658" t="str">
            <v>15 GSM X 116 MM WHITE SB PP PHILIC 15000 LY</v>
          </cell>
          <cell r="C1658" t="str">
            <v>PROCTER AND GAMBLE PAPER PRODUCTS</v>
          </cell>
          <cell r="D1658">
            <v>0.442</v>
          </cell>
          <cell r="E1658" t="str">
            <v>OSY</v>
          </cell>
        </row>
        <row r="1659">
          <cell r="A1659" t="str">
            <v>0220-009H</v>
          </cell>
          <cell r="B1659" t="str">
            <v>15 GSM X 156 MM WHITE SB PP PHILIC 15000 LY</v>
          </cell>
          <cell r="C1659" t="e">
            <v>#REF!</v>
          </cell>
          <cell r="D1659">
            <v>0.442</v>
          </cell>
          <cell r="E1659" t="str">
            <v>OSY</v>
          </cell>
        </row>
        <row r="1660">
          <cell r="A1660" t="str">
            <v>0220-010H</v>
          </cell>
          <cell r="B1660" t="str">
            <v>15 GSM X 126 MM WHITE SB PP PHILIC 15000 LY</v>
          </cell>
          <cell r="C1660" t="e">
            <v>#REF!</v>
          </cell>
          <cell r="D1660">
            <v>0.442</v>
          </cell>
          <cell r="E1660" t="str">
            <v>OSY</v>
          </cell>
        </row>
        <row r="1661">
          <cell r="A1661" t="str">
            <v>0220-011H</v>
          </cell>
          <cell r="B1661" t="str">
            <v>15 GSM X 146 MM WHITE SB PP PHILIC 15000 LY</v>
          </cell>
          <cell r="C1661" t="e">
            <v>#REF!</v>
          </cell>
          <cell r="D1661">
            <v>0.442</v>
          </cell>
          <cell r="E1661" t="str">
            <v>OSY</v>
          </cell>
        </row>
        <row r="1662">
          <cell r="A1662" t="str">
            <v>0220-012H</v>
          </cell>
          <cell r="B1662" t="str">
            <v>15 GSM X 213 MM WHITE SB PP PHILIC 15000 LY</v>
          </cell>
          <cell r="C1662" t="e">
            <v>#REF!</v>
          </cell>
          <cell r="D1662">
            <v>0.442</v>
          </cell>
          <cell r="E1662" t="str">
            <v>OSY</v>
          </cell>
        </row>
        <row r="1663">
          <cell r="A1663" t="str">
            <v>0221-001H</v>
          </cell>
          <cell r="B1663" t="str">
            <v>L5 BUDGET 14 GSM 165" WHITE SB PP ZONE PHILIC</v>
          </cell>
          <cell r="C1663" t="e">
            <v>#REF!</v>
          </cell>
          <cell r="D1663">
            <v>0.41299999999999998</v>
          </cell>
          <cell r="E1663" t="str">
            <v>OSY</v>
          </cell>
        </row>
        <row r="1664">
          <cell r="A1664" t="str">
            <v>0222-001H</v>
          </cell>
          <cell r="B1664" t="str">
            <v>L5 BUDGET 12 GSM 165" WHITE SBPP PHILIC</v>
          </cell>
          <cell r="C1664" t="e">
            <v>#REF!</v>
          </cell>
          <cell r="D1664">
            <v>0.35399999999999998</v>
          </cell>
          <cell r="E1664" t="str">
            <v>OSY</v>
          </cell>
        </row>
        <row r="1665">
          <cell r="A1665" t="str">
            <v>0223-001H</v>
          </cell>
          <cell r="B1665" t="str">
            <v>L4 15 GSM 165" WHITE SB PP STANTEX 15000 LY</v>
          </cell>
          <cell r="C1665" t="e">
            <v>#REF!</v>
          </cell>
          <cell r="D1665">
            <v>0.442</v>
          </cell>
          <cell r="E1665" t="str">
            <v>OSY</v>
          </cell>
        </row>
        <row r="1666">
          <cell r="A1666" t="str">
            <v>0224-001E</v>
          </cell>
          <cell r="B1666" t="str">
            <v>17 GSM X 1800 MM WHITE SB PP PRINTED 3% UV 10000 LM</v>
          </cell>
          <cell r="C1666" t="e">
            <v>#REF!</v>
          </cell>
          <cell r="D1666">
            <v>0.5</v>
          </cell>
          <cell r="E1666" t="str">
            <v>OSY</v>
          </cell>
        </row>
        <row r="1667">
          <cell r="A1667" t="str">
            <v>0224-002E</v>
          </cell>
          <cell r="B1667" t="str">
            <v>17 GSM X 1400 MM WHITE SB PP PRINTED UV 10000 LM</v>
          </cell>
          <cell r="C1667" t="e">
            <v>#REF!</v>
          </cell>
          <cell r="D1667">
            <v>0.5</v>
          </cell>
          <cell r="E1667" t="str">
            <v>OSY</v>
          </cell>
        </row>
        <row r="1668">
          <cell r="A1668" t="str">
            <v>0224-003E</v>
          </cell>
          <cell r="B1668" t="str">
            <v>17 GSM X 1600 MM WHITE SB PP PRINTED 3% UV 10000 LM</v>
          </cell>
          <cell r="C1668" t="e">
            <v>#REF!</v>
          </cell>
          <cell r="D1668">
            <v>0.5</v>
          </cell>
          <cell r="E1668" t="str">
            <v>OSY</v>
          </cell>
        </row>
        <row r="1669">
          <cell r="A1669" t="str">
            <v>0226-001H</v>
          </cell>
          <cell r="B1669" t="str">
            <v>15 GSM X 300 MM WHITE SMS PP UNTREATED 12000 LY</v>
          </cell>
          <cell r="C1669" t="e">
            <v>#REF!</v>
          </cell>
          <cell r="D1669">
            <v>0.442</v>
          </cell>
          <cell r="E1669" t="str">
            <v>OSY</v>
          </cell>
        </row>
        <row r="1670">
          <cell r="A1670" t="str">
            <v>0227-001H</v>
          </cell>
          <cell r="B1670" t="str">
            <v>SAMPLE 14 GSM X 526 MM WHITE SB PP PHILIC 8000 LY</v>
          </cell>
          <cell r="C1670" t="e">
            <v>#REF!</v>
          </cell>
          <cell r="D1670">
            <v>0.41299999999999998</v>
          </cell>
          <cell r="E1670" t="str">
            <v>OSY</v>
          </cell>
        </row>
        <row r="1671">
          <cell r="A1671" t="str">
            <v>0227-002H</v>
          </cell>
          <cell r="B1671" t="str">
            <v>14 GSM X 795 MM WHITE SB PP PHILIC 13200 LY</v>
          </cell>
          <cell r="C1671" t="str">
            <v>SCA HYGIENE PRODUCTS INC.</v>
          </cell>
          <cell r="D1671">
            <v>0.41299999999999998</v>
          </cell>
          <cell r="E1671" t="str">
            <v>OSY</v>
          </cell>
        </row>
        <row r="1672">
          <cell r="A1672" t="str">
            <v>0227-003H</v>
          </cell>
          <cell r="B1672" t="str">
            <v>14 GSM X 451 MM WHITE SB PP PHILIC 10000 LY</v>
          </cell>
          <cell r="C1672" t="e">
            <v>#REF!</v>
          </cell>
          <cell r="D1672">
            <v>0.41299999999999998</v>
          </cell>
          <cell r="E1672" t="str">
            <v>OSY</v>
          </cell>
        </row>
        <row r="1673">
          <cell r="A1673" t="str">
            <v>0227-004H</v>
          </cell>
          <cell r="B1673" t="str">
            <v>14 GSM X 645 MM WHITE SB PP PHILIC 13200 LY</v>
          </cell>
          <cell r="C1673" t="str">
            <v>SCA HYGIENE PRODUCTS INC.</v>
          </cell>
          <cell r="D1673">
            <v>0.41299999999999998</v>
          </cell>
          <cell r="E1673" t="str">
            <v>OSY</v>
          </cell>
        </row>
        <row r="1674">
          <cell r="A1674" t="str">
            <v>0227-005H</v>
          </cell>
          <cell r="B1674" t="str">
            <v>14 GSM X 720 MM WHITE SB PP PHILIC 18000 LY</v>
          </cell>
          <cell r="C1674" t="str">
            <v>SCA HYGIENE PRODUCTS INC.</v>
          </cell>
          <cell r="D1674">
            <v>0.41299999999999998</v>
          </cell>
          <cell r="E1674" t="str">
            <v>OSY</v>
          </cell>
        </row>
        <row r="1675">
          <cell r="A1675" t="str">
            <v>0227-006H</v>
          </cell>
          <cell r="B1675" t="str">
            <v>14 GSM X 730 MM WHITE SB PP PHILIC 18000 LY</v>
          </cell>
          <cell r="C1675" t="str">
            <v>SCA HYGIENE PRODUCTS INC.</v>
          </cell>
          <cell r="D1675">
            <v>0.41299999999999998</v>
          </cell>
          <cell r="E1675" t="str">
            <v>OSY</v>
          </cell>
        </row>
        <row r="1676">
          <cell r="A1676" t="str">
            <v>0227-007H</v>
          </cell>
          <cell r="B1676" t="str">
            <v>14 GSM X 835 MM WHITE SB PP PHILIC 13200 LY</v>
          </cell>
          <cell r="C1676" t="str">
            <v>SCA HYGIENE PRODUCTS INC.</v>
          </cell>
          <cell r="D1676">
            <v>0.41299999999999998</v>
          </cell>
          <cell r="E1676" t="str">
            <v>OSY</v>
          </cell>
        </row>
        <row r="1677">
          <cell r="A1677" t="str">
            <v>0227-008H</v>
          </cell>
          <cell r="B1677" t="str">
            <v>14 GSM X 200 MM WHITE SB PP PHILIC 8000 LY</v>
          </cell>
          <cell r="C1677" t="str">
            <v>SCA HYGIENE PRODUCTS INC.</v>
          </cell>
          <cell r="D1677">
            <v>0.41299999999999998</v>
          </cell>
          <cell r="E1677" t="str">
            <v>OSY</v>
          </cell>
        </row>
        <row r="1678">
          <cell r="A1678" t="str">
            <v>0227-009H</v>
          </cell>
          <cell r="B1678" t="str">
            <v>14 GSM X 175 MM WHITE SB PP PHILIC 8000 LY</v>
          </cell>
          <cell r="C1678" t="str">
            <v>SCA HYGIENE PRODUCTS INC.</v>
          </cell>
          <cell r="D1678">
            <v>0.41299999999999998</v>
          </cell>
          <cell r="E1678" t="str">
            <v>OSY</v>
          </cell>
        </row>
        <row r="1679">
          <cell r="A1679" t="str">
            <v>0227-010H</v>
          </cell>
          <cell r="B1679" t="str">
            <v>14 GSM X 535 MM WHITE SB PP PHILIC 13200 LY</v>
          </cell>
          <cell r="C1679" t="str">
            <v>SCA HYGIENE PRODUCTS INC.</v>
          </cell>
          <cell r="D1679">
            <v>0.41299999999999998</v>
          </cell>
          <cell r="E1679" t="str">
            <v>OSY</v>
          </cell>
        </row>
        <row r="1680">
          <cell r="A1680" t="str">
            <v>0227-011H</v>
          </cell>
          <cell r="B1680" t="str">
            <v>14 GSM X 300 MM WHITE SB PP PHILIC 8000 LY</v>
          </cell>
          <cell r="C1680" t="str">
            <v>SCA HYGIENE PRODUCTS INC.</v>
          </cell>
          <cell r="D1680">
            <v>0.41299999999999998</v>
          </cell>
          <cell r="E1680" t="str">
            <v>OSY</v>
          </cell>
        </row>
        <row r="1681">
          <cell r="A1681" t="str">
            <v>0227-012H</v>
          </cell>
          <cell r="B1681" t="str">
            <v>SAMPLE 14 GSM X 230 MM WHITE SB PP PHILC 8000 LY</v>
          </cell>
          <cell r="C1681" t="e">
            <v>#REF!</v>
          </cell>
          <cell r="D1681">
            <v>0.41299999999999998</v>
          </cell>
          <cell r="E1681" t="str">
            <v>OSY</v>
          </cell>
        </row>
        <row r="1682">
          <cell r="A1682" t="str">
            <v>0227-013H</v>
          </cell>
          <cell r="B1682" t="str">
            <v>14 GSM X 21.75" WHITE SB PP PHILIC 8000 LY</v>
          </cell>
          <cell r="C1682" t="e">
            <v>#REF!</v>
          </cell>
          <cell r="D1682">
            <v>0.41299999999999998</v>
          </cell>
          <cell r="E1682" t="str">
            <v>OSY</v>
          </cell>
        </row>
        <row r="1683">
          <cell r="A1683" t="str">
            <v>0228-001N</v>
          </cell>
          <cell r="B1683" t="str">
            <v>10 GSM X 700 MM WHITE SB PP UNTREATED 4000 LM</v>
          </cell>
          <cell r="C1683" t="e">
            <v>#REF!</v>
          </cell>
          <cell r="D1683">
            <v>0.29499999999999998</v>
          </cell>
          <cell r="E1683" t="str">
            <v>OSY</v>
          </cell>
        </row>
        <row r="1684">
          <cell r="A1684" t="str">
            <v>0228-002N</v>
          </cell>
          <cell r="B1684" t="str">
            <v>10 GSM X 483 MM WHITE SB PP UNTREATED 4000 LM</v>
          </cell>
          <cell r="C1684" t="e">
            <v>#REF!</v>
          </cell>
          <cell r="D1684">
            <v>0.29499999999999998</v>
          </cell>
          <cell r="E1684" t="str">
            <v>OSY</v>
          </cell>
        </row>
        <row r="1685">
          <cell r="A1685" t="str">
            <v>0228-003N</v>
          </cell>
          <cell r="B1685" t="str">
            <v>10 GSM X 2870 MM WHITE SB PP UNTREATED 4000 LM</v>
          </cell>
          <cell r="C1685" t="e">
            <v>#REF!</v>
          </cell>
          <cell r="D1685">
            <v>0.29499999999999998</v>
          </cell>
          <cell r="E1685" t="str">
            <v>OSY</v>
          </cell>
        </row>
        <row r="1686">
          <cell r="A1686" t="str">
            <v>0229-001H</v>
          </cell>
          <cell r="B1686" t="str">
            <v>21 GSM X 540 MM WHITE SMS PP UNTREATED 6584 LM</v>
          </cell>
          <cell r="C1686" t="str">
            <v>ARQUEST</v>
          </cell>
          <cell r="D1686">
            <v>0.61899999999999999</v>
          </cell>
          <cell r="E1686" t="str">
            <v>OSY</v>
          </cell>
        </row>
        <row r="1687">
          <cell r="A1687" t="str">
            <v>0229-002H</v>
          </cell>
          <cell r="B1687" t="str">
            <v>21 GSM X 585 MM WHITE SMS PP UNTREATED 6584 LM</v>
          </cell>
          <cell r="C1687" t="str">
            <v>ARQUEST</v>
          </cell>
          <cell r="D1687">
            <v>0.61899999999999999</v>
          </cell>
          <cell r="E1687" t="str">
            <v>OSY</v>
          </cell>
        </row>
        <row r="1688">
          <cell r="A1688" t="str">
            <v>0229-003H</v>
          </cell>
          <cell r="B1688" t="str">
            <v>SAMPLE 21 GSM X 44" WHITE SMS PP UNTREATED 1000 LY</v>
          </cell>
          <cell r="C1688" t="e">
            <v>#REF!</v>
          </cell>
          <cell r="D1688">
            <v>0.61899999999999999</v>
          </cell>
          <cell r="E1688" t="str">
            <v>OSY</v>
          </cell>
        </row>
        <row r="1689">
          <cell r="A1689" t="str">
            <v>0229-004N</v>
          </cell>
          <cell r="B1689" t="str">
            <v>SAMPLE 21 GSM X 44" WHITE SMS PP UNTREATED 1000 LY</v>
          </cell>
          <cell r="C1689" t="e">
            <v>#REF!</v>
          </cell>
          <cell r="D1689">
            <v>0.61899999999999999</v>
          </cell>
          <cell r="E1689" t="str">
            <v>OSY</v>
          </cell>
        </row>
        <row r="1690">
          <cell r="A1690" t="str">
            <v>0230-001H</v>
          </cell>
          <cell r="B1690" t="str">
            <v>27 GSM X 635 MM WHITE SMS PP UNTREATED 4890 LM</v>
          </cell>
          <cell r="C1690" t="str">
            <v>ARQUEST</v>
          </cell>
          <cell r="D1690">
            <v>0.79600000000000004</v>
          </cell>
          <cell r="E1690" t="str">
            <v>OSY</v>
          </cell>
        </row>
        <row r="1691">
          <cell r="A1691" t="str">
            <v>0230-002H</v>
          </cell>
          <cell r="B1691" t="str">
            <v>27 GSM X 680 MM WHITE SMS PP UNTREATED 4890 LM</v>
          </cell>
          <cell r="C1691" t="str">
            <v>ARQUEST</v>
          </cell>
          <cell r="D1691">
            <v>0.79600000000000004</v>
          </cell>
          <cell r="E1691" t="str">
            <v>OSY</v>
          </cell>
        </row>
        <row r="1692">
          <cell r="A1692" t="str">
            <v>0230-003H</v>
          </cell>
          <cell r="B1692" t="str">
            <v>27 GSM X 36" WHITE SMS PP UNTREATED 10000 LY</v>
          </cell>
          <cell r="C1692" t="str">
            <v>ROCKLINE INDUSTRIES</v>
          </cell>
          <cell r="D1692">
            <v>0.79600000000000004</v>
          </cell>
          <cell r="E1692" t="str">
            <v>OSY</v>
          </cell>
        </row>
        <row r="1693">
          <cell r="A1693" t="str">
            <v>0230-004H</v>
          </cell>
          <cell r="B1693" t="str">
            <v>27 GSM X 42" WHITE SMS PP UNTREATED 10000 LY</v>
          </cell>
          <cell r="C1693" t="str">
            <v>ROCKLINE INDUSTRIES</v>
          </cell>
          <cell r="D1693">
            <v>0.79600000000000004</v>
          </cell>
          <cell r="E1693" t="str">
            <v>OSY</v>
          </cell>
        </row>
        <row r="1694">
          <cell r="A1694" t="str">
            <v>0230-005H</v>
          </cell>
          <cell r="B1694" t="str">
            <v>SAMPLE 27 GSM X 42.125" WHITE SMS PP UNTREATED 1500 LY</v>
          </cell>
          <cell r="C1694" t="e">
            <v>#REF!</v>
          </cell>
          <cell r="D1694">
            <v>0.79600000000000004</v>
          </cell>
          <cell r="E1694" t="str">
            <v>OSY</v>
          </cell>
        </row>
        <row r="1695">
          <cell r="A1695" t="str">
            <v>0230-006H</v>
          </cell>
          <cell r="B1695" t="str">
            <v>SAMPLE 27 GSM X 28.125" WHITE SMS PP UNTREATED 1500 LY</v>
          </cell>
          <cell r="C1695" t="e">
            <v>#REF!</v>
          </cell>
          <cell r="D1695">
            <v>0.79600000000000004</v>
          </cell>
          <cell r="E1695" t="str">
            <v>OSY</v>
          </cell>
        </row>
        <row r="1696">
          <cell r="A1696" t="str">
            <v>0230-007H</v>
          </cell>
          <cell r="B1696" t="str">
            <v>27 GSM X 24" WHITE SMS PP UNTREATED 6800 LY</v>
          </cell>
          <cell r="C1696" t="e">
            <v>#REF!</v>
          </cell>
          <cell r="D1696">
            <v>0.79600000000000004</v>
          </cell>
          <cell r="E1696" t="str">
            <v>OSY</v>
          </cell>
        </row>
        <row r="1697">
          <cell r="A1697" t="str">
            <v>0230-008H</v>
          </cell>
          <cell r="B1697" t="str">
            <v>27 GSM X 56" WHITE SMS PP UNTREATED 6800 LY</v>
          </cell>
          <cell r="C1697" t="e">
            <v>#REF!</v>
          </cell>
          <cell r="D1697">
            <v>0.79600000000000004</v>
          </cell>
          <cell r="E1697" t="str">
            <v>OSY</v>
          </cell>
        </row>
        <row r="1698">
          <cell r="A1698" t="str">
            <v>0231-001N</v>
          </cell>
          <cell r="B1698" t="str">
            <v>1.35 OZ 165" WHITE SB PP UNTREATED 2500 LY</v>
          </cell>
          <cell r="C1698" t="e">
            <v>#REF!</v>
          </cell>
          <cell r="D1698">
            <v>1.35</v>
          </cell>
          <cell r="E1698" t="str">
            <v>OSY</v>
          </cell>
        </row>
        <row r="1699">
          <cell r="A1699" t="str">
            <v>0231-002N</v>
          </cell>
          <cell r="B1699" t="str">
            <v>1.35 OZ 126" WHITE SB PP UNTREATED 3000 LY</v>
          </cell>
          <cell r="C1699" t="e">
            <v>#REF!</v>
          </cell>
          <cell r="D1699">
            <v>1.35</v>
          </cell>
          <cell r="E1699" t="str">
            <v>OSY</v>
          </cell>
        </row>
        <row r="1700">
          <cell r="A1700" t="str">
            <v>0232-001H</v>
          </cell>
          <cell r="B1700" t="str">
            <v>12 GSM X 30" WHITE SBPP ZONE PHILIC 12500 LY</v>
          </cell>
          <cell r="C1700" t="e">
            <v>#REF!</v>
          </cell>
          <cell r="D1700">
            <v>0.35399999999999998</v>
          </cell>
          <cell r="E1700" t="str">
            <v>OSY</v>
          </cell>
        </row>
        <row r="1701">
          <cell r="A1701" t="str">
            <v>0232-002H</v>
          </cell>
          <cell r="B1701" t="str">
            <v>12 GSM X 25" WHITE SB PP ZONE PHILIC 12500 LY</v>
          </cell>
          <cell r="C1701" t="e">
            <v>#REF!</v>
          </cell>
          <cell r="D1701">
            <v>0.35399999999999998</v>
          </cell>
          <cell r="E1701" t="str">
            <v>OSY</v>
          </cell>
        </row>
        <row r="1702">
          <cell r="A1702" t="str">
            <v>0232-003H</v>
          </cell>
          <cell r="B1702" t="str">
            <v>12 GSM X 32" WHITE SB PP ZONE PHILIC 12500 LY</v>
          </cell>
          <cell r="C1702" t="e">
            <v>#REF!</v>
          </cell>
          <cell r="D1702">
            <v>0.35399999999999998</v>
          </cell>
          <cell r="E1702" t="str">
            <v>OSY</v>
          </cell>
        </row>
        <row r="1703">
          <cell r="A1703" t="str">
            <v>0232-004H</v>
          </cell>
          <cell r="B1703" t="str">
            <v>12 GSM X 35" WHITE SB PP ZONE PHILIC 12500 LY</v>
          </cell>
          <cell r="C1703" t="e">
            <v>#REF!</v>
          </cell>
          <cell r="D1703">
            <v>0.35399999999999998</v>
          </cell>
          <cell r="E1703" t="str">
            <v>OSY</v>
          </cell>
        </row>
        <row r="1704">
          <cell r="A1704" t="str">
            <v>0232-005H</v>
          </cell>
          <cell r="B1704" t="str">
            <v>12 GSM X 768 MM WHITE SB PP ZONE COATED 12500 LY</v>
          </cell>
          <cell r="C1704" t="e">
            <v>#REF!</v>
          </cell>
          <cell r="D1704">
            <v>0.35399999999999998</v>
          </cell>
          <cell r="E1704" t="str">
            <v>OSY</v>
          </cell>
        </row>
        <row r="1705">
          <cell r="A1705" t="str">
            <v>0232-006H</v>
          </cell>
          <cell r="B1705" t="str">
            <v>12 GSM X 819 MM WHITE SB PP ZONE PHILIC 12500 LY</v>
          </cell>
          <cell r="C1705" t="e">
            <v>#REF!</v>
          </cell>
          <cell r="D1705">
            <v>0.39800000000000002</v>
          </cell>
          <cell r="E1705" t="str">
            <v>OSY</v>
          </cell>
        </row>
        <row r="1706">
          <cell r="A1706" t="str">
            <v>0232-007H</v>
          </cell>
          <cell r="B1706" t="str">
            <v>12 GSM X 360 MM WHITE SB PP ZONE PHILIC 12000 LY</v>
          </cell>
          <cell r="C1706" t="str">
            <v>ATTENDS HEALTHCARE PRODUCTS</v>
          </cell>
          <cell r="D1706">
            <v>0.35399999999999998</v>
          </cell>
          <cell r="E1706" t="str">
            <v>OSY</v>
          </cell>
        </row>
        <row r="1707">
          <cell r="A1707" t="str">
            <v>0232-008H</v>
          </cell>
          <cell r="B1707" t="str">
            <v>12 GSM X 380 MM WHITE SB PP ZONE COATED 12000 LY</v>
          </cell>
          <cell r="C1707" t="e">
            <v>#REF!</v>
          </cell>
          <cell r="D1707">
            <v>0.35399999999999998</v>
          </cell>
          <cell r="E1707" t="str">
            <v>OSY</v>
          </cell>
        </row>
        <row r="1708">
          <cell r="A1708" t="str">
            <v>0232-009H</v>
          </cell>
          <cell r="B1708" t="str">
            <v>12 GSM X 520 MM WHITE SB PP ZONE PHILIC 12000 LY</v>
          </cell>
          <cell r="C1708" t="str">
            <v>ATTENDS HEALTHCARE PRODUCTS</v>
          </cell>
          <cell r="D1708">
            <v>0.35399999999999998</v>
          </cell>
          <cell r="E1708" t="str">
            <v>OSY</v>
          </cell>
        </row>
        <row r="1709">
          <cell r="A1709" t="str">
            <v>0233-001H</v>
          </cell>
          <cell r="B1709" t="str">
            <v>40 GSM X 121 MM WHITE SB PP UNTREATED 6000 LY</v>
          </cell>
          <cell r="C1709" t="str">
            <v>PROCTER AND GAMBLE PAPER PRODUCTS</v>
          </cell>
          <cell r="D1709">
            <v>1.18</v>
          </cell>
          <cell r="E1709" t="str">
            <v>OSY</v>
          </cell>
        </row>
        <row r="1710">
          <cell r="A1710" t="str">
            <v>0233-002H</v>
          </cell>
          <cell r="B1710" t="str">
            <v>40 GSM X 110 MM WHITE SB PP UNTREATED 6000 LY</v>
          </cell>
          <cell r="C1710" t="str">
            <v>PROCTER AND GAMBLE PAPER PRODUCTS</v>
          </cell>
          <cell r="D1710">
            <v>1.18</v>
          </cell>
          <cell r="E1710" t="str">
            <v>OSY</v>
          </cell>
        </row>
        <row r="1711">
          <cell r="A1711" t="str">
            <v>0233-003H</v>
          </cell>
          <cell r="B1711" t="str">
            <v xml:space="preserve"> 40 GSM X 787 MM WHITE SB PP UNTREATED 6000 LY</v>
          </cell>
          <cell r="C1711" t="e">
            <v>#REF!</v>
          </cell>
          <cell r="D1711">
            <v>1.18</v>
          </cell>
          <cell r="E1711" t="str">
            <v>OSY</v>
          </cell>
        </row>
        <row r="1712">
          <cell r="A1712" t="str">
            <v>0233-004H</v>
          </cell>
          <cell r="B1712" t="str">
            <v>40 GSM X 150 MM WHITE SB PP UNTREATED 4000 LY</v>
          </cell>
          <cell r="C1712" t="e">
            <v>#REF!</v>
          </cell>
          <cell r="D1712">
            <v>1.18</v>
          </cell>
          <cell r="E1712" t="str">
            <v>OSY</v>
          </cell>
        </row>
        <row r="1713">
          <cell r="A1713" t="str">
            <v>0233-005H</v>
          </cell>
          <cell r="B1713" t="str">
            <v>40 GSM X 1626 MM WHITE SB PP UNTREATED 6000 LY</v>
          </cell>
          <cell r="C1713" t="str">
            <v>PROCTER AND GAMBLE PAPER PRODUCTS</v>
          </cell>
          <cell r="D1713">
            <v>1.18</v>
          </cell>
          <cell r="E1713" t="str">
            <v>OSY</v>
          </cell>
        </row>
        <row r="1714">
          <cell r="A1714" t="str">
            <v>0233-006H</v>
          </cell>
          <cell r="B1714" t="str">
            <v>40 GSM X 89 MM WHITE SB PP UNTREATED 6000 LY</v>
          </cell>
          <cell r="C1714" t="e">
            <v>#REF!</v>
          </cell>
          <cell r="D1714">
            <v>1.18</v>
          </cell>
          <cell r="E1714" t="str">
            <v>OSY</v>
          </cell>
        </row>
        <row r="1715">
          <cell r="A1715" t="str">
            <v>0233-007H</v>
          </cell>
          <cell r="B1715" t="str">
            <v>40 GSM X 81 MM WHITE SB PP UNTREATED 6000 LY</v>
          </cell>
          <cell r="C1715" t="str">
            <v>PROCTER AND GAMBLE PAPER PRODUCTS</v>
          </cell>
          <cell r="D1715">
            <v>1.18</v>
          </cell>
          <cell r="E1715" t="str">
            <v>OSY</v>
          </cell>
        </row>
        <row r="1716">
          <cell r="A1716" t="str">
            <v>0233-008H</v>
          </cell>
          <cell r="B1716" t="str">
            <v>40 GSM X 121 MM WHITE SB PP UNTREATED 6000 LY</v>
          </cell>
          <cell r="C1716" t="str">
            <v>PROCTER AND GAMBLE PAPER PRODUCTS</v>
          </cell>
          <cell r="D1716">
            <v>1.18</v>
          </cell>
          <cell r="E1716" t="str">
            <v>OSY</v>
          </cell>
        </row>
        <row r="1717">
          <cell r="A1717" t="str">
            <v>0233-009H</v>
          </cell>
          <cell r="B1717" t="str">
            <v>40 GSM X 81 MM WHITE SB PP UNTREATED 6000 LY</v>
          </cell>
          <cell r="C1717" t="str">
            <v>PROCTER AND GAMBLE PAPER PRODUCTS</v>
          </cell>
          <cell r="D1717">
            <v>1.18</v>
          </cell>
          <cell r="E1717" t="str">
            <v>OSY</v>
          </cell>
        </row>
        <row r="1718">
          <cell r="A1718" t="str">
            <v>0233-010H</v>
          </cell>
          <cell r="B1718" t="str">
            <v>40 GSM X 110 MM WHITE SB PP UNTREATED 6000 LY</v>
          </cell>
          <cell r="C1718" t="str">
            <v>PROCTER AND GAMBLE PAPER PRODUCTS</v>
          </cell>
          <cell r="D1718">
            <v>1.18</v>
          </cell>
          <cell r="E1718" t="str">
            <v>OSY</v>
          </cell>
        </row>
        <row r="1719">
          <cell r="A1719" t="str">
            <v>0233-011H</v>
          </cell>
          <cell r="B1719" t="str">
            <v>40 GSM X 89 MM WHITE SB PP UNTREATED 6000 LY</v>
          </cell>
          <cell r="C1719" t="str">
            <v>PROCTER AND GAMBLE PAPER PRODUCTS</v>
          </cell>
          <cell r="D1719">
            <v>1.18</v>
          </cell>
          <cell r="E1719" t="str">
            <v>OSY</v>
          </cell>
        </row>
        <row r="1720">
          <cell r="A1720" t="str">
            <v>0234-001H</v>
          </cell>
          <cell r="B1720" t="str">
            <v>15 GSM X 152 MM WHITE SB PP ZONE PHILIC 11200 LY</v>
          </cell>
          <cell r="C1720" t="str">
            <v>ARQUEST</v>
          </cell>
          <cell r="D1720">
            <v>0.442</v>
          </cell>
          <cell r="E1720" t="str">
            <v>OSY</v>
          </cell>
        </row>
        <row r="1721">
          <cell r="A1721" t="str">
            <v>0234-002H</v>
          </cell>
          <cell r="B1721" t="str">
            <v>15 GSM X 225 MM WHITE SB PP ZONE PHILIC 14000 LY</v>
          </cell>
          <cell r="C1721" t="str">
            <v>PRESTO ABSORBENT PRODUCTS</v>
          </cell>
          <cell r="D1721">
            <v>0.442</v>
          </cell>
          <cell r="E1721" t="str">
            <v>OSY</v>
          </cell>
        </row>
        <row r="1722">
          <cell r="A1722" t="str">
            <v>0234-003H</v>
          </cell>
          <cell r="B1722" t="str">
            <v>15 GSM X 240 MM WHITE SB PP ZONE PHILIC 10500 LY</v>
          </cell>
          <cell r="C1722" t="e">
            <v>#REF!</v>
          </cell>
          <cell r="D1722">
            <v>0.442</v>
          </cell>
          <cell r="E1722" t="str">
            <v>OSY</v>
          </cell>
        </row>
        <row r="1723">
          <cell r="A1723" t="str">
            <v>0234-004H</v>
          </cell>
          <cell r="B1723" t="str">
            <v>15 GSM X 124 MM WHITE SB PP ZONE PHILIC 11200 LY</v>
          </cell>
          <cell r="C1723" t="str">
            <v>ARQUEST</v>
          </cell>
          <cell r="D1723">
            <v>0.442</v>
          </cell>
          <cell r="E1723" t="str">
            <v>OSY</v>
          </cell>
        </row>
        <row r="1724">
          <cell r="A1724" t="str">
            <v>0234-005H</v>
          </cell>
          <cell r="B1724" t="str">
            <v>15 GSM X 242 MM WHITE SB PP ZONE PHILIC 10000 LM</v>
          </cell>
          <cell r="C1724" t="e">
            <v>#REF!</v>
          </cell>
          <cell r="D1724">
            <v>0.442</v>
          </cell>
          <cell r="E1724" t="str">
            <v>OSY</v>
          </cell>
        </row>
        <row r="1725">
          <cell r="A1725" t="str">
            <v>0234-006H</v>
          </cell>
          <cell r="B1725" t="str">
            <v>15 GSM X 167 MM WHITE SB PP ZONE PHILIC 11200 LY</v>
          </cell>
          <cell r="C1725" t="str">
            <v>ARQUEST</v>
          </cell>
          <cell r="D1725">
            <v>0.442</v>
          </cell>
          <cell r="E1725" t="str">
            <v>OSY</v>
          </cell>
        </row>
        <row r="1726">
          <cell r="A1726" t="str">
            <v>0234-007H</v>
          </cell>
          <cell r="B1726" t="str">
            <v>15 GSM X 356 MM WHITE SB PP ZONE COATED 9500 LM</v>
          </cell>
          <cell r="C1726" t="e">
            <v>#REF!</v>
          </cell>
          <cell r="D1726">
            <v>0.442</v>
          </cell>
          <cell r="E1726" t="str">
            <v>OSY</v>
          </cell>
        </row>
        <row r="1727">
          <cell r="A1727" t="str">
            <v>0234-008H</v>
          </cell>
          <cell r="B1727" t="str">
            <v>15 GSM X 240 MM WHITE SB PP ZONE PHILIC 10500 LY</v>
          </cell>
          <cell r="C1727" t="e">
            <v>#REF!</v>
          </cell>
          <cell r="D1727">
            <v>0.442</v>
          </cell>
          <cell r="E1727" t="str">
            <v>OSY</v>
          </cell>
        </row>
        <row r="1728">
          <cell r="A1728" t="str">
            <v>0235-001N</v>
          </cell>
          <cell r="B1728" t="str">
            <v>2.20 OZ 82.5" WHITE SB PP UNTREATED 1800 LY</v>
          </cell>
          <cell r="C1728" t="e">
            <v>#REF!</v>
          </cell>
          <cell r="D1728">
            <v>2.2000000000000002</v>
          </cell>
          <cell r="E1728" t="str">
            <v>OSY</v>
          </cell>
        </row>
        <row r="1729">
          <cell r="A1729" t="str">
            <v>0236-001H</v>
          </cell>
          <cell r="B1729" t="str">
            <v>15 GSM X 810 MM WHITE (17%) SMS PP UNTREATED 8230 LM</v>
          </cell>
          <cell r="C1729" t="e">
            <v>#REF!</v>
          </cell>
          <cell r="D1729">
            <v>0.442</v>
          </cell>
          <cell r="E1729" t="str">
            <v>OSY</v>
          </cell>
        </row>
        <row r="1730">
          <cell r="A1730" t="str">
            <v>0236-002H</v>
          </cell>
          <cell r="B1730" t="str">
            <v>15 GSM X 840 MM WHITE SMS PP UNTREATED 8230 LM</v>
          </cell>
          <cell r="C1730" t="e">
            <v>#REF!</v>
          </cell>
          <cell r="D1730">
            <v>0.442</v>
          </cell>
          <cell r="E1730" t="str">
            <v>OSY</v>
          </cell>
        </row>
        <row r="1731">
          <cell r="A1731" t="str">
            <v>0236-003H</v>
          </cell>
          <cell r="B1731" t="str">
            <v>15 GSM X 640 MM WHITE SMS PP UNTREATED 8230 LM</v>
          </cell>
          <cell r="C1731" t="e">
            <v>#REF!</v>
          </cell>
          <cell r="D1731">
            <v>0.442</v>
          </cell>
          <cell r="E1731" t="str">
            <v>OSY</v>
          </cell>
        </row>
        <row r="1732">
          <cell r="A1732" t="str">
            <v>0236-004H</v>
          </cell>
          <cell r="B1732" t="str">
            <v>15 GSM X 530 MM WHITE SMS PP UNTREATED 8230 LM</v>
          </cell>
          <cell r="C1732" t="e">
            <v>#REF!</v>
          </cell>
          <cell r="D1732">
            <v>0.442</v>
          </cell>
          <cell r="E1732" t="str">
            <v>OSY</v>
          </cell>
        </row>
        <row r="1733">
          <cell r="A1733" t="str">
            <v>0236-005H</v>
          </cell>
          <cell r="B1733" t="str">
            <v>15 GSM X 12" WHITE SMS PP UNTREATED 10000 LY</v>
          </cell>
          <cell r="C1733" t="e">
            <v>#REF!</v>
          </cell>
          <cell r="D1733">
            <v>0.442</v>
          </cell>
          <cell r="E1733" t="str">
            <v>OSY</v>
          </cell>
        </row>
        <row r="1734">
          <cell r="A1734" t="str">
            <v>0236-006H</v>
          </cell>
          <cell r="B1734" t="str">
            <v>15 GSM X 13" WHITE SMS PP UNTREATED 8000 LY</v>
          </cell>
          <cell r="C1734" t="e">
            <v>#REF!</v>
          </cell>
          <cell r="D1734">
            <v>0.442</v>
          </cell>
          <cell r="E1734" t="str">
            <v>OSY</v>
          </cell>
        </row>
        <row r="1735">
          <cell r="A1735" t="str">
            <v>0236-007H</v>
          </cell>
          <cell r="B1735" t="str">
            <v>15 GSM X 12.625" WHITE SMS PP UNTREATED 8000 LY</v>
          </cell>
          <cell r="C1735" t="e">
            <v>#REF!</v>
          </cell>
          <cell r="D1735">
            <v>0.442</v>
          </cell>
          <cell r="E1735" t="str">
            <v>OSY</v>
          </cell>
        </row>
        <row r="1736">
          <cell r="A1736" t="str">
            <v>0236-008H</v>
          </cell>
          <cell r="B1736" t="str">
            <v>15 GSM X 381 MM WHITE SMS PP UNTREATED 9950 LM</v>
          </cell>
          <cell r="C1736" t="e">
            <v>#REF!</v>
          </cell>
          <cell r="D1736">
            <v>0.442</v>
          </cell>
          <cell r="E1736" t="str">
            <v>OSY</v>
          </cell>
        </row>
        <row r="1737">
          <cell r="A1737" t="str">
            <v>0236-009N</v>
          </cell>
          <cell r="B1737" t="str">
            <v>SAMPLE 15 GSM X 152" WHITE SMS PP UNTREATED 1000 LY</v>
          </cell>
          <cell r="C1737" t="e">
            <v>#REF!</v>
          </cell>
          <cell r="D1737">
            <v>0.442</v>
          </cell>
          <cell r="E1737" t="str">
            <v>OSY</v>
          </cell>
        </row>
        <row r="1738">
          <cell r="A1738" t="str">
            <v>0237-001H</v>
          </cell>
          <cell r="B1738" t="str">
            <v>13.5 GSM X 1151 MM WHITE SMS PP UNTREATED 19000 LY</v>
          </cell>
          <cell r="C1738" t="e">
            <v>#REF!</v>
          </cell>
          <cell r="D1738">
            <v>0.39800000000000002</v>
          </cell>
          <cell r="E1738" t="str">
            <v>OSY</v>
          </cell>
        </row>
        <row r="1739">
          <cell r="A1739" t="str">
            <v>0237-002H</v>
          </cell>
          <cell r="B1739" t="str">
            <v>13.5 GSM X 1066 MM WHITE SMS PP UNTREATED 19000 LY</v>
          </cell>
          <cell r="C1739" t="e">
            <v>#REF!</v>
          </cell>
          <cell r="D1739">
            <v>0.39800000000000002</v>
          </cell>
          <cell r="E1739" t="str">
            <v>OSY</v>
          </cell>
        </row>
        <row r="1740">
          <cell r="A1740" t="str">
            <v>0237-003H</v>
          </cell>
          <cell r="B1740" t="str">
            <v>13.5 GSM X 873 MM WHITE SMS PP UNTREATED 19000 LY</v>
          </cell>
          <cell r="C1740" t="e">
            <v>#REF!</v>
          </cell>
          <cell r="D1740">
            <v>0.39800000000000002</v>
          </cell>
          <cell r="E1740" t="str">
            <v>OSY</v>
          </cell>
        </row>
        <row r="1741">
          <cell r="A1741" t="str">
            <v>0237-004H</v>
          </cell>
          <cell r="B1741" t="str">
            <v>13.5 GSM X 647 MM WHITE SMS PP UNTREATED 19000 LY</v>
          </cell>
          <cell r="C1741" t="e">
            <v>#REF!</v>
          </cell>
          <cell r="D1741">
            <v>0.39800000000000002</v>
          </cell>
          <cell r="E1741" t="str">
            <v>OSY</v>
          </cell>
        </row>
        <row r="1742">
          <cell r="A1742" t="str">
            <v>0237-005H</v>
          </cell>
          <cell r="B1742" t="str">
            <v>13.5 GSM X 744 MM WHITE SMS PP UNTREATED 19000 LY</v>
          </cell>
          <cell r="C1742" t="e">
            <v>#REF!</v>
          </cell>
          <cell r="D1742">
            <v>0.39800000000000002</v>
          </cell>
          <cell r="E1742" t="str">
            <v>OSY</v>
          </cell>
        </row>
        <row r="1743">
          <cell r="A1743" t="str">
            <v>0237-006H</v>
          </cell>
          <cell r="B1743" t="str">
            <v>13.5 GSM X 851 MM WHITE SMS PP UNTREATED 19000 LY</v>
          </cell>
          <cell r="C1743" t="e">
            <v>#REF!</v>
          </cell>
          <cell r="D1743">
            <v>0.39800000000000002</v>
          </cell>
          <cell r="E1743" t="str">
            <v>OSY</v>
          </cell>
        </row>
        <row r="1744">
          <cell r="A1744" t="str">
            <v>0237-007H</v>
          </cell>
          <cell r="B1744" t="str">
            <v>13.5 GSM X 718 MM WHITE SMS PP UNTREATED 12000 LY</v>
          </cell>
          <cell r="C1744" t="e">
            <v>#REF!</v>
          </cell>
          <cell r="D1744">
            <v>0.39800000000000002</v>
          </cell>
          <cell r="E1744" t="str">
            <v>OSY</v>
          </cell>
        </row>
        <row r="1745">
          <cell r="A1745" t="str">
            <v>0237-008H</v>
          </cell>
          <cell r="B1745" t="str">
            <v>13.5 GSM X 768 MM WHITE SMS PP UNTREATED 12000 LY</v>
          </cell>
          <cell r="C1745" t="e">
            <v>#REF!</v>
          </cell>
          <cell r="D1745">
            <v>0.39800000000000002</v>
          </cell>
          <cell r="E1745" t="str">
            <v>OSY</v>
          </cell>
        </row>
        <row r="1746">
          <cell r="A1746" t="str">
            <v>0237-009H</v>
          </cell>
          <cell r="B1746" t="str">
            <v>13.5 GSM X 890 MM WHITE SMS PP UNTREATED 12000 LY</v>
          </cell>
          <cell r="C1746" t="e">
            <v>#REF!</v>
          </cell>
          <cell r="D1746">
            <v>0.39800000000000002</v>
          </cell>
          <cell r="E1746" t="str">
            <v>OSY</v>
          </cell>
        </row>
        <row r="1747">
          <cell r="A1747" t="str">
            <v>0237-010H</v>
          </cell>
          <cell r="B1747" t="str">
            <v>13.5 GSM X 819 MM WHITE SMS PP UNTREATED 12000 LY</v>
          </cell>
          <cell r="C1747" t="e">
            <v>#REF!</v>
          </cell>
          <cell r="D1747">
            <v>0.39800000000000002</v>
          </cell>
          <cell r="E1747" t="str">
            <v>OSY</v>
          </cell>
        </row>
        <row r="1748">
          <cell r="A1748" t="str">
            <v>0237-011H</v>
          </cell>
          <cell r="B1748" t="str">
            <v>13.5 GSM X 641 MM SMS PP UNTREATED 12000 LY</v>
          </cell>
          <cell r="C1748" t="e">
            <v>#REF!</v>
          </cell>
          <cell r="D1748">
            <v>0.39800000000000002</v>
          </cell>
          <cell r="E1748" t="str">
            <v>OSY</v>
          </cell>
        </row>
        <row r="1749">
          <cell r="A1749" t="str">
            <v>0238-001N</v>
          </cell>
          <cell r="B1749" t="str">
            <v>1.4 OZ 164" WHITE SMS PP UNTREATED 4000 LY</v>
          </cell>
          <cell r="C1749" t="e">
            <v>#REF!</v>
          </cell>
          <cell r="D1749">
            <v>1.4</v>
          </cell>
          <cell r="E1749" t="str">
            <v>OSY</v>
          </cell>
        </row>
        <row r="1750">
          <cell r="A1750" t="str">
            <v>0238-002N</v>
          </cell>
          <cell r="B1750" t="str">
            <v>1.40 OZ X 126" WHITE SMS PP UNTREATED 4000 LY</v>
          </cell>
          <cell r="C1750" t="str">
            <v>HICKORY SPRINGS MFG.</v>
          </cell>
          <cell r="D1750">
            <v>1.4</v>
          </cell>
          <cell r="E1750" t="str">
            <v>OSY</v>
          </cell>
        </row>
        <row r="1751">
          <cell r="A1751" t="str">
            <v>0238-003N</v>
          </cell>
          <cell r="B1751" t="str">
            <v>1.40 OZ X 38" WHITE SMS PP UNTREATED 4000 LY</v>
          </cell>
          <cell r="C1751" t="str">
            <v>HICKORY SPRINGS MFG.</v>
          </cell>
          <cell r="D1751">
            <v>1.4</v>
          </cell>
          <cell r="E1751" t="str">
            <v>OSY</v>
          </cell>
        </row>
        <row r="1752">
          <cell r="A1752" t="str">
            <v>0238-004N</v>
          </cell>
          <cell r="B1752" t="str">
            <v>1.4 OZ X 70" WHITE SMSPP UNTREATED 5000 LY</v>
          </cell>
          <cell r="C1752" t="e">
            <v>#REF!</v>
          </cell>
          <cell r="D1752">
            <v>1.4</v>
          </cell>
          <cell r="E1752" t="str">
            <v>OSY</v>
          </cell>
        </row>
        <row r="1753">
          <cell r="A1753" t="str">
            <v>0238-005N</v>
          </cell>
          <cell r="B1753" t="str">
            <v>1.40 OZ 90" WHITE SMSPP UNTREATED 5000 LY</v>
          </cell>
          <cell r="C1753" t="e">
            <v>#REF!</v>
          </cell>
          <cell r="D1753">
            <v>1.4</v>
          </cell>
          <cell r="E1753" t="str">
            <v>OSY</v>
          </cell>
        </row>
        <row r="1754">
          <cell r="A1754" t="str">
            <v>0238-006N</v>
          </cell>
          <cell r="B1754" t="str">
            <v>1.40 OZ 160" WHITE SMSPP UNTREATED 5000 LY</v>
          </cell>
          <cell r="C1754" t="e">
            <v>#REF!</v>
          </cell>
          <cell r="D1754">
            <v>1.4</v>
          </cell>
          <cell r="E1754" t="str">
            <v>OSY</v>
          </cell>
        </row>
        <row r="1755">
          <cell r="A1755" t="str">
            <v>0239-001N</v>
          </cell>
          <cell r="B1755" t="str">
            <v>1.65 OZ 63" WHITE SB PP UNTREATED 2200 LY</v>
          </cell>
          <cell r="C1755" t="e">
            <v>#REF!</v>
          </cell>
          <cell r="D1755">
            <v>1.65</v>
          </cell>
          <cell r="E1755" t="str">
            <v>OSY</v>
          </cell>
        </row>
        <row r="1756">
          <cell r="A1756" t="str">
            <v>0240-001H</v>
          </cell>
          <cell r="B1756" t="str">
            <v>13.5 GSM X 762 MM WHITE SB PP ZONE COATED 12000 LY</v>
          </cell>
          <cell r="C1756" t="e">
            <v>#REF!</v>
          </cell>
          <cell r="D1756">
            <v>0.39800000000000002</v>
          </cell>
          <cell r="E1756" t="str">
            <v>OSY</v>
          </cell>
        </row>
        <row r="1757">
          <cell r="A1757" t="str">
            <v>0240-002H</v>
          </cell>
          <cell r="B1757" t="str">
            <v>13.5 GSM X 635 MM WHITE SB PP ZONE COATED 12000 LY</v>
          </cell>
          <cell r="C1757" t="str">
            <v>ATTENDS HEALTHCARE PRODUCTS</v>
          </cell>
          <cell r="D1757">
            <v>0.39800000000000002</v>
          </cell>
          <cell r="E1757" t="str">
            <v>OSY</v>
          </cell>
        </row>
        <row r="1758">
          <cell r="A1758" t="str">
            <v>0240-003H</v>
          </cell>
          <cell r="B1758" t="str">
            <v>13.5 GSM X 215 MM WHITE SB PP ZONE COATED 12000 LY</v>
          </cell>
          <cell r="C1758" t="e">
            <v>#REF!</v>
          </cell>
          <cell r="D1758">
            <v>0.39800000000000002</v>
          </cell>
          <cell r="E1758" t="str">
            <v>OSY</v>
          </cell>
        </row>
        <row r="1759">
          <cell r="A1759" t="str">
            <v>0240-004H</v>
          </cell>
          <cell r="B1759" t="str">
            <v>13.5 GSM X 801 MM WHITE SB PP ZONE PHILIC 12000 LY</v>
          </cell>
          <cell r="C1759" t="str">
            <v>ATTENDS HEALTHCARE PRODUCTS</v>
          </cell>
          <cell r="D1759">
            <v>0.39800000000000002</v>
          </cell>
          <cell r="E1759" t="str">
            <v>OSY</v>
          </cell>
        </row>
        <row r="1760">
          <cell r="A1760" t="str">
            <v>0240-005H</v>
          </cell>
          <cell r="B1760" t="str">
            <v>13.5 GSM X 218 MM WHITE SB PP ZONE PHILIC 12000 LY</v>
          </cell>
          <cell r="C1760" t="str">
            <v>ATTENDS HEALTHCARE PRODUCTS</v>
          </cell>
          <cell r="D1760">
            <v>0.39800000000000002</v>
          </cell>
          <cell r="E1760" t="str">
            <v>OSY</v>
          </cell>
        </row>
        <row r="1761">
          <cell r="A1761" t="str">
            <v>0240-006H</v>
          </cell>
          <cell r="B1761" t="str">
            <v>13.5 GSM X 9.5" WHITE SB PP ZONE PHILIC 11000 LM</v>
          </cell>
          <cell r="C1761" t="e">
            <v>#REF!</v>
          </cell>
          <cell r="D1761">
            <v>0.39800000000000002</v>
          </cell>
          <cell r="E1761" t="str">
            <v>OSY</v>
          </cell>
        </row>
        <row r="1762">
          <cell r="A1762" t="str">
            <v>0241-001H</v>
          </cell>
          <cell r="B1762" t="str">
            <v>SAMPLE 18 GSM X 120 MM WHITE SMS PP UNTREATED 10000 LY</v>
          </cell>
          <cell r="C1762" t="e">
            <v>#REF!</v>
          </cell>
          <cell r="D1762">
            <v>0.53100000000000003</v>
          </cell>
          <cell r="E1762" t="str">
            <v>OSY</v>
          </cell>
        </row>
        <row r="1763">
          <cell r="A1763" t="str">
            <v>0242-001H</v>
          </cell>
          <cell r="B1763" t="str">
            <v>BUDGET 13.5 GSM X 318 MM WHITE SB PP ALOE &amp; VITAMIN E 8000 LM</v>
          </cell>
          <cell r="C1763" t="e">
            <v>#REF!</v>
          </cell>
          <cell r="D1763">
            <v>0.39800000000000002</v>
          </cell>
          <cell r="E1763" t="str">
            <v>OSY</v>
          </cell>
        </row>
        <row r="1764">
          <cell r="A1764" t="str">
            <v>0242-002H</v>
          </cell>
          <cell r="B1764" t="str">
            <v>13.5 GSM X 354 MM WHITE SB PP ALOE AND VIT E ZONE COATED 10500 LM</v>
          </cell>
          <cell r="C1764" t="e">
            <v>#REF!</v>
          </cell>
          <cell r="D1764">
            <v>0.39800000000000002</v>
          </cell>
          <cell r="E1764" t="str">
            <v>OSY</v>
          </cell>
        </row>
        <row r="1765">
          <cell r="A1765" t="str">
            <v>0242-003H</v>
          </cell>
          <cell r="B1765" t="str">
            <v>13.5 GSM X 360 MM WHITE SB PP ZONE PHILIC W / ALOE AND VITAMIN E 10500 LM</v>
          </cell>
          <cell r="C1765" t="e">
            <v>#REF!</v>
          </cell>
          <cell r="D1765">
            <v>0.39800000000000002</v>
          </cell>
          <cell r="E1765" t="str">
            <v>OSY</v>
          </cell>
        </row>
        <row r="1766">
          <cell r="A1766" t="str">
            <v>0242-004H</v>
          </cell>
          <cell r="B1766" t="str">
            <v>13.5 GSM X 290 MM WHITE SB PP ALOE &amp; VIT E ZONE COATED 10500 LM</v>
          </cell>
          <cell r="C1766" t="e">
            <v>#REF!</v>
          </cell>
          <cell r="D1766">
            <v>0.39800000000000002</v>
          </cell>
          <cell r="E1766" t="str">
            <v>OSY</v>
          </cell>
        </row>
        <row r="1767">
          <cell r="A1767" t="str">
            <v>0242-005H</v>
          </cell>
          <cell r="B1767" t="str">
            <v>13.5 GSM X 318 MM WHITE SB PP ALOE AND VIT E ZONE COAT 10500 LM</v>
          </cell>
          <cell r="C1767" t="e">
            <v>#REF!</v>
          </cell>
          <cell r="D1767">
            <v>0.39800000000000002</v>
          </cell>
          <cell r="E1767" t="str">
            <v>OSY</v>
          </cell>
        </row>
        <row r="1768">
          <cell r="A1768" t="str">
            <v>0242-006H</v>
          </cell>
          <cell r="B1768" t="str">
            <v>13.5 GSM X 342 MM WHITE SB PP ALOE &amp; VIT E ZONE COATED 10500 LM</v>
          </cell>
          <cell r="C1768" t="e">
            <v>#REF!</v>
          </cell>
          <cell r="D1768">
            <v>0.39800000000000002</v>
          </cell>
          <cell r="E1768" t="str">
            <v>OSY</v>
          </cell>
        </row>
        <row r="1769">
          <cell r="A1769" t="str">
            <v>0242-007H</v>
          </cell>
          <cell r="B1769" t="str">
            <v>13.5 GSM X 370 MM WHITE SB PP ALOE &amp; VIT E ZONE COATED 10500 LM</v>
          </cell>
          <cell r="C1769" t="e">
            <v>#REF!</v>
          </cell>
          <cell r="D1769">
            <v>0.39800000000000002</v>
          </cell>
          <cell r="E1769" t="str">
            <v>OSY</v>
          </cell>
        </row>
        <row r="1770">
          <cell r="A1770" t="str">
            <v>0242-008H</v>
          </cell>
          <cell r="B1770" t="str">
            <v>13.5 GSM X 165 MM WHITE  SB PP ALOE AND VIT E ZONE COATED 10500 LM</v>
          </cell>
          <cell r="C1770" t="e">
            <v>#REF!</v>
          </cell>
          <cell r="D1770">
            <v>0.39800000000000002</v>
          </cell>
          <cell r="E1770" t="str">
            <v>OSY</v>
          </cell>
        </row>
        <row r="1771">
          <cell r="A1771" t="str">
            <v>0242-009H</v>
          </cell>
          <cell r="B1771" t="str">
            <v>13.5 GSM X 268 MM WHITE  SB PP ALOE AND VIT E ZONE COATED 10500 LM</v>
          </cell>
          <cell r="C1771" t="e">
            <v>#REF!</v>
          </cell>
          <cell r="D1771">
            <v>0.39800000000000002</v>
          </cell>
          <cell r="E1771" t="str">
            <v>OSY</v>
          </cell>
        </row>
        <row r="1772">
          <cell r="A1772" t="str">
            <v>0243-001H</v>
          </cell>
          <cell r="B1772" t="str">
            <v>17 GSM X 290 MM WHITE SB PP SOFT 9600 LM</v>
          </cell>
          <cell r="C1772" t="e">
            <v>#REF!</v>
          </cell>
          <cell r="D1772">
            <v>0.5</v>
          </cell>
          <cell r="E1772" t="str">
            <v>OSY</v>
          </cell>
        </row>
        <row r="1773">
          <cell r="A1773" t="str">
            <v>0243-002H</v>
          </cell>
          <cell r="B1773" t="str">
            <v>17 GSM X 270 MM WHITE SB PP SOFT 9600 LM</v>
          </cell>
          <cell r="C1773" t="e">
            <v>#REF!</v>
          </cell>
          <cell r="D1773">
            <v>0.5</v>
          </cell>
          <cell r="E1773" t="str">
            <v>OSY</v>
          </cell>
        </row>
        <row r="1774">
          <cell r="A1774" t="str">
            <v>0243-003H</v>
          </cell>
          <cell r="B1774" t="str">
            <v>17 GSMX 300 MM WHITE SB PP SOFT 9600 LM</v>
          </cell>
          <cell r="C1774" t="e">
            <v>#REF!</v>
          </cell>
          <cell r="D1774">
            <v>0.5</v>
          </cell>
          <cell r="E1774" t="str">
            <v>OSY</v>
          </cell>
        </row>
        <row r="1775">
          <cell r="A1775" t="str">
            <v>0243-004H</v>
          </cell>
          <cell r="B1775" t="str">
            <v>17 GSM X 250 MM WHITE SB PP SOFT 9600 LM</v>
          </cell>
          <cell r="C1775" t="e">
            <v>#REF!</v>
          </cell>
          <cell r="D1775">
            <v>0.5</v>
          </cell>
          <cell r="E1775" t="str">
            <v>OSY</v>
          </cell>
        </row>
        <row r="1776">
          <cell r="A1776" t="str">
            <v>0243-005H</v>
          </cell>
          <cell r="B1776" t="str">
            <v>17 GSM X 762 MM WHITE SB PP SOFT 9600 LM</v>
          </cell>
          <cell r="C1776" t="e">
            <v>#REF!</v>
          </cell>
          <cell r="D1776">
            <v>0.5</v>
          </cell>
          <cell r="E1776" t="str">
            <v>OSY</v>
          </cell>
        </row>
        <row r="1777">
          <cell r="A1777" t="str">
            <v>0243-006H</v>
          </cell>
          <cell r="B1777" t="str">
            <v>17 GSM X 350 MM WHITE SB PP SOFT 9600 LM</v>
          </cell>
          <cell r="C1777" t="e">
            <v>#REF!</v>
          </cell>
          <cell r="D1777">
            <v>0.5</v>
          </cell>
          <cell r="E1777" t="str">
            <v>OSY</v>
          </cell>
        </row>
        <row r="1778">
          <cell r="A1778" t="str">
            <v>0243-007H</v>
          </cell>
          <cell r="B1778" t="str">
            <v>17 GSM X 310 MM WHTIE SB PP SOFT 9600 LM</v>
          </cell>
          <cell r="C1778" t="e">
            <v>#REF!</v>
          </cell>
          <cell r="D1778">
            <v>0.5</v>
          </cell>
          <cell r="E1778" t="str">
            <v>OSY</v>
          </cell>
        </row>
        <row r="1779">
          <cell r="A1779" t="str">
            <v>0243-008H</v>
          </cell>
          <cell r="B1779" t="str">
            <v>17 GSM X 160 MM WHITE SB PP SOFT 9600 LM</v>
          </cell>
          <cell r="C1779" t="e">
            <v>#REF!</v>
          </cell>
          <cell r="D1779">
            <v>0.5</v>
          </cell>
          <cell r="E1779" t="str">
            <v>OY</v>
          </cell>
        </row>
        <row r="1780">
          <cell r="A1780" t="str">
            <v>0243-009H</v>
          </cell>
          <cell r="B1780" t="str">
            <v>17 GSM X 490 MM WHITE SB PP SOFT 9600 LM</v>
          </cell>
          <cell r="C1780" t="e">
            <v>#REF!</v>
          </cell>
          <cell r="D1780">
            <v>0.5</v>
          </cell>
          <cell r="E1780" t="str">
            <v>OSY</v>
          </cell>
        </row>
        <row r="1781">
          <cell r="A1781" t="str">
            <v>0243-010H</v>
          </cell>
          <cell r="B1781" t="str">
            <v>17 GSM X 540 MM WHITE SB PP SOFT 9600 LM</v>
          </cell>
          <cell r="C1781" t="e">
            <v>#REF!</v>
          </cell>
          <cell r="D1781">
            <v>0.5</v>
          </cell>
          <cell r="E1781" t="str">
            <v>OSY</v>
          </cell>
        </row>
        <row r="1782">
          <cell r="A1782" t="str">
            <v>0243-011H</v>
          </cell>
          <cell r="B1782" t="str">
            <v>17 GSM X 570 MM WHITE SB PP SOFT 9600 LM</v>
          </cell>
          <cell r="C1782" t="e">
            <v>#REF!</v>
          </cell>
          <cell r="D1782">
            <v>0.5</v>
          </cell>
          <cell r="E1782" t="str">
            <v>OSY</v>
          </cell>
        </row>
        <row r="1783">
          <cell r="A1783" t="str">
            <v>0243-012H</v>
          </cell>
          <cell r="B1783" t="str">
            <v>17 GSM X 620 MM WHITE SB PP SOFT 9600 LM</v>
          </cell>
          <cell r="C1783" t="e">
            <v>#REF!</v>
          </cell>
          <cell r="D1783">
            <v>0.5</v>
          </cell>
          <cell r="E1783" t="str">
            <v>OSY</v>
          </cell>
        </row>
        <row r="1784">
          <cell r="A1784" t="str">
            <v>0243-013H</v>
          </cell>
          <cell r="B1784" t="str">
            <v>17 GSM X 460 MM WHITE SB PP SOFT 9600 LM</v>
          </cell>
          <cell r="C1784" t="e">
            <v>#REF!</v>
          </cell>
          <cell r="D1784">
            <v>0.5</v>
          </cell>
          <cell r="E1784" t="str">
            <v>OSY</v>
          </cell>
        </row>
        <row r="1785">
          <cell r="A1785" t="str">
            <v>0243-014H</v>
          </cell>
          <cell r="B1785" t="str">
            <v>17 GSM X 500 MM WHITE SB PP SOFT 9600 LM</v>
          </cell>
          <cell r="C1785" t="e">
            <v>#REF!</v>
          </cell>
          <cell r="D1785">
            <v>0.5</v>
          </cell>
          <cell r="E1785" t="str">
            <v>OSY</v>
          </cell>
        </row>
        <row r="1786">
          <cell r="A1786" t="str">
            <v>0243-015H</v>
          </cell>
          <cell r="B1786" t="str">
            <v>17 GSM X 590 MM WHITE SB PP SOFTNER 9600 LM</v>
          </cell>
          <cell r="C1786" t="e">
            <v>#REF!</v>
          </cell>
          <cell r="D1786">
            <v>0.5</v>
          </cell>
          <cell r="E1786" t="str">
            <v>OSY</v>
          </cell>
        </row>
        <row r="1787">
          <cell r="A1787" t="str">
            <v>0243-016H</v>
          </cell>
          <cell r="B1787" t="str">
            <v>17 GSM X 640 MM WHITE SB PP SOFT 9600 LM</v>
          </cell>
          <cell r="C1787" t="e">
            <v>#REF!</v>
          </cell>
          <cell r="D1787">
            <v>0.5</v>
          </cell>
          <cell r="E1787" t="str">
            <v>OSY</v>
          </cell>
        </row>
        <row r="1788">
          <cell r="A1788" t="str">
            <v>0243-017H</v>
          </cell>
          <cell r="B1788" t="str">
            <v>17 GSM X 485 MM WHITE SB PP SOFT 9600 LM</v>
          </cell>
          <cell r="C1788" t="e">
            <v>#REF!</v>
          </cell>
          <cell r="D1788">
            <v>0.5</v>
          </cell>
          <cell r="E1788" t="str">
            <v>OSY</v>
          </cell>
        </row>
        <row r="1789">
          <cell r="A1789" t="str">
            <v>0243-018H</v>
          </cell>
          <cell r="B1789" t="str">
            <v>17 GSM X 525 MM WHITE SB PP SOFT 9600 LM</v>
          </cell>
          <cell r="C1789" t="e">
            <v>#REF!</v>
          </cell>
          <cell r="D1789">
            <v>0.5</v>
          </cell>
          <cell r="E1789" t="str">
            <v>OSY</v>
          </cell>
        </row>
        <row r="1790">
          <cell r="A1790" t="str">
            <v>0243-019H</v>
          </cell>
          <cell r="B1790" t="str">
            <v>17 GSM X 610 MM WHITE SB PP SOFT 9600 LM</v>
          </cell>
          <cell r="C1790" t="e">
            <v>#REF!</v>
          </cell>
          <cell r="D1790">
            <v>0.5</v>
          </cell>
          <cell r="E1790" t="str">
            <v>OSY</v>
          </cell>
        </row>
        <row r="1791">
          <cell r="A1791" t="str">
            <v>0243-020H</v>
          </cell>
          <cell r="B1791" t="str">
            <v>17 GSM X 660 MM WHITE SB PP SOFT 9600 LM</v>
          </cell>
          <cell r="C1791" t="e">
            <v>#REF!</v>
          </cell>
          <cell r="D1791">
            <v>0.5</v>
          </cell>
          <cell r="E1791" t="str">
            <v>OSY</v>
          </cell>
        </row>
        <row r="1792">
          <cell r="A1792" t="str">
            <v>0244-001N</v>
          </cell>
          <cell r="B1792" t="str">
            <v>1.55 OZ 63" WHITE SB PP UNTREATED 2200 LY</v>
          </cell>
          <cell r="C1792" t="e">
            <v>#REF!</v>
          </cell>
          <cell r="D1792">
            <v>1.55</v>
          </cell>
          <cell r="E1792" t="str">
            <v>OSY</v>
          </cell>
        </row>
        <row r="1793">
          <cell r="A1793" t="str">
            <v>0245-001H</v>
          </cell>
          <cell r="B1793" t="str">
            <v>15 GSM X 45" WHITE SMS PP (6%) UNTREATED 9000 LM</v>
          </cell>
          <cell r="C1793" t="e">
            <v>#REF!</v>
          </cell>
          <cell r="D1793">
            <v>0.442</v>
          </cell>
          <cell r="E1793" t="str">
            <v>OSY</v>
          </cell>
        </row>
        <row r="1794">
          <cell r="A1794" t="str">
            <v>0245-002H</v>
          </cell>
          <cell r="B1794" t="str">
            <v>15 GSM X 30" WHITE SMS PP UNTREATED 9000 LM</v>
          </cell>
          <cell r="C1794" t="str">
            <v>TYCO HEALTHCARE</v>
          </cell>
          <cell r="D1794">
            <v>0.442</v>
          </cell>
          <cell r="E1794" t="str">
            <v>OSY</v>
          </cell>
        </row>
        <row r="1795">
          <cell r="A1795" t="str">
            <v>0245-003H</v>
          </cell>
          <cell r="B1795" t="str">
            <v>15 GSM X 32.5" WHITE SMS PP UNTREATED 9000 LM</v>
          </cell>
          <cell r="C1795" t="e">
            <v>#REF!</v>
          </cell>
          <cell r="D1795">
            <v>0.442</v>
          </cell>
          <cell r="E1795" t="str">
            <v>OSY</v>
          </cell>
        </row>
        <row r="1796">
          <cell r="A1796" t="str">
            <v>0245-004H</v>
          </cell>
          <cell r="B1796" t="str">
            <v>15 GSM X 9.5" WHITE SMS PP UNTREATED 9000 LM</v>
          </cell>
          <cell r="C1796" t="e">
            <v>#REF!</v>
          </cell>
          <cell r="D1796">
            <v>0.442</v>
          </cell>
          <cell r="E1796" t="str">
            <v>OSY</v>
          </cell>
        </row>
        <row r="1797">
          <cell r="A1797" t="str">
            <v>0245-005H</v>
          </cell>
          <cell r="B1797" t="str">
            <v>15 GSM X 25" WHITE SMS PP UNTREATED 9000 LM</v>
          </cell>
          <cell r="C1797" t="str">
            <v>TYCO HEALTHCARE</v>
          </cell>
          <cell r="D1797">
            <v>0.442</v>
          </cell>
          <cell r="E1797" t="str">
            <v>OSY</v>
          </cell>
        </row>
        <row r="1798">
          <cell r="A1798" t="str">
            <v>0245-006H</v>
          </cell>
          <cell r="B1798" t="str">
            <v>15 GSM X 32" WHITE SMS PP UNTREATED 9000 LM</v>
          </cell>
          <cell r="C1798" t="str">
            <v>TYCO HEALTHCARE</v>
          </cell>
          <cell r="D1798">
            <v>0.442</v>
          </cell>
          <cell r="E1798" t="str">
            <v>OSY</v>
          </cell>
        </row>
        <row r="1799">
          <cell r="A1799" t="str">
            <v>0245-007H</v>
          </cell>
          <cell r="B1799" t="str">
            <v>15 GSM X 17.5" WHITE SMS PP UNTREATED 9000 LM</v>
          </cell>
          <cell r="C1799" t="str">
            <v>TYCO HEALTHCARE</v>
          </cell>
          <cell r="D1799">
            <v>0.442</v>
          </cell>
          <cell r="E1799" t="str">
            <v>OSY</v>
          </cell>
        </row>
        <row r="1800">
          <cell r="A1800" t="str">
            <v>0245-008H</v>
          </cell>
          <cell r="B1800" t="str">
            <v>15 GSM X 10.5" WHITE SMS PP UNTREATED 9000 LM</v>
          </cell>
          <cell r="C1800" t="str">
            <v>INVISTA S.A.R.L.</v>
          </cell>
          <cell r="D1800">
            <v>0.442</v>
          </cell>
          <cell r="E1800" t="str">
            <v>OSY</v>
          </cell>
        </row>
        <row r="1801">
          <cell r="A1801" t="str">
            <v>0245-009H</v>
          </cell>
          <cell r="B1801" t="str">
            <v>15 GSM X 6" WHITE SMS PP UNTREATED 9000 LM</v>
          </cell>
          <cell r="C1801" t="str">
            <v>INVISTA S.A.R.L.</v>
          </cell>
          <cell r="D1801">
            <v>0.442</v>
          </cell>
          <cell r="E1801" t="str">
            <v>OSY</v>
          </cell>
        </row>
        <row r="1802">
          <cell r="A1802" t="str">
            <v>0245-010H</v>
          </cell>
          <cell r="B1802" t="str">
            <v>15 GSM X 6.25" WHITE SMS PP UNTREATED 6000 LY</v>
          </cell>
          <cell r="C1802" t="str">
            <v>IDEAL BRANDS</v>
          </cell>
          <cell r="D1802">
            <v>0.442</v>
          </cell>
          <cell r="E1802" t="str">
            <v>OSY</v>
          </cell>
        </row>
        <row r="1803">
          <cell r="A1803" t="str">
            <v>0245-011H</v>
          </cell>
          <cell r="B1803" t="str">
            <v>SAMPLE 15 GSM X 215 MM WHITE SMS PP 8000 LY</v>
          </cell>
          <cell r="C1803" t="e">
            <v>#REF!</v>
          </cell>
          <cell r="D1803">
            <v>0.442</v>
          </cell>
          <cell r="E1803" t="str">
            <v>OSY</v>
          </cell>
        </row>
        <row r="1804">
          <cell r="A1804" t="str">
            <v>0245-012H</v>
          </cell>
          <cell r="B1804" t="str">
            <v>15 GSM X 215 MM WHITE SMS PP UNTREATED 9000 LY</v>
          </cell>
          <cell r="C1804" t="e">
            <v>#REF!</v>
          </cell>
          <cell r="D1804">
            <v>0.442</v>
          </cell>
          <cell r="E1804" t="str">
            <v>OSY</v>
          </cell>
        </row>
        <row r="1805">
          <cell r="A1805" t="str">
            <v>0245-013H</v>
          </cell>
          <cell r="B1805" t="str">
            <v>15 GSM X 3.75" WHITE SMS PP UNTREATED 9000 LM</v>
          </cell>
          <cell r="C1805" t="e">
            <v>#REF!</v>
          </cell>
          <cell r="D1805">
            <v>0.442</v>
          </cell>
          <cell r="E1805" t="str">
            <v>OSY</v>
          </cell>
        </row>
        <row r="1806">
          <cell r="A1806" t="str">
            <v>0246-001H</v>
          </cell>
          <cell r="B1806" t="str">
            <v>13 GSM X 32.125" WHITE SB PP PHILIC 11000 LY</v>
          </cell>
          <cell r="C1806" t="str">
            <v>ABSORBENT PRODUCTS COMPANY</v>
          </cell>
          <cell r="D1806">
            <v>0.38300000000000001</v>
          </cell>
          <cell r="E1806" t="str">
            <v>OSY</v>
          </cell>
        </row>
        <row r="1807">
          <cell r="A1807" t="str">
            <v>0246-002H</v>
          </cell>
          <cell r="B1807" t="str">
            <v>13 GSM X 9.125" WHITE SB PP PHILIC 12850 LY</v>
          </cell>
          <cell r="C1807" t="str">
            <v>ABSORBENT PRODUCTS COMPANY</v>
          </cell>
          <cell r="D1807">
            <v>0.38300000000000001</v>
          </cell>
          <cell r="E1807" t="str">
            <v>OSY</v>
          </cell>
        </row>
        <row r="1808">
          <cell r="A1808" t="str">
            <v>0246-003H</v>
          </cell>
          <cell r="B1808" t="str">
            <v>13 GSM X 10.25" WHITE SB PP PHILIC 12850 LY</v>
          </cell>
          <cell r="C1808" t="str">
            <v>ABSORBENT PRODUCTS COMPANY</v>
          </cell>
          <cell r="D1808">
            <v>0.38300000000000001</v>
          </cell>
          <cell r="E1808" t="str">
            <v>OSY</v>
          </cell>
        </row>
        <row r="1809">
          <cell r="A1809" t="str">
            <v>0246-004H</v>
          </cell>
          <cell r="B1809" t="str">
            <v>13 GSM X 13.25" WHITE SB PP PHILIC 11000 LY</v>
          </cell>
          <cell r="C1809" t="str">
            <v>ABSORBENT PRODUCTS COMPANY</v>
          </cell>
          <cell r="D1809">
            <v>0.38300000000000001</v>
          </cell>
          <cell r="E1809" t="str">
            <v>OSY</v>
          </cell>
        </row>
        <row r="1810">
          <cell r="A1810" t="str">
            <v>0246-005H</v>
          </cell>
          <cell r="B1810" t="str">
            <v>13 GSM X 25.125" WHITE SB PP PHILIC 12850 LY</v>
          </cell>
          <cell r="C1810" t="str">
            <v>ABSORBENT PRODUCTS COMPANY</v>
          </cell>
          <cell r="D1810">
            <v>0.38300000000000001</v>
          </cell>
          <cell r="E1810" t="str">
            <v>OSY</v>
          </cell>
        </row>
        <row r="1811">
          <cell r="A1811" t="str">
            <v>0246-006H</v>
          </cell>
          <cell r="B1811" t="str">
            <v>13 GSM X 6.75" WHITE SB PP PHILIC 11000 LY</v>
          </cell>
          <cell r="C1811" t="str">
            <v>ABSORBENT PRODUCTS COMPANY</v>
          </cell>
          <cell r="D1811">
            <v>0.38300000000000001</v>
          </cell>
          <cell r="E1811" t="str">
            <v>OSY</v>
          </cell>
        </row>
        <row r="1812">
          <cell r="A1812" t="str">
            <v>0246-007H</v>
          </cell>
          <cell r="B1812" t="str">
            <v>13 GSM X 34.125" WHITE SB PP PHILIC 11000 LY</v>
          </cell>
          <cell r="C1812" t="str">
            <v>ABSORBENT PRODUCTS COMPANY</v>
          </cell>
          <cell r="D1812">
            <v>0.38300000000000001</v>
          </cell>
          <cell r="E1812" t="str">
            <v>OSY</v>
          </cell>
        </row>
        <row r="1813">
          <cell r="A1813" t="str">
            <v>0246-008H</v>
          </cell>
          <cell r="B1813" t="str">
            <v>13 GSM X 30.125" WHITE SB PP PHILIC 11000 LY</v>
          </cell>
          <cell r="C1813" t="str">
            <v>ABSORBENT PRODUCTS COMPANY</v>
          </cell>
          <cell r="D1813">
            <v>0.38300000000000001</v>
          </cell>
          <cell r="E1813" t="str">
            <v>OSY</v>
          </cell>
        </row>
        <row r="1814">
          <cell r="A1814" t="str">
            <v>0246-009H</v>
          </cell>
          <cell r="B1814" t="str">
            <v>13 GSM X 20.125" WHITE SB PP PHILIC 11000 LY</v>
          </cell>
          <cell r="C1814" t="str">
            <v>ABSORBENT PRODUCTS COMPANY</v>
          </cell>
          <cell r="D1814">
            <v>0.38300000000000001</v>
          </cell>
          <cell r="E1814" t="str">
            <v>OSY</v>
          </cell>
        </row>
        <row r="1815">
          <cell r="A1815" t="str">
            <v>0246-010H</v>
          </cell>
          <cell r="B1815" t="str">
            <v>13 GSM X 17" WHITE SB PP PHILIC 11000 LY</v>
          </cell>
          <cell r="C1815" t="str">
            <v>ABSORBENT PRODUCTS COMPANY</v>
          </cell>
          <cell r="D1815">
            <v>0.38300000000000001</v>
          </cell>
          <cell r="E1815" t="str">
            <v>OSY</v>
          </cell>
        </row>
        <row r="1816">
          <cell r="A1816" t="str">
            <v>0246-011H</v>
          </cell>
          <cell r="B1816" t="str">
            <v>13 GSM X 9.125" WHITE SB PP PHILIC 11000 LY</v>
          </cell>
          <cell r="C1816" t="str">
            <v>ABSORBENT PRODUCTS COMPANY</v>
          </cell>
          <cell r="D1816">
            <v>0.38300000000000001</v>
          </cell>
          <cell r="E1816" t="str">
            <v>OSY</v>
          </cell>
        </row>
        <row r="1817">
          <cell r="A1817" t="str">
            <v>0246-012H</v>
          </cell>
          <cell r="B1817" t="str">
            <v>13 GSM X 10.25" WHITE SB PP PHILIC 11000 LY</v>
          </cell>
          <cell r="C1817" t="str">
            <v>ABSORBENT PRODUCTS COMPANY</v>
          </cell>
          <cell r="D1817">
            <v>0.38300000000000001</v>
          </cell>
          <cell r="E1817" t="str">
            <v>OSY</v>
          </cell>
        </row>
        <row r="1818">
          <cell r="A1818" t="str">
            <v>0246-013H</v>
          </cell>
          <cell r="B1818" t="str">
            <v>13 GSM X 25.125" WHITE SB PP PHILIC 11000 LY</v>
          </cell>
          <cell r="C1818" t="str">
            <v>ABSORBENT PRODUCTS COMPANY</v>
          </cell>
          <cell r="D1818">
            <v>0.38300000000000001</v>
          </cell>
          <cell r="E1818" t="str">
            <v>OSY</v>
          </cell>
        </row>
        <row r="1819">
          <cell r="A1819" t="str">
            <v>0246-014H</v>
          </cell>
          <cell r="B1819" t="str">
            <v>13 GSM X 16.75" WHITE SB PP PHILIC 11000 LY</v>
          </cell>
          <cell r="C1819" t="str">
            <v>ABSORBENT PRODUCTS COMPANY</v>
          </cell>
          <cell r="D1819">
            <v>0.38300000000000001</v>
          </cell>
          <cell r="E1819" t="str">
            <v>OSY</v>
          </cell>
        </row>
        <row r="1820">
          <cell r="A1820" t="str">
            <v>0246-015H</v>
          </cell>
          <cell r="B1820" t="str">
            <v>13 GSM X 18.5" WHITE SB PP PHILIC 11000 LY</v>
          </cell>
          <cell r="C1820" t="e">
            <v>#REF!</v>
          </cell>
          <cell r="D1820">
            <v>0.38300000000000001</v>
          </cell>
          <cell r="E1820" t="str">
            <v>OSY</v>
          </cell>
        </row>
        <row r="1821">
          <cell r="A1821" t="str">
            <v>0247-001H</v>
          </cell>
          <cell r="B1821" t="str">
            <v>36 GMS X 138 MM WHITE SMS PP UNTREATED 3850 LM</v>
          </cell>
          <cell r="C1821" t="e">
            <v>#REF!</v>
          </cell>
          <cell r="D1821">
            <v>1.0620000000000001</v>
          </cell>
          <cell r="E1821" t="str">
            <v>OSY</v>
          </cell>
        </row>
        <row r="1822">
          <cell r="A1822" t="str">
            <v>0248-001H</v>
          </cell>
          <cell r="B1822" t="str">
            <v>15 GSM X 32.5" WHITE SMS PP PHILIC 9000 LM</v>
          </cell>
          <cell r="C1822" t="e">
            <v>#REF!</v>
          </cell>
          <cell r="D1822">
            <v>0.442</v>
          </cell>
          <cell r="E1822" t="str">
            <v>OSY</v>
          </cell>
        </row>
        <row r="1823">
          <cell r="A1823" t="str">
            <v>0248-002H</v>
          </cell>
          <cell r="B1823" t="str">
            <v>15 GSM X 45" WHITE SMS PP PHILIC 9000 LM</v>
          </cell>
          <cell r="C1823" t="e">
            <v>#REF!</v>
          </cell>
          <cell r="D1823">
            <v>0.442</v>
          </cell>
          <cell r="E1823" t="str">
            <v>OSY</v>
          </cell>
        </row>
        <row r="1824">
          <cell r="A1824" t="str">
            <v>0249-001H</v>
          </cell>
          <cell r="B1824" t="str">
            <v>50 GSM X 89 MM WHITE SB PP UNTREATED 4500 LY</v>
          </cell>
          <cell r="C1824" t="e">
            <v>#REF!</v>
          </cell>
          <cell r="D1824">
            <v>1.4750000000000001</v>
          </cell>
          <cell r="E1824" t="str">
            <v>OSY</v>
          </cell>
        </row>
        <row r="1825">
          <cell r="A1825" t="str">
            <v>0249-002H</v>
          </cell>
          <cell r="B1825" t="str">
            <v>50 GSM X 210 MM WHITE SB PP UNTREATED 4500 LY</v>
          </cell>
          <cell r="C1825" t="e">
            <v>#REF!</v>
          </cell>
          <cell r="D1825">
            <v>1.4750000000000001</v>
          </cell>
          <cell r="E1825" t="str">
            <v>OSY</v>
          </cell>
        </row>
        <row r="1826">
          <cell r="A1826" t="str">
            <v>0250-001N</v>
          </cell>
          <cell r="B1826" t="str">
            <v>FDA 17 GSM X 21" WHITE SB PP PHILIC 9100 LY</v>
          </cell>
          <cell r="C1826" t="str">
            <v>E. AARON ENTERPRISES, INC.</v>
          </cell>
          <cell r="D1826">
            <v>0.5</v>
          </cell>
          <cell r="E1826" t="str">
            <v>OSY</v>
          </cell>
        </row>
        <row r="1827">
          <cell r="A1827" t="str">
            <v>0250-002N</v>
          </cell>
          <cell r="B1827" t="str">
            <v>FDA 17 GSM X 14" WHITE SB PP PHILIC 9100 LY</v>
          </cell>
          <cell r="C1827" t="str">
            <v>E. AARON ENTERPRISES, INC.</v>
          </cell>
          <cell r="D1827">
            <v>0.5</v>
          </cell>
          <cell r="E1827" t="str">
            <v>OSY</v>
          </cell>
        </row>
        <row r="1828">
          <cell r="A1828" t="str">
            <v>0251-001H</v>
          </cell>
          <cell r="B1828" t="str">
            <v>15 GSM X 32.5" WHITE SMS PP SOFT 9000 LM</v>
          </cell>
          <cell r="C1828" t="e">
            <v>#REF!</v>
          </cell>
          <cell r="D1828">
            <v>0.442</v>
          </cell>
          <cell r="E1828" t="str">
            <v>OSY</v>
          </cell>
        </row>
        <row r="1829">
          <cell r="A1829" t="str">
            <v>0251-002H</v>
          </cell>
          <cell r="B1829" t="str">
            <v>15 GSM X 45" WHITE SMS PP SOFT 9000 LM</v>
          </cell>
          <cell r="C1829" t="e">
            <v>#REF!</v>
          </cell>
          <cell r="D1829">
            <v>0.442</v>
          </cell>
          <cell r="E1829" t="str">
            <v>OSY</v>
          </cell>
        </row>
        <row r="1830">
          <cell r="A1830" t="str">
            <v>0251-004N</v>
          </cell>
          <cell r="B1830" t="str">
            <v>SAMPLE 15 GSM X 44" WHITE SMS PP SOFT 1000 LY</v>
          </cell>
          <cell r="C1830" t="e">
            <v>#REF!</v>
          </cell>
          <cell r="D1830">
            <v>0.442</v>
          </cell>
          <cell r="E1830" t="str">
            <v>OSY</v>
          </cell>
        </row>
        <row r="1831">
          <cell r="A1831" t="str">
            <v>0252-001H</v>
          </cell>
          <cell r="B1831" t="str">
            <v>50 GSM X 90 MM WHITE SB PP UNTREATED 5000 LY</v>
          </cell>
          <cell r="C1831" t="str">
            <v>ARQUEST</v>
          </cell>
          <cell r="D1831">
            <v>1.4750000000000001</v>
          </cell>
          <cell r="E1831" t="str">
            <v>OSY</v>
          </cell>
        </row>
        <row r="1832">
          <cell r="A1832" t="str">
            <v>0252-002H</v>
          </cell>
          <cell r="B1832" t="str">
            <v>50 GSM X 310 MM WHITE SB PP UNTREATED 4000 LY</v>
          </cell>
          <cell r="C1832" t="str">
            <v>SCA HYGIENE PRODUCTS INC.</v>
          </cell>
          <cell r="D1832">
            <v>1.4750000000000001</v>
          </cell>
          <cell r="E1832" t="str">
            <v>OSY</v>
          </cell>
        </row>
        <row r="1833">
          <cell r="A1833" t="str">
            <v>0252-003H</v>
          </cell>
          <cell r="B1833" t="str">
            <v>50 GSM  X 400 MM WHITE SB PP UNTREATED 4000 LY</v>
          </cell>
          <cell r="C1833" t="str">
            <v>SCA HYGIENE PRODUCTS INC.</v>
          </cell>
          <cell r="D1833">
            <v>1.4750000000000001</v>
          </cell>
          <cell r="E1833" t="str">
            <v>OSY</v>
          </cell>
        </row>
        <row r="1834">
          <cell r="A1834" t="str">
            <v>0252-004H</v>
          </cell>
          <cell r="B1834" t="str">
            <v>SAMPLE 50 GSM X 160 MM WHITE SB PP UNTREATED 5000 LY</v>
          </cell>
          <cell r="C1834" t="e">
            <v>#REF!</v>
          </cell>
          <cell r="D1834">
            <v>1.4750000000000001</v>
          </cell>
          <cell r="E1834" t="str">
            <v>OSY</v>
          </cell>
        </row>
        <row r="1835">
          <cell r="A1835" t="str">
            <v>0252-005M</v>
          </cell>
          <cell r="B1835" t="str">
            <v>50 GSM X 51" WHITE SB PP UNTREATED 5000 LY</v>
          </cell>
          <cell r="C1835" t="e">
            <v>#REF!</v>
          </cell>
          <cell r="D1835">
            <v>1.4750000000000001</v>
          </cell>
          <cell r="E1835" t="str">
            <v>OSY</v>
          </cell>
        </row>
        <row r="1836">
          <cell r="A1836" t="str">
            <v>0252-006M</v>
          </cell>
          <cell r="B1836" t="str">
            <v>50 GSM X 30" WHITE SB PP UNTREATED 5000 LY</v>
          </cell>
          <cell r="C1836" t="e">
            <v>#REF!</v>
          </cell>
          <cell r="D1836">
            <v>1.4750000000000001</v>
          </cell>
          <cell r="E1836" t="str">
            <v>OSY</v>
          </cell>
        </row>
        <row r="1837">
          <cell r="A1837" t="str">
            <v>0252-007H</v>
          </cell>
          <cell r="B1837" t="str">
            <v>50 GSM X 80 MM WHITE SB PP UNTREATED 3000 LY</v>
          </cell>
          <cell r="C1837" t="str">
            <v>ASSOCIATED HYGIENIC PRODUCTS</v>
          </cell>
          <cell r="D1837">
            <v>1.4750000000000001</v>
          </cell>
          <cell r="E1837" t="str">
            <v>OSY</v>
          </cell>
        </row>
        <row r="1838">
          <cell r="A1838" t="str">
            <v>0252-008H</v>
          </cell>
          <cell r="B1838" t="str">
            <v>50 GSM X 90 MM WHITE SB PP UNTREATED 3000 LY</v>
          </cell>
          <cell r="C1838" t="str">
            <v>ASSOCIATED HYGIENIC PRODUCTS</v>
          </cell>
          <cell r="D1838">
            <v>1.4750000000000001</v>
          </cell>
          <cell r="E1838" t="str">
            <v>OSY</v>
          </cell>
        </row>
        <row r="1839">
          <cell r="A1839" t="str">
            <v>0252-009H</v>
          </cell>
          <cell r="B1839" t="str">
            <v>50 GSM X 110 MM WHITE SB PP UNTREATED 3000 LY</v>
          </cell>
          <cell r="C1839" t="str">
            <v>ASSOCIATED HYGIENIC PRODUCTS</v>
          </cell>
          <cell r="D1839">
            <v>1.4750000000000001</v>
          </cell>
          <cell r="E1839" t="str">
            <v>OSY</v>
          </cell>
        </row>
        <row r="1840">
          <cell r="A1840" t="str">
            <v>0252-010H</v>
          </cell>
          <cell r="B1840" t="str">
            <v>50 GSM X 130 MM WHITE SB PP UNTREATED 3000 LY</v>
          </cell>
          <cell r="C1840" t="str">
            <v>ASSOCIATED HYGIENIC PRODUCTS</v>
          </cell>
          <cell r="D1840">
            <v>1.4750000000000001</v>
          </cell>
          <cell r="E1840" t="str">
            <v>OSY</v>
          </cell>
        </row>
        <row r="1841">
          <cell r="A1841" t="str">
            <v>0252-011H</v>
          </cell>
          <cell r="B1841" t="str">
            <v>50 GSM X 150 MM WHITE SB PP UNTREATED 3000 LY</v>
          </cell>
          <cell r="C1841" t="str">
            <v>ASSOCIATED HYGIENIC PRODUCTS</v>
          </cell>
          <cell r="D1841">
            <v>1.4750000000000001</v>
          </cell>
          <cell r="E1841" t="str">
            <v>OSY</v>
          </cell>
        </row>
        <row r="1842">
          <cell r="A1842" t="str">
            <v>0252-012H</v>
          </cell>
          <cell r="B1842" t="str">
            <v>50 GSM X 120 MM WHITE SB PP UNTREATED 3000 LY</v>
          </cell>
          <cell r="C1842" t="str">
            <v>ASSOCIATED HYGIENIC PRODUCTS</v>
          </cell>
          <cell r="D1842">
            <v>1.4750000000000001</v>
          </cell>
          <cell r="E1842" t="str">
            <v>OSY</v>
          </cell>
        </row>
        <row r="1843">
          <cell r="A1843" t="str">
            <v>0252-013H</v>
          </cell>
          <cell r="B1843" t="str">
            <v>50 GSM X 100 MM WHITE SB PP UNTREATED 5000 LY</v>
          </cell>
          <cell r="C1843" t="str">
            <v>ARQUEST</v>
          </cell>
          <cell r="D1843">
            <v>1.4750000000000001</v>
          </cell>
          <cell r="E1843" t="str">
            <v>OSY</v>
          </cell>
        </row>
        <row r="1844">
          <cell r="A1844" t="str">
            <v>0252-014H</v>
          </cell>
          <cell r="B1844" t="str">
            <v>(L4) 50 GSM X 248 MM WHITE SB PP UNTREATED 4000 LY</v>
          </cell>
          <cell r="C1844" t="str">
            <v>ASSOCIATED HYGIENIC PRODUCTS</v>
          </cell>
          <cell r="D1844">
            <v>1.4750000000000001</v>
          </cell>
          <cell r="E1844" t="str">
            <v>OSY</v>
          </cell>
        </row>
        <row r="1845">
          <cell r="A1845" t="str">
            <v>0252-015H</v>
          </cell>
          <cell r="B1845" t="str">
            <v>50 GSM X 280 MM WHITE SB PP UNTREATED 4000 LY</v>
          </cell>
          <cell r="C1845" t="str">
            <v>SCA HYGIENE PRODUCTS INC.</v>
          </cell>
          <cell r="D1845">
            <v>1.4750000000000001</v>
          </cell>
          <cell r="E1845" t="str">
            <v>OSY</v>
          </cell>
        </row>
        <row r="1846">
          <cell r="A1846" t="str">
            <v>0253-001H</v>
          </cell>
          <cell r="B1846" t="str">
            <v>40 GSM X 400MM WHTIE SB PP UNTREATED 5000 LY</v>
          </cell>
          <cell r="C1846" t="str">
            <v>SCA HYGIENE PRODUCTS INC.</v>
          </cell>
          <cell r="D1846">
            <v>1.18</v>
          </cell>
          <cell r="E1846" t="str">
            <v>OSY</v>
          </cell>
        </row>
        <row r="1847">
          <cell r="A1847" t="str">
            <v>0253-002H</v>
          </cell>
          <cell r="B1847" t="str">
            <v>40 GSM X 310 MM WHITE SB PP UNTREATED 5000 LY</v>
          </cell>
          <cell r="C1847" t="str">
            <v>SCA HYGIENE PRODUCTS INC.</v>
          </cell>
          <cell r="D1847">
            <v>1.18</v>
          </cell>
          <cell r="E1847" t="str">
            <v>OSY</v>
          </cell>
        </row>
        <row r="1848">
          <cell r="A1848" t="str">
            <v>0253-003H</v>
          </cell>
          <cell r="B1848" t="str">
            <v>40 GSM X 100 MM WHITE SB PP UNTREATED 5000 LY</v>
          </cell>
          <cell r="C1848" t="str">
            <v>ARQUEST</v>
          </cell>
          <cell r="D1848">
            <v>1.18</v>
          </cell>
          <cell r="E1848" t="str">
            <v>OSY</v>
          </cell>
        </row>
        <row r="1849">
          <cell r="A1849" t="str">
            <v>0254-001E</v>
          </cell>
          <cell r="B1849" t="str">
            <v>12 GSM X 265 MM WHITE SB PP PHILIC/ALOE/VIT E/CAMOMILE ZC 8000 LM</v>
          </cell>
          <cell r="C1849" t="e">
            <v>#REF!</v>
          </cell>
          <cell r="D1849">
            <v>0.35399999999999998</v>
          </cell>
          <cell r="E1849" t="str">
            <v>OSY</v>
          </cell>
        </row>
        <row r="1850">
          <cell r="A1850" t="str">
            <v>0254-002E</v>
          </cell>
          <cell r="B1850" t="str">
            <v>12 GSM X 305 MM WHITE SB PP PHILIC/ALOE/VIT E/ CAMOMILE ZC 8000 LM</v>
          </cell>
          <cell r="C1850" t="e">
            <v>#REF!</v>
          </cell>
          <cell r="D1850">
            <v>0.35399999999999998</v>
          </cell>
          <cell r="E1850" t="str">
            <v>OSY</v>
          </cell>
        </row>
        <row r="1851">
          <cell r="A1851" t="str">
            <v>0254-003E</v>
          </cell>
          <cell r="B1851" t="str">
            <v>12 GSM X 335 MM WHITE SB PP PHILIC/ALOE/VIT E/CAMOMILE ZC 8000 LM</v>
          </cell>
          <cell r="C1851" t="e">
            <v>#REF!</v>
          </cell>
          <cell r="D1851">
            <v>0.35399999999999998</v>
          </cell>
          <cell r="E1851" t="str">
            <v>OSY</v>
          </cell>
        </row>
        <row r="1852">
          <cell r="A1852" t="str">
            <v>0254-004E</v>
          </cell>
          <cell r="B1852" t="str">
            <v>12 GSM X 345 MM WHITE SB PP PHILIC/ALOE/VIT ECAMOMILE ZC 8000 LM</v>
          </cell>
          <cell r="C1852" t="e">
            <v>#REF!</v>
          </cell>
          <cell r="D1852">
            <v>0.35399999999999998</v>
          </cell>
          <cell r="E1852" t="str">
            <v>OSY</v>
          </cell>
        </row>
        <row r="1853">
          <cell r="A1853" t="str">
            <v>0254-005E</v>
          </cell>
          <cell r="B1853" t="str">
            <v>12 GSM X 310 MM WHITE SB PP PHILIC/ALOE/VIT E/CAMOMILE ZC 9000 LM</v>
          </cell>
          <cell r="C1853" t="e">
            <v>#REF!</v>
          </cell>
          <cell r="D1853">
            <v>0.35399999999999998</v>
          </cell>
          <cell r="E1853" t="str">
            <v>OSY</v>
          </cell>
        </row>
        <row r="1854">
          <cell r="A1854" t="str">
            <v>0254-006E</v>
          </cell>
          <cell r="B1854" t="str">
            <v>12 GSM X 333 MM WHITE SB PP PHILIC/ALOE/VIT E/CAMOMILE ZC 9000 LM</v>
          </cell>
          <cell r="C1854" t="e">
            <v>#REF!</v>
          </cell>
          <cell r="D1854">
            <v>0.35399999999999998</v>
          </cell>
          <cell r="E1854" t="str">
            <v>OSY</v>
          </cell>
        </row>
        <row r="1855">
          <cell r="A1855" t="str">
            <v>0255-001E</v>
          </cell>
          <cell r="B1855" t="str">
            <v>13 GSM X 305 MM WHITE SB PP UNTREATED 11500 LM</v>
          </cell>
          <cell r="C1855" t="e">
            <v>#REF!</v>
          </cell>
          <cell r="D1855">
            <v>0.38300000000000001</v>
          </cell>
          <cell r="E1855" t="str">
            <v>OSY</v>
          </cell>
        </row>
        <row r="1856">
          <cell r="A1856" t="str">
            <v>0255-002E</v>
          </cell>
          <cell r="B1856" t="str">
            <v>13 GSM X 335 MM WHITE SB PPUNTREATD 11500 LM</v>
          </cell>
          <cell r="C1856" t="e">
            <v>#REF!</v>
          </cell>
          <cell r="D1856">
            <v>0.38300000000000001</v>
          </cell>
          <cell r="E1856" t="str">
            <v>OSY</v>
          </cell>
        </row>
        <row r="1857">
          <cell r="A1857" t="str">
            <v>0255-003E</v>
          </cell>
          <cell r="B1857" t="str">
            <v>13 GSM X 345 MM WHITE SB PP UNTREATED 11500 LM</v>
          </cell>
          <cell r="C1857" t="e">
            <v>#REF!</v>
          </cell>
          <cell r="D1857">
            <v>0.38300000000000001</v>
          </cell>
          <cell r="E1857" t="str">
            <v>OSY</v>
          </cell>
        </row>
        <row r="1858">
          <cell r="A1858" t="str">
            <v>0256-001H</v>
          </cell>
          <cell r="B1858" t="str">
            <v>13.5 GSM X 9.5" WHITE SMS PP UNTREATED 10000 LM</v>
          </cell>
          <cell r="C1858" t="e">
            <v>#REF!</v>
          </cell>
          <cell r="D1858">
            <v>0.39800000000000002</v>
          </cell>
          <cell r="E1858" t="str">
            <v>OSY</v>
          </cell>
        </row>
        <row r="1859">
          <cell r="A1859" t="str">
            <v>0256-002H</v>
          </cell>
          <cell r="B1859" t="str">
            <v>13.5 GSM X 626 MM WHITE SMS PP UNTREATED 10000 LM</v>
          </cell>
          <cell r="C1859" t="str">
            <v>TYCO HEALTHCARE</v>
          </cell>
          <cell r="D1859">
            <v>0.39800000000000002</v>
          </cell>
          <cell r="E1859" t="str">
            <v>OSY</v>
          </cell>
        </row>
        <row r="1860">
          <cell r="A1860" t="str">
            <v>0256-003H</v>
          </cell>
          <cell r="B1860" t="str">
            <v>13.5 GSM X 575 MM WHITE SMS PP UNTREATED 10000 LM</v>
          </cell>
          <cell r="C1860" t="e">
            <v>#REF!</v>
          </cell>
          <cell r="D1860">
            <v>0.39800000000000002</v>
          </cell>
          <cell r="E1860" t="str">
            <v>OSY</v>
          </cell>
        </row>
        <row r="1861">
          <cell r="A1861" t="str">
            <v>0256-004H</v>
          </cell>
          <cell r="B1861" t="str">
            <v>13.5 GSM X 30" WHITE SMS PP UNTREATED 10000 LM</v>
          </cell>
          <cell r="C1861" t="e">
            <v>#REF!</v>
          </cell>
          <cell r="D1861">
            <v>0.39800000000000002</v>
          </cell>
          <cell r="E1861" t="str">
            <v>OSY</v>
          </cell>
        </row>
        <row r="1862">
          <cell r="A1862" t="str">
            <v>0256-005H</v>
          </cell>
          <cell r="B1862" t="str">
            <v>13.5 GSM X 626 MM WHITE SMS PP UNTREATED 18000 LY</v>
          </cell>
          <cell r="C1862" t="str">
            <v>TYCO HEALTHCARE</v>
          </cell>
          <cell r="D1862">
            <v>0.39800000000000002</v>
          </cell>
          <cell r="E1862" t="str">
            <v>OSY</v>
          </cell>
        </row>
        <row r="1863">
          <cell r="A1863" t="str">
            <v>0256-006H</v>
          </cell>
          <cell r="B1863" t="str">
            <v>13.5 GSM X 575 MM WHITE SMS PP UNTREATED 18000 LY</v>
          </cell>
          <cell r="C1863" t="str">
            <v>TYCO HEALTHCARE</v>
          </cell>
          <cell r="D1863">
            <v>0.39800000000000002</v>
          </cell>
          <cell r="E1863" t="str">
            <v>OSY</v>
          </cell>
        </row>
        <row r="1864">
          <cell r="A1864" t="str">
            <v>0257-001H</v>
          </cell>
          <cell r="B1864" t="str">
            <v>13.5 GSM X 32.5" WHITE SMS PP SOFT 10000 LM</v>
          </cell>
          <cell r="C1864" t="str">
            <v>TYCO HEALTHCARE</v>
          </cell>
          <cell r="D1864">
            <v>0.39800000000000002</v>
          </cell>
          <cell r="E1864" t="str">
            <v>OSY</v>
          </cell>
        </row>
        <row r="1865">
          <cell r="A1865" t="str">
            <v>0257-002H</v>
          </cell>
          <cell r="B1865" t="str">
            <v>13.5 GSM X 45" WHITE SMS PP SOFT 10000 LM</v>
          </cell>
          <cell r="C1865" t="str">
            <v>TYCO HEALTHCARE</v>
          </cell>
          <cell r="D1865">
            <v>0.39800000000000002</v>
          </cell>
          <cell r="E1865" t="str">
            <v>OSY</v>
          </cell>
        </row>
        <row r="1866">
          <cell r="A1866" t="str">
            <v>0257-003H</v>
          </cell>
          <cell r="B1866" t="str">
            <v>SAMPLE 13.5 GSM X 44" WHITE SMS PP SOFT 10000 LM</v>
          </cell>
          <cell r="C1866" t="e">
            <v>#REF!</v>
          </cell>
          <cell r="D1866">
            <v>0.442</v>
          </cell>
          <cell r="E1866" t="str">
            <v>OSY</v>
          </cell>
        </row>
        <row r="1867">
          <cell r="A1867" t="str">
            <v>0257-004H</v>
          </cell>
          <cell r="B1867" t="str">
            <v>13.5 GSM X 48" WHITE SMS PP SOFT 10000 LM</v>
          </cell>
          <cell r="C1867" t="e">
            <v>#REF!</v>
          </cell>
          <cell r="D1867">
            <v>0.39800000000000002</v>
          </cell>
          <cell r="E1867" t="str">
            <v>OSY</v>
          </cell>
        </row>
        <row r="1868">
          <cell r="A1868" t="str">
            <v>0258-001N</v>
          </cell>
          <cell r="B1868" t="str">
            <v>(L1) 1.00 OZ 64" WHITE SB PP UV/HEAT 5000 LY</v>
          </cell>
          <cell r="C1868" t="e">
            <v>#REF!</v>
          </cell>
          <cell r="D1868">
            <v>1</v>
          </cell>
          <cell r="E1868" t="str">
            <v>OSY</v>
          </cell>
        </row>
        <row r="1869">
          <cell r="A1869" t="str">
            <v>0258-002N</v>
          </cell>
          <cell r="B1869" t="str">
            <v>1.00 OZ 116" WHITE SB PP UV / HEAT 4050 LY</v>
          </cell>
          <cell r="C1869" t="e">
            <v>#REF!</v>
          </cell>
          <cell r="D1869">
            <v>1</v>
          </cell>
          <cell r="E1869" t="str">
            <v>OSY</v>
          </cell>
        </row>
        <row r="1870">
          <cell r="A1870" t="str">
            <v>0258-003N</v>
          </cell>
          <cell r="B1870" t="str">
            <v>1.00 OZ 113" WHITE SB PP UV/ HEAT STABALIZER 4050 LY</v>
          </cell>
          <cell r="C1870" t="str">
            <v>SAINT GOBAIN TECHNICAL FABRICS AMERICA</v>
          </cell>
          <cell r="D1870">
            <v>1</v>
          </cell>
          <cell r="E1870" t="str">
            <v>OSY</v>
          </cell>
        </row>
        <row r="1871">
          <cell r="A1871" t="str">
            <v>0258-004N</v>
          </cell>
          <cell r="B1871" t="str">
            <v>1.00 OZ 126" WHITE SB PP UV / HEAT STABALIZER 4050 LY</v>
          </cell>
          <cell r="C1871" t="str">
            <v>SAINT GOBAIN TECHNICAL FABRICS AMERICA</v>
          </cell>
          <cell r="D1871">
            <v>1</v>
          </cell>
          <cell r="E1871" t="str">
            <v>OSY</v>
          </cell>
        </row>
        <row r="1872">
          <cell r="A1872" t="str">
            <v>0259-001H</v>
          </cell>
          <cell r="B1872" t="str">
            <v>13.5 GSM X 245 MM WHITE SB PP ZONE PHILIC 10973 LM</v>
          </cell>
          <cell r="C1872" t="str">
            <v>TYCO HEALTHCARE</v>
          </cell>
          <cell r="D1872">
            <v>0.39800000000000002</v>
          </cell>
          <cell r="E1872" t="str">
            <v>OSY</v>
          </cell>
        </row>
        <row r="1873">
          <cell r="A1873" t="str">
            <v>0260-001N</v>
          </cell>
          <cell r="B1873" t="str">
            <v>1.05 OZ 94" WHITE SB PP UNTREATED 5000 LY</v>
          </cell>
          <cell r="C1873" t="e">
            <v>#REF!</v>
          </cell>
          <cell r="D1873">
            <v>1.05</v>
          </cell>
          <cell r="E1873" t="str">
            <v>OSY</v>
          </cell>
        </row>
        <row r="1874">
          <cell r="A1874" t="str">
            <v>0261-001H</v>
          </cell>
          <cell r="B1874" t="str">
            <v>12 GSM X 168 MM WHITE SB PP PHILIC 18500 LY</v>
          </cell>
          <cell r="C1874" t="str">
            <v>PROCTER AND GAMBLE PAPER PRODUCTS</v>
          </cell>
          <cell r="D1874">
            <v>0.35399999999999998</v>
          </cell>
          <cell r="E1874" t="str">
            <v>OSY</v>
          </cell>
        </row>
        <row r="1875">
          <cell r="A1875" t="str">
            <v>0261-002H</v>
          </cell>
          <cell r="B1875" t="str">
            <v>12 GSM X 116 MM WHITE SB PP PHILIC 18500 LY</v>
          </cell>
          <cell r="C1875" t="str">
            <v>PROCTER AND GAMBLE PAPER PRODUCTS</v>
          </cell>
          <cell r="D1875">
            <v>0.35399999999999998</v>
          </cell>
          <cell r="E1875" t="str">
            <v>OSY</v>
          </cell>
        </row>
        <row r="1876">
          <cell r="A1876" t="str">
            <v>0261-003H</v>
          </cell>
          <cell r="B1876" t="str">
            <v>12 GSM X 120 MM WHITE SB PP PHILIC 18500 LY</v>
          </cell>
          <cell r="C1876" t="e">
            <v>#REF!</v>
          </cell>
          <cell r="D1876">
            <v>0.35399999999999998</v>
          </cell>
          <cell r="E1876" t="str">
            <v>OSY</v>
          </cell>
        </row>
        <row r="1877">
          <cell r="A1877" t="str">
            <v>0261-004H</v>
          </cell>
          <cell r="B1877" t="str">
            <v>12 GSM X 183 MM WHITE SB PP PHILIC 18500 LY</v>
          </cell>
          <cell r="C1877" t="str">
            <v>PROCTER AND GAMBLE PAPER PRODUCTS</v>
          </cell>
          <cell r="D1877">
            <v>0.35399999999999998</v>
          </cell>
          <cell r="E1877" t="str">
            <v>OSY</v>
          </cell>
        </row>
        <row r="1878">
          <cell r="A1878" t="str">
            <v>0261-005H</v>
          </cell>
          <cell r="B1878" t="str">
            <v>12 GSM X 156 MM WHITE SB PP PHILIC 18500 LY</v>
          </cell>
          <cell r="C1878" t="str">
            <v>PROCTER AND GAMBLE PAPER PRODUCTS</v>
          </cell>
          <cell r="D1878">
            <v>0.35399999999999998</v>
          </cell>
          <cell r="E1878" t="str">
            <v>OSY</v>
          </cell>
        </row>
        <row r="1879">
          <cell r="A1879" t="str">
            <v>0261-006H</v>
          </cell>
          <cell r="B1879" t="str">
            <v>12 GSM X 180 MM WHITE SB PP PHILIC 18500 LY</v>
          </cell>
          <cell r="C1879" t="str">
            <v>PROCTER AND GAMBLE PAPER PRODUCTS</v>
          </cell>
          <cell r="D1879">
            <v>0.35399999999999998</v>
          </cell>
          <cell r="E1879" t="str">
            <v>OSY</v>
          </cell>
        </row>
        <row r="1880">
          <cell r="A1880" t="str">
            <v>0261-007H</v>
          </cell>
          <cell r="B1880" t="str">
            <v>12 GSM X 168 MM WHITE SB PP PHILIC 18500 LY</v>
          </cell>
          <cell r="C1880" t="str">
            <v>PROCTER AND GAMBLE PAPER PRODUCTS</v>
          </cell>
          <cell r="D1880">
            <v>0.35399999999999998</v>
          </cell>
          <cell r="E1880" t="str">
            <v>OSY</v>
          </cell>
        </row>
        <row r="1881">
          <cell r="A1881" t="str">
            <v>0261-008H</v>
          </cell>
          <cell r="B1881" t="str">
            <v>12 GSM X 215 MM WHITE SB PP PHILIC 18500 LY</v>
          </cell>
          <cell r="C1881" t="str">
            <v>PROCTER AND GAMBLE PAPER PRODUCTS</v>
          </cell>
          <cell r="D1881">
            <v>0.35399999999999998</v>
          </cell>
          <cell r="E1881" t="str">
            <v>OSY</v>
          </cell>
        </row>
        <row r="1882">
          <cell r="A1882" t="str">
            <v>0261-009H</v>
          </cell>
          <cell r="B1882" t="str">
            <v>12 GSM X 239 MM WHITE SB PP PHILIC 18500 LY</v>
          </cell>
          <cell r="C1882" t="str">
            <v>PROCTER AND GAMBLE PAPER PRODUCTS</v>
          </cell>
          <cell r="D1882">
            <v>0.35399999999999998</v>
          </cell>
          <cell r="E1882" t="str">
            <v>OSY</v>
          </cell>
        </row>
        <row r="1883">
          <cell r="A1883" t="str">
            <v>0261-010H</v>
          </cell>
          <cell r="B1883" t="str">
            <v>12 GSM X 176 MM WHITE SB PP PHILIC 18500 LY</v>
          </cell>
          <cell r="C1883" t="str">
            <v>PROCTER AND GAMBLE PAPER PRODUCTS</v>
          </cell>
          <cell r="D1883">
            <v>0.35399999999999998</v>
          </cell>
          <cell r="E1883" t="str">
            <v>OSY</v>
          </cell>
        </row>
        <row r="1884">
          <cell r="A1884" t="str">
            <v>0261-011H</v>
          </cell>
          <cell r="B1884" t="str">
            <v>12 GSM X 213 MM WHITE SB PP PHILIC 18500 LY</v>
          </cell>
          <cell r="C1884" t="e">
            <v>#REF!</v>
          </cell>
          <cell r="D1884">
            <v>0.35399999999999998</v>
          </cell>
          <cell r="E1884" t="str">
            <v>OSY</v>
          </cell>
        </row>
        <row r="1885">
          <cell r="A1885" t="str">
            <v>0261-012H</v>
          </cell>
          <cell r="B1885" t="str">
            <v>12 GSM X 146 MM WHITE SB PP PHILIC 18500 LY</v>
          </cell>
          <cell r="C1885" t="e">
            <v>#REF!</v>
          </cell>
          <cell r="D1885">
            <v>0.35399999999999998</v>
          </cell>
          <cell r="E1885" t="str">
            <v>OSY</v>
          </cell>
        </row>
        <row r="1886">
          <cell r="A1886" t="str">
            <v>0262-001H</v>
          </cell>
          <cell r="B1886" t="str">
            <v>15 GSM X 428 MM WHITE SB PP ZONE COATED 12500 LY</v>
          </cell>
          <cell r="C1886" t="e">
            <v>#REF!</v>
          </cell>
          <cell r="D1886">
            <v>0.442</v>
          </cell>
          <cell r="E1886" t="str">
            <v>OSY</v>
          </cell>
        </row>
        <row r="1887">
          <cell r="A1887" t="str">
            <v>0262-002H</v>
          </cell>
          <cell r="B1887" t="str">
            <v>15 GSM X 389 MM WHITE SB PP ZONE PHILIC 12500 LY</v>
          </cell>
          <cell r="C1887" t="str">
            <v>ASSOCIATED HYGIENIC PRODUCTS</v>
          </cell>
          <cell r="D1887">
            <v>0.442</v>
          </cell>
          <cell r="E1887" t="str">
            <v>OSY</v>
          </cell>
        </row>
        <row r="1888">
          <cell r="A1888" t="str">
            <v>0262-003H</v>
          </cell>
          <cell r="B1888" t="str">
            <v>15 GSM X 405  MM WHITE SB PP ZONE PHILIC 12500 LY</v>
          </cell>
          <cell r="C1888" t="str">
            <v>ASSOCIATED HYGIENIC PRODUCTS</v>
          </cell>
          <cell r="D1888">
            <v>0.442</v>
          </cell>
          <cell r="E1888" t="str">
            <v>OSY</v>
          </cell>
        </row>
        <row r="1889">
          <cell r="A1889" t="str">
            <v>0262-004H</v>
          </cell>
          <cell r="B1889" t="str">
            <v>15 GSM X 416 MM WHITE SB PP ZONE PHILIC 12500 LY</v>
          </cell>
          <cell r="C1889" t="str">
            <v>ASSOCIATED HYGIENIC PRODUCTS</v>
          </cell>
          <cell r="D1889">
            <v>0.442</v>
          </cell>
          <cell r="E1889" t="str">
            <v>OSY</v>
          </cell>
        </row>
        <row r="1890">
          <cell r="A1890" t="str">
            <v>0262-005H</v>
          </cell>
          <cell r="B1890" t="str">
            <v>15 GSM X 358 MM WHITE SB PP ZONE PHILIC 12500 LY</v>
          </cell>
          <cell r="C1890" t="str">
            <v>ASSOCIATED HYGIENIC PRODUCTS</v>
          </cell>
          <cell r="D1890">
            <v>0.442</v>
          </cell>
          <cell r="E1890" t="str">
            <v>OSY</v>
          </cell>
        </row>
        <row r="1891">
          <cell r="A1891" t="str">
            <v>0262-006H</v>
          </cell>
          <cell r="B1891" t="str">
            <v>15 GSM X 336 MM WHITE SB PP ZONE PHILIC 12500 LY</v>
          </cell>
          <cell r="C1891" t="str">
            <v>ASSOCIATED HYGIENIC PRODUCTS</v>
          </cell>
          <cell r="D1891">
            <v>0.442</v>
          </cell>
          <cell r="E1891" t="str">
            <v>OSY</v>
          </cell>
        </row>
        <row r="1892">
          <cell r="A1892" t="str">
            <v>0262-007H</v>
          </cell>
          <cell r="B1892" t="str">
            <v>15 GSM X 160 MM WHITE SB PP ZONE PHILIC 12500 LY</v>
          </cell>
          <cell r="C1892" t="str">
            <v>ASSOCIATED HYGIENIC PRODUCTS</v>
          </cell>
          <cell r="D1892">
            <v>0.442</v>
          </cell>
          <cell r="E1892" t="str">
            <v>OSY</v>
          </cell>
        </row>
        <row r="1893">
          <cell r="A1893" t="str">
            <v>0262-008H</v>
          </cell>
          <cell r="B1893" t="str">
            <v>15 GSM X 170 MM WHITE SB PP ZONE PHILIC 12500 LY</v>
          </cell>
          <cell r="C1893" t="e">
            <v>#REF!</v>
          </cell>
          <cell r="D1893">
            <v>0.442</v>
          </cell>
          <cell r="E1893" t="str">
            <v>IN</v>
          </cell>
        </row>
        <row r="1894">
          <cell r="A1894" t="str">
            <v>0262-009H</v>
          </cell>
          <cell r="B1894" t="str">
            <v>15 GSM X 155 MM WHITE SB PP ZONE PHILIC 12500 LY</v>
          </cell>
          <cell r="C1894" t="str">
            <v>ASSOCIATED HYGIENIC PRODUCTS</v>
          </cell>
          <cell r="D1894">
            <v>0.442</v>
          </cell>
          <cell r="E1894" t="str">
            <v>OSY</v>
          </cell>
        </row>
        <row r="1895">
          <cell r="A1895" t="str">
            <v>0262-010H</v>
          </cell>
          <cell r="B1895" t="str">
            <v>15 GSM X 140 MM WHITE SB PP ZONE PHILIC 12500 LY</v>
          </cell>
          <cell r="C1895" t="str">
            <v>ASSOCIATED HYGIENIC PRODUCTS</v>
          </cell>
          <cell r="D1895">
            <v>0.442</v>
          </cell>
          <cell r="E1895" t="str">
            <v>OSY</v>
          </cell>
        </row>
        <row r="1896">
          <cell r="A1896" t="str">
            <v>0262-011H</v>
          </cell>
          <cell r="B1896" t="str">
            <v>15 GSM X 140 MM WHITE SB PP ZONE PHILIC 12500 LY</v>
          </cell>
          <cell r="C1896" t="str">
            <v>ASSOCIATED HYGIENIC PRODUCTS</v>
          </cell>
          <cell r="D1896">
            <v>0.442</v>
          </cell>
          <cell r="E1896" t="str">
            <v>OSY</v>
          </cell>
        </row>
        <row r="1897">
          <cell r="A1897" t="str">
            <v>0262-012H</v>
          </cell>
          <cell r="B1897" t="str">
            <v>15 GSM X 336 MM WHITE SB PP ZONE PHILIC 12500 LY</v>
          </cell>
          <cell r="C1897" t="e">
            <v>#REF!</v>
          </cell>
          <cell r="D1897">
            <v>0.442</v>
          </cell>
          <cell r="E1897" t="str">
            <v>OSY</v>
          </cell>
        </row>
        <row r="1898">
          <cell r="A1898" t="str">
            <v>0262-013H</v>
          </cell>
          <cell r="B1898" t="str">
            <v>15 GSM X 358 MM WHITE SB PP ZONE PHILIC 12500 LY</v>
          </cell>
          <cell r="C1898" t="e">
            <v>#REF!</v>
          </cell>
          <cell r="D1898">
            <v>0.442</v>
          </cell>
          <cell r="E1898" t="str">
            <v>OSY</v>
          </cell>
        </row>
        <row r="1899">
          <cell r="A1899" t="str">
            <v>0262-014H</v>
          </cell>
          <cell r="B1899" t="str">
            <v>15 GSM X 155 MM WHITE SB PP ZONE PHILIC 12500 LY</v>
          </cell>
          <cell r="C1899" t="e">
            <v>#REF!</v>
          </cell>
          <cell r="D1899">
            <v>0.442</v>
          </cell>
          <cell r="E1899" t="str">
            <v>OSY</v>
          </cell>
        </row>
        <row r="1900">
          <cell r="A1900" t="str">
            <v>0262-015H</v>
          </cell>
          <cell r="B1900" t="str">
            <v>15 GSM X 820 MM WHITE SBPP ZONE PHILIC 8000 LY</v>
          </cell>
          <cell r="C1900" t="e">
            <v>#REF!</v>
          </cell>
          <cell r="D1900">
            <v>0.442</v>
          </cell>
          <cell r="E1900" t="str">
            <v>OSY</v>
          </cell>
        </row>
        <row r="1901">
          <cell r="A1901" t="str">
            <v>0263-001H</v>
          </cell>
          <cell r="B1901" t="str">
            <v>24 GSM X 635 MM WHITE SB PP UNTREATED 8000 LY</v>
          </cell>
          <cell r="C1901" t="e">
            <v>#REF!</v>
          </cell>
          <cell r="D1901">
            <v>0.70799999999999996</v>
          </cell>
          <cell r="E1901" t="str">
            <v>OSY</v>
          </cell>
        </row>
        <row r="1902">
          <cell r="A1902" t="str">
            <v>0263-002H</v>
          </cell>
          <cell r="B1902" t="str">
            <v>24 GSM X 762 MM WHITE SB PP UNTREATED 8000 LY</v>
          </cell>
          <cell r="C1902" t="e">
            <v>#REF!</v>
          </cell>
          <cell r="D1902">
            <v>0.70799999999999996</v>
          </cell>
          <cell r="E1902" t="str">
            <v>OSY</v>
          </cell>
        </row>
        <row r="1903">
          <cell r="A1903" t="str">
            <v>0263-003H</v>
          </cell>
          <cell r="B1903" t="str">
            <v>24 GSM X 801 MM WHITE SB PP UNTREATED 8000 LY</v>
          </cell>
          <cell r="C1903" t="e">
            <v>#REF!</v>
          </cell>
          <cell r="D1903">
            <v>0.70799999999999996</v>
          </cell>
          <cell r="E1903" t="str">
            <v>OSY</v>
          </cell>
        </row>
        <row r="1904">
          <cell r="A1904" t="str">
            <v>0264-001H</v>
          </cell>
          <cell r="B1904" t="str">
            <v>15 GSM X 770 MM WHITE SB PP UNTREATED 8000 LY</v>
          </cell>
          <cell r="C1904" t="str">
            <v>LIVEDO</v>
          </cell>
          <cell r="D1904">
            <v>0.442</v>
          </cell>
          <cell r="E1904" t="str">
            <v>OSY</v>
          </cell>
        </row>
        <row r="1905">
          <cell r="A1905" t="str">
            <v>0264-002H</v>
          </cell>
          <cell r="B1905" t="str">
            <v>15 GSM X 20" WHITE SB PP UNTREATED 7000 LY</v>
          </cell>
          <cell r="C1905" t="str">
            <v>PHYSICIAN ENGINEERED PRODUCTS</v>
          </cell>
          <cell r="D1905">
            <v>0.442</v>
          </cell>
          <cell r="E1905" t="str">
            <v>OSY</v>
          </cell>
        </row>
        <row r="1906">
          <cell r="A1906" t="str">
            <v>0264-003H</v>
          </cell>
          <cell r="B1906" t="str">
            <v>(L5) 15 GSM X 770 MM WHITE SB PP UNTREATED 8000 LY</v>
          </cell>
          <cell r="C1906" t="e">
            <v>#REF!</v>
          </cell>
          <cell r="D1906">
            <v>0.442</v>
          </cell>
          <cell r="E1906" t="str">
            <v>OSY</v>
          </cell>
        </row>
        <row r="1907">
          <cell r="A1907" t="str">
            <v>0264-004H</v>
          </cell>
          <cell r="B1907" t="str">
            <v>(L5) 15 GSM X 770 MM WHITE SB PP UNTREATED 9000 LY</v>
          </cell>
          <cell r="C1907" t="str">
            <v>LIVEDO</v>
          </cell>
          <cell r="D1907">
            <v>0.442</v>
          </cell>
          <cell r="E1907" t="str">
            <v>OSY</v>
          </cell>
        </row>
        <row r="1908">
          <cell r="A1908" t="str">
            <v>0264-005H</v>
          </cell>
          <cell r="B1908" t="str">
            <v>(L4) 15 GSM X 330 MM WHITE SB PP UNTREATED 6500 LY</v>
          </cell>
          <cell r="C1908" t="e">
            <v>#REF!</v>
          </cell>
          <cell r="D1908">
            <v>0.442</v>
          </cell>
          <cell r="E1908" t="str">
            <v>OSY</v>
          </cell>
        </row>
        <row r="1909">
          <cell r="A1909" t="str">
            <v>0264-006H</v>
          </cell>
          <cell r="B1909" t="str">
            <v>(L4) 15 GSM X 340 MM WHITE SB PP UNTREATED 6500 LY</v>
          </cell>
          <cell r="C1909" t="e">
            <v>#REF!</v>
          </cell>
          <cell r="D1909">
            <v>0.442</v>
          </cell>
          <cell r="E1909" t="str">
            <v>OSY</v>
          </cell>
        </row>
        <row r="1910">
          <cell r="A1910" t="str">
            <v>0264-007H</v>
          </cell>
          <cell r="B1910" t="str">
            <v>(L4) 15 GSM X 310 MM WHITE SB PP UNTREATED 6500 LY</v>
          </cell>
          <cell r="C1910" t="e">
            <v>#REF!</v>
          </cell>
          <cell r="D1910">
            <v>0.442</v>
          </cell>
          <cell r="E1910" t="str">
            <v>OSY</v>
          </cell>
        </row>
        <row r="1911">
          <cell r="A1911" t="str">
            <v>0264-008H</v>
          </cell>
          <cell r="B1911" t="str">
            <v>(L5) 15 GSM X 710 MM WHITE SB PP UNTREATED 9000 LY</v>
          </cell>
          <cell r="C1911" t="e">
            <v>#REF!</v>
          </cell>
          <cell r="D1911">
            <v>0.442</v>
          </cell>
          <cell r="E1911" t="str">
            <v>OSY</v>
          </cell>
        </row>
        <row r="1912">
          <cell r="A1912" t="str">
            <v>0265-001N</v>
          </cell>
          <cell r="B1912" t="str">
            <v>1.30 OZ 165" WHITE SB PP UNTREATED 2500 LY</v>
          </cell>
          <cell r="C1912" t="e">
            <v>#REF!</v>
          </cell>
          <cell r="D1912">
            <v>1.3</v>
          </cell>
          <cell r="E1912" t="str">
            <v>ODY</v>
          </cell>
        </row>
        <row r="1913">
          <cell r="A1913" t="str">
            <v>0266-001N</v>
          </cell>
          <cell r="B1913" t="str">
            <v>2.25 OZ 20.25" WHITE SB PP PHILIC 1600 LY</v>
          </cell>
          <cell r="C1913" t="e">
            <v>#REF!</v>
          </cell>
          <cell r="D1913">
            <v>2.25</v>
          </cell>
          <cell r="E1913" t="str">
            <v>OSY</v>
          </cell>
        </row>
        <row r="1914">
          <cell r="A1914" t="str">
            <v>0267-001H</v>
          </cell>
          <cell r="B1914" t="str">
            <v>17 GSM X 215 MM WHITE SB PP UNTREATED 6000 LY</v>
          </cell>
          <cell r="C1914" t="str">
            <v>LIVEDO</v>
          </cell>
          <cell r="D1914">
            <v>0.5</v>
          </cell>
          <cell r="E1914" t="str">
            <v>OSY</v>
          </cell>
        </row>
        <row r="1915">
          <cell r="A1915" t="str">
            <v>0267-002H</v>
          </cell>
          <cell r="B1915" t="str">
            <v>17 GSM X 215 MM WHITE SB PP UNTREATED 6700 LY</v>
          </cell>
          <cell r="C1915" t="str">
            <v>LIVEDO</v>
          </cell>
          <cell r="D1915">
            <v>0.5</v>
          </cell>
          <cell r="E1915" t="str">
            <v>OSY</v>
          </cell>
        </row>
        <row r="1916">
          <cell r="A1916" t="str">
            <v>0267-003H</v>
          </cell>
          <cell r="B1916" t="str">
            <v>(L5) 17 GSM X 935 MM WHITE SB PP UNTREATED 8200 LY</v>
          </cell>
          <cell r="C1916" t="str">
            <v>LIVEDO</v>
          </cell>
          <cell r="D1916">
            <v>0.501</v>
          </cell>
          <cell r="E1916" t="str">
            <v>OSY</v>
          </cell>
        </row>
        <row r="1917">
          <cell r="A1917" t="str">
            <v>0267-004H</v>
          </cell>
          <cell r="B1917" t="str">
            <v>(L5) 17 GSM X 215 MM WHITE SB PP UNTREATED 6700 LY</v>
          </cell>
          <cell r="C1917" t="str">
            <v>LIVEDO</v>
          </cell>
          <cell r="D1917">
            <v>0.501</v>
          </cell>
          <cell r="E1917" t="str">
            <v>OSY</v>
          </cell>
        </row>
        <row r="1918">
          <cell r="A1918" t="str">
            <v>0267-005H</v>
          </cell>
          <cell r="B1918" t="str">
            <v>(L5) 17 GSM X 215 MM WHITE SB PP UNTREATED 8200 LY</v>
          </cell>
          <cell r="C1918" t="str">
            <v>LIVEDO</v>
          </cell>
          <cell r="D1918">
            <v>0.501</v>
          </cell>
          <cell r="E1918" t="str">
            <v>OSY</v>
          </cell>
        </row>
        <row r="1919">
          <cell r="A1919" t="str">
            <v>0267-006H</v>
          </cell>
          <cell r="B1919" t="str">
            <v>(L5) 17 GSM X 955 MM WHITE SB PP UNTREATED 8200 LY</v>
          </cell>
          <cell r="C1919" t="e">
            <v>#REF!</v>
          </cell>
          <cell r="D1919">
            <v>0.501</v>
          </cell>
          <cell r="E1919" t="str">
            <v>OSY</v>
          </cell>
        </row>
        <row r="1920">
          <cell r="A1920" t="str">
            <v>0267-007H</v>
          </cell>
          <cell r="B1920" t="str">
            <v>(L5) 17 GSM X 870 MM WHITE SBPP UNTREATED 8200 LY</v>
          </cell>
          <cell r="C1920" t="e">
            <v>#REF!</v>
          </cell>
          <cell r="D1920">
            <v>0.5</v>
          </cell>
          <cell r="E1920" t="str">
            <v>OSY</v>
          </cell>
        </row>
        <row r="1921">
          <cell r="A1921" t="str">
            <v>0267-008H</v>
          </cell>
          <cell r="B1921" t="str">
            <v>(L5) 17 GSM X 854 MM WHITE SB PP UNTREATED 8200 LY</v>
          </cell>
          <cell r="C1921" t="e">
            <v>#REF!</v>
          </cell>
          <cell r="D1921">
            <v>0.501</v>
          </cell>
          <cell r="E1921" t="str">
            <v>OSY</v>
          </cell>
        </row>
        <row r="1922">
          <cell r="A1922" t="str">
            <v>0267-009H</v>
          </cell>
          <cell r="B1922" t="str">
            <v>(L4) SAMPLE 17 GSM X 526 MM WHITE SB PP UNTREATED 10000 LY</v>
          </cell>
          <cell r="C1922" t="e">
            <v>#REF!</v>
          </cell>
          <cell r="D1922">
            <v>0.501</v>
          </cell>
          <cell r="E1922" t="str">
            <v>OSY</v>
          </cell>
        </row>
        <row r="1923">
          <cell r="A1923" t="str">
            <v>0267-010H</v>
          </cell>
          <cell r="B1923" t="str">
            <v>(L4) SAMPLE 17 GSM X 630 MM WHITE SB PP UNTREATED 10000 LY</v>
          </cell>
          <cell r="C1923" t="e">
            <v>#REF!</v>
          </cell>
          <cell r="D1923">
            <v>0.501</v>
          </cell>
          <cell r="E1923" t="str">
            <v>OSY</v>
          </cell>
        </row>
        <row r="1924">
          <cell r="A1924" t="str">
            <v>0268-001H</v>
          </cell>
          <cell r="B1924" t="str">
            <v>17 GSM X 130 MM WHITE SB PP PHILIC 6000 LY</v>
          </cell>
          <cell r="C1924" t="str">
            <v>LIVEDO</v>
          </cell>
          <cell r="D1924">
            <v>0.5</v>
          </cell>
          <cell r="E1924" t="str">
            <v>OSY</v>
          </cell>
        </row>
        <row r="1925">
          <cell r="A1925" t="str">
            <v>0268-002H</v>
          </cell>
          <cell r="B1925" t="str">
            <v>17 GSM X 130 MM WHITE SB PP PHILIC 6700 LY</v>
          </cell>
          <cell r="C1925" t="str">
            <v>LIVEDO</v>
          </cell>
          <cell r="D1925">
            <v>0.5</v>
          </cell>
          <cell r="E1925" t="str">
            <v>OSY</v>
          </cell>
        </row>
        <row r="1926">
          <cell r="A1926" t="str">
            <v>0268-003H</v>
          </cell>
          <cell r="B1926" t="str">
            <v>17 GSM X 18.5" WHITE SB PP PHILIC 9500 LY</v>
          </cell>
          <cell r="C1926" t="e">
            <v>#REF!</v>
          </cell>
          <cell r="D1926">
            <v>0.5</v>
          </cell>
          <cell r="E1926" t="str">
            <v>OSY</v>
          </cell>
        </row>
        <row r="1927">
          <cell r="A1927" t="str">
            <v>0268-004H</v>
          </cell>
          <cell r="B1927" t="str">
            <v>(L5) 17 GSM X 130 MM WHITE SB PP PHILIC 6700 LY</v>
          </cell>
          <cell r="C1927" t="str">
            <v>LIVEDO</v>
          </cell>
          <cell r="D1927">
            <v>0.501</v>
          </cell>
          <cell r="E1927" t="str">
            <v>OSY</v>
          </cell>
        </row>
        <row r="1928">
          <cell r="A1928" t="str">
            <v>0268-005H</v>
          </cell>
          <cell r="B1928" t="str">
            <v>(L5) 17 GSM X 130 MM White SB PP PHILIC 8200 LY</v>
          </cell>
          <cell r="C1928" t="str">
            <v>LIVEDO</v>
          </cell>
          <cell r="D1928">
            <v>0.501</v>
          </cell>
          <cell r="E1928" t="str">
            <v>OSY</v>
          </cell>
        </row>
        <row r="1929">
          <cell r="A1929" t="str">
            <v>0268-006H</v>
          </cell>
          <cell r="B1929" t="str">
            <v>DO NOT USE</v>
          </cell>
          <cell r="C1929" t="e">
            <v>#REF!</v>
          </cell>
          <cell r="D1929">
            <v>0.5</v>
          </cell>
          <cell r="E1929" t="str">
            <v>OSY</v>
          </cell>
        </row>
        <row r="1930">
          <cell r="A1930" t="str">
            <v>0269-001H</v>
          </cell>
          <cell r="B1930" t="str">
            <v>15 GSM X 270 MM WHITE SB PP PHILIC 7000 LY</v>
          </cell>
          <cell r="C1930" t="str">
            <v>LIVEDO</v>
          </cell>
          <cell r="D1930">
            <v>0.442</v>
          </cell>
          <cell r="E1930" t="str">
            <v>OSY</v>
          </cell>
        </row>
        <row r="1931">
          <cell r="A1931" t="str">
            <v>0269-002H</v>
          </cell>
          <cell r="B1931" t="str">
            <v>15 GSM X 270 MM WHITE SB PP PHILIC 8000 LY</v>
          </cell>
          <cell r="C1931" t="str">
            <v>LIVEDO</v>
          </cell>
          <cell r="D1931">
            <v>0.442</v>
          </cell>
          <cell r="E1931" t="str">
            <v>OSY</v>
          </cell>
        </row>
        <row r="1932">
          <cell r="A1932" t="str">
            <v>0269-003H</v>
          </cell>
          <cell r="B1932" t="str">
            <v>(L5) 15 GSM X 270 MM WHITE SB PP PHILIC 8000 LY</v>
          </cell>
          <cell r="C1932" t="str">
            <v>LIVEDO</v>
          </cell>
          <cell r="D1932">
            <v>0.442</v>
          </cell>
          <cell r="E1932" t="str">
            <v>OSY</v>
          </cell>
        </row>
        <row r="1933">
          <cell r="A1933" t="str">
            <v>0269-004H</v>
          </cell>
          <cell r="B1933" t="str">
            <v>(L5) 15 GSM X 270 MM WHITE SB PP PHILIC 9000 LY</v>
          </cell>
          <cell r="C1933" t="str">
            <v>LIVEDO</v>
          </cell>
          <cell r="D1933">
            <v>0.442</v>
          </cell>
          <cell r="E1933" t="str">
            <v>OSY</v>
          </cell>
        </row>
        <row r="1934">
          <cell r="A1934" t="str">
            <v>0269-005H</v>
          </cell>
          <cell r="B1934" t="str">
            <v>(L5) 15 GSM X 210 MM WHITE SBPP PHILIC 9000 LY</v>
          </cell>
          <cell r="C1934" t="e">
            <v>#REF!</v>
          </cell>
          <cell r="D1934">
            <v>0.442</v>
          </cell>
          <cell r="E1934" t="str">
            <v>OSY</v>
          </cell>
        </row>
        <row r="1935">
          <cell r="A1935" t="str">
            <v>0270-001H</v>
          </cell>
          <cell r="B1935" t="str">
            <v>10 GSM X 320 MM WHITE SB PP PHILIC 11000 LY</v>
          </cell>
          <cell r="C1935" t="str">
            <v>LIVEDO</v>
          </cell>
          <cell r="D1935">
            <v>0.29499999999999998</v>
          </cell>
          <cell r="E1935" t="str">
            <v>OSY</v>
          </cell>
        </row>
        <row r="1936">
          <cell r="A1936" t="str">
            <v>0270-002H</v>
          </cell>
          <cell r="B1936" t="str">
            <v>10 GSM X 100 MM WHITE SB PP PHILIC 11000 LY</v>
          </cell>
          <cell r="C1936" t="str">
            <v>LIVEDO</v>
          </cell>
          <cell r="D1936">
            <v>0.29499999999999998</v>
          </cell>
          <cell r="E1936" t="str">
            <v>OSY</v>
          </cell>
        </row>
        <row r="1937">
          <cell r="A1937" t="str">
            <v>0270-003H</v>
          </cell>
          <cell r="B1937" t="str">
            <v>10 GSM X 605 MM WHITE SB PP PHILIC 19000 LY</v>
          </cell>
          <cell r="C1937" t="str">
            <v>SCA HYGIENE PRODUCTS INC.</v>
          </cell>
          <cell r="D1937">
            <v>0.29499999999999998</v>
          </cell>
          <cell r="E1937" t="str">
            <v>OSY</v>
          </cell>
        </row>
        <row r="1938">
          <cell r="A1938" t="str">
            <v>0270-004H</v>
          </cell>
          <cell r="B1938" t="str">
            <v>10 GSM X 320 MM WHITE SB PP PHILIC 12000 LY</v>
          </cell>
          <cell r="C1938" t="str">
            <v>LIVEDO</v>
          </cell>
          <cell r="D1938">
            <v>0.29499999999999998</v>
          </cell>
          <cell r="E1938" t="str">
            <v>OSY</v>
          </cell>
        </row>
        <row r="1939">
          <cell r="A1939" t="str">
            <v>0270-005H</v>
          </cell>
          <cell r="B1939" t="str">
            <v>10 GSM X 100 MM WHITE SB PP PHILIC 12000 LY</v>
          </cell>
          <cell r="C1939" t="str">
            <v>LIVEDO</v>
          </cell>
          <cell r="D1939">
            <v>0.29499999999999998</v>
          </cell>
          <cell r="E1939" t="str">
            <v>OSY</v>
          </cell>
        </row>
        <row r="1940">
          <cell r="A1940" t="str">
            <v>0270-006H</v>
          </cell>
          <cell r="B1940" t="str">
            <v>(L5) 10 GSM X 100 MM WHITE SB PP PHILIC 12000 LY</v>
          </cell>
          <cell r="C1940" t="str">
            <v>LIVEDO</v>
          </cell>
          <cell r="D1940">
            <v>0.29499999999999998</v>
          </cell>
          <cell r="E1940" t="str">
            <v>OSY</v>
          </cell>
        </row>
        <row r="1941">
          <cell r="A1941" t="str">
            <v>0270-007H</v>
          </cell>
          <cell r="B1941" t="str">
            <v>(L5) 10 GSM X 320 MM WHITE SB PP PHILIC 12000 LY</v>
          </cell>
          <cell r="C1941" t="str">
            <v>LIVEDO</v>
          </cell>
          <cell r="D1941">
            <v>0.29499999999999998</v>
          </cell>
          <cell r="E1941" t="str">
            <v>OSY</v>
          </cell>
        </row>
        <row r="1942">
          <cell r="A1942" t="str">
            <v>0270-008H</v>
          </cell>
          <cell r="B1942" t="str">
            <v>(L5) 10 GSM X 100 MM WHITE SB PP PHILIC 15000 LY</v>
          </cell>
          <cell r="C1942" t="str">
            <v>LIVEDO</v>
          </cell>
          <cell r="D1942">
            <v>0.29499999999999998</v>
          </cell>
          <cell r="E1942" t="str">
            <v>OSY</v>
          </cell>
        </row>
        <row r="1943">
          <cell r="A1943" t="str">
            <v>0270-009H</v>
          </cell>
          <cell r="B1943" t="str">
            <v>(L5) 10 GSM X 320 MM WHITE SB PP PHILIC 15000 LY</v>
          </cell>
          <cell r="C1943" t="str">
            <v>LIVEDO</v>
          </cell>
          <cell r="D1943">
            <v>0.29499999999999998</v>
          </cell>
          <cell r="E1943" t="str">
            <v>OSY</v>
          </cell>
        </row>
        <row r="1944">
          <cell r="A1944" t="str">
            <v>0271-001N</v>
          </cell>
          <cell r="B1944" t="str">
            <v>SAMPLE 2.35 OZ 150" WHITE SB PP UNTREATED 1000 LY</v>
          </cell>
          <cell r="C1944" t="e">
            <v>#REF!</v>
          </cell>
          <cell r="D1944">
            <v>2.35</v>
          </cell>
          <cell r="E1944" t="str">
            <v>OSY</v>
          </cell>
        </row>
        <row r="1945">
          <cell r="A1945" t="str">
            <v>0272-001H</v>
          </cell>
          <cell r="B1945" t="str">
            <v>10 GSM X 30" WHITE SB PP ZONE COATED 15088 LM</v>
          </cell>
          <cell r="C1945" t="e">
            <v>#REF!</v>
          </cell>
          <cell r="D1945">
            <v>0.29499999999999998</v>
          </cell>
          <cell r="E1945" t="str">
            <v>OSY</v>
          </cell>
        </row>
        <row r="1946">
          <cell r="A1946" t="str">
            <v>0273-001H</v>
          </cell>
          <cell r="B1946" t="str">
            <v>12.5 GSM X 9.5" WHITE SMS PP UNTREATED 14630  LM</v>
          </cell>
          <cell r="C1946" t="str">
            <v>TYCO HEALTHCARE</v>
          </cell>
          <cell r="D1946">
            <v>0.36899999999999999</v>
          </cell>
          <cell r="E1946" t="str">
            <v>OSY</v>
          </cell>
        </row>
        <row r="1947">
          <cell r="A1947" t="str">
            <v>0273-002H</v>
          </cell>
          <cell r="B1947" t="str">
            <v>12.5 GSM X 9.5" WHITE SMS PP UNTREATED 15000 LY</v>
          </cell>
          <cell r="C1947" t="str">
            <v>TYCO HEALTHCARE</v>
          </cell>
          <cell r="D1947">
            <v>0.36899999999999999</v>
          </cell>
          <cell r="E1947" t="str">
            <v>OSY</v>
          </cell>
        </row>
        <row r="1948">
          <cell r="A1948" t="str">
            <v>0273-003H</v>
          </cell>
          <cell r="B1948" t="str">
            <v>12.5 GSM X 140 MM WHITE SMS PP UNTREATED 14500 LY</v>
          </cell>
          <cell r="C1948" t="str">
            <v>IMPEX OF DORAL</v>
          </cell>
          <cell r="D1948">
            <v>0.36899999999999999</v>
          </cell>
          <cell r="E1948" t="str">
            <v>OSY</v>
          </cell>
        </row>
        <row r="1949">
          <cell r="A1949" t="str">
            <v>0273-004N</v>
          </cell>
          <cell r="B1949" t="str">
            <v>12.5 GSM X 50" WHITE SMS PP UNTREATED 6500 LY</v>
          </cell>
          <cell r="C1949" t="str">
            <v>MIDWEST FILTRATION COMPANY</v>
          </cell>
          <cell r="D1949">
            <v>0.36899999999999999</v>
          </cell>
          <cell r="E1949" t="str">
            <v>OSY</v>
          </cell>
        </row>
        <row r="1950">
          <cell r="A1950" t="str">
            <v>0273-005H</v>
          </cell>
          <cell r="B1950" t="str">
            <v>12.5 GSM X 280 MM WHITE SMS PP UNTREATED 14500 LY</v>
          </cell>
          <cell r="C1950" t="e">
            <v>#REF!</v>
          </cell>
          <cell r="D1950">
            <v>0.36899999999999999</v>
          </cell>
          <cell r="E1950" t="str">
            <v>OSY</v>
          </cell>
        </row>
        <row r="1951">
          <cell r="A1951" t="str">
            <v>0273-006N</v>
          </cell>
          <cell r="B1951" t="str">
            <v>12.5 GSM X 100" WHITE SMS PP UNTREATED 6500 LY</v>
          </cell>
          <cell r="C1951" t="str">
            <v>MIDWEST FILTRATION COMPANY</v>
          </cell>
          <cell r="D1951">
            <v>0.36899999999999999</v>
          </cell>
          <cell r="E1951" t="str">
            <v>OSY</v>
          </cell>
        </row>
        <row r="1952">
          <cell r="A1952" t="str">
            <v>0273-007H</v>
          </cell>
          <cell r="B1952" t="str">
            <v>12.5 GSM X 30" WHITE SMS PP UNTREATED 12000 LY</v>
          </cell>
          <cell r="C1952" t="str">
            <v>TYCO HEALTHCARE</v>
          </cell>
          <cell r="D1952">
            <v>0.36899999999999999</v>
          </cell>
          <cell r="E1952" t="str">
            <v>OSY</v>
          </cell>
        </row>
        <row r="1953">
          <cell r="A1953" t="str">
            <v>0273-008H</v>
          </cell>
          <cell r="B1953" t="str">
            <v>12.5 GSM X 32" WHITE SMS PP UNTREATED 12000 LY</v>
          </cell>
          <cell r="C1953" t="str">
            <v>TYCO HEALTHCARE</v>
          </cell>
          <cell r="D1953">
            <v>0.36899999999999999</v>
          </cell>
          <cell r="E1953" t="str">
            <v>OSY</v>
          </cell>
        </row>
        <row r="1954">
          <cell r="A1954" t="str">
            <v>0273-009H</v>
          </cell>
          <cell r="B1954" t="str">
            <v>12.5 GSM X 25" WHITE SMS PP UNTREATED 12000 LY</v>
          </cell>
          <cell r="C1954" t="str">
            <v>TYCO HEALTHCARE</v>
          </cell>
          <cell r="D1954">
            <v>0.36899999999999999</v>
          </cell>
          <cell r="E1954" t="str">
            <v>OSY</v>
          </cell>
        </row>
        <row r="1955">
          <cell r="A1955" t="str">
            <v>0273-010H</v>
          </cell>
          <cell r="B1955" t="str">
            <v>12.5 GSM X 17.5" WHITE SMS PP UNTREATED 12000 LY</v>
          </cell>
          <cell r="C1955" t="str">
            <v>TYCO HEALTHCARE</v>
          </cell>
          <cell r="D1955">
            <v>0.36899999999999999</v>
          </cell>
          <cell r="E1955" t="str">
            <v>OSY</v>
          </cell>
        </row>
        <row r="1956">
          <cell r="A1956" t="str">
            <v>0274-001H</v>
          </cell>
          <cell r="B1956" t="str">
            <v>12.5 GSM X 242 MM WHITE SB PP ZONE COATED 10000 LM</v>
          </cell>
          <cell r="C1956" t="str">
            <v>TYCO HEALTHCARE</v>
          </cell>
          <cell r="D1956">
            <v>0.36899999999999999</v>
          </cell>
          <cell r="E1956" t="str">
            <v>OSY</v>
          </cell>
        </row>
        <row r="1957">
          <cell r="A1957" t="str">
            <v>0274-002H</v>
          </cell>
          <cell r="B1957" t="str">
            <v>12.5 GSM X 245 MM WHITE SB PP ZONE PHILIC 15000 LY</v>
          </cell>
          <cell r="C1957" t="str">
            <v>TYCO HEALTHCARE</v>
          </cell>
          <cell r="D1957">
            <v>0.36899999999999999</v>
          </cell>
          <cell r="E1957" t="str">
            <v>OSY</v>
          </cell>
        </row>
        <row r="1958">
          <cell r="A1958" t="str">
            <v>0274-003H</v>
          </cell>
          <cell r="B1958" t="str">
            <v>12.5 GSM X 30" WHITE SB PP ZONE COATED 11700 LM</v>
          </cell>
          <cell r="C1958" t="e">
            <v>#REF!</v>
          </cell>
          <cell r="D1958">
            <v>0.36899999999999999</v>
          </cell>
          <cell r="E1958" t="str">
            <v>OSY</v>
          </cell>
        </row>
        <row r="1959">
          <cell r="A1959" t="str">
            <v>0274-004H</v>
          </cell>
          <cell r="B1959" t="str">
            <v>SAMPLE 12.5 GSM X 30" WHITE SB PP ZONE PHILIC 15000 LY</v>
          </cell>
          <cell r="C1959" t="e">
            <v>#REF!</v>
          </cell>
          <cell r="D1959">
            <v>0.36899999999999999</v>
          </cell>
          <cell r="E1959" t="str">
            <v>OSY</v>
          </cell>
        </row>
        <row r="1960">
          <cell r="A1960" t="str">
            <v>0274-005H</v>
          </cell>
          <cell r="B1960" t="str">
            <v>12.5 GSM X 485 MM WHITE SB PP ZONE PHILIC 9500 LY</v>
          </cell>
          <cell r="C1960" t="e">
            <v>#REF!</v>
          </cell>
          <cell r="D1960">
            <v>0.36899999999999999</v>
          </cell>
          <cell r="E1960" t="str">
            <v>OSY</v>
          </cell>
        </row>
        <row r="1961">
          <cell r="A1961" t="str">
            <v>0274-006H</v>
          </cell>
          <cell r="B1961" t="str">
            <v>12.5 GSM X 470 MM WHITE SB PP ZONE PHILIC 9500 LY</v>
          </cell>
          <cell r="C1961" t="e">
            <v>#REF!</v>
          </cell>
          <cell r="D1961">
            <v>0.36899999999999999</v>
          </cell>
          <cell r="E1961" t="str">
            <v>OSY</v>
          </cell>
        </row>
        <row r="1962">
          <cell r="A1962" t="str">
            <v>0274-007H</v>
          </cell>
          <cell r="B1962" t="str">
            <v>12.5 GSM X 450 MM WHITE SB PP ZONE PHILIC 9500 LY</v>
          </cell>
          <cell r="C1962" t="e">
            <v>#REF!</v>
          </cell>
          <cell r="D1962">
            <v>0.36899999999999999</v>
          </cell>
          <cell r="E1962" t="str">
            <v>OSY</v>
          </cell>
        </row>
        <row r="1963">
          <cell r="A1963" t="str">
            <v>0274-008H</v>
          </cell>
          <cell r="B1963" t="str">
            <v>12.5 GSM X 380 MM WHITE SB PP ZONE PHILIC 9500 LY</v>
          </cell>
          <cell r="C1963" t="e">
            <v>#REF!</v>
          </cell>
          <cell r="D1963">
            <v>0.36899999999999999</v>
          </cell>
          <cell r="E1963" t="str">
            <v>OSY</v>
          </cell>
        </row>
        <row r="1964">
          <cell r="A1964" t="str">
            <v>0274-009H</v>
          </cell>
          <cell r="B1964" t="str">
            <v>12.5 GSM X 990 MM WHITE SB PP ZONE PHILIC 9500 LY</v>
          </cell>
          <cell r="C1964" t="e">
            <v>#REF!</v>
          </cell>
          <cell r="D1964">
            <v>0.36899999999999999</v>
          </cell>
          <cell r="E1964" t="str">
            <v>OSY</v>
          </cell>
        </row>
        <row r="1965">
          <cell r="A1965" t="str">
            <v>0274-010H</v>
          </cell>
          <cell r="B1965" t="str">
            <v>12.5 GSM X 820 MM WHITE SB PP ZONE PHILIC 9500 LY</v>
          </cell>
          <cell r="C1965" t="e">
            <v>#REF!</v>
          </cell>
          <cell r="D1965">
            <v>0.36899999999999999</v>
          </cell>
          <cell r="E1965" t="str">
            <v>OSY</v>
          </cell>
        </row>
        <row r="1966">
          <cell r="A1966" t="str">
            <v>0275-001H</v>
          </cell>
          <cell r="B1966" t="str">
            <v>17 GSM SB PHILIC W/ ALOE VERA</v>
          </cell>
          <cell r="C1966" t="str">
            <v>SCA HYGIENE PRODUCTS INC.</v>
          </cell>
          <cell r="D1966">
            <v>0.501</v>
          </cell>
          <cell r="E1966" t="str">
            <v>OSY</v>
          </cell>
        </row>
        <row r="1967">
          <cell r="A1967" t="str">
            <v>0276-001H</v>
          </cell>
          <cell r="B1967" t="str">
            <v>14 GSM X 130 MM  SB PP WETTABLE LINER 13400 LY</v>
          </cell>
          <cell r="C1967" t="str">
            <v>KIMBERLY-CLARK CORPORATION</v>
          </cell>
          <cell r="D1967">
            <v>0.41299999999999998</v>
          </cell>
          <cell r="E1967" t="str">
            <v>OSY</v>
          </cell>
        </row>
        <row r="1968">
          <cell r="A1968" t="str">
            <v>0276-002H</v>
          </cell>
          <cell r="B1968" t="str">
            <v>14 GSM X 130 MM SB PP WETTABLE LINER 25200 LY</v>
          </cell>
          <cell r="C1968" t="str">
            <v>KIMBERLY-CLARK CORPORATION</v>
          </cell>
          <cell r="D1968">
            <v>0.41299999999999998</v>
          </cell>
          <cell r="E1968" t="str">
            <v>OSY</v>
          </cell>
        </row>
        <row r="1969">
          <cell r="A1969" t="str">
            <v>0276-003H</v>
          </cell>
          <cell r="B1969" t="str">
            <v>14 GSM X 138 MM SB PP WETTABLE LINER 13400 LY</v>
          </cell>
          <cell r="C1969" t="str">
            <v>KIMBERLY-CLARK CORPORATION</v>
          </cell>
          <cell r="D1969">
            <v>0.41299999999999998</v>
          </cell>
          <cell r="E1969" t="str">
            <v>OSY</v>
          </cell>
        </row>
        <row r="1970">
          <cell r="A1970" t="str">
            <v>0276-004H</v>
          </cell>
          <cell r="B1970" t="str">
            <v>14 GSM X 144 MM WHITE SBPP ZONE COATED 25200 LY</v>
          </cell>
          <cell r="C1970" t="e">
            <v>#REF!</v>
          </cell>
          <cell r="D1970">
            <v>0.41299999999999998</v>
          </cell>
          <cell r="E1970" t="str">
            <v>OSY</v>
          </cell>
        </row>
        <row r="1971">
          <cell r="A1971" t="str">
            <v>0277-001H</v>
          </cell>
          <cell r="B1971" t="str">
            <v>12 GSM X 130 MM SB PP WETTABLE LINER 16500 LY</v>
          </cell>
          <cell r="C1971" t="str">
            <v>KIMBERLY-CLARK CORPORATION</v>
          </cell>
          <cell r="D1971">
            <v>0.35399999999999998</v>
          </cell>
          <cell r="E1971" t="str">
            <v>OSY</v>
          </cell>
        </row>
        <row r="1972">
          <cell r="A1972" t="str">
            <v>0277-002H</v>
          </cell>
          <cell r="B1972" t="str">
            <v>12 GSM X 130 MM SB PP WETTABLE LINER 24000 LY</v>
          </cell>
          <cell r="C1972" t="e">
            <v>#REF!</v>
          </cell>
          <cell r="D1972">
            <v>0.35399999999999998</v>
          </cell>
          <cell r="E1972" t="str">
            <v>OSY</v>
          </cell>
        </row>
        <row r="1973">
          <cell r="A1973" t="str">
            <v>0277-003H</v>
          </cell>
          <cell r="B1973" t="str">
            <v>12 GSM X 138 MM SB PP WETTABLE LINER 16500 LY</v>
          </cell>
          <cell r="C1973" t="e">
            <v>#REF!</v>
          </cell>
          <cell r="D1973">
            <v>0.35399999999999998</v>
          </cell>
          <cell r="E1973" t="str">
            <v>OSY</v>
          </cell>
        </row>
        <row r="1974">
          <cell r="A1974" t="str">
            <v>0278-001H</v>
          </cell>
          <cell r="B1974" t="str">
            <v>11 GSM X 30.5" WHITE SMS PP UNTREATED 15500 LY</v>
          </cell>
          <cell r="C1974" t="str">
            <v>WHITESTONE CORP.</v>
          </cell>
          <cell r="D1974">
            <v>0.32400000000000001</v>
          </cell>
          <cell r="E1974" t="str">
            <v>OSY</v>
          </cell>
        </row>
        <row r="1975">
          <cell r="A1975" t="str">
            <v>0278-002H</v>
          </cell>
          <cell r="B1975" t="str">
            <v>11 GSM X 25" WHITE SMS PP UNTREATED 15500 LY</v>
          </cell>
          <cell r="C1975" t="str">
            <v>WHITESTONE CORP.</v>
          </cell>
          <cell r="D1975">
            <v>0.32400000000000001</v>
          </cell>
          <cell r="E1975" t="str">
            <v>OSY</v>
          </cell>
        </row>
        <row r="1976">
          <cell r="A1976" t="str">
            <v>0278-003H</v>
          </cell>
          <cell r="B1976" t="str">
            <v>11 GSM X 27.5" WHITE SMS PP UNTREATED 15500 LY</v>
          </cell>
          <cell r="C1976" t="str">
            <v>WHITESTONE CORP.</v>
          </cell>
          <cell r="D1976">
            <v>0.32400000000000001</v>
          </cell>
          <cell r="E1976" t="str">
            <v>OSY</v>
          </cell>
        </row>
        <row r="1977">
          <cell r="A1977" t="str">
            <v>0278-004H</v>
          </cell>
          <cell r="B1977" t="str">
            <v>11 GSM X 32" WHITE SMS PP UNTREATED 15500 LY</v>
          </cell>
          <cell r="C1977" t="str">
            <v>WHITESTONE CORP.</v>
          </cell>
          <cell r="D1977">
            <v>0.32400000000000001</v>
          </cell>
          <cell r="E1977" t="str">
            <v>OSY</v>
          </cell>
        </row>
        <row r="1978">
          <cell r="A1978" t="str">
            <v>0278-005H</v>
          </cell>
          <cell r="B1978" t="str">
            <v>11 GSM X 34" WHITE SMS PP UNTREATED 15500 LY</v>
          </cell>
          <cell r="C1978" t="str">
            <v>WHITESTONE CORP.</v>
          </cell>
          <cell r="D1978">
            <v>0.32400000000000001</v>
          </cell>
          <cell r="E1978" t="str">
            <v>OSY</v>
          </cell>
        </row>
        <row r="1979">
          <cell r="A1979" t="str">
            <v>0278-006H</v>
          </cell>
          <cell r="B1979" t="str">
            <v>11 GSM X 18" WHITE SMS PP UNTREATED 15500 LY</v>
          </cell>
          <cell r="C1979" t="str">
            <v>WHITESTONE CORP.</v>
          </cell>
          <cell r="D1979">
            <v>0.32400000000000001</v>
          </cell>
          <cell r="E1979" t="str">
            <v>OSY</v>
          </cell>
        </row>
        <row r="1980">
          <cell r="A1980" t="str">
            <v>0279-001H</v>
          </cell>
          <cell r="B1980" t="str">
            <v>14 GSM X 65" WHITE SB PP UNTREATED 25200 LY</v>
          </cell>
          <cell r="C1980" t="e">
            <v>#REF!</v>
          </cell>
          <cell r="D1980">
            <v>0.41299999999999998</v>
          </cell>
          <cell r="E1980" t="str">
            <v>OSY</v>
          </cell>
        </row>
        <row r="1981">
          <cell r="A1981" t="str">
            <v>0279-002H</v>
          </cell>
          <cell r="B1981" t="str">
            <v>14 GSM X 24" WHITE SB PP UNTREATED 25200 LY</v>
          </cell>
          <cell r="C1981" t="str">
            <v>KIMBERLY-CLARK CORPORATION</v>
          </cell>
          <cell r="D1981">
            <v>0.41299999999999998</v>
          </cell>
          <cell r="E1981" t="str">
            <v>OSY</v>
          </cell>
        </row>
        <row r="1982">
          <cell r="A1982" t="str">
            <v>0279-003H</v>
          </cell>
          <cell r="B1982" t="str">
            <v>14 GSM X 24" WHITE SB PP UNTREATED 18600 LY</v>
          </cell>
          <cell r="C1982" t="str">
            <v>KIMBERLY-CLARK CORPORATION</v>
          </cell>
          <cell r="D1982">
            <v>0.41299999999999998</v>
          </cell>
          <cell r="E1982" t="str">
            <v>OSY</v>
          </cell>
        </row>
        <row r="1983">
          <cell r="A1983" t="str">
            <v>0279-004H</v>
          </cell>
          <cell r="B1983" t="str">
            <v>14 GSM X 48.5" WHITE SB PP UNTREATED 7500 LY</v>
          </cell>
          <cell r="C1983" t="str">
            <v>KIMBERLY-CLARK CORPORATION</v>
          </cell>
          <cell r="D1983">
            <v>0.41299999999999998</v>
          </cell>
          <cell r="E1983" t="str">
            <v>OSY</v>
          </cell>
        </row>
        <row r="1984">
          <cell r="A1984" t="str">
            <v>0279-005H</v>
          </cell>
          <cell r="B1984" t="str">
            <v>14 GSM X 48.5" WHITE SB PP UNTREATED 8000 LY</v>
          </cell>
          <cell r="C1984" t="e">
            <v>#REF!</v>
          </cell>
          <cell r="D1984">
            <v>0.41299999999999998</v>
          </cell>
          <cell r="E1984" t="str">
            <v>OSY</v>
          </cell>
        </row>
        <row r="1985">
          <cell r="A1985" t="str">
            <v>0280-001H</v>
          </cell>
          <cell r="B1985" t="str">
            <v>14 GSM X 65" WHITE SB PP PHILIC 25200 LY</v>
          </cell>
          <cell r="C1985" t="str">
            <v>KIMBERLY-CLARK CORPORATION</v>
          </cell>
          <cell r="D1985">
            <v>0.41299999999999998</v>
          </cell>
          <cell r="E1985" t="str">
            <v>OSY</v>
          </cell>
        </row>
        <row r="1986">
          <cell r="A1986" t="str">
            <v>0280-002H</v>
          </cell>
          <cell r="B1986" t="str">
            <v>14 GSM X 64" WHITE SB PP PHILIC 25200 LY</v>
          </cell>
          <cell r="C1986" t="str">
            <v>KIMBERLY-CLARK CORPORATION</v>
          </cell>
          <cell r="D1986">
            <v>0.41299999999999998</v>
          </cell>
          <cell r="E1986" t="str">
            <v>OSY</v>
          </cell>
        </row>
        <row r="1987">
          <cell r="A1987" t="str">
            <v>0281-001H</v>
          </cell>
          <cell r="B1987" t="str">
            <v>(L5) 10 GSM X 34.25" WHITE SB PP 0.3% PHILIC 15000 LY</v>
          </cell>
          <cell r="C1987" t="e">
            <v>#REF!</v>
          </cell>
          <cell r="D1987">
            <v>0.29499999999999998</v>
          </cell>
          <cell r="E1987" t="str">
            <v>OSY</v>
          </cell>
        </row>
        <row r="1988">
          <cell r="A1988" t="str">
            <v>0281-002H</v>
          </cell>
          <cell r="B1988" t="str">
            <v>(L5) 10 GSM X 25.25" WHITE SB PP 0.3% PHILIC 15000 LY</v>
          </cell>
          <cell r="C1988" t="e">
            <v>#REF!</v>
          </cell>
          <cell r="D1988">
            <v>0.29499999999999998</v>
          </cell>
          <cell r="E1988" t="str">
            <v>OSY</v>
          </cell>
        </row>
        <row r="1989">
          <cell r="A1989" t="str">
            <v>0281-003H</v>
          </cell>
          <cell r="B1989" t="str">
            <v>(L5) 10 GSM X 30.75" WHITE SB PP 0.3% PHILIC 15000 LY</v>
          </cell>
          <cell r="C1989" t="e">
            <v>#REF!</v>
          </cell>
          <cell r="D1989">
            <v>0.29499999999999998</v>
          </cell>
          <cell r="E1989" t="str">
            <v>OSY</v>
          </cell>
        </row>
        <row r="1990">
          <cell r="A1990" t="str">
            <v>0281-004H</v>
          </cell>
          <cell r="B1990" t="str">
            <v>(L5) 10 GSM X 32.25" WHITE SB PP 0.3% PHILIC 15000 LY</v>
          </cell>
          <cell r="C1990" t="e">
            <v>#REF!</v>
          </cell>
          <cell r="D1990">
            <v>0.29499999999999998</v>
          </cell>
          <cell r="E1990" t="str">
            <v>OSY</v>
          </cell>
        </row>
        <row r="1991">
          <cell r="A1991" t="str">
            <v>0281-005H</v>
          </cell>
          <cell r="B1991" t="str">
            <v>(L5) 10 GSM X 27.75" WHITE SB PP 0.3% PHILIC 15000 LY</v>
          </cell>
          <cell r="C1991" t="e">
            <v>#REF!</v>
          </cell>
          <cell r="D1991">
            <v>0.29499999999999998</v>
          </cell>
          <cell r="E1991" t="str">
            <v>OSY</v>
          </cell>
        </row>
        <row r="1992">
          <cell r="A1992" t="str">
            <v>0281-006H</v>
          </cell>
          <cell r="B1992" t="str">
            <v>(L5) 10 GSM X 18.25" WHITE SB PP 0.3% PHILIC 15000 LY</v>
          </cell>
          <cell r="C1992" t="e">
            <v>#REF!</v>
          </cell>
          <cell r="D1992">
            <v>0.29499999999999998</v>
          </cell>
          <cell r="E1992" t="str">
            <v>OSY</v>
          </cell>
        </row>
        <row r="1993">
          <cell r="A1993" t="str">
            <v>0281-007H</v>
          </cell>
          <cell r="B1993" t="str">
            <v>(L5) 10 GSM X 9.25" WHITE SBPP 0.3% PHILIC 15000 LY</v>
          </cell>
          <cell r="C1993" t="e">
            <v>#REF!</v>
          </cell>
          <cell r="D1993">
            <v>0.29499999999999998</v>
          </cell>
          <cell r="E1993" t="str">
            <v>OSY</v>
          </cell>
        </row>
        <row r="1994">
          <cell r="A1994" t="str">
            <v>0282-001H</v>
          </cell>
          <cell r="B1994" t="str">
            <v>15 GSM X 160 MM WHITE SB PP ZONE DURABLE PHILIC 12500 LY</v>
          </cell>
          <cell r="C1994" t="e">
            <v>#REF!</v>
          </cell>
          <cell r="D1994">
            <v>0.442</v>
          </cell>
          <cell r="E1994" t="str">
            <v>OSY</v>
          </cell>
        </row>
        <row r="1995">
          <cell r="A1995" t="str">
            <v>0282-002H</v>
          </cell>
          <cell r="B1995" t="str">
            <v>15 GSM X 155 MM WHITE SB PP ZONE DURABLE PHILIC 12500 LY</v>
          </cell>
          <cell r="C1995" t="e">
            <v>#REF!</v>
          </cell>
          <cell r="D1995">
            <v>0.442</v>
          </cell>
          <cell r="E1995" t="str">
            <v>OSY</v>
          </cell>
        </row>
        <row r="1996">
          <cell r="A1996" t="str">
            <v>0282-003H</v>
          </cell>
          <cell r="B1996" t="str">
            <v>15 GSM X 140 MM WHITE SB PP ZONE DURABLE PHILIC 12500 LY</v>
          </cell>
          <cell r="C1996" t="e">
            <v>#REF!</v>
          </cell>
          <cell r="D1996">
            <v>0.442</v>
          </cell>
          <cell r="E1996" t="str">
            <v>OSY</v>
          </cell>
        </row>
        <row r="1997">
          <cell r="A1997" t="str">
            <v>0282-004H</v>
          </cell>
          <cell r="B1997" t="str">
            <v>15 GSM X 405 MM WHITE SB PP ZONE DURABLE PHILIC 12500 LY</v>
          </cell>
          <cell r="C1997" t="e">
            <v>#REF!</v>
          </cell>
          <cell r="D1997">
            <v>0.442</v>
          </cell>
          <cell r="E1997" t="str">
            <v>OSY</v>
          </cell>
        </row>
        <row r="1998">
          <cell r="A1998" t="str">
            <v>0282-005H</v>
          </cell>
          <cell r="B1998" t="str">
            <v>15 GSM X 336 MM WHITE SB PP ZONE DURABLE PHILIC 12500 LY</v>
          </cell>
          <cell r="C1998" t="e">
            <v>#REF!</v>
          </cell>
          <cell r="D1998">
            <v>0.442</v>
          </cell>
          <cell r="E1998" t="str">
            <v>OSY</v>
          </cell>
        </row>
        <row r="1999">
          <cell r="A1999" t="str">
            <v>0282-006H</v>
          </cell>
          <cell r="B1999" t="str">
            <v>15 GSM X 416 MM WHITE SB PP ZONE DURABLE PHILIC 12500 LY</v>
          </cell>
          <cell r="C1999" t="e">
            <v>#REF!</v>
          </cell>
          <cell r="D1999">
            <v>0.442</v>
          </cell>
          <cell r="E1999" t="str">
            <v>OSY</v>
          </cell>
        </row>
        <row r="2000">
          <cell r="A2000" t="str">
            <v>0282-007H</v>
          </cell>
          <cell r="B2000" t="str">
            <v>15 GSM X 416 MM WHITE SB PP ZONE DURABLE PHILIC 12500 LY</v>
          </cell>
          <cell r="C2000" t="e">
            <v>#REF!</v>
          </cell>
          <cell r="D2000">
            <v>0.442</v>
          </cell>
          <cell r="E2000" t="str">
            <v>OSY</v>
          </cell>
        </row>
        <row r="2001">
          <cell r="A2001" t="str">
            <v>0283-001H</v>
          </cell>
          <cell r="B2001" t="str">
            <v>10 GSM X 605 MM WHITE SB PP DURABLE PHILIC 19000 LY</v>
          </cell>
          <cell r="C2001" t="str">
            <v>SCA HYGIENE PRODUCTS INC.</v>
          </cell>
          <cell r="D2001">
            <v>0.29499999999999998</v>
          </cell>
          <cell r="E2001" t="str">
            <v>OSY</v>
          </cell>
        </row>
        <row r="2002">
          <cell r="A2002" t="str">
            <v>0283-002H</v>
          </cell>
          <cell r="B2002" t="str">
            <v>(L5) 10 GSM X 30.75" WHITE SB PP DURABLE 16000 LY</v>
          </cell>
          <cell r="C2002" t="e">
            <v>#REF!</v>
          </cell>
          <cell r="D2002">
            <v>0.29499999999999998</v>
          </cell>
          <cell r="E2002" t="str">
            <v>OSY</v>
          </cell>
        </row>
        <row r="2003">
          <cell r="A2003" t="str">
            <v>0283-003H</v>
          </cell>
          <cell r="B2003" t="str">
            <v>SAMPLE 10 GSM X 100 MM WHITE SB PP DURABLE PHILIC 19000 LY</v>
          </cell>
          <cell r="C2003" t="e">
            <v>#REF!</v>
          </cell>
          <cell r="D2003">
            <v>0.29499999999999998</v>
          </cell>
          <cell r="E2003" t="str">
            <v>OSY</v>
          </cell>
        </row>
        <row r="2004">
          <cell r="A2004" t="str">
            <v>0283-004H</v>
          </cell>
          <cell r="B2004" t="str">
            <v>10 GSM X 254 MM WHITE SB PP DURABLE PHILIC 17500 LY</v>
          </cell>
          <cell r="C2004" t="e">
            <v>#REF!</v>
          </cell>
          <cell r="D2004">
            <v>0.29499999999999998</v>
          </cell>
          <cell r="E2004" t="str">
            <v>OSY</v>
          </cell>
        </row>
        <row r="2005">
          <cell r="A2005" t="str">
            <v>0283-005H</v>
          </cell>
          <cell r="B2005" t="str">
            <v>10 GSM X 270 MM WHITE SB PP DURABLE PHILIC 17500 LY</v>
          </cell>
          <cell r="C2005" t="e">
            <v>#REF!</v>
          </cell>
          <cell r="D2005">
            <v>0.29499999999999998</v>
          </cell>
          <cell r="E2005" t="str">
            <v>OSY</v>
          </cell>
        </row>
        <row r="2006">
          <cell r="A2006" t="str">
            <v>0283-006H</v>
          </cell>
          <cell r="B2006" t="str">
            <v>10 GSM X 232 MM WHITE SBPP DURABLE PHILIC 17500 LY</v>
          </cell>
          <cell r="C2006" t="e">
            <v>#REF!</v>
          </cell>
          <cell r="D2006">
            <v>0.29499999999999998</v>
          </cell>
          <cell r="E2006" t="str">
            <v>OSY</v>
          </cell>
        </row>
        <row r="2007">
          <cell r="A2007" t="str">
            <v>0283-007H</v>
          </cell>
          <cell r="B2007" t="str">
            <v>(L4) 10 GSM X 768 MM WHITE SB PP DURABLE PHILIC 15800 LY</v>
          </cell>
          <cell r="C2007" t="e">
            <v>#REF!</v>
          </cell>
          <cell r="D2007">
            <v>0.29580000000000001</v>
          </cell>
          <cell r="E2007" t="str">
            <v>OSY</v>
          </cell>
        </row>
        <row r="2008">
          <cell r="A2008" t="str">
            <v>0283-008H</v>
          </cell>
          <cell r="B2008" t="str">
            <v>10 GSM X 22" WHITE SB PP DURABLE PHILIC 17000 LY</v>
          </cell>
          <cell r="C2008" t="e">
            <v>#REF!</v>
          </cell>
          <cell r="D2008">
            <v>0.29499999999999998</v>
          </cell>
          <cell r="E2008" t="str">
            <v>OSY</v>
          </cell>
        </row>
        <row r="2009">
          <cell r="A2009" t="str">
            <v>0283-009H</v>
          </cell>
          <cell r="B2009" t="str">
            <v>10 GSM X 22.75" WHITE SB PP DURABLE PHILIC 17000 LY</v>
          </cell>
          <cell r="C2009" t="e">
            <v>#REF!</v>
          </cell>
          <cell r="D2009">
            <v>0.29499999999999998</v>
          </cell>
          <cell r="E2009" t="str">
            <v>OSY</v>
          </cell>
        </row>
        <row r="2010">
          <cell r="A2010" t="str">
            <v>0284-001H</v>
          </cell>
          <cell r="B2010" t="str">
            <v>12 GSM X 835 MM WHITE SB PP DURABLE PHILIC 17000 LY</v>
          </cell>
          <cell r="C2010" t="str">
            <v>SCA HYGIENE PRODUCTS INC.</v>
          </cell>
          <cell r="D2010">
            <v>0.35399999999999998</v>
          </cell>
          <cell r="E2010" t="str">
            <v>OSY</v>
          </cell>
        </row>
        <row r="2011">
          <cell r="A2011" t="str">
            <v>0284-002H</v>
          </cell>
          <cell r="B2011" t="str">
            <v>12 GSM X 200 MM WHITE SB PP DURABLE PHILIC 8000 LY</v>
          </cell>
          <cell r="C2011" t="str">
            <v>SCA HYGIENE PRODUCTS INC.</v>
          </cell>
          <cell r="D2011">
            <v>0.35399999999999998</v>
          </cell>
          <cell r="E2011" t="str">
            <v>OSY</v>
          </cell>
        </row>
        <row r="2012">
          <cell r="A2012" t="str">
            <v>0284-003H</v>
          </cell>
          <cell r="B2012" t="str">
            <v>12 GSM X 795 MM WHITE SB PP DURABLE PHILIC 17000 LY</v>
          </cell>
          <cell r="C2012" t="str">
            <v>SCA HYGIENE PRODUCTS INC.</v>
          </cell>
          <cell r="D2012">
            <v>0.35399999999999998</v>
          </cell>
          <cell r="E2012" t="str">
            <v>OSY</v>
          </cell>
        </row>
        <row r="2013">
          <cell r="A2013" t="str">
            <v>0284-004H</v>
          </cell>
          <cell r="B2013" t="str">
            <v>12 GSM X 720 MM WHITE SB PP DURABLE PHILIC 19000 LY</v>
          </cell>
          <cell r="C2013" t="str">
            <v>SCA HYGIENE PRODUCTS INC.</v>
          </cell>
          <cell r="D2013">
            <v>0.35399999999999998</v>
          </cell>
          <cell r="E2013" t="str">
            <v>OSY</v>
          </cell>
        </row>
        <row r="2014">
          <cell r="A2014" t="str">
            <v>0284-005H</v>
          </cell>
          <cell r="B2014" t="str">
            <v>12 GSM X 730 MM WHITE SB PP DURABLE PHILIC 19000 LY</v>
          </cell>
          <cell r="C2014" t="str">
            <v>SCA HYGIENE PRODUCTS INC.</v>
          </cell>
          <cell r="D2014">
            <v>0.35399999999999998</v>
          </cell>
          <cell r="E2014" t="str">
            <v>OSY</v>
          </cell>
        </row>
        <row r="2015">
          <cell r="A2015" t="str">
            <v>0284-006H</v>
          </cell>
          <cell r="B2015" t="str">
            <v>12 GSM X 645 MM WHITE SB PP DURABLE PHILIC 17000 LY</v>
          </cell>
          <cell r="C2015" t="str">
            <v>SCA HYGIENE PRODUCTS INC.</v>
          </cell>
          <cell r="D2015">
            <v>0.35399999999999998</v>
          </cell>
          <cell r="E2015" t="str">
            <v>OSY</v>
          </cell>
        </row>
        <row r="2016">
          <cell r="A2016" t="str">
            <v>0284-007H</v>
          </cell>
          <cell r="B2016" t="str">
            <v>12 GSM X 535 MM WHITE SB PP DURABLE PHILIC 17000 LY</v>
          </cell>
          <cell r="C2016" t="str">
            <v>SCA HYGIENE PRODUCTS INC.</v>
          </cell>
          <cell r="D2016">
            <v>0.35399999999999998</v>
          </cell>
          <cell r="E2016" t="str">
            <v>OSY</v>
          </cell>
        </row>
        <row r="2017">
          <cell r="A2017" t="str">
            <v>0284-008H</v>
          </cell>
          <cell r="B2017" t="str">
            <v>12 GSM X 300 MM WHITE SB PP DURABLE PHILIC 8000 LY</v>
          </cell>
          <cell r="C2017" t="str">
            <v>SCA HYGIENE PRODUCTS INC.</v>
          </cell>
          <cell r="D2017">
            <v>0.35399999999999998</v>
          </cell>
          <cell r="E2017" t="str">
            <v>OSY</v>
          </cell>
        </row>
        <row r="2018">
          <cell r="A2018" t="str">
            <v>0284-009H</v>
          </cell>
          <cell r="B2018" t="str">
            <v>(L5) 12 GSM X 720 MM WHITE SB PP DURABLE PHILIC 19000 LY</v>
          </cell>
          <cell r="C2018" t="str">
            <v>SCA HYGIENE PRODUCTS INC.</v>
          </cell>
          <cell r="D2018">
            <v>0.35399999999999998</v>
          </cell>
          <cell r="E2018" t="str">
            <v>OSY</v>
          </cell>
        </row>
        <row r="2019">
          <cell r="A2019" t="str">
            <v>0284-010H</v>
          </cell>
          <cell r="B2019" t="str">
            <v>(L5) 12 GSM X 795 MM WHITE SB PP DURABLE PHILIC 17000 LY</v>
          </cell>
          <cell r="C2019" t="str">
            <v>SCA HYGIENE PRODUCTS INC.</v>
          </cell>
          <cell r="D2019">
            <v>0.35399999999999998</v>
          </cell>
          <cell r="E2019" t="str">
            <v>OSY</v>
          </cell>
        </row>
        <row r="2020">
          <cell r="A2020" t="str">
            <v>0284-011H</v>
          </cell>
          <cell r="B2020" t="str">
            <v>SAMPLE (L5) 12 GSM X 135 MM WHITE SB PP DURABLE PHILIC 10000 LY</v>
          </cell>
          <cell r="C2020" t="e">
            <v>#REF!</v>
          </cell>
          <cell r="D2020">
            <v>0.35399999999999998</v>
          </cell>
          <cell r="E2020" t="str">
            <v>OSY</v>
          </cell>
        </row>
        <row r="2021">
          <cell r="A2021" t="str">
            <v>0284-012H</v>
          </cell>
          <cell r="B2021" t="str">
            <v>12 GSM X 110 MM WHITE SB PP DURABLE PHILIC 16000 LY</v>
          </cell>
          <cell r="C2021" t="e">
            <v>#REF!</v>
          </cell>
          <cell r="D2021">
            <v>0.35399999999999998</v>
          </cell>
          <cell r="E2021" t="str">
            <v>OSY</v>
          </cell>
        </row>
        <row r="2022">
          <cell r="A2022" t="str">
            <v>0284-013H</v>
          </cell>
          <cell r="B2022" t="str">
            <v>12 GSM 130 MM WHITE SB PP DURABLE PHILIC 16000 LY</v>
          </cell>
          <cell r="C2022" t="e">
            <v>#REF!</v>
          </cell>
          <cell r="D2022">
            <v>0.35399999999999998</v>
          </cell>
          <cell r="E2022" t="str">
            <v>OSY</v>
          </cell>
        </row>
        <row r="2023">
          <cell r="A2023" t="str">
            <v>0284-014H</v>
          </cell>
          <cell r="B2023" t="str">
            <v>12 GSM X 247 MM WHITE SB PP DURABLE PHILIC 16000 LY</v>
          </cell>
          <cell r="C2023" t="e">
            <v>#REF!</v>
          </cell>
          <cell r="D2023">
            <v>0.35399999999999998</v>
          </cell>
          <cell r="E2023" t="str">
            <v>OSY</v>
          </cell>
        </row>
        <row r="2024">
          <cell r="A2024" t="str">
            <v>0285-001H</v>
          </cell>
          <cell r="B2024" t="str">
            <v>14 GSM X 250 MM WHITE SB PP DURABLE PHILIC 10500 LY</v>
          </cell>
          <cell r="C2024" t="str">
            <v>SCA HYGIENE PRODUCTS INC.</v>
          </cell>
          <cell r="D2024">
            <v>0.41299999999999998</v>
          </cell>
          <cell r="E2024" t="str">
            <v>OSY</v>
          </cell>
        </row>
        <row r="2025">
          <cell r="A2025" t="str">
            <v>0285-002H</v>
          </cell>
          <cell r="B2025" t="str">
            <v>14 GSM X 197 MM WHITE SB PP DURABEL PHILIC 10500 LY</v>
          </cell>
          <cell r="C2025" t="e">
            <v>#REF!</v>
          </cell>
          <cell r="D2025">
            <v>0.41299999999999998</v>
          </cell>
          <cell r="E2025" t="str">
            <v>OSY</v>
          </cell>
        </row>
        <row r="2026">
          <cell r="A2026" t="str">
            <v>0285-003H</v>
          </cell>
          <cell r="B2026" t="str">
            <v>14 GSM X 230 MM WHITE SB PP DURABLE PHILIC 10500 LY</v>
          </cell>
          <cell r="C2026" t="str">
            <v>SCA HYGIENE PRODUCTS INC.</v>
          </cell>
          <cell r="D2026">
            <v>0.41299999999999998</v>
          </cell>
          <cell r="E2026" t="str">
            <v>OSY</v>
          </cell>
        </row>
        <row r="2027">
          <cell r="A2027" t="str">
            <v>0285-004H</v>
          </cell>
          <cell r="B2027" t="str">
            <v>SAMPLE 14 GSMX 130 MM WHITESB PP DURABLE PHILIC 10500 LY</v>
          </cell>
          <cell r="C2027" t="e">
            <v>#REF!</v>
          </cell>
          <cell r="D2027">
            <v>0.41299999999999998</v>
          </cell>
          <cell r="E2027" t="str">
            <v>OSY</v>
          </cell>
        </row>
        <row r="2028">
          <cell r="A2028" t="str">
            <v>0286-001H</v>
          </cell>
          <cell r="B2028" t="str">
            <v>17 GSM X 170 MM WHITE SB PP DURABLE PHILIC 16000 LY</v>
          </cell>
          <cell r="C2028" t="str">
            <v>SCA HYGIENE PRODUCTS INC.</v>
          </cell>
          <cell r="D2028">
            <v>0.5</v>
          </cell>
          <cell r="E2028" t="str">
            <v>OSY</v>
          </cell>
        </row>
        <row r="2029">
          <cell r="A2029" t="str">
            <v>0286-002H</v>
          </cell>
          <cell r="B2029" t="str">
            <v>17 GSM X 151 MM WHITE SB PP DURABLE PHILIC 16000 LY</v>
          </cell>
          <cell r="C2029" t="str">
            <v>SCA HYGIENE PRODUCTS INC.</v>
          </cell>
          <cell r="D2029">
            <v>0.501</v>
          </cell>
          <cell r="E2029" t="str">
            <v>OSY</v>
          </cell>
        </row>
        <row r="2030">
          <cell r="A2030" t="str">
            <v>0286-003H</v>
          </cell>
          <cell r="B2030" t="str">
            <v>17 GSM X 429 MM WHITE SB PP DURABLE PHILIC 11000 LY</v>
          </cell>
          <cell r="C2030" t="e">
            <v>#REF!</v>
          </cell>
          <cell r="D2030">
            <v>0.501</v>
          </cell>
          <cell r="E2030" t="str">
            <v>OSY</v>
          </cell>
        </row>
        <row r="2031">
          <cell r="A2031" t="str">
            <v>0286-004H</v>
          </cell>
          <cell r="B2031" t="str">
            <v>17 GSM X 136 MM WHITE SB PP DURABLE PHILIC 16000 LY</v>
          </cell>
          <cell r="C2031" t="str">
            <v>SCA HYGIENE PRODUCTS INC.</v>
          </cell>
          <cell r="D2031">
            <v>0.501</v>
          </cell>
          <cell r="E2031" t="str">
            <v>OSY</v>
          </cell>
        </row>
        <row r="2032">
          <cell r="A2032" t="str">
            <v>0286-005H</v>
          </cell>
          <cell r="B2032" t="str">
            <v>17 GSM X 160 MM WHITE SB PP DURABLE PHILIC 16000 LY</v>
          </cell>
          <cell r="C2032" t="str">
            <v>SCA HYGIENE PRODUCTS INC.</v>
          </cell>
          <cell r="D2032">
            <v>0.501</v>
          </cell>
          <cell r="E2032" t="str">
            <v>OSY</v>
          </cell>
        </row>
        <row r="2033">
          <cell r="A2033" t="str">
            <v>0286-006H</v>
          </cell>
          <cell r="B2033" t="str">
            <v>SAMPLE 17 GSM X 230 MM WHITE SB PP DURABLE PHILIC 8000 LY</v>
          </cell>
          <cell r="C2033" t="e">
            <v>#REF!</v>
          </cell>
          <cell r="D2033">
            <v>0.501</v>
          </cell>
          <cell r="E2033" t="str">
            <v>OSY</v>
          </cell>
        </row>
        <row r="2034">
          <cell r="A2034" t="str">
            <v>0286-007H</v>
          </cell>
          <cell r="B2034" t="str">
            <v>17 GSM X 218 MM WHITE SB PP DURABLE PHILIC 16000 LY</v>
          </cell>
          <cell r="C2034" t="e">
            <v>#REF!</v>
          </cell>
          <cell r="D2034">
            <v>0.5</v>
          </cell>
          <cell r="E2034" t="str">
            <v>OSY</v>
          </cell>
        </row>
        <row r="2035">
          <cell r="A2035" t="str">
            <v>0286-008H</v>
          </cell>
          <cell r="B2035" t="str">
            <v>17 GSM X 206 MM WHITE SB PP DURABLE PHILIC 16000 LY</v>
          </cell>
          <cell r="C2035" t="e">
            <v>#REF!</v>
          </cell>
          <cell r="D2035">
            <v>0.5</v>
          </cell>
          <cell r="E2035" t="str">
            <v>OSY</v>
          </cell>
        </row>
        <row r="2036">
          <cell r="A2036" t="str">
            <v>0286-009H</v>
          </cell>
          <cell r="B2036" t="str">
            <v>(L5) 17 GSM X 206 MM WHITE SBPP DURABLE PHILIC 16000 LY</v>
          </cell>
          <cell r="C2036" t="str">
            <v>SCA HYGIENE PRODUCTS INC.</v>
          </cell>
          <cell r="D2036">
            <v>0.501</v>
          </cell>
          <cell r="E2036" t="str">
            <v>OSY</v>
          </cell>
        </row>
        <row r="2037">
          <cell r="A2037" t="str">
            <v>0286-010H</v>
          </cell>
          <cell r="B2037" t="str">
            <v>SAMPLE 17 GSM X 130 MM WHITE SBPP DURABLE PHILIC 16000 LY</v>
          </cell>
          <cell r="C2037" t="e">
            <v>#REF!</v>
          </cell>
          <cell r="D2037">
            <v>0.501</v>
          </cell>
          <cell r="E2037" t="str">
            <v>OSY</v>
          </cell>
        </row>
        <row r="2038">
          <cell r="A2038" t="str">
            <v>0286-011H</v>
          </cell>
          <cell r="B2038" t="str">
            <v>17 GSM X 52" WHITE SBPP DURABLE PHILIC 14000 LY</v>
          </cell>
          <cell r="C2038" t="e">
            <v>#REF!</v>
          </cell>
          <cell r="D2038">
            <v>0.501</v>
          </cell>
          <cell r="E2038" t="str">
            <v>OSY</v>
          </cell>
        </row>
        <row r="2039">
          <cell r="A2039" t="str">
            <v>0286-012H</v>
          </cell>
          <cell r="B2039" t="str">
            <v>17 GSM X 9" WHITE SBPP DURABLE PHILIC 6300 LY</v>
          </cell>
          <cell r="C2039" t="e">
            <v>#REF!</v>
          </cell>
          <cell r="D2039">
            <v>0.5</v>
          </cell>
          <cell r="E2039" t="str">
            <v>OSY</v>
          </cell>
        </row>
        <row r="2040">
          <cell r="A2040" t="str">
            <v>0286-013H</v>
          </cell>
          <cell r="B2040" t="str">
            <v>17 GSM X 10.125" WHITE SB PP DURABLE PHILIC 6300 LY</v>
          </cell>
          <cell r="C2040" t="e">
            <v>#REF!</v>
          </cell>
          <cell r="D2040">
            <v>0.501</v>
          </cell>
          <cell r="E2040" t="str">
            <v>OSY</v>
          </cell>
        </row>
        <row r="2041">
          <cell r="A2041" t="str">
            <v>0286-014H</v>
          </cell>
          <cell r="B2041" t="str">
            <v>(L4) 17 GSM X 52" WHITE SB PP DURABLE PHILIC 9500 LM</v>
          </cell>
          <cell r="C2041" t="e">
            <v>#REF!</v>
          </cell>
          <cell r="D2041">
            <v>0.501</v>
          </cell>
          <cell r="E2041" t="str">
            <v>OSY</v>
          </cell>
        </row>
        <row r="2042">
          <cell r="A2042" t="str">
            <v>0286-015H</v>
          </cell>
          <cell r="B2042" t="str">
            <v>(L4) 17 GSM X 50" WHITE SB PP DURABLE PHILIC 9500 LM</v>
          </cell>
          <cell r="C2042" t="e">
            <v>#REF!</v>
          </cell>
          <cell r="D2042">
            <v>0.5</v>
          </cell>
          <cell r="E2042" t="str">
            <v>OSY</v>
          </cell>
        </row>
        <row r="2043">
          <cell r="A2043" t="str">
            <v>0287-001H</v>
          </cell>
          <cell r="B2043" t="str">
            <v>17 GSM X 151 MM DURABLE PHILIC /ALOE 14500 LY</v>
          </cell>
          <cell r="C2043" t="str">
            <v>SCA HYGIENE PRODUCTS INC.</v>
          </cell>
          <cell r="D2043">
            <v>0.5</v>
          </cell>
          <cell r="E2043" t="str">
            <v>OSY</v>
          </cell>
        </row>
        <row r="2044">
          <cell r="A2044" t="str">
            <v>0288-001H</v>
          </cell>
          <cell r="B2044" t="str">
            <v>12 GSM X 140 MM WHITE SB PP DURABLE PHILIC/ALOE 15500 LY</v>
          </cell>
          <cell r="C2044" t="str">
            <v>IMPEX OF DORAL</v>
          </cell>
          <cell r="D2044">
            <v>0.35399999999999998</v>
          </cell>
          <cell r="E2044" t="str">
            <v>OSY</v>
          </cell>
        </row>
        <row r="2045">
          <cell r="A2045" t="str">
            <v>0288-002H</v>
          </cell>
          <cell r="B2045" t="str">
            <v>12 GSM X 155 MM WHITE SB PP DURABLE PHILIC/ALOE 15500 LY</v>
          </cell>
          <cell r="C2045" t="str">
            <v>IMPEX OF DORAL</v>
          </cell>
          <cell r="D2045">
            <v>0.35399999999999998</v>
          </cell>
          <cell r="E2045" t="str">
            <v>OSY</v>
          </cell>
        </row>
        <row r="2046">
          <cell r="A2046" t="str">
            <v>0288-003H</v>
          </cell>
          <cell r="B2046" t="str">
            <v>12 GSM X 145 MM WHITE SB PP DURABLE PHILIC / ALOE 15500 LY</v>
          </cell>
          <cell r="C2046" t="str">
            <v>IMPEX OF DORAL</v>
          </cell>
          <cell r="D2046">
            <v>0.35399999999999998</v>
          </cell>
          <cell r="E2046" t="str">
            <v>OSY</v>
          </cell>
        </row>
        <row r="2047">
          <cell r="A2047" t="str">
            <v>0288-004H</v>
          </cell>
          <cell r="B2047" t="str">
            <v>12 GSM X 120 MM WHITE SB PP DURABLE PHILIC W/ALOE 15500 LY</v>
          </cell>
          <cell r="C2047" t="str">
            <v>IMPEX OF DORAL</v>
          </cell>
          <cell r="D2047">
            <v>0.35399999999999998</v>
          </cell>
          <cell r="E2047" t="str">
            <v>OSY</v>
          </cell>
        </row>
        <row r="2048">
          <cell r="A2048" t="str">
            <v>0289-001H</v>
          </cell>
          <cell r="B2048" t="str">
            <v>25 GSM X 635 MM WHITE SB PP UNTREATED 4700 LY</v>
          </cell>
          <cell r="C2048" t="str">
            <v>ATTENDS HEALTHCARE PRODUCTS</v>
          </cell>
          <cell r="D2048">
            <v>0.73699999999999999</v>
          </cell>
          <cell r="E2048" t="str">
            <v>OSY</v>
          </cell>
        </row>
        <row r="2049">
          <cell r="A2049" t="str">
            <v>0289-002H</v>
          </cell>
          <cell r="B2049" t="str">
            <v>25 GSM X 762 MM WHITE SB PP UNTREATED 4700 LY</v>
          </cell>
          <cell r="C2049" t="str">
            <v>ATTENDS HEALTHCARE PRODUCTS</v>
          </cell>
          <cell r="D2049">
            <v>0.73699999999999999</v>
          </cell>
          <cell r="E2049" t="str">
            <v>OSY</v>
          </cell>
        </row>
        <row r="2050">
          <cell r="A2050" t="str">
            <v>0289-003H</v>
          </cell>
          <cell r="B2050" t="str">
            <v>25 GSM X 801 MM WHITE SB PP UNTREATED 4700 LY</v>
          </cell>
          <cell r="C2050" t="str">
            <v>ATTENDS HEALTHCARE PRODUCTS</v>
          </cell>
          <cell r="D2050">
            <v>0.73699999999999999</v>
          </cell>
          <cell r="E2050" t="str">
            <v>OSY</v>
          </cell>
        </row>
        <row r="2051">
          <cell r="A2051" t="str">
            <v>0290-001N</v>
          </cell>
          <cell r="B2051" t="str">
            <v>FDA 15 GSM X 14" WHITE SB PP PHILIC 10000 LY</v>
          </cell>
          <cell r="C2051" t="str">
            <v>E. AARON ENTERPRISES, INC.</v>
          </cell>
          <cell r="D2051">
            <v>0.442</v>
          </cell>
          <cell r="E2051" t="str">
            <v>OSY</v>
          </cell>
        </row>
        <row r="2052">
          <cell r="A2052" t="str">
            <v>0290-002N</v>
          </cell>
          <cell r="B2052" t="str">
            <v>FDA 15 GSM X 21" WHITE SB PP PHILIC 10000 LY</v>
          </cell>
          <cell r="C2052" t="str">
            <v>E. AARON ENTERPRISES, INC.</v>
          </cell>
          <cell r="D2052">
            <v>0.442</v>
          </cell>
          <cell r="E2052" t="str">
            <v>OSY</v>
          </cell>
        </row>
        <row r="2053">
          <cell r="A2053" t="str">
            <v>0291-001N</v>
          </cell>
          <cell r="B2053" t="str">
            <v>0.55 OZ 144" WHITE SB PP UV PRINTED 5000 LY</v>
          </cell>
          <cell r="C2053" t="str">
            <v>J&amp;M INDUSTRIES INC</v>
          </cell>
          <cell r="D2053">
            <v>0.55000000000000004</v>
          </cell>
          <cell r="E2053" t="str">
            <v>OSY</v>
          </cell>
        </row>
        <row r="2054">
          <cell r="A2054" t="str">
            <v>0291-002N</v>
          </cell>
          <cell r="B2054" t="str">
            <v>0.55 OZ 124" WHITE SB PP UV PRINTED 5000 LY</v>
          </cell>
          <cell r="C2054" t="str">
            <v>J&amp;M INDUSTRIES INC</v>
          </cell>
          <cell r="D2054">
            <v>0.55000000000000004</v>
          </cell>
          <cell r="E2054" t="str">
            <v>OSY</v>
          </cell>
        </row>
        <row r="2055">
          <cell r="A2055" t="str">
            <v>0291-003N</v>
          </cell>
          <cell r="B2055" t="str">
            <v>0.55 OZ 62" WHITE SB PP UV PRINTED 5000 LY</v>
          </cell>
          <cell r="C2055" t="str">
            <v>J&amp;M INDUSTRIES INC</v>
          </cell>
          <cell r="D2055">
            <v>0.55000000000000004</v>
          </cell>
          <cell r="E2055" t="str">
            <v>OSY</v>
          </cell>
        </row>
        <row r="2056">
          <cell r="A2056" t="str">
            <v>0291-004N</v>
          </cell>
          <cell r="B2056" t="str">
            <v>0.55 OZ 83" WHITE SB PP UV PRINTED 5000 LY</v>
          </cell>
          <cell r="C2056" t="str">
            <v>J&amp;M INDUSTRIES INC</v>
          </cell>
          <cell r="D2056">
            <v>0.55000000000000004</v>
          </cell>
          <cell r="E2056" t="str">
            <v>OSY</v>
          </cell>
        </row>
        <row r="2057">
          <cell r="A2057" t="str">
            <v>0291-005N</v>
          </cell>
          <cell r="B2057" t="str">
            <v>0.55 OZ 168" UNTRIMMED WHITE SB PP PRINTED UV 5000 LY</v>
          </cell>
          <cell r="C2057" t="e">
            <v>#REF!</v>
          </cell>
          <cell r="D2057">
            <v>0.55000000000000004</v>
          </cell>
          <cell r="E2057" t="str">
            <v>OSY</v>
          </cell>
        </row>
        <row r="2058">
          <cell r="A2058" t="str">
            <v>0292-001H</v>
          </cell>
          <cell r="B2058" t="str">
            <v>10 GSM X 22" WHITE SMS PP DURABLE PHILIC 17000 LY</v>
          </cell>
          <cell r="C2058" t="str">
            <v>NCH CORPORATION RPG</v>
          </cell>
          <cell r="D2058">
            <v>0.29499999999999998</v>
          </cell>
          <cell r="E2058" t="str">
            <v>OSY</v>
          </cell>
        </row>
        <row r="2059">
          <cell r="A2059" t="str">
            <v>0292-002H</v>
          </cell>
          <cell r="B2059" t="str">
            <v>10 GSM X 23.75" WHITE SMS PP DURABLE PHILIC 17000 LY</v>
          </cell>
          <cell r="C2059" t="str">
            <v>NCH CORPORATION RPG</v>
          </cell>
          <cell r="D2059">
            <v>0.29499999999999998</v>
          </cell>
          <cell r="E2059" t="str">
            <v>OSY</v>
          </cell>
        </row>
        <row r="2060">
          <cell r="A2060" t="str">
            <v>0292-003H</v>
          </cell>
          <cell r="B2060" t="str">
            <v>10 GSM X 24.125" WHITE SMS PP DURABLE PHILIC 17000 LY</v>
          </cell>
          <cell r="C2060" t="e">
            <v>#REF!</v>
          </cell>
          <cell r="D2060">
            <v>0.29499999999999998</v>
          </cell>
          <cell r="E2060" t="str">
            <v>OSY</v>
          </cell>
        </row>
        <row r="2061">
          <cell r="A2061" t="str">
            <v>0292-004H</v>
          </cell>
          <cell r="B2061" t="str">
            <v>SAMPLE 10 GSM X 30" WHITE SMS PP DURABLE PHILIC 17000 LY</v>
          </cell>
          <cell r="C2061" t="e">
            <v>#REF!</v>
          </cell>
          <cell r="D2061">
            <v>0.29499999999999998</v>
          </cell>
          <cell r="E2061" t="str">
            <v>OSY</v>
          </cell>
        </row>
        <row r="2062">
          <cell r="A2062" t="str">
            <v>0292-005H</v>
          </cell>
          <cell r="B2062" t="str">
            <v>10 GSM X 23" WHITE SMS PP DURABLE PHILIC 15000 LY</v>
          </cell>
          <cell r="C2062" t="e">
            <v>#REF!</v>
          </cell>
          <cell r="D2062">
            <v>0.29499999999999998</v>
          </cell>
          <cell r="E2062" t="str">
            <v>OSY</v>
          </cell>
        </row>
        <row r="2063">
          <cell r="A2063" t="str">
            <v>0292-006H</v>
          </cell>
          <cell r="B2063" t="str">
            <v>10 GSM X 30.125" WHITE SMS PP DURABLE PHILIC 12500 LY</v>
          </cell>
          <cell r="C2063" t="e">
            <v>#REF!</v>
          </cell>
          <cell r="D2063">
            <v>0.29499999999999998</v>
          </cell>
          <cell r="E2063" t="str">
            <v>OSY</v>
          </cell>
        </row>
        <row r="2064">
          <cell r="A2064" t="str">
            <v>0292-007H</v>
          </cell>
          <cell r="B2064" t="str">
            <v>10 GSM X 29.5" WHITE SMSPP DURABLE PHILIC 15000 LY</v>
          </cell>
          <cell r="C2064" t="e">
            <v>#REF!</v>
          </cell>
          <cell r="D2064">
            <v>0.29499999999999998</v>
          </cell>
          <cell r="E2064" t="str">
            <v>OSY</v>
          </cell>
        </row>
        <row r="2065">
          <cell r="A2065" t="str">
            <v>0292-008H</v>
          </cell>
          <cell r="B2065" t="str">
            <v>10 GSM X 29.75" WHITE SMS PP DURABLE PHILIC 15000 LY</v>
          </cell>
          <cell r="C2065" t="e">
            <v>#REF!</v>
          </cell>
          <cell r="D2065">
            <v>0.29499999999999998</v>
          </cell>
          <cell r="E2065" t="str">
            <v>OSY</v>
          </cell>
        </row>
        <row r="2066">
          <cell r="A2066" t="str">
            <v>0292-009H</v>
          </cell>
          <cell r="B2066" t="str">
            <v>10 GSM X 23" WHITE SMS PP DURABLE PHILIC 15000 LY</v>
          </cell>
          <cell r="C2066" t="e">
            <v>#REF!</v>
          </cell>
          <cell r="D2066">
            <v>0.29499999999999998</v>
          </cell>
          <cell r="E2066" t="str">
            <v>OSY</v>
          </cell>
        </row>
        <row r="2067">
          <cell r="A2067" t="str">
            <v>0292-010H</v>
          </cell>
          <cell r="B2067" t="str">
            <v>10 GSM X 16.5" WHITE SMSPP DURABLE PHILIC 15000 LY</v>
          </cell>
          <cell r="C2067" t="e">
            <v>#REF!</v>
          </cell>
          <cell r="D2067">
            <v>0.29499999999999998</v>
          </cell>
          <cell r="E2067" t="str">
            <v>OSY</v>
          </cell>
        </row>
        <row r="2068">
          <cell r="A2068" t="str">
            <v>0292-011H</v>
          </cell>
          <cell r="B2068" t="str">
            <v>10 GSM X 22.75" WHITE SMSPP DURABLE PHILIC 15000 LY</v>
          </cell>
          <cell r="C2068" t="e">
            <v>#REF!</v>
          </cell>
          <cell r="D2068">
            <v>0.29499999999999998</v>
          </cell>
          <cell r="E2068" t="str">
            <v>OSY</v>
          </cell>
        </row>
        <row r="2069">
          <cell r="A2069" t="str">
            <v>0293-001H</v>
          </cell>
          <cell r="B2069" t="str">
            <v>13.5 GSM X 245 MM WHITE SB PP ZONE DURABLE PHILIC 10973 LM</v>
          </cell>
          <cell r="C2069" t="str">
            <v>TYCO HEALTHCARE</v>
          </cell>
          <cell r="D2069">
            <v>0.39800000000000002</v>
          </cell>
          <cell r="E2069" t="str">
            <v>OSY</v>
          </cell>
        </row>
        <row r="2070">
          <cell r="A2070" t="str">
            <v>0294-001H</v>
          </cell>
          <cell r="B2070" t="str">
            <v>12.5 GSM X 245 MM WHITE SBPP ZONE DURABLE 16000 LY</v>
          </cell>
          <cell r="C2070" t="e">
            <v>#REF!</v>
          </cell>
          <cell r="D2070">
            <v>0.36899999999999999</v>
          </cell>
          <cell r="E2070" t="str">
            <v>OSY</v>
          </cell>
        </row>
        <row r="2071">
          <cell r="A2071" t="str">
            <v>0294-002H</v>
          </cell>
          <cell r="B2071" t="str">
            <v>12.5 GSM X 10.125" WHITE SB PP ZONE DURABLE PHILIC 15000 LY</v>
          </cell>
          <cell r="C2071" t="e">
            <v>#REF!</v>
          </cell>
          <cell r="D2071">
            <v>0.36899999999999999</v>
          </cell>
          <cell r="E2071" t="str">
            <v>OSY</v>
          </cell>
        </row>
        <row r="2072">
          <cell r="A2072" t="str">
            <v>0295-001H</v>
          </cell>
          <cell r="B2072" t="str">
            <v>15 GSM X 167 MM WHITE SB PP ZONE DURABLE PHILIC 11200 LY</v>
          </cell>
          <cell r="C2072" t="e">
            <v>#REF!</v>
          </cell>
          <cell r="D2072">
            <v>0.442</v>
          </cell>
          <cell r="E2072" t="str">
            <v>OSY</v>
          </cell>
        </row>
        <row r="2073">
          <cell r="A2073" t="str">
            <v>0295-002H</v>
          </cell>
          <cell r="B2073" t="str">
            <v>15 GSM X 152 MM WHITE SB PP ZONE DURABLE PHILIC 11200 LY</v>
          </cell>
          <cell r="C2073" t="e">
            <v>#REF!</v>
          </cell>
          <cell r="D2073">
            <v>0.442</v>
          </cell>
          <cell r="E2073" t="str">
            <v>OSY</v>
          </cell>
        </row>
        <row r="2074">
          <cell r="A2074" t="str">
            <v>0295-003H</v>
          </cell>
          <cell r="B2074" t="str">
            <v>15 GSM X 124 MM WHITE SB PP ZONE DURABLE PHILIC 11200 LY</v>
          </cell>
          <cell r="C2074" t="e">
            <v>#REF!</v>
          </cell>
          <cell r="D2074">
            <v>0.442</v>
          </cell>
          <cell r="E2074" t="str">
            <v>OSY</v>
          </cell>
        </row>
        <row r="2075">
          <cell r="A2075" t="str">
            <v>0296-001E</v>
          </cell>
          <cell r="B2075" t="str">
            <v>34 GSM X 63" WHITE SBPP ANTI-STAT 6625 LY</v>
          </cell>
          <cell r="C2075" t="e">
            <v>#REF!</v>
          </cell>
          <cell r="D2075">
            <v>1.0029999999999999</v>
          </cell>
          <cell r="E2075" t="str">
            <v>OSY</v>
          </cell>
        </row>
        <row r="2076">
          <cell r="A2076" t="str">
            <v>0297-001H</v>
          </cell>
          <cell r="B2076" t="str">
            <v>12.5 GSM X 30" WHITE SBPP DURABLE PHILIC 14000 LY</v>
          </cell>
          <cell r="C2076" t="e">
            <v>#REF!</v>
          </cell>
          <cell r="D2076">
            <v>0.36899999999999999</v>
          </cell>
          <cell r="E2076" t="str">
            <v>OSY</v>
          </cell>
        </row>
        <row r="2077">
          <cell r="A2077" t="str">
            <v>0297-002H</v>
          </cell>
          <cell r="B2077" t="str">
            <v>12.5 GSM X 25" WHITE SBPP DURABLE PHILIC 14000 LY</v>
          </cell>
          <cell r="C2077" t="e">
            <v>#REF!</v>
          </cell>
          <cell r="D2077">
            <v>0.36899999999999999</v>
          </cell>
          <cell r="E2077" t="str">
            <v>OSY</v>
          </cell>
        </row>
        <row r="2078">
          <cell r="A2078" t="str">
            <v>0297-003H</v>
          </cell>
          <cell r="B2078" t="str">
            <v>12.5 GSM X 32" WHITE SBPP DURABLE PHILIC 14000 LY</v>
          </cell>
          <cell r="C2078" t="e">
            <v>#REF!</v>
          </cell>
          <cell r="D2078">
            <v>0.36899999999999999</v>
          </cell>
          <cell r="E2078" t="str">
            <v>OSY</v>
          </cell>
        </row>
        <row r="2079">
          <cell r="A2079" t="str">
            <v>0298-001H</v>
          </cell>
          <cell r="B2079" t="str">
            <v>13.5 GSM X 9.75" WHITE SB PP DURABLE PHILIC 9500 LY</v>
          </cell>
          <cell r="C2079" t="e">
            <v>#REF!</v>
          </cell>
          <cell r="D2079">
            <v>0.39800000000000002</v>
          </cell>
          <cell r="E2079" t="str">
            <v>OSY</v>
          </cell>
        </row>
        <row r="2080">
          <cell r="A2080" t="str">
            <v>0299-001H</v>
          </cell>
          <cell r="B2080" t="str">
            <v>(L1) FDA 1.25 OZ 8" WHITE SB PP UNTREATED  6000 LY</v>
          </cell>
          <cell r="C2080" t="e">
            <v>#REF!</v>
          </cell>
          <cell r="D2080">
            <v>1.25</v>
          </cell>
          <cell r="E2080" t="str">
            <v>OSY</v>
          </cell>
        </row>
        <row r="2081">
          <cell r="A2081" t="str">
            <v>0300-001H</v>
          </cell>
          <cell r="B2081" t="str">
            <v>(L2) 18.6 GSM X 774 MM WHITE SB PP UNTREATED 7800 LY</v>
          </cell>
          <cell r="C2081" t="e">
            <v>#REF!</v>
          </cell>
          <cell r="D2081">
            <v>0.54900000000000004</v>
          </cell>
          <cell r="E2081" t="str">
            <v>OSY</v>
          </cell>
        </row>
        <row r="2082">
          <cell r="A2082" t="str">
            <v>0300-002H</v>
          </cell>
          <cell r="B2082" t="str">
            <v>(L2) 18.6 GSM X 875 MM WHITE SB PP UNTREATED 7800 LY</v>
          </cell>
          <cell r="C2082" t="e">
            <v>#REF!</v>
          </cell>
          <cell r="D2082">
            <v>0.54900000000000004</v>
          </cell>
          <cell r="E2082" t="str">
            <v>OSY</v>
          </cell>
        </row>
        <row r="2083">
          <cell r="A2083" t="str">
            <v>0301-001H</v>
          </cell>
          <cell r="B2083" t="str">
            <v>(L5) 17 GSM X 195 MM WHITE SB PP DURABLE PHILIC 8200 LY</v>
          </cell>
          <cell r="C2083" t="e">
            <v>#REF!</v>
          </cell>
          <cell r="D2083">
            <v>0.501</v>
          </cell>
          <cell r="E2083" t="str">
            <v>OSY</v>
          </cell>
        </row>
        <row r="2084">
          <cell r="A2084" t="str">
            <v>0301-002H</v>
          </cell>
          <cell r="B2084" t="str">
            <v>(L5) 17 GSM X 130 MM WHITE SB PP DURABLE PHILIC 8500 LY</v>
          </cell>
          <cell r="C2084" t="e">
            <v>#REF!</v>
          </cell>
          <cell r="D2084">
            <v>0.501</v>
          </cell>
          <cell r="E2084" t="str">
            <v>OSY</v>
          </cell>
        </row>
        <row r="2085">
          <cell r="A2085" t="str">
            <v>0302-001H</v>
          </cell>
          <cell r="B2085" t="str">
            <v>27 GSM X 24" WHITE SMSPP DURABLE PHILIC 8500 LY</v>
          </cell>
          <cell r="C2085" t="e">
            <v>#REF!</v>
          </cell>
          <cell r="D2085">
            <v>0.79600000000000004</v>
          </cell>
          <cell r="E2085" t="str">
            <v>OSY</v>
          </cell>
        </row>
        <row r="2086">
          <cell r="A2086" t="str">
            <v>0302-002H</v>
          </cell>
          <cell r="B2086" t="str">
            <v>27 GSM X 16" WHITE SMSPP DURABLE PHILIC 8500 LY</v>
          </cell>
          <cell r="C2086" t="e">
            <v>#REF!</v>
          </cell>
          <cell r="D2086">
            <v>0.79600000000000004</v>
          </cell>
          <cell r="E2086" t="str">
            <v>OSY</v>
          </cell>
        </row>
        <row r="2087">
          <cell r="A2087" t="str">
            <v>0302-003H</v>
          </cell>
          <cell r="B2087" t="str">
            <v>27 GSM X 32" WHITE SMS PP DURABLE PHILIC 8500 LY</v>
          </cell>
          <cell r="C2087" t="e">
            <v>#REF!</v>
          </cell>
          <cell r="D2087">
            <v>0.79600000000000004</v>
          </cell>
          <cell r="E2087" t="str">
            <v>SY</v>
          </cell>
        </row>
        <row r="2088">
          <cell r="A2088" t="str">
            <v>0302-004H</v>
          </cell>
          <cell r="B2088" t="str">
            <v>27 GSM X 42" WHITE SMS PP DURABLE PHILIC 8500 LY</v>
          </cell>
          <cell r="C2088" t="e">
            <v>#REF!</v>
          </cell>
          <cell r="D2088">
            <v>0.79600000000000004</v>
          </cell>
          <cell r="E2088" t="str">
            <v>OSY</v>
          </cell>
        </row>
        <row r="2089">
          <cell r="A2089" t="str">
            <v>0302-005H</v>
          </cell>
          <cell r="B2089" t="str">
            <v>27 GSM X 36" WHITE SMS PP DURABLE PHILIC 8500 LY</v>
          </cell>
          <cell r="C2089" t="e">
            <v>#REF!</v>
          </cell>
          <cell r="D2089">
            <v>0.79600000000000004</v>
          </cell>
          <cell r="E2089" t="str">
            <v>OSY</v>
          </cell>
        </row>
        <row r="2090">
          <cell r="A2090" t="str">
            <v>0302-006H</v>
          </cell>
          <cell r="B2090" t="str">
            <v>27 GSM X 40" WHITE SMS PP DURABLE PHILIC 8500 LY</v>
          </cell>
          <cell r="C2090" t="e">
            <v>#REF!</v>
          </cell>
          <cell r="D2090">
            <v>0.79600000000000004</v>
          </cell>
          <cell r="E2090" t="str">
            <v>OSY</v>
          </cell>
        </row>
        <row r="2091">
          <cell r="A2091" t="str">
            <v>0303-001N</v>
          </cell>
          <cell r="B2091" t="str">
            <v>1.30 OZ 36" WHITE SB PP UV 2800 LY</v>
          </cell>
          <cell r="C2091" t="e">
            <v>#REF!</v>
          </cell>
          <cell r="D2091">
            <v>1.3</v>
          </cell>
          <cell r="E2091" t="str">
            <v>OSY</v>
          </cell>
        </row>
        <row r="2092">
          <cell r="A2092" t="str">
            <v>0304-001H</v>
          </cell>
          <cell r="B2092" t="str">
            <v>(L5) 10 GSM X 100 MM WHITE SB PP DURABLE PHILIC 15000 LY</v>
          </cell>
          <cell r="C2092" t="e">
            <v>#REF!</v>
          </cell>
          <cell r="D2092">
            <v>0.29499999999999998</v>
          </cell>
          <cell r="E2092" t="str">
            <v>OSY</v>
          </cell>
        </row>
        <row r="2093">
          <cell r="A2093" t="str">
            <v>0304-002H</v>
          </cell>
          <cell r="B2093" t="str">
            <v>(L5) 10 GSM X 320 MM WHITE SB PP DURABLE PHILIC 15000 LY</v>
          </cell>
          <cell r="C2093" t="e">
            <v>#REF!</v>
          </cell>
          <cell r="D2093">
            <v>0.29499999999999998</v>
          </cell>
          <cell r="E2093" t="str">
            <v>OSY</v>
          </cell>
        </row>
        <row r="2094">
          <cell r="A2094" t="str">
            <v>0305-001H</v>
          </cell>
          <cell r="B2094" t="str">
            <v>(L5) 15 GSM X 270 MM WHITE SB PP DURABLE PHILIC 9100 LY</v>
          </cell>
          <cell r="C2094" t="e">
            <v>#REF!</v>
          </cell>
          <cell r="D2094">
            <v>0.442</v>
          </cell>
          <cell r="E2094" t="str">
            <v>OSY</v>
          </cell>
        </row>
        <row r="2095">
          <cell r="A2095" t="str">
            <v>0305-002H</v>
          </cell>
          <cell r="B2095" t="str">
            <v>15 GSM X 50" WHITE SB PP DURABLE PHILIC 12000 LY</v>
          </cell>
          <cell r="C2095" t="e">
            <v>#REF!</v>
          </cell>
          <cell r="D2095">
            <v>0.442</v>
          </cell>
          <cell r="E2095" t="str">
            <v>OSY</v>
          </cell>
        </row>
        <row r="2096">
          <cell r="A2096" t="str">
            <v>0306-001H</v>
          </cell>
          <cell r="B2096" t="str">
            <v>13 GSM X 1170 MM WHITE SB PP UNTREATED 15800 LM</v>
          </cell>
          <cell r="C2096" t="e">
            <v>#REF!</v>
          </cell>
          <cell r="D2096">
            <v>0.38300000000000001</v>
          </cell>
          <cell r="E2096" t="str">
            <v>OSY</v>
          </cell>
        </row>
        <row r="2097">
          <cell r="A2097" t="str">
            <v>0306-002H</v>
          </cell>
          <cell r="B2097" t="str">
            <v>13 GSM X 1340 MM WHITE SB PP UNTREATED 15800 LM</v>
          </cell>
          <cell r="C2097" t="e">
            <v>#REF!</v>
          </cell>
          <cell r="D2097">
            <v>0.38300000000000001</v>
          </cell>
          <cell r="E2097" t="str">
            <v>OSY</v>
          </cell>
        </row>
        <row r="2098">
          <cell r="A2098" t="str">
            <v>0306-003H</v>
          </cell>
          <cell r="B2098" t="str">
            <v>13 GSM X 1240 MM WHITE SB PP UNTREATED 15800 LM</v>
          </cell>
          <cell r="C2098" t="e">
            <v>#REF!</v>
          </cell>
          <cell r="D2098">
            <v>0.38300000000000001</v>
          </cell>
          <cell r="E2098" t="str">
            <v>OSY</v>
          </cell>
        </row>
        <row r="2099">
          <cell r="A2099" t="str">
            <v>0306-004H</v>
          </cell>
          <cell r="B2099" t="str">
            <v>13 GSM X 850 MM WHITE SB PP UNTREATED 15800 LM</v>
          </cell>
          <cell r="C2099" t="e">
            <v>#REF!</v>
          </cell>
          <cell r="D2099">
            <v>0.38300000000000001</v>
          </cell>
          <cell r="E2099" t="str">
            <v>OSY</v>
          </cell>
        </row>
        <row r="2100">
          <cell r="A2100" t="str">
            <v>0307-001H</v>
          </cell>
          <cell r="B2100" t="str">
            <v>12.5 GSM X 21.75" WHITE SB PP UNTREATED 12500 LY</v>
          </cell>
          <cell r="C2100" t="e">
            <v>#REF!</v>
          </cell>
          <cell r="D2100">
            <v>0.36899999999999999</v>
          </cell>
          <cell r="E2100" t="str">
            <v>OSY</v>
          </cell>
        </row>
        <row r="2101">
          <cell r="A2101" t="str">
            <v>0308-001H</v>
          </cell>
          <cell r="B2101" t="str">
            <v>12 GSM X 30.5" WHITE SB PP ZONE DURABLE 13000 LY</v>
          </cell>
          <cell r="C2101" t="e">
            <v>#REF!</v>
          </cell>
          <cell r="D2101">
            <v>0.35399999999999998</v>
          </cell>
          <cell r="E2101" t="str">
            <v>OSY</v>
          </cell>
        </row>
        <row r="2102">
          <cell r="A2102" t="str">
            <v>1405-002E</v>
          </cell>
          <cell r="B2102" t="str">
            <v>15 GSM X 335 MM WHITE SMSPP(17%) UNTREATED 7000 LM</v>
          </cell>
          <cell r="C2102" t="e">
            <v>#REF!</v>
          </cell>
          <cell r="D2102">
            <v>0.44240000000000002</v>
          </cell>
          <cell r="E2102" t="str">
            <v>OSY</v>
          </cell>
        </row>
        <row r="2103">
          <cell r="A2103" t="str">
            <v>1405-005E</v>
          </cell>
          <cell r="B2103" t="str">
            <v>15.0 GSM X 110 MM WHITE SMSPP (17.0%) UNTREATED 7000 LM</v>
          </cell>
          <cell r="C2103" t="e">
            <v>#REF!</v>
          </cell>
          <cell r="D2103">
            <v>0.44240000000000002</v>
          </cell>
          <cell r="E2103" t="str">
            <v>OSY</v>
          </cell>
        </row>
        <row r="2104">
          <cell r="A2104" t="str">
            <v>1405-006E</v>
          </cell>
          <cell r="B2104" t="str">
            <v>15.0 GSM X 315 MM WHITE SMSPP UNTREATED 7000 LM</v>
          </cell>
          <cell r="C2104" t="e">
            <v>#REF!</v>
          </cell>
          <cell r="D2104">
            <v>0.44240000000000002</v>
          </cell>
          <cell r="E2104" t="str">
            <v>OSY</v>
          </cell>
        </row>
        <row r="2105">
          <cell r="A2105" t="str">
            <v>1405-007E</v>
          </cell>
          <cell r="B2105" t="str">
            <v>15 GSM X 265 MM WHITE SMS PP UNTREATED 7000 LM</v>
          </cell>
          <cell r="C2105" t="e">
            <v>#REF!</v>
          </cell>
          <cell r="D2105">
            <v>0.442</v>
          </cell>
          <cell r="E2105" t="str">
            <v>OSY</v>
          </cell>
        </row>
        <row r="2106">
          <cell r="A2106" t="str">
            <v>1405-008E</v>
          </cell>
          <cell r="B2106" t="str">
            <v>15 GSM X 285 MM WHITE SMS PP UNTREATED 7000 LM</v>
          </cell>
          <cell r="C2106" t="e">
            <v>#REF!</v>
          </cell>
          <cell r="D2106">
            <v>0.442</v>
          </cell>
          <cell r="E2106" t="str">
            <v>OSY</v>
          </cell>
        </row>
        <row r="2107">
          <cell r="A2107" t="str">
            <v>1405-009E</v>
          </cell>
          <cell r="B2107" t="str">
            <v>15 GSM X 225 MM WHITE SMS PP UNTREATED 7000 LM</v>
          </cell>
          <cell r="C2107" t="e">
            <v>#REF!</v>
          </cell>
          <cell r="D2107">
            <v>0.442</v>
          </cell>
          <cell r="E2107" t="str">
            <v>OSY</v>
          </cell>
        </row>
        <row r="2108">
          <cell r="A2108" t="str">
            <v>1405-010H</v>
          </cell>
          <cell r="B2108" t="str">
            <v>15 GSM X 770 MM WHITE SMS PP UNTREATED 7000 LY</v>
          </cell>
          <cell r="C2108" t="e">
            <v>#REF!</v>
          </cell>
          <cell r="D2108">
            <v>0.442</v>
          </cell>
          <cell r="E2108" t="str">
            <v>OSY</v>
          </cell>
        </row>
        <row r="2109">
          <cell r="A2109" t="str">
            <v>1405-011H</v>
          </cell>
          <cell r="B2109" t="str">
            <v>SAMPLE 15 GSM X 9" WHITE SMS PP UNTREATED 7500 LY</v>
          </cell>
          <cell r="C2109" t="e">
            <v>#REF!</v>
          </cell>
          <cell r="D2109">
            <v>0.442</v>
          </cell>
          <cell r="E2109" t="str">
            <v>OSY</v>
          </cell>
        </row>
        <row r="2110">
          <cell r="A2110" t="str">
            <v>1405-012H</v>
          </cell>
          <cell r="B2110" t="str">
            <v>SAMPLE 15 GSM X 25" WHITE SMS PP UNTREATED 7500 LY</v>
          </cell>
          <cell r="C2110" t="e">
            <v>#REF!</v>
          </cell>
          <cell r="D2110">
            <v>0.442</v>
          </cell>
          <cell r="E2110" t="str">
            <v>OSY</v>
          </cell>
        </row>
        <row r="2111">
          <cell r="A2111" t="str">
            <v>1405-013N</v>
          </cell>
          <cell r="B2111" t="str">
            <v>15 GSM X 80" SMS PP UNTREATED 8145 LY</v>
          </cell>
          <cell r="C2111" t="e">
            <v>#REF!</v>
          </cell>
          <cell r="D2111">
            <v>0.442</v>
          </cell>
          <cell r="E2111" t="str">
            <v>OSY</v>
          </cell>
        </row>
        <row r="2112">
          <cell r="A2112" t="str">
            <v>2001-001N</v>
          </cell>
          <cell r="B2112" t="str">
            <v>0.70 OZ 7.0" YELLOW SBPP UNTREATED 4000 LY</v>
          </cell>
          <cell r="C2112" t="e">
            <v>#REF!</v>
          </cell>
          <cell r="D2112">
            <v>0.7</v>
          </cell>
          <cell r="E2112" t="str">
            <v>OSY</v>
          </cell>
        </row>
        <row r="2113">
          <cell r="A2113" t="str">
            <v>2001-003M</v>
          </cell>
          <cell r="B2113" t="str">
            <v>0.70 OZ 6.75" YELLOW SBPP UNTREATED 7200 LY</v>
          </cell>
          <cell r="C2113" t="e">
            <v>#REF!</v>
          </cell>
          <cell r="D2113">
            <v>0.7</v>
          </cell>
          <cell r="E2113" t="str">
            <v>OSY</v>
          </cell>
        </row>
        <row r="2114">
          <cell r="A2114" t="str">
            <v>2001-004M</v>
          </cell>
          <cell r="B2114" t="str">
            <v>0.70 OZ X 6.625" YELLOW SB PP UNTREATED 8200 LY</v>
          </cell>
          <cell r="C2114" t="str">
            <v>UNITED MEDICAL ENTERPRISES, INC.</v>
          </cell>
          <cell r="D2114">
            <v>0.7</v>
          </cell>
          <cell r="E2114" t="str">
            <v>OSY</v>
          </cell>
        </row>
        <row r="2115">
          <cell r="A2115" t="str">
            <v>2002-008N</v>
          </cell>
          <cell r="B2115" t="str">
            <v>0.75 OZ 59.0" YELLOW SB PP UNTREATED 8000 LY</v>
          </cell>
          <cell r="C2115" t="str">
            <v>JOHNS MANVILLE CORPORATION</v>
          </cell>
          <cell r="D2115">
            <v>0.75</v>
          </cell>
          <cell r="E2115" t="str">
            <v>OSY</v>
          </cell>
        </row>
        <row r="2116">
          <cell r="A2116" t="str">
            <v>2002-009N</v>
          </cell>
          <cell r="B2116" t="str">
            <v>0.75 OZ 60.0" YELLOW SBPP UNTREATED 8000 LY</v>
          </cell>
          <cell r="C2116" t="e">
            <v>#REF!</v>
          </cell>
          <cell r="D2116">
            <v>0.75</v>
          </cell>
          <cell r="E2116" t="str">
            <v>OSY</v>
          </cell>
        </row>
        <row r="2117">
          <cell r="A2117" t="str">
            <v>2002-010N</v>
          </cell>
          <cell r="B2117" t="str">
            <v>0.75 OZ 62.0" YELLOW SBPP UNTREATED 8000 LY</v>
          </cell>
          <cell r="C2117" t="e">
            <v>#REF!</v>
          </cell>
          <cell r="D2117">
            <v>0.75</v>
          </cell>
          <cell r="E2117" t="str">
            <v>OSY</v>
          </cell>
        </row>
        <row r="2118">
          <cell r="A2118" t="str">
            <v>2002-011N</v>
          </cell>
          <cell r="B2118" t="str">
            <v>0.75 OZ 29.5" YELLOW SB PP UNTREATED 4000 LY</v>
          </cell>
          <cell r="C2118" t="str">
            <v>FILTRAIR, INC</v>
          </cell>
          <cell r="D2118">
            <v>0.75</v>
          </cell>
          <cell r="E2118" t="str">
            <v>OSY</v>
          </cell>
        </row>
        <row r="2119">
          <cell r="A2119" t="str">
            <v>2003-002M</v>
          </cell>
          <cell r="B2119" t="str">
            <v>0.90 OZ 60.0" YELLOW SBPP UNTREATED 6000 LY</v>
          </cell>
          <cell r="C2119" t="e">
            <v>#REF!</v>
          </cell>
          <cell r="D2119">
            <v>0.9</v>
          </cell>
          <cell r="E2119" t="str">
            <v>OSY</v>
          </cell>
        </row>
        <row r="2120">
          <cell r="A2120" t="str">
            <v>2003-003N</v>
          </cell>
          <cell r="B2120" t="str">
            <v>0.90 OZ 43" YELLOW SBPP UNTREATED 6000 LY</v>
          </cell>
          <cell r="C2120" t="e">
            <v>#REF!</v>
          </cell>
          <cell r="D2120">
            <v>0.9</v>
          </cell>
          <cell r="E2120" t="str">
            <v>OSY</v>
          </cell>
        </row>
        <row r="2121">
          <cell r="A2121" t="str">
            <v>2003-004N</v>
          </cell>
          <cell r="B2121" t="str">
            <v>0.90 OZ 126" YELLOW SBPP UNTREATED 5000 LY</v>
          </cell>
          <cell r="C2121" t="e">
            <v>#REF!</v>
          </cell>
          <cell r="D2121">
            <v>0.9</v>
          </cell>
          <cell r="E2121" t="str">
            <v>OSY</v>
          </cell>
        </row>
        <row r="2122">
          <cell r="A2122" t="str">
            <v>2004-001M</v>
          </cell>
          <cell r="B2122" t="str">
            <v>1.00 OZ 7.0" YELLOW SBPP UNTREATED 3000 LY</v>
          </cell>
          <cell r="C2122" t="e">
            <v>#REF!</v>
          </cell>
          <cell r="D2122">
            <v>1</v>
          </cell>
          <cell r="E2122" t="str">
            <v>OSY</v>
          </cell>
        </row>
        <row r="2123">
          <cell r="A2123" t="str">
            <v>2004-012M</v>
          </cell>
          <cell r="B2123" t="str">
            <v>1.00 OZ 6.5" YELLOW SBPP UNTREATED 5500 LY</v>
          </cell>
          <cell r="C2123" t="e">
            <v>#REF!</v>
          </cell>
          <cell r="D2123">
            <v>1</v>
          </cell>
          <cell r="E2123" t="str">
            <v>OSY</v>
          </cell>
        </row>
        <row r="2124">
          <cell r="A2124" t="str">
            <v>2005-002N</v>
          </cell>
          <cell r="B2124" t="str">
            <v>1.25 OZ 42.0" YELLOW SBPP UNTREATED 3500 LY</v>
          </cell>
          <cell r="C2124" t="e">
            <v>#REF!</v>
          </cell>
          <cell r="D2124">
            <v>1.25</v>
          </cell>
          <cell r="E2124" t="str">
            <v>OSY</v>
          </cell>
        </row>
        <row r="2125">
          <cell r="A2125" t="str">
            <v>2005-003N</v>
          </cell>
          <cell r="B2125" t="str">
            <v>1.25 OZ 126" YELLOW SBPP UNTREATED 3000 LY</v>
          </cell>
          <cell r="C2125" t="str">
            <v>N S MEINSTER AND CO., INC.</v>
          </cell>
          <cell r="D2125">
            <v>1.25</v>
          </cell>
          <cell r="E2125" t="str">
            <v>OSY</v>
          </cell>
        </row>
        <row r="2126">
          <cell r="A2126" t="str">
            <v>2009-003M</v>
          </cell>
          <cell r="B2126" t="str">
            <v>0.70 OZ 7.0" YELLOW SBPP UNTREATED 4000 LY</v>
          </cell>
          <cell r="C2126" t="e">
            <v>#REF!</v>
          </cell>
          <cell r="D2126">
            <v>0.7</v>
          </cell>
          <cell r="E2126" t="str">
            <v>OSY</v>
          </cell>
        </row>
        <row r="2127">
          <cell r="A2127" t="str">
            <v>2013-002N</v>
          </cell>
          <cell r="B2127" t="str">
            <v>1.50 OZ 25.0" BRT. YELLOW SBPP PHILIC 4300 LY</v>
          </cell>
          <cell r="C2127" t="e">
            <v>#REF!</v>
          </cell>
          <cell r="D2127">
            <v>1.5</v>
          </cell>
          <cell r="E2127" t="str">
            <v>OSY</v>
          </cell>
        </row>
        <row r="2128">
          <cell r="A2128" t="str">
            <v>2017-001E</v>
          </cell>
          <cell r="B2128" t="str">
            <v>30 GSM X 63" YELLOW SBPP ANTISTAT CROSS SPUN5000 LY</v>
          </cell>
          <cell r="C2128" t="e">
            <v>#REF!</v>
          </cell>
          <cell r="D2128">
            <v>0.88500000000000001</v>
          </cell>
          <cell r="E2128" t="str">
            <v>OSY</v>
          </cell>
        </row>
        <row r="2129">
          <cell r="A2129" t="str">
            <v>2018-001N</v>
          </cell>
          <cell r="B2129" t="str">
            <v>0.50 OZ 40" YELLOW SBPP PHILIC 7500 LY</v>
          </cell>
          <cell r="C2129" t="e">
            <v>#REF!</v>
          </cell>
          <cell r="D2129">
            <v>0.5</v>
          </cell>
          <cell r="E2129" t="str">
            <v>OSY</v>
          </cell>
        </row>
        <row r="2130">
          <cell r="A2130" t="str">
            <v>2018-002N</v>
          </cell>
          <cell r="B2130" t="str">
            <v>0.50 OZ 64" YELLOW SBPP PHILIC 7000 LY</v>
          </cell>
          <cell r="C2130" t="e">
            <v>#REF!</v>
          </cell>
          <cell r="D2130">
            <v>0.5</v>
          </cell>
          <cell r="E2130" t="str">
            <v>OSY</v>
          </cell>
        </row>
        <row r="2131">
          <cell r="A2131" t="str">
            <v>2018-003N</v>
          </cell>
          <cell r="B2131" t="str">
            <v>0.50 OZ 34" YELLOW SBPP PHILIC 7000 LY</v>
          </cell>
          <cell r="C2131" t="e">
            <v>#REF!</v>
          </cell>
          <cell r="D2131">
            <v>0.5</v>
          </cell>
          <cell r="E2131" t="str">
            <v>OSY</v>
          </cell>
        </row>
        <row r="2132">
          <cell r="A2132" t="str">
            <v>3002-002N</v>
          </cell>
          <cell r="B2132" t="str">
            <v>0.75 OZ 62" LT GREEN SBPP UNTREATED 8000 LY</v>
          </cell>
          <cell r="C2132" t="e">
            <v>#REF!</v>
          </cell>
          <cell r="D2132">
            <v>0.75</v>
          </cell>
          <cell r="E2132" t="str">
            <v>OSY</v>
          </cell>
        </row>
        <row r="2133">
          <cell r="A2133" t="str">
            <v>3004-001H</v>
          </cell>
          <cell r="B2133" t="str">
            <v>25.0 GSM X 743 MM TEAL GREEN SBPP UNTREATED 4572 LM</v>
          </cell>
          <cell r="C2133" t="e">
            <v>#REF!</v>
          </cell>
          <cell r="D2133">
            <v>0.75</v>
          </cell>
          <cell r="E2133" t="str">
            <v>OSY</v>
          </cell>
        </row>
        <row r="2134">
          <cell r="A2134" t="str">
            <v>3004-002H</v>
          </cell>
          <cell r="B2134" t="str">
            <v>25.0 GSM X 895 MM TEAL GREEN SBPP UNTREATED 4572 LM</v>
          </cell>
          <cell r="C2134" t="e">
            <v>#REF!</v>
          </cell>
          <cell r="D2134">
            <v>0.75</v>
          </cell>
          <cell r="E2134" t="str">
            <v>OSY</v>
          </cell>
        </row>
        <row r="2135">
          <cell r="A2135" t="str">
            <v>3004-003H</v>
          </cell>
          <cell r="B2135" t="str">
            <v>SAMPLE 0.75 OZ 8" TEAL GREEN SBPP UNTREATED 5000 LY</v>
          </cell>
          <cell r="C2135" t="e">
            <v>#REF!</v>
          </cell>
          <cell r="D2135">
            <v>0.75</v>
          </cell>
          <cell r="E2135" t="str">
            <v>OSY</v>
          </cell>
        </row>
        <row r="2136">
          <cell r="A2136" t="str">
            <v>3005-003M</v>
          </cell>
          <cell r="B2136" t="str">
            <v>1.00 OZ 7.5" LT. GREEN SBPP UNTREATED 3500 LY</v>
          </cell>
          <cell r="C2136" t="e">
            <v>#REF!</v>
          </cell>
          <cell r="D2136">
            <v>1</v>
          </cell>
          <cell r="E2136" t="str">
            <v>OSY</v>
          </cell>
        </row>
        <row r="2137">
          <cell r="A2137" t="str">
            <v>3006-001M</v>
          </cell>
          <cell r="B2137" t="str">
            <v>1.00 OZ 7.0" TEAL GREEN SBPP UNTREATED 3000 LY</v>
          </cell>
          <cell r="C2137" t="e">
            <v>#REF!</v>
          </cell>
          <cell r="D2137">
            <v>1</v>
          </cell>
          <cell r="E2137" t="str">
            <v>OSY</v>
          </cell>
        </row>
        <row r="2138">
          <cell r="A2138" t="str">
            <v>3006-003M</v>
          </cell>
          <cell r="B2138" t="str">
            <v>1.00 OZ 6.875" TEAL GREEN SBPP UNTREATED 5000 LY</v>
          </cell>
          <cell r="C2138" t="e">
            <v>#REF!</v>
          </cell>
          <cell r="D2138">
            <v>1</v>
          </cell>
          <cell r="E2138" t="str">
            <v>OSY</v>
          </cell>
        </row>
        <row r="2139">
          <cell r="A2139" t="str">
            <v>3006-004M</v>
          </cell>
          <cell r="B2139" t="str">
            <v>1.00 OZ X 6.625" TEAL GREEN SBPP UNTREATED 5600 LY</v>
          </cell>
          <cell r="C2139" t="e">
            <v>#REF!</v>
          </cell>
          <cell r="D2139">
            <v>1</v>
          </cell>
          <cell r="E2139" t="str">
            <v>OSY</v>
          </cell>
        </row>
        <row r="2140">
          <cell r="A2140" t="str">
            <v>3007-002M</v>
          </cell>
          <cell r="B2140" t="str">
            <v>0.45 OZ 18.0" LT. GREEN SBPP UNTREATED 5000 LY</v>
          </cell>
          <cell r="C2140" t="e">
            <v>#REF!</v>
          </cell>
          <cell r="D2140">
            <v>0.45</v>
          </cell>
          <cell r="E2140" t="str">
            <v>OSY</v>
          </cell>
        </row>
        <row r="2141">
          <cell r="A2141" t="str">
            <v>3009-001M</v>
          </cell>
          <cell r="B2141" t="str">
            <v>1.50 OZ 40" OLIVE GREEN SBPP PHILIC 3000 LY</v>
          </cell>
          <cell r="C2141" t="e">
            <v>#REF!</v>
          </cell>
          <cell r="D2141">
            <v>1.5</v>
          </cell>
          <cell r="E2141" t="str">
            <v>OSY</v>
          </cell>
        </row>
        <row r="2142">
          <cell r="A2142" t="str">
            <v>3009-001N</v>
          </cell>
          <cell r="B2142" t="str">
            <v>1.50 OZ 40.0" OLIVE GREEN SBPP PHILIC 3000 LY</v>
          </cell>
          <cell r="C2142" t="e">
            <v>#REF!</v>
          </cell>
          <cell r="D2142">
            <v>1.5</v>
          </cell>
          <cell r="E2142" t="str">
            <v>OSY</v>
          </cell>
        </row>
        <row r="2143">
          <cell r="A2143" t="str">
            <v>3016-001N</v>
          </cell>
          <cell r="B2143" t="str">
            <v>0.80 OZ 62.0" LT. GREEN SBPP UNTREATED 5000 LY</v>
          </cell>
          <cell r="C2143" t="e">
            <v>#REF!</v>
          </cell>
          <cell r="D2143">
            <v>0.8</v>
          </cell>
          <cell r="E2143" t="str">
            <v>OSY</v>
          </cell>
        </row>
        <row r="2144">
          <cell r="A2144" t="str">
            <v>3018-001N</v>
          </cell>
          <cell r="B2144" t="str">
            <v>2.00 OZ 152" LT. GREEN SBPP UNTREATED 3000 LY</v>
          </cell>
          <cell r="C2144" t="e">
            <v>#REF!</v>
          </cell>
          <cell r="D2144">
            <v>2</v>
          </cell>
          <cell r="E2144" t="str">
            <v>OSY</v>
          </cell>
        </row>
        <row r="2145">
          <cell r="A2145" t="str">
            <v>3020-001N</v>
          </cell>
          <cell r="B2145" t="str">
            <v>1.50 OZ 9.5" LT. GREEN SBPP PHILIC 3000 LY</v>
          </cell>
          <cell r="C2145" t="e">
            <v>#REF!</v>
          </cell>
          <cell r="D2145">
            <v>1.5</v>
          </cell>
          <cell r="E2145" t="str">
            <v>OSY</v>
          </cell>
        </row>
        <row r="2146">
          <cell r="A2146" t="str">
            <v>3020-002N</v>
          </cell>
          <cell r="B2146" t="str">
            <v>1.50 OZ 77.75" LT GREEN SBPP PHILIC 3025LY</v>
          </cell>
          <cell r="C2146" t="e">
            <v>#REF!</v>
          </cell>
          <cell r="D2146">
            <v>1.5</v>
          </cell>
          <cell r="E2146" t="str">
            <v>OSY</v>
          </cell>
        </row>
        <row r="2147">
          <cell r="A2147" t="str">
            <v>3020-003N</v>
          </cell>
          <cell r="B2147" t="str">
            <v>1.50 OZ 87.25" LT GREEN SBPP PHILIC 3025 LY</v>
          </cell>
          <cell r="C2147" t="e">
            <v>#REF!</v>
          </cell>
          <cell r="D2147">
            <v>1.5</v>
          </cell>
          <cell r="E2147" t="str">
            <v>OSY</v>
          </cell>
        </row>
        <row r="2148">
          <cell r="A2148" t="str">
            <v>3021-003N</v>
          </cell>
          <cell r="B2148" t="str">
            <v>3.00 OZ 54.0" HUNTER GREEN SBPP UV 350 LY</v>
          </cell>
          <cell r="C2148" t="e">
            <v>#REF!</v>
          </cell>
          <cell r="D2148">
            <v>3</v>
          </cell>
          <cell r="E2148" t="str">
            <v>OSY</v>
          </cell>
        </row>
        <row r="2149">
          <cell r="A2149" t="str">
            <v>3023-001N</v>
          </cell>
          <cell r="B2149" t="str">
            <v>2.25 OZ 61.0" BRIGHT GREEN SBPP UNTREATED 1050 LY</v>
          </cell>
          <cell r="C2149" t="e">
            <v>#REF!</v>
          </cell>
          <cell r="D2149">
            <v>2.25</v>
          </cell>
          <cell r="E2149" t="str">
            <v>OSY</v>
          </cell>
        </row>
        <row r="2150">
          <cell r="A2150" t="str">
            <v>3024-001H</v>
          </cell>
          <cell r="B2150" t="str">
            <v>17 GSM X 155MM MINT GREEN SMSPP UNTREATED</v>
          </cell>
          <cell r="C2150" t="e">
            <v>#REF!</v>
          </cell>
          <cell r="D2150">
            <v>0.5</v>
          </cell>
          <cell r="E2150" t="str">
            <v>OSY</v>
          </cell>
        </row>
        <row r="2151">
          <cell r="A2151" t="str">
            <v>3024-002H</v>
          </cell>
          <cell r="B2151" t="str">
            <v>FABRIC, CUFF SMS GR 17 GSM PGIM 236MM</v>
          </cell>
          <cell r="C2151" t="e">
            <v>#REF!</v>
          </cell>
          <cell r="D2151">
            <v>0.5</v>
          </cell>
          <cell r="E2151" t="str">
            <v>OSY</v>
          </cell>
        </row>
        <row r="2152">
          <cell r="A2152" t="str">
            <v>3024-003H</v>
          </cell>
          <cell r="B2152" t="str">
            <v>FABRIC, CUFF SMS GR 17 GSM PGIM 266 MM</v>
          </cell>
          <cell r="C2152" t="e">
            <v>#REF!</v>
          </cell>
          <cell r="D2152">
            <v>0.5</v>
          </cell>
          <cell r="E2152" t="str">
            <v>OSY</v>
          </cell>
        </row>
        <row r="2153">
          <cell r="A2153" t="str">
            <v>3025-001N</v>
          </cell>
          <cell r="B2153" t="str">
            <v>3.00 OZ 52.0" DARK GREEN SBPP UV 350 LY</v>
          </cell>
          <cell r="C2153" t="e">
            <v>#REF!</v>
          </cell>
          <cell r="D2153">
            <v>3</v>
          </cell>
          <cell r="E2153" t="str">
            <v>OSY</v>
          </cell>
        </row>
        <row r="2154">
          <cell r="A2154" t="str">
            <v>3028-001N</v>
          </cell>
          <cell r="B2154" t="str">
            <v>2.0 OZ 36" DARK GREEN SBPP PHILIC 2500 LY</v>
          </cell>
          <cell r="C2154" t="e">
            <v>#REF!</v>
          </cell>
          <cell r="D2154">
            <v>2</v>
          </cell>
          <cell r="E2154" t="str">
            <v>OZ</v>
          </cell>
        </row>
        <row r="2155">
          <cell r="A2155" t="str">
            <v>3029-001N</v>
          </cell>
          <cell r="B2155" t="str">
            <v>3.00 OZ 52" LEAF GREEN SBPP UV 350 LY</v>
          </cell>
          <cell r="C2155" t="e">
            <v>#REF!</v>
          </cell>
          <cell r="D2155">
            <v>3</v>
          </cell>
          <cell r="E2155" t="str">
            <v>OSY</v>
          </cell>
        </row>
        <row r="2156">
          <cell r="A2156" t="str">
            <v>3030-001N</v>
          </cell>
          <cell r="B2156" t="str">
            <v>3.00 OZ 52" AQUA GREEN SBPP UV 350 LY</v>
          </cell>
          <cell r="C2156" t="e">
            <v>#REF!</v>
          </cell>
          <cell r="D2156">
            <v>3</v>
          </cell>
          <cell r="E2156" t="str">
            <v>OSY</v>
          </cell>
        </row>
        <row r="2157">
          <cell r="A2157" t="str">
            <v>3031-001H</v>
          </cell>
          <cell r="B2157" t="str">
            <v>FABRIC CUFF 2F 17 GSM 297 MM TEAL</v>
          </cell>
          <cell r="C2157" t="e">
            <v>#REF!</v>
          </cell>
          <cell r="D2157">
            <v>0.501</v>
          </cell>
          <cell r="E2157" t="str">
            <v>OSY</v>
          </cell>
        </row>
        <row r="2158">
          <cell r="A2158" t="str">
            <v>3031-002H</v>
          </cell>
          <cell r="B2158" t="str">
            <v>FABRIC CUFF 2F 17 GSM 236 MM TEAL</v>
          </cell>
          <cell r="C2158" t="e">
            <v>#REF!</v>
          </cell>
          <cell r="D2158">
            <v>0.501</v>
          </cell>
          <cell r="E2158" t="str">
            <v>OSY</v>
          </cell>
        </row>
        <row r="2159">
          <cell r="A2159" t="str">
            <v>3031-003H</v>
          </cell>
          <cell r="B2159" t="str">
            <v>FABRIC CUFF 2F 17 GSM 266 MM TEAL</v>
          </cell>
          <cell r="C2159" t="e">
            <v>#REF!</v>
          </cell>
          <cell r="D2159">
            <v>0.501</v>
          </cell>
          <cell r="E2159" t="str">
            <v>OSY</v>
          </cell>
        </row>
        <row r="2160">
          <cell r="A2160" t="str">
            <v>3031-004H</v>
          </cell>
          <cell r="B2160" t="str">
            <v>FABRIC CUFF 2F 17 GSM 323 MM TEAL</v>
          </cell>
          <cell r="C2160" t="e">
            <v>#REF!</v>
          </cell>
          <cell r="D2160">
            <v>0.501</v>
          </cell>
          <cell r="E2160" t="str">
            <v>OSY</v>
          </cell>
        </row>
        <row r="2161">
          <cell r="A2161" t="str">
            <v>3031-005H</v>
          </cell>
          <cell r="B2161" t="str">
            <v>FABRIC CUFF 2F 17 GSM 327 MM TEAL</v>
          </cell>
          <cell r="C2161" t="e">
            <v>#REF!</v>
          </cell>
          <cell r="D2161">
            <v>0.501</v>
          </cell>
          <cell r="E2161" t="str">
            <v>OSY</v>
          </cell>
        </row>
        <row r="2162">
          <cell r="A2162" t="str">
            <v>3032-001H</v>
          </cell>
          <cell r="B2162" t="str">
            <v>FABRIC CUFF 17 GSM 294 MM TEAL</v>
          </cell>
          <cell r="C2162" t="e">
            <v>#REF!</v>
          </cell>
          <cell r="D2162">
            <v>0.501</v>
          </cell>
          <cell r="E2162" t="str">
            <v>OSY</v>
          </cell>
        </row>
        <row r="2163">
          <cell r="A2163" t="str">
            <v>3033-001H</v>
          </cell>
          <cell r="B2163" t="str">
            <v>FABRIC CUFF 15 GSM 294 MM TEAL</v>
          </cell>
          <cell r="C2163" t="e">
            <v>#REF!</v>
          </cell>
          <cell r="D2163">
            <v>0.442</v>
          </cell>
          <cell r="E2163" t="str">
            <v>OSY</v>
          </cell>
        </row>
        <row r="2164">
          <cell r="A2164" t="str">
            <v>3034-001H</v>
          </cell>
          <cell r="B2164" t="str">
            <v>FABRIC CUFF 13 GSM 341 MM TEAL</v>
          </cell>
          <cell r="C2164" t="e">
            <v>#REF!</v>
          </cell>
          <cell r="D2164">
            <v>0.38300000000000001</v>
          </cell>
          <cell r="E2164" t="str">
            <v>OSY</v>
          </cell>
        </row>
        <row r="2165">
          <cell r="A2165" t="str">
            <v>3035-001N</v>
          </cell>
          <cell r="B2165" t="str">
            <v>3.00 OZ 52" SPRUCE GREEN SBPP UV 350 LY</v>
          </cell>
          <cell r="C2165" t="e">
            <v>#REF!</v>
          </cell>
          <cell r="D2165">
            <v>3</v>
          </cell>
          <cell r="E2165" t="str">
            <v>OSY</v>
          </cell>
        </row>
        <row r="2166">
          <cell r="A2166" t="str">
            <v>3036-001H</v>
          </cell>
          <cell r="B2166" t="str">
            <v>15.3 GSM X 127 MM SEAFOAM TEAL SMS PP 9600 LY</v>
          </cell>
          <cell r="C2166" t="e">
            <v>#REF!</v>
          </cell>
          <cell r="D2166">
            <v>0.45100000000000001</v>
          </cell>
          <cell r="E2166" t="str">
            <v>OSY</v>
          </cell>
        </row>
        <row r="2167">
          <cell r="A2167" t="str">
            <v>3036-002H</v>
          </cell>
          <cell r="B2167" t="str">
            <v>15.3 GSM X 115 MM SEAFOAM TEAL SMS PP UNTREATED 9600 LY</v>
          </cell>
          <cell r="C2167" t="e">
            <v>#REF!</v>
          </cell>
          <cell r="D2167">
            <v>0.45100000000000001</v>
          </cell>
          <cell r="E2167" t="str">
            <v>OSY</v>
          </cell>
        </row>
        <row r="2168">
          <cell r="A2168" t="str">
            <v>3036-003H</v>
          </cell>
          <cell r="B2168" t="str">
            <v>15.3 GSM X 292 MM SEAFOAM TEAL SMS PP UNTREATED 9600 LY</v>
          </cell>
          <cell r="C2168" t="e">
            <v>#REF!</v>
          </cell>
          <cell r="D2168">
            <v>0.45100000000000001</v>
          </cell>
          <cell r="E2168" t="str">
            <v>OSY</v>
          </cell>
        </row>
        <row r="2169">
          <cell r="A2169" t="str">
            <v>3036-004H</v>
          </cell>
          <cell r="B2169" t="str">
            <v>15.3 GSM X 273 MM SEAFOAM TEAL SMS PP UNTREATED 9600 LY</v>
          </cell>
          <cell r="C2169" t="e">
            <v>#REF!</v>
          </cell>
          <cell r="D2169">
            <v>0.45100000000000001</v>
          </cell>
          <cell r="E2169" t="str">
            <v>OSY</v>
          </cell>
        </row>
        <row r="2170">
          <cell r="A2170" t="str">
            <v>3036-005H</v>
          </cell>
          <cell r="B2170" t="str">
            <v>15.3 GSM X 254 MM SEAFOAM TEAL SMS PP UNTREATED 9600 LY</v>
          </cell>
          <cell r="C2170" t="e">
            <v>#REF!</v>
          </cell>
          <cell r="D2170">
            <v>0.45100000000000001</v>
          </cell>
          <cell r="E2170" t="str">
            <v>OSY</v>
          </cell>
        </row>
        <row r="2171">
          <cell r="A2171" t="str">
            <v>3036-006H</v>
          </cell>
          <cell r="B2171" t="str">
            <v>15.3 GSM X 248 MM SEAFOAM TEAL SMS PPP UNTREATED 9600 LY</v>
          </cell>
          <cell r="C2171" t="e">
            <v>#REF!</v>
          </cell>
          <cell r="D2171">
            <v>0.45100000000000001</v>
          </cell>
          <cell r="E2171" t="str">
            <v>OSY</v>
          </cell>
        </row>
        <row r="2172">
          <cell r="A2172" t="str">
            <v>3036-007H</v>
          </cell>
          <cell r="B2172" t="str">
            <v>15.3 GSM X 305 MM SEAFOAM TEAL SMS PP UNTREATED 9600 LY</v>
          </cell>
          <cell r="C2172" t="e">
            <v>#REF!</v>
          </cell>
          <cell r="D2172">
            <v>0.45100000000000001</v>
          </cell>
          <cell r="E2172" t="str">
            <v>OSY</v>
          </cell>
        </row>
        <row r="2173">
          <cell r="A2173" t="str">
            <v>3036-008H</v>
          </cell>
          <cell r="B2173" t="str">
            <v>15.3 GSM X 321 MM SEAFOAM TEAL SMS PP UNTREATED 9600 LY</v>
          </cell>
          <cell r="C2173" t="e">
            <v>#REF!</v>
          </cell>
          <cell r="D2173">
            <v>0.45100000000000001</v>
          </cell>
          <cell r="E2173" t="str">
            <v>OSY</v>
          </cell>
        </row>
        <row r="2174">
          <cell r="A2174" t="str">
            <v>3036-012H</v>
          </cell>
          <cell r="B2174" t="str">
            <v>15.3 GSM X 229 MM TEAL SMS PP UNTREATED 9600 LY</v>
          </cell>
          <cell r="C2174" t="e">
            <v>#REF!</v>
          </cell>
          <cell r="D2174">
            <v>0.45100000000000001</v>
          </cell>
          <cell r="E2174" t="str">
            <v>OSY</v>
          </cell>
        </row>
        <row r="2175">
          <cell r="A2175" t="str">
            <v>3036-013H</v>
          </cell>
          <cell r="B2175" t="str">
            <v>15.3 GSM X 331 MM SEAFOAM TEAL SMS PP UNTREATED 9600 LY</v>
          </cell>
          <cell r="C2175" t="e">
            <v>#REF!</v>
          </cell>
          <cell r="D2175">
            <v>0.45100000000000001</v>
          </cell>
          <cell r="E2175" t="str">
            <v>OSY</v>
          </cell>
        </row>
        <row r="2176">
          <cell r="A2176" t="str">
            <v>3036-014H</v>
          </cell>
          <cell r="B2176" t="str">
            <v>15.3 GSM X 264 MM SEAFOAM TEAL SMS PP UNTREATED 9600 LY</v>
          </cell>
          <cell r="C2176" t="e">
            <v>#REF!</v>
          </cell>
          <cell r="D2176">
            <v>0.45100000000000001</v>
          </cell>
          <cell r="E2176" t="str">
            <v>OSY</v>
          </cell>
        </row>
        <row r="2177">
          <cell r="A2177" t="str">
            <v>3036-015H</v>
          </cell>
          <cell r="B2177" t="str">
            <v>15.3 GSM X 283 MM SEAFOAM TEAL SMS PP UNTREATED 9600 LY</v>
          </cell>
          <cell r="C2177" t="e">
            <v>#REF!</v>
          </cell>
          <cell r="D2177">
            <v>0.45100000000000001</v>
          </cell>
          <cell r="E2177" t="str">
            <v>OSY</v>
          </cell>
        </row>
        <row r="2178">
          <cell r="A2178" t="str">
            <v>3036-016H</v>
          </cell>
          <cell r="B2178" t="str">
            <v>15.3 GSM X 302 MM SEAFOAM TEAL SMS PP UNTREATED 9600 LY</v>
          </cell>
          <cell r="C2178" t="e">
            <v>#REF!</v>
          </cell>
          <cell r="D2178">
            <v>0.45100000000000001</v>
          </cell>
          <cell r="E2178" t="str">
            <v>OSY</v>
          </cell>
        </row>
        <row r="2179">
          <cell r="A2179" t="str">
            <v>3036-017H</v>
          </cell>
          <cell r="B2179" t="str">
            <v>15.3 GSM X 315 MM SEAFOAM TEAL SMS PP UNTREATED 9600 LY</v>
          </cell>
          <cell r="C2179" t="e">
            <v>#REF!</v>
          </cell>
          <cell r="D2179">
            <v>0.45100000000000001</v>
          </cell>
          <cell r="E2179" t="str">
            <v>OSY</v>
          </cell>
        </row>
        <row r="2180">
          <cell r="A2180" t="str">
            <v>3037-001E</v>
          </cell>
          <cell r="B2180" t="str">
            <v>2.00 OZ 166" BRT. GREEN SBPP PHILIC 3000 LY</v>
          </cell>
          <cell r="C2180" t="e">
            <v>#REF!</v>
          </cell>
          <cell r="D2180">
            <v>2</v>
          </cell>
          <cell r="E2180" t="str">
            <v>OSY</v>
          </cell>
        </row>
        <row r="2181">
          <cell r="A2181" t="str">
            <v>3038-001N</v>
          </cell>
          <cell r="B2181" t="str">
            <v>0.45 OZ 43" LT GREEN SBPP PHILIC 5000 LY</v>
          </cell>
          <cell r="C2181" t="e">
            <v>#REF!</v>
          </cell>
          <cell r="D2181">
            <v>0.45</v>
          </cell>
          <cell r="E2181" t="str">
            <v>OSY</v>
          </cell>
        </row>
        <row r="2182">
          <cell r="A2182" t="str">
            <v>3039-001N</v>
          </cell>
          <cell r="B2182" t="str">
            <v>1.50 OZ 48" MOSS GREEN SB PP UNTREATED 1800 LY</v>
          </cell>
          <cell r="C2182" t="str">
            <v>3M</v>
          </cell>
          <cell r="D2182">
            <v>1.5</v>
          </cell>
          <cell r="E2182" t="str">
            <v>OSY</v>
          </cell>
        </row>
        <row r="2183">
          <cell r="A2183" t="str">
            <v>3040-001N</v>
          </cell>
          <cell r="B2183" t="str">
            <v>1.25 OZ 45" MOSS GREEN SBPP UNTREATED 1800 LY</v>
          </cell>
          <cell r="C2183" t="e">
            <v>#REF!</v>
          </cell>
          <cell r="D2183">
            <v>1.25</v>
          </cell>
          <cell r="E2183" t="str">
            <v>OSY</v>
          </cell>
        </row>
        <row r="2184">
          <cell r="A2184" t="str">
            <v>3041-001M</v>
          </cell>
          <cell r="B2184" t="str">
            <v>30 GSM X 600 MM MED DRAPE GREEN SB PP PHILIC 3300 LM</v>
          </cell>
          <cell r="C2184" t="e">
            <v>#REF!</v>
          </cell>
          <cell r="D2184">
            <v>0.88500000000000001</v>
          </cell>
          <cell r="E2184" t="str">
            <v>OSY</v>
          </cell>
        </row>
        <row r="2185">
          <cell r="A2185" t="str">
            <v>3041-002M</v>
          </cell>
          <cell r="B2185" t="str">
            <v>30 GSM X 1750 MM MED DRAPE GREEN SB PP PHILIC 3300 LM</v>
          </cell>
          <cell r="C2185" t="e">
            <v>#REF!</v>
          </cell>
          <cell r="D2185">
            <v>0.88500000000000001</v>
          </cell>
          <cell r="E2185" t="str">
            <v>OSY</v>
          </cell>
        </row>
        <row r="2186">
          <cell r="A2186" t="str">
            <v>3041-003M</v>
          </cell>
          <cell r="B2186" t="str">
            <v>30 GSM X 2050 MM MED DRAPE GREEN SB PP PHILIC 3300 LM</v>
          </cell>
          <cell r="C2186" t="e">
            <v>#REF!</v>
          </cell>
          <cell r="D2186">
            <v>0.88500000000000001</v>
          </cell>
          <cell r="E2186" t="str">
            <v>OSY</v>
          </cell>
        </row>
        <row r="2187">
          <cell r="A2187" t="str">
            <v>3041-004M</v>
          </cell>
          <cell r="B2187" t="str">
            <v>30 GSM X 2300 MM MED DRAPE GREEN SB PP PHILIC 3300 LM</v>
          </cell>
          <cell r="C2187" t="e">
            <v>#REF!</v>
          </cell>
          <cell r="D2187">
            <v>0.88500000000000001</v>
          </cell>
          <cell r="E2187" t="str">
            <v>OSY</v>
          </cell>
        </row>
        <row r="2188">
          <cell r="A2188" t="str">
            <v>3041-005M</v>
          </cell>
          <cell r="B2188" t="str">
            <v>30 GSM X 1550 MM MED DRAPE GREEN SB PP PHILIC 3300 LM</v>
          </cell>
          <cell r="C2188" t="e">
            <v>#REF!</v>
          </cell>
          <cell r="D2188">
            <v>0.88500000000000001</v>
          </cell>
          <cell r="E2188" t="str">
            <v>OSY</v>
          </cell>
        </row>
        <row r="2189">
          <cell r="A2189" t="str">
            <v>3041-006M</v>
          </cell>
          <cell r="B2189" t="str">
            <v>30 GSM X 2550 MM MED DRAPE GREEN SB PP PHILIC 3300 LM</v>
          </cell>
          <cell r="C2189" t="e">
            <v>#REF!</v>
          </cell>
          <cell r="D2189">
            <v>0.86499999999999999</v>
          </cell>
          <cell r="E2189" t="str">
            <v>OSY</v>
          </cell>
        </row>
        <row r="2190">
          <cell r="A2190" t="str">
            <v>3984NEJ</v>
          </cell>
          <cell r="B2190" t="str">
            <v>7 1/4" MEFII-950 WHITE 2500 YS 6 SL/BDL BMR/XEROX</v>
          </cell>
          <cell r="C2190" t="str">
            <v>BMR</v>
          </cell>
          <cell r="D2190">
            <v>2.17</v>
          </cell>
          <cell r="E2190" t="str">
            <v>OSY</v>
          </cell>
        </row>
        <row r="2191">
          <cell r="A2191" t="str">
            <v>3984NJS</v>
          </cell>
          <cell r="B2191" t="str">
            <v>13 1/2" MEFII-950 WHITE 2500 YS 3 SL/BDL BMR</v>
          </cell>
          <cell r="C2191" t="str">
            <v>BMR</v>
          </cell>
          <cell r="D2191">
            <v>2.17</v>
          </cell>
          <cell r="E2191" t="str">
            <v>OSY</v>
          </cell>
        </row>
        <row r="2192">
          <cell r="A2192" t="str">
            <v>3984NMD</v>
          </cell>
          <cell r="B2192" t="str">
            <v>17" MEF II 950 WHITE 2500 YS 3 SL/BDL BMR</v>
          </cell>
          <cell r="C2192" t="str">
            <v>BMR</v>
          </cell>
          <cell r="D2192">
            <v>2.17</v>
          </cell>
          <cell r="E2192" t="str">
            <v>OSY</v>
          </cell>
        </row>
        <row r="2193">
          <cell r="A2193" t="str">
            <v>4001-008H</v>
          </cell>
          <cell r="B2193" t="str">
            <v>0.45 OZ 5" LT. BLUE SBPP PHILIC 7500 LY</v>
          </cell>
          <cell r="C2193" t="e">
            <v>#REF!</v>
          </cell>
          <cell r="D2193">
            <v>0.45</v>
          </cell>
          <cell r="E2193" t="str">
            <v>OSY</v>
          </cell>
        </row>
        <row r="2194">
          <cell r="A2194" t="str">
            <v>4002-003N</v>
          </cell>
          <cell r="B2194" t="str">
            <v>0.50 OZ 60.0" LT. BLUE SBPP PHILIC 7000 LY</v>
          </cell>
          <cell r="C2194" t="e">
            <v>#REF!</v>
          </cell>
          <cell r="D2194">
            <v>0.5</v>
          </cell>
          <cell r="E2194" t="str">
            <v>OSY</v>
          </cell>
        </row>
        <row r="2195">
          <cell r="A2195" t="str">
            <v>4003-001M</v>
          </cell>
          <cell r="B2195" t="str">
            <v>0.90 OZ 60.0" LT. BLUE SBPP UNTREATED 6000 LY</v>
          </cell>
          <cell r="C2195" t="e">
            <v>#REF!</v>
          </cell>
          <cell r="D2195">
            <v>0.9</v>
          </cell>
          <cell r="E2195" t="str">
            <v>OSY</v>
          </cell>
        </row>
        <row r="2196">
          <cell r="A2196" t="str">
            <v>4003-002M</v>
          </cell>
          <cell r="B2196" t="str">
            <v>0.90 OZ 61.0" LT. BLUE SBPP UNTREATED 6000 LY</v>
          </cell>
          <cell r="C2196" t="e">
            <v>#REF!</v>
          </cell>
          <cell r="D2196">
            <v>0.9</v>
          </cell>
          <cell r="E2196" t="str">
            <v>OSY</v>
          </cell>
        </row>
        <row r="2197">
          <cell r="A2197" t="str">
            <v>4003-003N</v>
          </cell>
          <cell r="B2197" t="str">
            <v>0.90 OZ 62" LT BLUE SBPP UNTREATED 6500 LY</v>
          </cell>
          <cell r="C2197" t="e">
            <v>#REF!</v>
          </cell>
          <cell r="D2197">
            <v>0.9</v>
          </cell>
          <cell r="E2197" t="str">
            <v>OSY</v>
          </cell>
        </row>
        <row r="2198">
          <cell r="A2198" t="str">
            <v>4003-004N</v>
          </cell>
          <cell r="B2198" t="str">
            <v>0.90 OZ 124" LT BLUE SB PP UNTREATED 6500 LY</v>
          </cell>
          <cell r="C2198" t="e">
            <v>#REF!</v>
          </cell>
          <cell r="D2198">
            <v>0.9</v>
          </cell>
          <cell r="E2198" t="str">
            <v>OSY</v>
          </cell>
        </row>
        <row r="2199">
          <cell r="A2199" t="str">
            <v>4004-001N</v>
          </cell>
          <cell r="B2199" t="str">
            <v>1.00 OZ 50.0" LT. BLUE SBPP UNTREATED 4300 LY</v>
          </cell>
          <cell r="C2199" t="e">
            <v>#REF!</v>
          </cell>
          <cell r="D2199">
            <v>1</v>
          </cell>
          <cell r="E2199" t="str">
            <v>OSY</v>
          </cell>
        </row>
        <row r="2200">
          <cell r="A2200" t="str">
            <v>4004-003N</v>
          </cell>
          <cell r="B2200" t="str">
            <v>1.00 OZ 14.5" LT.BLUE SBPP UNTREATED 3000 LY</v>
          </cell>
          <cell r="C2200" t="e">
            <v>#REF!</v>
          </cell>
          <cell r="D2200">
            <v>1</v>
          </cell>
          <cell r="E2200" t="str">
            <v>OSY</v>
          </cell>
        </row>
        <row r="2201">
          <cell r="A2201" t="str">
            <v>4004-004N</v>
          </cell>
          <cell r="B2201" t="str">
            <v>1.00 OZ 24.25" LT. BLUE SBPP UNTREATED 3000 LY</v>
          </cell>
          <cell r="C2201" t="e">
            <v>#REF!</v>
          </cell>
          <cell r="D2201">
            <v>1</v>
          </cell>
          <cell r="E2201" t="str">
            <v>OSY</v>
          </cell>
        </row>
        <row r="2202">
          <cell r="A2202" t="str">
            <v>4004-005H</v>
          </cell>
          <cell r="B2202" t="str">
            <v>1.00 OZ X 895 MM LT BLUE SBPP UNTREATED 3400 LY</v>
          </cell>
          <cell r="C2202" t="e">
            <v>#REF!</v>
          </cell>
          <cell r="D2202">
            <v>1</v>
          </cell>
          <cell r="E2202" t="str">
            <v>OSY</v>
          </cell>
        </row>
        <row r="2203">
          <cell r="A2203" t="str">
            <v>4004-005N</v>
          </cell>
          <cell r="B2203" t="str">
            <v>1.00 OZ 121.5" LT BLUE SBPP UNTREATED 6000 LY</v>
          </cell>
          <cell r="C2203" t="e">
            <v>#REF!</v>
          </cell>
          <cell r="D2203">
            <v>1</v>
          </cell>
          <cell r="E2203" t="str">
            <v>OSY</v>
          </cell>
        </row>
        <row r="2204">
          <cell r="A2204" t="str">
            <v>4004-006N</v>
          </cell>
          <cell r="B2204" t="str">
            <v>1.00 OZ 124" LT BLUE SBPP UNTREATED 6000 LY</v>
          </cell>
          <cell r="C2204" t="str">
            <v>OXCO</v>
          </cell>
          <cell r="D2204">
            <v>1</v>
          </cell>
          <cell r="E2204" t="str">
            <v>OZ</v>
          </cell>
        </row>
        <row r="2205">
          <cell r="A2205" t="str">
            <v>4004-05N</v>
          </cell>
          <cell r="B2205" t="str">
            <v>DO NOT USE</v>
          </cell>
          <cell r="C2205" t="e">
            <v>#REF!</v>
          </cell>
          <cell r="D2205">
            <v>1</v>
          </cell>
          <cell r="E2205" t="str">
            <v>OSY</v>
          </cell>
        </row>
        <row r="2206">
          <cell r="A2206" t="str">
            <v>4005-001H</v>
          </cell>
          <cell r="B2206" t="str">
            <v>42.0 GSM X 610 MM LT. BLUE SBPP UNTREATED 2286 LM</v>
          </cell>
          <cell r="C2206" t="e">
            <v>#REF!</v>
          </cell>
          <cell r="D2206">
            <v>1.25</v>
          </cell>
          <cell r="E2206" t="str">
            <v>OSY</v>
          </cell>
        </row>
        <row r="2207">
          <cell r="A2207" t="str">
            <v>4005-002H</v>
          </cell>
          <cell r="B2207" t="str">
            <v>42.0 GSM X 794 MM LT. BLUE SBPP UNTREATED 2286 LM</v>
          </cell>
          <cell r="C2207" t="e">
            <v>#REF!</v>
          </cell>
          <cell r="D2207">
            <v>1.25</v>
          </cell>
          <cell r="E2207" t="str">
            <v>OSY</v>
          </cell>
        </row>
        <row r="2208">
          <cell r="A2208" t="str">
            <v>4005-004N</v>
          </cell>
          <cell r="B2208" t="str">
            <v>1.25 OZ 62.0" LT. BLUE SBPP UNTREATED 4000 LY</v>
          </cell>
          <cell r="C2208" t="e">
            <v>#REF!</v>
          </cell>
          <cell r="D2208">
            <v>1.25</v>
          </cell>
          <cell r="E2208" t="str">
            <v>OSY</v>
          </cell>
        </row>
        <row r="2209">
          <cell r="A2209" t="str">
            <v>4005-009M</v>
          </cell>
          <cell r="B2209" t="str">
            <v>1.25 OZ 60.0" LT. BLUE SBPP UNTREATED 4000 LY</v>
          </cell>
          <cell r="C2209" t="e">
            <v>#REF!</v>
          </cell>
          <cell r="D2209">
            <v>1.25</v>
          </cell>
          <cell r="E2209" t="str">
            <v>OSY</v>
          </cell>
        </row>
        <row r="2210">
          <cell r="A2210" t="str">
            <v>4005-011M</v>
          </cell>
          <cell r="B2210" t="str">
            <v>(6") 1.25 OZ 65.5" LT. BLUE SB PP UNTREATED 6000 LY</v>
          </cell>
          <cell r="C2210" t="str">
            <v>JEN-COAT</v>
          </cell>
          <cell r="D2210">
            <v>1.25</v>
          </cell>
          <cell r="E2210" t="str">
            <v>OSY</v>
          </cell>
        </row>
        <row r="2211">
          <cell r="A2211" t="str">
            <v>4005-012N</v>
          </cell>
          <cell r="B2211" t="str">
            <v>62" LT BLUE NONWOVEN 1.25 OZ</v>
          </cell>
          <cell r="C2211" t="e">
            <v>#REF!</v>
          </cell>
          <cell r="D2211">
            <v>1.25</v>
          </cell>
          <cell r="E2211" t="str">
            <v>OSY</v>
          </cell>
        </row>
        <row r="2212">
          <cell r="A2212" t="str">
            <v>4005-013M</v>
          </cell>
          <cell r="B2212" t="str">
            <v>(6") 1.25 OZ 51" LT BLUE SB PP UNTREATED 6000 LY</v>
          </cell>
          <cell r="C2212" t="str">
            <v>JEN-COAT</v>
          </cell>
          <cell r="D2212">
            <v>1.25</v>
          </cell>
          <cell r="E2212" t="str">
            <v>OSY</v>
          </cell>
        </row>
        <row r="2213">
          <cell r="A2213" t="str">
            <v>4005-014M</v>
          </cell>
          <cell r="B2213" t="str">
            <v>(6") 1.25 OZ 60" LT BLUE SB PP UNTREATED 6000 LY</v>
          </cell>
          <cell r="C2213" t="e">
            <v>#REF!</v>
          </cell>
          <cell r="D2213">
            <v>1.25</v>
          </cell>
          <cell r="E2213" t="str">
            <v>OSY</v>
          </cell>
        </row>
        <row r="2214">
          <cell r="A2214" t="str">
            <v>4005-015M</v>
          </cell>
          <cell r="B2214" t="str">
            <v>1.25 OZ 51" LT BLUE SBPP UNTREATED 6000 LY</v>
          </cell>
          <cell r="C2214" t="e">
            <v>#REF!</v>
          </cell>
          <cell r="D2214">
            <v>1.25</v>
          </cell>
          <cell r="E2214" t="str">
            <v>OSY</v>
          </cell>
        </row>
        <row r="2215">
          <cell r="A2215" t="str">
            <v>4005-016M</v>
          </cell>
          <cell r="B2215" t="str">
            <v>1.25 OZ 65.5" LT BLUE SBPP UNTREATED 6000 LY</v>
          </cell>
          <cell r="C2215" t="e">
            <v>#REF!</v>
          </cell>
          <cell r="D2215">
            <v>1.25</v>
          </cell>
          <cell r="E2215" t="str">
            <v>OSY</v>
          </cell>
        </row>
        <row r="2216">
          <cell r="A2216" t="str">
            <v>4005-017N</v>
          </cell>
          <cell r="B2216" t="str">
            <v>1.25 OZ 63" LT BLUE SBPP UNTREATED 3000 LY</v>
          </cell>
          <cell r="C2216" t="e">
            <v>#REF!</v>
          </cell>
          <cell r="D2216">
            <v>2.4500000000000002</v>
          </cell>
          <cell r="E2216" t="str">
            <v>OSY</v>
          </cell>
        </row>
        <row r="2217">
          <cell r="A2217" t="str">
            <v>4005-018H</v>
          </cell>
          <cell r="B2217" t="str">
            <v>42 GSM X 587 MM LT BLUE SB PP UNTREATED 2500 LY</v>
          </cell>
          <cell r="C2217" t="str">
            <v>ATTENDS HEALTHCARE PRODUCTS</v>
          </cell>
          <cell r="D2217">
            <v>1.2390000000000001</v>
          </cell>
          <cell r="E2217" t="str">
            <v>OSY</v>
          </cell>
        </row>
        <row r="2218">
          <cell r="A2218" t="str">
            <v>4005-019H</v>
          </cell>
          <cell r="B2218" t="str">
            <v>42 GSM X 741 MM LT BLUE SB PP UNTREATED 2500 LY</v>
          </cell>
          <cell r="C2218" t="str">
            <v>ATTENDS HEALTHCARE PRODUCTS</v>
          </cell>
          <cell r="D2218">
            <v>1.2390000000000001</v>
          </cell>
          <cell r="E2218" t="str">
            <v>OSY</v>
          </cell>
        </row>
        <row r="2219">
          <cell r="A2219" t="str">
            <v>4008-001N</v>
          </cell>
          <cell r="B2219" t="str">
            <v>0.70 OZ 7.0" BOOT BLUE SBPP UNTREATED 4000 LY</v>
          </cell>
          <cell r="C2219" t="e">
            <v>#REF!</v>
          </cell>
          <cell r="D2219">
            <v>0.7</v>
          </cell>
          <cell r="E2219" t="str">
            <v>OSY</v>
          </cell>
        </row>
        <row r="2220">
          <cell r="A2220" t="str">
            <v>4010-001M</v>
          </cell>
          <cell r="B2220" t="str">
            <v>1.00 OZ 7.0" BOOT BLUE SBPP UNTREATED 3000 LY</v>
          </cell>
          <cell r="C2220" t="e">
            <v>#REF!</v>
          </cell>
          <cell r="D2220">
            <v>1</v>
          </cell>
          <cell r="E2220" t="str">
            <v>OSY</v>
          </cell>
        </row>
        <row r="2221">
          <cell r="A2221" t="str">
            <v>4010-003M</v>
          </cell>
          <cell r="B2221" t="str">
            <v>1.00 OZ 55.0" BOOT BLUE SBPP UNTREATED 4000 LY</v>
          </cell>
          <cell r="C2221" t="e">
            <v>#REF!</v>
          </cell>
          <cell r="D2221">
            <v>1</v>
          </cell>
          <cell r="E2221" t="str">
            <v>OSY</v>
          </cell>
        </row>
        <row r="2222">
          <cell r="A2222" t="str">
            <v>4012-002H</v>
          </cell>
          <cell r="B2222" t="str">
            <v>SAMPLE 1.25 OZ X 590 MM BOOT BLUE SBPP UNTREATED 7000 LY</v>
          </cell>
          <cell r="C2222" t="e">
            <v>#REF!</v>
          </cell>
          <cell r="D2222">
            <v>1.25</v>
          </cell>
          <cell r="E2222" t="str">
            <v>OSY</v>
          </cell>
        </row>
        <row r="2223">
          <cell r="A2223" t="str">
            <v>4012-004N</v>
          </cell>
          <cell r="B2223" t="str">
            <v>1.25 OZ 27.5" BOOT BLUE SB PP UNTREATED 5000 LY</v>
          </cell>
          <cell r="C2223" t="e">
            <v>#REF!</v>
          </cell>
          <cell r="D2223">
            <v>1.25</v>
          </cell>
          <cell r="E2223" t="str">
            <v>OSY</v>
          </cell>
        </row>
        <row r="2224">
          <cell r="A2224" t="str">
            <v>4012-007H</v>
          </cell>
          <cell r="B2224" t="str">
            <v>1.25 OZ 35.25" BOOT BLUE SBPP UNTREATED 2500 LY</v>
          </cell>
          <cell r="C2224" t="e">
            <v>#REF!</v>
          </cell>
          <cell r="D2224">
            <v>1.25</v>
          </cell>
          <cell r="E2224" t="str">
            <v>OSY</v>
          </cell>
        </row>
        <row r="2225">
          <cell r="A2225" t="str">
            <v>4012-009H</v>
          </cell>
          <cell r="B2225" t="str">
            <v>1.25 OZ 35.0" BOOT BLUE SBPP UNTREATED 1500 LY</v>
          </cell>
          <cell r="C2225" t="e">
            <v>#REF!</v>
          </cell>
          <cell r="D2225">
            <v>1.25</v>
          </cell>
          <cell r="E2225" t="str">
            <v>OSY</v>
          </cell>
        </row>
        <row r="2226">
          <cell r="A2226" t="str">
            <v>4012-010H</v>
          </cell>
          <cell r="B2226" t="str">
            <v>1.25 OZ 30.0" BOOT BLUE SBPP UNTREATED 1500 LY</v>
          </cell>
          <cell r="C2226" t="e">
            <v>#REF!</v>
          </cell>
          <cell r="D2226">
            <v>1.25</v>
          </cell>
          <cell r="E2226" t="str">
            <v>OSY</v>
          </cell>
        </row>
        <row r="2227">
          <cell r="A2227" t="str">
            <v>4012-011H</v>
          </cell>
          <cell r="B2227" t="str">
            <v>1.25 OZ X 22.5" BOOT BLUE SB PP UNTREATED 1500 LY</v>
          </cell>
          <cell r="C2227" t="str">
            <v>GRIFFIN MEDICAL PRODUCTS</v>
          </cell>
          <cell r="D2227">
            <v>1.25</v>
          </cell>
          <cell r="E2227" t="str">
            <v>OSY</v>
          </cell>
        </row>
        <row r="2228">
          <cell r="A2228" t="str">
            <v>4014-001N</v>
          </cell>
          <cell r="B2228" t="str">
            <v>DO NOT USE</v>
          </cell>
          <cell r="C2228" t="e">
            <v>#REF!</v>
          </cell>
          <cell r="D2228">
            <v>0.75</v>
          </cell>
          <cell r="E2228" t="str">
            <v>OSY</v>
          </cell>
        </row>
        <row r="2229">
          <cell r="A2229" t="str">
            <v>4016-001N</v>
          </cell>
          <cell r="B2229" t="str">
            <v>1.75 OZ 82.0" DK. NAVY BLUE SBPP UNTREATED 2500 LY</v>
          </cell>
          <cell r="C2229" t="e">
            <v>#REF!</v>
          </cell>
          <cell r="D2229">
            <v>1.75</v>
          </cell>
          <cell r="E2229" t="str">
            <v>OSY</v>
          </cell>
        </row>
        <row r="2230">
          <cell r="A2230" t="str">
            <v>4017-001M</v>
          </cell>
          <cell r="B2230" t="str">
            <v>0.90 OZ 50.0" SLATE BLUE SBPP UNTREATED 6000 LY</v>
          </cell>
          <cell r="C2230" t="e">
            <v>#REF!</v>
          </cell>
          <cell r="D2230">
            <v>0.9</v>
          </cell>
          <cell r="E2230" t="str">
            <v>OSY</v>
          </cell>
        </row>
        <row r="2231">
          <cell r="A2231" t="str">
            <v>4017-002M</v>
          </cell>
          <cell r="B2231" t="str">
            <v>0.90 OZ 60.0" SLATE BLUE SBPP UNTREATED 6000 LY</v>
          </cell>
          <cell r="C2231" t="e">
            <v>#REF!</v>
          </cell>
          <cell r="D2231">
            <v>0.9</v>
          </cell>
          <cell r="E2231" t="str">
            <v>OSY</v>
          </cell>
        </row>
        <row r="2232">
          <cell r="A2232" t="str">
            <v>4017-003M</v>
          </cell>
          <cell r="B2232" t="str">
            <v>0.90 OZ 72.0" SLATE BLUE SBPP UNTREATED 6000 LY</v>
          </cell>
          <cell r="C2232" t="e">
            <v>#REF!</v>
          </cell>
          <cell r="D2232">
            <v>0.9</v>
          </cell>
          <cell r="E2232" t="str">
            <v>OSY</v>
          </cell>
        </row>
        <row r="2233">
          <cell r="A2233" t="str">
            <v>4017-005M</v>
          </cell>
          <cell r="B2233" t="str">
            <v>0.90 OZ 41" SLATE BLUE SBPP UNTREATED 6000 LY</v>
          </cell>
          <cell r="C2233" t="e">
            <v>#REF!</v>
          </cell>
          <cell r="D2233">
            <v>0.9</v>
          </cell>
          <cell r="E2233" t="str">
            <v>OSY</v>
          </cell>
        </row>
        <row r="2234">
          <cell r="A2234" t="str">
            <v>4018-001N</v>
          </cell>
          <cell r="B2234" t="str">
            <v>1.35 OZ 16.0" SLATE BLUE SBPP UNTREATED 4000 LY</v>
          </cell>
          <cell r="C2234" t="e">
            <v>#REF!</v>
          </cell>
          <cell r="D2234">
            <v>1.35</v>
          </cell>
          <cell r="E2234" t="str">
            <v>OSY</v>
          </cell>
        </row>
        <row r="2235">
          <cell r="A2235" t="str">
            <v>4018-002N</v>
          </cell>
          <cell r="B2235" t="str">
            <v>1.35 OZ 150" SLATE BLUE SB PP UNTREATED 4500 LY</v>
          </cell>
          <cell r="C2235" t="e">
            <v>#REF!</v>
          </cell>
          <cell r="D2235">
            <v>1.35</v>
          </cell>
          <cell r="E2235" t="str">
            <v>OSY</v>
          </cell>
        </row>
        <row r="2236">
          <cell r="A2236" t="str">
            <v>4020-001M</v>
          </cell>
          <cell r="B2236" t="str">
            <v>1.25 OZ 61.0" BABY BLUE SB PP PHILIC 6000 LY</v>
          </cell>
          <cell r="C2236" t="str">
            <v>JEN-COAT</v>
          </cell>
          <cell r="D2236">
            <v>1.25</v>
          </cell>
          <cell r="E2236" t="str">
            <v>OSY</v>
          </cell>
        </row>
        <row r="2237">
          <cell r="A2237" t="str">
            <v>4020-002M</v>
          </cell>
          <cell r="B2237" t="str">
            <v>1.25 OZ 68.5" BABY BLUE SB PP PHILIC 6000 LY</v>
          </cell>
          <cell r="C2237" t="str">
            <v>JEN-COAT</v>
          </cell>
          <cell r="D2237">
            <v>1.25</v>
          </cell>
          <cell r="E2237" t="str">
            <v>OSY</v>
          </cell>
        </row>
        <row r="2238">
          <cell r="A2238" t="str">
            <v>4020-003M</v>
          </cell>
          <cell r="B2238" t="str">
            <v>1.25 OZ 73.0" BABY BLUE SB PP PHILIC 6000 LY</v>
          </cell>
          <cell r="C2238" t="str">
            <v>JEN-COAT</v>
          </cell>
          <cell r="D2238">
            <v>1.25</v>
          </cell>
          <cell r="E2238" t="str">
            <v>OSY</v>
          </cell>
        </row>
        <row r="2239">
          <cell r="A2239" t="str">
            <v>4020-004M</v>
          </cell>
          <cell r="B2239" t="str">
            <v>1.25 OZ 91.0" BABY BLUE SB PP PHILIC 6000 LY</v>
          </cell>
          <cell r="C2239" t="str">
            <v>JEN-COAT</v>
          </cell>
          <cell r="D2239">
            <v>1.25</v>
          </cell>
          <cell r="E2239" t="str">
            <v>OSY</v>
          </cell>
        </row>
        <row r="2240">
          <cell r="A2240" t="str">
            <v>4020-005M</v>
          </cell>
          <cell r="B2240" t="str">
            <v>1.25 OZ 78.0" BABY BLUE SB PP PHILIC 6000 LY</v>
          </cell>
          <cell r="C2240" t="str">
            <v>JEN-COAT</v>
          </cell>
          <cell r="D2240">
            <v>1.25</v>
          </cell>
          <cell r="E2240" t="str">
            <v>OSY</v>
          </cell>
        </row>
        <row r="2241">
          <cell r="A2241" t="str">
            <v>4020-006M</v>
          </cell>
          <cell r="B2241" t="str">
            <v>1.25 OZ 51" BABY BLUE SBPP PHILIC 6000LY</v>
          </cell>
          <cell r="C2241" t="e">
            <v>#REF!</v>
          </cell>
          <cell r="D2241">
            <v>1.25</v>
          </cell>
          <cell r="E2241" t="str">
            <v>OSY</v>
          </cell>
        </row>
        <row r="2242">
          <cell r="A2242" t="str">
            <v>4020-007M</v>
          </cell>
          <cell r="B2242" t="str">
            <v>1.25 OZ 65.5" BABY BLUE SBPP PHILIC 6000LY</v>
          </cell>
          <cell r="C2242" t="e">
            <v>#REF!</v>
          </cell>
          <cell r="D2242">
            <v>1.25</v>
          </cell>
          <cell r="E2242" t="str">
            <v>OSY</v>
          </cell>
        </row>
        <row r="2243">
          <cell r="A2243" t="str">
            <v>4020-008M</v>
          </cell>
          <cell r="B2243" t="str">
            <v>(6") 1.25 OZ 61" BABY BLUE SB PP PHILIC 5800 LY</v>
          </cell>
          <cell r="C2243" t="str">
            <v>JEN-COAT</v>
          </cell>
          <cell r="D2243">
            <v>1.25</v>
          </cell>
          <cell r="E2243" t="str">
            <v>OSY</v>
          </cell>
        </row>
        <row r="2244">
          <cell r="A2244" t="str">
            <v>4020-009M</v>
          </cell>
          <cell r="B2244" t="str">
            <v>(6") 1.25 OZ 68.5" BABY BLUE SB PP PHILIC 5800 LY</v>
          </cell>
          <cell r="C2244" t="str">
            <v>JEN-COAT</v>
          </cell>
          <cell r="D2244">
            <v>1.25</v>
          </cell>
          <cell r="E2244" t="str">
            <v>OSY</v>
          </cell>
        </row>
        <row r="2245">
          <cell r="A2245" t="str">
            <v>4020-010M</v>
          </cell>
          <cell r="B2245" t="str">
            <v>(6") 1.25 OZ 73" BABY BLUE SB PP PHILIC 5800 LY</v>
          </cell>
          <cell r="C2245" t="str">
            <v>JEN-COAT</v>
          </cell>
          <cell r="D2245">
            <v>1.25</v>
          </cell>
          <cell r="E2245" t="str">
            <v>OSY</v>
          </cell>
        </row>
        <row r="2246">
          <cell r="A2246" t="str">
            <v>4020-011M</v>
          </cell>
          <cell r="B2246" t="str">
            <v>(6") 1.25 OZ 91" BABY BLUE SB PP PHILIC 5800 LY</v>
          </cell>
          <cell r="C2246" t="str">
            <v>JEN-COAT</v>
          </cell>
          <cell r="D2246">
            <v>1.25</v>
          </cell>
          <cell r="E2246" t="str">
            <v>OSY</v>
          </cell>
        </row>
        <row r="2247">
          <cell r="A2247" t="str">
            <v>4020-012M</v>
          </cell>
          <cell r="B2247" t="str">
            <v>(6") 1.25 OSY 78" BABY BLUE SB PP PHILIC 5800 LY</v>
          </cell>
          <cell r="C2247" t="str">
            <v>JEN-COAT</v>
          </cell>
          <cell r="D2247">
            <v>1.25</v>
          </cell>
          <cell r="E2247" t="str">
            <v>OSY</v>
          </cell>
        </row>
        <row r="2248">
          <cell r="A2248" t="str">
            <v>4020-013M</v>
          </cell>
          <cell r="B2248" t="str">
            <v>(6") 1.25 OZ 90.5" BABY BLUE SBPP PHILIC 5800 LY</v>
          </cell>
          <cell r="C2248" t="e">
            <v>#REF!</v>
          </cell>
          <cell r="D2248">
            <v>1.25</v>
          </cell>
          <cell r="E2248" t="str">
            <v>OSY</v>
          </cell>
        </row>
        <row r="2249">
          <cell r="A2249" t="str">
            <v>4020-014M</v>
          </cell>
          <cell r="B2249" t="str">
            <v>1.25 OZ 82.5" BABY BLUE SBPP PHILIC 3000 LY</v>
          </cell>
          <cell r="C2249" t="e">
            <v>#REF!</v>
          </cell>
          <cell r="D2249">
            <v>1.25</v>
          </cell>
          <cell r="E2249" t="str">
            <v>OY</v>
          </cell>
        </row>
        <row r="2250">
          <cell r="A2250" t="str">
            <v>4020-015M</v>
          </cell>
          <cell r="B2250" t="str">
            <v>1.25 OZ 63" BABY BLUE SBPP PHILIC 3000 LY</v>
          </cell>
          <cell r="C2250" t="e">
            <v>#REF!</v>
          </cell>
          <cell r="D2250">
            <v>1.25</v>
          </cell>
          <cell r="E2250" t="str">
            <v>OSY</v>
          </cell>
        </row>
        <row r="2251">
          <cell r="A2251" t="str">
            <v>4020-016M</v>
          </cell>
          <cell r="B2251" t="str">
            <v>1.25 OZ X 1560 MM BABY BLUE SB PP PHILIC 3000 LY</v>
          </cell>
          <cell r="C2251" t="str">
            <v>A-PLUS (SUZHOU ANDERSEN NON-WOVEN PRODUCTS CO., LT</v>
          </cell>
          <cell r="D2251">
            <v>1.25</v>
          </cell>
          <cell r="E2251" t="str">
            <v>OSY</v>
          </cell>
        </row>
        <row r="2252">
          <cell r="A2252" t="str">
            <v>4026-001N</v>
          </cell>
          <cell r="B2252" t="str">
            <v>0.45 OZ 65" LT BLUE SBPP UNTREATED 6500 LY</v>
          </cell>
          <cell r="C2252" t="e">
            <v>#REF!</v>
          </cell>
          <cell r="D2252">
            <v>0.45</v>
          </cell>
          <cell r="E2252" t="str">
            <v>OSY</v>
          </cell>
        </row>
        <row r="2253">
          <cell r="A2253" t="str">
            <v>4026-004M</v>
          </cell>
          <cell r="B2253" t="str">
            <v>0.45 OZ 18" LT BLUE SBPP UNTREATED 5000 LY</v>
          </cell>
          <cell r="C2253" t="e">
            <v>#REF!</v>
          </cell>
          <cell r="D2253">
            <v>0.45</v>
          </cell>
          <cell r="E2253" t="str">
            <v>OSY</v>
          </cell>
        </row>
        <row r="2254">
          <cell r="A2254" t="str">
            <v>4027-005M</v>
          </cell>
          <cell r="B2254" t="str">
            <v>1.50 OZ 30.0" LT. BLUE SBPP UNTREATED 4500 LY</v>
          </cell>
          <cell r="C2254" t="e">
            <v>#REF!</v>
          </cell>
          <cell r="D2254">
            <v>1.5</v>
          </cell>
          <cell r="E2254" t="str">
            <v>OSY</v>
          </cell>
        </row>
        <row r="2255">
          <cell r="A2255" t="str">
            <v>4027-006M</v>
          </cell>
          <cell r="B2255" t="str">
            <v>1.5 OZ 40.0" LT. BLUE SBPP UNTREATED 4500 LY</v>
          </cell>
          <cell r="C2255" t="e">
            <v>#REF!</v>
          </cell>
          <cell r="D2255">
            <v>1.5</v>
          </cell>
          <cell r="E2255" t="str">
            <v>OSY</v>
          </cell>
        </row>
        <row r="2256">
          <cell r="A2256" t="str">
            <v>4028-003N</v>
          </cell>
          <cell r="B2256" t="str">
            <v>0.50 OZ 60.0" LT. BLUE SBPP UNTREATED 4000 LY</v>
          </cell>
          <cell r="C2256" t="e">
            <v>#REF!</v>
          </cell>
          <cell r="D2256">
            <v>0.5</v>
          </cell>
          <cell r="E2256" t="str">
            <v>OSY</v>
          </cell>
        </row>
        <row r="2257">
          <cell r="A2257" t="str">
            <v>4028-004N</v>
          </cell>
          <cell r="B2257" t="str">
            <v>0.50 OZ 80" LT BLUE SBPP UNTREATED 10000 LY</v>
          </cell>
          <cell r="C2257" t="e">
            <v>#REF!</v>
          </cell>
          <cell r="D2257">
            <v>0.5</v>
          </cell>
          <cell r="E2257" t="str">
            <v>OSY</v>
          </cell>
        </row>
        <row r="2258">
          <cell r="A2258" t="str">
            <v>4028-005N</v>
          </cell>
          <cell r="B2258" t="str">
            <v>SAMPLE 0.50 OZ 63" LT BLUE SBPP UNTREATED 500 LY</v>
          </cell>
          <cell r="C2258" t="e">
            <v>#REF!</v>
          </cell>
          <cell r="D2258">
            <v>0.5</v>
          </cell>
          <cell r="E2258" t="str">
            <v>OSY</v>
          </cell>
        </row>
        <row r="2259">
          <cell r="A2259" t="str">
            <v>4031-003N</v>
          </cell>
          <cell r="B2259" t="str">
            <v>2.50 OZ 165.0" LT. BLUE SBPP UNTREATED 1500 LY</v>
          </cell>
          <cell r="C2259" t="e">
            <v>#REF!</v>
          </cell>
          <cell r="D2259">
            <v>2.5</v>
          </cell>
          <cell r="E2259" t="str">
            <v>OSY</v>
          </cell>
        </row>
        <row r="2260">
          <cell r="A2260" t="str">
            <v>4032-002N</v>
          </cell>
          <cell r="B2260" t="str">
            <v>1.25 OZ 128.0" DK. NAVY BLUE SBPP UNTREATED 6000 LY</v>
          </cell>
          <cell r="C2260" t="e">
            <v>#REF!</v>
          </cell>
          <cell r="D2260">
            <v>1.25</v>
          </cell>
          <cell r="E2260" t="str">
            <v>OSY</v>
          </cell>
        </row>
        <row r="2261">
          <cell r="A2261" t="str">
            <v>4032-005N</v>
          </cell>
          <cell r="B2261" t="str">
            <v>1.25 OZ 60.0" DK. NAVY BLUE SB PP UNTREATED 3000 LY</v>
          </cell>
          <cell r="C2261" t="str">
            <v>MAGID GLOVE &amp; SAFETY</v>
          </cell>
          <cell r="D2261">
            <v>1.25</v>
          </cell>
          <cell r="E2261" t="str">
            <v>OSY</v>
          </cell>
        </row>
        <row r="2262">
          <cell r="A2262" t="str">
            <v>4032-008E</v>
          </cell>
          <cell r="B2262" t="str">
            <v>1.25 OZ 134.0" DK NAVY BLUE SBPP UNTRIMMED UNTREATED 2000 LY</v>
          </cell>
          <cell r="C2262" t="e">
            <v>#REF!</v>
          </cell>
          <cell r="D2262">
            <v>1.25</v>
          </cell>
          <cell r="E2262" t="str">
            <v>OSY</v>
          </cell>
        </row>
        <row r="2263">
          <cell r="A2263" t="str">
            <v>4032-009E</v>
          </cell>
          <cell r="B2263" t="str">
            <v>1.25 OZ 65" DK NAVY SBPP UNTREATED 5000 LY</v>
          </cell>
          <cell r="C2263" t="e">
            <v>#REF!</v>
          </cell>
          <cell r="D2263">
            <v>1.25</v>
          </cell>
          <cell r="E2263" t="str">
            <v>OSY</v>
          </cell>
        </row>
        <row r="2264">
          <cell r="A2264" t="str">
            <v>4032-010N</v>
          </cell>
          <cell r="B2264" t="str">
            <v>1.25 OZ 60" DK NAVY SBPP UNTREATED 5000 LY</v>
          </cell>
          <cell r="C2264" t="e">
            <v>#REF!</v>
          </cell>
          <cell r="D2264">
            <v>1.25</v>
          </cell>
          <cell r="E2264" t="str">
            <v>OSY</v>
          </cell>
        </row>
        <row r="2265">
          <cell r="A2265" t="str">
            <v>4032-011N</v>
          </cell>
          <cell r="B2265" t="str">
            <v>1.25 OZ 60" DK NAVY SBPP UNTREATED 4000 LY</v>
          </cell>
          <cell r="C2265" t="e">
            <v>#REF!</v>
          </cell>
          <cell r="D2265">
            <v>1.25</v>
          </cell>
          <cell r="E2265" t="str">
            <v>OSY</v>
          </cell>
        </row>
        <row r="2266">
          <cell r="A2266" t="str">
            <v>4032-012M</v>
          </cell>
          <cell r="B2266" t="str">
            <v>1.25 OZ 42" DK NAVY SBPP UNTREATED 3000 LY</v>
          </cell>
          <cell r="C2266" t="e">
            <v>#REF!</v>
          </cell>
          <cell r="D2266">
            <v>1.25</v>
          </cell>
          <cell r="E2266" t="str">
            <v>OSY</v>
          </cell>
        </row>
        <row r="2267">
          <cell r="A2267" t="str">
            <v>4032-013N</v>
          </cell>
          <cell r="B2267" t="str">
            <v>1.25 OZ 54" DK NAVY BLUE SB PP UNTREATED 4000 LY</v>
          </cell>
          <cell r="C2267" t="e">
            <v>#REF!</v>
          </cell>
          <cell r="D2267">
            <v>1.25</v>
          </cell>
          <cell r="E2267" t="str">
            <v>OSY</v>
          </cell>
        </row>
        <row r="2268">
          <cell r="A2268" t="str">
            <v>4034-001M</v>
          </cell>
          <cell r="B2268" t="str">
            <v>2.00 OZ 30.0" LT. BLUE SBPP UNTREATED 2400 LY</v>
          </cell>
          <cell r="C2268" t="e">
            <v>#REF!</v>
          </cell>
          <cell r="D2268">
            <v>2</v>
          </cell>
          <cell r="E2268" t="str">
            <v>OSY</v>
          </cell>
        </row>
        <row r="2269">
          <cell r="A2269" t="str">
            <v>4034-003M</v>
          </cell>
          <cell r="B2269" t="str">
            <v>2.00 OZ 40" LT BLUE SBPP UNTREATED 1800 LY</v>
          </cell>
          <cell r="C2269" t="e">
            <v>#REF!</v>
          </cell>
          <cell r="D2269">
            <v>2</v>
          </cell>
          <cell r="E2269" t="str">
            <v>OSY</v>
          </cell>
        </row>
        <row r="2270">
          <cell r="A2270" t="str">
            <v>4036-002E</v>
          </cell>
          <cell r="B2270" t="str">
            <v>1.00 OZ 62.0" SLATE BLUE SBPP UNTREATED 4300 LY</v>
          </cell>
          <cell r="C2270" t="e">
            <v>#REF!</v>
          </cell>
          <cell r="D2270">
            <v>1</v>
          </cell>
          <cell r="E2270" t="str">
            <v>OSY</v>
          </cell>
        </row>
        <row r="2271">
          <cell r="A2271" t="str">
            <v>4043-001N</v>
          </cell>
          <cell r="B2271" t="str">
            <v>2.40 OZ 165.0" LT. BLUE SBPP UNTREATED 1500 LY</v>
          </cell>
          <cell r="C2271" t="e">
            <v>#REF!</v>
          </cell>
          <cell r="D2271">
            <v>2.4</v>
          </cell>
          <cell r="E2271" t="str">
            <v>OSY</v>
          </cell>
        </row>
        <row r="2272">
          <cell r="A2272" t="str">
            <v>4051-001N</v>
          </cell>
          <cell r="B2272" t="str">
            <v>1.00 OZ 45.5" BABY BLUE SBPP PHILIC 5000 LY</v>
          </cell>
          <cell r="C2272" t="e">
            <v>#REF!</v>
          </cell>
          <cell r="D2272">
            <v>1</v>
          </cell>
          <cell r="E2272" t="str">
            <v>OSY</v>
          </cell>
        </row>
        <row r="2273">
          <cell r="A2273" t="str">
            <v>4051-004N</v>
          </cell>
          <cell r="B2273" t="str">
            <v>1.00 OZ 54.0" BABY BLUE SBPP PHILIC 5000 LY</v>
          </cell>
          <cell r="C2273" t="e">
            <v>#REF!</v>
          </cell>
          <cell r="D2273">
            <v>1</v>
          </cell>
          <cell r="E2273" t="str">
            <v>OSY</v>
          </cell>
        </row>
        <row r="2274">
          <cell r="A2274" t="str">
            <v>4051-005M</v>
          </cell>
          <cell r="B2274" t="str">
            <v>1.00 OZ 91.0" BABY BLUE SBPP PHILIC 6000 LY</v>
          </cell>
          <cell r="C2274" t="e">
            <v>#REF!</v>
          </cell>
          <cell r="D2274">
            <v>1</v>
          </cell>
          <cell r="E2274" t="str">
            <v>OSY</v>
          </cell>
        </row>
        <row r="2275">
          <cell r="A2275" t="str">
            <v>4056-001N</v>
          </cell>
          <cell r="B2275" t="str">
            <v>0.50 OZ 64.0" DK. NAVY BLUE SBPP UNTRIMMED UNTREATED 5000 LY</v>
          </cell>
          <cell r="C2275" t="e">
            <v>#REF!</v>
          </cell>
          <cell r="D2275">
            <v>0.5</v>
          </cell>
          <cell r="E2275" t="str">
            <v>OSY</v>
          </cell>
        </row>
        <row r="2276">
          <cell r="A2276" t="str">
            <v>4056-002N</v>
          </cell>
          <cell r="B2276" t="str">
            <v>do not use</v>
          </cell>
          <cell r="C2276" t="e">
            <v>#REF!</v>
          </cell>
          <cell r="D2276">
            <v>0.6</v>
          </cell>
          <cell r="E2276" t="str">
            <v>OSY</v>
          </cell>
        </row>
        <row r="2277">
          <cell r="A2277" t="str">
            <v>4058-001N</v>
          </cell>
          <cell r="B2277" t="str">
            <v>1.00 OZ 63" DK NAVY BLUE SB PP UNTREATED 4500 LY</v>
          </cell>
          <cell r="C2277" t="e">
            <v>#REF!</v>
          </cell>
          <cell r="D2277">
            <v>1</v>
          </cell>
          <cell r="E2277" t="str">
            <v>OSY</v>
          </cell>
        </row>
        <row r="2278">
          <cell r="A2278" t="str">
            <v>4061-001M</v>
          </cell>
          <cell r="B2278" t="str">
            <v>0.70 OZ 7.5" LT. BLUE SBPP UNTREATED 3500 LY</v>
          </cell>
          <cell r="C2278" t="e">
            <v>#REF!</v>
          </cell>
          <cell r="D2278">
            <v>0.7</v>
          </cell>
          <cell r="E2278" t="str">
            <v>OSY</v>
          </cell>
        </row>
        <row r="2279">
          <cell r="A2279" t="str">
            <v>4061-002M</v>
          </cell>
          <cell r="B2279" t="str">
            <v>0.70 OZ 6.75" LT. BLUE SBPP UNTREATED 7200 LY</v>
          </cell>
          <cell r="C2279" t="str">
            <v>UNITED MEDICAL ENTERPRISES, INC.</v>
          </cell>
          <cell r="D2279">
            <v>0.7</v>
          </cell>
          <cell r="E2279" t="str">
            <v>OSY</v>
          </cell>
        </row>
        <row r="2280">
          <cell r="A2280" t="str">
            <v>4061-003M</v>
          </cell>
          <cell r="B2280" t="str">
            <v>0.70 OZ X 6.625" LT BLUE SB PP UNTREATED 7200 LY</v>
          </cell>
          <cell r="C2280" t="str">
            <v>UNITED MEDICAL ENTERPRISES, INC.</v>
          </cell>
          <cell r="D2280">
            <v>0.7</v>
          </cell>
          <cell r="E2280" t="str">
            <v>OSY</v>
          </cell>
        </row>
        <row r="2281">
          <cell r="A2281" t="str">
            <v>4062-001H</v>
          </cell>
          <cell r="B2281" t="str">
            <v>SAMPLE 13.5 GSM X 89 MM LT. BLUE SBPP PHILIC 7200 LY</v>
          </cell>
          <cell r="C2281" t="e">
            <v>#REF!</v>
          </cell>
          <cell r="D2281">
            <v>0.4</v>
          </cell>
          <cell r="E2281" t="str">
            <v>OSY</v>
          </cell>
        </row>
        <row r="2282">
          <cell r="A2282" t="str">
            <v>4062-003H</v>
          </cell>
          <cell r="B2282" t="str">
            <v>13.5 GSM X 556 MM LT. BLUE SBPP PHILIC 11000 LM</v>
          </cell>
          <cell r="C2282" t="e">
            <v>#REF!</v>
          </cell>
          <cell r="D2282">
            <v>0.4</v>
          </cell>
          <cell r="E2282" t="str">
            <v>OSY</v>
          </cell>
        </row>
        <row r="2283">
          <cell r="A2283" t="str">
            <v>4062-005H</v>
          </cell>
          <cell r="B2283" t="str">
            <v>13.5 GSM X 416 MM LT. BLUE SBPP PHILIC 11000 LM</v>
          </cell>
          <cell r="C2283" t="e">
            <v>#REF!</v>
          </cell>
          <cell r="D2283">
            <v>0.4</v>
          </cell>
          <cell r="E2283" t="str">
            <v>OSY</v>
          </cell>
        </row>
        <row r="2284">
          <cell r="A2284" t="str">
            <v>4062-007H</v>
          </cell>
          <cell r="B2284" t="str">
            <v>0.40 OZ 11.0" LT. BLUE SB PP PHILIC 7500 LY</v>
          </cell>
          <cell r="C2284" t="str">
            <v>GRIFFIN MEDICAL PRODUCTS</v>
          </cell>
          <cell r="D2284">
            <v>0.4</v>
          </cell>
          <cell r="E2284" t="str">
            <v>OSY</v>
          </cell>
        </row>
        <row r="2285">
          <cell r="A2285" t="str">
            <v>4065-005N</v>
          </cell>
          <cell r="B2285" t="str">
            <v>2.00 OZ 40.0" DK. NAVY BLUE SBPP UNTREATED 2000 LY</v>
          </cell>
          <cell r="C2285" t="e">
            <v>#REF!</v>
          </cell>
          <cell r="D2285">
            <v>2</v>
          </cell>
          <cell r="E2285" t="str">
            <v>OSY</v>
          </cell>
        </row>
        <row r="2286">
          <cell r="A2286" t="str">
            <v>4066-001N</v>
          </cell>
          <cell r="B2286" t="str">
            <v>0.60 OZ 58" DK NAVY SBPP UNTREATED 3000 LY</v>
          </cell>
          <cell r="C2286" t="e">
            <v>#REF!</v>
          </cell>
          <cell r="D2286">
            <v>0.6</v>
          </cell>
          <cell r="E2286" t="str">
            <v>OSY</v>
          </cell>
        </row>
        <row r="2287">
          <cell r="A2287" t="str">
            <v>4082-001M</v>
          </cell>
          <cell r="B2287" t="str">
            <v>0.40 OZ 50.0" BOOT BLUE SBPP UNTREATED 6000 LY</v>
          </cell>
          <cell r="C2287" t="e">
            <v>#REF!</v>
          </cell>
          <cell r="D2287">
            <v>0.4</v>
          </cell>
          <cell r="E2287" t="str">
            <v>OSY</v>
          </cell>
        </row>
        <row r="2288">
          <cell r="A2288" t="str">
            <v>4085-002N</v>
          </cell>
          <cell r="B2288" t="str">
            <v>2.25 OZ 61.0" NATIONAL BLUE SBPP UNTREATED 1050 LY</v>
          </cell>
          <cell r="C2288" t="e">
            <v>#REF!</v>
          </cell>
          <cell r="D2288">
            <v>2.25</v>
          </cell>
          <cell r="E2288" t="str">
            <v>OSY</v>
          </cell>
        </row>
        <row r="2289">
          <cell r="A2289" t="str">
            <v>4088-001N</v>
          </cell>
          <cell r="B2289" t="str">
            <v>2.25 OZ 80.50" LT. BLUE SBPP PHILIC 2350 LY</v>
          </cell>
          <cell r="C2289" t="str">
            <v>OXCO</v>
          </cell>
          <cell r="D2289">
            <v>2.25</v>
          </cell>
          <cell r="E2289" t="str">
            <v>OSY</v>
          </cell>
        </row>
        <row r="2290">
          <cell r="A2290" t="str">
            <v>4088-002N</v>
          </cell>
          <cell r="B2290" t="str">
            <v>2.25 OZ 165" LIGHT BLUE SBPP PHILIC 3000 LY</v>
          </cell>
          <cell r="C2290" t="e">
            <v>#REF!</v>
          </cell>
          <cell r="D2290">
            <v>2.25</v>
          </cell>
          <cell r="E2290" t="str">
            <v>OSY</v>
          </cell>
        </row>
        <row r="2291">
          <cell r="A2291" t="str">
            <v>4090-001H</v>
          </cell>
          <cell r="B2291" t="str">
            <v>FABRIC, CUFF PK SMS BL 30GSM PGIM 297MM</v>
          </cell>
          <cell r="C2291" t="e">
            <v>#REF!</v>
          </cell>
          <cell r="D2291">
            <v>0.88500000000000001</v>
          </cell>
          <cell r="E2291" t="str">
            <v>OSY</v>
          </cell>
        </row>
        <row r="2292">
          <cell r="A2292" t="str">
            <v>4090-002H</v>
          </cell>
          <cell r="B2292" t="str">
            <v>FABRIC, CUFF PK SMS BL 30GSM PGIM 305MM</v>
          </cell>
          <cell r="C2292" t="e">
            <v>#REF!</v>
          </cell>
          <cell r="D2292">
            <v>0.88500000000000001</v>
          </cell>
          <cell r="E2292" t="str">
            <v>OSY</v>
          </cell>
        </row>
        <row r="2293">
          <cell r="A2293" t="str">
            <v>4090-003H</v>
          </cell>
          <cell r="B2293" t="str">
            <v>FABRIC, CUFF PK SMS BL 30GSM PGIM 284MM</v>
          </cell>
          <cell r="C2293" t="e">
            <v>#REF!</v>
          </cell>
          <cell r="D2293">
            <v>0.88500000000000001</v>
          </cell>
          <cell r="E2293" t="str">
            <v>OSY</v>
          </cell>
        </row>
        <row r="2294">
          <cell r="A2294" t="str">
            <v>4090-004H</v>
          </cell>
          <cell r="B2294" t="str">
            <v>FABRIC, CUFF PK SMS BL 30GSM 323 MM</v>
          </cell>
          <cell r="C2294" t="e">
            <v>#REF!</v>
          </cell>
          <cell r="D2294">
            <v>0.88500000000000001</v>
          </cell>
          <cell r="E2294" t="str">
            <v>OSY</v>
          </cell>
        </row>
        <row r="2295">
          <cell r="A2295" t="str">
            <v>4093-001E</v>
          </cell>
          <cell r="B2295" t="str">
            <v>1.6 OZ 124" NATIONAL BLUE UV/ HEAT STAB 3950 LY</v>
          </cell>
          <cell r="C2295" t="e">
            <v>#REF!</v>
          </cell>
          <cell r="D2295">
            <v>1.6</v>
          </cell>
          <cell r="E2295" t="str">
            <v>OSY</v>
          </cell>
        </row>
        <row r="2296">
          <cell r="A2296" t="str">
            <v>4094-001M</v>
          </cell>
          <cell r="B2296" t="str">
            <v>1.00 OZ 75" LT BLUE SBPP PHILIC 1000 LY</v>
          </cell>
          <cell r="C2296" t="e">
            <v>#REF!</v>
          </cell>
          <cell r="D2296">
            <v>1</v>
          </cell>
          <cell r="E2296" t="str">
            <v>OSY</v>
          </cell>
        </row>
        <row r="2297">
          <cell r="A2297" t="str">
            <v>4094-002M</v>
          </cell>
          <cell r="B2297" t="str">
            <v>(6") 1.00 OZ 61" LT BLUE SB PP PHILIC 5800 LY</v>
          </cell>
          <cell r="C2297" t="str">
            <v>JEN-COAT</v>
          </cell>
          <cell r="D2297">
            <v>1</v>
          </cell>
          <cell r="E2297" t="str">
            <v>OSY</v>
          </cell>
        </row>
        <row r="2298">
          <cell r="A2298" t="str">
            <v>4094-003M</v>
          </cell>
          <cell r="B2298" t="str">
            <v>(6") 1.00 OZ 69" LT BLUE SB PP PHILIC 5800 LY</v>
          </cell>
          <cell r="C2298" t="e">
            <v>#REF!</v>
          </cell>
          <cell r="D2298">
            <v>1</v>
          </cell>
          <cell r="E2298" t="str">
            <v>OSY</v>
          </cell>
        </row>
        <row r="2299">
          <cell r="A2299" t="str">
            <v>4096-001M</v>
          </cell>
          <cell r="B2299" t="str">
            <v>1.15 OSY 91" BABY BLUE SBPP PHILIC 6000 LY</v>
          </cell>
          <cell r="C2299" t="e">
            <v>#REF!</v>
          </cell>
          <cell r="D2299">
            <v>1.1499999999999999</v>
          </cell>
          <cell r="E2299" t="str">
            <v>OSY</v>
          </cell>
        </row>
        <row r="2300">
          <cell r="A2300" t="str">
            <v>4096-002M</v>
          </cell>
          <cell r="B2300" t="str">
            <v>1.15 OZ 61" BABY BLUE SBPP PHILIC 6000 LY</v>
          </cell>
          <cell r="C2300" t="e">
            <v>#REF!</v>
          </cell>
          <cell r="D2300">
            <v>1.1499999999999999</v>
          </cell>
          <cell r="E2300" t="str">
            <v>OSY</v>
          </cell>
        </row>
        <row r="2301">
          <cell r="A2301" t="str">
            <v>4097-001H</v>
          </cell>
          <cell r="B2301" t="str">
            <v>PERIWINKLE TINTED CUFF SLIT WIDTH 178MM</v>
          </cell>
          <cell r="C2301" t="e">
            <v>#REF!</v>
          </cell>
          <cell r="D2301">
            <v>0.501</v>
          </cell>
          <cell r="E2301" t="str">
            <v>OSY</v>
          </cell>
        </row>
        <row r="2302">
          <cell r="A2302" t="str">
            <v>4098-001M</v>
          </cell>
          <cell r="B2302" t="str">
            <v>30 GSM X 63" BABY BLUE SBPP UNTREATED 2000 LY</v>
          </cell>
          <cell r="C2302" t="e">
            <v>#REF!</v>
          </cell>
          <cell r="D2302">
            <v>0.88500000000000001</v>
          </cell>
          <cell r="E2302" t="str">
            <v>OSY</v>
          </cell>
        </row>
        <row r="2303">
          <cell r="A2303" t="str">
            <v>4098-002M</v>
          </cell>
          <cell r="B2303" t="str">
            <v>30 GSM X 38.5" BABY BLUE SBPP UNTREATED 2000 LY</v>
          </cell>
          <cell r="C2303" t="e">
            <v>#REF!</v>
          </cell>
          <cell r="D2303">
            <v>0.88500000000000001</v>
          </cell>
          <cell r="E2303" t="str">
            <v>OSY</v>
          </cell>
        </row>
        <row r="2304">
          <cell r="A2304" t="str">
            <v>4098-003M</v>
          </cell>
          <cell r="B2304" t="str">
            <v>30 GSM X 57.0" BABY BLUE SBPP UNTREATED 1000 LY</v>
          </cell>
          <cell r="C2304" t="e">
            <v>#REF!</v>
          </cell>
          <cell r="D2304">
            <v>0.88500000000000001</v>
          </cell>
          <cell r="E2304" t="str">
            <v>OSY</v>
          </cell>
        </row>
        <row r="2305">
          <cell r="A2305" t="str">
            <v>4098-004M</v>
          </cell>
          <cell r="B2305" t="str">
            <v>30 GSM X 44.0" BABY BLUE SBPP UNTREATED 1000 LY</v>
          </cell>
          <cell r="C2305" t="e">
            <v>#REF!</v>
          </cell>
          <cell r="D2305">
            <v>0.88500000000000001</v>
          </cell>
          <cell r="E2305" t="str">
            <v>OSY</v>
          </cell>
        </row>
        <row r="2306">
          <cell r="A2306" t="str">
            <v>4099-001M</v>
          </cell>
          <cell r="B2306" t="str">
            <v>30 GSM X 78.5" BABY BLUE SBPP PHILIC 1500 LY</v>
          </cell>
          <cell r="C2306" t="e">
            <v>#REF!</v>
          </cell>
          <cell r="D2306">
            <v>0.88500000000000001</v>
          </cell>
          <cell r="E2306" t="str">
            <v>OSY</v>
          </cell>
        </row>
        <row r="2307">
          <cell r="A2307" t="str">
            <v>4099-002M</v>
          </cell>
          <cell r="B2307" t="str">
            <v>30 GSM X 65.5" BABY BLUE SBPP PHILIC 1500 LY</v>
          </cell>
          <cell r="C2307" t="e">
            <v>#REF!</v>
          </cell>
          <cell r="D2307">
            <v>0.88500000000000001</v>
          </cell>
          <cell r="E2307" t="str">
            <v>OSY</v>
          </cell>
        </row>
        <row r="2308">
          <cell r="A2308" t="str">
            <v>4099-003M</v>
          </cell>
          <cell r="B2308" t="str">
            <v>30 GSM X 58.5" BABY BLUE SBPP PHILIC 1500 LY</v>
          </cell>
          <cell r="C2308" t="e">
            <v>#REF!</v>
          </cell>
          <cell r="D2308">
            <v>0.88500000000000001</v>
          </cell>
          <cell r="E2308" t="str">
            <v>OSY</v>
          </cell>
        </row>
        <row r="2309">
          <cell r="A2309" t="str">
            <v>4099-004M</v>
          </cell>
          <cell r="B2309" t="str">
            <v>30 GSM X 29" BABY BLUE SBPP PHILIC 1500 LY</v>
          </cell>
          <cell r="C2309" t="e">
            <v>#REF!</v>
          </cell>
          <cell r="D2309">
            <v>0.88500000000000001</v>
          </cell>
          <cell r="E2309" t="str">
            <v>OSY</v>
          </cell>
        </row>
        <row r="2310">
          <cell r="A2310" t="str">
            <v>4100-001N</v>
          </cell>
          <cell r="B2310" t="str">
            <v>2.00 OZ 82" POWDER BLUE SBPP UNTREATED 1500 LY</v>
          </cell>
          <cell r="C2310" t="e">
            <v>#REF!</v>
          </cell>
          <cell r="D2310">
            <v>2</v>
          </cell>
          <cell r="E2310" t="str">
            <v>OSY</v>
          </cell>
        </row>
        <row r="2311">
          <cell r="A2311" t="str">
            <v>4101-001E</v>
          </cell>
          <cell r="B2311" t="str">
            <v>1.45 OZ 124" NATIONAL BLUE SBPP UV/ HEAT STBLZR 3950 LY</v>
          </cell>
          <cell r="C2311" t="e">
            <v>#REF!</v>
          </cell>
          <cell r="D2311">
            <v>1.45</v>
          </cell>
          <cell r="E2311" t="str">
            <v>OSY</v>
          </cell>
        </row>
        <row r="2312">
          <cell r="A2312" t="str">
            <v>4102-001H</v>
          </cell>
          <cell r="B2312" t="str">
            <v>FABRIC CUFF 2F 17 GSM 284 MM BLUE</v>
          </cell>
          <cell r="C2312" t="e">
            <v>#REF!</v>
          </cell>
          <cell r="D2312">
            <v>0.501</v>
          </cell>
          <cell r="E2312" t="str">
            <v>OSY</v>
          </cell>
        </row>
        <row r="2313">
          <cell r="A2313" t="str">
            <v>4102-002H</v>
          </cell>
          <cell r="B2313" t="str">
            <v>FABRIC CUFF 2F 17 GSM 297 MM BLUE</v>
          </cell>
          <cell r="C2313" t="e">
            <v>#REF!</v>
          </cell>
          <cell r="D2313">
            <v>0.501</v>
          </cell>
          <cell r="E2313" t="str">
            <v>OSY</v>
          </cell>
        </row>
        <row r="2314">
          <cell r="A2314" t="str">
            <v>4102-003H</v>
          </cell>
          <cell r="B2314" t="str">
            <v>FABRIC CUFF 2F 17 GSM 236 MM BLUE</v>
          </cell>
          <cell r="C2314" t="e">
            <v>#REF!</v>
          </cell>
          <cell r="D2314">
            <v>0.501</v>
          </cell>
          <cell r="E2314" t="str">
            <v>OSY</v>
          </cell>
        </row>
        <row r="2315">
          <cell r="A2315" t="str">
            <v>4102-004H</v>
          </cell>
          <cell r="B2315" t="str">
            <v>FABRIC CUFF 2F 17 GSM 305 MM BLUE</v>
          </cell>
          <cell r="C2315" t="e">
            <v>#REF!</v>
          </cell>
          <cell r="D2315">
            <v>0.501</v>
          </cell>
          <cell r="E2315" t="str">
            <v>OSY</v>
          </cell>
        </row>
        <row r="2316">
          <cell r="A2316" t="str">
            <v>4102-005H</v>
          </cell>
          <cell r="B2316" t="str">
            <v>FABRIC CUFF 2F 17 GSM 266 MM BLUE</v>
          </cell>
          <cell r="C2316" t="e">
            <v>#REF!</v>
          </cell>
          <cell r="D2316">
            <v>0.501</v>
          </cell>
          <cell r="E2316" t="str">
            <v>OSY</v>
          </cell>
        </row>
        <row r="2317">
          <cell r="A2317" t="str">
            <v>4102-006H</v>
          </cell>
          <cell r="B2317" t="str">
            <v>FABRIC CUFF 2F 17 GSM 323 MM BLUE</v>
          </cell>
          <cell r="C2317" t="e">
            <v>#REF!</v>
          </cell>
          <cell r="D2317">
            <v>0.501</v>
          </cell>
          <cell r="E2317" t="str">
            <v>OSY</v>
          </cell>
        </row>
        <row r="2318">
          <cell r="A2318" t="str">
            <v>4103-001M</v>
          </cell>
          <cell r="B2318" t="str">
            <v>SAMPLE 20 GSM X 45" BABY BLUE SBPP UNTREATED 1500 LY</v>
          </cell>
          <cell r="C2318" t="e">
            <v>#REF!</v>
          </cell>
          <cell r="D2318">
            <v>0.59</v>
          </cell>
          <cell r="E2318" t="str">
            <v>OSY</v>
          </cell>
        </row>
        <row r="2319">
          <cell r="A2319" t="str">
            <v>4103-002M</v>
          </cell>
          <cell r="B2319" t="str">
            <v>SAMPLE 20 GSM X 54" BABY BLUE SBPP UNTREATED 1500 LY</v>
          </cell>
          <cell r="C2319" t="e">
            <v>#REF!</v>
          </cell>
          <cell r="D2319">
            <v>0.59</v>
          </cell>
          <cell r="E2319" t="str">
            <v>OSY</v>
          </cell>
        </row>
        <row r="2320">
          <cell r="A2320" t="str">
            <v>4103-003M</v>
          </cell>
          <cell r="B2320" t="str">
            <v>SAMPLE 20 GSM X 60.5" BABY BLUE SBPP UNTREATED 1500 LY</v>
          </cell>
          <cell r="C2320" t="e">
            <v>#REF!</v>
          </cell>
          <cell r="D2320">
            <v>0.59</v>
          </cell>
          <cell r="E2320" t="str">
            <v>OSY</v>
          </cell>
        </row>
        <row r="2321">
          <cell r="A2321" t="str">
            <v>4104-001N</v>
          </cell>
          <cell r="B2321" t="str">
            <v>0.75 OZ 106.5" BLUE SBPP UNTREATED 9000 LY</v>
          </cell>
          <cell r="C2321" t="e">
            <v>#REF!</v>
          </cell>
          <cell r="D2321">
            <v>0.75</v>
          </cell>
          <cell r="E2321" t="str">
            <v>OSY</v>
          </cell>
        </row>
        <row r="2322">
          <cell r="A2322" t="str">
            <v>4104-002N</v>
          </cell>
          <cell r="B2322" t="str">
            <v>0.75 OZ 104" BLUE SBPP UNTREATED 8600 LY</v>
          </cell>
          <cell r="C2322" t="e">
            <v>#REF!</v>
          </cell>
          <cell r="D2322">
            <v>0.75</v>
          </cell>
          <cell r="E2322" t="str">
            <v>OSY</v>
          </cell>
        </row>
        <row r="2323">
          <cell r="A2323" t="str">
            <v>4105-001N</v>
          </cell>
          <cell r="B2323" t="str">
            <v>0.45 OZ 64" DK NAVY BLUE SBPP UNTREATED 6000 LY</v>
          </cell>
          <cell r="C2323" t="e">
            <v>#REF!</v>
          </cell>
          <cell r="D2323">
            <v>0.45</v>
          </cell>
          <cell r="E2323" t="str">
            <v>OSY</v>
          </cell>
        </row>
        <row r="2324">
          <cell r="A2324" t="str">
            <v>4105-002N</v>
          </cell>
          <cell r="B2324" t="str">
            <v>0.45 OZ 44" DK NAVY SBPP UNTREATED 6000 LY</v>
          </cell>
          <cell r="C2324" t="e">
            <v>#REF!</v>
          </cell>
          <cell r="D2324">
            <v>0.45</v>
          </cell>
          <cell r="E2324" t="str">
            <v>OSY</v>
          </cell>
        </row>
        <row r="2325">
          <cell r="A2325" t="str">
            <v>4105-003N</v>
          </cell>
          <cell r="B2325" t="str">
            <v>0.45 OZ 42" DK NAVY SB PP UNTREATED 6015 LY</v>
          </cell>
          <cell r="C2325" t="str">
            <v>WH BRADY NV</v>
          </cell>
          <cell r="D2325">
            <v>0.45</v>
          </cell>
          <cell r="E2325" t="str">
            <v>OSY</v>
          </cell>
        </row>
        <row r="2326">
          <cell r="A2326" t="str">
            <v>4106-001N</v>
          </cell>
          <cell r="B2326" t="str">
            <v>2.25 OZ 165" ICE BLUE SB PP UNTREATED 3000 LY</v>
          </cell>
          <cell r="C2326" t="str">
            <v>HANES CONVERTING COMPANY</v>
          </cell>
          <cell r="D2326">
            <v>2.25</v>
          </cell>
          <cell r="E2326" t="str">
            <v>OSY</v>
          </cell>
        </row>
        <row r="2327">
          <cell r="A2327" t="str">
            <v>4106-002N</v>
          </cell>
          <cell r="B2327" t="str">
            <v>2.25 OZ 55" ICE BLUE SB PP UNTREATED 3000 LY</v>
          </cell>
          <cell r="C2327" t="str">
            <v>HANES CONVERTING COMPANY</v>
          </cell>
          <cell r="D2327">
            <v>2.25</v>
          </cell>
          <cell r="E2327" t="str">
            <v>OSY</v>
          </cell>
        </row>
        <row r="2328">
          <cell r="A2328" t="str">
            <v>4106-003N</v>
          </cell>
          <cell r="B2328" t="str">
            <v>2.25 OZ 82" ICE BLUE SB PP UNTREATED 3000 LY</v>
          </cell>
          <cell r="C2328" t="str">
            <v>HANES CONVERTING COMPANY</v>
          </cell>
          <cell r="D2328">
            <v>2.25</v>
          </cell>
          <cell r="E2328" t="str">
            <v>OSY</v>
          </cell>
        </row>
        <row r="2329">
          <cell r="A2329" t="str">
            <v>4106-004N</v>
          </cell>
          <cell r="B2329" t="str">
            <v>2.25 OZ 40" ICE BLUE SB PP UNTREATED 3000 LY</v>
          </cell>
          <cell r="C2329" t="e">
            <v>#REF!</v>
          </cell>
          <cell r="D2329">
            <v>2.25</v>
          </cell>
          <cell r="E2329" t="str">
            <v>OSY</v>
          </cell>
        </row>
        <row r="2330">
          <cell r="A2330" t="str">
            <v>4107-001E</v>
          </cell>
          <cell r="B2330" t="str">
            <v>SAMPLE 2.00 OZ 166" BABY BLUE SBPP PHILIC 2800 LY</v>
          </cell>
          <cell r="C2330" t="e">
            <v>#REF!</v>
          </cell>
          <cell r="D2330">
            <v>2</v>
          </cell>
          <cell r="E2330" t="str">
            <v>OSY</v>
          </cell>
        </row>
        <row r="2331">
          <cell r="A2331" t="str">
            <v>4108-001H</v>
          </cell>
          <cell r="B2331" t="str">
            <v>15.3 GSM X 127 MM AMETHYST SMS PP UNTREATED 9600 LY</v>
          </cell>
          <cell r="C2331" t="e">
            <v>#REF!</v>
          </cell>
          <cell r="D2331">
            <v>0.45100000000000001</v>
          </cell>
          <cell r="E2331" t="str">
            <v>OSY</v>
          </cell>
        </row>
        <row r="2332">
          <cell r="A2332" t="str">
            <v>4108-002H</v>
          </cell>
          <cell r="B2332" t="str">
            <v>15.3 GSM X 115 MM AMETHYST SMS PP UNTREATED 9600 LY</v>
          </cell>
          <cell r="C2332" t="e">
            <v>#REF!</v>
          </cell>
          <cell r="D2332">
            <v>0.45100000000000001</v>
          </cell>
          <cell r="E2332" t="str">
            <v>OSY</v>
          </cell>
        </row>
        <row r="2333">
          <cell r="A2333" t="str">
            <v>4109-001H</v>
          </cell>
          <cell r="B2333" t="str">
            <v>15.3 GSM X 127 MM LT BLUE SMS PP UNTREATED 8780 LM</v>
          </cell>
          <cell r="C2333" t="e">
            <v>#REF!</v>
          </cell>
          <cell r="D2333">
            <v>0.45100000000000001</v>
          </cell>
          <cell r="E2333" t="str">
            <v>OSY</v>
          </cell>
        </row>
        <row r="2334">
          <cell r="A2334" t="str">
            <v>4109-002H</v>
          </cell>
          <cell r="B2334" t="str">
            <v>15.3 GSM X 115 MM LT BLUE SMS PP UNTREATED 9600 LY</v>
          </cell>
          <cell r="C2334" t="e">
            <v>#REF!</v>
          </cell>
          <cell r="D2334">
            <v>0.45100000000000001</v>
          </cell>
          <cell r="E2334" t="str">
            <v>OSY</v>
          </cell>
        </row>
        <row r="2335">
          <cell r="A2335" t="str">
            <v>4109-003E</v>
          </cell>
          <cell r="B2335" t="str">
            <v>SAMPLE 15.3 GSM X 120 MM LT BLUE SMS PP UNTREATED 9600 LY</v>
          </cell>
          <cell r="C2335" t="e">
            <v>#REF!</v>
          </cell>
          <cell r="D2335">
            <v>0.442</v>
          </cell>
          <cell r="E2335" t="str">
            <v>OSY</v>
          </cell>
        </row>
        <row r="2336">
          <cell r="A2336" t="str">
            <v>4109-004H</v>
          </cell>
          <cell r="B2336" t="str">
            <v>15.3 GSM X 248 MM LT BLUE SMS PP UNTREATED 9600 LY</v>
          </cell>
          <cell r="C2336" t="e">
            <v>#REF!</v>
          </cell>
          <cell r="D2336">
            <v>0.45100000000000001</v>
          </cell>
          <cell r="E2336" t="str">
            <v>OSY</v>
          </cell>
        </row>
        <row r="2337">
          <cell r="A2337" t="str">
            <v>4109-005H</v>
          </cell>
          <cell r="B2337" t="str">
            <v>15.3 GSM X 254 MM LT BLUE SMS PP UNTREATED 9600 LY</v>
          </cell>
          <cell r="C2337" t="e">
            <v>#REF!</v>
          </cell>
          <cell r="D2337">
            <v>0.45100000000000001</v>
          </cell>
          <cell r="E2337" t="str">
            <v>OSY</v>
          </cell>
        </row>
        <row r="2338">
          <cell r="A2338" t="str">
            <v>4109-006H</v>
          </cell>
          <cell r="B2338" t="str">
            <v>15.3 GSM X 273 MM LT BLUE SMS PP UNTREATED 9600 LY</v>
          </cell>
          <cell r="C2338" t="e">
            <v>#REF!</v>
          </cell>
          <cell r="D2338">
            <v>0.45100000000000001</v>
          </cell>
          <cell r="E2338" t="str">
            <v>OSY</v>
          </cell>
        </row>
        <row r="2339">
          <cell r="A2339" t="str">
            <v>4109-007H</v>
          </cell>
          <cell r="B2339" t="str">
            <v>15.3 GSM X 292 MM LT BLUE SMS PP UNTREATED 9600 LY</v>
          </cell>
          <cell r="C2339" t="e">
            <v>#REF!</v>
          </cell>
          <cell r="D2339">
            <v>0.45100000000000001</v>
          </cell>
          <cell r="E2339" t="str">
            <v>OSY</v>
          </cell>
        </row>
        <row r="2340">
          <cell r="A2340" t="str">
            <v>4109-008H</v>
          </cell>
          <cell r="B2340" t="str">
            <v>15.3 GSM X 305 MM LT BLUE SMS PP UNTREATED 9600 LY</v>
          </cell>
          <cell r="C2340" t="e">
            <v>#REF!</v>
          </cell>
          <cell r="D2340">
            <v>0.45100000000000001</v>
          </cell>
          <cell r="E2340" t="str">
            <v>OSY</v>
          </cell>
        </row>
        <row r="2341">
          <cell r="A2341" t="str">
            <v>4109-009H</v>
          </cell>
          <cell r="B2341" t="str">
            <v>15.3 GSM X 321 MM LT BLUE SMS PP UNTREATED 9600 LY</v>
          </cell>
          <cell r="C2341" t="e">
            <v>#REF!</v>
          </cell>
          <cell r="D2341">
            <v>0.45100000000000001</v>
          </cell>
          <cell r="E2341" t="str">
            <v>OSY</v>
          </cell>
        </row>
        <row r="2342">
          <cell r="A2342" t="str">
            <v>4109-014H</v>
          </cell>
          <cell r="B2342" t="str">
            <v>15.3 GSM X 331 MM LT BLUE SMS PP UNTREATED 9600 LY</v>
          </cell>
          <cell r="C2342" t="e">
            <v>#REF!</v>
          </cell>
          <cell r="D2342">
            <v>0.45100000000000001</v>
          </cell>
          <cell r="E2342" t="str">
            <v>OSY</v>
          </cell>
        </row>
        <row r="2343">
          <cell r="A2343" t="str">
            <v>4109-015H</v>
          </cell>
          <cell r="B2343" t="str">
            <v>15.3 GSM X 264 MM LT BLUE SMS PP UNTREATED 9600 LY</v>
          </cell>
          <cell r="C2343" t="e">
            <v>#REF!</v>
          </cell>
          <cell r="D2343">
            <v>0.45100000000000001</v>
          </cell>
          <cell r="E2343" t="str">
            <v>OSY</v>
          </cell>
        </row>
        <row r="2344">
          <cell r="A2344" t="str">
            <v>4109-016H</v>
          </cell>
          <cell r="B2344" t="str">
            <v>15.3 GSM X 283 MM LT BLUE SMS PP UNTREATED 9600 LY</v>
          </cell>
          <cell r="C2344" t="e">
            <v>#REF!</v>
          </cell>
          <cell r="D2344">
            <v>0.45100000000000001</v>
          </cell>
          <cell r="E2344" t="str">
            <v>OSY</v>
          </cell>
        </row>
        <row r="2345">
          <cell r="A2345" t="str">
            <v>4109-017H</v>
          </cell>
          <cell r="B2345" t="str">
            <v>15.3 GSM X 302 MM LT BLUE SMS PP UNTREATED 9600 LY</v>
          </cell>
          <cell r="C2345" t="e">
            <v>#REF!</v>
          </cell>
          <cell r="D2345">
            <v>0.45100000000000001</v>
          </cell>
          <cell r="E2345" t="str">
            <v>OSY</v>
          </cell>
        </row>
        <row r="2346">
          <cell r="A2346" t="str">
            <v>4109-018H</v>
          </cell>
          <cell r="B2346" t="str">
            <v>15.3 GSM X 315 MM LT BLUE SMS PP UNTREATED 9600 LY</v>
          </cell>
          <cell r="C2346" t="e">
            <v>#REF!</v>
          </cell>
          <cell r="D2346">
            <v>0.45100000000000001</v>
          </cell>
          <cell r="E2346" t="str">
            <v>OSY</v>
          </cell>
        </row>
        <row r="2347">
          <cell r="A2347" t="str">
            <v>4110-001N</v>
          </cell>
          <cell r="B2347" t="str">
            <v>1.50 OZ 61" DK NAVY SB PP UNTREATD 4000 LY</v>
          </cell>
          <cell r="C2347" t="str">
            <v>BOVIE MANUFACTURING</v>
          </cell>
          <cell r="D2347">
            <v>1.5</v>
          </cell>
          <cell r="E2347" t="str">
            <v>OSY</v>
          </cell>
        </row>
        <row r="2348">
          <cell r="A2348" t="str">
            <v>4110-002N</v>
          </cell>
          <cell r="B2348" t="str">
            <v>1.50 OZ 42" DK NAVY SBPP UNTREATED 4000 LY</v>
          </cell>
          <cell r="C2348" t="e">
            <v>#REF!</v>
          </cell>
          <cell r="D2348">
            <v>1.5</v>
          </cell>
          <cell r="E2348" t="str">
            <v>OSY</v>
          </cell>
        </row>
        <row r="2349">
          <cell r="A2349" t="str">
            <v>4111-001N</v>
          </cell>
          <cell r="B2349" t="str">
            <v>2.25 OZ 156" LT BLUE SBPP UNTREATED 4015 LY</v>
          </cell>
          <cell r="C2349" t="str">
            <v>OXCO</v>
          </cell>
          <cell r="D2349">
            <v>2.25</v>
          </cell>
          <cell r="E2349" t="str">
            <v>OSY</v>
          </cell>
        </row>
        <row r="2350">
          <cell r="A2350" t="str">
            <v>4111-002N</v>
          </cell>
          <cell r="B2350" t="str">
            <v>2.25 OZ 156" LT BLUE SBPP UNTREATED 3000 LY</v>
          </cell>
          <cell r="C2350" t="e">
            <v>#REF!</v>
          </cell>
          <cell r="D2350">
            <v>2.25</v>
          </cell>
          <cell r="E2350" t="str">
            <v>OSY</v>
          </cell>
        </row>
        <row r="2351">
          <cell r="A2351" t="str">
            <v>4111-003N</v>
          </cell>
          <cell r="B2351" t="str">
            <v>2.25 OZ 52" LT BLUE SBPP UNTREATED 1000 LY</v>
          </cell>
          <cell r="C2351" t="e">
            <v>#REF!</v>
          </cell>
          <cell r="D2351">
            <v>2.25</v>
          </cell>
          <cell r="E2351" t="str">
            <v>OSY</v>
          </cell>
        </row>
        <row r="2352">
          <cell r="A2352" t="str">
            <v>4112-001H</v>
          </cell>
          <cell r="B2352" t="str">
            <v>40 GSM X 121 MM PERIWINKLE SB PP UNTREATED 6000 LY</v>
          </cell>
          <cell r="C2352" t="str">
            <v>PROCTER AND GAMBLE PAPER PRODUCTS</v>
          </cell>
          <cell r="D2352">
            <v>1.18</v>
          </cell>
          <cell r="E2352" t="str">
            <v>OSY</v>
          </cell>
        </row>
        <row r="2353">
          <cell r="A2353" t="str">
            <v>4112-002H</v>
          </cell>
          <cell r="B2353" t="str">
            <v>40 GSM X 89 MM PERIWINKLE SB PP UNTREATED 6000 LY</v>
          </cell>
          <cell r="C2353" t="str">
            <v>PROCTER AND GAMBLE PAPER PRODUCTS</v>
          </cell>
          <cell r="D2353">
            <v>1.18</v>
          </cell>
          <cell r="E2353" t="str">
            <v>OSY</v>
          </cell>
        </row>
        <row r="2354">
          <cell r="A2354" t="str">
            <v>4112-003H</v>
          </cell>
          <cell r="B2354" t="str">
            <v>40 GSM X 89 MM PERIWINKLE SB PP UNTREATED 6000 LY</v>
          </cell>
          <cell r="C2354" t="str">
            <v>PROCTER AND GAMBLE PAPER PRODUCTS</v>
          </cell>
          <cell r="D2354">
            <v>1.18</v>
          </cell>
          <cell r="E2354" t="str">
            <v>OSY</v>
          </cell>
        </row>
        <row r="2355">
          <cell r="A2355" t="str">
            <v>4113-001M</v>
          </cell>
          <cell r="B2355" t="str">
            <v>36 GSM X 20" LT BLUE SMS PP ANTI-STAT 3000 LY</v>
          </cell>
          <cell r="C2355" t="str">
            <v>DEROYAL INDUSTRIES, INC.</v>
          </cell>
          <cell r="D2355">
            <v>1.0620000000000001</v>
          </cell>
          <cell r="E2355" t="str">
            <v>OSY</v>
          </cell>
        </row>
        <row r="2356">
          <cell r="A2356" t="str">
            <v>4113-002M</v>
          </cell>
          <cell r="B2356" t="str">
            <v>36 GSM X 30" LT BLUE SMS PP ANTI-STAT 3000 LY</v>
          </cell>
          <cell r="C2356" t="str">
            <v>DEROYAL INDUSTRIES, INC.</v>
          </cell>
          <cell r="D2356">
            <v>1.0620000000000001</v>
          </cell>
          <cell r="E2356" t="str">
            <v>OSY</v>
          </cell>
        </row>
        <row r="2357">
          <cell r="A2357" t="str">
            <v>4113-003M</v>
          </cell>
          <cell r="B2357" t="str">
            <v>36 GSM X 36" LT BLUE SMS PP ANTI-STAT 3000 LY</v>
          </cell>
          <cell r="C2357" t="str">
            <v>DEROYAL INDUSTRIES, INC.</v>
          </cell>
          <cell r="D2357">
            <v>1.0620000000000001</v>
          </cell>
          <cell r="E2357" t="str">
            <v>OSY</v>
          </cell>
        </row>
        <row r="2358">
          <cell r="A2358" t="str">
            <v>4113-004M</v>
          </cell>
          <cell r="B2358" t="str">
            <v>36 GSM X 45" LT BLUE SMS PP ANTI-STAT 3000 LY</v>
          </cell>
          <cell r="C2358" t="str">
            <v>DEROYAL INDUSTRIES, INC.</v>
          </cell>
          <cell r="D2358">
            <v>1.0620000000000001</v>
          </cell>
          <cell r="E2358" t="str">
            <v>OSY</v>
          </cell>
        </row>
        <row r="2359">
          <cell r="A2359" t="str">
            <v>4113-005M</v>
          </cell>
          <cell r="B2359" t="str">
            <v>36 GSM X 48" LT BLUE SMS PP ANT-STAT 3000 LY</v>
          </cell>
          <cell r="C2359" t="str">
            <v>DEROYAL INDUSTRIES, INC.</v>
          </cell>
          <cell r="D2359">
            <v>1.0620000000000001</v>
          </cell>
          <cell r="E2359" t="str">
            <v>OSY</v>
          </cell>
        </row>
        <row r="2360">
          <cell r="A2360" t="str">
            <v>4113-006M</v>
          </cell>
          <cell r="B2360" t="str">
            <v>36 GSM X 54" LT BLUE SMS PP ANTI-STAT 3000 LY</v>
          </cell>
          <cell r="C2360" t="str">
            <v>DEROYAL INDUSTRIES, INC.</v>
          </cell>
          <cell r="D2360">
            <v>1.0620000000000001</v>
          </cell>
          <cell r="E2360" t="str">
            <v>OSY</v>
          </cell>
        </row>
        <row r="2361">
          <cell r="A2361" t="str">
            <v>4113-007M</v>
          </cell>
          <cell r="B2361" t="str">
            <v>36 GSM X 12" LT BLUE SMS PP ANTI-STAT 3000 LY</v>
          </cell>
          <cell r="C2361" t="str">
            <v>DEROYAL INDUSTRIES, INC.</v>
          </cell>
          <cell r="D2361">
            <v>1.0620000000000001</v>
          </cell>
          <cell r="E2361" t="str">
            <v>OSY</v>
          </cell>
        </row>
        <row r="2362">
          <cell r="A2362" t="str">
            <v>4113-008M</v>
          </cell>
          <cell r="B2362" t="str">
            <v>36 GSM X 15" LT BLUE SMS PP ANTI-STAT 3000 LY</v>
          </cell>
          <cell r="C2362" t="str">
            <v>DEROYAL INDUSTRIES, INC.</v>
          </cell>
          <cell r="D2362">
            <v>1.0620000000000001</v>
          </cell>
          <cell r="E2362" t="str">
            <v>OSY</v>
          </cell>
        </row>
        <row r="2363">
          <cell r="A2363" t="str">
            <v>4113-009M</v>
          </cell>
          <cell r="B2363" t="str">
            <v>36 GSM X 24" LT BLUE SMS PP ANTI-STAT 3000 LY</v>
          </cell>
          <cell r="C2363" t="str">
            <v>DEROYAL INDUSTRIES, INC.</v>
          </cell>
          <cell r="D2363">
            <v>1.0620000000000001</v>
          </cell>
          <cell r="E2363" t="str">
            <v>OSY</v>
          </cell>
        </row>
        <row r="2364">
          <cell r="A2364" t="str">
            <v>4113-010N</v>
          </cell>
          <cell r="B2364" t="str">
            <v>36 GSM X 59" LT BLUE SMS PP ANTI-STAT 200 LM</v>
          </cell>
          <cell r="C2364" t="e">
            <v>#REF!</v>
          </cell>
          <cell r="D2364">
            <v>1.0620000000000001</v>
          </cell>
          <cell r="E2364" t="str">
            <v>OSY</v>
          </cell>
        </row>
        <row r="2365">
          <cell r="A2365" t="str">
            <v>4114-001H</v>
          </cell>
          <cell r="B2365" t="str">
            <v>50 GSM X 89 MM PERIWINKLE SBPP UNTREATED 4500 LY</v>
          </cell>
          <cell r="C2365" t="e">
            <v>#REF!</v>
          </cell>
          <cell r="D2365">
            <v>1.4750000000000001</v>
          </cell>
          <cell r="E2365" t="str">
            <v>OSY</v>
          </cell>
        </row>
        <row r="2366">
          <cell r="A2366" t="str">
            <v>4115-001H</v>
          </cell>
          <cell r="B2366" t="str">
            <v>50 GSM X 90 MM ORCHID SBPP UNTREATED 5000 LY</v>
          </cell>
          <cell r="C2366" t="e">
            <v>#REF!</v>
          </cell>
          <cell r="D2366">
            <v>1.4750000000000001</v>
          </cell>
          <cell r="E2366" t="str">
            <v>OSY</v>
          </cell>
        </row>
        <row r="2367">
          <cell r="A2367" t="str">
            <v>4116-001N</v>
          </cell>
          <cell r="B2367" t="str">
            <v>0.60 OZ 43" LT SKY BLUE SB PP PHILIC 10000 LY</v>
          </cell>
          <cell r="C2367" t="str">
            <v>NATIONAL PACKAGING SERVICES</v>
          </cell>
          <cell r="D2367">
            <v>0.6</v>
          </cell>
          <cell r="E2367" t="str">
            <v>OSY</v>
          </cell>
        </row>
        <row r="2368">
          <cell r="A2368" t="str">
            <v>4116-002N</v>
          </cell>
          <cell r="B2368" t="str">
            <v>0.60 OZ 48" LT SKY BLUE SB PP PHILIC 10000 LY</v>
          </cell>
          <cell r="C2368" t="e">
            <v>#REF!</v>
          </cell>
          <cell r="D2368">
            <v>0.6</v>
          </cell>
          <cell r="E2368" t="str">
            <v>OSY</v>
          </cell>
        </row>
        <row r="2369">
          <cell r="A2369" t="str">
            <v>4117-001N</v>
          </cell>
          <cell r="B2369" t="str">
            <v>1.50 OZ 44" LT MISTY BLUE SB PP UNTREATED 1800 LY</v>
          </cell>
          <cell r="C2369" t="str">
            <v>3M</v>
          </cell>
          <cell r="D2369">
            <v>1.5</v>
          </cell>
          <cell r="E2369" t="str">
            <v>OSY</v>
          </cell>
        </row>
        <row r="2370">
          <cell r="A2370" t="str">
            <v>4118-001M</v>
          </cell>
          <cell r="B2370" t="str">
            <v>40 GSM X 51" PERIWINKLE SBPP UNTREATED 5000 LY</v>
          </cell>
          <cell r="C2370" t="e">
            <v>#REF!</v>
          </cell>
          <cell r="D2370">
            <v>1.18</v>
          </cell>
          <cell r="E2370" t="str">
            <v>OSY</v>
          </cell>
        </row>
        <row r="2371">
          <cell r="A2371" t="str">
            <v>4118-002M</v>
          </cell>
          <cell r="B2371" t="str">
            <v>40 GSM X 30" PERIWINKLE SBPP UNTREATED 5000 LY</v>
          </cell>
          <cell r="C2371" t="e">
            <v>#REF!</v>
          </cell>
          <cell r="D2371">
            <v>1.18</v>
          </cell>
          <cell r="E2371" t="str">
            <v>OSY</v>
          </cell>
        </row>
        <row r="2372">
          <cell r="A2372" t="str">
            <v>4119-001N</v>
          </cell>
          <cell r="B2372" t="str">
            <v>1.25 OZ 158" BABY BLUE SB PP UNTREATED 5000 LY</v>
          </cell>
          <cell r="C2372" t="str">
            <v>N S MEINSTER AND CO., INC.</v>
          </cell>
          <cell r="D2372">
            <v>1.25</v>
          </cell>
          <cell r="E2372" t="str">
            <v>OSY</v>
          </cell>
        </row>
        <row r="2373">
          <cell r="A2373" t="str">
            <v>4119-002N</v>
          </cell>
          <cell r="B2373" t="str">
            <v>1.25 OZ 148" BABY BLUE SB PP UNTREATED 5000 LY</v>
          </cell>
          <cell r="C2373" t="str">
            <v>N S MEINSTER AND CO., INC.</v>
          </cell>
          <cell r="D2373">
            <v>1.25</v>
          </cell>
          <cell r="E2373" t="str">
            <v>OSY</v>
          </cell>
        </row>
        <row r="2374">
          <cell r="A2374" t="str">
            <v>4120-001N</v>
          </cell>
          <cell r="B2374" t="str">
            <v>1.25 OZ 45" LT MISTY BLUE SBPP UNTREATED 1800 LY</v>
          </cell>
          <cell r="C2374" t="e">
            <v>#REF!</v>
          </cell>
          <cell r="D2374">
            <v>1.25</v>
          </cell>
          <cell r="E2374" t="str">
            <v>OSY</v>
          </cell>
        </row>
        <row r="2375">
          <cell r="A2375" t="str">
            <v>49WB</v>
          </cell>
          <cell r="B2375" t="str">
            <v>ROLLS &gt;= 12", &lt; 19" - EFP WHITE MIN GRAIN WEIGHT 850 - MAX 950</v>
          </cell>
          <cell r="C2375" t="e">
            <v>#REF!</v>
          </cell>
        </row>
        <row r="2376">
          <cell r="A2376" t="str">
            <v>49WBMR15</v>
          </cell>
          <cell r="B2376" t="str">
            <v>15" WHITE EFP (NO BINDER) FOR BMR</v>
          </cell>
          <cell r="C2376" t="e">
            <v>#REF!</v>
          </cell>
        </row>
        <row r="2377">
          <cell r="A2377" t="str">
            <v>49WBMR9</v>
          </cell>
          <cell r="B2377" t="str">
            <v>9" WHITE EFP (NO BINDER) FOR BMR</v>
          </cell>
          <cell r="C2377" t="e">
            <v>#REF!</v>
          </cell>
        </row>
        <row r="2378">
          <cell r="A2378" t="str">
            <v>5001-003M</v>
          </cell>
          <cell r="B2378" t="str">
            <v>0.70 OZ 6.75" PINK SBPP UNTREATED 7200 LY</v>
          </cell>
          <cell r="C2378" t="str">
            <v>UNITED MEDICAL ENTERPRISES, INC.</v>
          </cell>
          <cell r="D2378">
            <v>0.7</v>
          </cell>
          <cell r="E2378" t="str">
            <v>OSY</v>
          </cell>
        </row>
        <row r="2379">
          <cell r="A2379" t="str">
            <v>5001-004M</v>
          </cell>
          <cell r="B2379" t="str">
            <v>0.70 OZ 6.625" PINK SB PP UNTREATED 8200 LY</v>
          </cell>
          <cell r="C2379" t="str">
            <v>UNITED MEDICAL ENTERPRISES, INC.</v>
          </cell>
          <cell r="D2379">
            <v>0.7</v>
          </cell>
          <cell r="E2379" t="str">
            <v>OSY</v>
          </cell>
        </row>
        <row r="2380">
          <cell r="A2380" t="str">
            <v>5002-001M</v>
          </cell>
          <cell r="B2380" t="str">
            <v>1.00 OZ 7.0" PINK SBPP UNTREATED 3000 LY</v>
          </cell>
          <cell r="C2380" t="e">
            <v>#REF!</v>
          </cell>
          <cell r="D2380">
            <v>1</v>
          </cell>
          <cell r="E2380" t="str">
            <v>OSY</v>
          </cell>
        </row>
        <row r="2381">
          <cell r="A2381" t="str">
            <v>5004-002N</v>
          </cell>
          <cell r="B2381" t="str">
            <v>1.5 OZ 60" ORANGE SBPP UNTREATED 2000 LY</v>
          </cell>
          <cell r="C2381" t="e">
            <v>#REF!</v>
          </cell>
          <cell r="D2381">
            <v>1.5</v>
          </cell>
          <cell r="E2381" t="str">
            <v>OSY</v>
          </cell>
        </row>
        <row r="2382">
          <cell r="A2382" t="str">
            <v>5007-001N</v>
          </cell>
          <cell r="B2382" t="str">
            <v>2.00 OZ 60.0" RED SBPP UNTREATED 3400 LY</v>
          </cell>
          <cell r="C2382" t="e">
            <v>#REF!</v>
          </cell>
          <cell r="D2382">
            <v>2</v>
          </cell>
          <cell r="E2382" t="str">
            <v>OSY</v>
          </cell>
        </row>
        <row r="2383">
          <cell r="A2383" t="str">
            <v>5008-001N</v>
          </cell>
          <cell r="B2383" t="str">
            <v>0.75 OZ 59" ORANGE SB PP UNTREATED 8000 LY</v>
          </cell>
          <cell r="C2383" t="str">
            <v>JOHNS MANVILLE CORPORATION</v>
          </cell>
          <cell r="D2383">
            <v>0.75</v>
          </cell>
          <cell r="E2383" t="str">
            <v>OSY</v>
          </cell>
        </row>
        <row r="2384">
          <cell r="A2384" t="str">
            <v>5008-002N</v>
          </cell>
          <cell r="B2384" t="str">
            <v>0.75 OZ 60.0" ORANGE SBPP UNTREATED 8000 LY</v>
          </cell>
          <cell r="C2384" t="e">
            <v>#REF!</v>
          </cell>
          <cell r="D2384">
            <v>0.75</v>
          </cell>
          <cell r="E2384" t="str">
            <v>OSY</v>
          </cell>
        </row>
        <row r="2385">
          <cell r="A2385" t="str">
            <v>5008-003N</v>
          </cell>
          <cell r="B2385" t="str">
            <v>0.75 OZ 62.0" ORANGE SBPP UNTREATED 8000 LY</v>
          </cell>
          <cell r="C2385" t="e">
            <v>#REF!</v>
          </cell>
          <cell r="D2385">
            <v>0.75</v>
          </cell>
          <cell r="E2385" t="str">
            <v>OSY</v>
          </cell>
        </row>
        <row r="2386">
          <cell r="A2386" t="str">
            <v>5008-004N</v>
          </cell>
          <cell r="B2386" t="str">
            <v>0.75 OZ 29.5" ORANGE SB PP UNTREATED 4000 LY</v>
          </cell>
          <cell r="C2386" t="str">
            <v>FILTRAIR, INC</v>
          </cell>
          <cell r="D2386">
            <v>0.75</v>
          </cell>
          <cell r="E2386" t="str">
            <v>OSY</v>
          </cell>
        </row>
        <row r="2387">
          <cell r="A2387" t="str">
            <v>5009-002M</v>
          </cell>
          <cell r="B2387" t="str">
            <v>1.00 OZ 7.5" PEACH SBPP UNTREATED 3500 LY</v>
          </cell>
          <cell r="C2387" t="e">
            <v>#REF!</v>
          </cell>
          <cell r="D2387">
            <v>1</v>
          </cell>
          <cell r="E2387" t="str">
            <v>OSY</v>
          </cell>
        </row>
        <row r="2388">
          <cell r="A2388" t="str">
            <v>5009-005M</v>
          </cell>
          <cell r="B2388" t="str">
            <v>1.00 6.75" PEACH SBPP UNTREATED 8000 LY</v>
          </cell>
          <cell r="C2388" t="e">
            <v>#REF!</v>
          </cell>
          <cell r="D2388">
            <v>1</v>
          </cell>
          <cell r="E2388" t="str">
            <v>OSY</v>
          </cell>
        </row>
        <row r="2389">
          <cell r="A2389" t="str">
            <v>5010-002N</v>
          </cell>
          <cell r="B2389" t="str">
            <v>1.25 OZ 54" ORANGE SBPP PHILIC 3000 LY</v>
          </cell>
          <cell r="C2389" t="e">
            <v>#REF!</v>
          </cell>
          <cell r="D2389">
            <v>1.25</v>
          </cell>
          <cell r="E2389" t="str">
            <v>OSY</v>
          </cell>
        </row>
        <row r="2390">
          <cell r="A2390" t="str">
            <v>5010-003N</v>
          </cell>
          <cell r="B2390" t="str">
            <v>1.25 OZ. 64.0" ORANGE SBPP PHILIC 4000 LY</v>
          </cell>
          <cell r="C2390" t="e">
            <v>#REF!</v>
          </cell>
          <cell r="D2390">
            <v>1.25</v>
          </cell>
          <cell r="E2390" t="str">
            <v>OSY</v>
          </cell>
        </row>
        <row r="2391">
          <cell r="A2391" t="str">
            <v>5010-004N</v>
          </cell>
          <cell r="B2391" t="str">
            <v>1.25 OZ 63" ORANGE SBPP PHILIC 3000 LY</v>
          </cell>
          <cell r="C2391" t="e">
            <v>#REF!</v>
          </cell>
          <cell r="D2391">
            <v>1.25</v>
          </cell>
          <cell r="E2391" t="str">
            <v>OSY</v>
          </cell>
        </row>
        <row r="2392">
          <cell r="A2392" t="str">
            <v>5010-005N</v>
          </cell>
          <cell r="B2392" t="str">
            <v>1.25 OZ 60" ORANGE SB PP PHILIC 6000 LY</v>
          </cell>
          <cell r="C2392" t="str">
            <v>WORLDWIDE SORBENT PRODUCTS</v>
          </cell>
          <cell r="D2392">
            <v>1.25</v>
          </cell>
          <cell r="E2392" t="str">
            <v>OSY</v>
          </cell>
        </row>
        <row r="2393">
          <cell r="A2393" t="str">
            <v>5015-003N</v>
          </cell>
          <cell r="B2393" t="str">
            <v>1.25 OZ 12.0" DK. FUSCHIA SBPP UNTREATED 4000 LY</v>
          </cell>
          <cell r="C2393" t="e">
            <v>#REF!</v>
          </cell>
          <cell r="D2393">
            <v>1.25</v>
          </cell>
          <cell r="E2393" t="str">
            <v>OSY</v>
          </cell>
        </row>
        <row r="2394">
          <cell r="A2394" t="str">
            <v>5024-001N</v>
          </cell>
          <cell r="B2394" t="str">
            <v>0.75 OZ 62.0" PINK SBPP UNTREATED 8000 LY</v>
          </cell>
          <cell r="C2394" t="e">
            <v>#REF!</v>
          </cell>
          <cell r="D2394">
            <v>0.75</v>
          </cell>
          <cell r="E2394" t="str">
            <v>OSY</v>
          </cell>
        </row>
        <row r="2395">
          <cell r="A2395" t="str">
            <v>5024-002N</v>
          </cell>
          <cell r="B2395" t="str">
            <v>0.75 OZ 60" PINK SBPP UNTREATED 8000 LY</v>
          </cell>
          <cell r="C2395" t="e">
            <v>#REF!</v>
          </cell>
          <cell r="D2395">
            <v>0.75</v>
          </cell>
          <cell r="E2395" t="str">
            <v>OSY</v>
          </cell>
        </row>
        <row r="2396">
          <cell r="A2396" t="str">
            <v>5024-003N</v>
          </cell>
          <cell r="B2396" t="str">
            <v>0.75 OZ 59.0" PINK SB PP UNTREATED 8000 LY</v>
          </cell>
          <cell r="C2396" t="str">
            <v>JOHNS MANVILLE CORPORATION</v>
          </cell>
          <cell r="D2396">
            <v>0.75</v>
          </cell>
          <cell r="E2396" t="str">
            <v>OSY</v>
          </cell>
        </row>
        <row r="2397">
          <cell r="A2397" t="str">
            <v>5024-004N</v>
          </cell>
          <cell r="B2397" t="str">
            <v>0.75 OZ 29.5" PINK SB PP UNTREATED 4000 LY</v>
          </cell>
          <cell r="C2397" t="str">
            <v>FILTRAIR, INC</v>
          </cell>
          <cell r="D2397">
            <v>0.75</v>
          </cell>
          <cell r="E2397" t="str">
            <v>OSY</v>
          </cell>
        </row>
        <row r="2398">
          <cell r="A2398" t="str">
            <v>5025-001N</v>
          </cell>
          <cell r="B2398" t="str">
            <v>0.80 OZ 62.0" ORANGE SBPP UNTREATED 5000 LY</v>
          </cell>
          <cell r="C2398" t="e">
            <v>#REF!</v>
          </cell>
          <cell r="D2398">
            <v>0.8</v>
          </cell>
          <cell r="E2398" t="str">
            <v>OSY</v>
          </cell>
        </row>
        <row r="2399">
          <cell r="A2399" t="str">
            <v>5025-002N</v>
          </cell>
          <cell r="B2399" t="str">
            <v>0.80 OZ 62" ORANGE SB PP UNTREATED 9000 LY</v>
          </cell>
          <cell r="C2399" t="str">
            <v>LYDALL TECHNICAL PAPER</v>
          </cell>
          <cell r="D2399">
            <v>0.8</v>
          </cell>
          <cell r="E2399" t="str">
            <v>OSY</v>
          </cell>
        </row>
        <row r="2400">
          <cell r="A2400" t="str">
            <v>5027-001N</v>
          </cell>
          <cell r="B2400" t="str">
            <v>1.00 OZ 10" DK FUCSHIA SBPP UNTREATED 2200 LY</v>
          </cell>
          <cell r="C2400" t="e">
            <v>#REF!</v>
          </cell>
          <cell r="D2400">
            <v>1</v>
          </cell>
          <cell r="E2400" t="str">
            <v>OSY</v>
          </cell>
        </row>
        <row r="2401">
          <cell r="A2401" t="str">
            <v>5030-001N</v>
          </cell>
          <cell r="B2401" t="str">
            <v>2.25 OZ 61.0" RED SBPP UNTREATED 1050 LY</v>
          </cell>
          <cell r="C2401" t="e">
            <v>#REF!</v>
          </cell>
          <cell r="D2401">
            <v>2.25</v>
          </cell>
          <cell r="E2401" t="str">
            <v>OSY</v>
          </cell>
        </row>
        <row r="2402">
          <cell r="A2402" t="str">
            <v>5031-001N</v>
          </cell>
          <cell r="B2402" t="str">
            <v>1.25 OZ 16.0" BURGUNDY SBPP UNTREATED 5000 LY</v>
          </cell>
          <cell r="C2402" t="e">
            <v>#REF!</v>
          </cell>
          <cell r="D2402">
            <v>1.25</v>
          </cell>
          <cell r="E2402" t="str">
            <v>OSY</v>
          </cell>
        </row>
        <row r="2403">
          <cell r="A2403" t="str">
            <v>5032-001N</v>
          </cell>
          <cell r="B2403" t="str">
            <v>1.25 OZ 14.5" RED SBPP UNTREATED 4500 LY</v>
          </cell>
          <cell r="C2403" t="e">
            <v>#REF!</v>
          </cell>
          <cell r="D2403">
            <v>1.25</v>
          </cell>
          <cell r="E2403" t="str">
            <v>OSY</v>
          </cell>
        </row>
        <row r="2404">
          <cell r="A2404" t="str">
            <v>5033-001N</v>
          </cell>
          <cell r="B2404" t="str">
            <v>0.75 OZ 106.5" RED SBPP UNTREATED 9000 LY</v>
          </cell>
          <cell r="C2404" t="e">
            <v>#REF!</v>
          </cell>
          <cell r="D2404">
            <v>0.75</v>
          </cell>
          <cell r="E2404" t="str">
            <v>OSY</v>
          </cell>
        </row>
        <row r="2405">
          <cell r="A2405" t="str">
            <v>5033-002N</v>
          </cell>
          <cell r="B2405" t="str">
            <v>0.75 OZ 104" RED SBPP UNTREATED 8600 LY</v>
          </cell>
          <cell r="C2405" t="e">
            <v>#REF!</v>
          </cell>
          <cell r="D2405">
            <v>0.75</v>
          </cell>
          <cell r="E2405" t="str">
            <v>OSY</v>
          </cell>
        </row>
        <row r="2406">
          <cell r="A2406" t="str">
            <v>5034-001N</v>
          </cell>
          <cell r="B2406" t="str">
            <v>SAMPLE 1.50 OZ 44" MAGENTA SBPP UNTREATED 100 LY</v>
          </cell>
          <cell r="C2406" t="e">
            <v>#REF!</v>
          </cell>
          <cell r="D2406">
            <v>1.5</v>
          </cell>
          <cell r="E2406" t="str">
            <v>OSY</v>
          </cell>
        </row>
        <row r="2407">
          <cell r="A2407" t="str">
            <v>5034-002N</v>
          </cell>
          <cell r="B2407" t="str">
            <v>1.50 OZ 44" MAGENTA SBPP UNTREATED 3000 LY</v>
          </cell>
          <cell r="C2407" t="e">
            <v>#REF!</v>
          </cell>
          <cell r="D2407">
            <v>1.5</v>
          </cell>
          <cell r="E2407" t="str">
            <v>OSY</v>
          </cell>
        </row>
        <row r="2408">
          <cell r="A2408" t="str">
            <v>5034-003N</v>
          </cell>
          <cell r="B2408" t="str">
            <v>1.50 OZ 64" MAGENTA SB PP UNTREATED 3000 LY</v>
          </cell>
          <cell r="C2408" t="str">
            <v>3M</v>
          </cell>
          <cell r="D2408">
            <v>1.5</v>
          </cell>
          <cell r="E2408" t="str">
            <v>OSY</v>
          </cell>
        </row>
        <row r="2409">
          <cell r="A2409" t="str">
            <v>5034-004N</v>
          </cell>
          <cell r="B2409" t="str">
            <v>PGI MAGENTA 1.5 OSY COVERWEB</v>
          </cell>
          <cell r="C2409" t="str">
            <v>3M</v>
          </cell>
          <cell r="D2409">
            <v>1.5</v>
          </cell>
          <cell r="E2409" t="str">
            <v>OSY</v>
          </cell>
        </row>
        <row r="2410">
          <cell r="A2410" t="str">
            <v>5035-001N</v>
          </cell>
          <cell r="B2410" t="str">
            <v>1.25 OZ X 45" MAGENTA SB PP UNTREATED 1800 LY</v>
          </cell>
          <cell r="C2410" t="e">
            <v>#REF!</v>
          </cell>
          <cell r="D2410">
            <v>1.25</v>
          </cell>
          <cell r="E2410" t="str">
            <v>OSY</v>
          </cell>
        </row>
        <row r="2411">
          <cell r="A2411" t="str">
            <v>5035-002N</v>
          </cell>
          <cell r="B2411" t="str">
            <v>1.25 OZ 64" MAGENTA SBPP UNTREATED 3000 LY</v>
          </cell>
          <cell r="C2411" t="e">
            <v>#REF!</v>
          </cell>
          <cell r="D2411">
            <v>1.25</v>
          </cell>
          <cell r="E2411" t="str">
            <v>OSY</v>
          </cell>
        </row>
        <row r="2412">
          <cell r="A2412" t="str">
            <v>5088-004N</v>
          </cell>
          <cell r="B2412" t="str">
            <v>0.75 OZ 29.5" ORAMGE SBPP UNTREATED 4000 LY</v>
          </cell>
          <cell r="C2412" t="e">
            <v>#REF!</v>
          </cell>
          <cell r="D2412">
            <v>0.75</v>
          </cell>
          <cell r="E2412" t="str">
            <v>OSY</v>
          </cell>
        </row>
        <row r="2413">
          <cell r="A2413" t="str">
            <v>5300NKB</v>
          </cell>
          <cell r="B2413" t="str">
            <v>14" AK-525 WHITE 3800 YS 3 SL/BDL BMR</v>
          </cell>
          <cell r="C2413" t="str">
            <v>BMR</v>
          </cell>
          <cell r="D2413">
            <v>1.2</v>
          </cell>
          <cell r="E2413" t="str">
            <v>OSY</v>
          </cell>
        </row>
        <row r="2414">
          <cell r="A2414" t="str">
            <v>5313NNN</v>
          </cell>
          <cell r="B2414" t="str">
            <v>19" B-720 BLUE 3500 YS 2 SL/BDL BMR</v>
          </cell>
          <cell r="C2414" t="str">
            <v>BMR</v>
          </cell>
          <cell r="D2414">
            <v>1.65</v>
          </cell>
          <cell r="E2414" t="str">
            <v>OSY</v>
          </cell>
        </row>
        <row r="2415">
          <cell r="A2415" t="str">
            <v>5314NNN</v>
          </cell>
          <cell r="B2415" t="str">
            <v>19" B-720 RED 3500 YS 2 SL/BDL  BMR</v>
          </cell>
          <cell r="C2415" t="str">
            <v>BMR</v>
          </cell>
          <cell r="D2415">
            <v>1.65</v>
          </cell>
          <cell r="E2415" t="str">
            <v>OSY</v>
          </cell>
        </row>
        <row r="2416">
          <cell r="A2416" t="str">
            <v>5322NNN</v>
          </cell>
          <cell r="B2416" t="str">
            <v>19" DS-750 YLW LEMON 3200 YS 2 SL/BDL BMR</v>
          </cell>
          <cell r="C2416" t="e">
            <v>#REF!</v>
          </cell>
          <cell r="D2416">
            <v>1.71</v>
          </cell>
          <cell r="E2416" t="str">
            <v>OSY</v>
          </cell>
        </row>
        <row r="2417">
          <cell r="A2417" t="str">
            <v>5323NKY</v>
          </cell>
          <cell r="B2417" t="str">
            <v>15 1/4" DS-550 YELLOW 3800 YS 3 SL/BDL BMR</v>
          </cell>
          <cell r="C2417" t="str">
            <v>BMR</v>
          </cell>
          <cell r="D2417">
            <v>1.26</v>
          </cell>
          <cell r="E2417" t="str">
            <v>OSY</v>
          </cell>
        </row>
        <row r="2418">
          <cell r="A2418" t="str">
            <v>5323NQQ</v>
          </cell>
          <cell r="B2418" t="str">
            <v>22" DS-550 YELLOW 3800 YS 2 SL/BDL BMR</v>
          </cell>
          <cell r="C2418" t="str">
            <v>BMR</v>
          </cell>
          <cell r="D2418">
            <v>1.26</v>
          </cell>
          <cell r="E2418" t="str">
            <v>OSY</v>
          </cell>
        </row>
        <row r="2419">
          <cell r="A2419" t="str">
            <v>5324NHR</v>
          </cell>
          <cell r="B2419" t="str">
            <v>12" DS-800 YELLOW 4000 YS 4 SL/BDL BMR</v>
          </cell>
          <cell r="C2419" t="str">
            <v>BMR</v>
          </cell>
          <cell r="D2419">
            <v>1.83</v>
          </cell>
          <cell r="E2419" t="str">
            <v>OSY</v>
          </cell>
        </row>
        <row r="2420">
          <cell r="A2420" t="str">
            <v>5332NNN</v>
          </cell>
          <cell r="B2420" t="str">
            <v>19" DS-685 GRN/WHT 3000 YS 2 RL/WRAP BMR</v>
          </cell>
          <cell r="C2420" t="str">
            <v>BMR</v>
          </cell>
          <cell r="D2420">
            <v>1.57</v>
          </cell>
          <cell r="E2420" t="str">
            <v>OSY</v>
          </cell>
        </row>
        <row r="2421">
          <cell r="A2421" t="str">
            <v>5354NHR</v>
          </cell>
          <cell r="B2421" t="str">
            <v>12" ACK-593 NAT. 3200 YS 4 SL/BDL BMR</v>
          </cell>
          <cell r="C2421" t="str">
            <v>BMR</v>
          </cell>
          <cell r="D2421">
            <v>1.36</v>
          </cell>
          <cell r="E2421" t="str">
            <v>OSY</v>
          </cell>
        </row>
        <row r="2422">
          <cell r="A2422" t="str">
            <v>5375NJS</v>
          </cell>
          <cell r="B2422" t="str">
            <v>13 1/2" HCK-1000 GRN/WHT 2500 YS 3 RLS/WRAP BMR</v>
          </cell>
          <cell r="C2422" t="str">
            <v>BMR</v>
          </cell>
          <cell r="D2422">
            <v>2.29</v>
          </cell>
          <cell r="E2422" t="str">
            <v>OSY</v>
          </cell>
        </row>
        <row r="2423">
          <cell r="A2423" t="str">
            <v>5377NGZ</v>
          </cell>
          <cell r="B2423" t="str">
            <v>11" AK-660 BLUE 2800 YS 4 RLS/WRAP BMR</v>
          </cell>
          <cell r="C2423" t="str">
            <v>BMR</v>
          </cell>
          <cell r="D2423">
            <v>1.51</v>
          </cell>
          <cell r="E2423" t="str">
            <v>OSY</v>
          </cell>
        </row>
        <row r="2424">
          <cell r="A2424" t="str">
            <v>5377NNS</v>
          </cell>
          <cell r="B2424" t="str">
            <v>19 1/4" AK-660 BLUE 2800 YS 2 RL/WRAP BMR</v>
          </cell>
          <cell r="C2424" t="str">
            <v>BMR</v>
          </cell>
          <cell r="D2424">
            <v>1.51</v>
          </cell>
          <cell r="E2424" t="str">
            <v>OSY</v>
          </cell>
        </row>
        <row r="2425">
          <cell r="A2425" t="str">
            <v>5377NNX</v>
          </cell>
          <cell r="B2425" t="str">
            <v>19 1/2" AK-660 BLUE 2800 YS 4 RLS/WRAP BMR</v>
          </cell>
          <cell r="C2425" t="e">
            <v>#REF!</v>
          </cell>
          <cell r="D2425">
            <v>1.5</v>
          </cell>
          <cell r="E2425" t="str">
            <v>OSY</v>
          </cell>
        </row>
        <row r="2426">
          <cell r="A2426" t="str">
            <v>5378NGZ</v>
          </cell>
          <cell r="B2426" t="str">
            <v>11" AK-660 YELLOW 2800 YS 4 RLS/WRAP BMR</v>
          </cell>
          <cell r="C2426" t="str">
            <v>BMR</v>
          </cell>
          <cell r="D2426">
            <v>1.51</v>
          </cell>
          <cell r="E2426" t="str">
            <v>OSY</v>
          </cell>
        </row>
        <row r="2427">
          <cell r="A2427" t="str">
            <v>5378NNS</v>
          </cell>
          <cell r="B2427" t="str">
            <v>19 1/4" AK-660 YELLOW 2800 YS 2 RL/WRAP BMR</v>
          </cell>
          <cell r="C2427" t="str">
            <v>BMR</v>
          </cell>
          <cell r="D2427">
            <v>1.51</v>
          </cell>
          <cell r="E2427" t="str">
            <v>OSY</v>
          </cell>
        </row>
        <row r="2428">
          <cell r="A2428" t="str">
            <v>5379NGZ</v>
          </cell>
          <cell r="B2428" t="str">
            <v>11" AK-595 BLUE 3000 YS 4 RL/WRAP BMR</v>
          </cell>
          <cell r="C2428" t="str">
            <v>BMR</v>
          </cell>
          <cell r="D2428">
            <v>1.36</v>
          </cell>
          <cell r="E2428" t="str">
            <v>OSY</v>
          </cell>
        </row>
        <row r="2429">
          <cell r="A2429" t="str">
            <v>5379NJJ</v>
          </cell>
          <cell r="B2429" t="str">
            <v>13" AK-595 BLUE 3000 YS 4 RLS/WRAP BMR/WAREHOUSE CLUB</v>
          </cell>
          <cell r="C2429" t="e">
            <v>#REF!</v>
          </cell>
          <cell r="D2429">
            <v>1.36</v>
          </cell>
          <cell r="E2429" t="str">
            <v>OSY</v>
          </cell>
        </row>
        <row r="2430">
          <cell r="A2430" t="str">
            <v>5379NNS</v>
          </cell>
          <cell r="B2430" t="str">
            <v>19 1/4" AK-595 BLUE 3000 YS 2 RL/WRAP BMR</v>
          </cell>
          <cell r="C2430" t="str">
            <v>BMR</v>
          </cell>
          <cell r="D2430">
            <v>1.36</v>
          </cell>
          <cell r="E2430" t="str">
            <v>OSY</v>
          </cell>
        </row>
        <row r="2431">
          <cell r="A2431" t="str">
            <v>5380NGZ</v>
          </cell>
          <cell r="B2431" t="str">
            <v>11" AK-595 YELLOW 3000 YS 4 RL/WRAP BMR</v>
          </cell>
          <cell r="C2431" t="str">
            <v>BMR</v>
          </cell>
          <cell r="D2431">
            <v>1.36</v>
          </cell>
          <cell r="E2431" t="str">
            <v>OSY</v>
          </cell>
        </row>
        <row r="2432">
          <cell r="A2432" t="str">
            <v>5380NJJ</v>
          </cell>
          <cell r="B2432" t="str">
            <v>13" AK-595 YELLOW 3000 YS 4 RLS/WRAP BMR/WAREHOUSE CLUB</v>
          </cell>
          <cell r="C2432" t="e">
            <v>#REF!</v>
          </cell>
          <cell r="D2432">
            <v>1.36</v>
          </cell>
          <cell r="E2432" t="str">
            <v>OSY</v>
          </cell>
        </row>
        <row r="2433">
          <cell r="A2433" t="str">
            <v>5386NXE</v>
          </cell>
          <cell r="B2433" t="str">
            <v>30" ACK-260 NATURAL 6500 YS 1 RL/WRAP BMR</v>
          </cell>
          <cell r="C2433" t="str">
            <v>BMR</v>
          </cell>
          <cell r="D2433">
            <v>0.59</v>
          </cell>
          <cell r="E2433" t="str">
            <v>OSY</v>
          </cell>
        </row>
        <row r="2434">
          <cell r="A2434" t="str">
            <v>5389NGZ</v>
          </cell>
          <cell r="B2434" t="str">
            <v>11" AK-660 TEAL 2800 YS 4 RLS/WRAP BMR</v>
          </cell>
          <cell r="C2434" t="str">
            <v>BMR</v>
          </cell>
          <cell r="D2434">
            <v>1.51</v>
          </cell>
          <cell r="E2434" t="str">
            <v>OSY</v>
          </cell>
        </row>
        <row r="2435">
          <cell r="A2435" t="str">
            <v>5389NNS</v>
          </cell>
          <cell r="B2435" t="str">
            <v>19 1/4" AK-660 TEAL 2800 YS 2 RL/WRAP BMR</v>
          </cell>
          <cell r="C2435" t="str">
            <v>BMR</v>
          </cell>
          <cell r="D2435">
            <v>1.51</v>
          </cell>
          <cell r="E2435" t="str">
            <v>OSY</v>
          </cell>
        </row>
        <row r="2436">
          <cell r="A2436" t="str">
            <v>5392NGZ</v>
          </cell>
          <cell r="B2436" t="str">
            <v>11" AK-595 TEAL 3000 YS 4 RL/WRAP BMR</v>
          </cell>
          <cell r="C2436" t="str">
            <v>BMR</v>
          </cell>
          <cell r="D2436">
            <v>1.36</v>
          </cell>
          <cell r="E2436" t="str">
            <v>OSY</v>
          </cell>
        </row>
        <row r="2437">
          <cell r="A2437" t="str">
            <v>5392NJJ</v>
          </cell>
          <cell r="B2437" t="str">
            <v>13" AK-595 TEAL 3000 YS 4 RLS/WRAP BMR/WAREHOUSE CLUB</v>
          </cell>
          <cell r="C2437" t="e">
            <v>#REF!</v>
          </cell>
          <cell r="D2437">
            <v>1.36</v>
          </cell>
          <cell r="E2437" t="str">
            <v>OSY</v>
          </cell>
        </row>
        <row r="2438">
          <cell r="A2438" t="str">
            <v>5393NJS</v>
          </cell>
          <cell r="B2438" t="str">
            <v>13 1/2" LCK-1020 GREEN 2500 YS 3 RLS/WRAP BMR</v>
          </cell>
          <cell r="C2438" t="str">
            <v>BMR</v>
          </cell>
          <cell r="D2438">
            <v>2.33</v>
          </cell>
          <cell r="E2438" t="str">
            <v>OSY</v>
          </cell>
        </row>
        <row r="2439">
          <cell r="A2439" t="str">
            <v>5408NDG</v>
          </cell>
          <cell r="B2439" t="str">
            <v>38 3/4" DS-685 ORG/YLW 3200 YS 1 RL/WRAP BMR</v>
          </cell>
          <cell r="C2439" t="e">
            <v>#REF!</v>
          </cell>
          <cell r="D2439">
            <v>1.57</v>
          </cell>
          <cell r="E2439" t="str">
            <v>OSY</v>
          </cell>
        </row>
        <row r="2440">
          <cell r="A2440" t="str">
            <v>5408NHK</v>
          </cell>
          <cell r="B2440" t="str">
            <v>11 5/8" DS-685 ORG/YLW 3200 YS 4 RLS/WRAP BMR</v>
          </cell>
          <cell r="C2440" t="e">
            <v>#REF!</v>
          </cell>
          <cell r="D2440">
            <v>1.57</v>
          </cell>
          <cell r="E2440" t="str">
            <v>OSY</v>
          </cell>
        </row>
        <row r="2441">
          <cell r="A2441" t="str">
            <v>5408NJC</v>
          </cell>
          <cell r="B2441" t="str">
            <v>12 5/8" DS-685 ORG/YLW 3200 YS 4 RLS/WRAP BMR</v>
          </cell>
          <cell r="C2441" t="e">
            <v>#REF!</v>
          </cell>
          <cell r="D2441">
            <v>1.57</v>
          </cell>
          <cell r="E2441" t="str">
            <v>OSY</v>
          </cell>
        </row>
        <row r="2442">
          <cell r="A2442" t="str">
            <v>5408NRM</v>
          </cell>
          <cell r="B2442" t="str">
            <v>23 1/4" DS-685 OR/YLW 3500 YS/RL 2 RL/WRAP BMR</v>
          </cell>
          <cell r="C2442" t="e">
            <v>#REF!</v>
          </cell>
          <cell r="D2442">
            <v>1.57</v>
          </cell>
          <cell r="E2442" t="str">
            <v>OSY</v>
          </cell>
        </row>
        <row r="2443">
          <cell r="A2443" t="str">
            <v>5409NED</v>
          </cell>
          <cell r="B2443" t="str">
            <v>40" DS-800 YELLOW 2500 YS 1 RL/WRAP BMR</v>
          </cell>
          <cell r="C2443" t="e">
            <v>#REF!</v>
          </cell>
          <cell r="D2443">
            <v>1.83</v>
          </cell>
          <cell r="E2443" t="str">
            <v>OSY</v>
          </cell>
        </row>
        <row r="2444">
          <cell r="A2444" t="str">
            <v>5409NHR</v>
          </cell>
          <cell r="B2444" t="str">
            <v>12" DS-800 YELLOW 2500 YS 4 RL/WRAP BMR</v>
          </cell>
          <cell r="C2444" t="str">
            <v>BMR</v>
          </cell>
          <cell r="D2444">
            <v>1.83</v>
          </cell>
          <cell r="E2444" t="str">
            <v>OSY</v>
          </cell>
        </row>
        <row r="2445">
          <cell r="A2445" t="str">
            <v>5409NLL</v>
          </cell>
          <cell r="B2445" t="str">
            <v>16" DS-800 YELLOW 2500 YS 3 RL/WRAP BMR</v>
          </cell>
          <cell r="C2445" t="str">
            <v>BMR</v>
          </cell>
          <cell r="D2445">
            <v>1.83</v>
          </cell>
          <cell r="E2445" t="str">
            <v>OSY</v>
          </cell>
        </row>
        <row r="2446">
          <cell r="A2446" t="str">
            <v>5409NSA</v>
          </cell>
          <cell r="B2446" t="str">
            <v>24" DS-800 YELLOW 2500 YS 2 RL/WRAP BMR</v>
          </cell>
          <cell r="C2446" t="str">
            <v>BMR</v>
          </cell>
          <cell r="D2446">
            <v>1.83</v>
          </cell>
          <cell r="E2446" t="str">
            <v>OSY</v>
          </cell>
        </row>
        <row r="2447">
          <cell r="A2447" t="str">
            <v>5420NHP</v>
          </cell>
          <cell r="B2447" t="str">
            <v>11 7/8" AK-542 WHITE 3300 YS 4 RL/WRAP BMR</v>
          </cell>
          <cell r="C2447" t="str">
            <v>BMR</v>
          </cell>
          <cell r="D2447">
            <v>1.24</v>
          </cell>
          <cell r="E2447" t="str">
            <v>OSY</v>
          </cell>
        </row>
        <row r="2448">
          <cell r="A2448" t="str">
            <v>5420NMY</v>
          </cell>
          <cell r="B2448" t="str">
            <v>18 1/8" AK-542 WHITE 3300 YS 2 RL/WRAP BMR</v>
          </cell>
          <cell r="C2448" t="str">
            <v>BMR</v>
          </cell>
          <cell r="D2448">
            <v>1.24</v>
          </cell>
          <cell r="E2448" t="str">
            <v>OSY</v>
          </cell>
        </row>
        <row r="2449">
          <cell r="A2449" t="str">
            <v>5421NHP</v>
          </cell>
          <cell r="B2449" t="str">
            <v>11 7/8" AK-542 BLUE 3300 YS 4 RL/WRAP BMR</v>
          </cell>
          <cell r="C2449" t="str">
            <v>BMR</v>
          </cell>
          <cell r="D2449">
            <v>1.24</v>
          </cell>
          <cell r="E2449" t="str">
            <v>OSY</v>
          </cell>
        </row>
        <row r="2450">
          <cell r="A2450" t="str">
            <v>5421NMY</v>
          </cell>
          <cell r="B2450" t="str">
            <v>18 1/8" AK-542 BLUE 3300 YS 2 RL/WRAP BMR</v>
          </cell>
          <cell r="C2450" t="str">
            <v>BMR</v>
          </cell>
          <cell r="D2450">
            <v>1.24</v>
          </cell>
          <cell r="E2450" t="str">
            <v>OSY</v>
          </cell>
        </row>
        <row r="2451">
          <cell r="A2451" t="str">
            <v>5431NHH</v>
          </cell>
          <cell r="B2451" t="str">
            <v>11 1/2" AK-595 GREEN 3000 YS 4 RL/WRAP BMR</v>
          </cell>
          <cell r="C2451" t="e">
            <v>#REF!</v>
          </cell>
          <cell r="D2451">
            <v>1.36</v>
          </cell>
          <cell r="E2451" t="str">
            <v>OSY</v>
          </cell>
        </row>
        <row r="2452">
          <cell r="A2452" t="str">
            <v>5431NHR</v>
          </cell>
          <cell r="B2452" t="str">
            <v>12" AK-595 GREEN 3000 YS 4 RL/WRAP BMR</v>
          </cell>
          <cell r="C2452" t="e">
            <v>#REF!</v>
          </cell>
          <cell r="D2452">
            <v>1.36</v>
          </cell>
          <cell r="E2452" t="str">
            <v>OSY</v>
          </cell>
        </row>
        <row r="2453">
          <cell r="A2453" t="str">
            <v>5432NHH</v>
          </cell>
          <cell r="B2453" t="str">
            <v>11 1/2" AK-595 PINK 3000 YS 4 RL/WRAP BMR</v>
          </cell>
          <cell r="C2453" t="e">
            <v>#REF!</v>
          </cell>
          <cell r="D2453">
            <v>1.36</v>
          </cell>
          <cell r="E2453" t="str">
            <v>OSY</v>
          </cell>
        </row>
        <row r="2454">
          <cell r="A2454" t="str">
            <v>5432NHR</v>
          </cell>
          <cell r="B2454" t="str">
            <v>12" AK-595 PINK 3000 YS 4 RL/WRAP BMR</v>
          </cell>
          <cell r="C2454" t="e">
            <v>#REF!</v>
          </cell>
          <cell r="D2454">
            <v>1.36</v>
          </cell>
          <cell r="E2454" t="str">
            <v>OSY</v>
          </cell>
        </row>
        <row r="2455">
          <cell r="A2455" t="str">
            <v>5434NED</v>
          </cell>
          <cell r="B2455" t="str">
            <v>40" DS-800 YELLOW 2500 YS 1 RL/WRAP BMR</v>
          </cell>
          <cell r="C2455" t="str">
            <v>BMR</v>
          </cell>
          <cell r="D2455">
            <v>1.83</v>
          </cell>
          <cell r="E2455" t="str">
            <v>OSY</v>
          </cell>
        </row>
        <row r="2456">
          <cell r="A2456" t="str">
            <v>5434NHR</v>
          </cell>
          <cell r="B2456" t="str">
            <v>12" DS-800 YELLOW 2500 YS 4 RL/WRAP BMR</v>
          </cell>
          <cell r="C2456" t="str">
            <v>BMR</v>
          </cell>
          <cell r="D2456">
            <v>1.83</v>
          </cell>
          <cell r="E2456" t="str">
            <v>OSY</v>
          </cell>
        </row>
        <row r="2457">
          <cell r="A2457" t="str">
            <v>5434NLL</v>
          </cell>
          <cell r="B2457" t="str">
            <v>16" DS-800 YELLOW 2500 YS 3 RL/WRAP BMR</v>
          </cell>
          <cell r="C2457" t="str">
            <v>BMR</v>
          </cell>
          <cell r="D2457">
            <v>1.83</v>
          </cell>
          <cell r="E2457" t="str">
            <v>OSY</v>
          </cell>
        </row>
        <row r="2458">
          <cell r="A2458" t="str">
            <v>5434NSA</v>
          </cell>
          <cell r="B2458" t="str">
            <v>24" DS-800 YELLOW 2500 YS 2 RL/WRAP BMR</v>
          </cell>
          <cell r="C2458" t="e">
            <v>#REF!</v>
          </cell>
          <cell r="D2458">
            <v>1.83</v>
          </cell>
          <cell r="E2458" t="str">
            <v>OSY</v>
          </cell>
        </row>
        <row r="2459">
          <cell r="A2459" t="str">
            <v>5435NDG</v>
          </cell>
          <cell r="B2459" t="str">
            <v>38 3/4" DS-685 ORG/YLW 3200 YS 1 RL/WRAP BMR</v>
          </cell>
          <cell r="C2459" t="str">
            <v>BMR</v>
          </cell>
          <cell r="D2459">
            <v>1.57</v>
          </cell>
          <cell r="E2459" t="str">
            <v>OSY</v>
          </cell>
        </row>
        <row r="2460">
          <cell r="A2460" t="str">
            <v>5435NHK</v>
          </cell>
          <cell r="B2460" t="str">
            <v>11 5/8" DS-685 ORG/YLW 3200 YS 4 RL/WRAP BMR</v>
          </cell>
          <cell r="C2460" t="str">
            <v>BMR</v>
          </cell>
          <cell r="D2460">
            <v>1.57</v>
          </cell>
          <cell r="E2460" t="str">
            <v>OSY</v>
          </cell>
        </row>
        <row r="2461">
          <cell r="A2461" t="str">
            <v>5435NJC</v>
          </cell>
          <cell r="B2461" t="str">
            <v>12 5/8" DS-685 ORG/YLW 3200 YS 4 RL/WRAP BMR</v>
          </cell>
          <cell r="C2461" t="str">
            <v>BMR</v>
          </cell>
          <cell r="D2461">
            <v>1.57</v>
          </cell>
          <cell r="E2461" t="str">
            <v>OSY</v>
          </cell>
        </row>
        <row r="2462">
          <cell r="A2462" t="str">
            <v>5435NRM</v>
          </cell>
          <cell r="B2462" t="str">
            <v>23 1/4" DS-685 ORG/YLW 3200 YS 2 RL/WRAP BMR</v>
          </cell>
          <cell r="C2462" t="str">
            <v>BMR</v>
          </cell>
          <cell r="D2462">
            <v>1.57</v>
          </cell>
          <cell r="E2462" t="str">
            <v>OSY</v>
          </cell>
        </row>
        <row r="2463">
          <cell r="A2463" t="str">
            <v>5439NNN</v>
          </cell>
          <cell r="B2463" t="str">
            <v>INACTIVE 19" DS-750 YLW DS-750 2 RL/WRAP BMR</v>
          </cell>
          <cell r="C2463" t="e">
            <v>#REF!</v>
          </cell>
          <cell r="D2463">
            <v>1.71</v>
          </cell>
          <cell r="E2463" t="str">
            <v>OSY</v>
          </cell>
        </row>
        <row r="2464">
          <cell r="A2464" t="str">
            <v>5443NHH</v>
          </cell>
          <cell r="B2464" t="str">
            <v>11 1/5" BK-595 BLUE 3000 YS 4 RL/WRAP BMR</v>
          </cell>
          <cell r="C2464" t="e">
            <v>#REF!</v>
          </cell>
          <cell r="D2464">
            <v>1.36</v>
          </cell>
          <cell r="E2464" t="str">
            <v>OSY</v>
          </cell>
        </row>
        <row r="2465">
          <cell r="A2465" t="str">
            <v>5443NHR</v>
          </cell>
          <cell r="B2465" t="str">
            <v>12" BK-595 BLUE 3000 YS 4 RL/WRAP BMR</v>
          </cell>
          <cell r="C2465" t="str">
            <v>BMR</v>
          </cell>
          <cell r="D2465">
            <v>1.36</v>
          </cell>
          <cell r="E2465" t="str">
            <v>OSY</v>
          </cell>
        </row>
        <row r="2466">
          <cell r="A2466" t="str">
            <v>5444NGG</v>
          </cell>
          <cell r="B2466" t="str">
            <v>10" HCK-1000 BLUE 2500 YS 3 RL/WRAP BMR</v>
          </cell>
          <cell r="C2466" t="str">
            <v>BMR</v>
          </cell>
          <cell r="D2466">
            <v>2.29</v>
          </cell>
          <cell r="E2466" t="str">
            <v>OSY</v>
          </cell>
        </row>
        <row r="2467">
          <cell r="A2467" t="str">
            <v>5444NJN</v>
          </cell>
          <cell r="B2467" t="str">
            <v>13 1/4" HCK-1000 BLUE 2500 YS 3 RL/WRAP BMR</v>
          </cell>
          <cell r="C2467" t="str">
            <v>BMR</v>
          </cell>
          <cell r="D2467">
            <v>2.29</v>
          </cell>
          <cell r="E2467" t="str">
            <v>OSY</v>
          </cell>
        </row>
        <row r="2468">
          <cell r="A2468" t="str">
            <v>5445NJS</v>
          </cell>
          <cell r="B2468" t="str">
            <v>13 1/2" BK-500 PINK 3800 YS 3 RL/WRAP BMR</v>
          </cell>
          <cell r="C2468" t="e">
            <v>#REF!</v>
          </cell>
          <cell r="D2468">
            <v>1.1399999999999999</v>
          </cell>
          <cell r="E2468" t="str">
            <v>OSY</v>
          </cell>
        </row>
        <row r="2469">
          <cell r="A2469" t="str">
            <v>5446NHR</v>
          </cell>
          <cell r="B2469" t="str">
            <v>12" AK-595 WHITE 3200 YS 4 RL/WRAP BMR</v>
          </cell>
          <cell r="C2469" t="str">
            <v>BMR</v>
          </cell>
          <cell r="D2469">
            <v>1.36</v>
          </cell>
          <cell r="E2469" t="str">
            <v>OSY</v>
          </cell>
        </row>
        <row r="2470">
          <cell r="A2470" t="str">
            <v>5446NKB</v>
          </cell>
          <cell r="B2470" t="str">
            <v>14" AK-595 WHITE 3200 YS 3 RL/WRAP BMR</v>
          </cell>
          <cell r="C2470" t="e">
            <v>#REF!</v>
          </cell>
          <cell r="D2470">
            <v>1.36</v>
          </cell>
          <cell r="E2470" t="str">
            <v>OSY</v>
          </cell>
        </row>
        <row r="2471">
          <cell r="A2471" t="str">
            <v>5446NMW</v>
          </cell>
          <cell r="B2471" t="str">
            <v>18" AK-595 WHITE 3200 YS 2 RL/WRAP BMR</v>
          </cell>
          <cell r="C2471" t="str">
            <v>BMR</v>
          </cell>
          <cell r="D2471">
            <v>1.36</v>
          </cell>
          <cell r="E2471" t="str">
            <v>OSY</v>
          </cell>
        </row>
        <row r="2472">
          <cell r="A2472" t="str">
            <v>5447NNN</v>
          </cell>
          <cell r="B2472" t="str">
            <v>INACTIVE 19" AK-650 BLUE 2500 YS 2 RL/WRAP BMR</v>
          </cell>
          <cell r="C2472" t="e">
            <v>#REF!</v>
          </cell>
          <cell r="D2472">
            <v>1.49</v>
          </cell>
          <cell r="E2472" t="str">
            <v>OSY</v>
          </cell>
        </row>
        <row r="2473">
          <cell r="A2473" t="str">
            <v>5449NHH</v>
          </cell>
          <cell r="B2473" t="str">
            <v>11 1/2" BK-595 BLUE 3000 YS 4 RL/WRAP BMR/WALMART</v>
          </cell>
          <cell r="C2473" t="str">
            <v>BMR</v>
          </cell>
          <cell r="D2473">
            <v>1.36</v>
          </cell>
          <cell r="E2473" t="str">
            <v>OSY</v>
          </cell>
        </row>
        <row r="2474">
          <cell r="A2474" t="str">
            <v>5450NHH</v>
          </cell>
          <cell r="B2474" t="str">
            <v>11 1/2" AK-595 GREEN 3000 YS 4 RL/WRAP BMR</v>
          </cell>
          <cell r="C2474" t="str">
            <v>BMR</v>
          </cell>
          <cell r="D2474">
            <v>1.36</v>
          </cell>
          <cell r="E2474" t="str">
            <v>OSY</v>
          </cell>
        </row>
        <row r="2475">
          <cell r="A2475" t="str">
            <v>5450NHR</v>
          </cell>
          <cell r="B2475" t="str">
            <v>12" AK-595 GREEN 3000 YS 4 RL/WRAP BMR</v>
          </cell>
          <cell r="C2475" t="e">
            <v>#REF!</v>
          </cell>
          <cell r="D2475">
            <v>1.36</v>
          </cell>
          <cell r="E2475" t="str">
            <v>OSY</v>
          </cell>
        </row>
        <row r="2476">
          <cell r="A2476" t="str">
            <v>5451NHH</v>
          </cell>
          <cell r="B2476" t="str">
            <v>11 1/2" AK-595 PINK 3000 YS 4 RL/WRAP BMR</v>
          </cell>
          <cell r="C2476" t="str">
            <v>BMR</v>
          </cell>
          <cell r="D2476">
            <v>1.36</v>
          </cell>
          <cell r="E2476" t="str">
            <v>OSY</v>
          </cell>
        </row>
        <row r="2477">
          <cell r="A2477" t="str">
            <v>5451NHR</v>
          </cell>
          <cell r="B2477" t="str">
            <v>12" AK-595 PINK 3000 YS 4 RL/WRAP BMR</v>
          </cell>
          <cell r="C2477" t="str">
            <v>BMR</v>
          </cell>
          <cell r="D2477">
            <v>1.36</v>
          </cell>
          <cell r="E2477" t="str">
            <v>OSY</v>
          </cell>
        </row>
        <row r="2478">
          <cell r="A2478" t="str">
            <v>5453NHH</v>
          </cell>
          <cell r="B2478" t="str">
            <v>11 1/2" BK-500 PINK 3800 YS 4 RL/WRAP BMR</v>
          </cell>
          <cell r="C2478" t="str">
            <v>BMR</v>
          </cell>
          <cell r="D2478">
            <v>1.1399999999999999</v>
          </cell>
          <cell r="E2478" t="str">
            <v>OSY</v>
          </cell>
        </row>
        <row r="2479">
          <cell r="A2479" t="str">
            <v>5453NJS</v>
          </cell>
          <cell r="B2479" t="str">
            <v>13 1/2" BK-500 PINK 3800 YS 3 RL/WRAP BMR</v>
          </cell>
          <cell r="C2479" t="str">
            <v>BMR</v>
          </cell>
          <cell r="D2479">
            <v>1.1399999999999999</v>
          </cell>
          <cell r="E2479" t="str">
            <v>OSY</v>
          </cell>
        </row>
        <row r="2480">
          <cell r="A2480" t="str">
            <v>5457NMW</v>
          </cell>
          <cell r="B2480" t="str">
            <v>18" AK-650 BLUE 3400 YS 2 RL/WRAP BMR</v>
          </cell>
          <cell r="C2480" t="str">
            <v>BMR</v>
          </cell>
          <cell r="D2480">
            <v>1.49</v>
          </cell>
          <cell r="E2480" t="str">
            <v>OSY</v>
          </cell>
        </row>
        <row r="2481">
          <cell r="A2481" t="str">
            <v>5458NKB</v>
          </cell>
          <cell r="B2481" t="str">
            <v>14" LCK-800 GREEN 2500 YS 3 RL/WRAP BMR</v>
          </cell>
          <cell r="C2481" t="str">
            <v>BMR</v>
          </cell>
          <cell r="D2481">
            <v>1.83</v>
          </cell>
          <cell r="E2481" t="str">
            <v>OSY</v>
          </cell>
        </row>
        <row r="2482">
          <cell r="A2482" t="str">
            <v>5459NNN</v>
          </cell>
          <cell r="B2482" t="str">
            <v>19" AK-650 BLUE 2500 YS 2 RL/WRAP BMR</v>
          </cell>
          <cell r="C2482" t="e">
            <v>#REF!</v>
          </cell>
          <cell r="D2482">
            <v>1.49</v>
          </cell>
          <cell r="E2482" t="str">
            <v>OSY</v>
          </cell>
        </row>
        <row r="2483">
          <cell r="A2483" t="str">
            <v>5466NHR</v>
          </cell>
          <cell r="B2483" t="str">
            <v>12" AK-525 WHITE 3200 YS 4 RL/WRAP BMR</v>
          </cell>
          <cell r="C2483" t="str">
            <v>BMR</v>
          </cell>
          <cell r="D2483">
            <v>1.2</v>
          </cell>
          <cell r="E2483" t="str">
            <v>OSY</v>
          </cell>
        </row>
        <row r="2484">
          <cell r="A2484" t="str">
            <v>5466NKB</v>
          </cell>
          <cell r="B2484" t="str">
            <v>14" AK-525 WHITE 3200 YS 3 RL/WRAP BMR</v>
          </cell>
          <cell r="C2484" t="e">
            <v>#REF!</v>
          </cell>
          <cell r="D2484">
            <v>1.2</v>
          </cell>
          <cell r="E2484" t="str">
            <v>OSY</v>
          </cell>
        </row>
        <row r="2485">
          <cell r="A2485" t="str">
            <v>5466NMW</v>
          </cell>
          <cell r="B2485" t="str">
            <v>18" AK-525 WHITE 3200 YS 2 RL/WRAP BMR</v>
          </cell>
          <cell r="C2485" t="str">
            <v>BMR</v>
          </cell>
          <cell r="D2485">
            <v>1.2</v>
          </cell>
          <cell r="E2485" t="str">
            <v>OSY</v>
          </cell>
        </row>
        <row r="2486">
          <cell r="A2486" t="str">
            <v>5477X</v>
          </cell>
          <cell r="B2486" t="str">
            <v>PARENT ROLL</v>
          </cell>
          <cell r="C2486" t="e">
            <v>#REF!</v>
          </cell>
        </row>
        <row r="2487">
          <cell r="A2487" t="str">
            <v>5477XNHH</v>
          </cell>
          <cell r="B2487" t="str">
            <v>11 1/2" AK-595 PINK 3000 YS 4 RL/WRAP BMR</v>
          </cell>
          <cell r="C2487" t="e">
            <v>#REF!</v>
          </cell>
          <cell r="D2487">
            <v>1.36</v>
          </cell>
          <cell r="E2487" t="str">
            <v>OSY</v>
          </cell>
        </row>
        <row r="2488">
          <cell r="A2488" t="str">
            <v>5477XNHR</v>
          </cell>
          <cell r="B2488" t="str">
            <v>12" AK-595 PINK 3000 YS 4 RL/WRAP BMR</v>
          </cell>
          <cell r="C2488" t="e">
            <v>#REF!</v>
          </cell>
          <cell r="D2488">
            <v>1.36</v>
          </cell>
          <cell r="E2488" t="str">
            <v>OSY</v>
          </cell>
        </row>
        <row r="2489">
          <cell r="A2489" t="str">
            <v>5478X</v>
          </cell>
          <cell r="B2489" t="str">
            <v>PARENT ROLL</v>
          </cell>
          <cell r="C2489" t="e">
            <v>#REF!</v>
          </cell>
        </row>
        <row r="2490">
          <cell r="A2490" t="str">
            <v>5478XNHH</v>
          </cell>
          <cell r="B2490" t="str">
            <v>11 1/2" BK-500 PINK 3800 YS 4 RL/WRAP BMR</v>
          </cell>
          <cell r="C2490" t="e">
            <v>#REF!</v>
          </cell>
          <cell r="D2490">
            <v>1.1399999999999999</v>
          </cell>
          <cell r="E2490" t="str">
            <v>OSY</v>
          </cell>
        </row>
        <row r="2491">
          <cell r="A2491" t="str">
            <v>5478XNJS</v>
          </cell>
          <cell r="B2491" t="str">
            <v>13 1/2" BK-500 PINK 3800 YS 4 RL/WRAP BMR</v>
          </cell>
          <cell r="C2491" t="e">
            <v>#REF!</v>
          </cell>
          <cell r="D2491">
            <v>1.1399999999999999</v>
          </cell>
          <cell r="E2491" t="str">
            <v>OSY</v>
          </cell>
        </row>
        <row r="2492">
          <cell r="A2492" t="str">
            <v>5479X</v>
          </cell>
          <cell r="B2492" t="str">
            <v>PARENT ROLL</v>
          </cell>
          <cell r="C2492" t="e">
            <v>#REF!</v>
          </cell>
        </row>
        <row r="2493">
          <cell r="A2493" t="str">
            <v>5479XNHH</v>
          </cell>
          <cell r="B2493" t="str">
            <v>11 1/2" BK-595 BLUE 3000 YS 4 RL/WRAP BMR</v>
          </cell>
          <cell r="C2493" t="e">
            <v>#REF!</v>
          </cell>
          <cell r="D2493">
            <v>1.36</v>
          </cell>
          <cell r="E2493" t="str">
            <v>OSY</v>
          </cell>
        </row>
        <row r="2494">
          <cell r="A2494" t="str">
            <v>5479XNHR</v>
          </cell>
          <cell r="B2494" t="str">
            <v>12" BK-595 BLUE 3000 YS 4 RL/WRAP BMR</v>
          </cell>
          <cell r="C2494" t="e">
            <v>#REF!</v>
          </cell>
          <cell r="D2494">
            <v>1.36</v>
          </cell>
          <cell r="E2494" t="str">
            <v>OSY</v>
          </cell>
        </row>
        <row r="2495">
          <cell r="A2495" t="str">
            <v>5480X</v>
          </cell>
          <cell r="B2495" t="str">
            <v>PARENT ROLL</v>
          </cell>
          <cell r="C2495" t="e">
            <v>#REF!</v>
          </cell>
        </row>
        <row r="2496">
          <cell r="A2496" t="str">
            <v>5480XNHH</v>
          </cell>
          <cell r="B2496" t="str">
            <v>11 1/2" AK-595 GREEN 3000 YS 4 RL/WRAP BMR</v>
          </cell>
          <cell r="C2496" t="e">
            <v>#REF!</v>
          </cell>
          <cell r="D2496">
            <v>1.36</v>
          </cell>
          <cell r="E2496" t="str">
            <v>OSY</v>
          </cell>
        </row>
        <row r="2497">
          <cell r="A2497" t="str">
            <v>5480XNHR</v>
          </cell>
          <cell r="B2497" t="str">
            <v>12" AK-595 GREEN 3000 YS 4 RL/WRAP BMR</v>
          </cell>
          <cell r="C2497" t="e">
            <v>#REF!</v>
          </cell>
          <cell r="D2497">
            <v>1.36</v>
          </cell>
          <cell r="E2497" t="str">
            <v>OSY</v>
          </cell>
        </row>
        <row r="2498">
          <cell r="A2498" t="str">
            <v>5482X</v>
          </cell>
          <cell r="B2498" t="str">
            <v>PARENT ROLL</v>
          </cell>
          <cell r="C2498" t="e">
            <v>#REF!</v>
          </cell>
        </row>
        <row r="2499">
          <cell r="A2499" t="str">
            <v>5482X001</v>
          </cell>
          <cell r="B2499" t="str">
            <v>11 1/2" BK-396 PINK 3800 YS 4 RL/WRAP COVIDIEN</v>
          </cell>
          <cell r="C2499" t="str">
            <v>TYCO HEALTHCARE</v>
          </cell>
          <cell r="D2499">
            <v>0.91</v>
          </cell>
          <cell r="E2499" t="str">
            <v>OSY</v>
          </cell>
        </row>
        <row r="2500">
          <cell r="A2500" t="str">
            <v>5482X002</v>
          </cell>
          <cell r="B2500" t="str">
            <v>23" BK-396 PINK 3800 YS 2 RL/WRAP COVIDIEN</v>
          </cell>
          <cell r="C2500" t="str">
            <v>TYCO HEALTHCARE</v>
          </cell>
          <cell r="D2500">
            <v>0.91</v>
          </cell>
          <cell r="E2500" t="str">
            <v>OSY</v>
          </cell>
        </row>
        <row r="2501">
          <cell r="A2501" t="str">
            <v>5483X</v>
          </cell>
          <cell r="B2501" t="str">
            <v>PARENT ROLL</v>
          </cell>
          <cell r="C2501" t="e">
            <v>#REF!</v>
          </cell>
        </row>
        <row r="2502">
          <cell r="A2502" t="str">
            <v>5483X001</v>
          </cell>
          <cell r="B2502" t="str">
            <v>19" BK-396 BLUE 3800 YS 2 RL/WRAP COVIDIEN</v>
          </cell>
          <cell r="C2502" t="str">
            <v>TYCO HEALTHCARE</v>
          </cell>
          <cell r="D2502">
            <v>0.91</v>
          </cell>
          <cell r="E2502" t="str">
            <v>OSY</v>
          </cell>
        </row>
        <row r="2503">
          <cell r="A2503" t="str">
            <v>5484X</v>
          </cell>
          <cell r="B2503" t="str">
            <v>PARENT ROLL</v>
          </cell>
          <cell r="C2503" t="e">
            <v>#REF!</v>
          </cell>
        </row>
        <row r="2504">
          <cell r="A2504" t="str">
            <v>5484X001</v>
          </cell>
          <cell r="B2504" t="str">
            <v>19" BK-396 WHITE 3800 YS 2 RL/WRAP COVIDIEN</v>
          </cell>
          <cell r="C2504" t="str">
            <v>TYCO HEALTHCARE</v>
          </cell>
          <cell r="D2504">
            <v>0.91</v>
          </cell>
          <cell r="E2504" t="str">
            <v>OSY</v>
          </cell>
        </row>
        <row r="2505">
          <cell r="A2505" t="str">
            <v>5485X</v>
          </cell>
          <cell r="B2505" t="str">
            <v>PARENT ROLL</v>
          </cell>
          <cell r="C2505" t="e">
            <v>#REF!</v>
          </cell>
        </row>
        <row r="2506">
          <cell r="A2506" t="str">
            <v>5485XNJJ</v>
          </cell>
          <cell r="B2506" t="str">
            <v>13" BK-500 BLUE 3800 YS 4 RL/WRAP BMR</v>
          </cell>
          <cell r="C2506" t="str">
            <v>BMR</v>
          </cell>
          <cell r="D2506">
            <v>1.1399999999999999</v>
          </cell>
          <cell r="E2506" t="str">
            <v>OSY</v>
          </cell>
        </row>
        <row r="2507">
          <cell r="A2507" t="str">
            <v>5486X</v>
          </cell>
          <cell r="B2507" t="str">
            <v>PARENT ROLL</v>
          </cell>
          <cell r="C2507" t="e">
            <v>#REF!</v>
          </cell>
        </row>
        <row r="2508">
          <cell r="A2508" t="str">
            <v>5486X001</v>
          </cell>
          <cell r="B2508" t="str">
            <v>14 1/2" B-263 WHT **YS  3 RL/WRAP COVIDIEN</v>
          </cell>
          <cell r="C2508" t="e">
            <v>#REF!</v>
          </cell>
          <cell r="D2508">
            <v>0.6</v>
          </cell>
          <cell r="E2508" t="str">
            <v>OSY</v>
          </cell>
        </row>
        <row r="2509">
          <cell r="A2509" t="str">
            <v>5486X002</v>
          </cell>
          <cell r="B2509" t="str">
            <v>26 1/2" B-263 WHT **YDS  2 RL/WRAP COVIDIEN</v>
          </cell>
          <cell r="C2509" t="e">
            <v>#REF!</v>
          </cell>
          <cell r="D2509">
            <v>0.6</v>
          </cell>
          <cell r="E2509" t="str">
            <v>OSY</v>
          </cell>
        </row>
        <row r="2510">
          <cell r="A2510" t="str">
            <v>5487X001</v>
          </cell>
          <cell r="B2510" t="str">
            <v>INACTIVE 47" B-232 WHT 6000 YS 1 RL/WRAP SUN PRODUCTS</v>
          </cell>
          <cell r="C2510" t="str">
            <v>THE SUN PRODUCTS, INC</v>
          </cell>
          <cell r="D2510">
            <v>0.53</v>
          </cell>
          <cell r="E2510" t="str">
            <v>OSY</v>
          </cell>
        </row>
        <row r="2511">
          <cell r="A2511" t="str">
            <v>5492X</v>
          </cell>
          <cell r="B2511" t="str">
            <v>PARENT ROLL</v>
          </cell>
          <cell r="C2511" t="e">
            <v>#REF!</v>
          </cell>
        </row>
        <row r="2512">
          <cell r="A2512" t="str">
            <v>5492X001</v>
          </cell>
          <cell r="B2512" t="str">
            <v>14 1/2" B-263 WHT **YS 60"OD 3 RL/WRAP COVIDIEN</v>
          </cell>
          <cell r="C2512" t="e">
            <v>#REF!</v>
          </cell>
          <cell r="D2512">
            <v>0.6</v>
          </cell>
          <cell r="E2512" t="str">
            <v>OSY</v>
          </cell>
        </row>
        <row r="2513">
          <cell r="A2513" t="str">
            <v>5492X002</v>
          </cell>
          <cell r="B2513" t="str">
            <v>26 1/2" B-263 WHT **YS 60"OD 2 RL/WRAP COVIDIEN</v>
          </cell>
          <cell r="C2513" t="e">
            <v>#REF!</v>
          </cell>
          <cell r="D2513">
            <v>0.6</v>
          </cell>
          <cell r="E2513" t="str">
            <v>OSY</v>
          </cell>
        </row>
        <row r="2514">
          <cell r="A2514" t="str">
            <v>5493X</v>
          </cell>
          <cell r="B2514" t="str">
            <v>PARENT ROLL</v>
          </cell>
          <cell r="C2514" t="e">
            <v>#REF!</v>
          </cell>
        </row>
        <row r="2515">
          <cell r="A2515" t="str">
            <v>5493XNHK</v>
          </cell>
          <cell r="B2515" t="str">
            <v>11 5/8" DS-438 YLW 3800 YS 4 RL/WRAP BMR</v>
          </cell>
          <cell r="C2515" t="e">
            <v>#REF!</v>
          </cell>
          <cell r="D2515">
            <v>1</v>
          </cell>
          <cell r="E2515" t="str">
            <v>OSY</v>
          </cell>
        </row>
        <row r="2516">
          <cell r="A2516" t="str">
            <v>5493XNKK</v>
          </cell>
          <cell r="B2516" t="str">
            <v>14 1/2" DS-438 YLW 3800 YS 3 RL/WRAP BMR</v>
          </cell>
          <cell r="C2516" t="str">
            <v>BMR</v>
          </cell>
          <cell r="D2516">
            <v>1</v>
          </cell>
          <cell r="E2516" t="str">
            <v>OSY</v>
          </cell>
        </row>
        <row r="2517">
          <cell r="A2517" t="str">
            <v>5493XNRH</v>
          </cell>
          <cell r="B2517" t="str">
            <v>23" DS-438 YLW 3800 YS 2 RL/WRAP BMR</v>
          </cell>
          <cell r="C2517" t="str">
            <v>BMR</v>
          </cell>
          <cell r="D2517">
            <v>1</v>
          </cell>
          <cell r="E2517" t="str">
            <v>OSY</v>
          </cell>
        </row>
        <row r="2518">
          <cell r="A2518" t="str">
            <v>5494X</v>
          </cell>
          <cell r="B2518" t="str">
            <v>PARENT ROLL</v>
          </cell>
          <cell r="C2518" t="e">
            <v>#REF!</v>
          </cell>
        </row>
        <row r="2519">
          <cell r="A2519" t="str">
            <v>5494X001</v>
          </cell>
          <cell r="B2519" t="str">
            <v>14 1/2" B-263 WHT **YDS (36" OD) 3 RL/WRAP COVIDIEN</v>
          </cell>
          <cell r="C2519" t="str">
            <v>TYCO HEALTHCARE</v>
          </cell>
          <cell r="D2519">
            <v>0.6</v>
          </cell>
          <cell r="E2519" t="str">
            <v>OSY</v>
          </cell>
        </row>
        <row r="2520">
          <cell r="A2520" t="str">
            <v>5494X002</v>
          </cell>
          <cell r="B2520" t="str">
            <v>26 1/2" B-263 **YDS (36" OD) 2 RL/WRAP COVIDIEN</v>
          </cell>
          <cell r="C2520" t="str">
            <v>TYCO HEALTHCARE</v>
          </cell>
          <cell r="D2520">
            <v>0.6</v>
          </cell>
          <cell r="E2520" t="str">
            <v>OSY</v>
          </cell>
        </row>
        <row r="2521">
          <cell r="A2521" t="str">
            <v>5495X</v>
          </cell>
          <cell r="B2521" t="str">
            <v>PARENT ROLL</v>
          </cell>
          <cell r="C2521" t="e">
            <v>#REF!</v>
          </cell>
        </row>
        <row r="2522">
          <cell r="A2522" t="str">
            <v>5495XNJJ</v>
          </cell>
          <cell r="B2522" t="str">
            <v>13" BK-500 GREEN 3800 YS 4 RL/BDL BMR/SCA</v>
          </cell>
          <cell r="C2522" t="e">
            <v>#REF!</v>
          </cell>
          <cell r="D2522">
            <v>1.1399999999999999</v>
          </cell>
          <cell r="E2522" t="str">
            <v>OSY</v>
          </cell>
        </row>
        <row r="2523">
          <cell r="A2523" t="str">
            <v>5496NHH</v>
          </cell>
          <cell r="B2523" t="str">
            <v>11 1/2" 1.36 OZ GREEN 3800 YS 4 RL/WRAP BMR</v>
          </cell>
          <cell r="C2523" t="e">
            <v>#REF!</v>
          </cell>
          <cell r="D2523">
            <v>1.36</v>
          </cell>
          <cell r="E2523" t="str">
            <v>OSY</v>
          </cell>
        </row>
        <row r="2524">
          <cell r="A2524" t="str">
            <v>5496NJJ</v>
          </cell>
          <cell r="B2524" t="str">
            <v>13" 1.36 OZ GREEN 3800 YS 4 RL/WRAP BMR</v>
          </cell>
          <cell r="C2524" t="e">
            <v>#REF!</v>
          </cell>
          <cell r="D2524">
            <v>1.36</v>
          </cell>
          <cell r="E2524" t="str">
            <v>OSY</v>
          </cell>
        </row>
        <row r="2525">
          <cell r="A2525" t="str">
            <v>5496X</v>
          </cell>
          <cell r="B2525" t="str">
            <v>PARENT ROLL</v>
          </cell>
          <cell r="C2525" t="e">
            <v>#REF!</v>
          </cell>
        </row>
        <row r="2526">
          <cell r="A2526" t="str">
            <v>5496XNHH</v>
          </cell>
          <cell r="B2526" t="str">
            <v>11 1/2" BK-595 GREEN 3800 YS 4 RL/WRAP BMR</v>
          </cell>
          <cell r="C2526" t="str">
            <v>BMR</v>
          </cell>
          <cell r="D2526">
            <v>1.36</v>
          </cell>
          <cell r="E2526" t="str">
            <v>OSY</v>
          </cell>
        </row>
        <row r="2527">
          <cell r="A2527" t="str">
            <v>5496XNJJ</v>
          </cell>
          <cell r="B2527" t="str">
            <v>13" BK-595 GREEN 3800 YS 4 RL/WRAP BMR/SCA</v>
          </cell>
          <cell r="C2527" t="e">
            <v>#REF!</v>
          </cell>
          <cell r="D2527">
            <v>1.36</v>
          </cell>
          <cell r="E2527" t="str">
            <v>OSY</v>
          </cell>
        </row>
        <row r="2528">
          <cell r="A2528" t="str">
            <v>5497X</v>
          </cell>
          <cell r="B2528" t="str">
            <v>PARENT ROLL</v>
          </cell>
          <cell r="C2528" t="e">
            <v>#REF!</v>
          </cell>
        </row>
        <row r="2529">
          <cell r="A2529" t="str">
            <v>5497X001</v>
          </cell>
          <cell r="B2529" t="str">
            <v>12" S-437 WHT **YDS 24" OD CARDINAL HEALTH</v>
          </cell>
          <cell r="C2529" t="str">
            <v>CARDINAL HEALTH</v>
          </cell>
          <cell r="D2529">
            <v>1</v>
          </cell>
          <cell r="E2529" t="str">
            <v>OSY</v>
          </cell>
        </row>
        <row r="2530">
          <cell r="A2530" t="str">
            <v>5499X</v>
          </cell>
          <cell r="B2530" t="str">
            <v>PARENT ROLL</v>
          </cell>
          <cell r="C2530" t="e">
            <v>#REF!</v>
          </cell>
        </row>
        <row r="2531">
          <cell r="A2531" t="str">
            <v>5499X001</v>
          </cell>
          <cell r="B2531" t="str">
            <v>5" SK-455 1000 YS 90 RL/PALLET TEA BAG</v>
          </cell>
          <cell r="C2531" t="str">
            <v>G E BARBOUR INC.</v>
          </cell>
          <cell r="D2531">
            <v>0.87</v>
          </cell>
          <cell r="E2531" t="str">
            <v>OSY</v>
          </cell>
        </row>
        <row r="2532">
          <cell r="A2532" t="str">
            <v>5562MX</v>
          </cell>
          <cell r="B2532" t="str">
            <v>UT MICREX 110" EFP-945 TURQUOISE 4000 YD/RL 1 RL/BD</v>
          </cell>
          <cell r="C2532" t="e">
            <v>#REF!</v>
          </cell>
          <cell r="D2532">
            <v>2.16</v>
          </cell>
          <cell r="E2532" t="str">
            <v>OSY</v>
          </cell>
        </row>
        <row r="2533">
          <cell r="A2533" t="str">
            <v>5562MXA</v>
          </cell>
          <cell r="B2533" t="str">
            <v>110" EFP MICREXED BASE TO BE SLIT</v>
          </cell>
          <cell r="C2533" t="e">
            <v>#REF!</v>
          </cell>
          <cell r="D2533">
            <v>2.16</v>
          </cell>
          <cell r="E2533" t="str">
            <v>OSY</v>
          </cell>
        </row>
        <row r="2534">
          <cell r="A2534" t="str">
            <v>5710NGG</v>
          </cell>
          <cell r="B2534" t="str">
            <v>10" MEFII A-1006 WHITE 3000 YS 5 SL/BDL BMR</v>
          </cell>
          <cell r="C2534" t="str">
            <v>BMR</v>
          </cell>
          <cell r="D2534">
            <v>2.2999999999999998</v>
          </cell>
          <cell r="E2534" t="str">
            <v>OSY</v>
          </cell>
        </row>
        <row r="2535">
          <cell r="A2535" t="str">
            <v>5731NJQ</v>
          </cell>
          <cell r="B2535" t="str">
            <v>13 3/8" MEFII S-1750 YELLOW 2300 YS 3 SL/BDL BMR/ALLIED</v>
          </cell>
          <cell r="C2535" t="str">
            <v>BMR</v>
          </cell>
          <cell r="D2535">
            <v>4</v>
          </cell>
          <cell r="E2535" t="str">
            <v>OSY</v>
          </cell>
        </row>
        <row r="2536">
          <cell r="A2536" t="str">
            <v>5751NJJ</v>
          </cell>
          <cell r="B2536" t="str">
            <v>13" MEFII S-1750 WHITE 2000 YS 4 SL/BDL BMR</v>
          </cell>
          <cell r="C2536" t="str">
            <v>BMR</v>
          </cell>
          <cell r="D2536">
            <v>4</v>
          </cell>
          <cell r="E2536" t="str">
            <v>OSY</v>
          </cell>
        </row>
        <row r="2537">
          <cell r="A2537" t="str">
            <v>5752NJS</v>
          </cell>
          <cell r="B2537" t="str">
            <v>13 1/2" MEFII S-1750 WHT. 2300 YS 3 SL/BDL BMR</v>
          </cell>
          <cell r="C2537" t="e">
            <v>#REF!</v>
          </cell>
          <cell r="D2537">
            <v>4</v>
          </cell>
          <cell r="E2537" t="str">
            <v>OSY</v>
          </cell>
        </row>
        <row r="2538">
          <cell r="A2538" t="str">
            <v>5758NJJ</v>
          </cell>
          <cell r="B2538" t="str">
            <v>13" MEF S-1400 BL/GR 2000 YS 4 RL/WRAP BMR</v>
          </cell>
          <cell r="C2538" t="str">
            <v>BMR</v>
          </cell>
          <cell r="D2538">
            <v>3.2</v>
          </cell>
          <cell r="E2538" t="str">
            <v>OSY</v>
          </cell>
        </row>
        <row r="2539">
          <cell r="A2539" t="str">
            <v>5758NJS</v>
          </cell>
          <cell r="B2539" t="str">
            <v>13 1/2" MEFII S-1400 B/G 2000 YS 3 SL/BDL BMR</v>
          </cell>
          <cell r="C2539" t="e">
            <v>#REF!</v>
          </cell>
          <cell r="D2539">
            <v>3.2</v>
          </cell>
          <cell r="E2539" t="str">
            <v>OSY</v>
          </cell>
        </row>
        <row r="2540">
          <cell r="A2540" t="str">
            <v>5768NJS</v>
          </cell>
          <cell r="B2540" t="str">
            <v>13 1/2" MEFII S-1300 GREEN 3000 YS 3 SL/BDL BMR</v>
          </cell>
          <cell r="C2540" t="str">
            <v>BMR</v>
          </cell>
          <cell r="D2540">
            <v>2.97</v>
          </cell>
          <cell r="E2540" t="str">
            <v>OSY</v>
          </cell>
        </row>
        <row r="2541">
          <cell r="A2541" t="str">
            <v>5770NGZ</v>
          </cell>
          <cell r="B2541" t="str">
            <v>11" MEF S-875 CREAM 3200 YS 4 RL/WRAP BMR</v>
          </cell>
          <cell r="C2541" t="str">
            <v>BMR</v>
          </cell>
          <cell r="D2541">
            <v>2</v>
          </cell>
          <cell r="E2541" t="str">
            <v>OSY</v>
          </cell>
        </row>
        <row r="2542">
          <cell r="A2542" t="str">
            <v>5770NJC</v>
          </cell>
          <cell r="B2542" t="str">
            <v>12 5/8" MEFII S-875 CREAM 3200 YS 4 SL/BDL BMR/SEI</v>
          </cell>
          <cell r="C2542" t="e">
            <v>#REF!</v>
          </cell>
          <cell r="D2542">
            <v>2</v>
          </cell>
          <cell r="E2542" t="str">
            <v>OSY</v>
          </cell>
        </row>
        <row r="2543">
          <cell r="A2543" t="str">
            <v>5770NNS</v>
          </cell>
          <cell r="B2543" t="str">
            <v>19 1/4" MEFS-875 CREAM 3200 YS 3 RL/WRAP BMR</v>
          </cell>
          <cell r="C2543" t="str">
            <v>BMR</v>
          </cell>
          <cell r="D2543">
            <v>2</v>
          </cell>
          <cell r="E2543" t="str">
            <v>OSY</v>
          </cell>
        </row>
        <row r="2544">
          <cell r="A2544" t="str">
            <v>5771NGZ</v>
          </cell>
          <cell r="B2544" t="str">
            <v>11" MEF S-875 BLUE 3200 YS 4 RL/WRAP BMR/SEI</v>
          </cell>
          <cell r="C2544" t="str">
            <v>BMR</v>
          </cell>
          <cell r="D2544">
            <v>2</v>
          </cell>
          <cell r="E2544" t="str">
            <v>OSY</v>
          </cell>
        </row>
        <row r="2545">
          <cell r="A2545" t="str">
            <v>5771NJC</v>
          </cell>
          <cell r="B2545" t="str">
            <v>12 5/8" MEFII S-875 BLUE 3200 YS SL/BDL BMR/SEI</v>
          </cell>
          <cell r="C2545" t="e">
            <v>#REF!</v>
          </cell>
          <cell r="D2545">
            <v>2</v>
          </cell>
          <cell r="E2545" t="str">
            <v>OSY</v>
          </cell>
        </row>
        <row r="2546">
          <cell r="A2546" t="str">
            <v>5771NNS</v>
          </cell>
          <cell r="B2546" t="str">
            <v>19 1/4" MEFS-875 BLUE 3200 YS 3 RL/WRAP BMR</v>
          </cell>
          <cell r="C2546" t="str">
            <v>BMR</v>
          </cell>
          <cell r="D2546">
            <v>2</v>
          </cell>
          <cell r="E2546" t="str">
            <v>OSY</v>
          </cell>
        </row>
        <row r="2547">
          <cell r="A2547" t="str">
            <v>5776NJJ</v>
          </cell>
          <cell r="B2547" t="str">
            <v>13" MEF S-850 WHITE 3200 YS 4 RL/WRAP BMR</v>
          </cell>
          <cell r="C2547" t="e">
            <v>#REF!</v>
          </cell>
          <cell r="D2547">
            <v>1.94</v>
          </cell>
          <cell r="E2547" t="str">
            <v>OSY</v>
          </cell>
        </row>
        <row r="2548">
          <cell r="A2548" t="str">
            <v>5776NJQ</v>
          </cell>
          <cell r="B2548" t="str">
            <v>13 3/8" MEFII S-850 WHITE 3200 YS 3 SL/BDL BMR</v>
          </cell>
          <cell r="C2548" t="str">
            <v>BMR</v>
          </cell>
          <cell r="D2548">
            <v>1.94</v>
          </cell>
          <cell r="E2548" t="str">
            <v>OSY</v>
          </cell>
        </row>
        <row r="2549">
          <cell r="A2549" t="str">
            <v>5785NJJ</v>
          </cell>
          <cell r="B2549" t="str">
            <v>13" SMEF-1400 WHITE 2000 YS 4 RL/WRAP BMR</v>
          </cell>
          <cell r="C2549" t="e">
            <v>#REF!</v>
          </cell>
          <cell r="D2549">
            <v>3.2</v>
          </cell>
          <cell r="E2549" t="str">
            <v>OSY</v>
          </cell>
        </row>
        <row r="2550">
          <cell r="A2550" t="str">
            <v>5785NJS</v>
          </cell>
          <cell r="B2550" t="str">
            <v>13 1/2" SMEF-1400 WHITE 2000 YD/RL, 3 RL/WRAP BMR/BSC</v>
          </cell>
          <cell r="C2550" t="e">
            <v>#REF!</v>
          </cell>
          <cell r="D2550">
            <v>3.2</v>
          </cell>
          <cell r="E2550" t="str">
            <v>OSY</v>
          </cell>
        </row>
        <row r="2551">
          <cell r="A2551" t="str">
            <v>5785NMD</v>
          </cell>
          <cell r="B2551" t="str">
            <v>17" SMEF-1400 WHITE 2000 YS 3 SL/BDL BMR/ALLIED</v>
          </cell>
          <cell r="C2551" t="e">
            <v>#REF!</v>
          </cell>
          <cell r="D2551">
            <v>3.2</v>
          </cell>
          <cell r="E2551" t="str">
            <v>OSY</v>
          </cell>
        </row>
        <row r="2552">
          <cell r="A2552" t="str">
            <v>5794NJA</v>
          </cell>
          <cell r="B2552" t="str">
            <v>12 1/2" MEF S-950 YELLOW 3300 YS 4 RL/WRAP BMR</v>
          </cell>
          <cell r="C2552" t="e">
            <v>#REF!</v>
          </cell>
          <cell r="D2552">
            <v>2.17</v>
          </cell>
          <cell r="E2552" t="str">
            <v>OSY</v>
          </cell>
        </row>
        <row r="2553">
          <cell r="A2553" t="str">
            <v>5794NJQ</v>
          </cell>
          <cell r="B2553" t="str">
            <v>13 3/8" MEFII S-950 YELLOW 3300 YD/SLT 3 SLT/BDL BMR</v>
          </cell>
          <cell r="C2553" t="e">
            <v>#REF!</v>
          </cell>
          <cell r="D2553">
            <v>2.17</v>
          </cell>
          <cell r="E2553" t="str">
            <v>OSY</v>
          </cell>
        </row>
        <row r="2554">
          <cell r="A2554" t="str">
            <v>5795NJA</v>
          </cell>
          <cell r="B2554" t="str">
            <v>12 1/2" MEF S-950 WHITE 3300 YS 4 RL/WRAP BMR</v>
          </cell>
          <cell r="C2554" t="e">
            <v>#REF!</v>
          </cell>
          <cell r="D2554">
            <v>2.17</v>
          </cell>
          <cell r="E2554" t="str">
            <v>OSY</v>
          </cell>
        </row>
        <row r="2555">
          <cell r="A2555" t="str">
            <v>5795NJQ</v>
          </cell>
          <cell r="B2555" t="str">
            <v>13 3/8" MEFII S-950 WHITE 3300 YD/SLT 3 SLT/BDL BMR</v>
          </cell>
          <cell r="C2555" t="e">
            <v>#REF!</v>
          </cell>
          <cell r="D2555">
            <v>2.17</v>
          </cell>
          <cell r="E2555" t="str">
            <v>OSY</v>
          </cell>
        </row>
        <row r="2556">
          <cell r="A2556" t="str">
            <v>5801NJJ</v>
          </cell>
          <cell r="B2556" t="str">
            <v>13" MEFII S-1750 WHITE 2000 LY/RL 4 RL/WRAP BMR</v>
          </cell>
          <cell r="C2556" t="str">
            <v>BMR</v>
          </cell>
          <cell r="D2556">
            <v>4</v>
          </cell>
          <cell r="E2556" t="str">
            <v>OSY</v>
          </cell>
        </row>
        <row r="2557">
          <cell r="A2557" t="str">
            <v>5807NGE</v>
          </cell>
          <cell r="B2557" t="str">
            <v>9 7/8" MEFII 820GW BLUE 50" MAX OD; 5 RL/WRAP BMR</v>
          </cell>
          <cell r="C2557" t="str">
            <v>BMR</v>
          </cell>
          <cell r="D2557">
            <v>1.87</v>
          </cell>
          <cell r="E2557" t="str">
            <v>OSY</v>
          </cell>
        </row>
        <row r="2558">
          <cell r="A2558" t="str">
            <v>5807NJX</v>
          </cell>
          <cell r="B2558" t="str">
            <v>13 3/4" MEFII 820GW BLUE 50" MAX OD;3 RL/WRAP  BMR</v>
          </cell>
          <cell r="C2558" t="str">
            <v>BMR</v>
          </cell>
          <cell r="D2558">
            <v>1.87</v>
          </cell>
          <cell r="E2558" t="str">
            <v>OSY</v>
          </cell>
        </row>
        <row r="2559">
          <cell r="A2559" t="str">
            <v>5808NJS</v>
          </cell>
          <cell r="B2559" t="str">
            <v>13 1/2" MEFII 1300GW GREEN 3000 LY/RL; 3 RL/WRAP BMR</v>
          </cell>
          <cell r="C2559" t="str">
            <v>BMR</v>
          </cell>
          <cell r="D2559">
            <v>2.97</v>
          </cell>
          <cell r="E2559" t="str">
            <v>OSY</v>
          </cell>
        </row>
        <row r="2560">
          <cell r="A2560" t="str">
            <v>5812NJJ</v>
          </cell>
          <cell r="B2560" t="str">
            <v>13" MEFII A-975 WHT 3000 YS 3 RL/WRAP BMR</v>
          </cell>
          <cell r="C2560" t="str">
            <v>BMR</v>
          </cell>
          <cell r="D2560">
            <v>2.23</v>
          </cell>
          <cell r="E2560" t="str">
            <v>OSY</v>
          </cell>
        </row>
        <row r="2561">
          <cell r="A2561" t="str">
            <v>5812NMD</v>
          </cell>
          <cell r="B2561" t="str">
            <v>17" MEFII A-975 WHT 3000 YS 3 RL/WRAP BMR</v>
          </cell>
          <cell r="C2561" t="e">
            <v>#REF!</v>
          </cell>
          <cell r="D2561">
            <v>2.23</v>
          </cell>
          <cell r="E2561" t="str">
            <v>OSY</v>
          </cell>
        </row>
        <row r="2562">
          <cell r="A2562" t="str">
            <v>5815NHR</v>
          </cell>
          <cell r="B2562" t="str">
            <v>12" MEFII A-975 TAN 3000 YS 3 RL/WRAP BMR</v>
          </cell>
          <cell r="C2562" t="str">
            <v>BMR</v>
          </cell>
          <cell r="D2562">
            <v>2.23</v>
          </cell>
          <cell r="E2562" t="str">
            <v>OSY</v>
          </cell>
        </row>
        <row r="2563">
          <cell r="A2563" t="str">
            <v>5815NJJ</v>
          </cell>
          <cell r="B2563" t="str">
            <v>13" MEFII A-975 TAN 3000 YS 3 RL/WRAP BMR</v>
          </cell>
          <cell r="C2563" t="e">
            <v>#REF!</v>
          </cell>
          <cell r="D2563">
            <v>2.23</v>
          </cell>
          <cell r="E2563" t="str">
            <v>OSY</v>
          </cell>
        </row>
        <row r="2564">
          <cell r="A2564" t="str">
            <v>5815NKT</v>
          </cell>
          <cell r="B2564" t="str">
            <v>15" MEFII A-975 TAN 3000 YS 3 RL/WRAP BMR</v>
          </cell>
          <cell r="C2564" t="str">
            <v>BMR</v>
          </cell>
          <cell r="D2564">
            <v>2.23</v>
          </cell>
          <cell r="E2564" t="str">
            <v>OSY</v>
          </cell>
        </row>
        <row r="2565">
          <cell r="A2565" t="str">
            <v>5815NSA</v>
          </cell>
          <cell r="B2565" t="str">
            <v>24" MEFA-975 TAN 3000 YS 2 RL/WRAP BMR</v>
          </cell>
          <cell r="C2565" t="e">
            <v>#REF!</v>
          </cell>
          <cell r="D2565">
            <v>2.23</v>
          </cell>
          <cell r="E2565" t="str">
            <v>OSY</v>
          </cell>
        </row>
        <row r="2566">
          <cell r="A2566" t="str">
            <v>5818NDL</v>
          </cell>
          <cell r="B2566" t="str">
            <v>39" MEFS-1006 WHITE 3000 YS 1 RL/WRAP BMR</v>
          </cell>
          <cell r="C2566" t="e">
            <v>#REF!</v>
          </cell>
          <cell r="D2566">
            <v>2.2999999999999998</v>
          </cell>
          <cell r="E2566" t="str">
            <v>OSY</v>
          </cell>
        </row>
        <row r="2567">
          <cell r="A2567" t="str">
            <v>5818NJJ</v>
          </cell>
          <cell r="B2567" t="str">
            <v>13" MEF S-1006 WHITE 3000 YS 4 RL/WRAP BMR</v>
          </cell>
          <cell r="C2567" t="str">
            <v>BMR</v>
          </cell>
          <cell r="D2567">
            <v>2.2999999999999998</v>
          </cell>
          <cell r="E2567" t="str">
            <v>OSY</v>
          </cell>
        </row>
        <row r="2568">
          <cell r="A2568" t="str">
            <v>5818NTK</v>
          </cell>
          <cell r="B2568" t="str">
            <v>26" MEFS-1006 WHITE 3000 YS 1 RL/WRAP BMR</v>
          </cell>
          <cell r="C2568" t="e">
            <v>#REF!</v>
          </cell>
          <cell r="D2568">
            <v>2.2999999999999998</v>
          </cell>
          <cell r="E2568" t="str">
            <v>OSY</v>
          </cell>
        </row>
        <row r="2569">
          <cell r="A2569" t="str">
            <v>5819NJJ</v>
          </cell>
          <cell r="B2569" t="str">
            <v>13" MEF S-1400 GREEN 2000 YS 4 RL/WRAP BMR</v>
          </cell>
          <cell r="C2569" t="e">
            <v>#REF!</v>
          </cell>
          <cell r="D2569">
            <v>3.2</v>
          </cell>
          <cell r="E2569" t="str">
            <v>OSY</v>
          </cell>
        </row>
        <row r="2570">
          <cell r="A2570" t="str">
            <v>5821NJJ</v>
          </cell>
          <cell r="B2570" t="str">
            <v>13" MEF S1750 WHT 2000 YS 4 RL/WRAP BMR</v>
          </cell>
          <cell r="C2570" t="str">
            <v>BMR</v>
          </cell>
          <cell r="D2570">
            <v>4</v>
          </cell>
          <cell r="E2570" t="str">
            <v>OSY</v>
          </cell>
        </row>
        <row r="2571">
          <cell r="A2571" t="str">
            <v>5822NJJ</v>
          </cell>
          <cell r="B2571" t="str">
            <v>13" SMEF-1400 WHITE 2000 YS 4 RL/WRAP BMR</v>
          </cell>
          <cell r="C2571" t="e">
            <v>#REF!</v>
          </cell>
          <cell r="D2571">
            <v>3.2</v>
          </cell>
          <cell r="E2571" t="str">
            <v>OSY</v>
          </cell>
        </row>
        <row r="2572">
          <cell r="A2572" t="str">
            <v>5822NJS</v>
          </cell>
          <cell r="B2572" t="str">
            <v>13 1/2" SMEF-1400 WHITE 2000 YS 3 RL/WRAP BMR</v>
          </cell>
          <cell r="C2572" t="e">
            <v>#REF!</v>
          </cell>
          <cell r="D2572">
            <v>3.2</v>
          </cell>
          <cell r="E2572" t="str">
            <v>OSY</v>
          </cell>
        </row>
        <row r="2573">
          <cell r="A2573" t="str">
            <v>5822NMD</v>
          </cell>
          <cell r="B2573" t="str">
            <v>17" SMEF-1400 WHITE 2000 YS 3 RL/WRAP BMR</v>
          </cell>
          <cell r="C2573" t="e">
            <v>#REF!</v>
          </cell>
          <cell r="D2573">
            <v>3.2</v>
          </cell>
          <cell r="E2573" t="str">
            <v>OSY</v>
          </cell>
        </row>
        <row r="2574">
          <cell r="A2574" t="str">
            <v>5830NJJ</v>
          </cell>
          <cell r="B2574" t="str">
            <v>13" MEFS-1400 BL/GR 2000 YS 4 RL/WRAP BMR</v>
          </cell>
          <cell r="C2574" t="str">
            <v>BMR</v>
          </cell>
          <cell r="D2574">
            <v>3.2</v>
          </cell>
          <cell r="E2574" t="str">
            <v>OSY</v>
          </cell>
        </row>
        <row r="2575">
          <cell r="A2575" t="str">
            <v>5830NJS</v>
          </cell>
          <cell r="B2575" t="str">
            <v>13 1/2" MEFS-1400 BL/GR 2000 YS 3 RL/WRAP BMR</v>
          </cell>
          <cell r="C2575" t="e">
            <v>#REF!</v>
          </cell>
          <cell r="D2575">
            <v>3.2</v>
          </cell>
          <cell r="E2575" t="str">
            <v>OSY</v>
          </cell>
        </row>
        <row r="2576">
          <cell r="A2576" t="str">
            <v>5837NJJ</v>
          </cell>
          <cell r="B2576" t="str">
            <v>13" MEF S-850 2300 YS YELLOW 4 RL/WRAP BMR</v>
          </cell>
          <cell r="C2576" t="str">
            <v>BMR</v>
          </cell>
          <cell r="D2576">
            <v>1.94</v>
          </cell>
          <cell r="E2576" t="str">
            <v>OSY</v>
          </cell>
        </row>
        <row r="2577">
          <cell r="A2577" t="str">
            <v>5838NDL</v>
          </cell>
          <cell r="B2577" t="str">
            <v>39" MEF-1006 WHT 2500 YS 1 RL/WRAP BMR</v>
          </cell>
          <cell r="C2577" t="e">
            <v>#REF!</v>
          </cell>
          <cell r="D2577">
            <v>2.2999999999999998</v>
          </cell>
          <cell r="E2577" t="str">
            <v>OSY</v>
          </cell>
        </row>
        <row r="2578">
          <cell r="A2578" t="str">
            <v>5838NJJ</v>
          </cell>
          <cell r="B2578" t="str">
            <v>13" MEFS-1006 WHITE 2500 YS 4 RL/WRAP BMR</v>
          </cell>
          <cell r="C2578" t="str">
            <v>BMR</v>
          </cell>
          <cell r="D2578">
            <v>2.2999999999999998</v>
          </cell>
          <cell r="E2578" t="str">
            <v>OSY</v>
          </cell>
        </row>
        <row r="2579">
          <cell r="A2579" t="str">
            <v>5838NTK</v>
          </cell>
          <cell r="B2579" t="str">
            <v>26" MEF-1006 WHT 2500 YS 2 RL/WRAP BMR</v>
          </cell>
          <cell r="C2579" t="e">
            <v>#REF!</v>
          </cell>
          <cell r="D2579">
            <v>2.2999999999999998</v>
          </cell>
          <cell r="E2579" t="str">
            <v>OSY</v>
          </cell>
        </row>
        <row r="2580">
          <cell r="A2580" t="str">
            <v>5839NDL</v>
          </cell>
          <cell r="B2580" t="str">
            <v>39" MEFS-1400 GREEN 2000 YS 1 RL/WRAP BMR</v>
          </cell>
          <cell r="C2580" t="e">
            <v>#REF!</v>
          </cell>
          <cell r="D2580">
            <v>3.2</v>
          </cell>
          <cell r="E2580" t="str">
            <v>OSY</v>
          </cell>
        </row>
        <row r="2581">
          <cell r="A2581" t="str">
            <v>5839NJJ</v>
          </cell>
          <cell r="B2581" t="str">
            <v>13" MEFS-1400 GREEN 2000 YS 4 RL/WRAP BMR</v>
          </cell>
          <cell r="C2581" t="str">
            <v>BMR</v>
          </cell>
          <cell r="D2581">
            <v>3.2</v>
          </cell>
          <cell r="E2581" t="str">
            <v>OSY</v>
          </cell>
        </row>
        <row r="2582">
          <cell r="A2582" t="str">
            <v>5839NJS</v>
          </cell>
          <cell r="B2582" t="str">
            <v>13 1/2" MEFS-1400 GREEN 2000 YS 3 RL/WRAP BMR</v>
          </cell>
          <cell r="C2582" t="e">
            <v>#REF!</v>
          </cell>
          <cell r="D2582">
            <v>3.2</v>
          </cell>
          <cell r="E2582" t="str">
            <v>OSY</v>
          </cell>
        </row>
        <row r="2583">
          <cell r="A2583" t="str">
            <v>5839NTK</v>
          </cell>
          <cell r="B2583" t="str">
            <v>26" MEFS-1400 GREEN 2000 YS 2 RL/WRAP BMR</v>
          </cell>
          <cell r="C2583" t="e">
            <v>#REF!</v>
          </cell>
          <cell r="D2583">
            <v>3.2</v>
          </cell>
          <cell r="E2583" t="str">
            <v>OSY</v>
          </cell>
        </row>
        <row r="2584">
          <cell r="A2584" t="str">
            <v>5840NDL</v>
          </cell>
          <cell r="B2584" t="str">
            <v>39" MEFS-1006 BLUE 3000 YS 1 RL/WRAP BMR</v>
          </cell>
          <cell r="C2584" t="e">
            <v>#REF!</v>
          </cell>
          <cell r="D2584">
            <v>2.2999999999999998</v>
          </cell>
          <cell r="E2584" t="str">
            <v>OSY</v>
          </cell>
        </row>
        <row r="2585">
          <cell r="A2585" t="str">
            <v>5840NJJ</v>
          </cell>
          <cell r="B2585" t="str">
            <v>13" MEFS-1006 BLUE 3000 YS 4 RL/WRAP BMR</v>
          </cell>
          <cell r="C2585" t="str">
            <v>BMR</v>
          </cell>
          <cell r="D2585">
            <v>2.2999999999999998</v>
          </cell>
          <cell r="E2585" t="str">
            <v>OSY</v>
          </cell>
        </row>
        <row r="2586">
          <cell r="A2586" t="str">
            <v>5840NTK</v>
          </cell>
          <cell r="B2586" t="str">
            <v>26" MEFS-1006 BLUE 3000 YS 2 RL/WRAP BMR</v>
          </cell>
          <cell r="C2586" t="e">
            <v>#REF!</v>
          </cell>
          <cell r="D2586">
            <v>2.2999999999999998</v>
          </cell>
          <cell r="E2586" t="str">
            <v>OSY</v>
          </cell>
        </row>
        <row r="2587">
          <cell r="A2587" t="str">
            <v>5841NJJ</v>
          </cell>
          <cell r="B2587" t="str">
            <v>13" MEF S-1750 2000 YS WHITE 4 RL/WRAP BMR</v>
          </cell>
          <cell r="C2587" t="str">
            <v>BMR</v>
          </cell>
          <cell r="D2587">
            <v>4</v>
          </cell>
          <cell r="E2587" t="str">
            <v>OSY</v>
          </cell>
        </row>
        <row r="2588">
          <cell r="A2588" t="str">
            <v>5843NJS</v>
          </cell>
          <cell r="B2588" t="str">
            <v>13 1/2" MEF S-1750 WHITE 2300 YS 3 RL/WRAP BMR</v>
          </cell>
          <cell r="C2588" t="e">
            <v>#REF!</v>
          </cell>
          <cell r="D2588">
            <v>4</v>
          </cell>
          <cell r="E2588" t="str">
            <v>OSY</v>
          </cell>
        </row>
        <row r="2589">
          <cell r="A2589" t="str">
            <v>5849NJS</v>
          </cell>
          <cell r="B2589" t="str">
            <v>13 1/2" MEFS-1300 GREEN 3000 YS 3 RL/WRAP BMR</v>
          </cell>
          <cell r="C2589" t="str">
            <v>BMR</v>
          </cell>
          <cell r="D2589">
            <v>2.97</v>
          </cell>
          <cell r="E2589" t="str">
            <v>OSY</v>
          </cell>
        </row>
        <row r="2590">
          <cell r="A2590" t="str">
            <v>5851NGZ</v>
          </cell>
          <cell r="B2590" t="str">
            <v>11" MEF 618 WHITE 3000 YS 4 RL/WRAP BMR</v>
          </cell>
          <cell r="C2590" t="str">
            <v>BMR</v>
          </cell>
          <cell r="D2590">
            <v>1.41</v>
          </cell>
          <cell r="E2590" t="str">
            <v>OSY</v>
          </cell>
        </row>
        <row r="2591">
          <cell r="A2591" t="str">
            <v>5851NJJ</v>
          </cell>
          <cell r="B2591" t="str">
            <v>13" MEF618 WHITE 3000 YS 4 RL/WRAP BMR</v>
          </cell>
          <cell r="C2591" t="str">
            <v>BMR</v>
          </cell>
          <cell r="D2591">
            <v>1.41</v>
          </cell>
          <cell r="E2591" t="str">
            <v>OSY</v>
          </cell>
        </row>
        <row r="2592">
          <cell r="A2592" t="str">
            <v>5851NJS</v>
          </cell>
          <cell r="B2592" t="str">
            <v>13 1/2" MEF618 WHITE 3000 YS 3 RL/WRAP BMR</v>
          </cell>
          <cell r="C2592" t="e">
            <v>#REF!</v>
          </cell>
          <cell r="D2592">
            <v>1.41</v>
          </cell>
          <cell r="E2592" t="str">
            <v>OSY</v>
          </cell>
        </row>
        <row r="2593">
          <cell r="A2593" t="str">
            <v>5851NMD</v>
          </cell>
          <cell r="B2593" t="str">
            <v>17" MEF 618 WHITE 3000 YS 3 RL/WRAP BMR</v>
          </cell>
          <cell r="C2593" t="str">
            <v>BMR</v>
          </cell>
          <cell r="D2593">
            <v>1.41</v>
          </cell>
          <cell r="E2593" t="str">
            <v>OSY</v>
          </cell>
        </row>
        <row r="2594">
          <cell r="A2594" t="str">
            <v>5854NJJ</v>
          </cell>
          <cell r="B2594" t="str">
            <v>13" MEF S-1750 WHITE 2000 YS 4 RL/WRAP BMR</v>
          </cell>
          <cell r="C2594" t="str">
            <v>BMR</v>
          </cell>
          <cell r="D2594">
            <v>4</v>
          </cell>
          <cell r="E2594" t="str">
            <v>OSY</v>
          </cell>
        </row>
        <row r="2595">
          <cell r="A2595" t="str">
            <v>5855NJJ</v>
          </cell>
          <cell r="B2595" t="str">
            <v>13" MEF S-850 YELLOW 3200 YS 4 RL/WRAP BMR</v>
          </cell>
          <cell r="C2595" t="str">
            <v>BMR</v>
          </cell>
          <cell r="D2595">
            <v>1.94</v>
          </cell>
          <cell r="E2595" t="str">
            <v>OSY</v>
          </cell>
        </row>
        <row r="2596">
          <cell r="A2596" t="str">
            <v>5856NJA</v>
          </cell>
          <cell r="B2596" t="str">
            <v>12 1/2" MEF S-1750 YELLOW 2300 YS 4 RL/WRAP BMR</v>
          </cell>
          <cell r="C2596" t="str">
            <v>BMR</v>
          </cell>
          <cell r="D2596">
            <v>4</v>
          </cell>
          <cell r="E2596" t="str">
            <v>OSY</v>
          </cell>
        </row>
        <row r="2597">
          <cell r="A2597" t="str">
            <v>5858NJJ</v>
          </cell>
          <cell r="B2597" t="str">
            <v>13" MEFS-1750 WHITE 2000 YS 4 RL/WRAP BMR</v>
          </cell>
          <cell r="C2597" t="str">
            <v>BMR</v>
          </cell>
          <cell r="D2597">
            <v>4</v>
          </cell>
          <cell r="E2597" t="str">
            <v>OSY</v>
          </cell>
        </row>
        <row r="2598">
          <cell r="A2598" t="str">
            <v>5861NJJ</v>
          </cell>
          <cell r="B2598" t="str">
            <v>13" SMEF-1400 WHITE 2000 YS 4 RL/WRAP BMR</v>
          </cell>
          <cell r="C2598" t="str">
            <v>BMR</v>
          </cell>
          <cell r="D2598">
            <v>3.2</v>
          </cell>
          <cell r="E2598" t="str">
            <v>OSY</v>
          </cell>
        </row>
        <row r="2599">
          <cell r="A2599" t="str">
            <v>5861NMD</v>
          </cell>
          <cell r="B2599" t="str">
            <v>17" SMEF-1400 WHITE 2000 YS 3 RL/WRAP BMR</v>
          </cell>
          <cell r="C2599" t="str">
            <v>BMR</v>
          </cell>
          <cell r="D2599">
            <v>3.2</v>
          </cell>
          <cell r="E2599" t="str">
            <v>OSY</v>
          </cell>
        </row>
        <row r="2600">
          <cell r="A2600" t="str">
            <v>5862NJA</v>
          </cell>
          <cell r="B2600" t="str">
            <v>12 1/2" MEF S-950 YELLOW 3300 YS 4 RL/WRAP BMR</v>
          </cell>
          <cell r="C2600" t="str">
            <v>BMR</v>
          </cell>
          <cell r="D2600">
            <v>2.17</v>
          </cell>
          <cell r="E2600" t="str">
            <v>OSY</v>
          </cell>
        </row>
        <row r="2601">
          <cell r="A2601" t="str">
            <v>5863NJA</v>
          </cell>
          <cell r="B2601" t="str">
            <v>12 1/2" MEF S-950 WHITE 3300 YS 4 RL/WRAP BMR</v>
          </cell>
          <cell r="C2601" t="str">
            <v>BMR</v>
          </cell>
          <cell r="D2601">
            <v>2.17</v>
          </cell>
          <cell r="E2601" t="str">
            <v>OSY</v>
          </cell>
        </row>
        <row r="2602">
          <cell r="A2602" t="str">
            <v>5869NHR</v>
          </cell>
          <cell r="B2602" t="str">
            <v>12" MEF A-814 ALMOND 3000 YS 4 RL/WRAP BMR</v>
          </cell>
          <cell r="C2602" t="str">
            <v>BMR</v>
          </cell>
          <cell r="D2602">
            <v>1.86</v>
          </cell>
          <cell r="E2602" t="str">
            <v>OSY</v>
          </cell>
        </row>
        <row r="2603">
          <cell r="A2603" t="str">
            <v>5869NSA</v>
          </cell>
          <cell r="B2603" t="str">
            <v>24" MEF A-814 ALMOND 3000 YS 2 RL/WRAP BMR</v>
          </cell>
          <cell r="C2603" t="e">
            <v>#REF!</v>
          </cell>
          <cell r="D2603">
            <v>1.86</v>
          </cell>
          <cell r="E2603" t="str">
            <v>OSY</v>
          </cell>
        </row>
        <row r="2604">
          <cell r="A2604" t="str">
            <v>5871NBK</v>
          </cell>
          <cell r="B2604" t="str">
            <v>3" MEF S-815 WHITE 2500 YS 15 or 16 RL/WRAP BMR</v>
          </cell>
          <cell r="C2604" t="str">
            <v>BMR</v>
          </cell>
          <cell r="D2604">
            <v>1.86</v>
          </cell>
          <cell r="E2604" t="str">
            <v>OSY</v>
          </cell>
        </row>
        <row r="2605">
          <cell r="A2605" t="str">
            <v>5872NDL</v>
          </cell>
          <cell r="B2605" t="str">
            <v>39" MEF-1006 PEACH 3000 YS 1 RL/WRAP BMR</v>
          </cell>
          <cell r="C2605" t="e">
            <v>#REF!</v>
          </cell>
          <cell r="D2605">
            <v>2.2999999999999998</v>
          </cell>
          <cell r="E2605" t="str">
            <v>OSY</v>
          </cell>
        </row>
        <row r="2606">
          <cell r="A2606" t="str">
            <v>5872NJJ</v>
          </cell>
          <cell r="B2606" t="str">
            <v>13" MEF S-1006 PEACH 3000 YS 4 RL/WRAP BMR</v>
          </cell>
          <cell r="C2606" t="str">
            <v>BMR</v>
          </cell>
          <cell r="D2606">
            <v>2.2999999999999998</v>
          </cell>
          <cell r="E2606" t="str">
            <v>OSY</v>
          </cell>
        </row>
        <row r="2607">
          <cell r="A2607" t="str">
            <v>5872NTK</v>
          </cell>
          <cell r="B2607" t="str">
            <v>26" MEF-1006 PEACH 3000 YS 2 RL/WRAP BMR</v>
          </cell>
          <cell r="C2607" t="e">
            <v>#REF!</v>
          </cell>
          <cell r="D2607">
            <v>2.2999999999999998</v>
          </cell>
          <cell r="E2607" t="str">
            <v>OSY</v>
          </cell>
        </row>
        <row r="2608">
          <cell r="A2608" t="str">
            <v>5877NJJ</v>
          </cell>
          <cell r="B2608" t="str">
            <v>13" MEF S-850 BLUE 3200 YS 4 RL/WRAP BMR</v>
          </cell>
          <cell r="C2608" t="str">
            <v>BMR</v>
          </cell>
          <cell r="D2608">
            <v>1.94</v>
          </cell>
          <cell r="E2608" t="str">
            <v>OSY</v>
          </cell>
        </row>
        <row r="2609">
          <cell r="A2609" t="str">
            <v>5878NJJ</v>
          </cell>
          <cell r="B2609" t="str">
            <v>13" MEF S-850 PEACH 3200 YS 4 RL/WRAP BMR</v>
          </cell>
          <cell r="C2609" t="str">
            <v>BMR</v>
          </cell>
          <cell r="D2609">
            <v>1.94</v>
          </cell>
          <cell r="E2609" t="str">
            <v>OSY</v>
          </cell>
        </row>
        <row r="2610">
          <cell r="A2610" t="str">
            <v>5879NJJ</v>
          </cell>
          <cell r="B2610" t="str">
            <v>13" MEF S-850 WHITE 3200 YS 4 RL/WRAP BMR</v>
          </cell>
          <cell r="C2610" t="str">
            <v>BMR</v>
          </cell>
          <cell r="D2610">
            <v>1.94</v>
          </cell>
          <cell r="E2610" t="str">
            <v>OSY</v>
          </cell>
        </row>
        <row r="2611">
          <cell r="A2611" t="str">
            <v>5880NJJ</v>
          </cell>
          <cell r="B2611" t="str">
            <v>13" MEF S-919 YELLOW 3000 YS 4 RL/WRAP BMR</v>
          </cell>
          <cell r="C2611" t="e">
            <v>#REF!</v>
          </cell>
          <cell r="D2611">
            <v>2.1</v>
          </cell>
          <cell r="E2611" t="str">
            <v>OSY</v>
          </cell>
        </row>
        <row r="2612">
          <cell r="A2612" t="str">
            <v>5881NJJ</v>
          </cell>
          <cell r="B2612" t="str">
            <v>13" MEF S-919 BLUE 3000 YS 4 RL/WRAP BMR</v>
          </cell>
          <cell r="C2612" t="str">
            <v>BMR</v>
          </cell>
          <cell r="D2612">
            <v>2.1</v>
          </cell>
          <cell r="E2612" t="str">
            <v>OSY</v>
          </cell>
        </row>
        <row r="2613">
          <cell r="A2613" t="str">
            <v>5882NHR</v>
          </cell>
          <cell r="B2613" t="str">
            <v>12" MEFA-975 GREEN 3000 YS 4 RL/WRAP BMR</v>
          </cell>
          <cell r="C2613" t="e">
            <v>#REF!</v>
          </cell>
          <cell r="D2613">
            <v>2.23</v>
          </cell>
          <cell r="E2613" t="str">
            <v>OSY</v>
          </cell>
        </row>
        <row r="2614">
          <cell r="A2614" t="str">
            <v>5882NJJ</v>
          </cell>
          <cell r="B2614" t="str">
            <v>13" MEFA-975 GREEN 3000 YS 4 RL/WRAP BMR</v>
          </cell>
          <cell r="C2614" t="str">
            <v>BMR</v>
          </cell>
          <cell r="D2614">
            <v>2.23</v>
          </cell>
          <cell r="E2614" t="str">
            <v>OSY</v>
          </cell>
        </row>
        <row r="2615">
          <cell r="A2615" t="str">
            <v>5883NHR</v>
          </cell>
          <cell r="B2615" t="str">
            <v>12" MEFA-975 BLUE 3000 YS 4 RL/WRAP BMR</v>
          </cell>
          <cell r="C2615" t="str">
            <v>BMR</v>
          </cell>
          <cell r="D2615">
            <v>2.23</v>
          </cell>
          <cell r="E2615" t="str">
            <v>OSY</v>
          </cell>
        </row>
        <row r="2616">
          <cell r="A2616" t="str">
            <v>5886NJJ</v>
          </cell>
          <cell r="B2616" t="str">
            <v>13" MEF S-1400 RED 2000 YS 4 RL/WRAP BMR</v>
          </cell>
          <cell r="C2616" t="e">
            <v>#REF!</v>
          </cell>
          <cell r="D2616">
            <v>3.2</v>
          </cell>
          <cell r="E2616" t="str">
            <v>OSY</v>
          </cell>
        </row>
        <row r="2617">
          <cell r="A2617" t="str">
            <v>5889X</v>
          </cell>
          <cell r="B2617" t="str">
            <v>INACTIVE PARENT ROLL</v>
          </cell>
          <cell r="C2617" t="e">
            <v>#REF!</v>
          </cell>
        </row>
        <row r="2618">
          <cell r="A2618" t="str">
            <v>5890NHY</v>
          </cell>
          <cell r="B2618" t="str">
            <v>12 3/8" MEFS-1640 YELLOW 2300 YS 4 RL/WRAP BMR</v>
          </cell>
          <cell r="C2618" t="e">
            <v>#REF!</v>
          </cell>
          <cell r="D2618">
            <v>3.75</v>
          </cell>
          <cell r="E2618" t="str">
            <v>OSY</v>
          </cell>
        </row>
        <row r="2619">
          <cell r="A2619" t="str">
            <v>5891NCK</v>
          </cell>
          <cell r="B2619" t="str">
            <v>37 1/2" MEFS-1750 RED 1800 YS 1 RL/WRAP BMR</v>
          </cell>
          <cell r="C2619" t="str">
            <v>BMR</v>
          </cell>
          <cell r="D2619">
            <v>4</v>
          </cell>
          <cell r="E2619" t="str">
            <v>OSY</v>
          </cell>
        </row>
        <row r="2620">
          <cell r="A2620" t="str">
            <v>5891NSS</v>
          </cell>
          <cell r="B2620" t="str">
            <v>25" MEFS-1750 RED 1800 YS 2 RL/WRAP BMR</v>
          </cell>
          <cell r="C2620" t="str">
            <v>BMR</v>
          </cell>
          <cell r="D2620">
            <v>4</v>
          </cell>
          <cell r="E2620" t="str">
            <v>OSY</v>
          </cell>
        </row>
        <row r="2621">
          <cell r="A2621" t="str">
            <v>5892X</v>
          </cell>
          <cell r="B2621" t="str">
            <v>PARENT ROLL</v>
          </cell>
          <cell r="C2621" t="e">
            <v>#REF!</v>
          </cell>
        </row>
        <row r="2622">
          <cell r="A2622" t="str">
            <v>5892XNJJ</v>
          </cell>
          <cell r="B2622" t="str">
            <v>13" MEFS-919 WHT 3200 YS 4 RL/WRAP BMR</v>
          </cell>
          <cell r="C2622" t="str">
            <v>BMR</v>
          </cell>
          <cell r="D2622">
            <v>2.1</v>
          </cell>
          <cell r="E2622" t="str">
            <v>OSY</v>
          </cell>
        </row>
        <row r="2623">
          <cell r="A2623" t="str">
            <v>5893X</v>
          </cell>
          <cell r="B2623" t="str">
            <v>PARENT ROLL</v>
          </cell>
          <cell r="C2623" t="e">
            <v>#REF!</v>
          </cell>
        </row>
        <row r="2624">
          <cell r="A2624" t="str">
            <v>5893XNJJ</v>
          </cell>
          <cell r="B2624" t="str">
            <v>13" MEFS-919 BLUE 3200 YS 4 RL/WRAP BMR</v>
          </cell>
          <cell r="C2624" t="str">
            <v>BMR</v>
          </cell>
          <cell r="D2624">
            <v>2.1</v>
          </cell>
          <cell r="E2624" t="str">
            <v>OSY</v>
          </cell>
        </row>
        <row r="2625">
          <cell r="A2625" t="str">
            <v>5894X</v>
          </cell>
          <cell r="B2625" t="str">
            <v>PARENT ROLL</v>
          </cell>
          <cell r="C2625" t="e">
            <v>#REF!</v>
          </cell>
        </row>
        <row r="2626">
          <cell r="A2626" t="str">
            <v>5894XNJJ</v>
          </cell>
          <cell r="B2626" t="str">
            <v>13" SMEF 1640 WHT 2000 YS 4 RL/WRAP BMR</v>
          </cell>
          <cell r="C2626" t="e">
            <v>#REF!</v>
          </cell>
          <cell r="D2626">
            <v>3.75</v>
          </cell>
          <cell r="E2626" t="str">
            <v>OSY</v>
          </cell>
        </row>
        <row r="2627">
          <cell r="A2627" t="str">
            <v>5895X</v>
          </cell>
          <cell r="B2627" t="str">
            <v>PARENT ROLL</v>
          </cell>
          <cell r="C2627" t="e">
            <v>#REF!</v>
          </cell>
        </row>
        <row r="2628">
          <cell r="A2628" t="str">
            <v>5895XNJJ</v>
          </cell>
          <cell r="B2628" t="str">
            <v>13" SMEF-1640 BLUE 2000 YS 4 RL/WRAP BMR</v>
          </cell>
          <cell r="C2628" t="e">
            <v>#REF!</v>
          </cell>
          <cell r="D2628">
            <v>3.75</v>
          </cell>
          <cell r="E2628" t="str">
            <v>OSY</v>
          </cell>
        </row>
        <row r="2629">
          <cell r="A2629" t="str">
            <v>5896NDL</v>
          </cell>
          <cell r="B2629" t="str">
            <v>39" MEFS-850 BLUE 3200 YS 1 SL/BDL BMR</v>
          </cell>
          <cell r="C2629" t="e">
            <v>#REF!</v>
          </cell>
          <cell r="D2629">
            <v>1.94</v>
          </cell>
          <cell r="E2629" t="str">
            <v>OSY</v>
          </cell>
        </row>
        <row r="2630">
          <cell r="A2630" t="str">
            <v>5896NTK</v>
          </cell>
          <cell r="B2630" t="str">
            <v>26" MEFS-850 BLUE 3200 YS 2 SL/BDL BMR</v>
          </cell>
          <cell r="C2630" t="e">
            <v>#REF!</v>
          </cell>
          <cell r="D2630">
            <v>1.94</v>
          </cell>
          <cell r="E2630" t="str">
            <v>OSY</v>
          </cell>
        </row>
        <row r="2631">
          <cell r="A2631" t="str">
            <v>5898X</v>
          </cell>
          <cell r="B2631" t="str">
            <v>PARENT ROLL</v>
          </cell>
          <cell r="C2631" t="e">
            <v>#REF!</v>
          </cell>
        </row>
        <row r="2632">
          <cell r="A2632" t="str">
            <v>5898X001</v>
          </cell>
          <cell r="B2632" t="str">
            <v>10 3/4" MEFS-903 2600 YS 5 RL/WRAP PART #11117296 UNILEVER</v>
          </cell>
          <cell r="C2632" t="e">
            <v>#REF!</v>
          </cell>
          <cell r="D2632">
            <v>2.06</v>
          </cell>
          <cell r="E2632" t="str">
            <v>OSY</v>
          </cell>
        </row>
        <row r="2633">
          <cell r="A2633" t="str">
            <v>5916NJJ</v>
          </cell>
          <cell r="B2633" t="str">
            <v>13" MEFB-S850 WHITE 3200 YD/RL 6 RL/WRAP BMR</v>
          </cell>
          <cell r="C2633" t="e">
            <v>#REF!</v>
          </cell>
          <cell r="D2633">
            <v>1.9</v>
          </cell>
          <cell r="E2633" t="str">
            <v>OSY</v>
          </cell>
        </row>
        <row r="2634">
          <cell r="A2634" t="str">
            <v>5916NJQ</v>
          </cell>
          <cell r="B2634" t="str">
            <v>13 3/8" MEFB-S850 WHITE 3200 YD/SLT 6 SLT/BDL BMR</v>
          </cell>
          <cell r="C2634" t="e">
            <v>#REF!</v>
          </cell>
          <cell r="D2634">
            <v>1.94</v>
          </cell>
          <cell r="E2634" t="str">
            <v>OSY</v>
          </cell>
        </row>
        <row r="2635">
          <cell r="A2635" t="str">
            <v>5929NJQ</v>
          </cell>
          <cell r="B2635" t="str">
            <v>13 3/8" MEFB-S950 WHITE 3000 YDS/SLT 7 SLT/BDL BMR</v>
          </cell>
          <cell r="C2635" t="e">
            <v>#REF!</v>
          </cell>
          <cell r="D2635">
            <v>2.17</v>
          </cell>
          <cell r="E2635" t="str">
            <v>OSY</v>
          </cell>
        </row>
        <row r="2636">
          <cell r="A2636" t="str">
            <v>5932X001</v>
          </cell>
          <cell r="B2636" t="str">
            <v>P/N 11117296 10 3/4" MEFB 839 WHITE 2600 YD/RD 8 RL/PALLET UNILEVER</v>
          </cell>
          <cell r="C2636" t="e">
            <v>#REF!</v>
          </cell>
          <cell r="D2636">
            <v>1.9</v>
          </cell>
          <cell r="E2636" t="str">
            <v>OSY</v>
          </cell>
        </row>
        <row r="2637">
          <cell r="A2637" t="str">
            <v>6002-005N</v>
          </cell>
          <cell r="B2637" t="str">
            <v>2.25 OZ 82.5" LT. BEIGE SBPP UNTREATED 1500 LY</v>
          </cell>
          <cell r="C2637" t="e">
            <v>#REF!</v>
          </cell>
          <cell r="D2637">
            <v>2.25</v>
          </cell>
          <cell r="E2637" t="str">
            <v>OSY</v>
          </cell>
        </row>
        <row r="2638">
          <cell r="A2638" t="str">
            <v>6002-006N</v>
          </cell>
          <cell r="B2638" t="str">
            <v>2.25 OZ 165" LT BEIGE SBPP UNTREATED 1550 LY</v>
          </cell>
          <cell r="C2638" t="e">
            <v>#REF!</v>
          </cell>
          <cell r="D2638">
            <v>2.25</v>
          </cell>
          <cell r="E2638" t="str">
            <v>OSY</v>
          </cell>
        </row>
        <row r="2639">
          <cell r="A2639" t="str">
            <v>6002-007N</v>
          </cell>
          <cell r="B2639" t="str">
            <v>2.25 OZ X 82" LT. BEIGE SBPP UNTREATED 2550 LY</v>
          </cell>
          <cell r="C2639" t="e">
            <v>#REF!</v>
          </cell>
          <cell r="D2639">
            <v>2.25</v>
          </cell>
          <cell r="E2639" t="str">
            <v>OSY</v>
          </cell>
        </row>
        <row r="2640">
          <cell r="A2640" t="str">
            <v>6003-001N</v>
          </cell>
          <cell r="B2640" t="str">
            <v>2.40 OZ 165.0" LT. BEIGE SBPP UNTREATED 1500 LY</v>
          </cell>
          <cell r="C2640" t="e">
            <v>#REF!</v>
          </cell>
          <cell r="D2640">
            <v>2.4</v>
          </cell>
          <cell r="E2640" t="str">
            <v>OSY</v>
          </cell>
        </row>
        <row r="2641">
          <cell r="A2641" t="str">
            <v>6003-003N</v>
          </cell>
          <cell r="B2641" t="str">
            <v>2.40 OZ 82.5" LT. BEIGE SBPP UNTREATED 1500 LY</v>
          </cell>
          <cell r="C2641" t="e">
            <v>#REF!</v>
          </cell>
          <cell r="D2641">
            <v>2.4</v>
          </cell>
          <cell r="E2641" t="str">
            <v>OSY</v>
          </cell>
        </row>
        <row r="2642">
          <cell r="A2642" t="str">
            <v>6003-004N</v>
          </cell>
          <cell r="B2642" t="str">
            <v>2.40 OZ 78" LT BEIGE SBPP UNTREATED 1500 LY</v>
          </cell>
          <cell r="C2642" t="e">
            <v>#REF!</v>
          </cell>
          <cell r="D2642">
            <v>2.4</v>
          </cell>
          <cell r="E2642" t="str">
            <v>OSY</v>
          </cell>
        </row>
        <row r="2643">
          <cell r="A2643" t="str">
            <v>6003-005N</v>
          </cell>
          <cell r="B2643" t="str">
            <v>2.40 OZ 123" LT BEIGE SBPP UNTREATED 1500 LY</v>
          </cell>
          <cell r="C2643" t="e">
            <v>#REF!</v>
          </cell>
          <cell r="D2643">
            <v>2.4</v>
          </cell>
          <cell r="E2643" t="str">
            <v>OSY</v>
          </cell>
        </row>
        <row r="2644">
          <cell r="A2644" t="str">
            <v>6003-006N</v>
          </cell>
          <cell r="B2644" t="str">
            <v>2.40 OZ 116" LT BEIGE SBPP UNTREATED 1500 LY</v>
          </cell>
          <cell r="C2644" t="e">
            <v>#REF!</v>
          </cell>
          <cell r="D2644">
            <v>2.4</v>
          </cell>
          <cell r="E2644" t="str">
            <v>OSY</v>
          </cell>
        </row>
        <row r="2645">
          <cell r="A2645" t="str">
            <v>6003-007N</v>
          </cell>
          <cell r="B2645" t="str">
            <v>2.40 OZ 126" LT BEIGE SBPP UNTREATED 1500 LY</v>
          </cell>
          <cell r="C2645" t="e">
            <v>#REF!</v>
          </cell>
          <cell r="D2645">
            <v>2.4</v>
          </cell>
          <cell r="E2645" t="str">
            <v>OSY</v>
          </cell>
        </row>
        <row r="2646">
          <cell r="A2646" t="str">
            <v>6013-001N</v>
          </cell>
          <cell r="B2646" t="str">
            <v>2.50 OZ 165.0" DK. TAN SBPP UNTREATED 1500 LY</v>
          </cell>
          <cell r="C2646" t="e">
            <v>#REF!</v>
          </cell>
          <cell r="D2646">
            <v>2.5</v>
          </cell>
          <cell r="E2646" t="str">
            <v>OSY</v>
          </cell>
        </row>
        <row r="2647">
          <cell r="A2647" t="str">
            <v>6016-002E</v>
          </cell>
          <cell r="B2647" t="str">
            <v>3.00 OZ 54.0" LAWN TAN SBPP UV 2050 LY</v>
          </cell>
          <cell r="C2647" t="e">
            <v>#REF!</v>
          </cell>
          <cell r="D2647">
            <v>3</v>
          </cell>
          <cell r="E2647" t="str">
            <v>OSY</v>
          </cell>
        </row>
        <row r="2648">
          <cell r="A2648" t="str">
            <v>6016-003N</v>
          </cell>
          <cell r="B2648" t="str">
            <v>3.00 OZ 52.0" LAWN TAN SBPP UV 350 LY</v>
          </cell>
          <cell r="C2648" t="e">
            <v>#REF!</v>
          </cell>
          <cell r="D2648">
            <v>3</v>
          </cell>
          <cell r="E2648" t="str">
            <v>OSY</v>
          </cell>
        </row>
        <row r="2649">
          <cell r="A2649" t="str">
            <v>6022-001E</v>
          </cell>
          <cell r="B2649" t="str">
            <v>1.25 OZ 124.0" COFFEE SBPP UV/HEAT STABILIZED 5400 LY</v>
          </cell>
          <cell r="C2649" t="e">
            <v>#REF!</v>
          </cell>
          <cell r="D2649">
            <v>1.25</v>
          </cell>
          <cell r="E2649" t="str">
            <v>OSY</v>
          </cell>
        </row>
        <row r="2650">
          <cell r="A2650" t="str">
            <v>6025-006E</v>
          </cell>
          <cell r="B2650" t="str">
            <v>70 GSM X 1450 MM CAFE 955 SBPP UNTREATED CROSS SPUN 250 LM</v>
          </cell>
          <cell r="C2650" t="e">
            <v>#REF!</v>
          </cell>
          <cell r="D2650">
            <v>2.0649999999999999</v>
          </cell>
          <cell r="E2650" t="str">
            <v>OSY</v>
          </cell>
        </row>
        <row r="2651">
          <cell r="A2651" t="str">
            <v>6028-002E</v>
          </cell>
          <cell r="B2651" t="str">
            <v>100 GSM X 1450 MM CAFE 955 SBPP UNTREATED CROSS SPUN 250 LM</v>
          </cell>
          <cell r="C2651" t="e">
            <v>#REF!</v>
          </cell>
          <cell r="D2651">
            <v>2.95</v>
          </cell>
          <cell r="E2651" t="str">
            <v>OSY</v>
          </cell>
        </row>
        <row r="2652">
          <cell r="A2652" t="str">
            <v>6029-002E</v>
          </cell>
          <cell r="B2652" t="str">
            <v>50 GSM X 1450 MM CAFE 955 SBPP UNTREATED CROSS PUN 250 LM</v>
          </cell>
          <cell r="C2652" t="e">
            <v>#REF!</v>
          </cell>
          <cell r="D2652">
            <v>1.4750000000000001</v>
          </cell>
          <cell r="E2652" t="str">
            <v>OSY</v>
          </cell>
        </row>
        <row r="2653">
          <cell r="A2653" t="str">
            <v>6030-002E</v>
          </cell>
          <cell r="B2653" t="str">
            <v>100 GSM X 1450 MM LAWNTAN SBPP UNTREATED CROSS SPUN 250 LM</v>
          </cell>
          <cell r="C2653" t="e">
            <v>#REF!</v>
          </cell>
          <cell r="D2653">
            <v>2.95</v>
          </cell>
          <cell r="E2653" t="str">
            <v>OSY</v>
          </cell>
        </row>
        <row r="2654">
          <cell r="A2654" t="str">
            <v>6031-002E</v>
          </cell>
          <cell r="B2654" t="str">
            <v>70 GSM X 1450 MM LAWN TAN SBPP UNTREATED CROSS SPUN 250 LM</v>
          </cell>
          <cell r="C2654" t="e">
            <v>#REF!</v>
          </cell>
          <cell r="D2654">
            <v>2.0649999999999999</v>
          </cell>
          <cell r="E2654" t="str">
            <v>OSY</v>
          </cell>
        </row>
        <row r="2655">
          <cell r="A2655" t="str">
            <v>6033-001E</v>
          </cell>
          <cell r="B2655" t="str">
            <v>34 GSM 124" COFFEE SBPP UV/HEAT STABILIZER CROSS SPUN 5400 LY</v>
          </cell>
          <cell r="C2655" t="e">
            <v>#REF!</v>
          </cell>
          <cell r="D2655">
            <v>1</v>
          </cell>
          <cell r="E2655" t="str">
            <v>OSY</v>
          </cell>
        </row>
        <row r="2656">
          <cell r="A2656" t="str">
            <v>6034-001E</v>
          </cell>
          <cell r="B2656" t="str">
            <v>1.10 124" COFFEE SBPP UV/ HEAT STABILIZER 5400 LY</v>
          </cell>
          <cell r="C2656" t="str">
            <v>RGD Budge</v>
          </cell>
          <cell r="D2656">
            <v>1.1000000000000001</v>
          </cell>
          <cell r="E2656" t="str">
            <v>OSY</v>
          </cell>
        </row>
        <row r="2657">
          <cell r="A2657" t="str">
            <v>6034-002N</v>
          </cell>
          <cell r="B2657" t="str">
            <v>SAMPLE 1.10 OZ 62" COFFEE SBPP UV/ HEAT STABILIZER 1000 LY</v>
          </cell>
          <cell r="C2657" t="e">
            <v>#REF!</v>
          </cell>
          <cell r="D2657">
            <v>1.1000000000000001</v>
          </cell>
          <cell r="E2657" t="str">
            <v>OSY</v>
          </cell>
        </row>
        <row r="2658">
          <cell r="A2658" t="str">
            <v>6034-004N</v>
          </cell>
          <cell r="B2658" t="str">
            <v>DO NOT USE</v>
          </cell>
          <cell r="C2658" t="e">
            <v>#REF!</v>
          </cell>
          <cell r="D2658">
            <v>2.25</v>
          </cell>
          <cell r="E2658" t="str">
            <v>OSY</v>
          </cell>
        </row>
        <row r="2659">
          <cell r="A2659" t="str">
            <v>6035-001N</v>
          </cell>
          <cell r="B2659" t="str">
            <v>0.75 OZ 63" DK TAN SBPP UNTREATED 4500 LY</v>
          </cell>
          <cell r="C2659" t="e">
            <v>#REF!</v>
          </cell>
          <cell r="D2659">
            <v>0.75</v>
          </cell>
          <cell r="E2659" t="str">
            <v>OSY</v>
          </cell>
        </row>
        <row r="2660">
          <cell r="A2660" t="str">
            <v>6035-002N</v>
          </cell>
          <cell r="B2660" t="str">
            <v>0.75 OZ 35" DK TAN SBPP UNTREATED 4500 LY</v>
          </cell>
          <cell r="C2660" t="e">
            <v>#REF!</v>
          </cell>
          <cell r="D2660">
            <v>0.75</v>
          </cell>
          <cell r="E2660" t="str">
            <v>OSY</v>
          </cell>
        </row>
        <row r="2661">
          <cell r="A2661" t="str">
            <v>6035-003N</v>
          </cell>
          <cell r="B2661" t="str">
            <v>0.75 OZ 29.5" DARK TAN SBPP UNTREATED 4000 LY</v>
          </cell>
          <cell r="C2661" t="e">
            <v>#REF!</v>
          </cell>
          <cell r="D2661">
            <v>0.75</v>
          </cell>
          <cell r="E2661" t="str">
            <v>OSY</v>
          </cell>
        </row>
        <row r="2662">
          <cell r="A2662" t="str">
            <v>6036-001N</v>
          </cell>
          <cell r="B2662" t="str">
            <v>2.5 OZ 82" LAWN TAN SBPP UNTREATED 1500 LYU</v>
          </cell>
          <cell r="C2662" t="e">
            <v>#REF!</v>
          </cell>
          <cell r="D2662">
            <v>2.5</v>
          </cell>
          <cell r="E2662" t="str">
            <v>OSY</v>
          </cell>
        </row>
        <row r="2663">
          <cell r="A2663" t="str">
            <v>6037-001N</v>
          </cell>
          <cell r="B2663" t="str">
            <v>2.0 OZ 82" LAWN TAN SBPP UNTREATED 1500 LY</v>
          </cell>
          <cell r="C2663" t="e">
            <v>#REF!</v>
          </cell>
          <cell r="D2663">
            <v>2</v>
          </cell>
          <cell r="E2663" t="str">
            <v>OSY</v>
          </cell>
        </row>
        <row r="2664">
          <cell r="A2664" t="str">
            <v>6038-001N</v>
          </cell>
          <cell r="B2664" t="str">
            <v>2.10 OZ 82.5" LT BEIGE SBPP UNTREATED 1500 LY</v>
          </cell>
          <cell r="C2664" t="e">
            <v>#REF!</v>
          </cell>
          <cell r="D2664">
            <v>2.1</v>
          </cell>
          <cell r="E2664" t="str">
            <v>OSY</v>
          </cell>
        </row>
        <row r="2665">
          <cell r="A2665" t="str">
            <v>6038-002N</v>
          </cell>
          <cell r="B2665" t="str">
            <v>2.10 OZ 82" LT BEIGE SB PP UNTREATED 2500 LY</v>
          </cell>
          <cell r="C2665" t="str">
            <v>HICKORY SPRINGS MFG.</v>
          </cell>
          <cell r="D2665">
            <v>2.1</v>
          </cell>
          <cell r="E2665" t="str">
            <v>OSY</v>
          </cell>
        </row>
        <row r="2666">
          <cell r="A2666" t="str">
            <v>6038-003N</v>
          </cell>
          <cell r="B2666" t="str">
            <v>2.10 OZ 84" LT BEIGE SB PP UNTREATED 2500 LY</v>
          </cell>
          <cell r="C2666" t="str">
            <v>HICKORY SPRINGS MFG.</v>
          </cell>
          <cell r="D2666">
            <v>2.1</v>
          </cell>
          <cell r="E2666" t="str">
            <v>OSY</v>
          </cell>
        </row>
        <row r="2667">
          <cell r="A2667" t="str">
            <v>6038-004N</v>
          </cell>
          <cell r="B2667" t="str">
            <v>2.10 OZ 165" LT BEIGE SB PP UNTREATED 2500 LY</v>
          </cell>
          <cell r="C2667" t="str">
            <v>HICKORY SPRINGS MFG.</v>
          </cell>
          <cell r="D2667">
            <v>2.1</v>
          </cell>
          <cell r="E2667" t="str">
            <v>OSY</v>
          </cell>
        </row>
        <row r="2668">
          <cell r="A2668" t="str">
            <v>6039-001N</v>
          </cell>
          <cell r="B2668" t="str">
            <v>3.0 OZ 52" PUTTY SBPP UV 350 LY</v>
          </cell>
          <cell r="C2668" t="e">
            <v>#REF!</v>
          </cell>
          <cell r="D2668">
            <v>3</v>
          </cell>
          <cell r="E2668" t="str">
            <v>OSY</v>
          </cell>
        </row>
        <row r="2669">
          <cell r="A2669" t="str">
            <v>6040-001N</v>
          </cell>
          <cell r="B2669" t="str">
            <v>2.35 OZ 165" IVORY SBPP UNTREATED 3000 LY</v>
          </cell>
          <cell r="C2669" t="e">
            <v>#REF!</v>
          </cell>
          <cell r="D2669">
            <v>2.35</v>
          </cell>
          <cell r="E2669" t="str">
            <v>OSY</v>
          </cell>
        </row>
        <row r="2670">
          <cell r="A2670" t="str">
            <v>6040-002N</v>
          </cell>
          <cell r="B2670" t="str">
            <v>2.35 OZ 82.75" IVORY SBPP UNTREATED 3000 LY</v>
          </cell>
          <cell r="C2670" t="e">
            <v>#REF!</v>
          </cell>
          <cell r="D2670">
            <v>2.35</v>
          </cell>
          <cell r="E2670" t="str">
            <v>OSY</v>
          </cell>
        </row>
        <row r="2671">
          <cell r="A2671" t="str">
            <v>6041-001N</v>
          </cell>
          <cell r="B2671" t="str">
            <v>2.45 OZ 83" LT BEIGE SBPP UNTREATED 1400 LY</v>
          </cell>
          <cell r="C2671" t="e">
            <v>#REF!</v>
          </cell>
          <cell r="D2671">
            <v>2.4500000000000002</v>
          </cell>
          <cell r="E2671" t="str">
            <v>OSY</v>
          </cell>
        </row>
        <row r="2672">
          <cell r="A2672" t="str">
            <v>6041-002N</v>
          </cell>
          <cell r="B2672" t="str">
            <v>2.45 OZ 78" LT BEIGE SBPP UNTREATED 1400 LY</v>
          </cell>
          <cell r="C2672" t="e">
            <v>#REF!</v>
          </cell>
          <cell r="D2672">
            <v>2.4500000000000002</v>
          </cell>
          <cell r="E2672" t="str">
            <v>OSY</v>
          </cell>
        </row>
        <row r="2673">
          <cell r="A2673" t="str">
            <v>6042-001M</v>
          </cell>
          <cell r="B2673" t="str">
            <v>1.00 OZ 7.5" LAWN TAN SBPP UNTREATED 3500 LY</v>
          </cell>
          <cell r="C2673" t="e">
            <v>#REF!</v>
          </cell>
          <cell r="D2673">
            <v>1</v>
          </cell>
          <cell r="E2673" t="str">
            <v>OSY</v>
          </cell>
        </row>
        <row r="2674">
          <cell r="A2674" t="str">
            <v>6042-002N</v>
          </cell>
          <cell r="B2674" t="str">
            <v>1.00 OZ 7.5" LAWN TAN SBPP UNTREATED 3000 LY</v>
          </cell>
          <cell r="C2674" t="e">
            <v>#REF!</v>
          </cell>
          <cell r="D2674">
            <v>1</v>
          </cell>
          <cell r="E2674" t="str">
            <v>OSY</v>
          </cell>
        </row>
        <row r="2675">
          <cell r="A2675" t="str">
            <v>6043-001N</v>
          </cell>
          <cell r="B2675" t="str">
            <v>2.25 OZ 166.25" IVORY SBPP UNTREATED 3000 LY</v>
          </cell>
          <cell r="C2675" t="e">
            <v>#REF!</v>
          </cell>
          <cell r="D2675">
            <v>2.25</v>
          </cell>
          <cell r="E2675" t="str">
            <v>OSY</v>
          </cell>
        </row>
        <row r="2676">
          <cell r="A2676" t="str">
            <v>6043-002N</v>
          </cell>
          <cell r="B2676" t="str">
            <v>2.25 OZ 82" IVORY SB PP UNTREATED 3000 LY</v>
          </cell>
          <cell r="C2676" t="str">
            <v>HANES CONVERTING COMPANY</v>
          </cell>
          <cell r="D2676">
            <v>2.25</v>
          </cell>
          <cell r="E2676" t="str">
            <v>OSY</v>
          </cell>
        </row>
        <row r="2677">
          <cell r="A2677" t="str">
            <v>6043-003N</v>
          </cell>
          <cell r="B2677" t="str">
            <v>2.25 OZ 84.25" IVORY SBPP UNTREATED 3000 LY</v>
          </cell>
          <cell r="C2677" t="e">
            <v>#REF!</v>
          </cell>
          <cell r="D2677">
            <v>2.25</v>
          </cell>
          <cell r="E2677" t="str">
            <v>OSY</v>
          </cell>
        </row>
        <row r="2678">
          <cell r="A2678" t="str">
            <v>6043-004N</v>
          </cell>
          <cell r="B2678" t="str">
            <v>2.25 OZ 164" IVORY SBPP UNTREATED 3000 LY</v>
          </cell>
          <cell r="C2678" t="e">
            <v>#REF!</v>
          </cell>
          <cell r="D2678">
            <v>2.25</v>
          </cell>
          <cell r="E2678" t="str">
            <v>OSY</v>
          </cell>
        </row>
        <row r="2679">
          <cell r="A2679" t="str">
            <v>6043-005N</v>
          </cell>
          <cell r="B2679" t="str">
            <v>2.25 OZ 165" IVORY SB PP UNTREATED 3000 LY</v>
          </cell>
          <cell r="C2679" t="str">
            <v>HANES CONVERTING COMPANY</v>
          </cell>
          <cell r="D2679">
            <v>2.25</v>
          </cell>
          <cell r="E2679" t="str">
            <v>OSY</v>
          </cell>
        </row>
        <row r="2680">
          <cell r="A2680" t="str">
            <v>6043-006N</v>
          </cell>
          <cell r="B2680" t="str">
            <v>2.25 OZ 82" IVORY SB PP UNTREATED 2600 LY</v>
          </cell>
          <cell r="C2680" t="str">
            <v>NUTEX CONCEPTS CORPORATION</v>
          </cell>
          <cell r="D2680">
            <v>2.25</v>
          </cell>
          <cell r="E2680" t="str">
            <v>OSY</v>
          </cell>
        </row>
        <row r="2681">
          <cell r="A2681" t="str">
            <v>6043-007N</v>
          </cell>
          <cell r="B2681" t="str">
            <v>2.25 OZ 82.5" IVORY SB PP UNTREATED 3000 LY</v>
          </cell>
          <cell r="C2681" t="str">
            <v>HANES CONVERTING COMPANY</v>
          </cell>
          <cell r="D2681">
            <v>2.25</v>
          </cell>
          <cell r="E2681" t="str">
            <v>OSY</v>
          </cell>
        </row>
        <row r="2682">
          <cell r="A2682" t="str">
            <v>6043-008N</v>
          </cell>
          <cell r="B2682" t="str">
            <v>2.25 OZ 82.75" IVORY SB PP UNTREATED 3000 LY</v>
          </cell>
          <cell r="C2682" t="e">
            <v>#REF!</v>
          </cell>
          <cell r="D2682">
            <v>2.25</v>
          </cell>
          <cell r="E2682" t="str">
            <v>OSY</v>
          </cell>
        </row>
        <row r="2683">
          <cell r="A2683" t="str">
            <v>6044-001N</v>
          </cell>
          <cell r="B2683" t="str">
            <v>2.00 OZ 164" IVORY SBPP UNTREATED 3000 LY</v>
          </cell>
          <cell r="C2683" t="e">
            <v>#REF!</v>
          </cell>
          <cell r="D2683">
            <v>2</v>
          </cell>
          <cell r="E2683" t="str">
            <v>OSY</v>
          </cell>
        </row>
        <row r="2684">
          <cell r="A2684" t="str">
            <v>6044-002N</v>
          </cell>
          <cell r="B2684" t="str">
            <v>2.00 OZ 82" IVORY SBPP UNTREATED 3000 LY</v>
          </cell>
          <cell r="C2684" t="e">
            <v>#REF!</v>
          </cell>
          <cell r="D2684">
            <v>2</v>
          </cell>
          <cell r="E2684" t="str">
            <v>OSY</v>
          </cell>
        </row>
        <row r="2685">
          <cell r="A2685" t="str">
            <v>6045-001N</v>
          </cell>
          <cell r="B2685" t="str">
            <v>1.75 OZ 40" DK BROWN SB PP PHILIC 3000 LY</v>
          </cell>
          <cell r="C2685" t="e">
            <v>#REF!</v>
          </cell>
          <cell r="D2685">
            <v>1.75</v>
          </cell>
          <cell r="E2685" t="str">
            <v>OSY</v>
          </cell>
        </row>
        <row r="2686">
          <cell r="A2686" t="str">
            <v>6046-001N</v>
          </cell>
          <cell r="B2686" t="str">
            <v>2.75 OZ 126" TAN SBPP UNTREATED 2500 LY</v>
          </cell>
          <cell r="C2686" t="e">
            <v>#REF!</v>
          </cell>
          <cell r="D2686">
            <v>2.75</v>
          </cell>
          <cell r="E2686" t="str">
            <v>OSY</v>
          </cell>
        </row>
        <row r="2687">
          <cell r="A2687" t="str">
            <v>6047-001N</v>
          </cell>
          <cell r="B2687" t="str">
            <v>1.50 OZ 48" DK CHOC BROWN SB PP UV 2500 LY</v>
          </cell>
          <cell r="C2687" t="e">
            <v>#REF!</v>
          </cell>
          <cell r="D2687">
            <v>1.5</v>
          </cell>
          <cell r="E2687" t="str">
            <v>OSY</v>
          </cell>
        </row>
        <row r="2688">
          <cell r="A2688" t="str">
            <v>6048-001N</v>
          </cell>
          <cell r="B2688" t="str">
            <v>2.70 OZ 82.75" IVORY SB PP UNTREATED 2000 LY</v>
          </cell>
          <cell r="C2688" t="e">
            <v>#REF!</v>
          </cell>
          <cell r="D2688">
            <v>2.7</v>
          </cell>
          <cell r="E2688" t="str">
            <v>OSY</v>
          </cell>
        </row>
        <row r="2689">
          <cell r="A2689" t="str">
            <v>6049-001N</v>
          </cell>
          <cell r="B2689" t="str">
            <v>0.95 OZ 82.5" CARAMEL SB PP UNTREATED 3500 LY</v>
          </cell>
          <cell r="C2689" t="e">
            <v>#REF!</v>
          </cell>
          <cell r="D2689">
            <v>0.95</v>
          </cell>
          <cell r="E2689" t="str">
            <v>OSY</v>
          </cell>
        </row>
        <row r="2690">
          <cell r="A2690" t="str">
            <v>6050-001N</v>
          </cell>
          <cell r="B2690" t="str">
            <v>0.85 OZ 82.5" CARAMEL SB PP UNTREATED 3500 LY</v>
          </cell>
          <cell r="C2690" t="e">
            <v>#REF!</v>
          </cell>
          <cell r="D2690">
            <v>0.85</v>
          </cell>
          <cell r="E2690" t="str">
            <v>OSY</v>
          </cell>
        </row>
        <row r="2691">
          <cell r="A2691" t="str">
            <v>6100X</v>
          </cell>
          <cell r="B2691" t="str">
            <v>PARENT ROLL</v>
          </cell>
          <cell r="C2691" t="e">
            <v>#REF!</v>
          </cell>
        </row>
        <row r="2692">
          <cell r="A2692" t="str">
            <v>6100XNJJ</v>
          </cell>
          <cell r="B2692" t="str">
            <v>13" MEFS-850 WHITE 3200 YS 4 LR/WRAP BMR</v>
          </cell>
          <cell r="C2692" t="e">
            <v>#REF!</v>
          </cell>
          <cell r="D2692">
            <v>1.94</v>
          </cell>
          <cell r="E2692" t="str">
            <v>OSY</v>
          </cell>
        </row>
        <row r="2693">
          <cell r="A2693" t="str">
            <v>6101X</v>
          </cell>
          <cell r="B2693" t="str">
            <v>INACTIVE PARENT ROLL</v>
          </cell>
          <cell r="C2693" t="e">
            <v>#REF!</v>
          </cell>
        </row>
        <row r="2694">
          <cell r="A2694" t="str">
            <v>6101XNJJ</v>
          </cell>
          <cell r="B2694" t="str">
            <v>INACTIVE 13" MEFS-950 WHT 3200 YS 4 RL/WRAP BMR</v>
          </cell>
          <cell r="C2694" t="e">
            <v>#REF!</v>
          </cell>
          <cell r="D2694">
            <v>2.17</v>
          </cell>
          <cell r="E2694" t="str">
            <v>OSY</v>
          </cell>
        </row>
        <row r="2695">
          <cell r="A2695" t="str">
            <v>6102NJJ</v>
          </cell>
          <cell r="B2695" t="str">
            <v>13" MEFS-850 WHT 3200 YS 4 RL/WRAP BMR</v>
          </cell>
          <cell r="C2695" t="e">
            <v>#REF!</v>
          </cell>
          <cell r="D2695">
            <v>1.94</v>
          </cell>
          <cell r="E2695" t="str">
            <v>OSY</v>
          </cell>
        </row>
        <row r="2696">
          <cell r="A2696" t="str">
            <v>6103NHR</v>
          </cell>
          <cell r="B2696" t="str">
            <v>12" MEF-850 BLUE 3200 YS 4 RL/WRAP BMR</v>
          </cell>
          <cell r="C2696" t="e">
            <v>#REF!</v>
          </cell>
          <cell r="D2696">
            <v>1.94</v>
          </cell>
          <cell r="E2696" t="str">
            <v>OSY</v>
          </cell>
        </row>
        <row r="2697">
          <cell r="A2697" t="str">
            <v>6103NJJ</v>
          </cell>
          <cell r="B2697" t="str">
            <v>13" MEFS-850 BLUE 3200 YS 4 RL/WRAP BMR</v>
          </cell>
          <cell r="C2697" t="e">
            <v>#REF!</v>
          </cell>
          <cell r="D2697">
            <v>1.94</v>
          </cell>
          <cell r="E2697" t="str">
            <v>OSY</v>
          </cell>
        </row>
        <row r="2698">
          <cell r="A2698" t="str">
            <v>6103NSA</v>
          </cell>
          <cell r="B2698" t="str">
            <v>24" MEF-850 BLUE 3200 YS 2 RL/WRAP BMR</v>
          </cell>
          <cell r="C2698" t="e">
            <v>#REF!</v>
          </cell>
          <cell r="D2698">
            <v>1.94</v>
          </cell>
          <cell r="E2698" t="str">
            <v>OSY</v>
          </cell>
        </row>
        <row r="2699">
          <cell r="A2699" t="str">
            <v>6104NJJ</v>
          </cell>
          <cell r="B2699" t="str">
            <v>13" MEF S-850 WHT 3200 YS 4 RL/WRAP BMR</v>
          </cell>
          <cell r="C2699" t="e">
            <v>#REF!</v>
          </cell>
          <cell r="D2699">
            <v>1.94</v>
          </cell>
          <cell r="E2699" t="str">
            <v>OSY</v>
          </cell>
        </row>
        <row r="2700">
          <cell r="A2700" t="str">
            <v>6104NJQ</v>
          </cell>
          <cell r="B2700" t="str">
            <v>13 3/8" MEFS-850 WHT 3200 YS 3 RL/WRAP BMR</v>
          </cell>
          <cell r="C2700" t="str">
            <v>BMR</v>
          </cell>
          <cell r="D2700">
            <v>1.94</v>
          </cell>
          <cell r="E2700" t="str">
            <v>OSY</v>
          </cell>
        </row>
        <row r="2701">
          <cell r="A2701" t="str">
            <v>6107NHR</v>
          </cell>
          <cell r="B2701" t="str">
            <v>12" MEF-814 BLUE 3000 YS 4 RL/WRAP BMR</v>
          </cell>
          <cell r="C2701" t="str">
            <v>BMR</v>
          </cell>
          <cell r="D2701">
            <v>1.86</v>
          </cell>
          <cell r="E2701" t="str">
            <v>OSY</v>
          </cell>
        </row>
        <row r="2702">
          <cell r="A2702" t="str">
            <v>6107NSA</v>
          </cell>
          <cell r="B2702" t="str">
            <v>24" MEF-814 BLUE 3000 YS 2 RL/WRAP BMR</v>
          </cell>
          <cell r="C2702" t="str">
            <v>BMR</v>
          </cell>
          <cell r="D2702">
            <v>1.86</v>
          </cell>
          <cell r="E2702" t="str">
            <v>OSY</v>
          </cell>
        </row>
        <row r="2703">
          <cell r="A2703" t="str">
            <v>6107NVB</v>
          </cell>
          <cell r="B2703" t="str">
            <v>60" MEF-814 BLUE 3000 YS 1 RL/WRAP BMR</v>
          </cell>
          <cell r="C2703" t="str">
            <v>BMR</v>
          </cell>
          <cell r="D2703">
            <v>1.86</v>
          </cell>
          <cell r="E2703" t="str">
            <v>OSY</v>
          </cell>
        </row>
        <row r="2704">
          <cell r="A2704" t="str">
            <v>6108NHR</v>
          </cell>
          <cell r="B2704" t="str">
            <v>12" MEF-814 ALMOND 3000 YS 4 RL/WRAP BMR</v>
          </cell>
          <cell r="C2704" t="str">
            <v>BMR</v>
          </cell>
          <cell r="D2704">
            <v>1.86</v>
          </cell>
          <cell r="E2704" t="str">
            <v>OSY</v>
          </cell>
        </row>
        <row r="2705">
          <cell r="A2705" t="str">
            <v>6108NSA</v>
          </cell>
          <cell r="B2705" t="str">
            <v>24" MEF-814 ALMOND 3000 YS 2 RL/WRAP BMR</v>
          </cell>
          <cell r="C2705" t="e">
            <v>#REF!</v>
          </cell>
          <cell r="D2705">
            <v>1.86</v>
          </cell>
          <cell r="E2705" t="str">
            <v>OSY</v>
          </cell>
        </row>
        <row r="2706">
          <cell r="A2706" t="str">
            <v>6110X</v>
          </cell>
          <cell r="B2706" t="str">
            <v>PARENT ROLL</v>
          </cell>
          <cell r="C2706" t="e">
            <v>#REF!</v>
          </cell>
        </row>
        <row r="2707">
          <cell r="A2707" t="str">
            <v>6110XNJJ</v>
          </cell>
          <cell r="B2707" t="str">
            <v>13" MEFS-850 BLUE 3200 YS 4 RL/WRAP BMR</v>
          </cell>
          <cell r="C2707" t="e">
            <v>#REF!</v>
          </cell>
          <cell r="D2707">
            <v>1.94</v>
          </cell>
          <cell r="E2707" t="str">
            <v>OSY</v>
          </cell>
        </row>
        <row r="2708">
          <cell r="A2708" t="str">
            <v>6111X</v>
          </cell>
          <cell r="B2708" t="str">
            <v>PARENT ROLL</v>
          </cell>
          <cell r="C2708" t="e">
            <v>#REF!</v>
          </cell>
        </row>
        <row r="2709">
          <cell r="A2709" t="str">
            <v>6111XNJJ</v>
          </cell>
          <cell r="B2709" t="str">
            <v>13" MEFS-850 WHT 3200 YS 4 RL/WRAP BMR</v>
          </cell>
          <cell r="C2709" t="str">
            <v>BMR</v>
          </cell>
          <cell r="D2709">
            <v>1.94</v>
          </cell>
          <cell r="E2709" t="str">
            <v>OSY</v>
          </cell>
        </row>
        <row r="2710">
          <cell r="A2710" t="str">
            <v>6112X</v>
          </cell>
          <cell r="B2710" t="str">
            <v>PARENT ROLL</v>
          </cell>
          <cell r="C2710" t="e">
            <v>#REF!</v>
          </cell>
        </row>
        <row r="2711">
          <cell r="A2711" t="str">
            <v>6112XNJJ</v>
          </cell>
          <cell r="B2711" t="str">
            <v>13" MEFS-850 BLUE 3200 YS 4 RL/WRAP BMR</v>
          </cell>
          <cell r="C2711" t="e">
            <v>#REF!</v>
          </cell>
          <cell r="D2711">
            <v>1.94</v>
          </cell>
          <cell r="E2711" t="str">
            <v>OSY</v>
          </cell>
        </row>
        <row r="2712">
          <cell r="A2712" t="str">
            <v>6115X</v>
          </cell>
          <cell r="B2712" t="str">
            <v>PARENT ROLL</v>
          </cell>
          <cell r="C2712" t="e">
            <v>#REF!</v>
          </cell>
        </row>
        <row r="2713">
          <cell r="A2713" t="str">
            <v>6115XNJJ</v>
          </cell>
          <cell r="B2713" t="str">
            <v>13" MEFS-850 YLW 3200 YS 4 RL/WRAP BMR</v>
          </cell>
          <cell r="C2713" t="e">
            <v>#REF!</v>
          </cell>
          <cell r="D2713">
            <v>1.94</v>
          </cell>
          <cell r="E2713" t="str">
            <v>OSY</v>
          </cell>
        </row>
        <row r="2714">
          <cell r="A2714" t="str">
            <v>6117X</v>
          </cell>
          <cell r="B2714" t="str">
            <v>PARENT ROLL</v>
          </cell>
          <cell r="C2714" t="e">
            <v>#REF!</v>
          </cell>
        </row>
        <row r="2715">
          <cell r="A2715" t="str">
            <v>6117XNJJ</v>
          </cell>
          <cell r="B2715" t="str">
            <v>13" MEFS-850 WHT 3200 YS 4 RL/WRAP BMR</v>
          </cell>
          <cell r="C2715" t="e">
            <v>#REF!</v>
          </cell>
          <cell r="D2715">
            <v>1.94</v>
          </cell>
          <cell r="E2715" t="str">
            <v>OSY</v>
          </cell>
        </row>
        <row r="2716">
          <cell r="A2716" t="str">
            <v>6126X</v>
          </cell>
          <cell r="B2716" t="str">
            <v>PARENT ROLL</v>
          </cell>
          <cell r="C2716" t="e">
            <v>#REF!</v>
          </cell>
        </row>
        <row r="2717">
          <cell r="A2717" t="str">
            <v>6126XNJJ</v>
          </cell>
          <cell r="B2717" t="str">
            <v>13" MEF-1400 WHT 2000 YS 4 RL/WRAP BMR</v>
          </cell>
          <cell r="C2717" t="str">
            <v>BMR</v>
          </cell>
          <cell r="D2717">
            <v>3.2</v>
          </cell>
          <cell r="E2717" t="str">
            <v>OSY</v>
          </cell>
        </row>
        <row r="2718">
          <cell r="A2718" t="str">
            <v>6126XNMD</v>
          </cell>
          <cell r="B2718" t="str">
            <v>17" MEF-1400 WHT 2000 YS 3 RL/WRAP BMR</v>
          </cell>
          <cell r="C2718" t="str">
            <v>BMR</v>
          </cell>
          <cell r="D2718">
            <v>3.2</v>
          </cell>
          <cell r="E2718" t="str">
            <v>OSY</v>
          </cell>
        </row>
        <row r="2719">
          <cell r="A2719" t="str">
            <v>6129X</v>
          </cell>
          <cell r="B2719" t="str">
            <v>PARENT ROLL</v>
          </cell>
          <cell r="C2719" t="e">
            <v>#REF!</v>
          </cell>
        </row>
        <row r="2720">
          <cell r="A2720" t="str">
            <v>6129XNJJ</v>
          </cell>
          <cell r="B2720" t="str">
            <v>13" MEF-850 WHT 3200 YS 4 RL/WRAP BMR</v>
          </cell>
          <cell r="C2720" t="e">
            <v>#REF!</v>
          </cell>
          <cell r="D2720">
            <v>1.94</v>
          </cell>
          <cell r="E2720" t="str">
            <v>OSY</v>
          </cell>
        </row>
        <row r="2721">
          <cell r="A2721" t="str">
            <v>6129XNJQ</v>
          </cell>
          <cell r="B2721" t="str">
            <v>13 3/8" MEF-850 WHT 3200 YS 3 RL/WRAP BMR</v>
          </cell>
          <cell r="C2721" t="e">
            <v>#REF!</v>
          </cell>
          <cell r="D2721">
            <v>1.94</v>
          </cell>
          <cell r="E2721" t="str">
            <v>OSY</v>
          </cell>
        </row>
        <row r="2722">
          <cell r="A2722" t="str">
            <v>6133X</v>
          </cell>
          <cell r="B2722" t="str">
            <v>PARENT ROLL</v>
          </cell>
          <cell r="C2722" t="e">
            <v>#REF!</v>
          </cell>
        </row>
        <row r="2723">
          <cell r="A2723" t="str">
            <v>6133XNJJ</v>
          </cell>
          <cell r="B2723" t="str">
            <v>13" MEF-919 WHT 3000 YS 4 RL/WRAP BMR</v>
          </cell>
          <cell r="C2723" t="str">
            <v>BMR</v>
          </cell>
          <cell r="D2723">
            <v>2.1</v>
          </cell>
          <cell r="E2723" t="str">
            <v>OSY</v>
          </cell>
        </row>
        <row r="2724">
          <cell r="A2724" t="str">
            <v>6141X</v>
          </cell>
          <cell r="B2724" t="str">
            <v>PARENT ROLL</v>
          </cell>
          <cell r="C2724" t="e">
            <v>#REF!</v>
          </cell>
        </row>
        <row r="2725">
          <cell r="A2725" t="str">
            <v>6141XNJJ</v>
          </cell>
          <cell r="B2725" t="str">
            <v>13" MEF-919 PEACH 3000 YS 4 RL/WRAP BMR</v>
          </cell>
          <cell r="C2725" t="str">
            <v>BMR</v>
          </cell>
          <cell r="D2725">
            <v>2.1</v>
          </cell>
          <cell r="E2725" t="str">
            <v>OSY</v>
          </cell>
        </row>
        <row r="2726">
          <cell r="A2726" t="str">
            <v>6143X</v>
          </cell>
          <cell r="B2726" t="str">
            <v>PARENT ROLL</v>
          </cell>
          <cell r="C2726" t="e">
            <v>#REF!</v>
          </cell>
        </row>
        <row r="2727">
          <cell r="A2727" t="str">
            <v>6143XNJJ</v>
          </cell>
          <cell r="B2727" t="str">
            <v>13" MEF-850 WHT 3200 YS 4 RL/WRAP BMR</v>
          </cell>
          <cell r="C2727" t="str">
            <v>BMR</v>
          </cell>
          <cell r="D2727">
            <v>1.94</v>
          </cell>
          <cell r="E2727" t="str">
            <v>OSY</v>
          </cell>
        </row>
        <row r="2728">
          <cell r="A2728" t="str">
            <v>6145X</v>
          </cell>
          <cell r="B2728" t="str">
            <v>PARENT ROLL</v>
          </cell>
          <cell r="C2728" t="e">
            <v>#REF!</v>
          </cell>
        </row>
        <row r="2729">
          <cell r="A2729" t="str">
            <v>6145XNJJ</v>
          </cell>
          <cell r="B2729" t="str">
            <v>13" MEF-850 3200 YS PEACH 4 RL/WRAP BMR</v>
          </cell>
          <cell r="C2729" t="e">
            <v>#REF!</v>
          </cell>
          <cell r="D2729">
            <v>1.94</v>
          </cell>
          <cell r="E2729" t="str">
            <v>OSY</v>
          </cell>
        </row>
        <row r="2730">
          <cell r="A2730" t="str">
            <v>6146X</v>
          </cell>
          <cell r="B2730" t="str">
            <v>PARENT ROLL</v>
          </cell>
          <cell r="C2730" t="e">
            <v>#REF!</v>
          </cell>
        </row>
        <row r="2731">
          <cell r="A2731" t="str">
            <v>6146XNJJ</v>
          </cell>
          <cell r="B2731" t="str">
            <v>13" MEF-919 WHT 3000 YS 4 RL/WRAP BMR/SCA</v>
          </cell>
          <cell r="C2731" t="str">
            <v>BMR</v>
          </cell>
          <cell r="D2731">
            <v>2.1</v>
          </cell>
          <cell r="E2731" t="str">
            <v>OSY</v>
          </cell>
        </row>
        <row r="2732">
          <cell r="A2732" t="str">
            <v>6147X</v>
          </cell>
          <cell r="B2732" t="str">
            <v>PARENT ROLL</v>
          </cell>
          <cell r="C2732" t="e">
            <v>#REF!</v>
          </cell>
        </row>
        <row r="2733">
          <cell r="A2733" t="str">
            <v>6147XNJJ</v>
          </cell>
          <cell r="B2733" t="str">
            <v>13" MEF-919 PEACH 3000 YS 4 RL/WRAP BMR/SCA</v>
          </cell>
          <cell r="C2733" t="e">
            <v>#REF!</v>
          </cell>
          <cell r="D2733">
            <v>2.1</v>
          </cell>
          <cell r="E2733" t="str">
            <v>OSY</v>
          </cell>
        </row>
        <row r="2734">
          <cell r="A2734" t="str">
            <v>6148X</v>
          </cell>
          <cell r="B2734" t="str">
            <v>PARENT ROLL</v>
          </cell>
          <cell r="C2734" t="e">
            <v>#REF!</v>
          </cell>
        </row>
        <row r="2735">
          <cell r="A2735" t="str">
            <v>6148XNJJ</v>
          </cell>
          <cell r="B2735" t="str">
            <v>13" MEF-919 WHITE 3200 YS 4 RL/WRAP BMR</v>
          </cell>
          <cell r="C2735" t="str">
            <v>BMR</v>
          </cell>
          <cell r="D2735">
            <v>2.1</v>
          </cell>
          <cell r="E2735" t="str">
            <v>OSY</v>
          </cell>
        </row>
        <row r="2736">
          <cell r="A2736" t="str">
            <v>6149X</v>
          </cell>
          <cell r="B2736" t="str">
            <v>PARENT ROLL</v>
          </cell>
          <cell r="C2736" t="e">
            <v>#REF!</v>
          </cell>
        </row>
        <row r="2737">
          <cell r="A2737" t="str">
            <v>6149XNDL</v>
          </cell>
          <cell r="B2737" t="str">
            <v>39" MEFS-919 3200 YS BLUE 1 RL/WRAP BMR</v>
          </cell>
          <cell r="C2737" t="e">
            <v>#REF!</v>
          </cell>
          <cell r="D2737">
            <v>2.1</v>
          </cell>
          <cell r="E2737" t="str">
            <v>OSY</v>
          </cell>
        </row>
        <row r="2738">
          <cell r="A2738" t="str">
            <v>6149XNJJ</v>
          </cell>
          <cell r="B2738" t="str">
            <v>13" MEFS-919 3200 YS BLUE 4 RL/WRAP BMR</v>
          </cell>
          <cell r="C2738" t="str">
            <v>BMR</v>
          </cell>
          <cell r="D2738">
            <v>2.1</v>
          </cell>
          <cell r="E2738" t="str">
            <v>OSY</v>
          </cell>
        </row>
        <row r="2739">
          <cell r="A2739" t="str">
            <v>6149XNTK</v>
          </cell>
          <cell r="B2739" t="str">
            <v>26" MEFS-919 BLUE 3200 YS 2 RL/WRAP BMR</v>
          </cell>
          <cell r="C2739" t="e">
            <v>#REF!</v>
          </cell>
          <cell r="D2739">
            <v>2.1</v>
          </cell>
          <cell r="E2739" t="str">
            <v>OSY</v>
          </cell>
        </row>
        <row r="2740">
          <cell r="A2740" t="str">
            <v>6151X</v>
          </cell>
          <cell r="B2740" t="str">
            <v>PARENT ROLL</v>
          </cell>
          <cell r="C2740" t="e">
            <v>#REF!</v>
          </cell>
        </row>
        <row r="2741">
          <cell r="A2741" t="str">
            <v>6151XNJJ</v>
          </cell>
          <cell r="B2741" t="str">
            <v>13" MEF-950 BLUE 3200 YS 4 RL/WRAP BMR</v>
          </cell>
          <cell r="C2741" t="str">
            <v>BMR</v>
          </cell>
          <cell r="D2741">
            <v>2.17</v>
          </cell>
          <cell r="E2741" t="str">
            <v>OSY</v>
          </cell>
        </row>
        <row r="2742">
          <cell r="A2742" t="str">
            <v>6152X</v>
          </cell>
          <cell r="B2742" t="str">
            <v>PARENT ROLL</v>
          </cell>
          <cell r="C2742" t="e">
            <v>#REF!</v>
          </cell>
        </row>
        <row r="2743">
          <cell r="A2743" t="str">
            <v>6152XNHR</v>
          </cell>
          <cell r="B2743" t="str">
            <v>12" MEFS-850 BLUE 3200 YS 4 RL/WRAP BMR</v>
          </cell>
          <cell r="C2743" t="e">
            <v>#REF!</v>
          </cell>
          <cell r="D2743">
            <v>1.94</v>
          </cell>
          <cell r="E2743" t="str">
            <v>OSY</v>
          </cell>
        </row>
        <row r="2744">
          <cell r="A2744" t="str">
            <v>6152XNJJ</v>
          </cell>
          <cell r="B2744" t="str">
            <v>13" MEF-850 BLUE 3200 YS 4 RL/WRAP BMR</v>
          </cell>
          <cell r="C2744" t="str">
            <v>BMR</v>
          </cell>
          <cell r="D2744">
            <v>1.94</v>
          </cell>
          <cell r="E2744" t="str">
            <v>OSY</v>
          </cell>
        </row>
        <row r="2745">
          <cell r="A2745" t="str">
            <v>6152XNSA</v>
          </cell>
          <cell r="B2745" t="str">
            <v>24" MEFS-850 BLUE 3200 YS 2 RL/WRAP BMR</v>
          </cell>
          <cell r="C2745" t="e">
            <v>#REF!</v>
          </cell>
          <cell r="D2745">
            <v>1.94</v>
          </cell>
          <cell r="E2745" t="str">
            <v>OSY</v>
          </cell>
        </row>
        <row r="2746">
          <cell r="A2746" t="str">
            <v>6153X</v>
          </cell>
          <cell r="B2746" t="str">
            <v>PARENT ROLL</v>
          </cell>
          <cell r="C2746" t="e">
            <v>#REF!</v>
          </cell>
        </row>
        <row r="2747">
          <cell r="A2747" t="str">
            <v>6153XNJJ</v>
          </cell>
          <cell r="B2747" t="str">
            <v>13" MEF-950 WHITE 3200 YS 4 RL/WRAP BMR</v>
          </cell>
          <cell r="C2747" t="str">
            <v>BMR</v>
          </cell>
          <cell r="D2747">
            <v>2.17</v>
          </cell>
          <cell r="E2747" t="str">
            <v>OSY</v>
          </cell>
        </row>
        <row r="2748">
          <cell r="A2748" t="str">
            <v>6154X</v>
          </cell>
          <cell r="B2748" t="str">
            <v>PARENT ROLL</v>
          </cell>
          <cell r="C2748" t="e">
            <v>#REF!</v>
          </cell>
        </row>
        <row r="2749">
          <cell r="A2749" t="str">
            <v>6154XNJJ</v>
          </cell>
          <cell r="B2749" t="str">
            <v>13" MEF-919 BLUE 3000 YS 4 RL/WRAP BMR/SCA</v>
          </cell>
          <cell r="C2749" t="str">
            <v>BMR</v>
          </cell>
          <cell r="D2749">
            <v>2.1</v>
          </cell>
          <cell r="E2749" t="str">
            <v>OSY</v>
          </cell>
        </row>
        <row r="2750">
          <cell r="A2750" t="str">
            <v>6155X</v>
          </cell>
          <cell r="B2750" t="str">
            <v>PARENT ROLL</v>
          </cell>
          <cell r="C2750" t="e">
            <v>#REF!</v>
          </cell>
        </row>
        <row r="2751">
          <cell r="A2751" t="str">
            <v>6155X001</v>
          </cell>
          <cell r="B2751" t="str">
            <v>66912 11 3/4" MEF-1750 BLUE 2000 YS 4 RL/WRAP ASSOCIATED BRANDS</v>
          </cell>
          <cell r="C2751" t="str">
            <v>QUALITY MANUFACTURING</v>
          </cell>
          <cell r="D2751">
            <v>4</v>
          </cell>
          <cell r="E2751" t="str">
            <v>OSY</v>
          </cell>
        </row>
        <row r="2752">
          <cell r="A2752" t="str">
            <v>6155X002</v>
          </cell>
          <cell r="B2752" t="str">
            <v>66914 39" MEF-1750 BLUE 2000 YS 1 RL/WRAP ASSOCIATED BRANDS</v>
          </cell>
          <cell r="C2752" t="e">
            <v>#REF!</v>
          </cell>
          <cell r="D2752">
            <v>4</v>
          </cell>
          <cell r="E2752" t="str">
            <v>OSY</v>
          </cell>
        </row>
        <row r="2753">
          <cell r="A2753" t="str">
            <v>6156X</v>
          </cell>
          <cell r="B2753" t="str">
            <v>PARENT ROLL</v>
          </cell>
          <cell r="C2753" t="e">
            <v>#REF!</v>
          </cell>
        </row>
        <row r="2754">
          <cell r="A2754" t="str">
            <v>6156X001</v>
          </cell>
          <cell r="B2754" t="str">
            <v>11 3/4" MEFS-1750 GREEN 2000 YS 4 RL/WRAP ASSOCIATED BRANDS</v>
          </cell>
          <cell r="C2754" t="str">
            <v>QUALITY MANUFACTURING</v>
          </cell>
          <cell r="D2754">
            <v>4</v>
          </cell>
          <cell r="E2754" t="str">
            <v>OSY</v>
          </cell>
        </row>
        <row r="2755">
          <cell r="A2755" t="str">
            <v>6157X</v>
          </cell>
          <cell r="B2755" t="str">
            <v>PARENT ROLL</v>
          </cell>
          <cell r="C2755" t="e">
            <v>#REF!</v>
          </cell>
        </row>
        <row r="2756">
          <cell r="A2756" t="str">
            <v>6157XNJJ</v>
          </cell>
          <cell r="B2756" t="str">
            <v>13" MEF-1400 WHITE 2000 YS 4 RL/WRAP BMR</v>
          </cell>
          <cell r="C2756" t="str">
            <v>BMR</v>
          </cell>
          <cell r="D2756">
            <v>3.2</v>
          </cell>
          <cell r="E2756" t="str">
            <v>OSY</v>
          </cell>
        </row>
        <row r="2757">
          <cell r="A2757" t="str">
            <v>6158X</v>
          </cell>
          <cell r="B2757" t="str">
            <v>PARENT ROLL</v>
          </cell>
          <cell r="C2757" t="e">
            <v>#REF!</v>
          </cell>
        </row>
        <row r="2758">
          <cell r="A2758" t="str">
            <v>6158X001</v>
          </cell>
          <cell r="B2758" t="str">
            <v>10 7/8" MEF-950 WHITE 3200 YS 4 RL/WRAP ACUPAC</v>
          </cell>
          <cell r="C2758" t="e">
            <v>#REF!</v>
          </cell>
          <cell r="D2758">
            <v>2.17</v>
          </cell>
          <cell r="E2758" t="str">
            <v>OSY</v>
          </cell>
        </row>
        <row r="2759">
          <cell r="A2759" t="str">
            <v>6159NJJ</v>
          </cell>
          <cell r="B2759" t="str">
            <v>13" MEF-1400 WHT 2000 YS 4 RL/WRAP BMR</v>
          </cell>
          <cell r="C2759" t="str">
            <v>BMR</v>
          </cell>
          <cell r="D2759">
            <v>3.2</v>
          </cell>
          <cell r="E2759" t="str">
            <v>OSY</v>
          </cell>
        </row>
        <row r="2760">
          <cell r="A2760" t="str">
            <v>6159NMD</v>
          </cell>
          <cell r="B2760" t="str">
            <v>17" MEF-1400 WHT 2000 YS 3 RL/WRAP BMR</v>
          </cell>
          <cell r="C2760" t="str">
            <v>BMR</v>
          </cell>
          <cell r="D2760">
            <v>3.2</v>
          </cell>
          <cell r="E2760" t="str">
            <v>OSY</v>
          </cell>
        </row>
        <row r="2761">
          <cell r="A2761" t="str">
            <v>6160NJA</v>
          </cell>
          <cell r="B2761" t="str">
            <v>12 1/2" MEF-950 YLW 3300 YS 4 RL/WRAP BMR</v>
          </cell>
          <cell r="C2761" t="str">
            <v>BMR</v>
          </cell>
          <cell r="D2761">
            <v>2.17</v>
          </cell>
          <cell r="E2761" t="str">
            <v>OSY</v>
          </cell>
        </row>
        <row r="2762">
          <cell r="A2762" t="str">
            <v>6161NJJ</v>
          </cell>
          <cell r="B2762" t="str">
            <v>13" MEF-1400 GRN 2000 YS 4 RL/WRAP BMR</v>
          </cell>
          <cell r="C2762" t="str">
            <v>BMR</v>
          </cell>
          <cell r="D2762">
            <v>3.2</v>
          </cell>
          <cell r="E2762" t="str">
            <v>OSY</v>
          </cell>
        </row>
        <row r="2763">
          <cell r="A2763" t="str">
            <v>6162NHR</v>
          </cell>
          <cell r="B2763" t="str">
            <v>12" MEF-438 YELLOW 5000 YS 4 RL/WRAP BMR</v>
          </cell>
          <cell r="C2763" t="e">
            <v>#REF!</v>
          </cell>
          <cell r="D2763">
            <v>1</v>
          </cell>
          <cell r="E2763" t="str">
            <v>OSY</v>
          </cell>
        </row>
        <row r="2764">
          <cell r="A2764" t="str">
            <v>6162NSA</v>
          </cell>
          <cell r="B2764" t="str">
            <v>24" MEF-438 YELLOW 5000 YS 2 RL/WRAP BMR</v>
          </cell>
          <cell r="C2764" t="e">
            <v>#REF!</v>
          </cell>
          <cell r="D2764">
            <v>1</v>
          </cell>
          <cell r="E2764" t="str">
            <v>OSY</v>
          </cell>
        </row>
        <row r="2765">
          <cell r="A2765" t="str">
            <v>6162XNRH</v>
          </cell>
          <cell r="B2765" t="str">
            <v>INACTIVE 23" MEF-438 YLW 3800 YS 2 RL/WRAP BMR</v>
          </cell>
          <cell r="C2765" t="e">
            <v>#REF!</v>
          </cell>
          <cell r="D2765">
            <v>1</v>
          </cell>
          <cell r="E2765" t="str">
            <v>OSY</v>
          </cell>
        </row>
        <row r="2766">
          <cell r="A2766" t="str">
            <v>6163X</v>
          </cell>
          <cell r="B2766" t="str">
            <v>PARENT ROLL</v>
          </cell>
          <cell r="C2766" t="e">
            <v>#REF!</v>
          </cell>
        </row>
        <row r="2767">
          <cell r="A2767" t="str">
            <v>6163XNMW</v>
          </cell>
          <cell r="B2767" t="str">
            <v>18" MEF-685 GREEN/WHITE 3000 YS 2 RL/WRAP BMR</v>
          </cell>
          <cell r="C2767" t="e">
            <v>#REF!</v>
          </cell>
          <cell r="D2767">
            <v>1.57</v>
          </cell>
          <cell r="E2767" t="str">
            <v>OSY</v>
          </cell>
        </row>
        <row r="2768">
          <cell r="A2768" t="str">
            <v>6163XNNN</v>
          </cell>
          <cell r="B2768" t="str">
            <v>19" MEF-685 GRN/WHT 3000 YS 2 RL/WRAP BMR</v>
          </cell>
          <cell r="C2768" t="e">
            <v>#REF!</v>
          </cell>
          <cell r="D2768">
            <v>1.57</v>
          </cell>
          <cell r="E2768" t="str">
            <v>OSY</v>
          </cell>
        </row>
        <row r="2769">
          <cell r="A2769" t="str">
            <v>6164X</v>
          </cell>
          <cell r="B2769" t="str">
            <v>PARENT ROLL</v>
          </cell>
          <cell r="C2769" t="e">
            <v>#REF!</v>
          </cell>
        </row>
        <row r="2770">
          <cell r="A2770" t="str">
            <v>6164XNHR</v>
          </cell>
          <cell r="B2770" t="str">
            <v>12" MEF-919 ALMOND 3000 YS 4 RL/WRAP BMR</v>
          </cell>
          <cell r="C2770" t="str">
            <v>BMR</v>
          </cell>
          <cell r="D2770">
            <v>2.1</v>
          </cell>
          <cell r="E2770" t="str">
            <v>OSY</v>
          </cell>
        </row>
        <row r="2771">
          <cell r="A2771" t="str">
            <v>6165NHR</v>
          </cell>
          <cell r="B2771" t="str">
            <v>12" MEF-919 BLUE 3000 YS 4 RL/WRAP BMR</v>
          </cell>
          <cell r="C2771" t="e">
            <v>#REF!</v>
          </cell>
          <cell r="D2771">
            <v>2.1</v>
          </cell>
          <cell r="E2771" t="str">
            <v>OSY</v>
          </cell>
        </row>
        <row r="2772">
          <cell r="A2772" t="str">
            <v>6165NSA</v>
          </cell>
          <cell r="B2772" t="str">
            <v>24" MEF-919 BLUE 3000 YS 2 RL/WRAP BMR</v>
          </cell>
          <cell r="C2772" t="e">
            <v>#REF!</v>
          </cell>
          <cell r="D2772">
            <v>2.1</v>
          </cell>
          <cell r="E2772" t="str">
            <v>OSY</v>
          </cell>
        </row>
        <row r="2773">
          <cell r="A2773" t="str">
            <v>6165NVB</v>
          </cell>
          <cell r="B2773" t="str">
            <v>60" MEF-919 BLUE 3000 YS 1 RL/WRAP BMR</v>
          </cell>
          <cell r="C2773" t="e">
            <v>#REF!</v>
          </cell>
          <cell r="D2773">
            <v>2.1</v>
          </cell>
          <cell r="E2773" t="str">
            <v>OSY</v>
          </cell>
        </row>
        <row r="2774">
          <cell r="A2774" t="str">
            <v>6165XNHR</v>
          </cell>
          <cell r="B2774" t="str">
            <v>12" MEF-919 BLUE 3000 YS 4 RL/WRAP BMR</v>
          </cell>
          <cell r="C2774" t="str">
            <v>BMR</v>
          </cell>
          <cell r="D2774">
            <v>2.1</v>
          </cell>
          <cell r="E2774" t="str">
            <v>OSY</v>
          </cell>
        </row>
        <row r="2775">
          <cell r="A2775" t="str">
            <v>6166X</v>
          </cell>
          <cell r="B2775" t="str">
            <v>PARENT ROLL</v>
          </cell>
          <cell r="C2775" t="e">
            <v>#REF!</v>
          </cell>
        </row>
        <row r="2776">
          <cell r="A2776" t="str">
            <v>6166X001</v>
          </cell>
          <cell r="B2776" t="str">
            <v>11 1/2" MEF-580 BL/WHT 2900 YS 4 RL/WRAP QUALITY/ASSOCIATED</v>
          </cell>
          <cell r="C2776" t="str">
            <v>QUALITY MANUFACTURING</v>
          </cell>
          <cell r="D2776">
            <v>1.33</v>
          </cell>
          <cell r="E2776" t="str">
            <v>OSY</v>
          </cell>
        </row>
        <row r="2777">
          <cell r="A2777" t="str">
            <v>6167X</v>
          </cell>
          <cell r="B2777" t="str">
            <v>PARENT ROLL</v>
          </cell>
          <cell r="C2777" t="e">
            <v>#REF!</v>
          </cell>
        </row>
        <row r="2778">
          <cell r="A2778" t="str">
            <v>6167X001</v>
          </cell>
          <cell r="B2778" t="str">
            <v>11 1/2" MEF-580 GREEN 2900 YS 4 RL/WRAP QUALITY/ASSOCIATED</v>
          </cell>
          <cell r="C2778" t="str">
            <v>QUALITY MANUFACTURING</v>
          </cell>
          <cell r="D2778">
            <v>1.33</v>
          </cell>
          <cell r="E2778" t="str">
            <v>OSY</v>
          </cell>
        </row>
        <row r="2779">
          <cell r="A2779" t="str">
            <v>6168NJJ</v>
          </cell>
          <cell r="B2779" t="str">
            <v>13" MEF-919 WHITE 3200 YS 4 RL/WRAP BMR</v>
          </cell>
          <cell r="C2779" t="e">
            <v>#REF!</v>
          </cell>
          <cell r="D2779">
            <v>2.1</v>
          </cell>
          <cell r="E2779" t="str">
            <v>OSY</v>
          </cell>
        </row>
        <row r="2780">
          <cell r="A2780" t="str">
            <v>6169X</v>
          </cell>
          <cell r="B2780" t="str">
            <v>PARENT ROLL</v>
          </cell>
          <cell r="C2780" t="e">
            <v>#REF!</v>
          </cell>
        </row>
        <row r="2781">
          <cell r="A2781" t="str">
            <v>6169XNJJ</v>
          </cell>
          <cell r="B2781" t="str">
            <v>13" MEF919 BLUE 3200 YS 4 RL/WRAP BMR</v>
          </cell>
          <cell r="C2781" t="e">
            <v>#REF!</v>
          </cell>
          <cell r="D2781">
            <v>2.1</v>
          </cell>
          <cell r="E2781" t="str">
            <v>OSY</v>
          </cell>
        </row>
        <row r="2782">
          <cell r="A2782" t="str">
            <v>6170X</v>
          </cell>
          <cell r="B2782" t="str">
            <v>PARENT ROLL</v>
          </cell>
          <cell r="C2782" t="e">
            <v>#REF!</v>
          </cell>
        </row>
        <row r="2783">
          <cell r="A2783" t="str">
            <v>6170XNJJ</v>
          </cell>
          <cell r="B2783" t="str">
            <v>13" MEF919 PEACH 3200 YS 4 RL/WRAP BMR</v>
          </cell>
          <cell r="C2783" t="str">
            <v>BMR</v>
          </cell>
          <cell r="D2783">
            <v>2.1</v>
          </cell>
          <cell r="E2783" t="str">
            <v>OSY</v>
          </cell>
        </row>
        <row r="2784">
          <cell r="A2784" t="str">
            <v>6171X</v>
          </cell>
          <cell r="B2784" t="str">
            <v>PARENT ROLL</v>
          </cell>
          <cell r="C2784" t="e">
            <v>#REF!</v>
          </cell>
        </row>
        <row r="2785">
          <cell r="A2785" t="str">
            <v>6171XNJJ</v>
          </cell>
          <cell r="B2785" t="str">
            <v>13" MEF-919 WHT 3200 YS 4 RL/WRAP BMR</v>
          </cell>
          <cell r="C2785" t="str">
            <v>BMR</v>
          </cell>
          <cell r="D2785">
            <v>2.1</v>
          </cell>
          <cell r="E2785" t="str">
            <v>OSY</v>
          </cell>
        </row>
        <row r="2786">
          <cell r="A2786" t="str">
            <v>6172X</v>
          </cell>
          <cell r="B2786" t="str">
            <v>PARENT ROLL</v>
          </cell>
          <cell r="C2786" t="e">
            <v>#REF!</v>
          </cell>
        </row>
        <row r="2787">
          <cell r="A2787" t="str">
            <v>6172XNJJ</v>
          </cell>
          <cell r="B2787" t="str">
            <v>13" MEF-919 BLUE 3000 YS 4 RL/WRAP BMR</v>
          </cell>
          <cell r="C2787" t="str">
            <v>BMR</v>
          </cell>
          <cell r="D2787">
            <v>2.1</v>
          </cell>
          <cell r="E2787" t="str">
            <v>OSY</v>
          </cell>
        </row>
        <row r="2788">
          <cell r="A2788" t="str">
            <v>6173X</v>
          </cell>
          <cell r="B2788" t="str">
            <v>PARENT ROLL</v>
          </cell>
          <cell r="C2788" t="e">
            <v>#REF!</v>
          </cell>
        </row>
        <row r="2789">
          <cell r="A2789" t="str">
            <v>6173XNJJ</v>
          </cell>
          <cell r="B2789" t="str">
            <v>13" MEF-919 WHITE 3000 YS 4 RL/WRAP BMR</v>
          </cell>
          <cell r="C2789" t="str">
            <v>BMR</v>
          </cell>
          <cell r="D2789">
            <v>2.1</v>
          </cell>
          <cell r="E2789" t="str">
            <v>OSY</v>
          </cell>
        </row>
        <row r="2790">
          <cell r="A2790" t="str">
            <v>6174X</v>
          </cell>
          <cell r="B2790" t="str">
            <v>PARENT ROLL</v>
          </cell>
          <cell r="C2790" t="e">
            <v>#REF!</v>
          </cell>
        </row>
        <row r="2791">
          <cell r="A2791" t="str">
            <v>6174XNJJ</v>
          </cell>
          <cell r="B2791" t="str">
            <v>13" MEF-919 PEACH 3000 YS 4 RL/WRAP BMR</v>
          </cell>
          <cell r="C2791" t="e">
            <v>#REF!</v>
          </cell>
          <cell r="D2791">
            <v>2.1</v>
          </cell>
          <cell r="E2791" t="str">
            <v>OSY</v>
          </cell>
        </row>
        <row r="2792">
          <cell r="A2792" t="str">
            <v>6175X</v>
          </cell>
          <cell r="B2792" t="str">
            <v>PARENT ROLL</v>
          </cell>
          <cell r="C2792" t="e">
            <v>#REF!</v>
          </cell>
        </row>
        <row r="2793">
          <cell r="A2793" t="str">
            <v>6175X001</v>
          </cell>
          <cell r="B2793" t="str">
            <v>11 3/4" MEF-1400 BLUE 3000 YS 4 RL/WRAP ASSOCIATED BRANDS</v>
          </cell>
          <cell r="C2793" t="str">
            <v>QUALITY MANUFACTURING</v>
          </cell>
          <cell r="D2793">
            <v>3.2</v>
          </cell>
          <cell r="E2793" t="str">
            <v>OSY</v>
          </cell>
        </row>
        <row r="2794">
          <cell r="A2794" t="str">
            <v>6175X002</v>
          </cell>
          <cell r="B2794" t="str">
            <v>39" MEF-1400 BLUE 3000 YS 1 RL/WRAP ASSOCIATED BRANDS</v>
          </cell>
          <cell r="C2794" t="e">
            <v>#REF!</v>
          </cell>
          <cell r="D2794">
            <v>3.2</v>
          </cell>
          <cell r="E2794" t="str">
            <v>OSY</v>
          </cell>
        </row>
        <row r="2795">
          <cell r="A2795" t="str">
            <v>6176X</v>
          </cell>
          <cell r="B2795" t="str">
            <v>PARENT ROLL</v>
          </cell>
          <cell r="C2795" t="e">
            <v>#REF!</v>
          </cell>
        </row>
        <row r="2796">
          <cell r="A2796" t="str">
            <v>6176XNBJ</v>
          </cell>
          <cell r="B2796" t="str">
            <v>36" MEF-685 ORG/YLW 3200 YS 2 RL/WRAP BMR</v>
          </cell>
          <cell r="C2796" t="e">
            <v>#REF!</v>
          </cell>
          <cell r="D2796">
            <v>1.57</v>
          </cell>
          <cell r="E2796" t="str">
            <v>OSY</v>
          </cell>
        </row>
        <row r="2797">
          <cell r="A2797" t="str">
            <v>6176XNHR</v>
          </cell>
          <cell r="B2797" t="str">
            <v>12" MEF-685 ORG/YLW 3200 YS 4 RL/WRAP BMR</v>
          </cell>
          <cell r="C2797" t="str">
            <v>BMR</v>
          </cell>
          <cell r="D2797">
            <v>1.57</v>
          </cell>
          <cell r="E2797" t="str">
            <v>OSY</v>
          </cell>
        </row>
        <row r="2798">
          <cell r="A2798" t="str">
            <v>6176XNSA</v>
          </cell>
          <cell r="B2798" t="str">
            <v>24" MEF-685 ORG/YLW 3200 YS 2 RL/WRAP BMR</v>
          </cell>
          <cell r="C2798" t="str">
            <v>BMR</v>
          </cell>
          <cell r="D2798">
            <v>1.57</v>
          </cell>
          <cell r="E2798" t="str">
            <v>OSY</v>
          </cell>
        </row>
        <row r="2799">
          <cell r="A2799" t="str">
            <v>6177X</v>
          </cell>
          <cell r="B2799" t="str">
            <v>PARENT ROLL</v>
          </cell>
          <cell r="C2799" t="e">
            <v>#REF!</v>
          </cell>
        </row>
        <row r="2800">
          <cell r="A2800" t="str">
            <v>6177XNBJ</v>
          </cell>
          <cell r="B2800" t="str">
            <v>36" MEF-800 YLW 5200 YS 2 RL/WRAP BMR</v>
          </cell>
          <cell r="C2800" t="e">
            <v>#REF!</v>
          </cell>
          <cell r="D2800">
            <v>1.83</v>
          </cell>
          <cell r="E2800" t="str">
            <v>OSY</v>
          </cell>
        </row>
        <row r="2801">
          <cell r="A2801" t="str">
            <v>6177XNHR</v>
          </cell>
          <cell r="B2801" t="str">
            <v>12" MEF-800 YLW 5200 YS 4 RL/WRAP BMR</v>
          </cell>
          <cell r="C2801" t="str">
            <v>BMR</v>
          </cell>
          <cell r="D2801">
            <v>1.83</v>
          </cell>
          <cell r="E2801" t="str">
            <v>OSY</v>
          </cell>
        </row>
        <row r="2802">
          <cell r="A2802" t="str">
            <v>6177XNSA</v>
          </cell>
          <cell r="B2802" t="str">
            <v>24" MEF-800 YLW 5200 YS 2 RL/WRAP BMR</v>
          </cell>
          <cell r="C2802" t="str">
            <v>BMR</v>
          </cell>
          <cell r="D2802">
            <v>1.83</v>
          </cell>
          <cell r="E2802" t="str">
            <v>OSY</v>
          </cell>
        </row>
        <row r="2803">
          <cell r="A2803" t="str">
            <v>6178X</v>
          </cell>
          <cell r="B2803" t="str">
            <v>PARENT ROLL</v>
          </cell>
          <cell r="C2803" t="e">
            <v>#REF!</v>
          </cell>
        </row>
        <row r="2804">
          <cell r="A2804" t="str">
            <v>6178X001</v>
          </cell>
          <cell r="B2804" t="str">
            <v>11 3/4" MEF-1400 GRN 3000 YS 4 RL/WRAP ASSOCIATED BRANDS</v>
          </cell>
          <cell r="C2804" t="str">
            <v>QUALITY MANUFACTURING</v>
          </cell>
          <cell r="D2804">
            <v>3.2</v>
          </cell>
          <cell r="E2804" t="str">
            <v>OSY</v>
          </cell>
        </row>
        <row r="2805">
          <cell r="A2805" t="str">
            <v>6178X002</v>
          </cell>
          <cell r="B2805" t="str">
            <v>39" MEF-1400 GRN 3000 YS 1 RL/WRAP ASSOCIATED BRANDS</v>
          </cell>
          <cell r="C2805" t="e">
            <v>#REF!</v>
          </cell>
          <cell r="D2805">
            <v>3.2</v>
          </cell>
          <cell r="E2805" t="str">
            <v>OSY</v>
          </cell>
        </row>
        <row r="2806">
          <cell r="A2806" t="str">
            <v>6179X</v>
          </cell>
          <cell r="B2806" t="str">
            <v>PARENT ROLL</v>
          </cell>
          <cell r="C2806" t="e">
            <v>#REF!</v>
          </cell>
        </row>
        <row r="2807">
          <cell r="A2807" t="str">
            <v>6179XNBJ</v>
          </cell>
          <cell r="B2807" t="str">
            <v>36" MEF-800 YLW 4500 YS 2 RL/WRAP BMR</v>
          </cell>
          <cell r="C2807" t="e">
            <v>#REF!</v>
          </cell>
          <cell r="D2807">
            <v>1.83</v>
          </cell>
          <cell r="E2807" t="str">
            <v>OSY</v>
          </cell>
        </row>
        <row r="2808">
          <cell r="A2808" t="str">
            <v>6179XNHR</v>
          </cell>
          <cell r="B2808" t="str">
            <v>12" MEF-800 YLW 4500 YS 4 RL/WRAP BMR</v>
          </cell>
          <cell r="C2808" t="e">
            <v>#REF!</v>
          </cell>
          <cell r="D2808">
            <v>1.83</v>
          </cell>
          <cell r="E2808" t="str">
            <v>OSY</v>
          </cell>
        </row>
        <row r="2809">
          <cell r="A2809" t="str">
            <v>6179XNKH</v>
          </cell>
          <cell r="B2809" t="str">
            <v>14 3/8" MEF-800 YLW 4500 YS 3 RL/WRAP BMR</v>
          </cell>
          <cell r="C2809" t="e">
            <v>#REF!</v>
          </cell>
          <cell r="D2809">
            <v>1.83</v>
          </cell>
          <cell r="E2809" t="str">
            <v>OSY</v>
          </cell>
        </row>
        <row r="2810">
          <cell r="A2810" t="str">
            <v>6179XNSA</v>
          </cell>
          <cell r="B2810" t="str">
            <v>24" MEF-800 YLW 4500 YS 2 RL/WRAP BMR</v>
          </cell>
          <cell r="C2810" t="e">
            <v>#REF!</v>
          </cell>
          <cell r="D2810">
            <v>1.83</v>
          </cell>
          <cell r="E2810" t="str">
            <v>OSY</v>
          </cell>
        </row>
        <row r="2811">
          <cell r="A2811" t="str">
            <v>6180X</v>
          </cell>
          <cell r="B2811" t="str">
            <v>PARENT ROLL</v>
          </cell>
          <cell r="C2811" t="e">
            <v>#REF!</v>
          </cell>
        </row>
        <row r="2812">
          <cell r="A2812" t="str">
            <v>6180XNJJ</v>
          </cell>
          <cell r="B2812" t="str">
            <v>13" MEF-919 YLW 3000 YS 4 RL/WRAP BMR</v>
          </cell>
          <cell r="C2812" t="e">
            <v>#REF!</v>
          </cell>
          <cell r="D2812">
            <v>2.1</v>
          </cell>
          <cell r="E2812" t="str">
            <v>OSY</v>
          </cell>
        </row>
        <row r="2813">
          <cell r="A2813" t="str">
            <v>6181X</v>
          </cell>
          <cell r="B2813" t="str">
            <v>PARENT ROLL</v>
          </cell>
          <cell r="C2813" t="e">
            <v>#REF!</v>
          </cell>
        </row>
        <row r="2814">
          <cell r="A2814" t="str">
            <v>6181XNJJ</v>
          </cell>
          <cell r="B2814" t="str">
            <v>13" MEF-919 BLUE 3000 YS 4 RL/WRAP BMR</v>
          </cell>
          <cell r="C2814" t="e">
            <v>#REF!</v>
          </cell>
          <cell r="D2814">
            <v>2.1</v>
          </cell>
          <cell r="E2814" t="str">
            <v>OSY</v>
          </cell>
        </row>
        <row r="2815">
          <cell r="A2815" t="str">
            <v>6182NDL</v>
          </cell>
          <cell r="B2815" t="str">
            <v>39" MEF-919 PEACH 2500 YS 1 RL/WRAP BMR</v>
          </cell>
          <cell r="C2815" t="e">
            <v>#REF!</v>
          </cell>
          <cell r="D2815">
            <v>2.1</v>
          </cell>
          <cell r="E2815" t="str">
            <v>OSY</v>
          </cell>
        </row>
        <row r="2816">
          <cell r="A2816" t="str">
            <v>6182NTK</v>
          </cell>
          <cell r="B2816" t="str">
            <v>26" MEF-919 PEACH 2500 YS 2 RL/WRAP BMR</v>
          </cell>
          <cell r="C2816" t="e">
            <v>#REF!</v>
          </cell>
          <cell r="D2816">
            <v>2.1</v>
          </cell>
          <cell r="E2816" t="str">
            <v>OSY</v>
          </cell>
        </row>
        <row r="2817">
          <cell r="A2817" t="str">
            <v>6183X</v>
          </cell>
          <cell r="B2817" t="str">
            <v>PARENT ROLL</v>
          </cell>
          <cell r="C2817" t="e">
            <v>#REF!</v>
          </cell>
        </row>
        <row r="2818">
          <cell r="A2818" t="str">
            <v>6183XNJJ</v>
          </cell>
          <cell r="B2818" t="str">
            <v>13" MEF-919 PEACH 3200 YS 4 RL/WRAP BMR</v>
          </cell>
          <cell r="C2818" t="e">
            <v>#REF!</v>
          </cell>
          <cell r="D2818">
            <v>2.1</v>
          </cell>
          <cell r="E2818" t="str">
            <v>OSY</v>
          </cell>
        </row>
        <row r="2819">
          <cell r="A2819" t="str">
            <v>6184X</v>
          </cell>
          <cell r="B2819" t="str">
            <v>PARENT ROLL</v>
          </cell>
          <cell r="C2819" t="e">
            <v>#REF!</v>
          </cell>
        </row>
        <row r="2820">
          <cell r="A2820" t="str">
            <v>6184XNJJ</v>
          </cell>
          <cell r="B2820" t="str">
            <v>13" MEF-919 WHITE 3200 YS 4 RL/WRAP BMR</v>
          </cell>
          <cell r="C2820" t="e">
            <v>#REF!</v>
          </cell>
          <cell r="D2820">
            <v>2.1</v>
          </cell>
          <cell r="E2820" t="str">
            <v>OSY</v>
          </cell>
        </row>
        <row r="2821">
          <cell r="A2821" t="str">
            <v>6185X</v>
          </cell>
          <cell r="B2821" t="str">
            <v>PARENT ROLL</v>
          </cell>
          <cell r="C2821" t="e">
            <v>#REF!</v>
          </cell>
        </row>
        <row r="2822">
          <cell r="A2822" t="str">
            <v>6185XNJJ</v>
          </cell>
          <cell r="B2822" t="str">
            <v>13" MEF-919 BLUE 3200 YS 4 RL/WRAP BMR</v>
          </cell>
          <cell r="C2822" t="e">
            <v>#REF!</v>
          </cell>
          <cell r="D2822">
            <v>2.1</v>
          </cell>
          <cell r="E2822" t="str">
            <v>OSY</v>
          </cell>
        </row>
        <row r="2823">
          <cell r="A2823" t="str">
            <v>6186X</v>
          </cell>
          <cell r="B2823" t="str">
            <v>PARENT ROLL</v>
          </cell>
          <cell r="C2823" t="e">
            <v>#REF!</v>
          </cell>
        </row>
        <row r="2824">
          <cell r="A2824" t="str">
            <v>6186XNJJ</v>
          </cell>
          <cell r="B2824" t="str">
            <v>13" MEF-919 BLUE 3200 YS 4 RL/WRAP BMR</v>
          </cell>
          <cell r="C2824" t="e">
            <v>#REF!</v>
          </cell>
          <cell r="D2824">
            <v>2.1</v>
          </cell>
          <cell r="E2824" t="str">
            <v>OSY</v>
          </cell>
        </row>
        <row r="2825">
          <cell r="A2825" t="str">
            <v>6187X</v>
          </cell>
          <cell r="B2825" t="str">
            <v>PARENT ROLL</v>
          </cell>
          <cell r="C2825" t="e">
            <v>#REF!</v>
          </cell>
        </row>
        <row r="2826">
          <cell r="A2826" t="str">
            <v>6187X001</v>
          </cell>
          <cell r="B2826" t="str">
            <v>20" MEF-688 YLW **YS 28" OD 2 RL/WRAP BERKLEY SURGICAL</v>
          </cell>
          <cell r="C2826" t="e">
            <v>#REF!</v>
          </cell>
          <cell r="D2826">
            <v>1.57</v>
          </cell>
          <cell r="E2826" t="str">
            <v>OSY</v>
          </cell>
        </row>
        <row r="2827">
          <cell r="A2827" t="str">
            <v>6189X</v>
          </cell>
          <cell r="B2827" t="str">
            <v>PARENT ROLL</v>
          </cell>
          <cell r="C2827" t="e">
            <v>#REF!</v>
          </cell>
        </row>
        <row r="2828">
          <cell r="A2828" t="str">
            <v>6189XNDL</v>
          </cell>
          <cell r="B2828" t="str">
            <v>39" MEF 2.1 OZ BLUE 3200 YS 1 RL/WRAP BMR</v>
          </cell>
          <cell r="C2828" t="e">
            <v>#REF!</v>
          </cell>
          <cell r="D2828">
            <v>0.62</v>
          </cell>
          <cell r="E2828" t="str">
            <v>OSY</v>
          </cell>
        </row>
        <row r="2829">
          <cell r="A2829" t="str">
            <v>6189XNJJ</v>
          </cell>
          <cell r="B2829" t="str">
            <v>13" 2.1 OZ BLUE 3000 YS 4 ROLL/WRAP BMR</v>
          </cell>
          <cell r="C2829" t="e">
            <v>#REF!</v>
          </cell>
          <cell r="D2829">
            <v>2.1</v>
          </cell>
          <cell r="E2829" t="str">
            <v>OSY</v>
          </cell>
        </row>
        <row r="2830">
          <cell r="A2830" t="str">
            <v>6189XNTK</v>
          </cell>
          <cell r="B2830" t="str">
            <v>26" MEF 2.1 OZ BLUE 3200 YS 2 RL/WRAP BMR</v>
          </cell>
          <cell r="C2830" t="e">
            <v>#REF!</v>
          </cell>
          <cell r="D2830">
            <v>0.62</v>
          </cell>
          <cell r="E2830" t="str">
            <v>OSY</v>
          </cell>
        </row>
        <row r="2831">
          <cell r="A2831" t="str">
            <v>6190X</v>
          </cell>
          <cell r="B2831" t="str">
            <v>PARENT ROLL</v>
          </cell>
          <cell r="C2831" t="e">
            <v>#REF!</v>
          </cell>
        </row>
        <row r="2832">
          <cell r="A2832" t="str">
            <v>6190XNBJ</v>
          </cell>
          <cell r="B2832" t="str">
            <v>36" MEF-800 YLW 5000 YS 1 RL/WRAP BMR</v>
          </cell>
          <cell r="C2832" t="e">
            <v>#REF!</v>
          </cell>
          <cell r="D2832">
            <v>1.83</v>
          </cell>
          <cell r="E2832" t="str">
            <v>OSY</v>
          </cell>
        </row>
        <row r="2833">
          <cell r="A2833" t="str">
            <v>6190XNHR</v>
          </cell>
          <cell r="B2833" t="str">
            <v>12" MEF-800 YLW 5000 YS 4 RL/WRAP BMR</v>
          </cell>
          <cell r="C2833" t="e">
            <v>#REF!</v>
          </cell>
          <cell r="D2833">
            <v>1.83</v>
          </cell>
          <cell r="E2833" t="str">
            <v>OSY</v>
          </cell>
        </row>
        <row r="2834">
          <cell r="A2834" t="str">
            <v>6190XNKH</v>
          </cell>
          <cell r="B2834" t="str">
            <v>14 3/8" MEF-800 YLW 5000 YS 3 RL/WRAP BMR</v>
          </cell>
          <cell r="C2834" t="e">
            <v>#REF!</v>
          </cell>
          <cell r="D2834">
            <v>1.83</v>
          </cell>
          <cell r="E2834" t="str">
            <v>OSY</v>
          </cell>
        </row>
        <row r="2835">
          <cell r="A2835" t="str">
            <v>6190XNSA</v>
          </cell>
          <cell r="B2835" t="str">
            <v>24" MEF-800 YLW 5000 YS 2 RL/WRAP BMR</v>
          </cell>
          <cell r="C2835" t="e">
            <v>#REF!</v>
          </cell>
          <cell r="D2835">
            <v>1.83</v>
          </cell>
          <cell r="E2835" t="str">
            <v>OSY</v>
          </cell>
        </row>
        <row r="2836">
          <cell r="A2836" t="str">
            <v>6191X</v>
          </cell>
          <cell r="B2836" t="str">
            <v>PARENT ROLL</v>
          </cell>
          <cell r="C2836" t="e">
            <v>#REF!</v>
          </cell>
        </row>
        <row r="2837">
          <cell r="A2837" t="str">
            <v>6191XNBJ</v>
          </cell>
          <cell r="B2837" t="str">
            <v>36" MEF-685 ORG/YLW 5000 YS 2 RL/WRAP BMR</v>
          </cell>
          <cell r="C2837" t="e">
            <v>#REF!</v>
          </cell>
          <cell r="D2837">
            <v>1.57</v>
          </cell>
          <cell r="E2837" t="str">
            <v>OSY</v>
          </cell>
        </row>
        <row r="2838">
          <cell r="A2838" t="str">
            <v>6191XNHR</v>
          </cell>
          <cell r="B2838" t="str">
            <v>12" MEF-685 ORG/YLW 5000 YS 4 RL/WRAP BMR</v>
          </cell>
          <cell r="C2838" t="e">
            <v>#REF!</v>
          </cell>
          <cell r="D2838">
            <v>1.57</v>
          </cell>
          <cell r="E2838" t="str">
            <v>OSY</v>
          </cell>
        </row>
        <row r="2839">
          <cell r="A2839" t="str">
            <v>6191XNSA</v>
          </cell>
          <cell r="B2839" t="str">
            <v>24" MEF-685 ORG/YLW 5000 YS 2 RL/WRAP BMR</v>
          </cell>
          <cell r="C2839" t="e">
            <v>#REF!</v>
          </cell>
          <cell r="D2839">
            <v>1.57</v>
          </cell>
          <cell r="E2839" t="str">
            <v>OSY</v>
          </cell>
        </row>
        <row r="2840">
          <cell r="A2840" t="str">
            <v>6500X</v>
          </cell>
          <cell r="B2840" t="str">
            <v>PARENT ROLL</v>
          </cell>
          <cell r="C2840" t="e">
            <v>#REF!</v>
          </cell>
        </row>
        <row r="2841">
          <cell r="A2841" t="str">
            <v>6500X001</v>
          </cell>
          <cell r="B2841" t="str">
            <v>56" S-271 WHT 7500 YS 1 RL/WRAP CARDINAL</v>
          </cell>
          <cell r="C2841" t="e">
            <v>#REF!</v>
          </cell>
          <cell r="D2841">
            <v>0.62</v>
          </cell>
          <cell r="E2841" t="str">
            <v>OSY</v>
          </cell>
        </row>
        <row r="2842">
          <cell r="A2842" t="str">
            <v>6501X</v>
          </cell>
          <cell r="B2842" t="str">
            <v>PARENT ROLL</v>
          </cell>
          <cell r="C2842" t="e">
            <v>#REF!</v>
          </cell>
        </row>
        <row r="2843">
          <cell r="A2843" t="str">
            <v>6501X001</v>
          </cell>
          <cell r="B2843" t="str">
            <v>32" S-437 WHT 7500 YS 1 RL/WRAP CARDINAL</v>
          </cell>
          <cell r="C2843" t="e">
            <v>#REF!</v>
          </cell>
          <cell r="D2843">
            <v>1</v>
          </cell>
          <cell r="E2843" t="str">
            <v>OSY</v>
          </cell>
        </row>
        <row r="2844">
          <cell r="A2844" t="str">
            <v>6501X002</v>
          </cell>
          <cell r="B2844" t="str">
            <v>45" S-437 WHT 7500 YS 1 RL/WRAP CARDINAL</v>
          </cell>
          <cell r="C2844" t="e">
            <v>#REF!</v>
          </cell>
          <cell r="D2844">
            <v>1</v>
          </cell>
          <cell r="E2844" t="str">
            <v>OSY</v>
          </cell>
        </row>
        <row r="2845">
          <cell r="A2845" t="str">
            <v>6502NHH</v>
          </cell>
          <cell r="B2845" t="str">
            <v>11 1/2" BK-500 PINK 3800 YS 4 RL/WRAP BMR</v>
          </cell>
          <cell r="C2845" t="e">
            <v>#REF!</v>
          </cell>
          <cell r="D2845">
            <v>1.1399999999999999</v>
          </cell>
          <cell r="E2845" t="str">
            <v>OSY</v>
          </cell>
        </row>
        <row r="2846">
          <cell r="A2846" t="str">
            <v>6502NJS</v>
          </cell>
          <cell r="B2846" t="str">
            <v>13 1/2" BK-500 PINK 3800 YS 3 RL/WRAP BMR</v>
          </cell>
          <cell r="C2846" t="e">
            <v>#REF!</v>
          </cell>
          <cell r="D2846">
            <v>1.1399999999999999</v>
          </cell>
          <cell r="E2846" t="str">
            <v>OSY</v>
          </cell>
        </row>
        <row r="2847">
          <cell r="A2847" t="str">
            <v>6525NLL</v>
          </cell>
          <cell r="B2847" t="str">
            <v>16" AK-240 WHITE 8500 YS 3 SL/BDL BMR</v>
          </cell>
          <cell r="C2847" t="str">
            <v>BMR</v>
          </cell>
          <cell r="D2847">
            <v>0.55000000000000004</v>
          </cell>
          <cell r="E2847" t="str">
            <v>OSY</v>
          </cell>
        </row>
        <row r="2848">
          <cell r="A2848" t="str">
            <v>7002-001N</v>
          </cell>
          <cell r="B2848" t="str">
            <v>1.40 OZ 36.0" BLACK SMSPP (6.0%) UNTREATED 2200 LY</v>
          </cell>
          <cell r="C2848" t="e">
            <v>#REF!</v>
          </cell>
          <cell r="D2848">
            <v>1.4</v>
          </cell>
          <cell r="E2848" t="str">
            <v>OSY</v>
          </cell>
        </row>
        <row r="2849">
          <cell r="A2849" t="str">
            <v>7006-001N</v>
          </cell>
          <cell r="B2849" t="str">
            <v>1.00 OZ 48.0" BLACK SBPP UNTREATED 3000 LY</v>
          </cell>
          <cell r="C2849" t="e">
            <v>#REF!</v>
          </cell>
          <cell r="D2849">
            <v>1</v>
          </cell>
          <cell r="E2849" t="str">
            <v>OSY</v>
          </cell>
        </row>
        <row r="2850">
          <cell r="A2850" t="str">
            <v>7006-003N</v>
          </cell>
          <cell r="B2850" t="str">
            <v>1.00 OZ 36.0" BLACK SBPP UNTREATED 3000 LY</v>
          </cell>
          <cell r="C2850" t="e">
            <v>#REF!</v>
          </cell>
          <cell r="D2850">
            <v>1</v>
          </cell>
          <cell r="E2850" t="str">
            <v>OSY</v>
          </cell>
        </row>
        <row r="2851">
          <cell r="A2851" t="str">
            <v>7006-005N</v>
          </cell>
          <cell r="B2851" t="str">
            <v>1.00 OZ 36.0" BLACK SBPP UNTREATED CROSS SPUN 3000 LY</v>
          </cell>
          <cell r="C2851" t="e">
            <v>#REF!</v>
          </cell>
          <cell r="D2851">
            <v>1</v>
          </cell>
          <cell r="E2851" t="str">
            <v>OSY</v>
          </cell>
        </row>
        <row r="2852">
          <cell r="A2852" t="str">
            <v>7006-006N</v>
          </cell>
          <cell r="B2852" t="str">
            <v>1.0 OZ 165.0" BLACK UNTREATED SBPP 4000 LY</v>
          </cell>
          <cell r="C2852" t="e">
            <v>#REF!</v>
          </cell>
          <cell r="D2852">
            <v>1</v>
          </cell>
          <cell r="E2852" t="str">
            <v>OSY</v>
          </cell>
        </row>
        <row r="2853">
          <cell r="A2853" t="str">
            <v>7006-007N</v>
          </cell>
          <cell r="B2853" t="str">
            <v>1.00 OZ 55.5" BLACK SBPP UNTREATED 4200 LY</v>
          </cell>
          <cell r="C2853" t="e">
            <v>#REF!</v>
          </cell>
          <cell r="D2853">
            <v>1</v>
          </cell>
          <cell r="E2853" t="str">
            <v>OSY</v>
          </cell>
        </row>
        <row r="2854">
          <cell r="A2854" t="str">
            <v>7006-008N</v>
          </cell>
          <cell r="B2854" t="str">
            <v>1.00 OZ 40" BLACK SBPP UNTREATED 5000 LY</v>
          </cell>
          <cell r="C2854" t="e">
            <v>#REF!</v>
          </cell>
          <cell r="D2854">
            <v>1</v>
          </cell>
          <cell r="E2854" t="str">
            <v>OSY</v>
          </cell>
        </row>
        <row r="2855">
          <cell r="A2855" t="str">
            <v>7006-010M</v>
          </cell>
          <cell r="B2855" t="str">
            <v>SAMPLE 1.00 OZ 55" BLACK SBPP UNTREATED 500 LY</v>
          </cell>
          <cell r="C2855" t="e">
            <v>#REF!</v>
          </cell>
          <cell r="D2855">
            <v>1</v>
          </cell>
          <cell r="E2855" t="str">
            <v>OSY</v>
          </cell>
        </row>
        <row r="2856">
          <cell r="A2856" t="str">
            <v>7007-001N</v>
          </cell>
          <cell r="B2856" t="str">
            <v>SAMPLE 1.15 OZ 36.0" BLACK SBPP UNTREATED 500 LY</v>
          </cell>
          <cell r="C2856" t="e">
            <v>#REF!</v>
          </cell>
          <cell r="D2856">
            <v>1.1499999999999999</v>
          </cell>
          <cell r="E2856" t="str">
            <v>OSY</v>
          </cell>
        </row>
        <row r="2857">
          <cell r="A2857" t="str">
            <v>7007-003N</v>
          </cell>
          <cell r="B2857" t="str">
            <v>1.15 OZ 36.0" BLACK SBPP UNTREATED 4000 LY</v>
          </cell>
          <cell r="C2857" t="e">
            <v>#REF!</v>
          </cell>
          <cell r="D2857">
            <v>1.1499999999999999</v>
          </cell>
          <cell r="E2857" t="str">
            <v>OSY</v>
          </cell>
        </row>
        <row r="2858">
          <cell r="A2858" t="str">
            <v>7007-004N</v>
          </cell>
          <cell r="B2858" t="str">
            <v>1.15 OZ 165" BLACK SBPP UNTREATED 4500 LY</v>
          </cell>
          <cell r="C2858" t="e">
            <v>#REF!</v>
          </cell>
          <cell r="D2858">
            <v>1.1499999999999999</v>
          </cell>
          <cell r="E2858" t="str">
            <v>OSY</v>
          </cell>
        </row>
        <row r="2859">
          <cell r="A2859" t="str">
            <v>7008-001N</v>
          </cell>
          <cell r="B2859" t="str">
            <v>1.20 OZ 82.5" BLACK SB PP UNTREATED 4000 LY</v>
          </cell>
          <cell r="C2859" t="str">
            <v>HANES CONVERTING COMPANY</v>
          </cell>
          <cell r="D2859">
            <v>1.2</v>
          </cell>
          <cell r="E2859" t="str">
            <v>OSY</v>
          </cell>
        </row>
        <row r="2860">
          <cell r="A2860" t="str">
            <v>7008-002N</v>
          </cell>
          <cell r="B2860" t="str">
            <v>1.20 OZ 165" BLACK SB PP UNTREATED 4000 LY</v>
          </cell>
          <cell r="C2860" t="str">
            <v>HANES CONVERTING COMPANY</v>
          </cell>
          <cell r="D2860">
            <v>1.2</v>
          </cell>
          <cell r="E2860" t="str">
            <v>OSY</v>
          </cell>
        </row>
        <row r="2861">
          <cell r="A2861" t="str">
            <v>7008-003N</v>
          </cell>
          <cell r="B2861" t="str">
            <v>1.20 OZ 82" BLACK SB PP UNTREATED 4000 LY</v>
          </cell>
          <cell r="C2861" t="str">
            <v>HANES CONVERTING COMPANY</v>
          </cell>
          <cell r="D2861">
            <v>1.2</v>
          </cell>
          <cell r="E2861" t="str">
            <v>OSY</v>
          </cell>
        </row>
        <row r="2862">
          <cell r="A2862" t="str">
            <v>7008-004N</v>
          </cell>
          <cell r="B2862" t="str">
            <v>1.20 OZ 78.5" BLACK SBPP UNTREATED 5000 LY</v>
          </cell>
          <cell r="C2862" t="e">
            <v>#REF!</v>
          </cell>
          <cell r="D2862">
            <v>1.2</v>
          </cell>
          <cell r="E2862" t="str">
            <v>OSY</v>
          </cell>
        </row>
        <row r="2863">
          <cell r="A2863" t="str">
            <v>7008-005N</v>
          </cell>
          <cell r="B2863" t="str">
            <v>1.20 OZ 36" BLACK SBPP UNTREATED 4000 LY</v>
          </cell>
          <cell r="C2863" t="e">
            <v>#REF!</v>
          </cell>
          <cell r="D2863">
            <v>1.2</v>
          </cell>
          <cell r="E2863" t="str">
            <v>OSY</v>
          </cell>
        </row>
        <row r="2864">
          <cell r="A2864" t="str">
            <v>7008-006N</v>
          </cell>
          <cell r="B2864" t="str">
            <v>1.20 OZ 78.25" BLACK SBPP UNTREATED 3000 LY</v>
          </cell>
          <cell r="C2864" t="e">
            <v>#REF!</v>
          </cell>
          <cell r="D2864">
            <v>1.2</v>
          </cell>
          <cell r="E2864" t="str">
            <v>OSY</v>
          </cell>
        </row>
        <row r="2865">
          <cell r="A2865" t="str">
            <v>7008-007N</v>
          </cell>
          <cell r="B2865" t="str">
            <v>1.20 OZ 160" BLACK SB PP UNTREATED 4000 LY</v>
          </cell>
          <cell r="C2865" t="str">
            <v>HANES CONVERTING COMPANY</v>
          </cell>
          <cell r="D2865">
            <v>1.2</v>
          </cell>
          <cell r="E2865" t="str">
            <v>OSY</v>
          </cell>
        </row>
        <row r="2866">
          <cell r="A2866" t="str">
            <v>7008-008N</v>
          </cell>
          <cell r="B2866" t="str">
            <v>1.20 OZ 126" BLACK SB PP UNTREATED 2500 LY</v>
          </cell>
          <cell r="C2866" t="e">
            <v>#REF!</v>
          </cell>
          <cell r="D2866">
            <v>1.2</v>
          </cell>
          <cell r="E2866" t="str">
            <v>OSY</v>
          </cell>
        </row>
        <row r="2867">
          <cell r="A2867" t="str">
            <v>7008-009N</v>
          </cell>
          <cell r="B2867" t="str">
            <v>1.20 OZ 60" BLACK SBPP UNTREATED 3000 LY</v>
          </cell>
          <cell r="C2867" t="e">
            <v>#REF!</v>
          </cell>
          <cell r="D2867">
            <v>1.2</v>
          </cell>
          <cell r="E2867" t="str">
            <v>OSY</v>
          </cell>
        </row>
        <row r="2868">
          <cell r="A2868" t="str">
            <v>7008-010N</v>
          </cell>
          <cell r="B2868" t="str">
            <v>1.20 OZ 60" BLACK SBPP UNTREATED 5000 LY</v>
          </cell>
          <cell r="C2868" t="e">
            <v>#REF!</v>
          </cell>
          <cell r="D2868">
            <v>1.2</v>
          </cell>
          <cell r="E2868" t="str">
            <v>OSY</v>
          </cell>
        </row>
        <row r="2869">
          <cell r="A2869" t="str">
            <v>7008-011N</v>
          </cell>
          <cell r="B2869" t="str">
            <v>1.20 OZ 78.25" BLACK SBPP UNTRATED 5000 LY</v>
          </cell>
          <cell r="C2869" t="e">
            <v>#REF!</v>
          </cell>
          <cell r="D2869">
            <v>1.2</v>
          </cell>
          <cell r="E2869" t="str">
            <v>OSY</v>
          </cell>
        </row>
        <row r="2870">
          <cell r="A2870" t="str">
            <v>7008-012N</v>
          </cell>
          <cell r="B2870" t="str">
            <v>1.20 OZ 160" BLACK SBPP UNTREATED 5000 LY</v>
          </cell>
          <cell r="C2870" t="e">
            <v>#REF!</v>
          </cell>
          <cell r="D2870">
            <v>1.2</v>
          </cell>
          <cell r="E2870" t="str">
            <v>OSY</v>
          </cell>
        </row>
        <row r="2871">
          <cell r="A2871" t="str">
            <v>7008-013N</v>
          </cell>
          <cell r="B2871" t="str">
            <v>1.20 OZ 165" BLACK SBPP UNTREATED 3000 LY</v>
          </cell>
          <cell r="C2871" t="e">
            <v>#REF!</v>
          </cell>
          <cell r="D2871">
            <v>1.2</v>
          </cell>
          <cell r="E2871" t="str">
            <v>OSY</v>
          </cell>
        </row>
        <row r="2872">
          <cell r="A2872" t="str">
            <v>7008-014N</v>
          </cell>
          <cell r="B2872" t="str">
            <v>1.20 OZ 124" BLACK SBPP UNTREATED 3000 LY</v>
          </cell>
          <cell r="C2872" t="str">
            <v>INNOVATIVE CONCEPTS</v>
          </cell>
          <cell r="D2872">
            <v>1.2</v>
          </cell>
          <cell r="E2872" t="str">
            <v>OSY</v>
          </cell>
        </row>
        <row r="2873">
          <cell r="A2873" t="str">
            <v>7008-015N</v>
          </cell>
          <cell r="B2873" t="str">
            <v>1.20 OZ X 161" BLACK SB PP UNTREATED 4000 LY</v>
          </cell>
          <cell r="C2873" t="str">
            <v>HANES CONVERTING COMPANY</v>
          </cell>
          <cell r="D2873">
            <v>1.2</v>
          </cell>
          <cell r="E2873" t="str">
            <v>OSY</v>
          </cell>
        </row>
        <row r="2874">
          <cell r="A2874" t="str">
            <v>7009-001N</v>
          </cell>
          <cell r="B2874" t="str">
            <v>1.25 OZ 64.0" BLACK SB PP UV 4000 LY</v>
          </cell>
          <cell r="C2874" t="str">
            <v>3M</v>
          </cell>
          <cell r="D2874">
            <v>1.25</v>
          </cell>
          <cell r="E2874" t="str">
            <v>OSY</v>
          </cell>
        </row>
        <row r="2875">
          <cell r="A2875" t="str">
            <v>7009-003N</v>
          </cell>
          <cell r="B2875" t="str">
            <v>1.25 OZ 72.0" BLACK SBPP UV 4000 LY</v>
          </cell>
          <cell r="C2875" t="e">
            <v>#REF!</v>
          </cell>
          <cell r="D2875">
            <v>1.25</v>
          </cell>
          <cell r="E2875" t="str">
            <v>OSY</v>
          </cell>
        </row>
        <row r="2876">
          <cell r="A2876" t="str">
            <v>7009-005N</v>
          </cell>
          <cell r="B2876" t="str">
            <v>1.25 OZ 30.0" BLACK SBPP UV 1000 LY</v>
          </cell>
          <cell r="C2876" t="e">
            <v>#REF!</v>
          </cell>
          <cell r="D2876">
            <v>1.25</v>
          </cell>
          <cell r="E2876" t="str">
            <v>OSY</v>
          </cell>
        </row>
        <row r="2877">
          <cell r="A2877" t="str">
            <v>7009-008N</v>
          </cell>
          <cell r="B2877" t="str">
            <v>1.25 OZ 36.0" BLACK SBPP UV 4000 LY</v>
          </cell>
          <cell r="C2877" t="e">
            <v>#REF!</v>
          </cell>
          <cell r="D2877">
            <v>1.25</v>
          </cell>
          <cell r="E2877" t="str">
            <v>OSY</v>
          </cell>
        </row>
        <row r="2878">
          <cell r="A2878" t="str">
            <v>7009-009N</v>
          </cell>
          <cell r="B2878" t="str">
            <v>1.25 OSY PGI BLACK UV 84"</v>
          </cell>
          <cell r="C2878" t="e">
            <v>#REF!</v>
          </cell>
          <cell r="D2878">
            <v>1.25</v>
          </cell>
          <cell r="E2878" t="str">
            <v>OSY</v>
          </cell>
        </row>
        <row r="2879">
          <cell r="A2879" t="str">
            <v>7009-010N</v>
          </cell>
          <cell r="B2879" t="str">
            <v>1.25 OZ X 64.0" BLACK SBPP UV 1000 LY</v>
          </cell>
          <cell r="C2879" t="e">
            <v>#REF!</v>
          </cell>
          <cell r="D2879">
            <v>1.25</v>
          </cell>
          <cell r="E2879" t="str">
            <v>OSY</v>
          </cell>
        </row>
        <row r="2880">
          <cell r="A2880" t="str">
            <v>7010-002N</v>
          </cell>
          <cell r="B2880" t="str">
            <v>1.25 OZ 32.0" BLACK SBPP UNTREATED 4000 LY</v>
          </cell>
          <cell r="C2880" t="e">
            <v>#REF!</v>
          </cell>
          <cell r="D2880">
            <v>1.25</v>
          </cell>
          <cell r="E2880" t="str">
            <v>OSY</v>
          </cell>
        </row>
        <row r="2881">
          <cell r="A2881" t="str">
            <v>7010-003N</v>
          </cell>
          <cell r="B2881" t="str">
            <v>1.25 OZ 36.0" BLACK SBPP UNTREATED 4000 LY</v>
          </cell>
          <cell r="C2881" t="e">
            <v>#REF!</v>
          </cell>
          <cell r="D2881">
            <v>1.25</v>
          </cell>
          <cell r="E2881" t="str">
            <v>OSY</v>
          </cell>
        </row>
        <row r="2882">
          <cell r="A2882" t="str">
            <v>7010-004N</v>
          </cell>
          <cell r="B2882" t="str">
            <v>1.25 OZ 40.0" BLACK SBPP UNTREATED 4000 LY</v>
          </cell>
          <cell r="C2882" t="e">
            <v>#REF!</v>
          </cell>
          <cell r="D2882">
            <v>1.25</v>
          </cell>
          <cell r="E2882" t="str">
            <v>OSY</v>
          </cell>
        </row>
        <row r="2883">
          <cell r="A2883" t="str">
            <v>7010-008N</v>
          </cell>
          <cell r="B2883" t="str">
            <v>1.25 OZ 64.0" BLACK SB PP UNTREATED 4000 LY</v>
          </cell>
          <cell r="C2883" t="str">
            <v>ALPHA PROTECH, INC.</v>
          </cell>
          <cell r="D2883">
            <v>1.25</v>
          </cell>
          <cell r="E2883" t="str">
            <v>OSY</v>
          </cell>
        </row>
        <row r="2884">
          <cell r="A2884" t="str">
            <v>7010-009N</v>
          </cell>
          <cell r="B2884" t="str">
            <v>1.25 OZ 132" UNTRIMMED BLACK SB PP UNTREATED 2500 LY</v>
          </cell>
          <cell r="C2884" t="str">
            <v>NUTEX CONCEPTS CORPORATION</v>
          </cell>
          <cell r="D2884">
            <v>1.25</v>
          </cell>
          <cell r="E2884" t="str">
            <v>OSY</v>
          </cell>
        </row>
        <row r="2885">
          <cell r="A2885" t="str">
            <v>7010-018N</v>
          </cell>
          <cell r="B2885" t="str">
            <v>1.25 OZ 160.0" BLACK SBPP UNTREATED 4000 LY</v>
          </cell>
          <cell r="C2885" t="e">
            <v>#REF!</v>
          </cell>
          <cell r="D2885">
            <v>1.25</v>
          </cell>
          <cell r="E2885" t="str">
            <v>OSY</v>
          </cell>
        </row>
        <row r="2886">
          <cell r="A2886" t="str">
            <v>7010-019N</v>
          </cell>
          <cell r="B2886" t="str">
            <v>1.25 OZ 165.0" BLACK SB PP UNTREATED 6000 LY</v>
          </cell>
          <cell r="C2886" t="e">
            <v>#REF!</v>
          </cell>
          <cell r="D2886">
            <v>1.25</v>
          </cell>
          <cell r="E2886" t="str">
            <v>OSY</v>
          </cell>
        </row>
        <row r="2887">
          <cell r="A2887" t="str">
            <v>7010-027N</v>
          </cell>
          <cell r="B2887" t="str">
            <v>1.25 OZ 120.0" BLACK SBPP UNTREATED 5000 LY</v>
          </cell>
          <cell r="C2887" t="e">
            <v>#REF!</v>
          </cell>
          <cell r="D2887">
            <v>1.25</v>
          </cell>
          <cell r="E2887" t="str">
            <v>OSY</v>
          </cell>
        </row>
        <row r="2888">
          <cell r="A2888" t="str">
            <v>7010-032N</v>
          </cell>
          <cell r="B2888" t="str">
            <v>1.25 OZ 80.0" BLACK SBPP UNTREATED 3000 LY</v>
          </cell>
          <cell r="C2888" t="e">
            <v>#REF!</v>
          </cell>
          <cell r="D2888">
            <v>1.25</v>
          </cell>
          <cell r="E2888" t="str">
            <v>OSY</v>
          </cell>
        </row>
        <row r="2889">
          <cell r="A2889" t="str">
            <v>7010-033N</v>
          </cell>
          <cell r="B2889" t="str">
            <v>1.25 OZ 160.0" BLACK SBPP UNTREATED 5000 LY</v>
          </cell>
          <cell r="C2889" t="e">
            <v>#REF!</v>
          </cell>
          <cell r="D2889">
            <v>1.25</v>
          </cell>
          <cell r="E2889" t="str">
            <v>OSY</v>
          </cell>
        </row>
        <row r="2890">
          <cell r="A2890" t="str">
            <v>7010-034N</v>
          </cell>
          <cell r="B2890" t="str">
            <v>1.25 OZ 105" BLACK SBPP UNTREATED 5000 LY</v>
          </cell>
          <cell r="C2890" t="e">
            <v>#REF!</v>
          </cell>
          <cell r="D2890">
            <v>1.25</v>
          </cell>
          <cell r="E2890" t="str">
            <v>OSY</v>
          </cell>
        </row>
        <row r="2891">
          <cell r="A2891" t="str">
            <v>7010-035N</v>
          </cell>
          <cell r="B2891" t="str">
            <v>1.25 OZ 60" BLACK SBPP UNTREATED 5000 LY</v>
          </cell>
          <cell r="C2891" t="e">
            <v>#REF!</v>
          </cell>
          <cell r="D2891">
            <v>1.25</v>
          </cell>
          <cell r="E2891" t="str">
            <v>OSY</v>
          </cell>
        </row>
        <row r="2892">
          <cell r="A2892" t="str">
            <v>7010-036N</v>
          </cell>
          <cell r="B2892" t="str">
            <v>1.25 OZ 111" BLACK SBPP UNTREATED 5000 LY</v>
          </cell>
          <cell r="C2892" t="e">
            <v>#REF!</v>
          </cell>
          <cell r="D2892">
            <v>1.25</v>
          </cell>
          <cell r="E2892" t="str">
            <v>OSY</v>
          </cell>
        </row>
        <row r="2893">
          <cell r="A2893" t="str">
            <v>7010-037N</v>
          </cell>
          <cell r="B2893" t="str">
            <v>1.25 OZ 72" BLACK SBPP UNTREATED 3000 LY</v>
          </cell>
          <cell r="C2893" t="e">
            <v>#REF!</v>
          </cell>
          <cell r="D2893">
            <v>1.25</v>
          </cell>
          <cell r="E2893" t="str">
            <v>OSY</v>
          </cell>
        </row>
        <row r="2894">
          <cell r="A2894" t="str">
            <v>7010-038N</v>
          </cell>
          <cell r="B2894" t="str">
            <v>1.25 OZ 156" BLACK SB PP UNTREATED 2500 LY</v>
          </cell>
          <cell r="C2894" t="str">
            <v>NUTEX CONCEPTS CORPORATION</v>
          </cell>
          <cell r="D2894">
            <v>1.25</v>
          </cell>
          <cell r="E2894" t="str">
            <v>OSY</v>
          </cell>
        </row>
        <row r="2895">
          <cell r="A2895" t="str">
            <v>7010-039N</v>
          </cell>
          <cell r="B2895" t="str">
            <v>1.25 OZ 78" BLACK SB PP UNTREATED 2500 LY</v>
          </cell>
          <cell r="C2895" t="str">
            <v>NUTEX CONCEPTS CORPORATION</v>
          </cell>
          <cell r="D2895">
            <v>1.25</v>
          </cell>
          <cell r="E2895" t="str">
            <v>OSY</v>
          </cell>
        </row>
        <row r="2896">
          <cell r="A2896" t="str">
            <v>7010-040N</v>
          </cell>
          <cell r="B2896" t="str">
            <v>1.25 OZ 70" BLACK SBPP UNTREATED 5500 LY</v>
          </cell>
          <cell r="C2896" t="e">
            <v>#REF!</v>
          </cell>
          <cell r="D2896">
            <v>1.25</v>
          </cell>
          <cell r="E2896" t="str">
            <v>OSY</v>
          </cell>
        </row>
        <row r="2897">
          <cell r="A2897" t="str">
            <v>7010-041N</v>
          </cell>
          <cell r="B2897" t="str">
            <v>1.25 OZ 90" BLACK SBPP UNTREATED 5500 LY</v>
          </cell>
          <cell r="C2897" t="e">
            <v>#REF!</v>
          </cell>
          <cell r="D2897">
            <v>1.25</v>
          </cell>
          <cell r="E2897" t="str">
            <v>OSY</v>
          </cell>
        </row>
        <row r="2898">
          <cell r="A2898" t="str">
            <v>7010-042N</v>
          </cell>
          <cell r="B2898" t="str">
            <v>1.25 OZ X 130" BLACK SB PP UNTREATED 2500 LY</v>
          </cell>
          <cell r="C2898" t="str">
            <v>NUTEX CONCEPTS CORPORATION</v>
          </cell>
          <cell r="D2898">
            <v>1.25</v>
          </cell>
          <cell r="E2898" t="str">
            <v>OSY</v>
          </cell>
        </row>
        <row r="2899">
          <cell r="A2899" t="str">
            <v>7010-043N</v>
          </cell>
          <cell r="B2899" t="str">
            <v>1.25 OZ 131" BLACK SB PP UNTREATED 2500 LY</v>
          </cell>
          <cell r="C2899" t="str">
            <v>NUTEX CONCEPTS CORPORATION</v>
          </cell>
          <cell r="D2899">
            <v>1.25</v>
          </cell>
          <cell r="E2899" t="str">
            <v>OSY</v>
          </cell>
        </row>
        <row r="2900">
          <cell r="A2900" t="str">
            <v>7010-044N</v>
          </cell>
          <cell r="B2900" t="str">
            <v>1.25 OZ 165" BLACK SB PP UNTREATED 2500 LY</v>
          </cell>
          <cell r="C2900" t="e">
            <v>#REF!</v>
          </cell>
          <cell r="D2900">
            <v>1.25</v>
          </cell>
          <cell r="E2900" t="str">
            <v>OSY</v>
          </cell>
        </row>
        <row r="2901">
          <cell r="A2901" t="str">
            <v>7010-045N</v>
          </cell>
          <cell r="B2901" t="str">
            <v>1.25 OZ 168" BLACK SB PP UNTREATED 2500 LY</v>
          </cell>
          <cell r="C2901" t="e">
            <v>#REF!</v>
          </cell>
          <cell r="D2901">
            <v>1.25</v>
          </cell>
          <cell r="E2901" t="str">
            <v>OSY</v>
          </cell>
        </row>
        <row r="2902">
          <cell r="A2902" t="str">
            <v>7012-001N</v>
          </cell>
          <cell r="B2902" t="str">
            <v>1.50 OZ 36.0" BLACK SBPP UV 2000 LY</v>
          </cell>
          <cell r="C2902" t="e">
            <v>#REF!</v>
          </cell>
          <cell r="D2902">
            <v>1.5</v>
          </cell>
          <cell r="E2902" t="str">
            <v>OSY</v>
          </cell>
        </row>
        <row r="2903">
          <cell r="A2903" t="str">
            <v>7012-002N</v>
          </cell>
          <cell r="B2903" t="str">
            <v>1.50 OZ 48.0" BLACK SB PP UV 2800 LY</v>
          </cell>
          <cell r="C2903" t="str">
            <v>ENCOMPASS MEDICAL TECHSTYLES</v>
          </cell>
          <cell r="D2903">
            <v>1.5</v>
          </cell>
          <cell r="E2903" t="str">
            <v>OSY</v>
          </cell>
        </row>
        <row r="2904">
          <cell r="A2904" t="str">
            <v>7012-003N</v>
          </cell>
          <cell r="B2904" t="str">
            <v>1.50 OZ 72.0" BLACK SBPP UV 3000 LY</v>
          </cell>
          <cell r="C2904" t="e">
            <v>#REF!</v>
          </cell>
          <cell r="D2904">
            <v>1.5</v>
          </cell>
          <cell r="E2904" t="str">
            <v>OSY</v>
          </cell>
        </row>
        <row r="2905">
          <cell r="A2905" t="str">
            <v>7012-004N</v>
          </cell>
          <cell r="B2905" t="str">
            <v>1.50 OZ 144.0" BLACK SBPP UV 3000 LY</v>
          </cell>
          <cell r="C2905" t="e">
            <v>#REF!</v>
          </cell>
          <cell r="D2905">
            <v>1.5</v>
          </cell>
          <cell r="E2905" t="str">
            <v>OSY</v>
          </cell>
        </row>
        <row r="2906">
          <cell r="A2906" t="str">
            <v>7012-006N</v>
          </cell>
          <cell r="B2906" t="str">
            <v>1.50 OZ 36.0" BLACK SBPP UV 2500 LY</v>
          </cell>
          <cell r="C2906" t="e">
            <v>#REF!</v>
          </cell>
          <cell r="D2906">
            <v>1.5</v>
          </cell>
          <cell r="E2906" t="str">
            <v>OSY</v>
          </cell>
        </row>
        <row r="2907">
          <cell r="A2907" t="str">
            <v>7012-007N</v>
          </cell>
          <cell r="B2907" t="str">
            <v>1.50 OZ 36.0" BLACK SBPP UV 3000 LY</v>
          </cell>
          <cell r="C2907" t="e">
            <v>#REF!</v>
          </cell>
          <cell r="D2907">
            <v>1.5</v>
          </cell>
          <cell r="E2907" t="str">
            <v>OSY</v>
          </cell>
        </row>
        <row r="2908">
          <cell r="A2908" t="str">
            <v>7012-009N</v>
          </cell>
          <cell r="B2908" t="str">
            <v>1.50 OZ 36.0" BLACK SBPP UV 2000 LY</v>
          </cell>
          <cell r="C2908" t="e">
            <v>#REF!</v>
          </cell>
          <cell r="D2908">
            <v>1.5</v>
          </cell>
          <cell r="E2908" t="str">
            <v>OSY</v>
          </cell>
        </row>
        <row r="2909">
          <cell r="A2909" t="str">
            <v>7012-018M</v>
          </cell>
          <cell r="B2909" t="str">
            <v>1.50 OZ 60" BLACK SBPP UV 4500 LY</v>
          </cell>
          <cell r="C2909" t="e">
            <v>#REF!</v>
          </cell>
          <cell r="D2909">
            <v>1.5</v>
          </cell>
          <cell r="E2909" t="str">
            <v>OSY</v>
          </cell>
        </row>
        <row r="2910">
          <cell r="A2910" t="str">
            <v>7012-019M</v>
          </cell>
          <cell r="B2910" t="str">
            <v>1.50 OZ 78" BLACK SBPP UV 4500 LY</v>
          </cell>
          <cell r="C2910" t="e">
            <v>#REF!</v>
          </cell>
          <cell r="D2910">
            <v>1.5</v>
          </cell>
          <cell r="E2910" t="str">
            <v>OSY</v>
          </cell>
        </row>
        <row r="2911">
          <cell r="A2911" t="str">
            <v>7012-020M</v>
          </cell>
          <cell r="B2911" t="str">
            <v>1.50 OZ 58" BLACK SBPP UV 4500 LY</v>
          </cell>
          <cell r="C2911" t="str">
            <v>JEN-COAT</v>
          </cell>
          <cell r="D2911">
            <v>1.5</v>
          </cell>
          <cell r="E2911" t="str">
            <v>OSY</v>
          </cell>
        </row>
        <row r="2912">
          <cell r="A2912" t="str">
            <v>7012-021M</v>
          </cell>
          <cell r="B2912" t="str">
            <v>1.50 OZ 81.75" BLACK SBPP UV 4500 LY</v>
          </cell>
          <cell r="C2912" t="e">
            <v>#REF!</v>
          </cell>
          <cell r="D2912">
            <v>1.5</v>
          </cell>
          <cell r="E2912" t="str">
            <v>OSY</v>
          </cell>
        </row>
        <row r="2913">
          <cell r="A2913" t="str">
            <v>7012-022M</v>
          </cell>
          <cell r="B2913" t="str">
            <v>(6") 1.50 OZ 58" BLACK SB PP UV 4500 LY</v>
          </cell>
          <cell r="C2913" t="str">
            <v>JEN-COAT</v>
          </cell>
          <cell r="D2913">
            <v>1.5</v>
          </cell>
          <cell r="E2913" t="str">
            <v>OSY</v>
          </cell>
        </row>
        <row r="2914">
          <cell r="A2914" t="str">
            <v>7012-023M</v>
          </cell>
          <cell r="B2914" t="str">
            <v>(6") 1.50 OZ 81.75" BLACK SBPP UV 4500 LY</v>
          </cell>
          <cell r="C2914" t="e">
            <v>#REF!</v>
          </cell>
          <cell r="D2914">
            <v>1.5</v>
          </cell>
          <cell r="E2914" t="str">
            <v>OSY</v>
          </cell>
        </row>
        <row r="2915">
          <cell r="A2915" t="str">
            <v>7012-024N</v>
          </cell>
          <cell r="B2915" t="str">
            <v>SAMPLE 1.50 OZ 62" BLACK SB PP UV 2500 LY</v>
          </cell>
          <cell r="C2915" t="e">
            <v>#REF!</v>
          </cell>
          <cell r="D2915">
            <v>1.5</v>
          </cell>
          <cell r="E2915" t="str">
            <v>OSY</v>
          </cell>
        </row>
        <row r="2916">
          <cell r="A2916" t="str">
            <v>7013-001N</v>
          </cell>
          <cell r="B2916" t="str">
            <v>1.50 OZ 36.0" BLACK SB PP UNTREATED 2500 LY</v>
          </cell>
          <cell r="C2916" t="e">
            <v>#REF!</v>
          </cell>
          <cell r="D2916">
            <v>1.5</v>
          </cell>
          <cell r="E2916" t="str">
            <v>OSY</v>
          </cell>
        </row>
        <row r="2917">
          <cell r="A2917" t="str">
            <v>7013-008N</v>
          </cell>
          <cell r="B2917" t="str">
            <v>1.50 OZ 114" BLACK SB PP UNTREATED 2500 LY</v>
          </cell>
          <cell r="C2917" t="str">
            <v>TEXAS POCKET SPRING, INC.</v>
          </cell>
          <cell r="D2917">
            <v>1.5</v>
          </cell>
          <cell r="E2917" t="str">
            <v>OSY</v>
          </cell>
        </row>
        <row r="2918">
          <cell r="A2918" t="str">
            <v>7013-020N</v>
          </cell>
          <cell r="B2918" t="str">
            <v>1.50 OZ 160.0" BLACK SBPP UNTREATED 4000 LY</v>
          </cell>
          <cell r="C2918" t="e">
            <v>#REF!</v>
          </cell>
          <cell r="D2918">
            <v>1.5</v>
          </cell>
          <cell r="E2918" t="str">
            <v>OSY</v>
          </cell>
        </row>
        <row r="2919">
          <cell r="A2919" t="str">
            <v>7013-022N</v>
          </cell>
          <cell r="B2919" t="str">
            <v>1.50 OZ 126.0" BLACK SBPP UNTREATED 4000 LY</v>
          </cell>
          <cell r="C2919" t="e">
            <v>#REF!</v>
          </cell>
          <cell r="D2919">
            <v>1.5</v>
          </cell>
          <cell r="E2919" t="str">
            <v>OSY</v>
          </cell>
        </row>
        <row r="2920">
          <cell r="A2920" t="str">
            <v>7013-026N</v>
          </cell>
          <cell r="B2920" t="str">
            <v>1.50 OZ 82.0" BLACK SB PP UNTREATED 2500 LY</v>
          </cell>
          <cell r="C2920" t="e">
            <v>#REF!</v>
          </cell>
          <cell r="D2920">
            <v>1.5</v>
          </cell>
          <cell r="E2920" t="str">
            <v>OSY</v>
          </cell>
        </row>
        <row r="2921">
          <cell r="A2921" t="str">
            <v>7013-031N</v>
          </cell>
          <cell r="B2921" t="str">
            <v>1.50 OZ 144.0" BLACK SBPP UNTREATED 3000 LY</v>
          </cell>
          <cell r="C2921" t="e">
            <v>#REF!</v>
          </cell>
          <cell r="D2921">
            <v>1.5</v>
          </cell>
          <cell r="E2921" t="str">
            <v>OSY</v>
          </cell>
        </row>
        <row r="2922">
          <cell r="A2922" t="str">
            <v>7013-033H</v>
          </cell>
          <cell r="B2922" t="str">
            <v>1.50 OZ 65.0" BLACK SBPP UNTREATED 100 LY</v>
          </cell>
          <cell r="C2922" t="e">
            <v>#REF!</v>
          </cell>
          <cell r="D2922">
            <v>1.5</v>
          </cell>
          <cell r="E2922" t="str">
            <v>OSY</v>
          </cell>
        </row>
        <row r="2923">
          <cell r="A2923" t="str">
            <v>7013-034N</v>
          </cell>
          <cell r="B2923" t="str">
            <v>1.50 OZ 165" BLACK SBPP UNTREATED 2400 LY</v>
          </cell>
          <cell r="C2923" t="e">
            <v>#REF!</v>
          </cell>
          <cell r="D2923">
            <v>1.5</v>
          </cell>
          <cell r="E2923" t="str">
            <v>OSY</v>
          </cell>
        </row>
        <row r="2924">
          <cell r="A2924" t="str">
            <v>7013-035N</v>
          </cell>
          <cell r="B2924" t="str">
            <v>1.50 OZ 95" BLACK SBPP UNTREATED 2500 LY</v>
          </cell>
          <cell r="C2924" t="e">
            <v>#REF!</v>
          </cell>
          <cell r="D2924">
            <v>1.5</v>
          </cell>
          <cell r="E2924" t="str">
            <v>OSY</v>
          </cell>
        </row>
        <row r="2925">
          <cell r="A2925" t="str">
            <v>7013-036N</v>
          </cell>
          <cell r="B2925" t="str">
            <v>1.50 OZ 80" BLACK SBPP UNTREATED 2400 LY</v>
          </cell>
          <cell r="C2925" t="e">
            <v>#REF!</v>
          </cell>
          <cell r="D2925">
            <v>1.5</v>
          </cell>
          <cell r="E2925" t="str">
            <v>OSY</v>
          </cell>
        </row>
        <row r="2926">
          <cell r="A2926" t="str">
            <v>7013-037N</v>
          </cell>
          <cell r="B2926" t="str">
            <v>1.50 OZ 122" BLACK SBPP UNTREATED 2400 LY</v>
          </cell>
          <cell r="C2926" t="e">
            <v>#REF!</v>
          </cell>
          <cell r="D2926">
            <v>1.5</v>
          </cell>
          <cell r="E2926" t="str">
            <v>OSY</v>
          </cell>
        </row>
        <row r="2927">
          <cell r="A2927" t="str">
            <v>7013-038N</v>
          </cell>
          <cell r="B2927" t="str">
            <v>1.50 OZ 48" BLACK SB PP UNTREATED 2500 LY</v>
          </cell>
          <cell r="C2927" t="str">
            <v>HIGH POINT FABRICS</v>
          </cell>
          <cell r="D2927">
            <v>1.5</v>
          </cell>
          <cell r="E2927" t="str">
            <v>OSY</v>
          </cell>
        </row>
        <row r="2928">
          <cell r="A2928" t="str">
            <v>7013-039N</v>
          </cell>
          <cell r="B2928" t="str">
            <v>1.50 OZ 126" BLACK SBPP UNTREATED 2500 LY</v>
          </cell>
          <cell r="C2928" t="e">
            <v>#REF!</v>
          </cell>
          <cell r="D2928">
            <v>1.5</v>
          </cell>
          <cell r="E2928" t="str">
            <v>OSY</v>
          </cell>
        </row>
        <row r="2929">
          <cell r="A2929" t="str">
            <v>7013-040N</v>
          </cell>
          <cell r="B2929" t="str">
            <v>1.50 OZ 117" BLACK SBPP UNTREATED 2500 LY</v>
          </cell>
          <cell r="C2929" t="e">
            <v>#REF!</v>
          </cell>
          <cell r="D2929">
            <v>1.5</v>
          </cell>
          <cell r="E2929" t="str">
            <v>OSY</v>
          </cell>
        </row>
        <row r="2930">
          <cell r="A2930" t="str">
            <v>7013-041N</v>
          </cell>
          <cell r="B2930" t="str">
            <v>1.50 OZ 22.5" BLACK SB PP UNTREATED 2500 LY</v>
          </cell>
          <cell r="C2930" t="e">
            <v>#REF!</v>
          </cell>
          <cell r="D2930">
            <v>1.5</v>
          </cell>
          <cell r="E2930" t="str">
            <v>OSY</v>
          </cell>
        </row>
        <row r="2931">
          <cell r="A2931" t="str">
            <v>7013-042N</v>
          </cell>
          <cell r="B2931" t="str">
            <v>1.50 OZ 116" BLACK SB PP UNTREATED 2500 LY</v>
          </cell>
          <cell r="C2931" t="e">
            <v>#REF!</v>
          </cell>
          <cell r="D2931">
            <v>1.5</v>
          </cell>
          <cell r="E2931" t="str">
            <v>OSY</v>
          </cell>
        </row>
        <row r="2932">
          <cell r="A2932" t="str">
            <v>7013-043N</v>
          </cell>
          <cell r="B2932" t="str">
            <v>1.50 OZ 19.25" BLACK SB PP UNTREATED 2500 LY</v>
          </cell>
          <cell r="C2932" t="e">
            <v>#REF!</v>
          </cell>
          <cell r="D2932">
            <v>1.5</v>
          </cell>
          <cell r="E2932" t="str">
            <v>OSY</v>
          </cell>
        </row>
        <row r="2933">
          <cell r="A2933" t="str">
            <v>7015-002N</v>
          </cell>
          <cell r="B2933" t="str">
            <v>1.90 OZ 37" BLACK SBPP UNTREATED 3000 LY</v>
          </cell>
          <cell r="C2933" t="e">
            <v>#REF!</v>
          </cell>
          <cell r="D2933">
            <v>1.9</v>
          </cell>
          <cell r="E2933" t="str">
            <v>OSY</v>
          </cell>
        </row>
        <row r="2934">
          <cell r="A2934" t="str">
            <v>7015-003N</v>
          </cell>
          <cell r="B2934" t="str">
            <v>1.90 OZ 60.0" BLACK SBPP UNTREATED 2000 LY</v>
          </cell>
          <cell r="C2934" t="str">
            <v>NOLAR INDUSTRIES</v>
          </cell>
          <cell r="D2934">
            <v>1.9</v>
          </cell>
          <cell r="E2934" t="str">
            <v>OSY</v>
          </cell>
        </row>
        <row r="2935">
          <cell r="A2935" t="str">
            <v>7015-004N</v>
          </cell>
          <cell r="B2935" t="str">
            <v>1.90 OZ 45.0" BLACK SBPP UNTREATED 3000 LY</v>
          </cell>
          <cell r="C2935" t="e">
            <v>#REF!</v>
          </cell>
          <cell r="D2935">
            <v>1.9</v>
          </cell>
          <cell r="E2935" t="str">
            <v>OSY</v>
          </cell>
        </row>
        <row r="2936">
          <cell r="A2936" t="str">
            <v>7015-005N</v>
          </cell>
          <cell r="B2936" t="str">
            <v>1.90 OZ 36.0" BLACK SBPP UNTREATED 2000 LY</v>
          </cell>
          <cell r="C2936" t="e">
            <v>#REF!</v>
          </cell>
          <cell r="D2936">
            <v>1.9</v>
          </cell>
          <cell r="E2936" t="str">
            <v>OSY</v>
          </cell>
        </row>
        <row r="2937">
          <cell r="A2937" t="str">
            <v>7015-007M</v>
          </cell>
          <cell r="B2937" t="str">
            <v>1.90 OZ 55.0" BLACK SBPP UNTREATED 2000 LY</v>
          </cell>
          <cell r="C2937" t="e">
            <v>#REF!</v>
          </cell>
          <cell r="D2937">
            <v>1.9</v>
          </cell>
          <cell r="E2937" t="str">
            <v>OSY</v>
          </cell>
        </row>
        <row r="2938">
          <cell r="A2938" t="str">
            <v>7015-008N</v>
          </cell>
          <cell r="B2938" t="str">
            <v>1.90 OZ 120" BLACK SBPP UNTREATED 3000 LY</v>
          </cell>
          <cell r="C2938" t="e">
            <v>#REF!</v>
          </cell>
          <cell r="D2938">
            <v>1.9</v>
          </cell>
          <cell r="E2938" t="str">
            <v>OSY</v>
          </cell>
        </row>
        <row r="2939">
          <cell r="A2939" t="str">
            <v>7015-009N</v>
          </cell>
          <cell r="B2939" t="str">
            <v>1.90 OZ 36" BLACK SBPP UNTREATED 3000 LY</v>
          </cell>
          <cell r="C2939" t="e">
            <v>#REF!</v>
          </cell>
          <cell r="D2939">
            <v>1.9</v>
          </cell>
          <cell r="E2939" t="str">
            <v>OSY</v>
          </cell>
        </row>
        <row r="2940">
          <cell r="A2940" t="str">
            <v>7015-010N</v>
          </cell>
          <cell r="B2940" t="str">
            <v>1.90 OZ 138" UNTRIMMED BLACK SBPP UNTREATED 2000 LY</v>
          </cell>
          <cell r="C2940" t="e">
            <v>#REF!</v>
          </cell>
          <cell r="D2940">
            <v>1.9</v>
          </cell>
          <cell r="E2940" t="str">
            <v>OSY</v>
          </cell>
        </row>
        <row r="2941">
          <cell r="A2941" t="str">
            <v>7015-011N</v>
          </cell>
          <cell r="B2941" t="str">
            <v>1.90 OZ 126" BLACK SB PP UNTREATED 3000 LY</v>
          </cell>
          <cell r="C2941" t="str">
            <v>HICKORY SPRINGS MFG.</v>
          </cell>
          <cell r="D2941">
            <v>1.9</v>
          </cell>
          <cell r="E2941" t="str">
            <v>OSY</v>
          </cell>
        </row>
        <row r="2942">
          <cell r="A2942" t="str">
            <v>7015-012N</v>
          </cell>
          <cell r="B2942" t="str">
            <v>1.90 OZ 40" BLACK SBPP UNTREATED 3000 LY</v>
          </cell>
          <cell r="C2942" t="e">
            <v>#REF!</v>
          </cell>
          <cell r="D2942">
            <v>1.9</v>
          </cell>
          <cell r="E2942" t="str">
            <v>OSY</v>
          </cell>
        </row>
        <row r="2943">
          <cell r="A2943" t="str">
            <v>7015-013N</v>
          </cell>
          <cell r="B2943" t="str">
            <v>1.90 OZ 165" BLACK SB PP UNTREATED 3000 LY</v>
          </cell>
          <cell r="C2943" t="str">
            <v>HANES CONVERTING COMPANY</v>
          </cell>
          <cell r="D2943">
            <v>1.9</v>
          </cell>
          <cell r="E2943" t="str">
            <v>OSY</v>
          </cell>
        </row>
        <row r="2944">
          <cell r="A2944" t="str">
            <v>7015-014N</v>
          </cell>
          <cell r="B2944" t="str">
            <v>1.90 OZ 82.5" BLACK SB PP UNTREATED 3000 LY</v>
          </cell>
          <cell r="C2944" t="str">
            <v>HANES CONVERTING COMPANY</v>
          </cell>
          <cell r="D2944">
            <v>1.9</v>
          </cell>
          <cell r="E2944" t="str">
            <v>OSY</v>
          </cell>
        </row>
        <row r="2945">
          <cell r="A2945" t="str">
            <v>7015-015N</v>
          </cell>
          <cell r="B2945" t="str">
            <v>1.90 OZ 63" BLACK SB PP UNTREATED 3500 LY</v>
          </cell>
          <cell r="C2945" t="str">
            <v>HANES CONVERTING COMPANY</v>
          </cell>
          <cell r="D2945">
            <v>1.9</v>
          </cell>
          <cell r="E2945" t="str">
            <v>OSY</v>
          </cell>
        </row>
        <row r="2946">
          <cell r="A2946" t="str">
            <v>7015-016N</v>
          </cell>
          <cell r="B2946" t="str">
            <v>1.90 OZ 80" BLACK SBPP UNTREATED 3000 LY</v>
          </cell>
          <cell r="C2946" t="e">
            <v>#REF!</v>
          </cell>
          <cell r="D2946">
            <v>1.9</v>
          </cell>
          <cell r="E2946" t="str">
            <v>OSY</v>
          </cell>
        </row>
        <row r="2947">
          <cell r="A2947" t="str">
            <v>7015-017N</v>
          </cell>
          <cell r="B2947" t="str">
            <v>1.9 OZ 59" BLACK SBPP UNTREATED 3000 LY</v>
          </cell>
          <cell r="C2947" t="e">
            <v>#REF!</v>
          </cell>
          <cell r="D2947">
            <v>1.9</v>
          </cell>
          <cell r="E2947" t="str">
            <v>OSY</v>
          </cell>
        </row>
        <row r="2948">
          <cell r="A2948" t="str">
            <v>7015-018N</v>
          </cell>
          <cell r="B2948" t="str">
            <v>1.90 OZ 67" BLACK SBPP UNTREATED 3000 LY</v>
          </cell>
          <cell r="C2948" t="e">
            <v>#REF!</v>
          </cell>
          <cell r="D2948">
            <v>1.9</v>
          </cell>
          <cell r="E2948" t="str">
            <v>OSY</v>
          </cell>
        </row>
        <row r="2949">
          <cell r="A2949" t="str">
            <v>7015-019N</v>
          </cell>
          <cell r="B2949" t="str">
            <v>1.90 OZ 42" BLACK SBPP UNTREATED 3000 LY</v>
          </cell>
          <cell r="C2949" t="e">
            <v>#REF!</v>
          </cell>
          <cell r="D2949">
            <v>1.9</v>
          </cell>
          <cell r="E2949" t="str">
            <v>OSY</v>
          </cell>
        </row>
        <row r="2950">
          <cell r="A2950" t="str">
            <v>7015-020N</v>
          </cell>
          <cell r="B2950" t="str">
            <v>1.90 OZ 48" BLACK SBPP UNTREATED 3000 LY</v>
          </cell>
          <cell r="C2950" t="e">
            <v>#REF!</v>
          </cell>
          <cell r="D2950">
            <v>1.9</v>
          </cell>
          <cell r="E2950" t="str">
            <v>OSY</v>
          </cell>
        </row>
        <row r="2951">
          <cell r="A2951" t="str">
            <v>7015-021N</v>
          </cell>
          <cell r="B2951" t="str">
            <v>1.90 OZ 108" BLACK SBPP UNTREATED 3000 LY</v>
          </cell>
          <cell r="C2951" t="e">
            <v>#REF!</v>
          </cell>
          <cell r="D2951">
            <v>1.9</v>
          </cell>
          <cell r="E2951" t="str">
            <v>OSY</v>
          </cell>
        </row>
        <row r="2952">
          <cell r="A2952" t="str">
            <v>7015-022N</v>
          </cell>
          <cell r="B2952" t="str">
            <v>1.90 OZ 124" BLACK SBPP UNTREATED 3000 LY</v>
          </cell>
          <cell r="C2952" t="str">
            <v>INNOVATIVE CONCEPTS</v>
          </cell>
          <cell r="D2952">
            <v>1.9</v>
          </cell>
          <cell r="E2952" t="str">
            <v>OSY</v>
          </cell>
        </row>
        <row r="2953">
          <cell r="A2953" t="str">
            <v>7015-023N</v>
          </cell>
          <cell r="B2953" t="str">
            <v>1.90 OZ 126" BLACK SB PP UNTREATED 3500 LY</v>
          </cell>
          <cell r="C2953" t="str">
            <v>HANES CONVERTING COMPANY</v>
          </cell>
          <cell r="D2953">
            <v>1.9</v>
          </cell>
          <cell r="E2953" t="str">
            <v>OSY</v>
          </cell>
        </row>
        <row r="2954">
          <cell r="A2954" t="str">
            <v>7015-024N</v>
          </cell>
          <cell r="B2954" t="str">
            <v>1.90 OZ 36" BLACK SB PP UNTREATED 3500 LY</v>
          </cell>
          <cell r="C2954" t="str">
            <v>QUEST PLASTICS LTD.</v>
          </cell>
          <cell r="D2954">
            <v>1.9</v>
          </cell>
          <cell r="E2954" t="str">
            <v>OSY</v>
          </cell>
        </row>
        <row r="2955">
          <cell r="A2955" t="str">
            <v>7015-025N</v>
          </cell>
          <cell r="B2955" t="str">
            <v>1.90 OZ 48" BLACK SB PP UNTREATED 3500 LY</v>
          </cell>
          <cell r="C2955" t="str">
            <v>QUEST PLASTICS LTD.</v>
          </cell>
          <cell r="D2955">
            <v>1.9</v>
          </cell>
          <cell r="E2955" t="str">
            <v>OSY</v>
          </cell>
        </row>
        <row r="2956">
          <cell r="A2956" t="str">
            <v>7015-026N</v>
          </cell>
          <cell r="B2956" t="str">
            <v>1.90 OZ 63" BLACK SB PP UNTREATED 3500 LY</v>
          </cell>
          <cell r="C2956" t="e">
            <v>#REF!</v>
          </cell>
          <cell r="D2956">
            <v>1.9</v>
          </cell>
          <cell r="E2956" t="str">
            <v>OSY</v>
          </cell>
        </row>
        <row r="2957">
          <cell r="A2957" t="str">
            <v>7015-027N</v>
          </cell>
          <cell r="B2957" t="str">
            <v>1.90 OZ 84" BLACK SBPP UNTREATED 3500 LY</v>
          </cell>
          <cell r="C2957" t="e">
            <v>#REF!</v>
          </cell>
          <cell r="D2957">
            <v>1.9</v>
          </cell>
          <cell r="E2957" t="str">
            <v>OSY</v>
          </cell>
        </row>
        <row r="2958">
          <cell r="A2958" t="str">
            <v>7015-028N</v>
          </cell>
          <cell r="B2958" t="str">
            <v>1.90 OZ 42" BLACK SBPP UNTREATED 3500 LY</v>
          </cell>
          <cell r="C2958" t="e">
            <v>#REF!</v>
          </cell>
          <cell r="D2958">
            <v>1.9</v>
          </cell>
          <cell r="E2958" t="str">
            <v>OSY</v>
          </cell>
        </row>
        <row r="2959">
          <cell r="A2959" t="str">
            <v>7016-002N</v>
          </cell>
          <cell r="B2959" t="str">
            <v>2.00 OZ 48.0" BLACK SBPP UNTREATED 1700 LY</v>
          </cell>
          <cell r="C2959" t="e">
            <v>#REF!</v>
          </cell>
          <cell r="D2959">
            <v>2</v>
          </cell>
          <cell r="E2959" t="str">
            <v>OSY</v>
          </cell>
        </row>
        <row r="2960">
          <cell r="A2960" t="str">
            <v>7016-003N</v>
          </cell>
          <cell r="B2960" t="str">
            <v>2.00 OZ 64.0" BLACK SBPP UNTREATED 1700 LY</v>
          </cell>
          <cell r="C2960" t="e">
            <v>#REF!</v>
          </cell>
          <cell r="D2960">
            <v>2</v>
          </cell>
          <cell r="E2960" t="str">
            <v>OSY</v>
          </cell>
        </row>
        <row r="2961">
          <cell r="A2961" t="str">
            <v>7016-004N</v>
          </cell>
          <cell r="B2961" t="str">
            <v>2.00 OZ 165.0" BLACK SBPP UNTREATED 3500 LY</v>
          </cell>
          <cell r="C2961" t="e">
            <v>#REF!</v>
          </cell>
          <cell r="D2961">
            <v>2</v>
          </cell>
          <cell r="E2961" t="str">
            <v>OSY</v>
          </cell>
        </row>
        <row r="2962">
          <cell r="A2962" t="str">
            <v>7016-005N</v>
          </cell>
          <cell r="B2962" t="str">
            <v>2.00 OZ 126.0" BLACK SBPP UNTREATED 3000 LY</v>
          </cell>
          <cell r="C2962" t="e">
            <v>#REF!</v>
          </cell>
          <cell r="D2962">
            <v>2</v>
          </cell>
          <cell r="E2962" t="str">
            <v>OSY</v>
          </cell>
        </row>
        <row r="2963">
          <cell r="A2963" t="str">
            <v>7016-006N</v>
          </cell>
          <cell r="B2963" t="str">
            <v>2.00 OZ 55.0" BLACK SBPP UNTREATED 2100 LY</v>
          </cell>
          <cell r="C2963" t="e">
            <v>#REF!</v>
          </cell>
          <cell r="D2963">
            <v>2</v>
          </cell>
          <cell r="E2963" t="str">
            <v>OSY</v>
          </cell>
        </row>
        <row r="2964">
          <cell r="A2964" t="str">
            <v>7016-007N</v>
          </cell>
          <cell r="B2964" t="str">
            <v>2.00 OZ 156.0" BLACK SBPP UNTREATED 1500 LY</v>
          </cell>
          <cell r="C2964" t="e">
            <v>#REF!</v>
          </cell>
          <cell r="D2964">
            <v>2</v>
          </cell>
          <cell r="E2964" t="str">
            <v>OSY</v>
          </cell>
        </row>
        <row r="2965">
          <cell r="A2965" t="str">
            <v>7016-009N</v>
          </cell>
          <cell r="B2965" t="str">
            <v>2.00 OZ 80.0" BLACK SBPP UNTREATED 3000 LY</v>
          </cell>
          <cell r="C2965" t="e">
            <v>#REF!</v>
          </cell>
          <cell r="D2965">
            <v>2</v>
          </cell>
          <cell r="E2965" t="str">
            <v>OSY</v>
          </cell>
        </row>
        <row r="2966">
          <cell r="A2966" t="str">
            <v>7016-011N</v>
          </cell>
          <cell r="B2966" t="str">
            <v>2.00 OZ 303 MM BLACK SBPP UNTREATED 3000 LY</v>
          </cell>
          <cell r="C2966" t="e">
            <v>#REF!</v>
          </cell>
          <cell r="D2966">
            <v>2</v>
          </cell>
          <cell r="E2966" t="str">
            <v>OSY</v>
          </cell>
        </row>
        <row r="2967">
          <cell r="A2967" t="str">
            <v>7016-012N</v>
          </cell>
          <cell r="B2967" t="str">
            <v>2.00 OZ 264 MM BLACK SBPP UNTREATED 3000 LY</v>
          </cell>
          <cell r="C2967" t="e">
            <v>#REF!</v>
          </cell>
          <cell r="D2967">
            <v>2</v>
          </cell>
          <cell r="E2967" t="str">
            <v>OSY</v>
          </cell>
        </row>
        <row r="2968">
          <cell r="A2968" t="str">
            <v>7016-013N</v>
          </cell>
          <cell r="B2968" t="str">
            <v>2.00 OZ 36.0" BLACK SBPP UNTREATED 1700 LY</v>
          </cell>
          <cell r="C2968" t="e">
            <v>#REF!</v>
          </cell>
          <cell r="D2968">
            <v>2</v>
          </cell>
          <cell r="E2968" t="str">
            <v>OSY</v>
          </cell>
        </row>
        <row r="2969">
          <cell r="A2969" t="str">
            <v>7016-015N</v>
          </cell>
          <cell r="B2969" t="str">
            <v>2.00 OZ 36.0" BLACK SBPP UNTREATED 2500 LY</v>
          </cell>
          <cell r="C2969" t="e">
            <v>#REF!</v>
          </cell>
          <cell r="D2969">
            <v>2</v>
          </cell>
          <cell r="E2969" t="str">
            <v>OSY</v>
          </cell>
        </row>
        <row r="2970">
          <cell r="A2970" t="str">
            <v>7016-016N</v>
          </cell>
          <cell r="B2970" t="str">
            <v>2.00 OZ 30.0" BLACK SBPP UNTREATED 2000 LY</v>
          </cell>
          <cell r="C2970" t="e">
            <v>#REF!</v>
          </cell>
          <cell r="D2970">
            <v>2</v>
          </cell>
          <cell r="E2970" t="str">
            <v>OSY</v>
          </cell>
        </row>
        <row r="2971">
          <cell r="A2971" t="str">
            <v>7016-017N</v>
          </cell>
          <cell r="B2971" t="str">
            <v>2.00 OZ 60.5" BLACK SBPP UNTREATED 1700 LY</v>
          </cell>
          <cell r="C2971" t="e">
            <v>#REF!</v>
          </cell>
          <cell r="D2971">
            <v>2</v>
          </cell>
          <cell r="E2971" t="str">
            <v>OSY</v>
          </cell>
        </row>
        <row r="2972">
          <cell r="A2972" t="str">
            <v>7016-019N</v>
          </cell>
          <cell r="B2972" t="str">
            <v>2.00 OZ 40.0" BLACK SBPP UNTREATED 2000 LY</v>
          </cell>
          <cell r="C2972" t="e">
            <v>#REF!</v>
          </cell>
          <cell r="D2972">
            <v>2</v>
          </cell>
          <cell r="E2972" t="str">
            <v>OSY</v>
          </cell>
        </row>
        <row r="2973">
          <cell r="A2973" t="str">
            <v>7016-020N</v>
          </cell>
          <cell r="B2973" t="str">
            <v>2.00 OZ 78" BLACK SBPP UNTREATED 3000 LY</v>
          </cell>
          <cell r="C2973" t="e">
            <v>#REF!</v>
          </cell>
          <cell r="D2973">
            <v>2</v>
          </cell>
          <cell r="E2973" t="str">
            <v>OSY</v>
          </cell>
        </row>
        <row r="2974">
          <cell r="A2974" t="str">
            <v>7016-021N</v>
          </cell>
          <cell r="B2974" t="str">
            <v>2.0 OZ 96" BLACK SBPP UNTREATED 1700 LY</v>
          </cell>
          <cell r="C2974" t="e">
            <v>#REF!</v>
          </cell>
          <cell r="D2974">
            <v>2</v>
          </cell>
          <cell r="E2974" t="str">
            <v>OXY</v>
          </cell>
        </row>
        <row r="2975">
          <cell r="A2975" t="str">
            <v>7016-022N</v>
          </cell>
          <cell r="B2975" t="str">
            <v>2.0 OZ 120" BLACK SB PP UNTREATED 2500 LY</v>
          </cell>
          <cell r="C2975" t="e">
            <v>#REF!</v>
          </cell>
          <cell r="D2975">
            <v>2</v>
          </cell>
          <cell r="E2975" t="str">
            <v>OSY</v>
          </cell>
        </row>
        <row r="2976">
          <cell r="A2976" t="str">
            <v>7016-023N</v>
          </cell>
          <cell r="B2976" t="str">
            <v>2.00 OZ 55" BLACK SBPP UNTREATED 3000 LY</v>
          </cell>
          <cell r="C2976" t="e">
            <v>#REF!</v>
          </cell>
          <cell r="D2976">
            <v>2</v>
          </cell>
          <cell r="E2976" t="str">
            <v>OSY</v>
          </cell>
        </row>
        <row r="2977">
          <cell r="A2977" t="str">
            <v>7016-024N</v>
          </cell>
          <cell r="B2977" t="str">
            <v>2.0 OZ 48" BLACK SBPP UNTREATED 3000 LY</v>
          </cell>
          <cell r="C2977" t="e">
            <v>#REF!</v>
          </cell>
          <cell r="D2977">
            <v>2</v>
          </cell>
          <cell r="E2977" t="str">
            <v>OSY</v>
          </cell>
        </row>
        <row r="2978">
          <cell r="A2978" t="str">
            <v>7016-025N</v>
          </cell>
          <cell r="B2978" t="str">
            <v>2.00 OZ 36" BLACK SBPP UNTREATED 3000 LY</v>
          </cell>
          <cell r="C2978" t="e">
            <v>#REF!</v>
          </cell>
          <cell r="D2978">
            <v>2</v>
          </cell>
          <cell r="E2978" t="str">
            <v>OSY</v>
          </cell>
        </row>
        <row r="2979">
          <cell r="A2979" t="str">
            <v>7016-026N</v>
          </cell>
          <cell r="B2979" t="str">
            <v>2.00 OZ 72" BLACK SBPP UNTREATED 3000 LY</v>
          </cell>
          <cell r="C2979" t="e">
            <v>#REF!</v>
          </cell>
          <cell r="D2979">
            <v>2</v>
          </cell>
          <cell r="E2979" t="str">
            <v>OSY</v>
          </cell>
        </row>
        <row r="2980">
          <cell r="A2980" t="str">
            <v>7016-027N</v>
          </cell>
          <cell r="B2980" t="str">
            <v>SAMPLE 2.0 OZ 82" BLACK SBPP UNTREATED 500 LY</v>
          </cell>
          <cell r="C2980" t="e">
            <v>#REF!</v>
          </cell>
          <cell r="D2980">
            <v>2</v>
          </cell>
          <cell r="E2980" t="str">
            <v>OSY</v>
          </cell>
        </row>
        <row r="2981">
          <cell r="A2981" t="str">
            <v>7016-028N</v>
          </cell>
          <cell r="B2981" t="str">
            <v>2.00 OZ 97" BLACK SBPP UNTREATED 1500 LY</v>
          </cell>
          <cell r="C2981" t="e">
            <v>#REF!</v>
          </cell>
          <cell r="D2981">
            <v>2</v>
          </cell>
          <cell r="E2981" t="str">
            <v>OSY</v>
          </cell>
        </row>
        <row r="2982">
          <cell r="A2982" t="str">
            <v>7016-029N</v>
          </cell>
          <cell r="B2982" t="str">
            <v>2.00 OZ 59" BLACK SBPP UNTREATED 1500 LY</v>
          </cell>
          <cell r="C2982" t="e">
            <v>#REF!</v>
          </cell>
          <cell r="D2982">
            <v>2</v>
          </cell>
          <cell r="E2982" t="str">
            <v>OSY</v>
          </cell>
        </row>
        <row r="2983">
          <cell r="A2983" t="str">
            <v>7016-030N</v>
          </cell>
          <cell r="B2983" t="str">
            <v>2.00 OZ X 130" BLACK SB PP UNTREATED 1500 LY</v>
          </cell>
          <cell r="C2983" t="str">
            <v>NUTEX CONCEPTS CORPORATION</v>
          </cell>
          <cell r="D2983">
            <v>2</v>
          </cell>
          <cell r="E2983" t="str">
            <v>OSY</v>
          </cell>
        </row>
        <row r="2984">
          <cell r="A2984" t="str">
            <v>7016-031N</v>
          </cell>
          <cell r="B2984" t="str">
            <v>2.00 OZ 132" BLACK SB PP UNTREATED 1500 LY</v>
          </cell>
          <cell r="C2984" t="str">
            <v>NUTEX CONCEPTS CORPORATION</v>
          </cell>
          <cell r="D2984">
            <v>2</v>
          </cell>
          <cell r="E2984" t="str">
            <v>OSY</v>
          </cell>
        </row>
        <row r="2985">
          <cell r="A2985" t="str">
            <v>7017-003N</v>
          </cell>
          <cell r="B2985" t="str">
            <v>2.50 OZ 165.0" BLACK SBPP UNTREATED 1500 LY</v>
          </cell>
          <cell r="C2985" t="e">
            <v>#REF!</v>
          </cell>
          <cell r="D2985">
            <v>2.5</v>
          </cell>
          <cell r="E2985" t="str">
            <v>OSY</v>
          </cell>
        </row>
        <row r="2986">
          <cell r="A2986" t="str">
            <v>7017-004N</v>
          </cell>
          <cell r="B2986" t="str">
            <v>2.50 OZ 124" BLACK SBPP UNTREATED 2500 LY</v>
          </cell>
          <cell r="C2986" t="e">
            <v>#REF!</v>
          </cell>
          <cell r="D2986">
            <v>2.5</v>
          </cell>
          <cell r="E2986" t="str">
            <v>OSY</v>
          </cell>
        </row>
        <row r="2987">
          <cell r="A2987" t="str">
            <v>7017-005N</v>
          </cell>
          <cell r="B2987" t="str">
            <v>SAMPLE 2.50 OZ 30" BLACK SBPP UNTREATED 200 LY</v>
          </cell>
          <cell r="C2987" t="e">
            <v>#REF!</v>
          </cell>
          <cell r="D2987">
            <v>2.5</v>
          </cell>
          <cell r="E2987" t="str">
            <v>OSY</v>
          </cell>
        </row>
        <row r="2988">
          <cell r="A2988" t="str">
            <v>7018-001N</v>
          </cell>
          <cell r="B2988" t="str">
            <v>3.00 OZ 120" BLACK SB PP UNTREATED 2500 LY</v>
          </cell>
          <cell r="C2988" t="str">
            <v>NATIONAL PACKAGING SERVICES</v>
          </cell>
          <cell r="D2988">
            <v>3</v>
          </cell>
          <cell r="E2988" t="str">
            <v>OSY</v>
          </cell>
        </row>
        <row r="2989">
          <cell r="A2989" t="str">
            <v>7018-002N</v>
          </cell>
          <cell r="B2989" t="str">
            <v>3.00 OZ 64.0" BLACK SBPP UNTREATED 1250 LY</v>
          </cell>
          <cell r="C2989" t="e">
            <v>#REF!</v>
          </cell>
          <cell r="D2989">
            <v>3</v>
          </cell>
          <cell r="E2989" t="str">
            <v>OSY</v>
          </cell>
        </row>
        <row r="2990">
          <cell r="A2990" t="str">
            <v>7018-005N</v>
          </cell>
          <cell r="B2990" t="str">
            <v>3.00 OZ 72" BLACK SBPP UNTREATED 1250 LY</v>
          </cell>
          <cell r="C2990" t="e">
            <v>#REF!</v>
          </cell>
          <cell r="D2990">
            <v>3</v>
          </cell>
          <cell r="E2990" t="str">
            <v>OSY</v>
          </cell>
        </row>
        <row r="2991">
          <cell r="A2991" t="str">
            <v>7018-014N</v>
          </cell>
          <cell r="B2991" t="str">
            <v>3.00 OZ 132" BLACK SB PP UNTREATED 1500 LY</v>
          </cell>
          <cell r="C2991" t="str">
            <v>NUTEX CONCEPTS CORPORATION</v>
          </cell>
          <cell r="D2991">
            <v>3</v>
          </cell>
          <cell r="E2991" t="str">
            <v>OSY</v>
          </cell>
        </row>
        <row r="2992">
          <cell r="A2992" t="str">
            <v>7018-015N</v>
          </cell>
          <cell r="B2992" t="str">
            <v>3.0 OZ 30" BLACK SBPP UNTREATED 1000 LY</v>
          </cell>
          <cell r="C2992" t="e">
            <v>#REF!</v>
          </cell>
          <cell r="D2992">
            <v>3</v>
          </cell>
          <cell r="E2992" t="str">
            <v>OSY</v>
          </cell>
        </row>
        <row r="2993">
          <cell r="A2993" t="str">
            <v>7018-016N</v>
          </cell>
          <cell r="B2993" t="str">
            <v>3.0 OZ 144" BLACK SBPP UNTREATED 1000 LY</v>
          </cell>
          <cell r="C2993" t="e">
            <v>#REF!</v>
          </cell>
          <cell r="D2993">
            <v>3</v>
          </cell>
          <cell r="E2993" t="str">
            <v>OSY</v>
          </cell>
        </row>
        <row r="2994">
          <cell r="A2994" t="str">
            <v>7020-001N</v>
          </cell>
          <cell r="B2994" t="str">
            <v>1.00 OZ 36.0" BLACK SBPP UV 4000 LY</v>
          </cell>
          <cell r="C2994" t="e">
            <v>#REF!</v>
          </cell>
          <cell r="D2994">
            <v>1</v>
          </cell>
          <cell r="E2994" t="str">
            <v>OSY</v>
          </cell>
        </row>
        <row r="2995">
          <cell r="A2995" t="str">
            <v>7020-002N</v>
          </cell>
          <cell r="B2995" t="str">
            <v>1.00 OZ X 30.0" BLACK SBPP UV 2500 LY</v>
          </cell>
          <cell r="C2995" t="e">
            <v>#REF!</v>
          </cell>
          <cell r="D2995">
            <v>1</v>
          </cell>
          <cell r="E2995" t="str">
            <v>OSY</v>
          </cell>
        </row>
        <row r="2996">
          <cell r="A2996" t="str">
            <v>7020-003N</v>
          </cell>
          <cell r="B2996" t="str">
            <v>1.00 OZ 36" BLACK SB PP UV 6000 LY</v>
          </cell>
          <cell r="C2996" t="str">
            <v>QUEST PLASTICS LTD.</v>
          </cell>
          <cell r="D2996">
            <v>1</v>
          </cell>
          <cell r="E2996" t="str">
            <v>OSY</v>
          </cell>
        </row>
        <row r="2997">
          <cell r="A2997" t="str">
            <v>7021-004N</v>
          </cell>
          <cell r="B2997" t="str">
            <v>1.75 oz 80.0" BLACK SBPP UNTREATED 2000 LY</v>
          </cell>
          <cell r="C2997" t="e">
            <v>#REF!</v>
          </cell>
          <cell r="D2997">
            <v>1.75</v>
          </cell>
          <cell r="E2997" t="str">
            <v>OSY</v>
          </cell>
        </row>
        <row r="2998">
          <cell r="A2998" t="str">
            <v>7021-005N</v>
          </cell>
          <cell r="B2998" t="str">
            <v>1.75 OZ 159" BLACK SB PP UNTREATED 3000 LY</v>
          </cell>
          <cell r="C2998" t="str">
            <v>HICKORY SPRINGS MFG.</v>
          </cell>
          <cell r="D2998">
            <v>1.75</v>
          </cell>
          <cell r="E2998" t="str">
            <v>OSY</v>
          </cell>
        </row>
        <row r="2999">
          <cell r="A2999" t="str">
            <v>7021-006N</v>
          </cell>
          <cell r="B2999" t="str">
            <v>1.75 OZ 81" BLACK SBPP UNTREATED 2000 LY</v>
          </cell>
          <cell r="C2999" t="e">
            <v>#REF!</v>
          </cell>
          <cell r="D2999">
            <v>1.75</v>
          </cell>
          <cell r="E2999" t="str">
            <v>OSY</v>
          </cell>
        </row>
        <row r="3000">
          <cell r="A3000" t="str">
            <v>7021-007N</v>
          </cell>
          <cell r="B3000" t="str">
            <v>1.75 OZ 40" BLACK SBPP UNTREATED 2000 LY</v>
          </cell>
          <cell r="C3000" t="e">
            <v>#REF!</v>
          </cell>
          <cell r="D3000">
            <v>1.75</v>
          </cell>
          <cell r="E3000" t="str">
            <v>OSY</v>
          </cell>
        </row>
        <row r="3001">
          <cell r="A3001" t="str">
            <v>7021-008N</v>
          </cell>
          <cell r="B3001" t="str">
            <v>1.75 OZ 48" BLACK SBPP UNTREATED 2000 LY</v>
          </cell>
          <cell r="C3001" t="e">
            <v>#REF!</v>
          </cell>
          <cell r="D3001">
            <v>1.75</v>
          </cell>
          <cell r="E3001" t="str">
            <v>OSY</v>
          </cell>
        </row>
        <row r="3002">
          <cell r="A3002" t="str">
            <v>7021-009N</v>
          </cell>
          <cell r="B3002" t="str">
            <v>1.75 OZ 75 " BLACK SBPP UNTREATED 2000 LY</v>
          </cell>
          <cell r="C3002" t="e">
            <v>#REF!</v>
          </cell>
          <cell r="D3002">
            <v>1.75</v>
          </cell>
          <cell r="E3002" t="str">
            <v>OSY</v>
          </cell>
        </row>
        <row r="3003">
          <cell r="A3003" t="str">
            <v>7021-010N</v>
          </cell>
          <cell r="B3003" t="str">
            <v>1.75 OZ 156" BLACK SBPP UNTREATED 3000 LY</v>
          </cell>
          <cell r="C3003" t="e">
            <v>#REF!</v>
          </cell>
          <cell r="D3003">
            <v>1.75</v>
          </cell>
          <cell r="E3003" t="str">
            <v>OZ</v>
          </cell>
        </row>
        <row r="3004">
          <cell r="A3004" t="str">
            <v>7021-011N</v>
          </cell>
          <cell r="B3004" t="str">
            <v>1.75 OZ 158" BLACK SB PP UNTREATED 3000 LY</v>
          </cell>
          <cell r="C3004" t="str">
            <v>HICKORY SPRINGS MFG.</v>
          </cell>
          <cell r="D3004">
            <v>1.75</v>
          </cell>
          <cell r="E3004" t="str">
            <v>OSY</v>
          </cell>
        </row>
        <row r="3005">
          <cell r="A3005" t="str">
            <v>7030-001N</v>
          </cell>
          <cell r="B3005" t="str">
            <v>0.75 OZ 3.0" BLAK SBPP UNTREATED 4500 LY</v>
          </cell>
          <cell r="C3005" t="e">
            <v>#REF!</v>
          </cell>
          <cell r="D3005">
            <v>0.75</v>
          </cell>
          <cell r="E3005" t="str">
            <v>OSY</v>
          </cell>
        </row>
        <row r="3006">
          <cell r="A3006" t="str">
            <v>7030-003N</v>
          </cell>
          <cell r="B3006" t="str">
            <v>0.75 OZ 48" BLACK SBPP UNTREATED 5000 LY</v>
          </cell>
          <cell r="C3006" t="e">
            <v>#REF!</v>
          </cell>
          <cell r="D3006">
            <v>0.75</v>
          </cell>
          <cell r="E3006" t="str">
            <v>OSY</v>
          </cell>
        </row>
        <row r="3007">
          <cell r="A3007" t="str">
            <v>7031-001N</v>
          </cell>
          <cell r="B3007" t="str">
            <v>1.70 OZ 48" BLACK SBPP UNTREATED 2000 LY</v>
          </cell>
          <cell r="C3007" t="e">
            <v>#REF!</v>
          </cell>
          <cell r="D3007">
            <v>1.7</v>
          </cell>
          <cell r="E3007" t="str">
            <v>OSY</v>
          </cell>
        </row>
        <row r="3008">
          <cell r="A3008" t="str">
            <v>7031-002N</v>
          </cell>
          <cell r="B3008" t="str">
            <v>1.70 OZ 48" BLACK SB PP UNTREATED 2652 LY</v>
          </cell>
          <cell r="C3008" t="str">
            <v>EASY GARDENER</v>
          </cell>
          <cell r="D3008">
            <v>1.7</v>
          </cell>
          <cell r="E3008" t="str">
            <v>OSY</v>
          </cell>
        </row>
        <row r="3009">
          <cell r="A3009" t="str">
            <v>7032-001N</v>
          </cell>
          <cell r="B3009" t="str">
            <v>2.25 OZ 165" BLACK SBPP UNTREATED 1550 LY</v>
          </cell>
          <cell r="C3009" t="e">
            <v>#REF!</v>
          </cell>
          <cell r="D3009">
            <v>2.25</v>
          </cell>
          <cell r="E3009" t="str">
            <v>OSY</v>
          </cell>
        </row>
        <row r="3010">
          <cell r="A3010" t="str">
            <v>7032-002N</v>
          </cell>
          <cell r="B3010" t="str">
            <v>2.25 OZ 78" BLACK SBPP UNTREATED 1500 LY</v>
          </cell>
          <cell r="C3010" t="e">
            <v>#REF!</v>
          </cell>
          <cell r="D3010">
            <v>2.25</v>
          </cell>
          <cell r="E3010" t="str">
            <v>OSY</v>
          </cell>
        </row>
        <row r="3011">
          <cell r="A3011" t="str">
            <v>7032-003N</v>
          </cell>
          <cell r="B3011" t="str">
            <v>2.25 OZ 82" BLACK SB PP UNTREATED 1500 LY</v>
          </cell>
          <cell r="C3011" t="str">
            <v>NUTEX CONCEPTS CORPORATION</v>
          </cell>
          <cell r="D3011">
            <v>2.25</v>
          </cell>
          <cell r="E3011" t="str">
            <v>OSY</v>
          </cell>
        </row>
        <row r="3012">
          <cell r="A3012" t="str">
            <v>7032-004N</v>
          </cell>
          <cell r="B3012" t="str">
            <v>2.25 OZ 50" BLACK SBPP UNTREATED 1500 LY</v>
          </cell>
          <cell r="C3012" t="e">
            <v>#REF!</v>
          </cell>
          <cell r="D3012">
            <v>2.25</v>
          </cell>
          <cell r="E3012" t="str">
            <v>OSY</v>
          </cell>
        </row>
        <row r="3013">
          <cell r="A3013" t="str">
            <v>7032-005N</v>
          </cell>
          <cell r="B3013" t="str">
            <v>SAMPLE 2.25 OZ 31" BLACK SBPP UNTREATED 1400 LY</v>
          </cell>
          <cell r="C3013" t="e">
            <v>#REF!</v>
          </cell>
          <cell r="D3013">
            <v>2.25</v>
          </cell>
          <cell r="E3013" t="str">
            <v>OSY</v>
          </cell>
        </row>
        <row r="3014">
          <cell r="A3014" t="str">
            <v>7044-001N</v>
          </cell>
          <cell r="B3014" t="str">
            <v>0.50 OZ 64.0" BLACK SB PP PHILIC 5000 LY</v>
          </cell>
          <cell r="C3014" t="str">
            <v>N S MEINSTER AND CO., INC.</v>
          </cell>
          <cell r="D3014">
            <v>0.5</v>
          </cell>
          <cell r="E3014" t="str">
            <v>OSY</v>
          </cell>
        </row>
        <row r="3015">
          <cell r="A3015" t="str">
            <v>7044-002N</v>
          </cell>
          <cell r="B3015" t="str">
            <v>0.50 OZ 66" UNTRIMMED BLACK SB PP PHILIC 10000 LY</v>
          </cell>
          <cell r="C3015" t="str">
            <v>NATIONAL PACKAGING SERVICES</v>
          </cell>
          <cell r="D3015">
            <v>0.5</v>
          </cell>
          <cell r="E3015" t="str">
            <v>OSY</v>
          </cell>
        </row>
        <row r="3016">
          <cell r="A3016" t="str">
            <v>7044-003N</v>
          </cell>
          <cell r="B3016" t="str">
            <v>(L2) 0.50 OZ 66" BLACK SB PP UNTREATED 10000 LY</v>
          </cell>
          <cell r="C3016" t="e">
            <v>#REF!</v>
          </cell>
          <cell r="D3016">
            <v>0.5</v>
          </cell>
          <cell r="E3016" t="str">
            <v>OSY</v>
          </cell>
        </row>
        <row r="3017">
          <cell r="A3017" t="str">
            <v>7045-002N</v>
          </cell>
          <cell r="B3017" t="str">
            <v>2.00 OZ 120.0" BLACK SBPP UV 2500 LY</v>
          </cell>
          <cell r="C3017" t="e">
            <v>#REF!</v>
          </cell>
          <cell r="D3017">
            <v>2</v>
          </cell>
          <cell r="E3017" t="str">
            <v>OSY</v>
          </cell>
        </row>
        <row r="3018">
          <cell r="A3018" t="str">
            <v>7045-003N</v>
          </cell>
          <cell r="B3018" t="str">
            <v>2.00 OZ 36.0" BLACK SBPP UV 2500 LY</v>
          </cell>
          <cell r="C3018" t="e">
            <v>#REF!</v>
          </cell>
          <cell r="D3018">
            <v>2</v>
          </cell>
          <cell r="E3018" t="str">
            <v>OSY</v>
          </cell>
        </row>
        <row r="3019">
          <cell r="A3019" t="str">
            <v>7045-004N</v>
          </cell>
          <cell r="B3019" t="str">
            <v>2.00 OZ 72.0" BLACK SBPP UV 2500 LY</v>
          </cell>
          <cell r="C3019" t="e">
            <v>#REF!</v>
          </cell>
          <cell r="D3019">
            <v>2</v>
          </cell>
          <cell r="E3019" t="str">
            <v>OSY</v>
          </cell>
        </row>
        <row r="3020">
          <cell r="A3020" t="str">
            <v>7046-003N</v>
          </cell>
          <cell r="B3020" t="str">
            <v>1.40 OZ 36" BLACK SBPP UV 3000 LY</v>
          </cell>
          <cell r="C3020" t="e">
            <v>#REF!</v>
          </cell>
          <cell r="D3020">
            <v>1.4</v>
          </cell>
          <cell r="E3020" t="str">
            <v>OSY</v>
          </cell>
        </row>
        <row r="3021">
          <cell r="A3021" t="str">
            <v>7047-003N</v>
          </cell>
          <cell r="B3021" t="str">
            <v>1.40 OZ 126" BLACK SB PP UNTREATED 2500 LY</v>
          </cell>
          <cell r="C3021" t="str">
            <v>HICKORY SPRINGS MFG.</v>
          </cell>
          <cell r="D3021">
            <v>1.4</v>
          </cell>
          <cell r="E3021" t="str">
            <v>OSY</v>
          </cell>
        </row>
        <row r="3022">
          <cell r="A3022" t="str">
            <v>7047-004N</v>
          </cell>
          <cell r="B3022" t="str">
            <v>1.40 OZ 78.25" BLACK SBPP UNTREATED 4800 LY</v>
          </cell>
          <cell r="C3022" t="e">
            <v>#REF!</v>
          </cell>
          <cell r="D3022">
            <v>1.4</v>
          </cell>
          <cell r="E3022" t="str">
            <v>OSY</v>
          </cell>
        </row>
        <row r="3023">
          <cell r="A3023" t="str">
            <v>7047-006N</v>
          </cell>
          <cell r="B3023" t="str">
            <v>1.40 OZ 160" BLACK SBPP UNTREATED 4800 LY</v>
          </cell>
          <cell r="C3023" t="e">
            <v>#REF!</v>
          </cell>
          <cell r="D3023">
            <v>1.4</v>
          </cell>
          <cell r="E3023" t="str">
            <v>OSY</v>
          </cell>
        </row>
        <row r="3024">
          <cell r="A3024" t="str">
            <v>7047-007M</v>
          </cell>
          <cell r="B3024" t="str">
            <v>1.40 OZ 55" BLACK SB PP UNTREATED 2500 LY</v>
          </cell>
          <cell r="C3024" t="str">
            <v>PRECEPT MEDICAL</v>
          </cell>
          <cell r="D3024">
            <v>1.4</v>
          </cell>
          <cell r="E3024" t="str">
            <v>OSY</v>
          </cell>
        </row>
        <row r="3025">
          <cell r="A3025" t="str">
            <v>7047-008N</v>
          </cell>
          <cell r="B3025" t="str">
            <v>1.40 OZ 126" BLACK SBPP UNTREATED 4800 LY</v>
          </cell>
          <cell r="C3025" t="e">
            <v>#REF!</v>
          </cell>
          <cell r="D3025">
            <v>1.4</v>
          </cell>
          <cell r="E3025" t="str">
            <v>OSY</v>
          </cell>
        </row>
        <row r="3026">
          <cell r="A3026" t="str">
            <v>7047-009N</v>
          </cell>
          <cell r="B3026" t="str">
            <v>1.40 OZ 165" BLACK SB PP UNTREATED 4000 LY</v>
          </cell>
          <cell r="C3026" t="str">
            <v>MATERIAL CONNECTIONS, INC.</v>
          </cell>
          <cell r="D3026">
            <v>1.4</v>
          </cell>
          <cell r="E3026" t="str">
            <v>OSY</v>
          </cell>
        </row>
        <row r="3027">
          <cell r="A3027" t="str">
            <v>7047-010N</v>
          </cell>
          <cell r="B3027" t="str">
            <v>1.40 OZ 82.5" BLACK SB PP UNTREATED 4800 LY</v>
          </cell>
          <cell r="C3027" t="str">
            <v>HANES CONVERTING COMPANY</v>
          </cell>
          <cell r="D3027">
            <v>1.4</v>
          </cell>
          <cell r="E3027" t="str">
            <v>OSY</v>
          </cell>
        </row>
        <row r="3028">
          <cell r="A3028" t="str">
            <v>7047-011N</v>
          </cell>
          <cell r="B3028" t="str">
            <v>1.40 OZ 59" BLACK SBPP UNTREATED 4800 LY</v>
          </cell>
          <cell r="C3028" t="e">
            <v>#REF!</v>
          </cell>
          <cell r="D3028">
            <v>1.4</v>
          </cell>
          <cell r="E3028" t="str">
            <v>OSY</v>
          </cell>
        </row>
        <row r="3029">
          <cell r="A3029" t="str">
            <v>7047-012N</v>
          </cell>
          <cell r="B3029" t="str">
            <v>1.40 OZ 78.25" BLACK SBPP UNTREATED 2800 LY</v>
          </cell>
          <cell r="C3029" t="e">
            <v>#REF!</v>
          </cell>
          <cell r="D3029">
            <v>1.4</v>
          </cell>
          <cell r="E3029" t="str">
            <v>OSY</v>
          </cell>
        </row>
        <row r="3030">
          <cell r="A3030" t="str">
            <v>7047-013N</v>
          </cell>
          <cell r="B3030" t="str">
            <v>1.40 OZ 63" BLACK SBPP UNTREATED 4800 LY</v>
          </cell>
          <cell r="C3030" t="e">
            <v>#REF!</v>
          </cell>
          <cell r="D3030">
            <v>1.4</v>
          </cell>
          <cell r="E3030" t="str">
            <v>OSY</v>
          </cell>
        </row>
        <row r="3031">
          <cell r="A3031" t="str">
            <v>7047-014N</v>
          </cell>
          <cell r="B3031" t="str">
            <v>1.40 OZ 124" BLACK SBPP UNTREATED 4000 LY</v>
          </cell>
          <cell r="C3031" t="e">
            <v>#REF!</v>
          </cell>
          <cell r="D3031">
            <v>1.4</v>
          </cell>
          <cell r="E3031" t="str">
            <v>OSY</v>
          </cell>
        </row>
        <row r="3032">
          <cell r="A3032" t="str">
            <v>7047-015N</v>
          </cell>
          <cell r="B3032" t="str">
            <v>1.40 OZ 78.5" BLACK SBPP UNTREATED 2800 LY</v>
          </cell>
          <cell r="C3032" t="e">
            <v>#REF!</v>
          </cell>
          <cell r="D3032">
            <v>1.4</v>
          </cell>
          <cell r="E3032" t="str">
            <v>OSY</v>
          </cell>
        </row>
        <row r="3033">
          <cell r="A3033" t="str">
            <v>7047-016N</v>
          </cell>
          <cell r="B3033" t="str">
            <v>1.40 OZ 82.5" BLACK SBPP UNTREATED 2800 LY</v>
          </cell>
          <cell r="C3033" t="e">
            <v>#REF!</v>
          </cell>
          <cell r="D3033">
            <v>1.4</v>
          </cell>
          <cell r="E3033" t="str">
            <v>OSY</v>
          </cell>
        </row>
        <row r="3034">
          <cell r="A3034" t="str">
            <v>7047-017N</v>
          </cell>
          <cell r="B3034" t="str">
            <v>1.40 OZ 165" BLACK SBPP UNTREATED 2800 LY</v>
          </cell>
          <cell r="C3034" t="e">
            <v>#REF!</v>
          </cell>
          <cell r="D3034">
            <v>1.4</v>
          </cell>
          <cell r="E3034" t="str">
            <v>OSY</v>
          </cell>
        </row>
        <row r="3035">
          <cell r="A3035" t="str">
            <v>7047-018N</v>
          </cell>
          <cell r="B3035" t="str">
            <v>1.40 OZ 82.25" BLACK SBPP UNTREATED 2800 LY</v>
          </cell>
          <cell r="C3035" t="e">
            <v>#REF!</v>
          </cell>
          <cell r="D3035">
            <v>1.4</v>
          </cell>
          <cell r="E3035" t="str">
            <v>OSY</v>
          </cell>
        </row>
        <row r="3036">
          <cell r="A3036" t="str">
            <v>7047-019N</v>
          </cell>
          <cell r="B3036" t="str">
            <v>1.40 OZ 160" BLACK SBPP UNTREATED 2800 LY</v>
          </cell>
          <cell r="C3036" t="e">
            <v>#REF!</v>
          </cell>
          <cell r="D3036">
            <v>1.4</v>
          </cell>
          <cell r="E3036" t="str">
            <v>OSY</v>
          </cell>
        </row>
        <row r="3037">
          <cell r="A3037" t="str">
            <v>7047-020N</v>
          </cell>
          <cell r="B3037" t="str">
            <v>1.40 OZ X 82" BLACK SB PP UNTREATED 4000 LY</v>
          </cell>
          <cell r="C3037" t="e">
            <v>#REF!</v>
          </cell>
          <cell r="D3037">
            <v>1.4</v>
          </cell>
          <cell r="E3037" t="str">
            <v>OSY</v>
          </cell>
        </row>
        <row r="3038">
          <cell r="A3038" t="str">
            <v>7050-001N</v>
          </cell>
          <cell r="B3038" t="str">
            <v>0.90 OZ 36" BLACK SB PP PHILIC 5000 LY</v>
          </cell>
          <cell r="C3038" t="e">
            <v>#REF!</v>
          </cell>
          <cell r="D3038">
            <v>0.9</v>
          </cell>
          <cell r="E3038" t="str">
            <v>OSY</v>
          </cell>
        </row>
        <row r="3039">
          <cell r="A3039" t="str">
            <v>7052-002N</v>
          </cell>
          <cell r="B3039" t="str">
            <v>2.10 OSY 152.0" BLACK SBPP UNTREATED 1600 LY</v>
          </cell>
          <cell r="C3039" t="e">
            <v>#REF!</v>
          </cell>
          <cell r="D3039">
            <v>2.1</v>
          </cell>
          <cell r="E3039" t="str">
            <v>OSY</v>
          </cell>
        </row>
        <row r="3040">
          <cell r="A3040" t="str">
            <v>7052-003N</v>
          </cell>
          <cell r="B3040" t="str">
            <v>2.10 OZ 72" BLACK SBPP UNTREATED 1600 LY</v>
          </cell>
          <cell r="C3040" t="e">
            <v>#REF!</v>
          </cell>
          <cell r="D3040">
            <v>2.1</v>
          </cell>
          <cell r="E3040" t="str">
            <v>OSY</v>
          </cell>
        </row>
        <row r="3041">
          <cell r="A3041" t="str">
            <v>7052-004N</v>
          </cell>
          <cell r="B3041" t="str">
            <v>2.10 OZ 80" BLACK SBPP UNTREATED 1600 LY</v>
          </cell>
          <cell r="C3041" t="e">
            <v>#REF!</v>
          </cell>
          <cell r="D3041">
            <v>2.1</v>
          </cell>
          <cell r="E3041" t="str">
            <v>OSY</v>
          </cell>
        </row>
        <row r="3042">
          <cell r="A3042" t="str">
            <v>7052-005N</v>
          </cell>
          <cell r="B3042" t="str">
            <v>2.10 OZ 84" BLACK SBPP UNTREATED 1600 LY</v>
          </cell>
          <cell r="C3042" t="e">
            <v>#REF!</v>
          </cell>
          <cell r="D3042">
            <v>2.1</v>
          </cell>
          <cell r="E3042" t="str">
            <v>OSY</v>
          </cell>
        </row>
        <row r="3043">
          <cell r="A3043" t="str">
            <v>7052-006N</v>
          </cell>
          <cell r="B3043" t="str">
            <v>2.10 OZ 156" BLACK SBPP UNTREATED</v>
          </cell>
          <cell r="C3043" t="e">
            <v>#REF!</v>
          </cell>
          <cell r="D3043">
            <v>2.1</v>
          </cell>
          <cell r="E3043" t="str">
            <v>OSY</v>
          </cell>
        </row>
        <row r="3044">
          <cell r="A3044" t="str">
            <v>7052-007N</v>
          </cell>
          <cell r="B3044" t="str">
            <v>2.10 OZ 165" BLACK SBPP UNTREATED 1600 LY</v>
          </cell>
          <cell r="C3044" t="e">
            <v>#REF!</v>
          </cell>
          <cell r="D3044">
            <v>2.1</v>
          </cell>
          <cell r="E3044" t="str">
            <v>OSY</v>
          </cell>
        </row>
        <row r="3045">
          <cell r="A3045" t="str">
            <v>7052-008N</v>
          </cell>
          <cell r="B3045" t="str">
            <v>2.10 OZ 76" BLACK SBPP UNTREATED 1600 LY</v>
          </cell>
          <cell r="C3045" t="e">
            <v>#REF!</v>
          </cell>
          <cell r="D3045">
            <v>2.1</v>
          </cell>
          <cell r="E3045" t="str">
            <v>OSY</v>
          </cell>
        </row>
        <row r="3046">
          <cell r="A3046" t="str">
            <v>7052-009N</v>
          </cell>
          <cell r="B3046" t="str">
            <v>2.10 OZ 82" BLACK SBPP UNTREATED 1600 LY</v>
          </cell>
          <cell r="C3046" t="e">
            <v>#REF!</v>
          </cell>
          <cell r="D3046">
            <v>2.1</v>
          </cell>
          <cell r="E3046" t="str">
            <v>OSY</v>
          </cell>
        </row>
        <row r="3047">
          <cell r="A3047" t="str">
            <v>7052-010N</v>
          </cell>
          <cell r="B3047" t="str">
            <v>2.10 OZ 122" BLACK SBPP UNTREATED 1600 LY</v>
          </cell>
          <cell r="C3047" t="e">
            <v>#REF!</v>
          </cell>
          <cell r="D3047">
            <v>2.1</v>
          </cell>
          <cell r="E3047" t="str">
            <v>OSY</v>
          </cell>
        </row>
        <row r="3048">
          <cell r="A3048" t="str">
            <v>7062-001N</v>
          </cell>
          <cell r="B3048" t="str">
            <v>0.90 OZ 36" BLACK SB PP UNTREATED 6500 LY</v>
          </cell>
          <cell r="C3048" t="str">
            <v>DALEN PRODUCTS</v>
          </cell>
          <cell r="D3048">
            <v>0.9</v>
          </cell>
          <cell r="E3048" t="str">
            <v>OSY</v>
          </cell>
        </row>
        <row r="3049">
          <cell r="A3049" t="str">
            <v>7062-002N</v>
          </cell>
          <cell r="B3049" t="str">
            <v>0.90 OZ 36" BLACK SB PP UNTREATED 3600 LY</v>
          </cell>
          <cell r="C3049" t="e">
            <v>#REF!</v>
          </cell>
          <cell r="D3049">
            <v>0.9</v>
          </cell>
          <cell r="E3049" t="str">
            <v>OSY</v>
          </cell>
        </row>
        <row r="3050">
          <cell r="A3050" t="str">
            <v>7063-001N</v>
          </cell>
          <cell r="B3050" t="str">
            <v>SAMPLE 2.80 OZ 59.0" BLACK SBPP UV 55 LY</v>
          </cell>
          <cell r="C3050" t="e">
            <v>#REF!</v>
          </cell>
          <cell r="D3050">
            <v>2.8</v>
          </cell>
          <cell r="E3050" t="str">
            <v>OSY</v>
          </cell>
        </row>
        <row r="3051">
          <cell r="A3051" t="str">
            <v>7064-001N</v>
          </cell>
          <cell r="B3051" t="str">
            <v>3.00 OZ 48.0" BLACK SBPP UV PHILIC 2100 LY</v>
          </cell>
          <cell r="C3051" t="e">
            <v>#REF!</v>
          </cell>
          <cell r="D3051">
            <v>3</v>
          </cell>
          <cell r="E3051" t="str">
            <v>OSY</v>
          </cell>
        </row>
        <row r="3052">
          <cell r="A3052" t="str">
            <v>7064-002N</v>
          </cell>
          <cell r="B3052" t="str">
            <v>3.00 OZ 36.0" BLACK SBPP UV PHILIC 1625 LY</v>
          </cell>
          <cell r="C3052" t="e">
            <v>#REF!</v>
          </cell>
          <cell r="D3052">
            <v>3</v>
          </cell>
          <cell r="E3052" t="str">
            <v>OSY</v>
          </cell>
        </row>
        <row r="3053">
          <cell r="A3053" t="str">
            <v>7064-003N</v>
          </cell>
          <cell r="B3053" t="str">
            <v>3.00 OZ 144.0" BLACK SB PP UV PHILIC 1625 LY</v>
          </cell>
          <cell r="C3053" t="e">
            <v>#REF!</v>
          </cell>
          <cell r="D3053">
            <v>3</v>
          </cell>
          <cell r="E3053" t="str">
            <v>OSY</v>
          </cell>
        </row>
        <row r="3054">
          <cell r="A3054" t="str">
            <v>7064-004N</v>
          </cell>
          <cell r="B3054" t="str">
            <v>3.00 OSY 72" BLACK SBPP UV/PHILIC 1625 LY</v>
          </cell>
          <cell r="C3054" t="e">
            <v>#REF!</v>
          </cell>
          <cell r="D3054">
            <v>3</v>
          </cell>
          <cell r="E3054" t="str">
            <v>OSY</v>
          </cell>
        </row>
        <row r="3055">
          <cell r="A3055" t="str">
            <v>7065-001M</v>
          </cell>
          <cell r="B3055" t="str">
            <v>0.90 OZ 62.5" BLACK SBPP UV 6000 LY</v>
          </cell>
          <cell r="C3055" t="e">
            <v>#REF!</v>
          </cell>
          <cell r="D3055">
            <v>0.9</v>
          </cell>
          <cell r="E3055" t="str">
            <v>OSY</v>
          </cell>
        </row>
        <row r="3056">
          <cell r="A3056" t="str">
            <v>7065-002M</v>
          </cell>
          <cell r="B3056" t="str">
            <v>0.90 OZ 62.0" BLACK SBPP UV 6000 LY</v>
          </cell>
          <cell r="C3056" t="e">
            <v>#REF!</v>
          </cell>
          <cell r="D3056">
            <v>0.9</v>
          </cell>
          <cell r="E3056" t="str">
            <v>OSY</v>
          </cell>
        </row>
        <row r="3057">
          <cell r="A3057" t="str">
            <v>7065-003M</v>
          </cell>
          <cell r="B3057" t="str">
            <v>0.9 OZ 64" IN BLACK SBPP UV 6000 LY</v>
          </cell>
          <cell r="C3057" t="e">
            <v>#REF!</v>
          </cell>
          <cell r="D3057">
            <v>0.9</v>
          </cell>
          <cell r="E3057" t="str">
            <v>OSY</v>
          </cell>
        </row>
        <row r="3058">
          <cell r="A3058" t="str">
            <v>7065-004M</v>
          </cell>
          <cell r="B3058" t="str">
            <v>0.9 OZ 63.5" IN BLACK SBPP UV 6000 LY</v>
          </cell>
          <cell r="C3058" t="e">
            <v>#REF!</v>
          </cell>
          <cell r="D3058">
            <v>0.9</v>
          </cell>
          <cell r="E3058" t="str">
            <v>OSY</v>
          </cell>
        </row>
        <row r="3059">
          <cell r="A3059" t="str">
            <v>7066-001N</v>
          </cell>
          <cell r="B3059" t="str">
            <v>2.80 OZ 48.0" BLACK SBPP PHILIC UV 2000 LY</v>
          </cell>
          <cell r="C3059" t="e">
            <v>#REF!</v>
          </cell>
          <cell r="D3059">
            <v>2.8</v>
          </cell>
          <cell r="E3059" t="str">
            <v>OSY</v>
          </cell>
        </row>
        <row r="3060">
          <cell r="A3060" t="str">
            <v>7066-002N</v>
          </cell>
          <cell r="B3060" t="str">
            <v>2.80 OZ 72" BLACK SBPP PHILIC / UV 2000 LY</v>
          </cell>
          <cell r="C3060" t="e">
            <v>#REF!</v>
          </cell>
          <cell r="D3060">
            <v>2.8</v>
          </cell>
          <cell r="E3060" t="str">
            <v>OSY</v>
          </cell>
        </row>
        <row r="3061">
          <cell r="A3061" t="str">
            <v>7066-003N</v>
          </cell>
          <cell r="B3061" t="str">
            <v>2.80 OZ 48" BLACK SBPP PHILIC/UV 1200 LY</v>
          </cell>
          <cell r="C3061" t="e">
            <v>#REF!</v>
          </cell>
          <cell r="D3061">
            <v>2.8</v>
          </cell>
          <cell r="E3061" t="str">
            <v>OSY</v>
          </cell>
        </row>
        <row r="3062">
          <cell r="A3062" t="str">
            <v>7066-004N</v>
          </cell>
          <cell r="B3062" t="str">
            <v>2.80 OZ 166" BLACK SBPP UV / PHILIC 1200 LY</v>
          </cell>
          <cell r="C3062" t="e">
            <v>#REF!</v>
          </cell>
          <cell r="D3062">
            <v>2.8</v>
          </cell>
          <cell r="E3062" t="str">
            <v>OSY</v>
          </cell>
        </row>
        <row r="3063">
          <cell r="A3063" t="str">
            <v>7067-002N</v>
          </cell>
          <cell r="B3063" t="str">
            <v>0.45 OZ 54.0" BLACK SBPP UNTREATED 10000 LY</v>
          </cell>
          <cell r="C3063" t="e">
            <v>#REF!</v>
          </cell>
          <cell r="D3063">
            <v>0.45</v>
          </cell>
          <cell r="E3063" t="str">
            <v>OSY</v>
          </cell>
        </row>
        <row r="3064">
          <cell r="A3064" t="str">
            <v>7067-003N</v>
          </cell>
          <cell r="B3064" t="str">
            <v>0.45 OZ 70" BLACK SBPP UNTREATED 15000 LY</v>
          </cell>
          <cell r="C3064" t="e">
            <v>#REF!</v>
          </cell>
          <cell r="D3064">
            <v>0.45</v>
          </cell>
          <cell r="E3064" t="str">
            <v>OSY</v>
          </cell>
        </row>
        <row r="3065">
          <cell r="A3065" t="str">
            <v>7067-004N</v>
          </cell>
          <cell r="B3065" t="str">
            <v>0.45 OZ 90" BLACK SBPP UNTREATED 15000 LY</v>
          </cell>
          <cell r="C3065" t="e">
            <v>#REF!</v>
          </cell>
          <cell r="D3065">
            <v>0.45</v>
          </cell>
          <cell r="E3065" t="str">
            <v>OSY</v>
          </cell>
        </row>
        <row r="3066">
          <cell r="A3066" t="str">
            <v>7067-005N</v>
          </cell>
          <cell r="B3066" t="str">
            <v>0.45 OZ 70" BLACK SB PP UNTREATED 12000 LY</v>
          </cell>
          <cell r="C3066" t="e">
            <v>#REF!</v>
          </cell>
          <cell r="D3066">
            <v>0.45</v>
          </cell>
          <cell r="E3066" t="str">
            <v>OSY</v>
          </cell>
        </row>
        <row r="3067">
          <cell r="A3067" t="str">
            <v>7067-006N</v>
          </cell>
          <cell r="B3067" t="str">
            <v>0.45 OZ 90" BLACK SB PP UNTREATED 12000 LY</v>
          </cell>
          <cell r="C3067" t="e">
            <v>#REF!</v>
          </cell>
          <cell r="D3067">
            <v>0.45</v>
          </cell>
          <cell r="E3067" t="str">
            <v>OSY</v>
          </cell>
        </row>
        <row r="3068">
          <cell r="A3068" t="str">
            <v>7067-007N</v>
          </cell>
          <cell r="B3068" t="str">
            <v>0.45 OZ 160" BLACK SB PP UNTREATED 12000 LY</v>
          </cell>
          <cell r="C3068" t="e">
            <v>#REF!</v>
          </cell>
          <cell r="D3068">
            <v>0.45</v>
          </cell>
          <cell r="E3068" t="str">
            <v>OSY</v>
          </cell>
        </row>
        <row r="3069">
          <cell r="A3069" t="str">
            <v>7068-001N</v>
          </cell>
          <cell r="B3069" t="str">
            <v>1.25 OZ 64.0" CHARCOAL SBPP PHILIC 4000 LY</v>
          </cell>
          <cell r="C3069" t="e">
            <v>#REF!</v>
          </cell>
          <cell r="D3069">
            <v>1.25</v>
          </cell>
          <cell r="E3069" t="str">
            <v>OSY</v>
          </cell>
        </row>
        <row r="3070">
          <cell r="A3070" t="str">
            <v>7068-002N</v>
          </cell>
          <cell r="B3070" t="str">
            <v>1.25 OZ 62" CHARCOAL SBPP PHILIC 3000 LY</v>
          </cell>
          <cell r="C3070" t="e">
            <v>#REF!</v>
          </cell>
          <cell r="D3070">
            <v>1.25</v>
          </cell>
          <cell r="E3070" t="str">
            <v>OSY</v>
          </cell>
        </row>
        <row r="3071">
          <cell r="A3071" t="str">
            <v>7069-002M</v>
          </cell>
          <cell r="B3071" t="str">
            <v>1.10 62.0" BLACK SBPP UNTREATED 4500 LY</v>
          </cell>
          <cell r="C3071" t="e">
            <v>#REF!</v>
          </cell>
          <cell r="D3071">
            <v>1.1000000000000001</v>
          </cell>
          <cell r="E3071" t="str">
            <v>OSY</v>
          </cell>
        </row>
        <row r="3072">
          <cell r="A3072" t="str">
            <v>7069-003M</v>
          </cell>
          <cell r="B3072" t="str">
            <v>1.10 OZ 78" BLACK SBPP UNTREATED 4500 LY</v>
          </cell>
          <cell r="C3072" t="str">
            <v>JEN-COAT</v>
          </cell>
          <cell r="D3072">
            <v>1.1000000000000001</v>
          </cell>
          <cell r="E3072" t="str">
            <v>OSY</v>
          </cell>
        </row>
        <row r="3073">
          <cell r="A3073" t="str">
            <v>7070-001H</v>
          </cell>
          <cell r="B3073" t="str">
            <v>30 GSM X 80 MM BLACK SBPP PHILIC 3800 LM</v>
          </cell>
          <cell r="C3073" t="e">
            <v>#REF!</v>
          </cell>
          <cell r="D3073">
            <v>0.88400000000000001</v>
          </cell>
          <cell r="E3073" t="str">
            <v>OSY</v>
          </cell>
        </row>
        <row r="3074">
          <cell r="A3074" t="str">
            <v>7070-002H</v>
          </cell>
          <cell r="B3074" t="str">
            <v>30 GSM X 90 MM BLACK SBPP PHILIC 2800 LM</v>
          </cell>
          <cell r="C3074" t="e">
            <v>#REF!</v>
          </cell>
          <cell r="D3074">
            <v>0.88400000000000001</v>
          </cell>
          <cell r="E3074" t="str">
            <v>OSY</v>
          </cell>
        </row>
        <row r="3075">
          <cell r="A3075" t="str">
            <v>7070-003N</v>
          </cell>
          <cell r="B3075" t="str">
            <v>30 GSM X 42" BLACK SBPPPHILIC 3500 LY</v>
          </cell>
          <cell r="C3075" t="e">
            <v>#REF!</v>
          </cell>
          <cell r="D3075">
            <v>0.88</v>
          </cell>
          <cell r="E3075" t="str">
            <v>OSY</v>
          </cell>
        </row>
        <row r="3076">
          <cell r="A3076" t="str">
            <v>7073-001N</v>
          </cell>
          <cell r="B3076" t="str">
            <v>0.55 OZ 41.5" CHARCOAL SBPP PHILIC 7000 LY</v>
          </cell>
          <cell r="C3076" t="e">
            <v>#REF!</v>
          </cell>
          <cell r="D3076">
            <v>0.55000000000000004</v>
          </cell>
          <cell r="E3076" t="str">
            <v>OSY</v>
          </cell>
        </row>
        <row r="3077">
          <cell r="A3077" t="str">
            <v>7073-002N</v>
          </cell>
          <cell r="B3077" t="str">
            <v>0.55 OZ 64" CHARCOAL SBPP PHILIC 5000 LY</v>
          </cell>
          <cell r="C3077" t="e">
            <v>#REF!</v>
          </cell>
          <cell r="D3077">
            <v>0.55000000000000004</v>
          </cell>
          <cell r="E3077" t="str">
            <v>OSY</v>
          </cell>
        </row>
        <row r="3078">
          <cell r="A3078" t="str">
            <v>7074-006E</v>
          </cell>
          <cell r="B3078" t="str">
            <v>110 GSM X 1450 MM BLACK SBPP UNTREATED CROS SPUN 250 LM</v>
          </cell>
          <cell r="C3078" t="e">
            <v>#REF!</v>
          </cell>
          <cell r="D3078">
            <v>3.2450000000000001</v>
          </cell>
          <cell r="E3078" t="str">
            <v>OSY</v>
          </cell>
        </row>
        <row r="3079">
          <cell r="A3079" t="str">
            <v>7080-006E</v>
          </cell>
          <cell r="B3079" t="str">
            <v>70 GSM X 1450 MM BLACK SBPP UNTREATED CROSS SPUN 250 LM</v>
          </cell>
          <cell r="C3079" t="e">
            <v>#REF!</v>
          </cell>
          <cell r="D3079">
            <v>2.0649999999999999</v>
          </cell>
          <cell r="E3079" t="str">
            <v>OSY</v>
          </cell>
        </row>
        <row r="3080">
          <cell r="A3080" t="str">
            <v>7080-008E</v>
          </cell>
          <cell r="B3080" t="str">
            <v>70 GSM X 1450 MM BLACK SBPP UNTREATED 2000 LM</v>
          </cell>
          <cell r="C3080" t="e">
            <v>#REF!</v>
          </cell>
          <cell r="D3080">
            <v>2.0649999999999999</v>
          </cell>
          <cell r="E3080" t="str">
            <v>OSY</v>
          </cell>
        </row>
        <row r="3081">
          <cell r="A3081" t="str">
            <v>7080-010E</v>
          </cell>
          <cell r="B3081" t="str">
            <v>70 GSM X 900 MM BLACK SBPP UNTREATED 2743 LM</v>
          </cell>
          <cell r="C3081" t="e">
            <v>#REF!</v>
          </cell>
          <cell r="D3081">
            <v>2.0649999999999999</v>
          </cell>
          <cell r="E3081" t="str">
            <v>OSY</v>
          </cell>
        </row>
        <row r="3082">
          <cell r="A3082" t="str">
            <v>7080-011E</v>
          </cell>
          <cell r="B3082" t="str">
            <v>70 GSM X 700 MM BLACK SBPP UNTREATED 2743 LM</v>
          </cell>
          <cell r="C3082" t="e">
            <v>#REF!</v>
          </cell>
          <cell r="D3082">
            <v>2.0649999999999999</v>
          </cell>
          <cell r="E3082" t="str">
            <v>OSY</v>
          </cell>
        </row>
        <row r="3083">
          <cell r="A3083" t="str">
            <v>7080-012E</v>
          </cell>
          <cell r="B3083" t="str">
            <v>70 GSM X 1050 MM BLACK SBPP UNTREATED 3000 LM</v>
          </cell>
          <cell r="C3083" t="e">
            <v>#REF!</v>
          </cell>
          <cell r="D3083">
            <v>2.0649999999999999</v>
          </cell>
          <cell r="E3083" t="str">
            <v>OSY</v>
          </cell>
        </row>
        <row r="3084">
          <cell r="A3084" t="str">
            <v>7080-013E</v>
          </cell>
          <cell r="B3084" t="str">
            <v>70 GSM X 1450 MM BALCK SBPP UNTREATED 3000 LM</v>
          </cell>
          <cell r="C3084" t="e">
            <v>#REF!</v>
          </cell>
          <cell r="D3084">
            <v>2.0649999999999999</v>
          </cell>
          <cell r="E3084" t="str">
            <v>OSY</v>
          </cell>
        </row>
        <row r="3085">
          <cell r="A3085" t="str">
            <v>7080-014E</v>
          </cell>
          <cell r="B3085" t="str">
            <v>70 GSM X 700 MM BLACK SBPP UNTREATED 3000 LM</v>
          </cell>
          <cell r="C3085" t="e">
            <v>#REF!</v>
          </cell>
          <cell r="D3085">
            <v>2.0649999999999999</v>
          </cell>
          <cell r="E3085" t="str">
            <v>OSY</v>
          </cell>
        </row>
        <row r="3086">
          <cell r="A3086" t="str">
            <v>7080-015E</v>
          </cell>
          <cell r="B3086" t="str">
            <v>70 GSM X 900 MM BLACK SBPP UNTREATED 3000 LM</v>
          </cell>
          <cell r="C3086" t="e">
            <v>#REF!</v>
          </cell>
          <cell r="D3086">
            <v>2.0649999999999999</v>
          </cell>
          <cell r="E3086" t="str">
            <v>OSY</v>
          </cell>
        </row>
        <row r="3087">
          <cell r="A3087" t="str">
            <v>7081-002E</v>
          </cell>
          <cell r="B3087" t="str">
            <v>60 GSM X 1450 MM BLACK SBPP UNTREATED CROSS SPUN 2000 LM</v>
          </cell>
          <cell r="C3087" t="e">
            <v>#REF!</v>
          </cell>
          <cell r="D3087">
            <v>1.77</v>
          </cell>
          <cell r="E3087" t="str">
            <v>OSY</v>
          </cell>
        </row>
        <row r="3088">
          <cell r="A3088" t="str">
            <v>7082-002E</v>
          </cell>
          <cell r="B3088" t="str">
            <v>100 GSM X 1450 MM BLACK SBPP UNTREATED CROSS SPUN 250 LM</v>
          </cell>
          <cell r="C3088" t="e">
            <v>#REF!</v>
          </cell>
          <cell r="D3088">
            <v>2.95</v>
          </cell>
          <cell r="E3088" t="str">
            <v>OSY</v>
          </cell>
        </row>
        <row r="3089">
          <cell r="A3089" t="str">
            <v>7083-002E</v>
          </cell>
          <cell r="B3089" t="str">
            <v>50 GSM X 1450 MM BLACK SBPP UNTREATED CROSS SPUN 250 LM</v>
          </cell>
          <cell r="C3089" t="e">
            <v>#REF!</v>
          </cell>
          <cell r="D3089">
            <v>1.4750000000000001</v>
          </cell>
          <cell r="E3089" t="str">
            <v>OSY</v>
          </cell>
        </row>
        <row r="3090">
          <cell r="A3090" t="str">
            <v>7083-003E</v>
          </cell>
          <cell r="B3090" t="str">
            <v>50 GSM X 1500 MM BLACK SBPP UNTREATED 4500 LM</v>
          </cell>
          <cell r="C3090" t="e">
            <v>#REF!</v>
          </cell>
          <cell r="D3090">
            <v>1.4750000000000001</v>
          </cell>
          <cell r="E3090" t="str">
            <v>OSY</v>
          </cell>
        </row>
        <row r="3091">
          <cell r="A3091" t="str">
            <v>7084-001N</v>
          </cell>
          <cell r="B3091" t="str">
            <v>1.80 OZ 36.0" BLACK SBPP PHILIC 2000 LY</v>
          </cell>
          <cell r="C3091" t="e">
            <v>#REF!</v>
          </cell>
          <cell r="D3091">
            <v>1.8</v>
          </cell>
          <cell r="E3091" t="str">
            <v>OSY</v>
          </cell>
        </row>
        <row r="3092">
          <cell r="A3092" t="str">
            <v>7084-002N</v>
          </cell>
          <cell r="B3092" t="str">
            <v>1.80 OZ 59" BLACK SBPP PHILIC CROSS SPUN 1800 LY</v>
          </cell>
          <cell r="C3092" t="e">
            <v>#REF!</v>
          </cell>
          <cell r="D3092">
            <v>1.8</v>
          </cell>
          <cell r="E3092" t="str">
            <v>OSY</v>
          </cell>
        </row>
        <row r="3093">
          <cell r="A3093" t="str">
            <v>7084-003N</v>
          </cell>
          <cell r="B3093" t="str">
            <v>1.80 OZ 72" BLACK SBPP PHILIC  1800 LY</v>
          </cell>
          <cell r="C3093" t="e">
            <v>#REF!</v>
          </cell>
          <cell r="D3093">
            <v>1.8</v>
          </cell>
          <cell r="E3093" t="str">
            <v>OSY</v>
          </cell>
        </row>
        <row r="3094">
          <cell r="A3094" t="str">
            <v>7085-001N</v>
          </cell>
          <cell r="B3094" t="str">
            <v>1.85 OZ 36" BLACK SBPP UV 2500 LY</v>
          </cell>
          <cell r="C3094" t="e">
            <v>#REF!</v>
          </cell>
          <cell r="D3094">
            <v>1.85</v>
          </cell>
          <cell r="E3094" t="str">
            <v>OSY</v>
          </cell>
        </row>
        <row r="3095">
          <cell r="A3095" t="str">
            <v>7085-002N</v>
          </cell>
          <cell r="B3095" t="str">
            <v>1.85 OZ 48" BLACK SBPP UV 2500 LY</v>
          </cell>
          <cell r="C3095" t="e">
            <v>#REF!</v>
          </cell>
          <cell r="D3095">
            <v>1.85</v>
          </cell>
          <cell r="E3095" t="str">
            <v>OSY</v>
          </cell>
        </row>
        <row r="3096">
          <cell r="A3096" t="str">
            <v>7085-003N</v>
          </cell>
          <cell r="B3096" t="str">
            <v>1.85 OZ 72" BLACK SBPP UV 2500 LY</v>
          </cell>
          <cell r="C3096" t="e">
            <v>#REF!</v>
          </cell>
          <cell r="D3096">
            <v>1.85</v>
          </cell>
          <cell r="E3096" t="str">
            <v>OSY</v>
          </cell>
        </row>
        <row r="3097">
          <cell r="A3097" t="str">
            <v>7085-004N</v>
          </cell>
          <cell r="B3097" t="str">
            <v>1.85 OZ 120" BLACK SBPP UV 2500 LY</v>
          </cell>
          <cell r="C3097" t="e">
            <v>#REF!</v>
          </cell>
          <cell r="D3097">
            <v>1.85</v>
          </cell>
          <cell r="E3097" t="str">
            <v>OSY</v>
          </cell>
        </row>
        <row r="3098">
          <cell r="A3098" t="str">
            <v>7086-001N</v>
          </cell>
          <cell r="B3098" t="str">
            <v>1.00 OZ 36" BLACK SBPP PHILIC CROSS SPUN 3000 LY</v>
          </cell>
          <cell r="C3098" t="e">
            <v>#REF!</v>
          </cell>
          <cell r="D3098">
            <v>1</v>
          </cell>
          <cell r="E3098" t="str">
            <v>OSY</v>
          </cell>
        </row>
        <row r="3099">
          <cell r="A3099" t="str">
            <v>7087-001N</v>
          </cell>
          <cell r="B3099" t="str">
            <v>2.50 OZ 36" BLACK SBPP PHILIC CROSS SPUN 1500 LY</v>
          </cell>
          <cell r="C3099" t="e">
            <v>#REF!</v>
          </cell>
          <cell r="D3099">
            <v>2.5</v>
          </cell>
          <cell r="E3099" t="str">
            <v>OSY</v>
          </cell>
        </row>
        <row r="3100">
          <cell r="A3100" t="str">
            <v>7088-001N</v>
          </cell>
          <cell r="B3100" t="str">
            <v>2.90 OZ 48" BLACK SBPP PHILIC CROSS SPUN 1600 LY</v>
          </cell>
          <cell r="C3100" t="e">
            <v>#REF!</v>
          </cell>
          <cell r="D3100">
            <v>2.9</v>
          </cell>
          <cell r="E3100" t="str">
            <v>OSY</v>
          </cell>
        </row>
        <row r="3101">
          <cell r="A3101" t="str">
            <v>7090-001N</v>
          </cell>
          <cell r="B3101" t="str">
            <v>2.50 OZ 82" CHARCOAL GREY SBPP UNTREATED 1500 LY</v>
          </cell>
          <cell r="C3101" t="e">
            <v>#REF!</v>
          </cell>
          <cell r="D3101">
            <v>2.5</v>
          </cell>
          <cell r="E3101" t="str">
            <v>OSY</v>
          </cell>
        </row>
        <row r="3102">
          <cell r="A3102" t="str">
            <v>7091-001N</v>
          </cell>
          <cell r="B3102" t="str">
            <v>2.0 OZ 82" CHARCOAL GREY SBPP UNTREATED 1500 LY</v>
          </cell>
          <cell r="C3102" t="e">
            <v>#REF!</v>
          </cell>
          <cell r="D3102">
            <v>2</v>
          </cell>
          <cell r="E3102" t="str">
            <v>OSY</v>
          </cell>
        </row>
        <row r="3103">
          <cell r="A3103" t="str">
            <v>7092-001N</v>
          </cell>
          <cell r="B3103" t="str">
            <v>1.20 OZ 36" BLACK SBPP UV 4000 LY</v>
          </cell>
          <cell r="C3103" t="e">
            <v>#REF!</v>
          </cell>
          <cell r="D3103">
            <v>1.2</v>
          </cell>
          <cell r="E3103" t="str">
            <v>OSY</v>
          </cell>
        </row>
        <row r="3104">
          <cell r="A3104" t="str">
            <v>7092-002N</v>
          </cell>
          <cell r="B3104" t="str">
            <v>1.20 OZ 126" BLACK SBPP UV 4000 LY</v>
          </cell>
          <cell r="C3104" t="e">
            <v>#REF!</v>
          </cell>
          <cell r="D3104">
            <v>1.2</v>
          </cell>
          <cell r="E3104" t="str">
            <v>OSY</v>
          </cell>
        </row>
        <row r="3105">
          <cell r="A3105" t="str">
            <v>7093-001N</v>
          </cell>
          <cell r="B3105" t="str">
            <v>2.50 OZ 48" BLACK SBPP UV 1500 LY</v>
          </cell>
          <cell r="C3105" t="str">
            <v>EASY GARDENER</v>
          </cell>
          <cell r="D3105">
            <v>2.5</v>
          </cell>
          <cell r="E3105" t="str">
            <v>OSY</v>
          </cell>
        </row>
        <row r="3106">
          <cell r="A3106" t="str">
            <v>7094-001N</v>
          </cell>
          <cell r="B3106" t="str">
            <v>2.70 OZ 48" BLACK SBPP PHILIC 2000 LY</v>
          </cell>
          <cell r="C3106" t="e">
            <v>#REF!</v>
          </cell>
          <cell r="D3106">
            <v>2.7</v>
          </cell>
          <cell r="E3106" t="str">
            <v>OSY</v>
          </cell>
        </row>
        <row r="3107">
          <cell r="A3107" t="str">
            <v>7094-002N</v>
          </cell>
          <cell r="B3107" t="str">
            <v>2.70 OZ 120" BLACK SBPP PHILIC 2500 LY</v>
          </cell>
          <cell r="C3107" t="e">
            <v>#REF!</v>
          </cell>
          <cell r="D3107">
            <v>2.7</v>
          </cell>
          <cell r="E3107" t="str">
            <v>OSY</v>
          </cell>
        </row>
        <row r="3108">
          <cell r="A3108" t="str">
            <v>7094-003N</v>
          </cell>
          <cell r="B3108" t="str">
            <v>2.70 OZ 72" BLACK SBPP PHILIC 2500 LY</v>
          </cell>
          <cell r="C3108" t="e">
            <v>#REF!</v>
          </cell>
          <cell r="D3108">
            <v>2.7</v>
          </cell>
          <cell r="E3108" t="str">
            <v>OSY</v>
          </cell>
        </row>
        <row r="3109">
          <cell r="A3109" t="str">
            <v>7094-004N</v>
          </cell>
          <cell r="B3109" t="str">
            <v>2.70 OZ 96" BLACK SBPP PHILIC 2500 LY</v>
          </cell>
          <cell r="C3109" t="e">
            <v>#REF!</v>
          </cell>
          <cell r="D3109">
            <v>2.7</v>
          </cell>
          <cell r="E3109" t="str">
            <v>OSY</v>
          </cell>
        </row>
        <row r="3110">
          <cell r="A3110" t="str">
            <v>7095-001N</v>
          </cell>
          <cell r="B3110" t="str">
            <v>2.4 OZ 165" BLACK SBPP UNTREATED 1400 LY</v>
          </cell>
          <cell r="C3110" t="e">
            <v>#REF!</v>
          </cell>
          <cell r="D3110">
            <v>2.4</v>
          </cell>
          <cell r="E3110" t="str">
            <v>OSY</v>
          </cell>
        </row>
        <row r="3111">
          <cell r="A3111" t="str">
            <v>7095-002N</v>
          </cell>
          <cell r="B3111" t="str">
            <v>2.40 OZ 122" BLACK SBPP UNTREATED 1400 LY</v>
          </cell>
          <cell r="C3111" t="e">
            <v>#REF!</v>
          </cell>
          <cell r="D3111">
            <v>2.4</v>
          </cell>
          <cell r="E3111" t="str">
            <v>OSY</v>
          </cell>
        </row>
        <row r="3112">
          <cell r="A3112" t="str">
            <v>7095-003N</v>
          </cell>
          <cell r="B3112" t="str">
            <v>2.40 OZ 152" BLACK SBPP UNTREATED 1400 LY</v>
          </cell>
          <cell r="C3112" t="e">
            <v>#REF!</v>
          </cell>
          <cell r="D3112">
            <v>2.4</v>
          </cell>
          <cell r="E3112" t="str">
            <v>OSY</v>
          </cell>
        </row>
        <row r="3113">
          <cell r="A3113" t="str">
            <v>7096-001N</v>
          </cell>
          <cell r="B3113" t="str">
            <v>1.35 OZ 165" BLACK SBPP UNTREATED 2400 LY</v>
          </cell>
          <cell r="C3113" t="e">
            <v>#REF!</v>
          </cell>
          <cell r="D3113">
            <v>1.35</v>
          </cell>
          <cell r="E3113" t="str">
            <v>OSY</v>
          </cell>
        </row>
        <row r="3114">
          <cell r="A3114" t="str">
            <v>7096-002N</v>
          </cell>
          <cell r="B3114" t="str">
            <v>1.35 OZ 156" BLACK SBPP UNTREATED 2400 LY</v>
          </cell>
          <cell r="C3114" t="e">
            <v>#REF!</v>
          </cell>
          <cell r="D3114">
            <v>1.35</v>
          </cell>
          <cell r="E3114" t="str">
            <v>OSY</v>
          </cell>
        </row>
        <row r="3115">
          <cell r="A3115" t="str">
            <v>7096-003N</v>
          </cell>
          <cell r="B3115" t="str">
            <v>1.35 OZ 152" BLACK SBPP UNTREATED 2400 LY</v>
          </cell>
          <cell r="C3115" t="e">
            <v>#REF!</v>
          </cell>
          <cell r="D3115">
            <v>1.35</v>
          </cell>
          <cell r="E3115" t="str">
            <v>OSY</v>
          </cell>
        </row>
        <row r="3116">
          <cell r="A3116" t="str">
            <v>7097-001N</v>
          </cell>
          <cell r="B3116" t="str">
            <v>1.00 OZ 64" CHARCOAL SBPP PHILIC 5000 LY</v>
          </cell>
          <cell r="C3116" t="e">
            <v>#REF!</v>
          </cell>
          <cell r="D3116">
            <v>1</v>
          </cell>
          <cell r="E3116" t="str">
            <v>OSY</v>
          </cell>
        </row>
        <row r="3117">
          <cell r="A3117" t="str">
            <v>7098-001N</v>
          </cell>
          <cell r="B3117" t="str">
            <v>0.45 OZ 64" CHARCOAL SBPP PHILIC 6000 LY</v>
          </cell>
          <cell r="C3117" t="str">
            <v>OXCO</v>
          </cell>
          <cell r="D3117">
            <v>0.45</v>
          </cell>
          <cell r="E3117" t="str">
            <v>OSY</v>
          </cell>
        </row>
        <row r="3118">
          <cell r="A3118" t="str">
            <v>7098-002N</v>
          </cell>
          <cell r="B3118" t="str">
            <v>0.45 OZ 42" CHARCOAL SB PP PHILIC 6015 LY</v>
          </cell>
          <cell r="C3118" t="str">
            <v>WH BRADY NV</v>
          </cell>
          <cell r="D3118">
            <v>0.45</v>
          </cell>
          <cell r="E3118" t="str">
            <v>OSY</v>
          </cell>
        </row>
        <row r="3119">
          <cell r="A3119" t="str">
            <v>7098-003N</v>
          </cell>
          <cell r="B3119" t="str">
            <v>0.45 OZ 34" CHARCOAL SBPP PHILIC 5500 LM</v>
          </cell>
          <cell r="C3119" t="e">
            <v>#REF!</v>
          </cell>
          <cell r="D3119">
            <v>0.45</v>
          </cell>
          <cell r="E3119" t="str">
            <v>OSY</v>
          </cell>
        </row>
        <row r="3120">
          <cell r="A3120" t="str">
            <v>7099-001N</v>
          </cell>
          <cell r="B3120" t="str">
            <v>0.45 OZ 64" BLACK SBPP PHILIC 6000 LY</v>
          </cell>
          <cell r="C3120" t="e">
            <v>#REF!</v>
          </cell>
          <cell r="D3120">
            <v>0.45</v>
          </cell>
          <cell r="E3120" t="str">
            <v>OSY</v>
          </cell>
        </row>
        <row r="3121">
          <cell r="A3121" t="str">
            <v>7100-001N</v>
          </cell>
          <cell r="B3121" t="str">
            <v>2.75 OZ 60" BLACK SBPP UNTREATED 2000 LY</v>
          </cell>
          <cell r="C3121" t="e">
            <v>#REF!</v>
          </cell>
          <cell r="D3121">
            <v>2.75</v>
          </cell>
          <cell r="E3121" t="str">
            <v>OSY</v>
          </cell>
        </row>
        <row r="3122">
          <cell r="A3122" t="str">
            <v>7100-002N</v>
          </cell>
          <cell r="B3122" t="str">
            <v>2.75 OZ 126" BLACK SBPP UNTREATED 2000 LY</v>
          </cell>
          <cell r="C3122" t="e">
            <v>#REF!</v>
          </cell>
          <cell r="D3122">
            <v>2.75</v>
          </cell>
          <cell r="E3122" t="str">
            <v>OSY</v>
          </cell>
        </row>
        <row r="3123">
          <cell r="A3123" t="str">
            <v>7100-003N</v>
          </cell>
          <cell r="B3123" t="str">
            <v>2.75 OZ 126" BLACK SB PP UNTREATED 2500 LY</v>
          </cell>
          <cell r="C3123" t="str">
            <v>HICKORY SPRINGS MFG.</v>
          </cell>
          <cell r="D3123">
            <v>2.75</v>
          </cell>
          <cell r="E3123" t="str">
            <v>OSY</v>
          </cell>
        </row>
        <row r="3124">
          <cell r="A3124" t="str">
            <v>7100-004N</v>
          </cell>
          <cell r="B3124" t="str">
            <v>2.75 OZ 165" BLACK SBPP UNTREATED 2500 LY</v>
          </cell>
          <cell r="C3124" t="e">
            <v>#REF!</v>
          </cell>
          <cell r="D3124">
            <v>2.75</v>
          </cell>
          <cell r="E3124" t="str">
            <v>OSY</v>
          </cell>
        </row>
        <row r="3125">
          <cell r="A3125" t="str">
            <v>7100-005N</v>
          </cell>
          <cell r="B3125" t="str">
            <v>2.75 OZ 124" BLACK SBPP UNTREATED 2250 LY</v>
          </cell>
          <cell r="C3125" t="e">
            <v>#REF!</v>
          </cell>
          <cell r="D3125">
            <v>2.75</v>
          </cell>
          <cell r="E3125" t="str">
            <v>OSY</v>
          </cell>
        </row>
        <row r="3126">
          <cell r="A3126" t="str">
            <v>7100-006N</v>
          </cell>
          <cell r="B3126" t="str">
            <v>2.75 OZ  82" BLACK SB PP UNTREATED 2500 LY</v>
          </cell>
          <cell r="C3126" t="str">
            <v>HICKORY SPRINGS MFG.</v>
          </cell>
          <cell r="D3126">
            <v>2.75</v>
          </cell>
          <cell r="E3126" t="str">
            <v>OSY</v>
          </cell>
        </row>
        <row r="3127">
          <cell r="A3127" t="str">
            <v>7100-007N</v>
          </cell>
          <cell r="B3127" t="str">
            <v>2.75 OZ 63" BLACK SB PP UNTREATED 2500 LY</v>
          </cell>
          <cell r="C3127" t="e">
            <v>#REF!</v>
          </cell>
          <cell r="D3127">
            <v>2.75</v>
          </cell>
          <cell r="E3127" t="str">
            <v>OSY</v>
          </cell>
        </row>
        <row r="3128">
          <cell r="A3128" t="str">
            <v>7101-001N</v>
          </cell>
          <cell r="B3128" t="str">
            <v>2.35 OZ 126" BLACK SB PP UNTREATED 2250 LY</v>
          </cell>
          <cell r="C3128" t="e">
            <v>#REF!</v>
          </cell>
          <cell r="D3128">
            <v>2.35</v>
          </cell>
          <cell r="E3128" t="str">
            <v>OSY</v>
          </cell>
        </row>
        <row r="3129">
          <cell r="A3129" t="str">
            <v>7101-002N</v>
          </cell>
          <cell r="B3129" t="str">
            <v>2.35 OZ 40" BLACK SBPP UNTREATED 2250 LY</v>
          </cell>
          <cell r="C3129" t="e">
            <v>#REF!</v>
          </cell>
          <cell r="D3129">
            <v>2.35</v>
          </cell>
          <cell r="E3129" t="str">
            <v>OSY</v>
          </cell>
        </row>
        <row r="3130">
          <cell r="A3130" t="str">
            <v>7101-003N</v>
          </cell>
          <cell r="B3130" t="str">
            <v>2.35 OZ 165" BLACK SB PP UNTREATED 2250 LY</v>
          </cell>
          <cell r="C3130" t="e">
            <v>#REF!</v>
          </cell>
          <cell r="D3130">
            <v>2.35</v>
          </cell>
          <cell r="E3130" t="str">
            <v>OSY</v>
          </cell>
        </row>
        <row r="3131">
          <cell r="A3131" t="str">
            <v>7101-004N</v>
          </cell>
          <cell r="B3131" t="str">
            <v>2.35 OZ 120" BLACK SBPP UNTREATED 2250 LY</v>
          </cell>
          <cell r="C3131" t="e">
            <v>#REF!</v>
          </cell>
          <cell r="D3131">
            <v>2.35</v>
          </cell>
          <cell r="E3131" t="str">
            <v>OSY</v>
          </cell>
        </row>
        <row r="3132">
          <cell r="A3132" t="str">
            <v>7101-005N</v>
          </cell>
          <cell r="B3132" t="str">
            <v>2.35 OZ 60" BLACK SBPP UNTREATED 2250 LY</v>
          </cell>
          <cell r="C3132" t="e">
            <v>#REF!</v>
          </cell>
          <cell r="D3132">
            <v>2.35</v>
          </cell>
          <cell r="E3132" t="str">
            <v>OSY</v>
          </cell>
        </row>
        <row r="3133">
          <cell r="A3133" t="str">
            <v>7101-006N</v>
          </cell>
          <cell r="B3133" t="str">
            <v>2.35 OZ 82.5" BLACK SB PP UNTREATED 2250 LY</v>
          </cell>
          <cell r="C3133" t="e">
            <v>#REF!</v>
          </cell>
          <cell r="D3133">
            <v>2.35</v>
          </cell>
          <cell r="E3133" t="str">
            <v>OSY</v>
          </cell>
        </row>
        <row r="3134">
          <cell r="A3134" t="str">
            <v>7101-007N</v>
          </cell>
          <cell r="B3134" t="str">
            <v>2.35 OZ 63" BLACK SB PP UNTREATED 2250 LY</v>
          </cell>
          <cell r="C3134" t="e">
            <v>#REF!</v>
          </cell>
          <cell r="D3134">
            <v>2.35</v>
          </cell>
          <cell r="E3134" t="str">
            <v>OSY</v>
          </cell>
        </row>
        <row r="3135">
          <cell r="A3135" t="str">
            <v>7102-001N</v>
          </cell>
          <cell r="B3135" t="str">
            <v>0.95 OZ 40" BLACK SBPP UNTREATED 6000 LY</v>
          </cell>
          <cell r="C3135" t="e">
            <v>#REF!</v>
          </cell>
          <cell r="D3135">
            <v>0.95</v>
          </cell>
          <cell r="E3135" t="str">
            <v>OSY</v>
          </cell>
        </row>
        <row r="3136">
          <cell r="A3136" t="str">
            <v>7103-001N</v>
          </cell>
          <cell r="B3136" t="str">
            <v>2.375 OZ 122" BLACK SBPP UNTREATED 2500 LY</v>
          </cell>
          <cell r="C3136" t="e">
            <v>#REF!</v>
          </cell>
          <cell r="D3136">
            <v>2.375</v>
          </cell>
          <cell r="E3136" t="str">
            <v>OSY</v>
          </cell>
        </row>
        <row r="3137">
          <cell r="A3137" t="str">
            <v>7103-002N</v>
          </cell>
          <cell r="B3137" t="str">
            <v>2.375 OZ 126" BLACK SB PP UNTREATED 2500 LY</v>
          </cell>
          <cell r="C3137" t="str">
            <v>HICKORY SPRINGS MFG.</v>
          </cell>
          <cell r="D3137">
            <v>2.375</v>
          </cell>
          <cell r="E3137" t="str">
            <v>OSY</v>
          </cell>
        </row>
        <row r="3138">
          <cell r="A3138" t="str">
            <v>7103-003N</v>
          </cell>
          <cell r="B3138" t="str">
            <v>2.375 OZ 165" BLACK SB PP UNTREATED 3000 LY</v>
          </cell>
          <cell r="C3138" t="str">
            <v>HICKORY SPRINGS MFG.</v>
          </cell>
          <cell r="D3138">
            <v>2.375</v>
          </cell>
          <cell r="E3138" t="str">
            <v>OSY</v>
          </cell>
        </row>
        <row r="3139">
          <cell r="A3139" t="str">
            <v>7103-004N</v>
          </cell>
          <cell r="B3139" t="str">
            <v>2.375 OZ 124" BLACK SB PP UNTREATED 2500 LY</v>
          </cell>
          <cell r="C3139" t="str">
            <v>HICKORY SPRINGS MFG.</v>
          </cell>
          <cell r="D3139">
            <v>2.375</v>
          </cell>
          <cell r="E3139" t="str">
            <v>OSY</v>
          </cell>
        </row>
        <row r="3140">
          <cell r="A3140" t="str">
            <v>7103-005N</v>
          </cell>
          <cell r="B3140" t="str">
            <v>2.375 OZ  100" BLACK SB PP UNTREATED 3000 LY</v>
          </cell>
          <cell r="C3140" t="str">
            <v>HICKORY SPRINGS MFG.</v>
          </cell>
          <cell r="D3140">
            <v>2.375</v>
          </cell>
          <cell r="E3140" t="str">
            <v>OSY</v>
          </cell>
        </row>
        <row r="3141">
          <cell r="A3141" t="str">
            <v>7104-001E</v>
          </cell>
          <cell r="B3141" t="str">
            <v>0.75 OZ 59" BLACK SBPP UV / HEAT STABALIZER 5000 LM</v>
          </cell>
          <cell r="C3141" t="e">
            <v>#REF!</v>
          </cell>
          <cell r="D3141">
            <v>0.75</v>
          </cell>
          <cell r="E3141" t="str">
            <v>OZ</v>
          </cell>
        </row>
        <row r="3142">
          <cell r="A3142" t="str">
            <v>7105-001N</v>
          </cell>
          <cell r="B3142" t="str">
            <v>0.80 OZ 36" BLACK SBPP UNTREATED 4500 LY</v>
          </cell>
          <cell r="C3142" t="e">
            <v>#REF!</v>
          </cell>
          <cell r="D3142">
            <v>0.8</v>
          </cell>
          <cell r="E3142" t="str">
            <v>OSY</v>
          </cell>
        </row>
        <row r="3143">
          <cell r="A3143" t="str">
            <v>7106-001N</v>
          </cell>
          <cell r="B3143" t="str">
            <v>2.70 OZ 72" BLACK SBPP UNTREATED 2500 LY</v>
          </cell>
          <cell r="C3143" t="e">
            <v>#REF!</v>
          </cell>
          <cell r="D3143">
            <v>2.7</v>
          </cell>
          <cell r="E3143" t="str">
            <v>OSY</v>
          </cell>
        </row>
        <row r="3144">
          <cell r="A3144" t="str">
            <v>7106-002N</v>
          </cell>
          <cell r="B3144" t="str">
            <v>2.70 OZ 96" BLACK SBPP UNTREATED 2500 LY</v>
          </cell>
          <cell r="C3144" t="e">
            <v>#REF!</v>
          </cell>
          <cell r="D3144">
            <v>2.7</v>
          </cell>
          <cell r="E3144" t="str">
            <v>OSY</v>
          </cell>
        </row>
        <row r="3145">
          <cell r="A3145" t="str">
            <v>7107-001N</v>
          </cell>
          <cell r="B3145" t="str">
            <v>2.00 OZ 62" BLACK SBPP PHILIC UV 3300 LY</v>
          </cell>
          <cell r="C3145" t="e">
            <v>#REF!</v>
          </cell>
          <cell r="D3145">
            <v>2</v>
          </cell>
          <cell r="E3145" t="str">
            <v>OSY</v>
          </cell>
        </row>
        <row r="3146">
          <cell r="A3146" t="str">
            <v>7108-001N</v>
          </cell>
          <cell r="B3146" t="str">
            <v>1.00 OZ 65" BLACK SB PP PHILIC 7000 LY</v>
          </cell>
          <cell r="C3146" t="str">
            <v>NATIONAL PACKAGING SERVICES</v>
          </cell>
          <cell r="D3146">
            <v>1</v>
          </cell>
          <cell r="E3146" t="str">
            <v>OSY</v>
          </cell>
        </row>
        <row r="3147">
          <cell r="A3147" t="str">
            <v>7109-001N</v>
          </cell>
          <cell r="B3147" t="str">
            <v>2.5 OZ X 48" BLACK SB PP UV 1500 LY</v>
          </cell>
          <cell r="C3147" t="str">
            <v>EASY GARDENER</v>
          </cell>
          <cell r="D3147">
            <v>2.5</v>
          </cell>
          <cell r="E3147" t="str">
            <v>OSY</v>
          </cell>
        </row>
        <row r="3148">
          <cell r="A3148" t="str">
            <v>7110-001N</v>
          </cell>
          <cell r="B3148" t="str">
            <v>1.50 OZ X 48" BLACK SB PP UV 1500 LY</v>
          </cell>
          <cell r="C3148" t="str">
            <v>EASY GARDENER</v>
          </cell>
          <cell r="D3148">
            <v>1.5</v>
          </cell>
          <cell r="E3148" t="str">
            <v>OSY</v>
          </cell>
        </row>
        <row r="3149">
          <cell r="A3149" t="str">
            <v>7110-002N</v>
          </cell>
          <cell r="B3149" t="str">
            <v>1.5 OZ 48" BLACK SB PP UV 2500 LY</v>
          </cell>
          <cell r="C3149" t="e">
            <v>#REF!</v>
          </cell>
          <cell r="D3149">
            <v>1.5</v>
          </cell>
          <cell r="E3149" t="str">
            <v>OSY</v>
          </cell>
        </row>
        <row r="3150">
          <cell r="A3150" t="str">
            <v>7110-003N</v>
          </cell>
          <cell r="B3150" t="str">
            <v>1.50 OZ 72" BLACK SB PP UV 2500 LY</v>
          </cell>
          <cell r="C3150" t="e">
            <v>#REF!</v>
          </cell>
          <cell r="D3150">
            <v>1.5</v>
          </cell>
          <cell r="E3150" t="str">
            <v>OSY</v>
          </cell>
        </row>
        <row r="3151">
          <cell r="A3151" t="str">
            <v>7110-004N</v>
          </cell>
          <cell r="B3151" t="str">
            <v>1.50 OZ 36" BLACK SB PP UV 2500 LY</v>
          </cell>
          <cell r="C3151" t="e">
            <v>#REF!</v>
          </cell>
          <cell r="D3151">
            <v>1.5</v>
          </cell>
          <cell r="E3151" t="str">
            <v>OSY</v>
          </cell>
        </row>
        <row r="3152">
          <cell r="A3152" t="str">
            <v>7111-001N</v>
          </cell>
          <cell r="B3152" t="str">
            <v>1.30 OZ 36" BLACK SB PP UV 2800 LY</v>
          </cell>
          <cell r="C3152" t="e">
            <v>#REF!</v>
          </cell>
          <cell r="D3152">
            <v>1.3</v>
          </cell>
          <cell r="E3152" t="str">
            <v>OSY</v>
          </cell>
        </row>
        <row r="3153">
          <cell r="A3153" t="str">
            <v>7112-001N</v>
          </cell>
          <cell r="B3153" t="str">
            <v>2.30 OZ 48" BLACK SB PP UNTREATED 1800 LY</v>
          </cell>
          <cell r="C3153" t="e">
            <v>#REF!</v>
          </cell>
          <cell r="D3153">
            <v>2.2999999999999998</v>
          </cell>
          <cell r="E3153" t="str">
            <v>OSY</v>
          </cell>
        </row>
        <row r="3154">
          <cell r="A3154" t="str">
            <v>7113-001N</v>
          </cell>
          <cell r="B3154" t="str">
            <v>1.30 OZ 36" BLACK SB PP UNTREATED 2800 LY</v>
          </cell>
          <cell r="C3154" t="e">
            <v>#REF!</v>
          </cell>
          <cell r="D3154">
            <v>1.3</v>
          </cell>
          <cell r="E3154" t="str">
            <v>OSY</v>
          </cell>
        </row>
        <row r="3155">
          <cell r="A3155" t="str">
            <v>8001-001N</v>
          </cell>
          <cell r="B3155" t="str">
            <v>1.50 OZ 64.0" LT. GREY SBPP PHILIC 500 LY</v>
          </cell>
          <cell r="C3155" t="e">
            <v>#REF!</v>
          </cell>
          <cell r="D3155">
            <v>1.5</v>
          </cell>
          <cell r="E3155" t="str">
            <v>OSY</v>
          </cell>
        </row>
        <row r="3156">
          <cell r="A3156" t="str">
            <v>8001-002N</v>
          </cell>
          <cell r="B3156" t="str">
            <v>1.50 OZ 64.0" LT. GREY SB PP PHILIC 5000 LY</v>
          </cell>
          <cell r="C3156" t="str">
            <v>SORBENT PRODUCTS COMPANY INC</v>
          </cell>
          <cell r="D3156">
            <v>1.5</v>
          </cell>
          <cell r="E3156" t="str">
            <v>OSY</v>
          </cell>
        </row>
        <row r="3157">
          <cell r="A3157" t="str">
            <v>8004-001N</v>
          </cell>
          <cell r="B3157" t="str">
            <v>2.50 OZ 82.0" LT. GREY SBPP UNTREATED 2000 LY</v>
          </cell>
          <cell r="C3157" t="e">
            <v>#REF!</v>
          </cell>
          <cell r="D3157">
            <v>2.5</v>
          </cell>
          <cell r="E3157" t="str">
            <v>OSY</v>
          </cell>
        </row>
        <row r="3158">
          <cell r="A3158" t="str">
            <v>8004-002N</v>
          </cell>
          <cell r="B3158" t="str">
            <v>2.50 OZ 82.0" LT. GREY SBPP UNTREATED 2000 LY</v>
          </cell>
          <cell r="C3158" t="e">
            <v>#REF!</v>
          </cell>
          <cell r="D3158">
            <v>2.5</v>
          </cell>
          <cell r="E3158" t="str">
            <v>OSY</v>
          </cell>
        </row>
        <row r="3159">
          <cell r="A3159" t="str">
            <v>8004-006N</v>
          </cell>
          <cell r="B3159" t="str">
            <v>2.50 OZ 67.0" LT. GREY SBPP UNTREATED 2000 LY</v>
          </cell>
          <cell r="C3159" t="e">
            <v>#REF!</v>
          </cell>
          <cell r="D3159">
            <v>2.5</v>
          </cell>
          <cell r="E3159" t="str">
            <v>OSY</v>
          </cell>
        </row>
        <row r="3160">
          <cell r="A3160" t="str">
            <v>8004-007N</v>
          </cell>
          <cell r="B3160" t="str">
            <v>2.50 OZ 72.0" LT. GREY SBPP UNTREATED 2000 LY</v>
          </cell>
          <cell r="C3160" t="e">
            <v>#REF!</v>
          </cell>
          <cell r="D3160">
            <v>2.5</v>
          </cell>
          <cell r="E3160" t="str">
            <v>OSY</v>
          </cell>
        </row>
        <row r="3161">
          <cell r="A3161" t="str">
            <v>8004-008N</v>
          </cell>
          <cell r="B3161" t="str">
            <v>2.50 OZ 165.0" LT. GREY SBPP UNTREATED 2500LY</v>
          </cell>
          <cell r="C3161" t="e">
            <v>#REF!</v>
          </cell>
          <cell r="D3161">
            <v>2.5</v>
          </cell>
          <cell r="E3161" t="str">
            <v>OSY</v>
          </cell>
        </row>
        <row r="3162">
          <cell r="A3162" t="str">
            <v>8004-009N</v>
          </cell>
          <cell r="B3162" t="str">
            <v>2.5 OZ 82.0" LT GREY SBPP UNTREATED 250 LY</v>
          </cell>
          <cell r="C3162" t="e">
            <v>#REF!</v>
          </cell>
          <cell r="D3162">
            <v>2.5</v>
          </cell>
          <cell r="E3162" t="str">
            <v>OSY</v>
          </cell>
        </row>
        <row r="3163">
          <cell r="A3163" t="str">
            <v>8004-010N</v>
          </cell>
          <cell r="B3163" t="str">
            <v>2.5 OZ 165" LT GREY SBPP UNTREATED 3000 LY</v>
          </cell>
          <cell r="C3163" t="e">
            <v>#REF!</v>
          </cell>
          <cell r="D3163">
            <v>2.5</v>
          </cell>
          <cell r="E3163" t="str">
            <v>OSY</v>
          </cell>
        </row>
        <row r="3164">
          <cell r="A3164" t="str">
            <v>8005-001N</v>
          </cell>
          <cell r="B3164" t="str">
            <v>2.25 OZ 165" DK GREY SBPP UNTREATED 1550 LY</v>
          </cell>
          <cell r="C3164" t="e">
            <v>#REF!</v>
          </cell>
          <cell r="D3164">
            <v>2.25</v>
          </cell>
          <cell r="E3164" t="str">
            <v>OSY</v>
          </cell>
        </row>
        <row r="3165">
          <cell r="A3165" t="str">
            <v>8007-005N</v>
          </cell>
          <cell r="B3165" t="str">
            <v>2.10 OZ 165" DK GREY SBPP UNTREATED 1500 LY</v>
          </cell>
          <cell r="C3165" t="e">
            <v>#REF!</v>
          </cell>
          <cell r="D3165">
            <v>2.1</v>
          </cell>
          <cell r="E3165" t="str">
            <v>OSY</v>
          </cell>
        </row>
        <row r="3166">
          <cell r="A3166" t="str">
            <v>8007-006N</v>
          </cell>
          <cell r="B3166" t="str">
            <v>2.10 OZ 82.5" DK GREY SBPP UNTREATED 1500 LY</v>
          </cell>
          <cell r="C3166" t="e">
            <v>#REF!</v>
          </cell>
          <cell r="D3166">
            <v>2.1</v>
          </cell>
          <cell r="E3166" t="str">
            <v>OSY</v>
          </cell>
        </row>
        <row r="3167">
          <cell r="A3167" t="str">
            <v>8008-001N</v>
          </cell>
          <cell r="B3167" t="str">
            <v>2.40 OZ 165.0" DK. GREY SBPP UNTREATED 1600 LY</v>
          </cell>
          <cell r="C3167" t="e">
            <v>#REF!</v>
          </cell>
          <cell r="D3167">
            <v>2.4</v>
          </cell>
          <cell r="E3167" t="str">
            <v>OSY</v>
          </cell>
        </row>
        <row r="3168">
          <cell r="A3168" t="str">
            <v>8008-004N</v>
          </cell>
          <cell r="B3168" t="str">
            <v>2.4O OZ 61.0" DK. GREY SBPP UNTREATED 1600 LY</v>
          </cell>
          <cell r="C3168" t="e">
            <v>#REF!</v>
          </cell>
          <cell r="D3168">
            <v>2.4</v>
          </cell>
          <cell r="E3168" t="str">
            <v>OSY</v>
          </cell>
        </row>
        <row r="3169">
          <cell r="A3169" t="str">
            <v>8008-005N</v>
          </cell>
          <cell r="B3169" t="str">
            <v>2.40 OZ 82.5" DK. GREY SBPP UNTREATED 1600 LY</v>
          </cell>
          <cell r="C3169" t="e">
            <v>#REF!</v>
          </cell>
          <cell r="D3169">
            <v>2.4</v>
          </cell>
          <cell r="E3169" t="str">
            <v>OSY</v>
          </cell>
        </row>
        <row r="3170">
          <cell r="A3170" t="str">
            <v>8008-008N</v>
          </cell>
          <cell r="B3170" t="str">
            <v>2.40 OZ 40.0" DK. GREY SBPP UNTREATED 1600 LY</v>
          </cell>
          <cell r="C3170" t="e">
            <v>#REF!</v>
          </cell>
          <cell r="D3170">
            <v>2.4</v>
          </cell>
          <cell r="E3170" t="str">
            <v>OSY</v>
          </cell>
        </row>
        <row r="3171">
          <cell r="A3171" t="str">
            <v>8008-009N</v>
          </cell>
          <cell r="B3171" t="str">
            <v>2.4 OSY 43" DK GREY SBPP UNTREATED 1600 LY</v>
          </cell>
          <cell r="C3171" t="e">
            <v>#REF!</v>
          </cell>
          <cell r="D3171">
            <v>2.4</v>
          </cell>
          <cell r="E3171" t="str">
            <v>OSY</v>
          </cell>
        </row>
        <row r="3172">
          <cell r="A3172" t="str">
            <v>8008-010N</v>
          </cell>
          <cell r="B3172" t="str">
            <v xml:space="preserve"> 2.4 OZ 55" DK GREY SBPP UNTREATED 1600 LY</v>
          </cell>
          <cell r="C3172" t="e">
            <v>#REF!</v>
          </cell>
          <cell r="D3172">
            <v>2.4</v>
          </cell>
          <cell r="E3172" t="str">
            <v>OSY</v>
          </cell>
        </row>
        <row r="3173">
          <cell r="A3173" t="str">
            <v>8008-011N</v>
          </cell>
          <cell r="B3173" t="str">
            <v>2.40 OZ 77.5" DK GREY SBPP UNTREATED 1600 LY</v>
          </cell>
          <cell r="C3173" t="e">
            <v>#REF!</v>
          </cell>
          <cell r="D3173">
            <v>2.4</v>
          </cell>
          <cell r="E3173" t="str">
            <v>OSY</v>
          </cell>
        </row>
        <row r="3174">
          <cell r="A3174" t="str">
            <v>8008-012N</v>
          </cell>
          <cell r="B3174" t="str">
            <v>2.40 OZ 45" DK GREY SBPP UNTREATED 1600 LY</v>
          </cell>
          <cell r="C3174" t="e">
            <v>#REF!</v>
          </cell>
          <cell r="D3174">
            <v>2.4</v>
          </cell>
          <cell r="E3174" t="str">
            <v>OSY</v>
          </cell>
        </row>
        <row r="3175">
          <cell r="A3175" t="str">
            <v>8008-013N</v>
          </cell>
          <cell r="B3175" t="str">
            <v>2.4 OZ 62" DK GREY SBPP UNTREATED 1600 LY</v>
          </cell>
          <cell r="C3175" t="e">
            <v>#REF!</v>
          </cell>
          <cell r="D3175">
            <v>2.4</v>
          </cell>
          <cell r="E3175" t="str">
            <v>OSY</v>
          </cell>
        </row>
        <row r="3176">
          <cell r="A3176" t="str">
            <v>8008-014N</v>
          </cell>
          <cell r="B3176" t="str">
            <v>2.4 OZ 72.5" DK GREY SBPP UNTREATED 1600 LY</v>
          </cell>
          <cell r="C3176" t="e">
            <v>#REF!</v>
          </cell>
          <cell r="D3176">
            <v>2.4</v>
          </cell>
          <cell r="E3176" t="str">
            <v>OSY</v>
          </cell>
        </row>
        <row r="3177">
          <cell r="A3177" t="str">
            <v>8008-015N</v>
          </cell>
          <cell r="B3177" t="str">
            <v>2.4 OZ 92.5" DK GREY SBPP UNTREATED 1600 LY</v>
          </cell>
          <cell r="C3177" t="e">
            <v>#REF!</v>
          </cell>
          <cell r="D3177">
            <v>2.4</v>
          </cell>
          <cell r="E3177" t="str">
            <v>OSY</v>
          </cell>
        </row>
        <row r="3178">
          <cell r="A3178" t="str">
            <v>8008-016N</v>
          </cell>
          <cell r="B3178" t="str">
            <v>2.4 OZ 124" DK GREY SBPP UNTREATED 1600 LY</v>
          </cell>
          <cell r="C3178" t="e">
            <v>#REF!</v>
          </cell>
          <cell r="D3178">
            <v>2.4</v>
          </cell>
          <cell r="E3178" t="str">
            <v>OSY</v>
          </cell>
        </row>
        <row r="3179">
          <cell r="A3179" t="str">
            <v>8008-017N</v>
          </cell>
          <cell r="B3179" t="str">
            <v>2.4 OZ 122" DK GREY SBPP UNTREATED 1600 LY</v>
          </cell>
          <cell r="C3179" t="e">
            <v>#REF!</v>
          </cell>
          <cell r="D3179">
            <v>2.4</v>
          </cell>
          <cell r="E3179" t="str">
            <v>OSY</v>
          </cell>
        </row>
        <row r="3180">
          <cell r="A3180" t="str">
            <v>8012-004N</v>
          </cell>
          <cell r="B3180" t="str">
            <v>1.50 OZ 120" MEDIUM GREY SBPP PHILIC 4000 LY</v>
          </cell>
          <cell r="C3180" t="str">
            <v>OXCO</v>
          </cell>
          <cell r="D3180">
            <v>1.5</v>
          </cell>
          <cell r="E3180" t="str">
            <v>OSY</v>
          </cell>
        </row>
        <row r="3181">
          <cell r="A3181" t="str">
            <v>8012-005N</v>
          </cell>
          <cell r="B3181" t="str">
            <v>1.50 OZ 54.0" MEDIUM GREY SB PP PHILIC 3000 LY</v>
          </cell>
          <cell r="C3181" t="str">
            <v>MIDWEST FILTRATION COMPANY</v>
          </cell>
          <cell r="D3181">
            <v>1.5</v>
          </cell>
          <cell r="E3181" t="str">
            <v>OSY</v>
          </cell>
        </row>
        <row r="3182">
          <cell r="A3182" t="str">
            <v>8012-006M</v>
          </cell>
          <cell r="B3182" t="str">
            <v>1.50 OZ 40" MED GREY SB PP PHILIC 3000 LY</v>
          </cell>
          <cell r="C3182" t="str">
            <v>PILLOW FACTORY</v>
          </cell>
          <cell r="D3182">
            <v>1.5</v>
          </cell>
          <cell r="E3182" t="str">
            <v>OSY</v>
          </cell>
        </row>
        <row r="3183">
          <cell r="A3183" t="str">
            <v>8012-006N</v>
          </cell>
          <cell r="B3183" t="str">
            <v>1.50 OZ 126" MED GREY SB PP PHILIC 4000 LY</v>
          </cell>
          <cell r="C3183" t="str">
            <v>OXCO</v>
          </cell>
          <cell r="D3183">
            <v>1.5</v>
          </cell>
          <cell r="E3183" t="str">
            <v>OSY</v>
          </cell>
        </row>
        <row r="3184">
          <cell r="A3184" t="str">
            <v>8013-002N</v>
          </cell>
          <cell r="B3184" t="str">
            <v>2.50 OZ 82.0" MEDIUM GREY SBPP UNTREATED 250 LY</v>
          </cell>
          <cell r="C3184" t="e">
            <v>#REF!</v>
          </cell>
          <cell r="D3184">
            <v>2.5</v>
          </cell>
          <cell r="E3184" t="str">
            <v>OSY</v>
          </cell>
        </row>
        <row r="3185">
          <cell r="A3185" t="str">
            <v>8013-003N</v>
          </cell>
          <cell r="B3185" t="str">
            <v>2.5 OZ 82" MED GREY SB PP UNTREATED 3000 LY</v>
          </cell>
          <cell r="C3185" t="str">
            <v>NUTEX CONCEPTS CORPORATION</v>
          </cell>
          <cell r="D3185">
            <v>2.5</v>
          </cell>
          <cell r="E3185" t="str">
            <v>OSY</v>
          </cell>
        </row>
        <row r="3186">
          <cell r="A3186" t="str">
            <v>8013-004N</v>
          </cell>
          <cell r="B3186" t="str">
            <v>2.50 OZ 63" MED GREY SBPP UNTREATED 1500 LY</v>
          </cell>
          <cell r="C3186" t="e">
            <v>#REF!</v>
          </cell>
          <cell r="D3186">
            <v>2.5</v>
          </cell>
          <cell r="E3186" t="str">
            <v>OSY</v>
          </cell>
        </row>
        <row r="3187">
          <cell r="A3187" t="str">
            <v>8013-005N</v>
          </cell>
          <cell r="B3187" t="str">
            <v>2.50 OZ 81" MED GREY SB PP UNTREATED 1500 LY</v>
          </cell>
          <cell r="C3187" t="str">
            <v>NUTEX CONCEPTS CORPORATION</v>
          </cell>
          <cell r="D3187">
            <v>2.5</v>
          </cell>
          <cell r="E3187" t="str">
            <v>OSY</v>
          </cell>
        </row>
        <row r="3188">
          <cell r="A3188" t="str">
            <v>8013-006N</v>
          </cell>
          <cell r="B3188" t="str">
            <v>2.50 OZ 45" MED GREY SB PP UNTREATED 3000 LY</v>
          </cell>
          <cell r="C3188" t="str">
            <v>NUTEX CONCEPTS CORPORATION</v>
          </cell>
          <cell r="D3188">
            <v>2.5</v>
          </cell>
          <cell r="E3188" t="str">
            <v>OSY</v>
          </cell>
        </row>
        <row r="3189">
          <cell r="A3189" t="str">
            <v>8013-007N</v>
          </cell>
          <cell r="B3189" t="str">
            <v>2.5 OZ 9" MED GREY SB PP UNTREATED 1000 LY</v>
          </cell>
          <cell r="C3189" t="str">
            <v>NUTEX CONCEPTS CORPORATION</v>
          </cell>
          <cell r="D3189">
            <v>2.5</v>
          </cell>
          <cell r="E3189" t="str">
            <v>OSY</v>
          </cell>
        </row>
        <row r="3190">
          <cell r="A3190" t="str">
            <v>8014-001N</v>
          </cell>
          <cell r="B3190" t="str">
            <v>2.80 OZ 120" LT. GREY/UV SBPP UV 1000 LY</v>
          </cell>
          <cell r="C3190" t="e">
            <v>#REF!</v>
          </cell>
          <cell r="D3190">
            <v>2.8</v>
          </cell>
          <cell r="E3190" t="str">
            <v>OSY</v>
          </cell>
        </row>
        <row r="3191">
          <cell r="A3191" t="str">
            <v>8018-004N</v>
          </cell>
          <cell r="B3191" t="str">
            <v>1.25 OZ 9.5" MED GREY SBPP PHILIC 3000 LY</v>
          </cell>
          <cell r="C3191" t="e">
            <v>#REF!</v>
          </cell>
          <cell r="D3191">
            <v>1.25</v>
          </cell>
          <cell r="E3191" t="str">
            <v>OSY</v>
          </cell>
        </row>
        <row r="3192">
          <cell r="A3192" t="str">
            <v>8018-005N</v>
          </cell>
          <cell r="B3192" t="str">
            <v>1.25 OZ 36" MEDIUM GREY SBPP PHILIC 3000 LY</v>
          </cell>
          <cell r="C3192" t="e">
            <v>#REF!</v>
          </cell>
          <cell r="D3192">
            <v>1.25</v>
          </cell>
          <cell r="E3192" t="str">
            <v>OSY</v>
          </cell>
        </row>
        <row r="3193">
          <cell r="A3193" t="str">
            <v>8018-006N</v>
          </cell>
          <cell r="B3193" t="str">
            <v>1.25 OZ 18" MEDIUM GREY SBPP PHILIC 3000 LY</v>
          </cell>
          <cell r="C3193" t="e">
            <v>#REF!</v>
          </cell>
          <cell r="D3193">
            <v>1.25</v>
          </cell>
          <cell r="E3193" t="str">
            <v>OSY</v>
          </cell>
        </row>
        <row r="3194">
          <cell r="A3194" t="str">
            <v>8018-007N</v>
          </cell>
          <cell r="B3194" t="str">
            <v>1.25 OZ 14.5" MED GREY SBPP PHILIC 3000 LY</v>
          </cell>
          <cell r="C3194" t="e">
            <v>#REF!</v>
          </cell>
          <cell r="D3194">
            <v>1.25</v>
          </cell>
          <cell r="E3194" t="str">
            <v>OSY</v>
          </cell>
        </row>
        <row r="3195">
          <cell r="A3195" t="str">
            <v>8018-008N</v>
          </cell>
          <cell r="B3195" t="str">
            <v>1.25 OZ 77.75" MED GREY SBPP PHILIC 3025 LY</v>
          </cell>
          <cell r="C3195" t="e">
            <v>#REF!</v>
          </cell>
          <cell r="D3195">
            <v>1.25</v>
          </cell>
          <cell r="E3195" t="str">
            <v>OSY</v>
          </cell>
        </row>
        <row r="3196">
          <cell r="A3196" t="str">
            <v>8018-009N</v>
          </cell>
          <cell r="B3196" t="str">
            <v>1.25 OZ 87.25" MED GREY SBPP PHILIC 3025 LY</v>
          </cell>
          <cell r="C3196" t="e">
            <v>#REF!</v>
          </cell>
          <cell r="D3196">
            <v>1.25</v>
          </cell>
          <cell r="E3196" t="str">
            <v>OSY</v>
          </cell>
        </row>
        <row r="3197">
          <cell r="A3197" t="str">
            <v>8022-003N</v>
          </cell>
          <cell r="B3197" t="str">
            <v>1.00 OZ 32.0" MEDIUM GREY SBPP UNTREATED 5000 LY</v>
          </cell>
          <cell r="C3197" t="e">
            <v>#REF!</v>
          </cell>
          <cell r="D3197">
            <v>1</v>
          </cell>
          <cell r="E3197" t="str">
            <v>OSY</v>
          </cell>
        </row>
        <row r="3198">
          <cell r="A3198" t="str">
            <v>8022-004N</v>
          </cell>
          <cell r="B3198" t="str">
            <v>1.00 OSY X 49" MEDIUM GREY SBPP UNTREATED 2000 LY</v>
          </cell>
          <cell r="C3198" t="e">
            <v>#REF!</v>
          </cell>
          <cell r="D3198">
            <v>1</v>
          </cell>
          <cell r="E3198" t="str">
            <v>OSY</v>
          </cell>
        </row>
        <row r="3199">
          <cell r="A3199" t="str">
            <v>8022-005N</v>
          </cell>
          <cell r="B3199" t="str">
            <v>1.0 OZ 96" MED GREY SB PP UNTREATED 5500 LY</v>
          </cell>
          <cell r="C3199" t="e">
            <v>#REF!</v>
          </cell>
          <cell r="D3199">
            <v>1</v>
          </cell>
          <cell r="E3199" t="str">
            <v>OSY</v>
          </cell>
        </row>
        <row r="3200">
          <cell r="A3200" t="str">
            <v>8025-001N</v>
          </cell>
          <cell r="B3200" t="str">
            <v>1.25 OZ 111" LT. GREY SBPP UV 5000 LY</v>
          </cell>
          <cell r="C3200" t="e">
            <v>#REF!</v>
          </cell>
          <cell r="D3200">
            <v>1.25</v>
          </cell>
          <cell r="E3200" t="str">
            <v>OSY</v>
          </cell>
        </row>
        <row r="3201">
          <cell r="A3201" t="str">
            <v>8026-002E</v>
          </cell>
          <cell r="B3201" t="str">
            <v xml:space="preserve"> 1.0 OZ 50" LT GREY SBPP UNTREATED 5000 LY</v>
          </cell>
          <cell r="C3201" t="e">
            <v>#REF!</v>
          </cell>
          <cell r="D3201">
            <v>1</v>
          </cell>
          <cell r="E3201" t="str">
            <v>OSY</v>
          </cell>
        </row>
        <row r="3202">
          <cell r="A3202" t="str">
            <v>8026-003M</v>
          </cell>
          <cell r="B3202" t="str">
            <v>1.00 OZ 7.0" LT. GREY SBPP UNTREATED 3000 LY</v>
          </cell>
          <cell r="C3202" t="e">
            <v>#REF!</v>
          </cell>
          <cell r="D3202">
            <v>1</v>
          </cell>
          <cell r="E3202" t="str">
            <v>OSY</v>
          </cell>
        </row>
        <row r="3203">
          <cell r="A3203" t="str">
            <v>8026-004N</v>
          </cell>
          <cell r="B3203" t="str">
            <v xml:space="preserve"> 1.00 OZ 60" LT GREY SBPP UNTREATED 7000 LY</v>
          </cell>
          <cell r="C3203" t="e">
            <v>#REF!</v>
          </cell>
          <cell r="D3203">
            <v>1</v>
          </cell>
          <cell r="E3203" t="str">
            <v>OSY</v>
          </cell>
        </row>
        <row r="3204">
          <cell r="A3204" t="str">
            <v>8027-004N</v>
          </cell>
          <cell r="B3204" t="str">
            <v>2.00 OZ 165.0" LT.GREY SB PP UNTREATED 3000 LY</v>
          </cell>
          <cell r="C3204" t="str">
            <v>HANES CONVERTING COMPANY</v>
          </cell>
          <cell r="D3204">
            <v>2</v>
          </cell>
          <cell r="E3204" t="str">
            <v>OSY</v>
          </cell>
        </row>
        <row r="3205">
          <cell r="A3205" t="str">
            <v>8027-005N</v>
          </cell>
          <cell r="B3205" t="str">
            <v>2.0 OZ 82" LT GREY SB PP UNTREATED 3000 LY</v>
          </cell>
          <cell r="C3205" t="str">
            <v>HANES CONVERTING COMPANY</v>
          </cell>
          <cell r="D3205">
            <v>2</v>
          </cell>
          <cell r="E3205" t="str">
            <v>OSY</v>
          </cell>
        </row>
        <row r="3206">
          <cell r="A3206" t="str">
            <v>8027-006N</v>
          </cell>
          <cell r="B3206" t="str">
            <v>2.00 OZ 82.5" LT GREY SBPP UNTREATED 3000 LY</v>
          </cell>
          <cell r="C3206" t="e">
            <v>#REF!</v>
          </cell>
          <cell r="D3206">
            <v>2</v>
          </cell>
          <cell r="E3206" t="str">
            <v>OSY</v>
          </cell>
        </row>
        <row r="3207">
          <cell r="A3207" t="str">
            <v>8031-001N</v>
          </cell>
          <cell r="B3207" t="str">
            <v>1.00 OZ 64.0" LT. GREY SB PP PHILIC 5000 LY</v>
          </cell>
          <cell r="C3207" t="str">
            <v>SORBENT PRODUCTS COMPANY INC</v>
          </cell>
          <cell r="D3207">
            <v>1</v>
          </cell>
          <cell r="E3207" t="str">
            <v>OSY</v>
          </cell>
        </row>
        <row r="3208">
          <cell r="A3208" t="str">
            <v>8031-002N</v>
          </cell>
          <cell r="B3208" t="str">
            <v>1.0 OZ 64" LT GREY SBPP PHILIC 6000 LY</v>
          </cell>
          <cell r="C3208" t="e">
            <v>#REF!</v>
          </cell>
          <cell r="D3208">
            <v>1</v>
          </cell>
          <cell r="E3208" t="str">
            <v>OSY</v>
          </cell>
        </row>
        <row r="3209">
          <cell r="A3209" t="str">
            <v>8031-003N</v>
          </cell>
          <cell r="B3209" t="str">
            <v>1.00 OZ 32" LT GREY SBPP PHILIC 3400 LY</v>
          </cell>
          <cell r="C3209" t="e">
            <v>#REF!</v>
          </cell>
          <cell r="D3209">
            <v>1</v>
          </cell>
          <cell r="E3209" t="str">
            <v>OSY</v>
          </cell>
        </row>
        <row r="3210">
          <cell r="A3210" t="str">
            <v>8031-004N</v>
          </cell>
          <cell r="B3210" t="str">
            <v>SAMPLE 1.00 OZ 66" LT GREY SBPP PHILIC 2500 LY</v>
          </cell>
          <cell r="C3210" t="e">
            <v>#REF!</v>
          </cell>
          <cell r="D3210">
            <v>1</v>
          </cell>
          <cell r="E3210" t="str">
            <v>OSY</v>
          </cell>
        </row>
        <row r="3211">
          <cell r="A3211" t="str">
            <v>8037-001E</v>
          </cell>
          <cell r="B3211" t="str">
            <v>SAMPLE 1.75 OZ 131.0" LT. GREY UV/HEAT STABILIZED 100 LY</v>
          </cell>
          <cell r="C3211" t="e">
            <v>#REF!</v>
          </cell>
          <cell r="D3211">
            <v>1.75</v>
          </cell>
          <cell r="E3211" t="str">
            <v>OSY</v>
          </cell>
        </row>
        <row r="3212">
          <cell r="A3212" t="str">
            <v>8038-001E</v>
          </cell>
          <cell r="B3212" t="str">
            <v>1.60 OZ 124.0" LT.GREY SBPP UV/HEAT STABILIZED 3650 LY</v>
          </cell>
          <cell r="C3212" t="str">
            <v>AOP</v>
          </cell>
          <cell r="D3212">
            <v>1.6</v>
          </cell>
          <cell r="E3212" t="str">
            <v>OSY</v>
          </cell>
        </row>
        <row r="3213">
          <cell r="A3213" t="str">
            <v>8039-001N</v>
          </cell>
          <cell r="B3213" t="str">
            <v>0.75 OZ 66.5" DK GREY SBPP UNTREATED 4500 LY</v>
          </cell>
          <cell r="C3213" t="e">
            <v>#REF!</v>
          </cell>
          <cell r="D3213">
            <v>0.75</v>
          </cell>
          <cell r="E3213" t="str">
            <v>OSY</v>
          </cell>
        </row>
        <row r="3214">
          <cell r="A3214" t="str">
            <v>8040-001N</v>
          </cell>
          <cell r="B3214" t="str">
            <v>0.55 OZ 41.5" DK. GREY SBPP PHILIC 6000 LY</v>
          </cell>
          <cell r="C3214" t="e">
            <v>#REF!</v>
          </cell>
          <cell r="D3214">
            <v>0.55000000000000004</v>
          </cell>
          <cell r="E3214" t="str">
            <v>OSY</v>
          </cell>
        </row>
        <row r="3215">
          <cell r="A3215" t="str">
            <v>8040-002N</v>
          </cell>
          <cell r="B3215" t="str">
            <v>0.55 OZ 22" DK GREY SBPP PHILIC 7000 LY</v>
          </cell>
          <cell r="C3215" t="e">
            <v>#REF!</v>
          </cell>
          <cell r="D3215">
            <v>0.55000000000000004</v>
          </cell>
          <cell r="E3215" t="str">
            <v>OSY</v>
          </cell>
        </row>
        <row r="3216">
          <cell r="A3216" t="str">
            <v>8040-003N</v>
          </cell>
          <cell r="B3216" t="str">
            <v>0.55 OZ 40" DK GREY SBPP PHILIC 7000 LY</v>
          </cell>
          <cell r="C3216" t="e">
            <v>#REF!</v>
          </cell>
          <cell r="D3216">
            <v>0.55000000000000004</v>
          </cell>
          <cell r="E3216" t="str">
            <v>OSY</v>
          </cell>
        </row>
        <row r="3217">
          <cell r="A3217" t="str">
            <v>8040-004N</v>
          </cell>
          <cell r="B3217" t="str">
            <v>0.55 OZ 60" DK GREY SB PP PHILIC 8000 LY</v>
          </cell>
          <cell r="C3217" t="str">
            <v>WORLDWIDE SORBENT PRODUCTS</v>
          </cell>
          <cell r="D3217">
            <v>0.55000000000000004</v>
          </cell>
          <cell r="E3217" t="str">
            <v>OSY</v>
          </cell>
        </row>
        <row r="3218">
          <cell r="A3218" t="str">
            <v>8041-002E</v>
          </cell>
          <cell r="B3218" t="str">
            <v>100 GSM X 1450 MM DK GREY SBPP UNTREATED CROSS SPUN 250 LM</v>
          </cell>
          <cell r="C3218" t="e">
            <v>#REF!</v>
          </cell>
          <cell r="D3218">
            <v>2.95</v>
          </cell>
          <cell r="E3218" t="str">
            <v>OSY</v>
          </cell>
        </row>
        <row r="3219">
          <cell r="A3219" t="str">
            <v>8042-002E</v>
          </cell>
          <cell r="B3219" t="str">
            <v>70 GSM X 1450 MM DK GREY SBPP UNTREATED CROSS SPUN 250 LM</v>
          </cell>
          <cell r="C3219" t="e">
            <v>#REF!</v>
          </cell>
          <cell r="D3219">
            <v>2.0649999999999999</v>
          </cell>
          <cell r="E3219" t="str">
            <v>OSY</v>
          </cell>
        </row>
        <row r="3220">
          <cell r="A3220" t="str">
            <v>8043-001N</v>
          </cell>
          <cell r="B3220" t="str">
            <v>1.50 OZ 20.5" DK. GREY SBPP PHILIC 3000 LY</v>
          </cell>
          <cell r="C3220" t="e">
            <v>#REF!</v>
          </cell>
          <cell r="D3220">
            <v>1.5</v>
          </cell>
          <cell r="E3220" t="str">
            <v>OSY</v>
          </cell>
        </row>
        <row r="3221">
          <cell r="A3221" t="str">
            <v>8044-001N</v>
          </cell>
          <cell r="B3221" t="str">
            <v>3.00 OZ 144" LT GRY SBPP PHILIC CROSS SPUN 1000 LY</v>
          </cell>
          <cell r="C3221" t="e">
            <v>#REF!</v>
          </cell>
          <cell r="D3221">
            <v>3</v>
          </cell>
          <cell r="E3221" t="str">
            <v>OSY</v>
          </cell>
        </row>
        <row r="3222">
          <cell r="A3222" t="str">
            <v>8045-001N</v>
          </cell>
          <cell r="B3222" t="str">
            <v>0.50 OZ 62" MED GREY SBPP UNTREATED 5700 LY</v>
          </cell>
          <cell r="C3222" t="e">
            <v>#REF!</v>
          </cell>
          <cell r="D3222">
            <v>0.5</v>
          </cell>
          <cell r="E3222" t="str">
            <v>OSY</v>
          </cell>
        </row>
        <row r="3223">
          <cell r="A3223" t="str">
            <v>8048-001N</v>
          </cell>
          <cell r="B3223" t="str">
            <v>1.50 OZ 20" LT GREY SBPP UNTREATED 1000 LY</v>
          </cell>
          <cell r="C3223" t="e">
            <v>#REF!</v>
          </cell>
          <cell r="D3223">
            <v>1.5</v>
          </cell>
          <cell r="E3223" t="str">
            <v>OSY</v>
          </cell>
        </row>
        <row r="3224">
          <cell r="A3224" t="str">
            <v>8048-002N</v>
          </cell>
          <cell r="B3224" t="str">
            <v>1.50 OZ 35" LT GREY SBPP UNTREATED 1000 LY</v>
          </cell>
          <cell r="C3224" t="e">
            <v>#REF!</v>
          </cell>
          <cell r="D3224">
            <v>1.5</v>
          </cell>
          <cell r="E3224" t="str">
            <v>OSY</v>
          </cell>
        </row>
        <row r="3225">
          <cell r="A3225" t="str">
            <v>8049-001N</v>
          </cell>
          <cell r="B3225" t="str">
            <v>0.50 OZ 124" DK GREY SBPP PHILIC 6500 LYD</v>
          </cell>
          <cell r="C3225" t="e">
            <v>#REF!</v>
          </cell>
          <cell r="D3225">
            <v>0.55000000000000004</v>
          </cell>
          <cell r="E3225" t="str">
            <v>OSY</v>
          </cell>
        </row>
        <row r="3226">
          <cell r="A3226" t="str">
            <v>8049-002N</v>
          </cell>
          <cell r="B3226" t="str">
            <v>0.50 40" DK GREY SBPP PHILIC 1000 LY</v>
          </cell>
          <cell r="C3226" t="e">
            <v>#REF!</v>
          </cell>
          <cell r="D3226">
            <v>0.5</v>
          </cell>
          <cell r="E3226" t="str">
            <v>OSY</v>
          </cell>
        </row>
        <row r="3227">
          <cell r="A3227" t="str">
            <v>8050-001N</v>
          </cell>
          <cell r="B3227" t="str">
            <v>2.00 OZ 165" MED GREY SBPP UNTREATED 3000 LY</v>
          </cell>
          <cell r="C3227" t="e">
            <v>#REF!</v>
          </cell>
          <cell r="D3227">
            <v>2</v>
          </cell>
          <cell r="E3227" t="str">
            <v>OSY</v>
          </cell>
        </row>
        <row r="3228">
          <cell r="A3228" t="str">
            <v>8050-002N</v>
          </cell>
          <cell r="B3228" t="str">
            <v>2.0 OZ 82" MED GREY SBPP UNTREATED 1500 LY</v>
          </cell>
          <cell r="C3228" t="e">
            <v>#REF!</v>
          </cell>
          <cell r="D3228">
            <v>2</v>
          </cell>
          <cell r="E3228" t="str">
            <v>OSY</v>
          </cell>
        </row>
        <row r="3229">
          <cell r="A3229" t="str">
            <v>8050-003N</v>
          </cell>
          <cell r="B3229" t="str">
            <v>2.0 OZ 82" MED GREY SBPP UNTREATED 2100 LY</v>
          </cell>
          <cell r="C3229" t="e">
            <v>#REF!</v>
          </cell>
          <cell r="D3229">
            <v>2</v>
          </cell>
          <cell r="E3229" t="str">
            <v>OSY</v>
          </cell>
        </row>
        <row r="3230">
          <cell r="A3230" t="str">
            <v>8050-004E</v>
          </cell>
          <cell r="B3230" t="str">
            <v>SAMPLE 2.00 OZ 131" MED GREY SBPP UNTREATED 100 LY</v>
          </cell>
          <cell r="C3230" t="e">
            <v>#REF!</v>
          </cell>
          <cell r="D3230">
            <v>2</v>
          </cell>
          <cell r="E3230" t="str">
            <v>OSY</v>
          </cell>
        </row>
        <row r="3231">
          <cell r="A3231" t="str">
            <v>8050-005N</v>
          </cell>
          <cell r="B3231" t="str">
            <v>2.00 OZ 126" MED GREY SB PP UNTREATED 3000 LY</v>
          </cell>
          <cell r="C3231" t="e">
            <v>#REF!</v>
          </cell>
          <cell r="D3231">
            <v>2</v>
          </cell>
          <cell r="E3231" t="str">
            <v>OSY</v>
          </cell>
        </row>
        <row r="3232">
          <cell r="A3232" t="str">
            <v>8051-001N</v>
          </cell>
          <cell r="B3232" t="str">
            <v>2.40 OZ 82" MED GREY SBPP UNTREATED 250 LY</v>
          </cell>
          <cell r="C3232" t="e">
            <v>#REF!</v>
          </cell>
          <cell r="D3232">
            <v>2.4</v>
          </cell>
          <cell r="E3232" t="str">
            <v>OSY</v>
          </cell>
        </row>
        <row r="3233">
          <cell r="A3233" t="str">
            <v>8051-002N</v>
          </cell>
          <cell r="B3233" t="str">
            <v>2.40 OZ 63" MED GREY SBPP UNTREATED 1500 LY</v>
          </cell>
          <cell r="C3233" t="e">
            <v>#REF!</v>
          </cell>
          <cell r="D3233">
            <v>2.4</v>
          </cell>
          <cell r="E3233" t="str">
            <v>OSY</v>
          </cell>
        </row>
        <row r="3234">
          <cell r="A3234" t="str">
            <v>8051-003N</v>
          </cell>
          <cell r="B3234" t="str">
            <v>2.40 OZ 76" MED GREY SBPP UNTRETED 1500 LY</v>
          </cell>
          <cell r="C3234" t="e">
            <v>#REF!</v>
          </cell>
          <cell r="D3234">
            <v>2.4</v>
          </cell>
          <cell r="E3234" t="str">
            <v>OSY</v>
          </cell>
        </row>
        <row r="3235">
          <cell r="A3235" t="str">
            <v>8051-004N</v>
          </cell>
          <cell r="B3235" t="str">
            <v>2.40 OZ 50" MED GREEY SBPP UNTREATED 1500 LY</v>
          </cell>
          <cell r="C3235" t="e">
            <v>#REF!</v>
          </cell>
          <cell r="D3235">
            <v>2.4</v>
          </cell>
          <cell r="E3235" t="str">
            <v>OSY</v>
          </cell>
        </row>
        <row r="3236">
          <cell r="A3236" t="str">
            <v>8052-001M</v>
          </cell>
          <cell r="B3236" t="str">
            <v>1.50 OZ 60" LT GREY SBPP UV 4500 LY</v>
          </cell>
          <cell r="C3236" t="e">
            <v>#REF!</v>
          </cell>
          <cell r="D3236">
            <v>1.5</v>
          </cell>
          <cell r="E3236" t="str">
            <v>OSY</v>
          </cell>
        </row>
        <row r="3237">
          <cell r="A3237" t="str">
            <v>8052-002M</v>
          </cell>
          <cell r="B3237" t="str">
            <v>1.50 OZ 78" LT GREY SBPP UV 4500 LY</v>
          </cell>
          <cell r="C3237" t="e">
            <v>#REF!</v>
          </cell>
          <cell r="D3237">
            <v>1.5</v>
          </cell>
          <cell r="E3237" t="str">
            <v>OSY</v>
          </cell>
        </row>
        <row r="3238">
          <cell r="A3238" t="str">
            <v>8052-003M</v>
          </cell>
          <cell r="B3238" t="str">
            <v>1.50 OZ 58" LT GREY SBPP UV 4500 LY</v>
          </cell>
          <cell r="C3238" t="str">
            <v>JEN-COAT</v>
          </cell>
          <cell r="D3238">
            <v>1.5</v>
          </cell>
          <cell r="E3238" t="str">
            <v>OSY</v>
          </cell>
        </row>
        <row r="3239">
          <cell r="A3239" t="str">
            <v>8052-004M</v>
          </cell>
          <cell r="B3239" t="str">
            <v>(6") 1.50 OZ 58" LT GREY SB PP UV 4500 LY</v>
          </cell>
          <cell r="C3239" t="str">
            <v>JEN-COAT</v>
          </cell>
          <cell r="D3239">
            <v>1.5</v>
          </cell>
          <cell r="E3239" t="str">
            <v>OSY</v>
          </cell>
        </row>
        <row r="3240">
          <cell r="A3240" t="str">
            <v>8053-001N</v>
          </cell>
          <cell r="B3240" t="str">
            <v>0.45 OZ 42" DK GREY SBPP PHILIC 12000 LY</v>
          </cell>
          <cell r="C3240" t="e">
            <v>#REF!</v>
          </cell>
          <cell r="D3240">
            <v>0.45</v>
          </cell>
          <cell r="E3240" t="str">
            <v>OSY</v>
          </cell>
        </row>
        <row r="3241">
          <cell r="A3241" t="str">
            <v>8053-002N</v>
          </cell>
          <cell r="B3241" t="str">
            <v>0.45OZ 44" DK GREY SBPP PHILIC 12000 LY</v>
          </cell>
          <cell r="C3241" t="e">
            <v>#REF!</v>
          </cell>
          <cell r="D3241">
            <v>0.45</v>
          </cell>
          <cell r="E3241" t="str">
            <v>OSY</v>
          </cell>
        </row>
        <row r="3242">
          <cell r="A3242" t="str">
            <v>8054-001N</v>
          </cell>
          <cell r="B3242" t="str">
            <v>0.45 OZ 65" DK GREY SBPP PHILIC 7000 LY</v>
          </cell>
          <cell r="C3242" t="e">
            <v>#REF!</v>
          </cell>
          <cell r="D3242">
            <v>0.45</v>
          </cell>
          <cell r="E3242" t="str">
            <v>OSY</v>
          </cell>
        </row>
        <row r="3243">
          <cell r="A3243" t="str">
            <v>8055-001N</v>
          </cell>
          <cell r="B3243" t="str">
            <v>2.00 OZ 56" DK GREY SBPP UV 1700 LY</v>
          </cell>
          <cell r="C3243" t="e">
            <v>#REF!</v>
          </cell>
          <cell r="D3243">
            <v>2</v>
          </cell>
          <cell r="E3243" t="str">
            <v>OSY</v>
          </cell>
        </row>
        <row r="3244">
          <cell r="A3244" t="str">
            <v>8055-002N</v>
          </cell>
          <cell r="B3244" t="str">
            <v>(L2) 2.0 OZ 56" (UT/1S)DK GREY SBPP UV 1700 LY</v>
          </cell>
          <cell r="C3244" t="e">
            <v>#REF!</v>
          </cell>
          <cell r="D3244">
            <v>2</v>
          </cell>
          <cell r="E3244" t="str">
            <v>OSY</v>
          </cell>
        </row>
        <row r="3245">
          <cell r="A3245" t="str">
            <v>8056-001N</v>
          </cell>
          <cell r="B3245" t="str">
            <v>2.40 82" OZ LT GREY SBPP UNTREATED 1500 LY</v>
          </cell>
          <cell r="C3245" t="e">
            <v>#REF!</v>
          </cell>
          <cell r="D3245">
            <v>2.4</v>
          </cell>
          <cell r="E3245" t="str">
            <v>OSY</v>
          </cell>
        </row>
        <row r="3246">
          <cell r="A3246" t="str">
            <v>8056-002N</v>
          </cell>
          <cell r="B3246" t="str">
            <v>2.4 OZ 82" LT GREY SBPP UNTREATED 2500 LY</v>
          </cell>
          <cell r="C3246" t="e">
            <v>#REF!</v>
          </cell>
          <cell r="D3246">
            <v>2.4</v>
          </cell>
          <cell r="E3246" t="str">
            <v>OSY</v>
          </cell>
        </row>
        <row r="3247">
          <cell r="A3247" t="str">
            <v>8056-003N</v>
          </cell>
          <cell r="B3247" t="str">
            <v>2.4 OZ 21" LT GREY SBPP UNTREATED 2500 LY</v>
          </cell>
          <cell r="C3247" t="e">
            <v>#REF!</v>
          </cell>
          <cell r="D3247">
            <v>2.4</v>
          </cell>
          <cell r="E3247" t="str">
            <v>OSY</v>
          </cell>
        </row>
        <row r="3248">
          <cell r="A3248" t="str">
            <v>8056-004N</v>
          </cell>
          <cell r="B3248" t="str">
            <v>2.40 OZ 48" LT GREY SBPP UNTREATED 2500 LY</v>
          </cell>
          <cell r="C3248" t="e">
            <v>#REF!</v>
          </cell>
          <cell r="D3248">
            <v>2.4</v>
          </cell>
          <cell r="E3248" t="str">
            <v>OSY</v>
          </cell>
        </row>
        <row r="3249">
          <cell r="A3249" t="str">
            <v>8057-001N</v>
          </cell>
          <cell r="B3249" t="str">
            <v>2.80 OZ 166" LT GREY SBPP PHILIC 1200 LY</v>
          </cell>
          <cell r="C3249" t="e">
            <v>#REF!</v>
          </cell>
          <cell r="D3249">
            <v>2.8</v>
          </cell>
          <cell r="E3249" t="str">
            <v>OZ</v>
          </cell>
        </row>
        <row r="3250">
          <cell r="A3250" t="str">
            <v>8058-001N</v>
          </cell>
          <cell r="B3250" t="str">
            <v>0.55 OZ 62" LT GREY SBPP PHILIC 10000 LY</v>
          </cell>
          <cell r="C3250" t="e">
            <v>#REF!</v>
          </cell>
          <cell r="D3250">
            <v>0.55000000000000004</v>
          </cell>
          <cell r="E3250" t="str">
            <v>OSY</v>
          </cell>
        </row>
        <row r="3251">
          <cell r="A3251" t="str">
            <v>8058-002N</v>
          </cell>
          <cell r="B3251" t="str">
            <v>0.55 OZ 43" LT GREY SBPP PHILIC 5000 LY</v>
          </cell>
          <cell r="C3251" t="e">
            <v>#REF!</v>
          </cell>
          <cell r="D3251">
            <v>0.55000000000000004</v>
          </cell>
          <cell r="E3251" t="str">
            <v>OSY</v>
          </cell>
        </row>
        <row r="3252">
          <cell r="A3252" t="str">
            <v>8058-003N</v>
          </cell>
          <cell r="B3252" t="str">
            <v>SAMPLE 0.55 OZ 66" LT GREY SBPP PHILIC 5000 LY</v>
          </cell>
          <cell r="C3252" t="e">
            <v>#REF!</v>
          </cell>
          <cell r="D3252">
            <v>0.55000000000000004</v>
          </cell>
          <cell r="E3252" t="str">
            <v>OSY</v>
          </cell>
        </row>
        <row r="3253">
          <cell r="A3253" t="str">
            <v>8059-001N</v>
          </cell>
          <cell r="B3253" t="str">
            <v>DO NOT USE</v>
          </cell>
          <cell r="C3253" t="e">
            <v>#REF!</v>
          </cell>
          <cell r="D3253">
            <v>1</v>
          </cell>
          <cell r="E3253" t="str">
            <v>OSY</v>
          </cell>
        </row>
        <row r="3254">
          <cell r="A3254" t="str">
            <v>8059-002E</v>
          </cell>
          <cell r="B3254" t="str">
            <v>1.00 OZ 50" LT GREY SBPP UV 5000 LY</v>
          </cell>
          <cell r="C3254" t="e">
            <v>#REF!</v>
          </cell>
          <cell r="D3254">
            <v>1</v>
          </cell>
          <cell r="E3254" t="str">
            <v>OSY</v>
          </cell>
        </row>
        <row r="3255">
          <cell r="A3255" t="str">
            <v>8059-003E</v>
          </cell>
          <cell r="B3255" t="str">
            <v>1.0 OZ 100" LT GREY SBPP UV 5000 LY</v>
          </cell>
          <cell r="C3255" t="e">
            <v>#REF!</v>
          </cell>
          <cell r="D3255">
            <v>1</v>
          </cell>
          <cell r="E3255" t="str">
            <v>OSY</v>
          </cell>
        </row>
        <row r="3256">
          <cell r="A3256" t="str">
            <v>8060-001N</v>
          </cell>
          <cell r="B3256" t="str">
            <v>2.00 OZ 165" SILVER SB PP UNTREATED 3000 LY</v>
          </cell>
          <cell r="C3256" t="str">
            <v>HANES CONVERTING COMPANY</v>
          </cell>
          <cell r="D3256">
            <v>2</v>
          </cell>
          <cell r="E3256" t="str">
            <v>OSY</v>
          </cell>
        </row>
        <row r="3257">
          <cell r="A3257" t="str">
            <v>8060-002N</v>
          </cell>
          <cell r="B3257" t="str">
            <v>2.00 OZ 82.5" SILVER SBPP UNTREATED 3000 LY</v>
          </cell>
          <cell r="C3257" t="e">
            <v>#REF!</v>
          </cell>
          <cell r="D3257">
            <v>2</v>
          </cell>
          <cell r="E3257" t="str">
            <v>OSY</v>
          </cell>
        </row>
        <row r="3258">
          <cell r="A3258" t="str">
            <v>8060-003N</v>
          </cell>
          <cell r="B3258" t="str">
            <v>2.00 OZ 164" SILVER SBPP UNTREATED 3000 LY</v>
          </cell>
          <cell r="C3258" t="e">
            <v>#REF!</v>
          </cell>
          <cell r="D3258">
            <v>2</v>
          </cell>
          <cell r="E3258" t="str">
            <v>OSY</v>
          </cell>
        </row>
        <row r="3259">
          <cell r="A3259" t="str">
            <v>8060-004N</v>
          </cell>
          <cell r="B3259" t="str">
            <v>2.00 OZ 82" SILVER SB PP UNTRATED 3000 LY</v>
          </cell>
          <cell r="C3259" t="str">
            <v>HANES CONVERTING COMPANY</v>
          </cell>
          <cell r="D3259">
            <v>2</v>
          </cell>
          <cell r="E3259" t="str">
            <v>OSY</v>
          </cell>
        </row>
        <row r="3260">
          <cell r="A3260" t="str">
            <v>8061-001N</v>
          </cell>
          <cell r="B3260" t="str">
            <v>2.25 OZ 165" SILVER SB PP UNTREATED 3000 LY</v>
          </cell>
          <cell r="C3260" t="str">
            <v>HANES CONVERTING COMPANY</v>
          </cell>
          <cell r="D3260">
            <v>2.25</v>
          </cell>
          <cell r="E3260" t="str">
            <v>OSY</v>
          </cell>
        </row>
        <row r="3261">
          <cell r="A3261" t="str">
            <v>8061-002N</v>
          </cell>
          <cell r="B3261" t="str">
            <v>2.25 OZ 82" SILVER SB PP UNTREATED 3000 LY</v>
          </cell>
          <cell r="C3261" t="str">
            <v>HANES CONVERTING COMPANY</v>
          </cell>
          <cell r="D3261">
            <v>2.25</v>
          </cell>
          <cell r="E3261" t="str">
            <v>OSY</v>
          </cell>
        </row>
        <row r="3262">
          <cell r="A3262" t="str">
            <v>8061-003N</v>
          </cell>
          <cell r="B3262" t="str">
            <v>2.25 OZ 164" SILVER SBPP UNTREATED 3000 LY</v>
          </cell>
          <cell r="C3262" t="e">
            <v>#REF!</v>
          </cell>
          <cell r="D3262">
            <v>2.25</v>
          </cell>
          <cell r="E3262" t="str">
            <v>OSY</v>
          </cell>
        </row>
        <row r="3263">
          <cell r="A3263" t="str">
            <v>8061-004N</v>
          </cell>
          <cell r="B3263" t="str">
            <v>2.25 OZ 82.5" SILVER SB PP UNTREATED 3000 LY</v>
          </cell>
          <cell r="C3263" t="e">
            <v>#REF!</v>
          </cell>
          <cell r="D3263">
            <v>2.25</v>
          </cell>
          <cell r="E3263" t="str">
            <v>OSY</v>
          </cell>
        </row>
        <row r="3264">
          <cell r="A3264" t="str">
            <v>8061-005N</v>
          </cell>
          <cell r="B3264" t="str">
            <v>2.25 OZ 82.75" SILVER SB PP UNTREATED 3000 LY</v>
          </cell>
          <cell r="C3264" t="str">
            <v>HANES CONVERTING COMPANY</v>
          </cell>
          <cell r="D3264">
            <v>2.25</v>
          </cell>
          <cell r="E3264" t="str">
            <v>OSY</v>
          </cell>
        </row>
        <row r="3265">
          <cell r="A3265" t="str">
            <v>8062-001N</v>
          </cell>
          <cell r="B3265" t="str">
            <v>2.35 OZ 82.75" SILVER SB PP UNTREATED 3000 LY</v>
          </cell>
          <cell r="C3265" t="str">
            <v>HANES CONVERTING COMPANY</v>
          </cell>
          <cell r="D3265">
            <v>2.35</v>
          </cell>
          <cell r="E3265" t="str">
            <v>OSY</v>
          </cell>
        </row>
        <row r="3266">
          <cell r="A3266" t="str">
            <v>8062-002N</v>
          </cell>
          <cell r="B3266" t="str">
            <v>2.35 OZ 165" SILVER SBPP UNTREATED 3000 LY</v>
          </cell>
          <cell r="C3266" t="e">
            <v>#REF!</v>
          </cell>
          <cell r="D3266">
            <v>2.35</v>
          </cell>
          <cell r="E3266" t="str">
            <v>OSY</v>
          </cell>
        </row>
        <row r="3267">
          <cell r="A3267" t="str">
            <v>8063-001N</v>
          </cell>
          <cell r="B3267" t="str">
            <v>0.45 OZ 43" SILVER SBPP PHILIC 5000 LY</v>
          </cell>
          <cell r="C3267" t="e">
            <v>#REF!</v>
          </cell>
          <cell r="D3267">
            <v>0.45</v>
          </cell>
          <cell r="E3267" t="str">
            <v>OSY</v>
          </cell>
        </row>
        <row r="3268">
          <cell r="A3268" t="str">
            <v>8064-001N</v>
          </cell>
          <cell r="B3268" t="str">
            <v>0.45 OZ 43" LT GREY SBPP PHILIC 5000 LY</v>
          </cell>
          <cell r="C3268" t="e">
            <v>#REF!</v>
          </cell>
          <cell r="D3268">
            <v>0.45</v>
          </cell>
          <cell r="E3268" t="str">
            <v>OSY</v>
          </cell>
        </row>
        <row r="3269">
          <cell r="A3269" t="str">
            <v>8064-002N</v>
          </cell>
          <cell r="B3269" t="str">
            <v>0.45 OZ 42" LT GREY SBPP PHILIC 7000 LY</v>
          </cell>
          <cell r="C3269" t="e">
            <v>#REF!</v>
          </cell>
          <cell r="D3269">
            <v>0.45</v>
          </cell>
          <cell r="E3269" t="str">
            <v>OSY</v>
          </cell>
        </row>
        <row r="3270">
          <cell r="A3270" t="str">
            <v>8065-001N</v>
          </cell>
          <cell r="B3270" t="str">
            <v>2.70 OZ 165" DK GREY SBPP PHILIC 2000 LY</v>
          </cell>
          <cell r="C3270" t="e">
            <v>#REF!</v>
          </cell>
          <cell r="D3270">
            <v>2.7</v>
          </cell>
          <cell r="E3270" t="str">
            <v>OSY</v>
          </cell>
        </row>
        <row r="3271">
          <cell r="A3271" t="str">
            <v>8065-002N</v>
          </cell>
          <cell r="B3271" t="str">
            <v>2.70 OZ 144" DK GRAY SBPP PHILIC 2000 LY</v>
          </cell>
          <cell r="C3271" t="e">
            <v>#REF!</v>
          </cell>
          <cell r="D3271">
            <v>2.7</v>
          </cell>
          <cell r="E3271" t="str">
            <v>OSY</v>
          </cell>
        </row>
        <row r="3272">
          <cell r="A3272" t="str">
            <v>8066-001N</v>
          </cell>
          <cell r="B3272" t="str">
            <v>2.30 OZ 82" LT GREY SBPP UNTREATED 3000 LY</v>
          </cell>
          <cell r="C3272" t="e">
            <v>#REF!</v>
          </cell>
          <cell r="D3272">
            <v>2.2999999999999998</v>
          </cell>
          <cell r="E3272" t="str">
            <v>OSY</v>
          </cell>
        </row>
        <row r="3273">
          <cell r="A3273" t="str">
            <v>8066-002N</v>
          </cell>
          <cell r="B3273" t="str">
            <v>2.3 OZ 165" LIGHT GREY SBPP UNTREATED 3000 LY</v>
          </cell>
          <cell r="C3273" t="str">
            <v>OXCO</v>
          </cell>
          <cell r="D3273">
            <v>2.2999999999999998</v>
          </cell>
          <cell r="E3273" t="str">
            <v>OSY</v>
          </cell>
        </row>
        <row r="3274">
          <cell r="A3274" t="str">
            <v>8067-001N</v>
          </cell>
          <cell r="B3274" t="str">
            <v>2.50 OZ 40" LT GREY SB PP UV/PHILIC 2000 LY</v>
          </cell>
          <cell r="C3274" t="e">
            <v>#REF!</v>
          </cell>
          <cell r="D3274">
            <v>2.5</v>
          </cell>
          <cell r="E3274" t="str">
            <v>OSY</v>
          </cell>
        </row>
        <row r="3275">
          <cell r="A3275" t="str">
            <v>8068-001E</v>
          </cell>
          <cell r="B3275" t="str">
            <v>1.00 OZ LT GREY SBPP UV / HEAT 5000 LM</v>
          </cell>
          <cell r="C3275" t="e">
            <v>#REF!</v>
          </cell>
          <cell r="D3275">
            <v>1</v>
          </cell>
          <cell r="E3275" t="str">
            <v>OSY</v>
          </cell>
        </row>
        <row r="3276">
          <cell r="A3276" t="str">
            <v>8069-001N</v>
          </cell>
          <cell r="B3276" t="str">
            <v>2.20 OZ 82.5" LT GREY SBPP UNTREATED 1800 LY</v>
          </cell>
          <cell r="C3276" t="e">
            <v>#REF!</v>
          </cell>
          <cell r="D3276">
            <v>2.2000000000000002</v>
          </cell>
          <cell r="E3276" t="str">
            <v>OSY</v>
          </cell>
        </row>
        <row r="3277">
          <cell r="A3277" t="str">
            <v>8070-001N</v>
          </cell>
          <cell r="B3277" t="str">
            <v>0.52 OZ 34" DK GREY SBPP PHILIC 13000 LY</v>
          </cell>
          <cell r="C3277" t="e">
            <v>#REF!</v>
          </cell>
          <cell r="D3277">
            <v>0.52</v>
          </cell>
          <cell r="E3277" t="str">
            <v>OSY</v>
          </cell>
        </row>
        <row r="3278">
          <cell r="A3278" t="str">
            <v>8070-002N</v>
          </cell>
          <cell r="B3278" t="str">
            <v>0.52 OZ 64" DK GREY SB PP PHILIC 13000 LY</v>
          </cell>
          <cell r="C3278" t="str">
            <v>N S MEINSTER AND CO., INC.</v>
          </cell>
          <cell r="D3278">
            <v>0.52</v>
          </cell>
          <cell r="E3278" t="str">
            <v>OSY</v>
          </cell>
        </row>
        <row r="3279">
          <cell r="A3279" t="str">
            <v>8070-003N</v>
          </cell>
          <cell r="B3279" t="str">
            <v>0.52 OZ 39" DK GREY SBPP PHILIC 7000 LY</v>
          </cell>
          <cell r="C3279" t="e">
            <v>#REF!</v>
          </cell>
          <cell r="D3279">
            <v>0.52</v>
          </cell>
          <cell r="E3279" t="str">
            <v>OSY</v>
          </cell>
        </row>
        <row r="3280">
          <cell r="A3280" t="str">
            <v>8071-001N</v>
          </cell>
          <cell r="B3280" t="str">
            <v>1.40 OZ 160" SILVER SBPP UNTREATED 4800 LY</v>
          </cell>
          <cell r="C3280" t="e">
            <v>#REF!</v>
          </cell>
          <cell r="D3280">
            <v>1.4</v>
          </cell>
          <cell r="E3280" t="str">
            <v>OSY</v>
          </cell>
        </row>
        <row r="3281">
          <cell r="A3281" t="str">
            <v>8071-002N</v>
          </cell>
          <cell r="B3281" t="str">
            <v>1.40 OZ 78.5" SILVER SBPP UNTREATED 4800 LY</v>
          </cell>
          <cell r="C3281" t="e">
            <v>#REF!</v>
          </cell>
          <cell r="D3281">
            <v>1.4</v>
          </cell>
          <cell r="E3281" t="str">
            <v>OSY</v>
          </cell>
        </row>
        <row r="3282">
          <cell r="A3282" t="str">
            <v>8072-001N</v>
          </cell>
          <cell r="B3282" t="str">
            <v>1.00 OZ 65" NATIONAL GREY SB PP PHILIC 7000 LY</v>
          </cell>
          <cell r="C3282" t="str">
            <v>NATIONAL PACKAGING SERVICES</v>
          </cell>
          <cell r="D3282">
            <v>1</v>
          </cell>
          <cell r="E3282" t="str">
            <v>OSY</v>
          </cell>
        </row>
        <row r="3283">
          <cell r="A3283" t="str">
            <v>8072-002N</v>
          </cell>
          <cell r="B3283" t="str">
            <v>1.00 OZ 64" NATIONAL GREY SBPP PHILIC 5500 LY</v>
          </cell>
          <cell r="C3283" t="e">
            <v>#REF!</v>
          </cell>
          <cell r="D3283">
            <v>1</v>
          </cell>
          <cell r="E3283" t="str">
            <v>OSY</v>
          </cell>
        </row>
        <row r="3284">
          <cell r="A3284" t="str">
            <v>8073-001N</v>
          </cell>
          <cell r="B3284" t="str">
            <v>0.55 OZ 66" UNTRIMMED NATIONAL GREY SBPP PHILIC 10000 LY</v>
          </cell>
          <cell r="C3284" t="str">
            <v>NATIONAL PACKAGING SERVICES</v>
          </cell>
          <cell r="D3284">
            <v>0.55000000000000004</v>
          </cell>
          <cell r="E3284" t="str">
            <v>OSY</v>
          </cell>
        </row>
        <row r="3285">
          <cell r="A3285" t="str">
            <v>8073-002N</v>
          </cell>
          <cell r="B3285" t="str">
            <v>0.55 OZ 64" NATIONAL GREY SBPP PHILIC 8000 LY</v>
          </cell>
          <cell r="C3285" t="str">
            <v>N S MEINSTER AND CO., INC.</v>
          </cell>
          <cell r="D3285">
            <v>0.55000000000000004</v>
          </cell>
          <cell r="E3285" t="str">
            <v>OSY</v>
          </cell>
        </row>
        <row r="3286">
          <cell r="A3286" t="str">
            <v>8074-001N</v>
          </cell>
          <cell r="B3286" t="str">
            <v>1.30 OZ 165" SILVER SBPP UNTREATED 2500 LY</v>
          </cell>
          <cell r="C3286" t="e">
            <v>#REF!</v>
          </cell>
          <cell r="D3286">
            <v>1.3</v>
          </cell>
          <cell r="E3286" t="str">
            <v>OSY</v>
          </cell>
        </row>
        <row r="3287">
          <cell r="A3287" t="str">
            <v>8075-001N</v>
          </cell>
          <cell r="B3287" t="str">
            <v>0.50 OZ X 66" UNTRIMMED NATIONAL GREY SB PP PHILIC 10000 LY</v>
          </cell>
          <cell r="C3287" t="str">
            <v>NATIONAL PACKAGING SERVICES</v>
          </cell>
          <cell r="D3287">
            <v>0.5</v>
          </cell>
          <cell r="E3287" t="str">
            <v>OSY</v>
          </cell>
        </row>
        <row r="3288">
          <cell r="A3288" t="str">
            <v>8076-001N</v>
          </cell>
          <cell r="B3288" t="str">
            <v>2.25 OSY X 82" MEDIUM GREY SB PP UNTREATED 2600 LY</v>
          </cell>
          <cell r="C3288" t="str">
            <v>NUTEX CONCEPTS CORPORATION</v>
          </cell>
          <cell r="D3288">
            <v>2.25</v>
          </cell>
          <cell r="E3288" t="str">
            <v>OSY</v>
          </cell>
        </row>
        <row r="3289">
          <cell r="A3289" t="str">
            <v>8077-001N</v>
          </cell>
          <cell r="B3289" t="str">
            <v>2.75 OZ 120" LT GREY SB PP UNTREATED 2500 LY</v>
          </cell>
          <cell r="C3289" t="str">
            <v>HICKORY SPRINGS MFG.</v>
          </cell>
          <cell r="D3289">
            <v>2.75</v>
          </cell>
          <cell r="E3289" t="str">
            <v>OSY</v>
          </cell>
        </row>
        <row r="3290">
          <cell r="A3290" t="str">
            <v>8078-001N</v>
          </cell>
          <cell r="B3290" t="str">
            <v>2.15 OZ 164" LT GREY SB PP UNTREATED 2500 LY</v>
          </cell>
          <cell r="C3290" t="str">
            <v>HICKORY SPRINGS MFG.</v>
          </cell>
          <cell r="D3290">
            <v>2.15</v>
          </cell>
          <cell r="E3290" t="str">
            <v>OSY</v>
          </cell>
        </row>
        <row r="3291">
          <cell r="A3291" t="str">
            <v>8079-001H</v>
          </cell>
          <cell r="B3291" t="str">
            <v>19 GSM X 216 MM GRAPHITE SBPP UNTREATED 12000 LY</v>
          </cell>
          <cell r="C3291" t="str">
            <v>SCA HYGIENE PRODUCTS INC.</v>
          </cell>
          <cell r="D3291">
            <v>0.85599999999999998</v>
          </cell>
          <cell r="E3291" t="str">
            <v>OSY</v>
          </cell>
        </row>
        <row r="3292">
          <cell r="A3292" t="str">
            <v>8080-001N</v>
          </cell>
          <cell r="B3292" t="str">
            <v>3.00 OZ 60" LT GREY SB PP UV 2100 LY</v>
          </cell>
          <cell r="C3292" t="str">
            <v>NUTEX CONCEPTS CORPORATION</v>
          </cell>
          <cell r="D3292">
            <v>3</v>
          </cell>
          <cell r="E3292" t="str">
            <v>OSY</v>
          </cell>
        </row>
        <row r="3293">
          <cell r="A3293" t="str">
            <v>9002-001N</v>
          </cell>
          <cell r="B3293" t="str">
            <v>0.50 OZ 60.0" NATURAL SB PP UV 7500 LY</v>
          </cell>
          <cell r="C3293" t="str">
            <v>DALEN PRODUCTS</v>
          </cell>
          <cell r="D3293">
            <v>0.5</v>
          </cell>
          <cell r="E3293" t="str">
            <v>OSY</v>
          </cell>
        </row>
        <row r="3294">
          <cell r="A3294" t="str">
            <v>9002-002N</v>
          </cell>
          <cell r="B3294" t="str">
            <v>0.50 OZ 120.0" NATURAL SB PP UV 7500 LY</v>
          </cell>
          <cell r="C3294" t="str">
            <v>DALEN PRODUCTS</v>
          </cell>
          <cell r="D3294">
            <v>0.5</v>
          </cell>
          <cell r="E3294" t="str">
            <v>OSY</v>
          </cell>
        </row>
        <row r="3295">
          <cell r="A3295" t="str">
            <v>9002-003N</v>
          </cell>
          <cell r="B3295" t="str">
            <v>0.50 OZ 40" NATURAL SBPP UV 7500 LY</v>
          </cell>
          <cell r="C3295" t="e">
            <v>#REF!</v>
          </cell>
          <cell r="D3295">
            <v>0.5</v>
          </cell>
          <cell r="E3295" t="str">
            <v>OSY</v>
          </cell>
        </row>
        <row r="3296">
          <cell r="A3296" t="str">
            <v>9008-001N</v>
          </cell>
          <cell r="B3296" t="str">
            <v>0.40 OZ 112" NATURAL SBPP UNTREATED 12050 LY</v>
          </cell>
          <cell r="C3296" t="e">
            <v>#REF!</v>
          </cell>
          <cell r="D3296">
            <v>0.4</v>
          </cell>
          <cell r="E3296" t="str">
            <v>OSY</v>
          </cell>
        </row>
        <row r="3297">
          <cell r="A3297" t="str">
            <v>9008-002N</v>
          </cell>
          <cell r="B3297" t="str">
            <v>0.40 OZ 75" NATURAL SB PP UNTREATED 5500 LY</v>
          </cell>
          <cell r="C3297" t="str">
            <v>FORMED FIBER TECHNOLOGIES, LLC</v>
          </cell>
          <cell r="D3297">
            <v>0.4</v>
          </cell>
          <cell r="E3297" t="str">
            <v>OSY</v>
          </cell>
        </row>
        <row r="3298">
          <cell r="A3298" t="str">
            <v>9009-001N</v>
          </cell>
          <cell r="B3298" t="str">
            <v>30 GSM X 1638 MM NATURAL SBPP UNTREATED 6000 LY</v>
          </cell>
          <cell r="C3298" t="e">
            <v>#REF!</v>
          </cell>
          <cell r="D3298">
            <v>0.88400000000000001</v>
          </cell>
          <cell r="E3298" t="str">
            <v>OSY</v>
          </cell>
        </row>
        <row r="3299">
          <cell r="A3299" t="str">
            <v>9009-002N</v>
          </cell>
          <cell r="B3299" t="str">
            <v>30 GSM X 14.5" NATURAL SB PP UNTREATED 1000 LY</v>
          </cell>
          <cell r="C3299" t="e">
            <v>#REF!</v>
          </cell>
          <cell r="D3299">
            <v>0.88500000000000001</v>
          </cell>
          <cell r="E3299" t="str">
            <v>OSY</v>
          </cell>
        </row>
        <row r="3300">
          <cell r="A3300" t="str">
            <v>9009-003N</v>
          </cell>
          <cell r="B3300" t="str">
            <v>30 GSM X 16.5" NATURAL SB PP UNTREATED 1000 LY</v>
          </cell>
          <cell r="C3300" t="e">
            <v>#REF!</v>
          </cell>
          <cell r="D3300">
            <v>0.88500000000000001</v>
          </cell>
          <cell r="E3300" t="str">
            <v>OSY</v>
          </cell>
        </row>
        <row r="3301">
          <cell r="A3301" t="str">
            <v>9010-001N</v>
          </cell>
          <cell r="B3301" t="str">
            <v>35 GSM X 1638 MM NATURAL SBPP UNTREATED 5000 LY</v>
          </cell>
          <cell r="C3301" t="e">
            <v>#REF!</v>
          </cell>
          <cell r="D3301">
            <v>1.032</v>
          </cell>
          <cell r="E3301" t="str">
            <v>OSY</v>
          </cell>
        </row>
        <row r="3302">
          <cell r="A3302" t="str">
            <v>9011-001H</v>
          </cell>
          <cell r="B3302" t="str">
            <v>21 GSM X 591 MM NATURAL SB PP UNTREATED 5944 LM</v>
          </cell>
          <cell r="C3302" t="str">
            <v>ARQUEST</v>
          </cell>
          <cell r="D3302">
            <v>0.61899999999999999</v>
          </cell>
          <cell r="E3302" t="str">
            <v>OSY</v>
          </cell>
        </row>
        <row r="3303">
          <cell r="A3303" t="str">
            <v>9011-002H</v>
          </cell>
          <cell r="B3303" t="str">
            <v>21 GSM X 541 MM NATURAL SB PP UNTREATED  5944 LM</v>
          </cell>
          <cell r="C3303" t="str">
            <v>ARQUEST</v>
          </cell>
          <cell r="D3303">
            <v>0.61899999999999999</v>
          </cell>
          <cell r="E3303" t="str">
            <v>OSY</v>
          </cell>
        </row>
        <row r="3304">
          <cell r="A3304" t="str">
            <v>9011-003H</v>
          </cell>
          <cell r="B3304" t="str">
            <v>21 GSM X 614 MM NATURAL SB PP UNTREATED 5944 LM</v>
          </cell>
          <cell r="C3304" t="str">
            <v>ARQUEST</v>
          </cell>
          <cell r="D3304">
            <v>0.61899999999999999</v>
          </cell>
          <cell r="E3304" t="str">
            <v>OSY</v>
          </cell>
        </row>
        <row r="3305">
          <cell r="A3305" t="str">
            <v>9011-004H</v>
          </cell>
          <cell r="B3305" t="str">
            <v>21 GSM X 330 MM NATURAL SBPP UNTREATED 5944 LM</v>
          </cell>
          <cell r="C3305" t="e">
            <v>#REF!</v>
          </cell>
          <cell r="D3305">
            <v>0.61899999999999999</v>
          </cell>
          <cell r="E3305" t="str">
            <v>OSY</v>
          </cell>
        </row>
        <row r="3306">
          <cell r="A3306" t="str">
            <v>9011-005H</v>
          </cell>
          <cell r="B3306" t="str">
            <v>21 GSM X 210 MM NATURAL SBPP UNTREATED 5944 LM</v>
          </cell>
          <cell r="C3306" t="e">
            <v>#REF!</v>
          </cell>
          <cell r="D3306">
            <v>0.61899999999999999</v>
          </cell>
          <cell r="E3306" t="str">
            <v>OSY</v>
          </cell>
        </row>
        <row r="3307">
          <cell r="A3307" t="str">
            <v>9011-006H</v>
          </cell>
          <cell r="B3307" t="str">
            <v>21 GSM X 660 MM NATURAL SBPP UNTREATED 8000 LY</v>
          </cell>
          <cell r="C3307" t="str">
            <v>ASSOCIATED HYGIENIC PRODUCTS</v>
          </cell>
          <cell r="D3307">
            <v>0.61899999999999999</v>
          </cell>
          <cell r="E3307" t="str">
            <v>OSY</v>
          </cell>
        </row>
        <row r="3308">
          <cell r="A3308" t="str">
            <v>9011-007H</v>
          </cell>
          <cell r="B3308" t="str">
            <v>21 GSM X 620 MM NATURAL SBPP UNTREATED 8000 LY</v>
          </cell>
          <cell r="C3308" t="str">
            <v>ASSOCIATED HYGIENIC PRODUCTS</v>
          </cell>
          <cell r="D3308">
            <v>0.61899999999999999</v>
          </cell>
          <cell r="E3308" t="str">
            <v>OSY</v>
          </cell>
        </row>
        <row r="3309">
          <cell r="A3309" t="str">
            <v>9011-008H</v>
          </cell>
          <cell r="B3309" t="str">
            <v>21 GSM X 290 MM NATURAL SBPP UNTREATED 8000 LY</v>
          </cell>
          <cell r="C3309" t="str">
            <v>ASSOCIATED HYGIENIC PRODUCTS</v>
          </cell>
          <cell r="D3309">
            <v>0.61899999999999999</v>
          </cell>
          <cell r="E3309" t="str">
            <v>OSY</v>
          </cell>
        </row>
        <row r="3310">
          <cell r="A3310" t="str">
            <v>9011-009H</v>
          </cell>
          <cell r="B3310" t="str">
            <v>21 GSM X 680 MM NATURAL SBPP UNTREATED 8000 LY</v>
          </cell>
          <cell r="C3310" t="str">
            <v>ASSOCIATED HYGIENIC PRODUCTS</v>
          </cell>
          <cell r="D3310">
            <v>0.61899999999999999</v>
          </cell>
          <cell r="E3310" t="str">
            <v>OSY</v>
          </cell>
        </row>
        <row r="3311">
          <cell r="A3311" t="str">
            <v>90115-005H</v>
          </cell>
          <cell r="B3311" t="str">
            <v>DO NOT USE</v>
          </cell>
          <cell r="C3311" t="e">
            <v>#REF!</v>
          </cell>
          <cell r="D3311">
            <v>0.442</v>
          </cell>
          <cell r="E3311" t="str">
            <v>OSY</v>
          </cell>
        </row>
        <row r="3312">
          <cell r="A3312" t="str">
            <v>9012-001H</v>
          </cell>
          <cell r="B3312" t="str">
            <v>17 GSM X 270 MM NATURAL SBPP SOFT 9600 LM</v>
          </cell>
          <cell r="C3312" t="e">
            <v>#REF!</v>
          </cell>
          <cell r="D3312">
            <v>0.5</v>
          </cell>
          <cell r="E3312" t="str">
            <v>OSY</v>
          </cell>
        </row>
        <row r="3313">
          <cell r="A3313" t="str">
            <v>9012-002H</v>
          </cell>
          <cell r="B3313" t="str">
            <v>17 GSM X 300 MM NATURAL SBPP SOFT 9600 LM</v>
          </cell>
          <cell r="C3313" t="e">
            <v>#REF!</v>
          </cell>
          <cell r="D3313">
            <v>0.5</v>
          </cell>
          <cell r="E3313" t="str">
            <v>OSY</v>
          </cell>
        </row>
        <row r="3314">
          <cell r="A3314" t="str">
            <v>9012-003H</v>
          </cell>
          <cell r="B3314" t="str">
            <v>17 GSM X 250 MM NATURAL SBPP SOFT 9600 LM</v>
          </cell>
          <cell r="C3314" t="e">
            <v>#REF!</v>
          </cell>
          <cell r="D3314">
            <v>0.5</v>
          </cell>
          <cell r="E3314" t="str">
            <v>OSY</v>
          </cell>
        </row>
        <row r="3315">
          <cell r="A3315" t="str">
            <v>9012-004H</v>
          </cell>
          <cell r="B3315" t="str">
            <v>17 GSM X 290 MM NATURAL SBPP SOFT 9600 LM</v>
          </cell>
          <cell r="C3315" t="e">
            <v>#REF!</v>
          </cell>
          <cell r="D3315">
            <v>0.5</v>
          </cell>
          <cell r="E3315" t="str">
            <v>OSY</v>
          </cell>
        </row>
        <row r="3316">
          <cell r="A3316" t="str">
            <v>9012-005H</v>
          </cell>
          <cell r="B3316" t="str">
            <v>17 GSM X 762 MM NATURAL SB PP SOFT 9600 LM</v>
          </cell>
          <cell r="C3316" t="str">
            <v>TYCO HEALTHCARE</v>
          </cell>
          <cell r="D3316">
            <v>0.5</v>
          </cell>
          <cell r="E3316" t="str">
            <v>OSY</v>
          </cell>
        </row>
        <row r="3317">
          <cell r="A3317" t="str">
            <v>9012-006H</v>
          </cell>
          <cell r="B3317" t="str">
            <v>17 GSM X 445 MM NATURAL SBPP SOFT 9600 LM</v>
          </cell>
          <cell r="C3317" t="e">
            <v>#REF!</v>
          </cell>
          <cell r="D3317">
            <v>0.501</v>
          </cell>
          <cell r="E3317" t="str">
            <v>OSY</v>
          </cell>
        </row>
        <row r="3318">
          <cell r="A3318" t="str">
            <v>9012-007H</v>
          </cell>
          <cell r="B3318" t="str">
            <v>17 GSM X 635 MM NATURAL SB PP SOFT 9600 LM</v>
          </cell>
          <cell r="C3318" t="str">
            <v>TYCO HEALTHCARE</v>
          </cell>
          <cell r="D3318">
            <v>0.501</v>
          </cell>
          <cell r="E3318" t="str">
            <v>OSY</v>
          </cell>
        </row>
        <row r="3319">
          <cell r="A3319" t="str">
            <v>9012-008H</v>
          </cell>
          <cell r="B3319" t="str">
            <v>17 GSM X 813 MM NATURAL SB PP SOFT 9600 LM</v>
          </cell>
          <cell r="C3319" t="str">
            <v>TYCO HEALTHCARE</v>
          </cell>
          <cell r="D3319">
            <v>0.501</v>
          </cell>
          <cell r="E3319" t="str">
            <v>OSY</v>
          </cell>
        </row>
        <row r="3320">
          <cell r="A3320" t="str">
            <v>9013-001H</v>
          </cell>
          <cell r="B3320" t="str">
            <v>17 GSM X 560 MM NATURAL SBPP UNTREATED 9950 LM</v>
          </cell>
          <cell r="C3320" t="e">
            <v>#REF!</v>
          </cell>
          <cell r="D3320">
            <v>0.5</v>
          </cell>
          <cell r="E3320" t="str">
            <v>OSY</v>
          </cell>
        </row>
        <row r="3321">
          <cell r="A3321" t="str">
            <v>9013-002H</v>
          </cell>
          <cell r="B3321" t="str">
            <v>17 GSM X 610 MM NATURAL SBPP UNTREATED 9950 LM</v>
          </cell>
          <cell r="C3321" t="e">
            <v>#REF!</v>
          </cell>
          <cell r="D3321">
            <v>0.5</v>
          </cell>
          <cell r="E3321" t="str">
            <v>OSY</v>
          </cell>
        </row>
        <row r="3322">
          <cell r="A3322" t="str">
            <v>9013-003H</v>
          </cell>
          <cell r="B3322" t="str">
            <v>17 GSM X 630 MM NATURAL SBPP UNTREATED 9950 LM</v>
          </cell>
          <cell r="C3322" t="e">
            <v>#REF!</v>
          </cell>
          <cell r="D3322">
            <v>0.5</v>
          </cell>
          <cell r="E3322" t="str">
            <v>OSY</v>
          </cell>
        </row>
        <row r="3323">
          <cell r="A3323" t="str">
            <v>9013-004H</v>
          </cell>
          <cell r="B3323" t="str">
            <v>17 GSM X 919 MM NATURAL SBPP UNTREATED 9950 LM</v>
          </cell>
          <cell r="C3323" t="e">
            <v>#REF!</v>
          </cell>
          <cell r="D3323">
            <v>0.5</v>
          </cell>
          <cell r="E3323" t="str">
            <v>OSY</v>
          </cell>
        </row>
        <row r="3324">
          <cell r="A3324" t="str">
            <v>9013-005H</v>
          </cell>
          <cell r="B3324" t="str">
            <v>17 GSM X 730 MM NATURAL SBPP UNTREATED 9950 LM</v>
          </cell>
          <cell r="C3324" t="e">
            <v>#REF!</v>
          </cell>
          <cell r="D3324">
            <v>0.501</v>
          </cell>
          <cell r="E3324" t="str">
            <v>OSY</v>
          </cell>
        </row>
        <row r="3325">
          <cell r="A3325" t="str">
            <v>9013-006H</v>
          </cell>
          <cell r="B3325" t="str">
            <v>17 GSM X 757 MM NATURAL SBPP UNTREATED 9950 LM</v>
          </cell>
          <cell r="C3325" t="e">
            <v>#REF!</v>
          </cell>
          <cell r="D3325">
            <v>0.5</v>
          </cell>
          <cell r="E3325" t="str">
            <v>OSY</v>
          </cell>
        </row>
        <row r="3326">
          <cell r="A3326" t="str">
            <v>9013-007H</v>
          </cell>
          <cell r="B3326" t="str">
            <v>17 GSM X 680 MM NATURAL SBPP UNTREATED 9950 LM</v>
          </cell>
          <cell r="C3326" t="e">
            <v>#REF!</v>
          </cell>
          <cell r="D3326">
            <v>0.5</v>
          </cell>
          <cell r="E3326" t="str">
            <v>OSY</v>
          </cell>
        </row>
        <row r="3327">
          <cell r="A3327" t="str">
            <v>9013-008N</v>
          </cell>
          <cell r="B3327" t="str">
            <v>17 GSM X 77" NATURAL SBPP UNTREATED 12000 LY</v>
          </cell>
          <cell r="C3327" t="e">
            <v>#REF!</v>
          </cell>
          <cell r="D3327">
            <v>0.5</v>
          </cell>
          <cell r="E3327" t="str">
            <v>OSY</v>
          </cell>
        </row>
        <row r="3328">
          <cell r="A3328" t="str">
            <v>9013-009N</v>
          </cell>
          <cell r="B3328" t="str">
            <v>17 GSM X 78" NATURAL SBPP UNTREATED 12000 LY</v>
          </cell>
          <cell r="C3328" t="e">
            <v>#REF!</v>
          </cell>
          <cell r="D3328">
            <v>0.5</v>
          </cell>
          <cell r="E3328" t="str">
            <v>OSY</v>
          </cell>
        </row>
        <row r="3329">
          <cell r="A3329" t="str">
            <v>9013-010N</v>
          </cell>
          <cell r="B3329" t="str">
            <v>17 GSM X 100" NATURAL SBPP UNTREATED 12000 LY</v>
          </cell>
          <cell r="C3329" t="e">
            <v>#REF!</v>
          </cell>
          <cell r="D3329">
            <v>0.5</v>
          </cell>
          <cell r="E3329" t="str">
            <v>OSY</v>
          </cell>
        </row>
        <row r="3330">
          <cell r="A3330" t="str">
            <v>9013-011N</v>
          </cell>
          <cell r="B3330" t="str">
            <v>17 GSM X 55" NATURAL SBPP UNTREATED 12000 LY</v>
          </cell>
          <cell r="C3330" t="e">
            <v>#REF!</v>
          </cell>
          <cell r="D3330">
            <v>0.5</v>
          </cell>
          <cell r="E3330" t="str">
            <v>ODY</v>
          </cell>
        </row>
        <row r="3331">
          <cell r="A3331" t="str">
            <v>9013-012N</v>
          </cell>
          <cell r="B3331" t="str">
            <v>17 GSM X 112" NATURAL SBPP UNTREATED 12000 LY</v>
          </cell>
          <cell r="C3331" t="e">
            <v>#REF!</v>
          </cell>
          <cell r="D3331">
            <v>0.5</v>
          </cell>
          <cell r="E3331" t="str">
            <v>OSY</v>
          </cell>
        </row>
        <row r="3332">
          <cell r="A3332" t="str">
            <v>9013-013N</v>
          </cell>
          <cell r="B3332" t="str">
            <v>17 GSM X 43" NATTURAL SBPP UNTREATED 12000 LY</v>
          </cell>
          <cell r="C3332" t="e">
            <v>#REF!</v>
          </cell>
          <cell r="D3332">
            <v>0.5</v>
          </cell>
          <cell r="E3332" t="str">
            <v>OSY</v>
          </cell>
        </row>
        <row r="3333">
          <cell r="A3333" t="str">
            <v>9013-014H</v>
          </cell>
          <cell r="B3333" t="str">
            <v>17 GSM X 590 MM NATURAL SBPP 9950 LM</v>
          </cell>
          <cell r="C3333" t="e">
            <v>#REF!</v>
          </cell>
          <cell r="D3333">
            <v>0.5</v>
          </cell>
          <cell r="E3333" t="str">
            <v>OSY</v>
          </cell>
        </row>
        <row r="3334">
          <cell r="A3334" t="str">
            <v>9013-015H</v>
          </cell>
          <cell r="B3334" t="str">
            <v>17 GSM X 640 MM NATURAL SBPP UNTREATED 9950 LM</v>
          </cell>
          <cell r="C3334" t="e">
            <v>#REF!</v>
          </cell>
          <cell r="D3334">
            <v>0.5</v>
          </cell>
          <cell r="E3334" t="str">
            <v>OSY</v>
          </cell>
        </row>
        <row r="3335">
          <cell r="A3335" t="str">
            <v>9013-016H</v>
          </cell>
          <cell r="B3335" t="str">
            <v>17 GSM X 225 MM NATURAL SBPP UNTREATED 7500 LY</v>
          </cell>
          <cell r="C3335" t="e">
            <v>#REF!</v>
          </cell>
          <cell r="D3335">
            <v>0.5</v>
          </cell>
          <cell r="E3335" t="str">
            <v>OSY</v>
          </cell>
        </row>
        <row r="3336">
          <cell r="A3336" t="str">
            <v>9013-017H</v>
          </cell>
          <cell r="B3336" t="str">
            <v>17 GSM X 230 MM NATURAL SBPP UNTREATED 7500 LY</v>
          </cell>
          <cell r="C3336" t="e">
            <v>#REF!</v>
          </cell>
          <cell r="D3336">
            <v>0.5</v>
          </cell>
          <cell r="E3336" t="str">
            <v>OSY</v>
          </cell>
        </row>
        <row r="3337">
          <cell r="A3337" t="str">
            <v>9014-001N</v>
          </cell>
          <cell r="B3337" t="str">
            <v>12 GSM X 108" NATURAL SB PP UNTREATED 6000 LY</v>
          </cell>
          <cell r="C3337" t="str">
            <v>NOLAR INDUSTRIES</v>
          </cell>
          <cell r="D3337">
            <v>0.35399999999999998</v>
          </cell>
          <cell r="E3337" t="str">
            <v>OSY</v>
          </cell>
        </row>
        <row r="3338">
          <cell r="A3338" t="str">
            <v>9014-002N</v>
          </cell>
          <cell r="B3338" t="str">
            <v>12 GSM X 14" NATURAL SB PP UNTREATED 6000 LY</v>
          </cell>
          <cell r="C3338" t="str">
            <v>NOLAR INDUSTRIES</v>
          </cell>
          <cell r="D3338">
            <v>0.35399999999999998</v>
          </cell>
          <cell r="E3338" t="str">
            <v>OSY</v>
          </cell>
        </row>
        <row r="3339">
          <cell r="A3339" t="str">
            <v>9014-003N</v>
          </cell>
          <cell r="B3339" t="str">
            <v>12 GSM X 122" NATURAL SB PP UNTREATED 6000 LY</v>
          </cell>
          <cell r="C3339" t="str">
            <v>NOLAR INDUSTRIES</v>
          </cell>
          <cell r="D3339">
            <v>0.35399999999999998</v>
          </cell>
          <cell r="E3339" t="str">
            <v>OSY</v>
          </cell>
        </row>
        <row r="3340">
          <cell r="A3340" t="str">
            <v>9015-001H</v>
          </cell>
          <cell r="B3340" t="str">
            <v>15 GSM X 610 MM NATURAL SBPP UNTREATED 10600 LM</v>
          </cell>
          <cell r="C3340" t="e">
            <v>#REF!</v>
          </cell>
          <cell r="D3340">
            <v>0.442</v>
          </cell>
          <cell r="E3340" t="str">
            <v>OSY</v>
          </cell>
        </row>
        <row r="3341">
          <cell r="A3341" t="str">
            <v>9015-002H</v>
          </cell>
          <cell r="B3341" t="str">
            <v>15 GSM X 680 MM NATURAL SBPP UNTREATED 10600 LM</v>
          </cell>
          <cell r="C3341" t="e">
            <v>#REF!</v>
          </cell>
          <cell r="D3341">
            <v>0.442</v>
          </cell>
          <cell r="E3341" t="str">
            <v>OSY</v>
          </cell>
        </row>
        <row r="3342">
          <cell r="A3342" t="str">
            <v>9015-003H</v>
          </cell>
          <cell r="B3342" t="str">
            <v>15 GSM X 630 MM NATURAL SBPP UNTREATED</v>
          </cell>
          <cell r="C3342" t="e">
            <v>#REF!</v>
          </cell>
          <cell r="D3342">
            <v>0.442</v>
          </cell>
          <cell r="E3342" t="str">
            <v>OSY</v>
          </cell>
        </row>
        <row r="3343">
          <cell r="A3343" t="str">
            <v>9015-004H</v>
          </cell>
          <cell r="B3343" t="str">
            <v>15 GSM X 919 MM NATURAL SBPP UNTREATED 10600 LM</v>
          </cell>
          <cell r="C3343" t="e">
            <v>#REF!</v>
          </cell>
          <cell r="D3343">
            <v>0.442</v>
          </cell>
          <cell r="E3343" t="str">
            <v>OSY</v>
          </cell>
        </row>
        <row r="3344">
          <cell r="A3344" t="str">
            <v>9015-005H</v>
          </cell>
          <cell r="B3344" t="str">
            <v>15 GSM X 730 MM NATURAL SBPP UNTREATED 10600 LM</v>
          </cell>
          <cell r="C3344" t="e">
            <v>#REF!</v>
          </cell>
          <cell r="D3344">
            <v>0.442</v>
          </cell>
          <cell r="E3344" t="str">
            <v>OSY</v>
          </cell>
        </row>
        <row r="3345">
          <cell r="A3345" t="str">
            <v>9015-006H</v>
          </cell>
          <cell r="B3345" t="str">
            <v>15 GSM X 757 MM NATURAL SBPP UNTREATED 10600 LM</v>
          </cell>
          <cell r="C3345" t="e">
            <v>#REF!</v>
          </cell>
          <cell r="D3345">
            <v>0.442</v>
          </cell>
          <cell r="E3345" t="str">
            <v>OSY</v>
          </cell>
        </row>
        <row r="3346">
          <cell r="A3346" t="str">
            <v>9015-007H</v>
          </cell>
          <cell r="B3346" t="str">
            <v>15 GSM X 590 MM NATURAL SBPP UNTREATED 10600 LM</v>
          </cell>
          <cell r="C3346" t="e">
            <v>#REF!</v>
          </cell>
          <cell r="D3346">
            <v>0.442</v>
          </cell>
          <cell r="E3346" t="str">
            <v>OSY</v>
          </cell>
        </row>
        <row r="3347">
          <cell r="A3347" t="str">
            <v>9015-008H</v>
          </cell>
          <cell r="B3347" t="str">
            <v>15 GSM X 560 MM NATURAL SBPP UNTREATED 10600 LM</v>
          </cell>
          <cell r="C3347" t="e">
            <v>#REF!</v>
          </cell>
          <cell r="D3347">
            <v>0.442</v>
          </cell>
          <cell r="E3347" t="str">
            <v>OSY</v>
          </cell>
        </row>
        <row r="3348">
          <cell r="A3348" t="str">
            <v>9016-001H</v>
          </cell>
          <cell r="B3348" t="str">
            <v>10 GSM X 11" NATURAL SBPP UNTREATED 16000 LY</v>
          </cell>
          <cell r="C3348" t="e">
            <v>#REF!</v>
          </cell>
          <cell r="D3348">
            <v>0.29499999999999998</v>
          </cell>
          <cell r="E3348" t="str">
            <v>OSY</v>
          </cell>
        </row>
        <row r="3349">
          <cell r="A3349" t="str">
            <v>9017-001H</v>
          </cell>
          <cell r="B3349" t="str">
            <v>13.5 GSM X 11" NATURAL SBPP UNTREATED 10000 LY</v>
          </cell>
          <cell r="C3349" t="e">
            <v>#REF!</v>
          </cell>
          <cell r="D3349">
            <v>0.39800000000000002</v>
          </cell>
          <cell r="E3349" t="str">
            <v>OSY</v>
          </cell>
        </row>
        <row r="3350">
          <cell r="A3350" t="str">
            <v>9018-001H</v>
          </cell>
          <cell r="B3350" t="str">
            <v>15.5 GSM X 220 MM NATURAL SMS PP UNTREATED 9500 LY</v>
          </cell>
          <cell r="C3350" t="e">
            <v>#REF!</v>
          </cell>
          <cell r="D3350">
            <v>0.45700000000000002</v>
          </cell>
          <cell r="E3350" t="str">
            <v>OSY</v>
          </cell>
        </row>
        <row r="3351">
          <cell r="A3351" t="str">
            <v>9018-002H</v>
          </cell>
          <cell r="B3351" t="str">
            <v>15.5 GSM X 225 MM NATURAL SMS PP UNTREATED 9500 LY</v>
          </cell>
          <cell r="C3351" t="e">
            <v>#REF!</v>
          </cell>
          <cell r="D3351">
            <v>0.45700000000000002</v>
          </cell>
          <cell r="E3351" t="str">
            <v>OSY</v>
          </cell>
        </row>
        <row r="3352">
          <cell r="A3352" t="str">
            <v>9019-001H</v>
          </cell>
          <cell r="B3352" t="str">
            <v>16 GSM X 225 MM NATURAL SB PP 9500 LY</v>
          </cell>
          <cell r="C3352" t="e">
            <v>#REF!</v>
          </cell>
          <cell r="D3352">
            <v>0.47199999999999998</v>
          </cell>
          <cell r="E3352" t="str">
            <v>OSY</v>
          </cell>
        </row>
        <row r="3353">
          <cell r="A3353" t="str">
            <v>9019-002H</v>
          </cell>
          <cell r="B3353" t="str">
            <v>16 GSM X 243 MM NATURAL SB PP 9500 LY</v>
          </cell>
          <cell r="C3353" t="e">
            <v>#REF!</v>
          </cell>
          <cell r="D3353">
            <v>0.47199999999999998</v>
          </cell>
          <cell r="E3353" t="str">
            <v>OSY</v>
          </cell>
        </row>
        <row r="3354">
          <cell r="A3354" t="str">
            <v>92480001B</v>
          </cell>
          <cell r="B3354" t="str">
            <v>3" 75 GSM BUDGET CODE BHA TECHNOLOGIES</v>
          </cell>
          <cell r="C3354" t="e">
            <v>#REF!</v>
          </cell>
          <cell r="D3354">
            <v>2.21</v>
          </cell>
          <cell r="E3354" t="str">
            <v>OSY</v>
          </cell>
        </row>
        <row r="3355">
          <cell r="A3355" t="str">
            <v>93R1</v>
          </cell>
          <cell r="B3355" t="str">
            <v>PARENT ROLL</v>
          </cell>
          <cell r="C3355" t="e">
            <v>#REF!</v>
          </cell>
        </row>
        <row r="3356">
          <cell r="A3356" t="str">
            <v>93R1NHR</v>
          </cell>
          <cell r="B3356" t="str">
            <v>12" MEFII A-975 BLUE 3000 YS 4 RL/WRAP BMR</v>
          </cell>
          <cell r="C3356" t="e">
            <v>#REF!</v>
          </cell>
          <cell r="D3356">
            <v>2.23</v>
          </cell>
          <cell r="E3356" t="str">
            <v>OSY</v>
          </cell>
        </row>
        <row r="3357">
          <cell r="A3357" t="str">
            <v>93S2001</v>
          </cell>
          <cell r="B3357" t="str">
            <v>51" MEFII-S525 BLUE 2500 YS 1 RL/WRAP MAXXIM</v>
          </cell>
          <cell r="C3357" t="e">
            <v>#REF!</v>
          </cell>
          <cell r="D3357">
            <v>1.2</v>
          </cell>
          <cell r="E3357" t="str">
            <v>OSY</v>
          </cell>
        </row>
        <row r="3358">
          <cell r="A3358" t="str">
            <v>93S4001</v>
          </cell>
          <cell r="B3358" t="str">
            <v>60" MEFII-748 WHT 3000 YS 1 RL/WRAP ALBERTO-CULVER</v>
          </cell>
          <cell r="C3358" t="e">
            <v>#REF!</v>
          </cell>
          <cell r="D3358">
            <v>1.71</v>
          </cell>
          <cell r="E3358" t="str">
            <v>OSY</v>
          </cell>
        </row>
        <row r="3359">
          <cell r="A3359" t="str">
            <v>93S7NJJ</v>
          </cell>
          <cell r="B3359" t="str">
            <v>13" MEFS-850 BLUE 3200 YS 4 RL/WRAP BMR</v>
          </cell>
          <cell r="C3359" t="e">
            <v>#REF!</v>
          </cell>
          <cell r="D3359">
            <v>1.94</v>
          </cell>
          <cell r="E3359" t="str">
            <v>OSY</v>
          </cell>
        </row>
        <row r="3360">
          <cell r="A3360" t="str">
            <v>93T1NJJ</v>
          </cell>
          <cell r="B3360" t="str">
            <v>13" MEFS-919 BLUE 3000 YS 4 RL/WRAP BMR</v>
          </cell>
          <cell r="C3360" t="e">
            <v>#REF!</v>
          </cell>
          <cell r="D3360">
            <v>2.1</v>
          </cell>
          <cell r="E3360" t="str">
            <v>OSY</v>
          </cell>
        </row>
        <row r="3361">
          <cell r="A3361" t="str">
            <v>93T1NJS</v>
          </cell>
          <cell r="B3361" t="str">
            <v>13 1/2" MEFS-919 BLUE 3000 YS 3 RL/WRAP BMR</v>
          </cell>
          <cell r="C3361" t="e">
            <v>#REF!</v>
          </cell>
          <cell r="D3361">
            <v>2.1</v>
          </cell>
          <cell r="E3361" t="str">
            <v>OSY</v>
          </cell>
        </row>
        <row r="3362">
          <cell r="A3362" t="str">
            <v>93T2NJJ</v>
          </cell>
          <cell r="B3362" t="str">
            <v>13" MEF S-919 YELLOW 3000 YS 4 RL/WRAP BMR</v>
          </cell>
          <cell r="C3362" t="e">
            <v>#REF!</v>
          </cell>
          <cell r="D3362">
            <v>2.1</v>
          </cell>
          <cell r="E3362" t="str">
            <v>OSY</v>
          </cell>
        </row>
        <row r="3363">
          <cell r="A3363" t="str">
            <v>93T2NJS</v>
          </cell>
          <cell r="B3363" t="str">
            <v>13 1/2" MEF S-919 YELLOW 3000 YS 3 RL/WRAP BMR</v>
          </cell>
          <cell r="C3363" t="e">
            <v>#REF!</v>
          </cell>
          <cell r="D3363">
            <v>2.1</v>
          </cell>
          <cell r="E3363" t="str">
            <v>OSY</v>
          </cell>
        </row>
        <row r="3364">
          <cell r="A3364" t="str">
            <v>93T4NJJ</v>
          </cell>
          <cell r="B3364" t="str">
            <v>13" MEFS-950 WHITE 3200 YS 4 RL/WRAP BMR</v>
          </cell>
          <cell r="C3364" t="e">
            <v>#REF!</v>
          </cell>
          <cell r="D3364">
            <v>2.17</v>
          </cell>
          <cell r="E3364" t="str">
            <v>OSY</v>
          </cell>
        </row>
        <row r="3365">
          <cell r="A3365" t="str">
            <v>93T5NJJ</v>
          </cell>
          <cell r="B3365" t="str">
            <v>13" MEFS-950 BLUE 3200 YS 4 RL/WRAP BMR</v>
          </cell>
          <cell r="C3365" t="e">
            <v>#REF!</v>
          </cell>
          <cell r="D3365">
            <v>2.17</v>
          </cell>
          <cell r="E3365" t="str">
            <v>OSY</v>
          </cell>
        </row>
        <row r="3366">
          <cell r="A3366" t="str">
            <v>93T6NJJ</v>
          </cell>
          <cell r="B3366" t="str">
            <v>13" MEF S-950 PEACH 3200 YS 4 RL/WRAP BMR</v>
          </cell>
          <cell r="C3366" t="e">
            <v>#REF!</v>
          </cell>
          <cell r="D3366">
            <v>2.17</v>
          </cell>
          <cell r="E3366" t="str">
            <v>OSY</v>
          </cell>
        </row>
        <row r="3367">
          <cell r="A3367" t="str">
            <v>93T7</v>
          </cell>
          <cell r="B3367" t="str">
            <v>PARENT ROLL</v>
          </cell>
          <cell r="C3367" t="e">
            <v>#REF!</v>
          </cell>
        </row>
        <row r="3368">
          <cell r="A3368" t="str">
            <v>93T7001</v>
          </cell>
          <cell r="B3368" t="str">
            <v>31" MEF-437 WHITE 6000 YS 1 RL/WRAP AMD-RITMED</v>
          </cell>
          <cell r="C3368" t="e">
            <v>#REF!</v>
          </cell>
          <cell r="D3368">
            <v>1</v>
          </cell>
          <cell r="E3368" t="str">
            <v>OSY</v>
          </cell>
        </row>
        <row r="3369">
          <cell r="A3369" t="str">
            <v>93T7002</v>
          </cell>
          <cell r="B3369" t="str">
            <v>32" MEF-437 WHT 6000 YS 1 RL/WRAP  DEROYAL</v>
          </cell>
          <cell r="C3369" t="str">
            <v>DEROYAL INDUSTRIES, INC.</v>
          </cell>
          <cell r="D3369">
            <v>1</v>
          </cell>
          <cell r="E3369" t="str">
            <v>OSY</v>
          </cell>
        </row>
        <row r="3370">
          <cell r="A3370" t="str">
            <v>93T8</v>
          </cell>
          <cell r="B3370" t="str">
            <v>PARENT ROLL</v>
          </cell>
          <cell r="C3370" t="e">
            <v>#REF!</v>
          </cell>
        </row>
        <row r="3371">
          <cell r="A3371" t="str">
            <v>93T8001</v>
          </cell>
          <cell r="B3371" t="str">
            <v>50" MEF S-525 WHITE **YS 1 RL/WRAP OVERWRAPS</v>
          </cell>
          <cell r="C3371" t="e">
            <v>#REF!</v>
          </cell>
          <cell r="D3371">
            <v>1.2</v>
          </cell>
          <cell r="E3371" t="str">
            <v>OSY</v>
          </cell>
        </row>
        <row r="3372">
          <cell r="A3372" t="str">
            <v>93T9NJJ</v>
          </cell>
          <cell r="B3372" t="str">
            <v>13" MEFS-1400 RED 2000 YS 4 RL/WRAP BMR</v>
          </cell>
          <cell r="C3372" t="e">
            <v>#REF!</v>
          </cell>
          <cell r="D3372">
            <v>3.2</v>
          </cell>
          <cell r="E3372" t="str">
            <v>OSY</v>
          </cell>
        </row>
        <row r="3373">
          <cell r="A3373" t="str">
            <v>93U2</v>
          </cell>
          <cell r="B3373" t="str">
            <v>PARENT ROLL</v>
          </cell>
          <cell r="C3373" t="e">
            <v>#REF!</v>
          </cell>
        </row>
        <row r="3374">
          <cell r="A3374" t="str">
            <v>93U2001</v>
          </cell>
          <cell r="B3374" t="str">
            <v>14" MEFS-547 WHITE 3200 YS 4 RL/WRAP TRIAD/BMR</v>
          </cell>
          <cell r="C3374" t="e">
            <v>#REF!</v>
          </cell>
          <cell r="D3374">
            <v>1.25</v>
          </cell>
          <cell r="E3374" t="str">
            <v>OSY</v>
          </cell>
        </row>
        <row r="3375">
          <cell r="A3375" t="str">
            <v>93U2002</v>
          </cell>
          <cell r="B3375" t="str">
            <v>35" MEF S-547 WHITE 3200 YS 2 RL/WRAP BMR</v>
          </cell>
          <cell r="C3375" t="e">
            <v>#REF!</v>
          </cell>
          <cell r="D3375">
            <v>1.25</v>
          </cell>
          <cell r="E3375" t="str">
            <v>OSY</v>
          </cell>
        </row>
        <row r="3376">
          <cell r="A3376" t="str">
            <v>93U2003</v>
          </cell>
          <cell r="B3376" t="str">
            <v>28" MEF S547 WHITE 3200 YS 2 RL/WRAP TRIAD/BMR</v>
          </cell>
          <cell r="C3376" t="e">
            <v>#REF!</v>
          </cell>
          <cell r="D3376">
            <v>1.25</v>
          </cell>
          <cell r="E3376" t="str">
            <v>OSY</v>
          </cell>
        </row>
        <row r="3377">
          <cell r="A3377" t="str">
            <v>93U2004</v>
          </cell>
          <cell r="B3377" t="str">
            <v>30" MEF S-547 WHITE 3200 YS 2 RL/WRAP TRIAD/BMR</v>
          </cell>
          <cell r="C3377" t="e">
            <v>#REF!</v>
          </cell>
          <cell r="D3377">
            <v>1.25</v>
          </cell>
          <cell r="E3377" t="str">
            <v>OSY</v>
          </cell>
        </row>
        <row r="3378">
          <cell r="A3378" t="str">
            <v>93U3001</v>
          </cell>
          <cell r="B3378" t="str">
            <v>Benson Finished Goods Item Catalog.</v>
          </cell>
          <cell r="C3378" t="e">
            <v>#REF!</v>
          </cell>
          <cell r="D3378">
            <v>1.25</v>
          </cell>
          <cell r="E3378" t="str">
            <v>OSY</v>
          </cell>
        </row>
        <row r="3379">
          <cell r="A3379" t="str">
            <v>93U3002</v>
          </cell>
          <cell r="B3379" t="str">
            <v>35" MEF S-547 BLUE 3200 YS 2 RL/WRAP BMR</v>
          </cell>
          <cell r="C3379" t="e">
            <v>#REF!</v>
          </cell>
          <cell r="D3379">
            <v>1.25</v>
          </cell>
          <cell r="E3379" t="str">
            <v>OSY</v>
          </cell>
        </row>
        <row r="3380">
          <cell r="A3380" t="str">
            <v>93U3003</v>
          </cell>
          <cell r="B3380" t="str">
            <v>28" MEF S-547 BLUE 3200 YS 2 RL/WRAP TRIAD/BMR</v>
          </cell>
          <cell r="C3380" t="e">
            <v>#REF!</v>
          </cell>
          <cell r="D3380">
            <v>1.25</v>
          </cell>
          <cell r="E3380" t="str">
            <v>OSY</v>
          </cell>
        </row>
        <row r="3381">
          <cell r="A3381" t="str">
            <v>93U8</v>
          </cell>
          <cell r="B3381" t="str">
            <v>PARENT ROLL</v>
          </cell>
          <cell r="C3381" t="e">
            <v>#REF!</v>
          </cell>
        </row>
        <row r="3382">
          <cell r="A3382" t="str">
            <v>93U8001</v>
          </cell>
          <cell r="B3382" t="str">
            <v>10 7/8" MEFII-950 WHITE 3200 YS 4 RL/WRAP ACUPAC</v>
          </cell>
          <cell r="C3382" t="e">
            <v>#REF!</v>
          </cell>
          <cell r="D3382">
            <v>2.17</v>
          </cell>
          <cell r="E3382" t="str">
            <v>OSY</v>
          </cell>
        </row>
        <row r="3383">
          <cell r="A3383" t="str">
            <v>93U8002</v>
          </cell>
          <cell r="B3383" t="str">
            <v>11 7/8" MEF-950 WHITE 3200 YS 4 ROLL/WRAP ACUPAC</v>
          </cell>
          <cell r="C3383" t="e">
            <v>#REF!</v>
          </cell>
          <cell r="D3383">
            <v>2.17</v>
          </cell>
          <cell r="E3383" t="str">
            <v>OSY</v>
          </cell>
        </row>
        <row r="3384">
          <cell r="A3384" t="str">
            <v>93U9</v>
          </cell>
          <cell r="B3384" t="str">
            <v>PARENT ROLL</v>
          </cell>
          <cell r="C3384" t="e">
            <v>#REF!</v>
          </cell>
        </row>
        <row r="3385">
          <cell r="A3385" t="str">
            <v>94T9012</v>
          </cell>
          <cell r="B3385" t="str">
            <v>IA 781MM(30.75") EFP-875 4374 LY/RL; 3 RL/WRAP</v>
          </cell>
          <cell r="C3385" t="e">
            <v>#REF!</v>
          </cell>
          <cell r="D3385">
            <v>2</v>
          </cell>
          <cell r="E3385" t="str">
            <v>OSY</v>
          </cell>
        </row>
        <row r="3386">
          <cell r="A3386" t="str">
            <v>94V2MX</v>
          </cell>
          <cell r="B3386" t="str">
            <v>UT MICREX 110" EFP-710 WHITE 4000 YD/RL 1 RL/WRAP</v>
          </cell>
          <cell r="C3386" t="e">
            <v>#REF!</v>
          </cell>
          <cell r="D3386">
            <v>1.62</v>
          </cell>
          <cell r="E3386" t="str">
            <v>OSY</v>
          </cell>
        </row>
        <row r="3387">
          <cell r="A3387" t="str">
            <v>94V2MXA</v>
          </cell>
          <cell r="B3387" t="str">
            <v>110" EFP MICREXED BASE TO BE SLIT</v>
          </cell>
          <cell r="C3387" t="e">
            <v>#REF!</v>
          </cell>
          <cell r="D3387">
            <v>1.62</v>
          </cell>
          <cell r="E3387" t="str">
            <v>OSY</v>
          </cell>
        </row>
        <row r="3388">
          <cell r="A3388" t="str">
            <v>94V2MXB</v>
          </cell>
          <cell r="B3388" t="str">
            <v>110" EFP MICREXED BASE TO BE SLIT</v>
          </cell>
          <cell r="C3388" t="e">
            <v>#REF!</v>
          </cell>
          <cell r="D3388">
            <v>1.62</v>
          </cell>
          <cell r="E3388" t="str">
            <v>OSY</v>
          </cell>
        </row>
        <row r="3389">
          <cell r="A3389" t="str">
            <v>94V4001</v>
          </cell>
          <cell r="B3389" t="str">
            <v>105 1/2" EFP-971 BLUE 4700 YDS/SLT 1 SLT/BDL SUZHOU</v>
          </cell>
          <cell r="C3389" t="str">
            <v>PGI Suzhou</v>
          </cell>
          <cell r="D3389">
            <v>2.2200000000000002</v>
          </cell>
          <cell r="E3389" t="str">
            <v>OSY</v>
          </cell>
        </row>
        <row r="3390">
          <cell r="A3390" t="str">
            <v>94V4002</v>
          </cell>
          <cell r="B3390" t="str">
            <v>101 1/2" EFP-971 BLUE 4700 YDS/SLT 1 SLT/BDL SUZHOU</v>
          </cell>
          <cell r="C3390" t="str">
            <v>PGI-RGD COMBEAU</v>
          </cell>
          <cell r="D3390">
            <v>2.2200000000000002</v>
          </cell>
          <cell r="E3390" t="str">
            <v>OSY</v>
          </cell>
        </row>
        <row r="3391">
          <cell r="A3391" t="str">
            <v>94V4003</v>
          </cell>
          <cell r="B3391" t="str">
            <v>102" EFP-971 BLUE 3000 LY/RL 1 SLT/BDL GAINESVILLE</v>
          </cell>
          <cell r="C3391" t="e">
            <v>#REF!</v>
          </cell>
          <cell r="D3391">
            <v>2.2200000000000002</v>
          </cell>
          <cell r="E3391" t="str">
            <v>OSY</v>
          </cell>
        </row>
        <row r="3392">
          <cell r="A3392" t="str">
            <v>94V4004</v>
          </cell>
          <cell r="B3392" t="str">
            <v>104" EFP-971 BLUE 3000 YDS/RL 1 SLT/BDL GAINESVILLE</v>
          </cell>
          <cell r="C3392" t="str">
            <v>PGI Suzhou</v>
          </cell>
          <cell r="D3392">
            <v>2.2200000000000002</v>
          </cell>
          <cell r="E3392" t="str">
            <v>OSY</v>
          </cell>
        </row>
        <row r="3393">
          <cell r="A3393" t="str">
            <v>94V4005</v>
          </cell>
          <cell r="B3393" t="str">
            <v>*G 83" EFP-971 BLUE 3000 LY/RL 1 SLT/BDL GAINESVILLE</v>
          </cell>
          <cell r="C3393" t="e">
            <v>#REF!</v>
          </cell>
          <cell r="D3393">
            <v>2.2200000000000002</v>
          </cell>
          <cell r="E3393" t="str">
            <v>OSY</v>
          </cell>
        </row>
        <row r="3394">
          <cell r="A3394" t="str">
            <v>94V4007</v>
          </cell>
          <cell r="B3394" t="str">
            <v>107 1/2" EFP-971 BLUE 3000 LY/RL 1 SLT/BDL GAINESVILLE</v>
          </cell>
          <cell r="C3394" t="e">
            <v>#REF!</v>
          </cell>
          <cell r="D3394">
            <v>2.2200000000000002</v>
          </cell>
          <cell r="E3394" t="str">
            <v>OSY</v>
          </cell>
        </row>
        <row r="3395">
          <cell r="A3395" t="str">
            <v>94V4008</v>
          </cell>
          <cell r="B3395" t="str">
            <v>109 1/2" EFP-971 BLUE 3000 YDS/RL 1 SLT/BDL GAINESVILLE</v>
          </cell>
          <cell r="C3395" t="e">
            <v>#REF!</v>
          </cell>
          <cell r="D3395">
            <v>2.2200000000000002</v>
          </cell>
          <cell r="E3395" t="str">
            <v>OSY</v>
          </cell>
        </row>
        <row r="3396">
          <cell r="A3396" t="str">
            <v>94V4009</v>
          </cell>
          <cell r="B3396" t="str">
            <v>21.22" (539mm) EFP-971 BLUE 4391 YS (4015 M) 1 RL/WRAP CUIJK</v>
          </cell>
          <cell r="C3396" t="e">
            <v>#REF!</v>
          </cell>
          <cell r="D3396">
            <v>2.2200000000000002</v>
          </cell>
          <cell r="E3396" t="str">
            <v>OSY</v>
          </cell>
        </row>
        <row r="3397">
          <cell r="A3397" t="str">
            <v>94V4010</v>
          </cell>
          <cell r="B3397" t="str">
            <v>30.08" (764mm) EFP-971 BLUE 4391 YS (4015 M) 1 RL/WRAP CUIJK</v>
          </cell>
          <cell r="C3397" t="e">
            <v>#REF!</v>
          </cell>
          <cell r="D3397">
            <v>2.2200000000000002</v>
          </cell>
          <cell r="E3397" t="str">
            <v>OSY</v>
          </cell>
        </row>
        <row r="3398">
          <cell r="A3398" t="str">
            <v>94V4011</v>
          </cell>
          <cell r="B3398" t="str">
            <v>41.30" (1049mm) EFP-971 BLUE 4391 YS (4015 M) 1 RL/WRAP CUIJK/POLICROM</v>
          </cell>
          <cell r="C3398" t="e">
            <v>#REF!</v>
          </cell>
          <cell r="D3398">
            <v>2.2200000000000002</v>
          </cell>
          <cell r="E3398" t="str">
            <v>OSY</v>
          </cell>
        </row>
        <row r="3399">
          <cell r="A3399" t="str">
            <v>94V4012</v>
          </cell>
          <cell r="B3399" t="str">
            <v>42.09" (1069mm) EFP-971 BLUE 4391 YS (4015 M) 1 RL/WRAP CUIJK/POLICROM</v>
          </cell>
          <cell r="C3399" t="e">
            <v>#REF!</v>
          </cell>
          <cell r="D3399">
            <v>2.2200000000000002</v>
          </cell>
          <cell r="E3399" t="str">
            <v>OSY</v>
          </cell>
        </row>
        <row r="3400">
          <cell r="A3400" t="str">
            <v>94V4013</v>
          </cell>
          <cell r="B3400" t="str">
            <v>56.65" (1439mm) EFP-971 BLUE 4391 YS (4015 M) 1 RL/WRAP CUIJK</v>
          </cell>
          <cell r="C3400" t="e">
            <v>#REF!</v>
          </cell>
          <cell r="D3400">
            <v>2.2200000000000002</v>
          </cell>
          <cell r="E3400" t="str">
            <v>OSY</v>
          </cell>
        </row>
        <row r="3401">
          <cell r="A3401" t="str">
            <v>94V4014</v>
          </cell>
          <cell r="B3401" t="str">
            <v>57.44" (1459mm) EFP-971 BLUE 4391 YS (4015 M) 1 RL/WRAP CUIJK/POLICROM</v>
          </cell>
          <cell r="C3401" t="e">
            <v>#REF!</v>
          </cell>
          <cell r="D3401">
            <v>2.2200000000000002</v>
          </cell>
          <cell r="E3401" t="str">
            <v>OSY</v>
          </cell>
        </row>
        <row r="3402">
          <cell r="A3402" t="str">
            <v>94V4015</v>
          </cell>
          <cell r="B3402" t="str">
            <v>29.09" (739mm) EFP-971 4391 YS (4015m) BLUE 1 RL/WRAP PGI CUIJK</v>
          </cell>
          <cell r="C3402" t="e">
            <v>#REF!</v>
          </cell>
          <cell r="D3402">
            <v>2.2200000000000002</v>
          </cell>
          <cell r="E3402" t="str">
            <v>OSY</v>
          </cell>
        </row>
        <row r="3403">
          <cell r="A3403" t="str">
            <v>94V4016</v>
          </cell>
          <cell r="B3403" t="str">
            <v>29.29" (744mm) EFP-971 BLUE 4391 YS (4015m) 1 RL/WRAP PGI CUIJK</v>
          </cell>
          <cell r="C3403" t="e">
            <v>#REF!</v>
          </cell>
          <cell r="D3403">
            <v>2.2200000000000002</v>
          </cell>
          <cell r="E3403" t="str">
            <v>OSY</v>
          </cell>
        </row>
        <row r="3404">
          <cell r="A3404" t="str">
            <v>94V4017</v>
          </cell>
          <cell r="B3404" t="str">
            <v>29.88" (759mm) EFP-971 BLUE 4391 YS (4015m) 1 RL/WRAP PGI CUIJK</v>
          </cell>
          <cell r="C3404" t="e">
            <v>#REF!</v>
          </cell>
          <cell r="D3404">
            <v>2.2200000000000002</v>
          </cell>
          <cell r="E3404" t="str">
            <v>OSY</v>
          </cell>
        </row>
        <row r="3405">
          <cell r="A3405" t="str">
            <v>94V4018</v>
          </cell>
          <cell r="B3405" t="str">
            <v>40.91"(1039MM) EFP-971 BLUE 4391 LY/RL(4015M) 1 RL/WRAP; PGI CUIJK</v>
          </cell>
          <cell r="C3405" t="e">
            <v>#REF!</v>
          </cell>
          <cell r="D3405">
            <v>2.2200000000000002</v>
          </cell>
          <cell r="E3405" t="str">
            <v>OSY</v>
          </cell>
        </row>
        <row r="3406">
          <cell r="A3406" t="str">
            <v>94V4019</v>
          </cell>
          <cell r="B3406" t="str">
            <v>65.31"(1659MM) BLUE EFP-971 4391 LY (4015M) 1 RL/WRAP;CUIJK/POLICROM</v>
          </cell>
          <cell r="C3406" t="e">
            <v>#REF!</v>
          </cell>
          <cell r="D3406">
            <v>2.2200000000000002</v>
          </cell>
          <cell r="E3406" t="str">
            <v>OSY</v>
          </cell>
        </row>
        <row r="3407">
          <cell r="A3407" t="str">
            <v>94V4020</v>
          </cell>
          <cell r="B3407" t="str">
            <v>669MM (26.34") EFP-971 BLUE 4391 LY/RL; 1 RL/WRAP; PGI CUIJK</v>
          </cell>
          <cell r="C3407" t="e">
            <v>#REF!</v>
          </cell>
          <cell r="D3407">
            <v>2.2200000000000002</v>
          </cell>
          <cell r="E3407" t="str">
            <v>OSY</v>
          </cell>
        </row>
        <row r="3408">
          <cell r="A3408" t="str">
            <v>94V4022</v>
          </cell>
          <cell r="B3408" t="str">
            <v>984MM (38.74") EFP-971 BLUE 4391 LY/RL; 1 RL/WRAP; GUIJK</v>
          </cell>
          <cell r="C3408" t="e">
            <v>#REF!</v>
          </cell>
          <cell r="D3408">
            <v>2.2200000000000002</v>
          </cell>
          <cell r="E3408" t="str">
            <v>OSY</v>
          </cell>
        </row>
        <row r="3409">
          <cell r="A3409" t="str">
            <v>94V4028</v>
          </cell>
          <cell r="B3409" t="str">
            <v>1140mm (44.9")EFP-971 BLUE 4000 LY/RL; 1 RL/WRAP; PGI CUIJK</v>
          </cell>
          <cell r="C3409" t="e">
            <v>#REF!</v>
          </cell>
          <cell r="D3409">
            <v>2.2200000000000002</v>
          </cell>
          <cell r="E3409" t="str">
            <v>OSY</v>
          </cell>
        </row>
        <row r="3410">
          <cell r="A3410" t="str">
            <v>94V4030</v>
          </cell>
          <cell r="B3410" t="str">
            <v>1700mm (66.93")EFP-971 BLUE 4000 LY/RL; 1 RL/WRAP; PGI CUIJK</v>
          </cell>
          <cell r="C3410" t="e">
            <v>#REF!</v>
          </cell>
          <cell r="D3410">
            <v>2.2200000000000002</v>
          </cell>
          <cell r="E3410" t="str">
            <v>OSY</v>
          </cell>
        </row>
        <row r="3411">
          <cell r="A3411" t="str">
            <v>94V4031</v>
          </cell>
          <cell r="B3411" t="str">
            <v>1040mm (40.95")EFP-971 BLUE 4000 LY (3658M) 1RL/WRAP;PGI CUIJK</v>
          </cell>
          <cell r="C3411" t="e">
            <v>#REF!</v>
          </cell>
          <cell r="D3411">
            <v>2.2200000000000002</v>
          </cell>
          <cell r="E3411" t="str">
            <v>OSY</v>
          </cell>
        </row>
        <row r="3412">
          <cell r="A3412" t="str">
            <v>94V4032</v>
          </cell>
          <cell r="B3412" t="str">
            <v>679MM(26.73")EFP-971 4391 LY/RL; 1 RL/WRAP;CUIJK</v>
          </cell>
          <cell r="C3412" t="e">
            <v>#REF!</v>
          </cell>
          <cell r="D3412">
            <v>2.2200000000000002</v>
          </cell>
          <cell r="E3412" t="str">
            <v>OSY</v>
          </cell>
        </row>
        <row r="3413">
          <cell r="A3413" t="str">
            <v>94V4033</v>
          </cell>
          <cell r="B3413" t="str">
            <v>749MM (29.49")EFP-971 BLUE; 4391 LY/RL/ 1 RL/WRAP; CUIJK</v>
          </cell>
          <cell r="C3413" t="e">
            <v>#REF!</v>
          </cell>
          <cell r="D3413">
            <v>2.2200000000000002</v>
          </cell>
          <cell r="E3413" t="str">
            <v>OSY</v>
          </cell>
        </row>
        <row r="3414">
          <cell r="A3414" t="str">
            <v>94V4034</v>
          </cell>
          <cell r="B3414" t="str">
            <v>979MM(38.54")EFP-971 4391 LY/RL; 1 RL/WRAP;CUIJK</v>
          </cell>
          <cell r="C3414" t="e">
            <v>#REF!</v>
          </cell>
          <cell r="D3414">
            <v>2.2200000000000002</v>
          </cell>
          <cell r="E3414" t="str">
            <v>OSY</v>
          </cell>
        </row>
        <row r="3415">
          <cell r="A3415" t="str">
            <v>94V4035</v>
          </cell>
          <cell r="B3415" t="str">
            <v>1009MM (39.72") EFP-971 BLUE 4391 LY/RL; 1 RL/WRAP; PGI CUIJK</v>
          </cell>
          <cell r="C3415" t="e">
            <v>#REF!</v>
          </cell>
          <cell r="D3415">
            <v>2.2200000000000002</v>
          </cell>
          <cell r="E3415" t="str">
            <v>OSY</v>
          </cell>
        </row>
        <row r="3416">
          <cell r="A3416" t="str">
            <v>94V4036</v>
          </cell>
          <cell r="B3416" t="str">
            <v>1054MM(41.5")EFP-971 4391 LY/RL; 1 RL/WRAP; CUIJK</v>
          </cell>
          <cell r="C3416" t="e">
            <v>#REF!</v>
          </cell>
          <cell r="D3416">
            <v>2.2200000000000002</v>
          </cell>
          <cell r="E3416" t="str">
            <v>OSY</v>
          </cell>
        </row>
        <row r="3417">
          <cell r="A3417" t="str">
            <v>94V4037</v>
          </cell>
          <cell r="B3417" t="str">
            <v>41.69" (1059MM) EFP-971 BLUE 4391 YS (4015M) PGI-CUIJK</v>
          </cell>
          <cell r="C3417" t="e">
            <v>#REF!</v>
          </cell>
          <cell r="D3417">
            <v>2.2200000000000002</v>
          </cell>
          <cell r="E3417" t="str">
            <v>OSY</v>
          </cell>
        </row>
        <row r="3418">
          <cell r="A3418" t="str">
            <v>94V4038</v>
          </cell>
          <cell r="B3418" t="str">
            <v>1649MM (64.92") 4391 LY/RL; 1 RL/WRAP; CUIJK</v>
          </cell>
          <cell r="C3418" t="e">
            <v>#REF!</v>
          </cell>
          <cell r="D3418">
            <v>2.2200000000000002</v>
          </cell>
          <cell r="E3418" t="str">
            <v>OSY</v>
          </cell>
        </row>
        <row r="3419">
          <cell r="A3419" t="str">
            <v>94V4039</v>
          </cell>
          <cell r="B3419" t="str">
            <v>104 1/2" EFP-971 BLUE 3000 LY/RL; 1 RL/WRAP; GNSV</v>
          </cell>
          <cell r="C3419" t="e">
            <v>#REF!</v>
          </cell>
          <cell r="D3419">
            <v>2.2200000000000002</v>
          </cell>
          <cell r="E3419" t="str">
            <v>OSY</v>
          </cell>
        </row>
        <row r="3420">
          <cell r="A3420" t="str">
            <v>94V4040</v>
          </cell>
          <cell r="B3420" t="str">
            <v>108" EFP-971 BLUE 4700 LY/RL; 1 RL/WRAP; SUZHOU</v>
          </cell>
          <cell r="C3420" t="str">
            <v>RGD-COMBEAU</v>
          </cell>
          <cell r="D3420">
            <v>2.2200000000000002</v>
          </cell>
          <cell r="E3420" t="str">
            <v>OSY</v>
          </cell>
        </row>
        <row r="3421">
          <cell r="A3421" t="str">
            <v>94V4041</v>
          </cell>
          <cell r="B3421" t="str">
            <v>63" (1600mm) EFP-971 BLUE 4000 LY/RL; 1 RL/WRAP; PGI CUIJK</v>
          </cell>
          <cell r="C3421" t="e">
            <v>#REF!</v>
          </cell>
          <cell r="D3421">
            <v>2.2200000000000002</v>
          </cell>
          <cell r="E3421" t="str">
            <v>OSY</v>
          </cell>
        </row>
        <row r="3422">
          <cell r="A3422" t="str">
            <v>94V4042</v>
          </cell>
          <cell r="B3422" t="str">
            <v>54" EFP-971 BLUE 3000 SM (2392 LY)/RL;1 RL/WRAP; MASTERS &amp; FRANK</v>
          </cell>
          <cell r="C3422" t="e">
            <v>#REF!</v>
          </cell>
          <cell r="D3422">
            <v>2.2200000000000002</v>
          </cell>
          <cell r="E3422" t="str">
            <v>OSY</v>
          </cell>
        </row>
        <row r="3423">
          <cell r="A3423" t="str">
            <v>94V4043</v>
          </cell>
          <cell r="B3423" t="str">
            <v>54 1/2" EFP-971 BLUE 4000 YS 1 RL/WRAP GNSV</v>
          </cell>
          <cell r="C3423" t="e">
            <v>#REF!</v>
          </cell>
          <cell r="D3423">
            <v>2.2200000000000002</v>
          </cell>
          <cell r="E3423" t="str">
            <v>OSY</v>
          </cell>
        </row>
        <row r="3424">
          <cell r="A3424" t="str">
            <v>94V4044</v>
          </cell>
          <cell r="B3424" t="str">
            <v>*64 1/2" EFP-971 BLUE 4000 YS 1 RL/WRAP GNSV</v>
          </cell>
          <cell r="C3424" t="e">
            <v>#REF!</v>
          </cell>
          <cell r="D3424">
            <v>2.2200000000000002</v>
          </cell>
          <cell r="E3424" t="str">
            <v>OSY</v>
          </cell>
        </row>
        <row r="3425">
          <cell r="A3425" t="str">
            <v>94V4046</v>
          </cell>
          <cell r="B3425" t="str">
            <v>*80 1/2" EFP-971 BLUE 3000 YS 1 RL/WRAP GNSV</v>
          </cell>
          <cell r="C3425" t="e">
            <v>#REF!</v>
          </cell>
          <cell r="D3425">
            <v>2.2200000000000002</v>
          </cell>
          <cell r="E3425" t="str">
            <v>OSY</v>
          </cell>
        </row>
        <row r="3426">
          <cell r="A3426" t="str">
            <v>94V4048</v>
          </cell>
          <cell r="B3426" t="str">
            <v>103 1/2" EFP-971 BLUE 3000 YS 1 RL/WRAP GNSV</v>
          </cell>
          <cell r="C3426" t="e">
            <v>#REF!</v>
          </cell>
          <cell r="D3426">
            <v>2.2200000000000002</v>
          </cell>
          <cell r="E3426" t="str">
            <v>OSY</v>
          </cell>
        </row>
        <row r="3427">
          <cell r="A3427" t="str">
            <v>94V4049</v>
          </cell>
          <cell r="B3427" t="str">
            <v>52.72" (1339MM)EFP-971 BLUE 4391 YS (4015M) M/RL 1 RL/WRAP; PGI CUIJK</v>
          </cell>
          <cell r="C3427" t="e">
            <v>#REF!</v>
          </cell>
          <cell r="D3427">
            <v>2.2200000000000002</v>
          </cell>
          <cell r="E3427" t="str">
            <v>OSY</v>
          </cell>
        </row>
        <row r="3428">
          <cell r="A3428" t="str">
            <v>94V4050</v>
          </cell>
          <cell r="B3428" t="str">
            <v>64.53" (1639MM) 4391 YS (4015M)EFP-971 BLUE 1 RL/PACK; PGI CUIJK</v>
          </cell>
          <cell r="C3428" t="e">
            <v>#REF!</v>
          </cell>
          <cell r="D3428">
            <v>2.2200000000000002</v>
          </cell>
          <cell r="E3428" t="str">
            <v>OSY</v>
          </cell>
        </row>
        <row r="3429">
          <cell r="A3429" t="str">
            <v>94V4051</v>
          </cell>
          <cell r="B3429" t="str">
            <v>51.93"(1319MM) EFP-971 BLUE 4391 YS (4015M) 1 RL/WRAP;CUIJK/POLICROM</v>
          </cell>
          <cell r="C3429" t="e">
            <v>#REF!</v>
          </cell>
          <cell r="D3429">
            <v>2.2200000000000002</v>
          </cell>
          <cell r="E3429" t="str">
            <v>OSY</v>
          </cell>
        </row>
        <row r="3430">
          <cell r="A3430" t="str">
            <v>94V4052</v>
          </cell>
          <cell r="B3430" t="str">
            <v>IA -52.13" (1324MM) 4391 YS (4015M) EFP-971 BLUE 1RL/WRAP;PGI-CUIJK</v>
          </cell>
          <cell r="C3430" t="e">
            <v>#REF!</v>
          </cell>
          <cell r="D3430">
            <v>2.2200000000000002</v>
          </cell>
          <cell r="E3430" t="str">
            <v>OSY</v>
          </cell>
        </row>
        <row r="3431">
          <cell r="A3431" t="str">
            <v>94V4053</v>
          </cell>
          <cell r="B3431" t="str">
            <v>56.85" (1444MM) EFP-971 BLUE 4391 YS (4015M) 1 RL/WRAP;PGI-CUIJK</v>
          </cell>
          <cell r="C3431" t="e">
            <v>#REF!</v>
          </cell>
          <cell r="D3431">
            <v>2.2200000000000002</v>
          </cell>
          <cell r="E3431" t="str">
            <v>OSY</v>
          </cell>
        </row>
        <row r="3432">
          <cell r="A3432" t="str">
            <v>94V4054</v>
          </cell>
          <cell r="B3432" t="str">
            <v>* 76" EFP-971 BLUE 3000 LY/RL; 1 RL/WRAP; GNSV.</v>
          </cell>
          <cell r="C3432" t="e">
            <v>#REF!</v>
          </cell>
          <cell r="D3432">
            <v>2.2200000000000002</v>
          </cell>
          <cell r="E3432" t="str">
            <v>OSY</v>
          </cell>
        </row>
        <row r="3433">
          <cell r="A3433" t="str">
            <v>94V4056</v>
          </cell>
          <cell r="B3433" t="str">
            <v>G* 84" EFP-971 BLUE 3000 LY/RL; 1 RL/WRAP; GNSV.</v>
          </cell>
          <cell r="C3433" t="e">
            <v>#REF!</v>
          </cell>
          <cell r="D3433">
            <v>2.2200000000000002</v>
          </cell>
          <cell r="E3433" t="str">
            <v>OSY</v>
          </cell>
        </row>
        <row r="3434">
          <cell r="A3434" t="str">
            <v>94V4058</v>
          </cell>
          <cell r="B3434" t="str">
            <v>519MM (20.43") EFP-971 BLUE 4015 M/RL(4391 LY)PGI CUIJK</v>
          </cell>
          <cell r="C3434" t="e">
            <v>#REF!</v>
          </cell>
          <cell r="D3434">
            <v>2.2200000000000002</v>
          </cell>
          <cell r="E3434" t="str">
            <v>OSY</v>
          </cell>
        </row>
        <row r="3435">
          <cell r="A3435" t="str">
            <v>94V4059</v>
          </cell>
          <cell r="B3435" t="str">
            <v>1469MM (57.83") EFP-971 BLUE 4015M/RL (4391 LY) PGI CUIJK</v>
          </cell>
          <cell r="C3435" t="e">
            <v>#REF!</v>
          </cell>
          <cell r="D3435">
            <v>2.2200000000000002</v>
          </cell>
          <cell r="E3435" t="str">
            <v>OSY</v>
          </cell>
        </row>
        <row r="3436">
          <cell r="A3436" t="str">
            <v>94V4060</v>
          </cell>
          <cell r="B3436" t="str">
            <v>532MM (20.94") EFP-971 BLUE 4015M/RL (4391 LY)PGI CUIJK</v>
          </cell>
          <cell r="C3436" t="e">
            <v>#REF!</v>
          </cell>
          <cell r="D3436">
            <v>2.2200000000000002</v>
          </cell>
          <cell r="E3436" t="str">
            <v>OSY</v>
          </cell>
        </row>
        <row r="3437">
          <cell r="A3437" t="str">
            <v>94V4061</v>
          </cell>
          <cell r="B3437" t="str">
            <v>1324MM (52.13") EFP-971 BLUE 4015 M/RL(4391 LY) PGI CUIJK</v>
          </cell>
          <cell r="C3437" t="e">
            <v>#REF!</v>
          </cell>
          <cell r="D3437">
            <v>2.2200000000000002</v>
          </cell>
          <cell r="E3437" t="str">
            <v>OSY</v>
          </cell>
        </row>
        <row r="3438">
          <cell r="A3438" t="str">
            <v>94V4062</v>
          </cell>
          <cell r="B3438" t="str">
            <v>1314MM (51.73") EFP-971 BLUE 4015 M/RL (4391 LY) PGI CUIJK</v>
          </cell>
          <cell r="C3438" t="e">
            <v>#REF!</v>
          </cell>
          <cell r="D3438">
            <v>2.2200000000000002</v>
          </cell>
          <cell r="E3438" t="str">
            <v>OSY</v>
          </cell>
        </row>
        <row r="3439">
          <cell r="A3439" t="str">
            <v>94V4063</v>
          </cell>
          <cell r="B3439" t="str">
            <v>1299MM(51.14")EFP-971 BLUE 4015M/RL(4391 LY)PGI CUIJK</v>
          </cell>
          <cell r="C3439" t="e">
            <v>#REF!</v>
          </cell>
          <cell r="D3439">
            <v>2.2200000000000002</v>
          </cell>
          <cell r="E3439" t="str">
            <v>OSY</v>
          </cell>
        </row>
        <row r="3440">
          <cell r="A3440" t="str">
            <v>94V4064</v>
          </cell>
          <cell r="B3440" t="str">
            <v>999MM (39.33")EFP-971 BLUE 4015 M/RL(4391 LY) PGI CUIJK</v>
          </cell>
          <cell r="C3440" t="e">
            <v>#REF!</v>
          </cell>
          <cell r="D3440">
            <v>2.2200000000000002</v>
          </cell>
          <cell r="E3440" t="str">
            <v>OSY</v>
          </cell>
        </row>
        <row r="3441">
          <cell r="A3441" t="str">
            <v>94V4065</v>
          </cell>
          <cell r="B3441" t="str">
            <v>1029MM (40.51")EFP-971 BLUE 4015 M/RL(4391 LY) PGI CUIJK</v>
          </cell>
          <cell r="C3441" t="e">
            <v>#REF!</v>
          </cell>
          <cell r="D3441">
            <v>2.2200000000000002</v>
          </cell>
          <cell r="E3441" t="str">
            <v>OSY</v>
          </cell>
        </row>
        <row r="3442">
          <cell r="A3442" t="str">
            <v>94V4066</v>
          </cell>
          <cell r="B3442" t="str">
            <v>1657MM (65.23") EFP-971 BLUE 4015 M/RL;(4391 LY)PGI CUIJK</v>
          </cell>
          <cell r="C3442" t="e">
            <v>#REF!</v>
          </cell>
          <cell r="D3442">
            <v>2.2200000000000002</v>
          </cell>
          <cell r="E3442" t="str">
            <v>OSY</v>
          </cell>
        </row>
        <row r="3443">
          <cell r="A3443" t="str">
            <v>94V4067</v>
          </cell>
          <cell r="B3443" t="str">
            <v>544MM (21.42") EFP-971 BLUE 4015 M/RL;(4391 LY)PGI CUIJK</v>
          </cell>
          <cell r="C3443" t="e">
            <v>#REF!</v>
          </cell>
          <cell r="D3443">
            <v>2.2200000000000002</v>
          </cell>
          <cell r="E3443" t="str">
            <v>OSY</v>
          </cell>
        </row>
        <row r="3444">
          <cell r="A3444" t="str">
            <v>94V4069</v>
          </cell>
          <cell r="B3444" t="str">
            <v>IA - 1074MM (42.28") EFP-971 BLUE 4391 LY/RL; 1 RL/WRAP; PGI CUIJK</v>
          </cell>
          <cell r="C3444" t="e">
            <v>#REF!</v>
          </cell>
          <cell r="D3444">
            <v>2.2200000000000002</v>
          </cell>
          <cell r="E3444" t="str">
            <v>OSY</v>
          </cell>
        </row>
        <row r="3445">
          <cell r="A3445" t="str">
            <v>94V4070</v>
          </cell>
          <cell r="B3445" t="str">
            <v>1399MM (55.08") EFP-971 BLUE 4391 LY/RL; 1 RL/WRAP; PGI CUIJK</v>
          </cell>
          <cell r="C3445" t="e">
            <v>#REF!</v>
          </cell>
          <cell r="D3445">
            <v>2.2200000000000002</v>
          </cell>
          <cell r="E3445" t="str">
            <v>OSY</v>
          </cell>
        </row>
        <row r="3446">
          <cell r="A3446" t="str">
            <v>94V4071</v>
          </cell>
          <cell r="B3446" t="str">
            <v>1979MM (77.91") EFP-971 BLUE; 4391 LY/RL; 1 RL/WRAP; CUIJK</v>
          </cell>
          <cell r="C3446" t="e">
            <v>#REF!</v>
          </cell>
          <cell r="D3446">
            <v>2.2200000000000002</v>
          </cell>
          <cell r="E3446" t="str">
            <v>OSY</v>
          </cell>
        </row>
        <row r="3447">
          <cell r="A3447" t="str">
            <v>94V4072</v>
          </cell>
          <cell r="B3447" t="str">
            <v>1074MM (42.28") EFP-971 BLUE 4391 LY/RL; 1 RL/WRAP; PGI CUIJK</v>
          </cell>
          <cell r="C3447" t="e">
            <v>#REF!</v>
          </cell>
          <cell r="D3447">
            <v>2.2200000000000002</v>
          </cell>
          <cell r="E3447" t="str">
            <v>OSY</v>
          </cell>
        </row>
        <row r="3448">
          <cell r="A3448" t="str">
            <v>94V4073</v>
          </cell>
          <cell r="B3448" t="str">
            <v>1800MM(70.87")EFP-971 BLUE 3000 LY/RL; 1 R/WRAP; PGI CUIJK</v>
          </cell>
          <cell r="C3448" t="str">
            <v>PGI NONWOVENS/CHICOPEE B.V</v>
          </cell>
          <cell r="D3448">
            <v>2.2200000000000002</v>
          </cell>
          <cell r="E3448" t="str">
            <v>OSY</v>
          </cell>
        </row>
        <row r="3449">
          <cell r="A3449" t="str">
            <v>94V4074</v>
          </cell>
          <cell r="B3449" t="str">
            <v>900MM (35.43") EFP-971 BLUE 3000 LY/RL; 1R/WRAP; PGI CUIJK</v>
          </cell>
          <cell r="C3449" t="str">
            <v>PGI NONWOVENS/CHICOPEE B.V</v>
          </cell>
          <cell r="D3449">
            <v>2.2200000000000002</v>
          </cell>
          <cell r="E3449" t="str">
            <v>OSY</v>
          </cell>
        </row>
        <row r="3450">
          <cell r="A3450" t="str">
            <v>94V4075</v>
          </cell>
          <cell r="B3450" t="str">
            <v>IA -1069mm (42.12")EFP-971 BLUE 4391 LY/RL; 1 RL/WRAP; PGI CUIJK</v>
          </cell>
          <cell r="C3450" t="e">
            <v>#REF!</v>
          </cell>
          <cell r="D3450">
            <v>2.2200000000000002</v>
          </cell>
          <cell r="E3450" t="str">
            <v>OSY</v>
          </cell>
        </row>
        <row r="3451">
          <cell r="A3451" t="str">
            <v>94V4076</v>
          </cell>
          <cell r="B3451" t="str">
            <v>989MM (38.94") EFP-971 BLUE 4391 LY/RL; 1 RL/WRAP; PGI CUIJK</v>
          </cell>
          <cell r="C3451" t="e">
            <v>#REF!</v>
          </cell>
          <cell r="D3451">
            <v>2.2200000000000002</v>
          </cell>
          <cell r="E3451" t="str">
            <v>OSY</v>
          </cell>
        </row>
        <row r="3452">
          <cell r="A3452" t="str">
            <v>94V4077</v>
          </cell>
          <cell r="B3452" t="str">
            <v>1044MM (41.1)EFP-971 BLUE 4391 LY/RL; 1 RL/WRAP; PGI CUIJK</v>
          </cell>
          <cell r="C3452" t="e">
            <v>#REF!</v>
          </cell>
          <cell r="D3452">
            <v>2.2200000000000002</v>
          </cell>
          <cell r="E3452" t="str">
            <v>OSY</v>
          </cell>
        </row>
        <row r="3453">
          <cell r="A3453" t="str">
            <v>94V4078</v>
          </cell>
          <cell r="B3453" t="str">
            <v>1064MM (41.89") EFP-971 BLUE 4391 LY/RL; 1 RL/WRAP; PGI CUIJK</v>
          </cell>
          <cell r="C3453" t="e">
            <v>#REF!</v>
          </cell>
          <cell r="D3453">
            <v>2.2200000000000002</v>
          </cell>
          <cell r="E3453" t="str">
            <v>OSY</v>
          </cell>
        </row>
        <row r="3454">
          <cell r="A3454" t="str">
            <v>94V4079</v>
          </cell>
          <cell r="B3454" t="str">
            <v>1149MM (45.24") EFP-971 BLUE 4391 LY/RL; 1 RL/WRAP; PGI CUIJK</v>
          </cell>
          <cell r="C3454" t="e">
            <v>#REF!</v>
          </cell>
          <cell r="D3454">
            <v>2.2200000000000002</v>
          </cell>
          <cell r="E3454" t="str">
            <v>OSY</v>
          </cell>
        </row>
        <row r="3455">
          <cell r="A3455" t="str">
            <v>94V4080</v>
          </cell>
          <cell r="B3455" t="str">
            <v>1269MM (49.96") EFP-971 BLUE 4391 LY/RL; 1 RL/WRAP; PGI CUIJK</v>
          </cell>
          <cell r="C3455" t="e">
            <v>#REF!</v>
          </cell>
          <cell r="D3455">
            <v>2.2200000000000002</v>
          </cell>
          <cell r="E3455" t="str">
            <v>OSY</v>
          </cell>
        </row>
        <row r="3456">
          <cell r="A3456" t="str">
            <v>94V4081</v>
          </cell>
          <cell r="B3456" t="str">
            <v>1329MM (52.32") EFP-971 BLUE 4391 LY/RL; 1 RL/WRAP; PGI CUIJK</v>
          </cell>
          <cell r="C3456" t="e">
            <v>#REF!</v>
          </cell>
          <cell r="D3456">
            <v>2.2200000000000002</v>
          </cell>
          <cell r="E3456" t="str">
            <v>OSY</v>
          </cell>
        </row>
        <row r="3457">
          <cell r="A3457" t="str">
            <v>94V4082</v>
          </cell>
          <cell r="B3457" t="str">
            <v>1429MM (56.26") EFP-971 BLUE 4391 LY/RL; 1 RL/WRAP; PGI CUIJK</v>
          </cell>
          <cell r="C3457" t="e">
            <v>#REF!</v>
          </cell>
          <cell r="D3457">
            <v>2.2200000000000002</v>
          </cell>
          <cell r="E3457" t="str">
            <v>OSY</v>
          </cell>
        </row>
        <row r="3458">
          <cell r="A3458" t="str">
            <v>94V4083</v>
          </cell>
          <cell r="B3458" t="str">
            <v>1200MM (47.24")EFP-971; 3000 LY/RL;  BLUE MASTERS &amp; FRANK</v>
          </cell>
          <cell r="C3458" t="str">
            <v>MASTER AND FRANK ENTERPRISE CO., LTD.</v>
          </cell>
          <cell r="D3458">
            <v>2.2200000000000002</v>
          </cell>
          <cell r="E3458" t="str">
            <v>OSY</v>
          </cell>
        </row>
        <row r="3459">
          <cell r="A3459" t="str">
            <v>94V4084</v>
          </cell>
          <cell r="B3459" t="str">
            <v>900MM (35.43") EFP-971; 3000 LY/RL; BLUE; MASTERS &amp; FRANK</v>
          </cell>
          <cell r="C3459" t="str">
            <v>MASTER AND FRANK ENTERPRISE CO., LTD.</v>
          </cell>
          <cell r="D3459">
            <v>2.2200000000000002</v>
          </cell>
          <cell r="E3459" t="str">
            <v>OSY</v>
          </cell>
        </row>
        <row r="3460">
          <cell r="A3460" t="str">
            <v>94V4085</v>
          </cell>
          <cell r="B3460" t="str">
            <v>1500MM (59.06")EFP-971 BLUE 3000 LY/RL (2743M) 1 RL/WRAP; MASTERS &amp; FRANK</v>
          </cell>
          <cell r="C3460" t="str">
            <v>MASTER AND FRANK ENTERPRISE CO., LTD.</v>
          </cell>
          <cell r="D3460">
            <v>2.2200000000000002</v>
          </cell>
          <cell r="E3460" t="str">
            <v>OSY</v>
          </cell>
        </row>
        <row r="3461">
          <cell r="A3461" t="str">
            <v>94V4086</v>
          </cell>
          <cell r="B3461" t="str">
            <v>632MM (24.88") EFP-971 BLUE 1094 LY/RL; 1 RL/WRAP; M&amp;f</v>
          </cell>
          <cell r="C3461" t="e">
            <v>#REF!</v>
          </cell>
          <cell r="D3461">
            <v>2.2200000000000002</v>
          </cell>
          <cell r="E3461" t="str">
            <v>OSY</v>
          </cell>
        </row>
        <row r="3462">
          <cell r="A3462" t="str">
            <v>94V4087</v>
          </cell>
          <cell r="B3462" t="str">
            <v>914MM (35.98") EFP-971 BLUE 2187 LY/RL; 1 RL/WRAP; M&amp;F</v>
          </cell>
          <cell r="C3462" t="e">
            <v>#REF!</v>
          </cell>
          <cell r="D3462">
            <v>2.2200000000000002</v>
          </cell>
          <cell r="E3462" t="str">
            <v>OSY</v>
          </cell>
        </row>
        <row r="3463">
          <cell r="A3463" t="str">
            <v>94V4088</v>
          </cell>
          <cell r="B3463" t="str">
            <v>1229MM (48.39") EFP-971 BLUE 1094 LY/RL; 1 RL/WRAP; M&amp;F</v>
          </cell>
          <cell r="C3463" t="e">
            <v>#REF!</v>
          </cell>
          <cell r="D3463">
            <v>2.2200000000000002</v>
          </cell>
          <cell r="E3463" t="str">
            <v>OSY</v>
          </cell>
        </row>
        <row r="3464">
          <cell r="A3464" t="str">
            <v>94V4089</v>
          </cell>
          <cell r="B3464" t="str">
            <v>1924MM (75.75") EFP-971 BLUE 4391 LY/RL; 1` RL/WRAP; CUIJK</v>
          </cell>
          <cell r="C3464" t="e">
            <v>#REF!</v>
          </cell>
          <cell r="D3464">
            <v>2.2200000000000002</v>
          </cell>
          <cell r="E3464" t="str">
            <v>OSY</v>
          </cell>
        </row>
        <row r="3465">
          <cell r="A3465" t="str">
            <v>94V4090</v>
          </cell>
          <cell r="B3465" t="str">
            <v>930MM (36.6") EFP-971 BLUE 3658 LM/RL(4000 LY);1 RL/WRAP; CUIJK</v>
          </cell>
          <cell r="C3465" t="e">
            <v>#REF!</v>
          </cell>
          <cell r="D3465">
            <v>2.2200000000000002</v>
          </cell>
          <cell r="E3465" t="str">
            <v>OSY</v>
          </cell>
        </row>
        <row r="3466">
          <cell r="A3466" t="str">
            <v>94V4091</v>
          </cell>
          <cell r="B3466" t="str">
            <v>48" EFP-971 BLUE 3000 LY/RL; 1 RL/WRAP; CUIJK</v>
          </cell>
          <cell r="C3466" t="e">
            <v>#REF!</v>
          </cell>
          <cell r="D3466">
            <v>2.2200000000000002</v>
          </cell>
          <cell r="E3466" t="str">
            <v>OSY</v>
          </cell>
        </row>
        <row r="3467">
          <cell r="A3467" t="str">
            <v>94V4092</v>
          </cell>
          <cell r="B3467" t="str">
            <v>IA -78.5" (1994 mm) EFP-971 BLUE 4391 YS (4015 m) 1 RL/WRAP PGI CUIJK</v>
          </cell>
          <cell r="C3467" t="e">
            <v>#REF!</v>
          </cell>
          <cell r="D3467">
            <v>2.2200000000000002</v>
          </cell>
          <cell r="E3467" t="str">
            <v>OSY</v>
          </cell>
        </row>
        <row r="3468">
          <cell r="A3468" t="str">
            <v>94V4093</v>
          </cell>
          <cell r="B3468" t="str">
            <v>81.73" (2076 mm) EFP-971 BLUE 4391 YS (4015 m) 1 RL/WRAP PGI CUIJK</v>
          </cell>
          <cell r="C3468" t="e">
            <v>#REF!</v>
          </cell>
          <cell r="D3468">
            <v>2.2200000000000002</v>
          </cell>
          <cell r="E3468" t="str">
            <v>OSY</v>
          </cell>
        </row>
        <row r="3469">
          <cell r="A3469" t="str">
            <v>94V4094</v>
          </cell>
          <cell r="B3469" t="str">
            <v>12" (304 mm) EFP-971 BLUE 3000 YS (2743 m) 4 RL/WRAP PGI CUIJK</v>
          </cell>
          <cell r="C3469" t="e">
            <v>#REF!</v>
          </cell>
          <cell r="D3469">
            <v>2.2200000000000002</v>
          </cell>
          <cell r="E3469" t="str">
            <v>OSY</v>
          </cell>
        </row>
        <row r="3470">
          <cell r="A3470" t="str">
            <v>94V4095</v>
          </cell>
          <cell r="B3470" t="str">
            <v>12" EFP-971 BLUE 4000 LY/RL; 4 RL/WRAP; PGI CUIJK</v>
          </cell>
          <cell r="C3470" t="e">
            <v>#REF!</v>
          </cell>
          <cell r="D3470">
            <v>2.2200000000000002</v>
          </cell>
          <cell r="E3470" t="str">
            <v>OSY</v>
          </cell>
        </row>
        <row r="3471">
          <cell r="A3471" t="str">
            <v>94V4096</v>
          </cell>
          <cell r="B3471" t="str">
            <v>1850MM (72.8) EFP-971 BLUE 3658 LM (4000 LY)1 RL/WRAP CUIJK</v>
          </cell>
          <cell r="C3471" t="e">
            <v>#REF!</v>
          </cell>
          <cell r="D3471">
            <v>2.2200000000000002</v>
          </cell>
          <cell r="E3471" t="str">
            <v>OSY</v>
          </cell>
        </row>
        <row r="3472">
          <cell r="A3472" t="str">
            <v>94V4097</v>
          </cell>
          <cell r="B3472" t="str">
            <v>41.5" EFP-971 BLUE 4000 LY/RL; 1 RL/WRAP; PGI CUIJK</v>
          </cell>
          <cell r="C3472" t="e">
            <v>#REF!</v>
          </cell>
          <cell r="D3472">
            <v>2.2200000000000002</v>
          </cell>
          <cell r="E3472" t="str">
            <v>OSY</v>
          </cell>
        </row>
        <row r="3473">
          <cell r="A3473" t="str">
            <v>94V4098</v>
          </cell>
          <cell r="B3473" t="str">
            <v>1994MM (78.5") EFP-971 BLUE 4391 LY/RL; 1 RL/WRAP; PGI CUIJK</v>
          </cell>
          <cell r="C3473" t="e">
            <v>#REF!</v>
          </cell>
          <cell r="D3473">
            <v>2.2200000000000002</v>
          </cell>
          <cell r="E3473" t="str">
            <v>OSY</v>
          </cell>
        </row>
        <row r="3474">
          <cell r="A3474" t="str">
            <v>94V4099</v>
          </cell>
          <cell r="B3474" t="str">
            <v>IA -2076MM (81.73")EFP-971 BLUE 4391 LY/RL; 1 RL/WRAP; PGI CUIJK</v>
          </cell>
          <cell r="C3474" t="e">
            <v>#REF!</v>
          </cell>
          <cell r="D3474">
            <v>2.2200000000000002</v>
          </cell>
          <cell r="E3474" t="str">
            <v>OSY</v>
          </cell>
        </row>
        <row r="3475">
          <cell r="A3475" t="str">
            <v>94V4100</v>
          </cell>
          <cell r="B3475" t="str">
            <v>964MM (37.95") EFP-971 BLUE 4015 M/RL(4391 LY); 1 RL/WRAP; CUIJK</v>
          </cell>
          <cell r="C3475" t="e">
            <v>#REF!</v>
          </cell>
          <cell r="D3475">
            <v>2.2200000000000002</v>
          </cell>
          <cell r="E3475" t="str">
            <v>OSY</v>
          </cell>
        </row>
        <row r="3476">
          <cell r="A3476" t="str">
            <v>94V4101</v>
          </cell>
          <cell r="B3476" t="str">
            <v>IA - 1140MM (44.88")EFP-971 BLUE 4000 LY/RL; 1 RL/WRAP;CUIJK</v>
          </cell>
          <cell r="C3476" t="e">
            <v>#REF!</v>
          </cell>
          <cell r="D3476">
            <v>2.2200000000000002</v>
          </cell>
          <cell r="E3476" t="str">
            <v>OSY</v>
          </cell>
        </row>
        <row r="3477">
          <cell r="A3477" t="str">
            <v>94V4102</v>
          </cell>
          <cell r="B3477" t="str">
            <v>600MM (23.62") EFP-971 BLUE 4000 LY/RL; 1 RL/WRAP; CUIJK</v>
          </cell>
          <cell r="C3477" t="e">
            <v>#REF!</v>
          </cell>
          <cell r="D3477">
            <v>2.2200000000000002</v>
          </cell>
          <cell r="E3477" t="str">
            <v>OSY</v>
          </cell>
        </row>
        <row r="3478">
          <cell r="A3478" t="str">
            <v>94V4103</v>
          </cell>
          <cell r="B3478" t="str">
            <v>IA - 1040MM (40.94")EFP-971 BLUE 4000 LY/RL; 1 RL/WRAP;CUIJK</v>
          </cell>
          <cell r="C3478" t="e">
            <v>#REF!</v>
          </cell>
          <cell r="D3478">
            <v>2.2200000000000002</v>
          </cell>
          <cell r="E3478" t="str">
            <v>OSY</v>
          </cell>
        </row>
        <row r="3479">
          <cell r="A3479" t="str">
            <v>94V4104</v>
          </cell>
          <cell r="B3479" t="str">
            <v>2140MM (84.25")EFP-971 BLUE 4000 LY/RL; 1 RL/WRAP; CUIJK</v>
          </cell>
          <cell r="C3479" t="e">
            <v>#REF!</v>
          </cell>
          <cell r="D3479">
            <v>2.2200000000000002</v>
          </cell>
          <cell r="E3479" t="str">
            <v>OSY</v>
          </cell>
        </row>
        <row r="3480">
          <cell r="A3480" t="str">
            <v>94V4105</v>
          </cell>
          <cell r="B3480" t="str">
            <v>IA - 1700MM (66.93") EFP-91 BLUE 4000 LY/RL; 1 RL/WRAP;CUIJK</v>
          </cell>
          <cell r="C3480" t="e">
            <v>#REF!</v>
          </cell>
          <cell r="D3480">
            <v>2.2200000000000002</v>
          </cell>
          <cell r="E3480" t="str">
            <v>OSY</v>
          </cell>
        </row>
        <row r="3481">
          <cell r="A3481" t="str">
            <v>94V4106</v>
          </cell>
          <cell r="B3481" t="str">
            <v>1999MM (78.7")EFP-971 BLUE 4000 LY/RL; 1 RL/WRAP; CUIJK</v>
          </cell>
          <cell r="C3481" t="e">
            <v>#REF!</v>
          </cell>
          <cell r="D3481">
            <v>2.2200000000000002</v>
          </cell>
          <cell r="E3481" t="str">
            <v>OSY</v>
          </cell>
        </row>
        <row r="3482">
          <cell r="A3482" t="str">
            <v>94V4107</v>
          </cell>
          <cell r="B3482" t="str">
            <v>2014MM (79.29")EFP-971 BLUE 4391 LY/RL; 1 RL/WRAP; CUIJK/POLICROM</v>
          </cell>
          <cell r="C3482" t="e">
            <v>#REF!</v>
          </cell>
          <cell r="D3482">
            <v>2.2200000000000002</v>
          </cell>
          <cell r="E3482" t="str">
            <v>OSY</v>
          </cell>
        </row>
        <row r="3483">
          <cell r="A3483" t="str">
            <v>94V4108</v>
          </cell>
          <cell r="B3483" t="str">
            <v>1549MM(60.98") EFP-971 BLUE 4391 LY/RL; 1 RL/WRAP; CUIJK/POLICROM</v>
          </cell>
          <cell r="C3483" t="e">
            <v>#REF!</v>
          </cell>
          <cell r="D3483">
            <v>2.2200000000000002</v>
          </cell>
          <cell r="E3483" t="str">
            <v>OSY</v>
          </cell>
        </row>
        <row r="3484">
          <cell r="A3484" t="str">
            <v>94V4109</v>
          </cell>
          <cell r="B3484" t="str">
            <v>1799MM(70.83") EFP-971 3000 LY/RL; 1 RL/WRAP; CUIJK</v>
          </cell>
          <cell r="C3484" t="e">
            <v>#REF!</v>
          </cell>
          <cell r="D3484">
            <v>2.2000000000000002</v>
          </cell>
          <cell r="E3484" t="str">
            <v>OSY</v>
          </cell>
        </row>
        <row r="3485">
          <cell r="A3485" t="str">
            <v>94V4110</v>
          </cell>
          <cell r="B3485" t="str">
            <v>899MM(35.39") EFP-971 3000 LY/RL; 1 RL/WRAP;CUIJK</v>
          </cell>
          <cell r="C3485" t="e">
            <v>#REF!</v>
          </cell>
          <cell r="D3485">
            <v>2.2200000000000002</v>
          </cell>
          <cell r="E3485" t="str">
            <v>OSY</v>
          </cell>
        </row>
        <row r="3486">
          <cell r="A3486" t="str">
            <v>94V4111</v>
          </cell>
          <cell r="B3486" t="str">
            <v>1039MM(40.91") EFP-971 3000 LY/RL; 1 RL/WRAP; CUIJK</v>
          </cell>
          <cell r="C3486" t="str">
            <v>PGI NONWOVENS/CHICOPEE B.V</v>
          </cell>
          <cell r="D3486">
            <v>2.2200000000000002</v>
          </cell>
          <cell r="E3486" t="str">
            <v>OSY</v>
          </cell>
        </row>
        <row r="3487">
          <cell r="A3487" t="str">
            <v>94V4112</v>
          </cell>
          <cell r="B3487" t="str">
            <v>699MM(27.52") EFP-971 3000 LY/RL; 1 RL/WRAP;CUIJK</v>
          </cell>
          <cell r="C3487" t="str">
            <v>PGI NONWOVENS/CHICOPEE B.V</v>
          </cell>
          <cell r="D3487">
            <v>2.2200000000000002</v>
          </cell>
          <cell r="E3487" t="str">
            <v>OSY</v>
          </cell>
        </row>
        <row r="3488">
          <cell r="A3488" t="str">
            <v>94V4113</v>
          </cell>
          <cell r="B3488" t="str">
            <v>2089MM (82.24") EFP-971 BLUE 4391 LY/RL; 1 RL/WRAP;CUIJK</v>
          </cell>
          <cell r="C3488" t="e">
            <v>#REF!</v>
          </cell>
          <cell r="D3488">
            <v>2.2200000000000002</v>
          </cell>
          <cell r="E3488" t="str">
            <v>OSY</v>
          </cell>
        </row>
        <row r="3489">
          <cell r="A3489" t="str">
            <v>94V4114</v>
          </cell>
          <cell r="B3489" t="str">
            <v>689MM (27.13")EFP-971 4391 LY/RL; 1 RL/WRAP; CUIJK/POLICROM</v>
          </cell>
          <cell r="C3489" t="e">
            <v>#REF!</v>
          </cell>
          <cell r="D3489">
            <v>2.2200000000000002</v>
          </cell>
          <cell r="E3489" t="str">
            <v>OSY</v>
          </cell>
        </row>
        <row r="3490">
          <cell r="A3490" t="str">
            <v>94V4115</v>
          </cell>
          <cell r="B3490" t="str">
            <v>108 1/2" EFP-971 BLUE 3000 LY/RL; 1 RL/WRAP; GNSV</v>
          </cell>
          <cell r="C3490" t="e">
            <v>#REF!</v>
          </cell>
          <cell r="D3490">
            <v>2.2200000000000002</v>
          </cell>
          <cell r="E3490" t="str">
            <v>OSY</v>
          </cell>
        </row>
        <row r="3491">
          <cell r="A3491" t="str">
            <v>94V4116</v>
          </cell>
          <cell r="B3491" t="str">
            <v>106 1/2" EFP-971 BLUE 3000 LY/RL; 1 RL/WRAP; GNSV</v>
          </cell>
          <cell r="C3491" t="e">
            <v>#REF!</v>
          </cell>
          <cell r="D3491">
            <v>2</v>
          </cell>
          <cell r="E3491" t="str">
            <v>OSY</v>
          </cell>
        </row>
        <row r="3492">
          <cell r="A3492" t="str">
            <v>94V4118</v>
          </cell>
          <cell r="B3492" t="str">
            <v>914mm (35.98") EFP-971 BLUE 3000 YD/RL 1 RL/WRAP PGI CUIJK</v>
          </cell>
          <cell r="C3492" t="e">
            <v>#REF!</v>
          </cell>
          <cell r="D3492">
            <v>2.2000000000000002</v>
          </cell>
          <cell r="E3492" t="str">
            <v>OSY</v>
          </cell>
        </row>
        <row r="3493">
          <cell r="A3493" t="str">
            <v>94V4119</v>
          </cell>
          <cell r="B3493" t="str">
            <v>95.5" EFP-971 BLUE 3000 LY/RL; 1 RL/WRAP;GNSV</v>
          </cell>
          <cell r="C3493" t="e">
            <v>#REF!</v>
          </cell>
          <cell r="D3493">
            <v>2.2200000000000002</v>
          </cell>
          <cell r="E3493" t="str">
            <v>OSY</v>
          </cell>
        </row>
        <row r="3494">
          <cell r="A3494" t="str">
            <v>94V4120</v>
          </cell>
          <cell r="B3494" t="str">
            <v>1229MM (48.39")EFP971 BLUE 4391 LY/RL; 1 RL/WRAP;POLICROM/CUIJK</v>
          </cell>
          <cell r="C3494" t="e">
            <v>#REF!</v>
          </cell>
          <cell r="D3494">
            <v>2.2200000000000002</v>
          </cell>
          <cell r="E3494" t="str">
            <v>OSY</v>
          </cell>
        </row>
        <row r="3495">
          <cell r="A3495" t="str">
            <v>94V4121</v>
          </cell>
          <cell r="B3495" t="str">
            <v>600MM (23.62")EFP-971 BLUE 3000 LY/RL; 1 RL/WRAP; MASTERS &amp; FRANK</v>
          </cell>
          <cell r="C3495" t="str">
            <v>MASTER AND FRANK ENTERPRISE CO., LTD.</v>
          </cell>
          <cell r="D3495">
            <v>2.2200000000000002</v>
          </cell>
          <cell r="E3495" t="str">
            <v>OSY</v>
          </cell>
        </row>
        <row r="3496">
          <cell r="A3496" t="str">
            <v>94V4122</v>
          </cell>
          <cell r="B3496" t="str">
            <v>1704MM (67.09")EFP-971 BLUE 4391 LY/RL;1RL/WRAP;CUIJK/POLICROM</v>
          </cell>
          <cell r="C3496" t="e">
            <v>#REF!</v>
          </cell>
          <cell r="D3496">
            <v>2.2200000000000002</v>
          </cell>
          <cell r="E3496" t="str">
            <v>OSY</v>
          </cell>
        </row>
        <row r="3497">
          <cell r="A3497" t="str">
            <v>94V4123</v>
          </cell>
          <cell r="B3497" t="str">
            <v>549MM (21.61")EFP-971 BLUE 4391 LY/RL; 1RL/WRAP; CUIJK/POLICROM</v>
          </cell>
          <cell r="C3497" t="e">
            <v>#REF!</v>
          </cell>
          <cell r="D3497">
            <v>2.2200000000000002</v>
          </cell>
          <cell r="E3497" t="str">
            <v>OSY</v>
          </cell>
        </row>
        <row r="3498">
          <cell r="A3498" t="str">
            <v>94V4124</v>
          </cell>
          <cell r="B3498" t="str">
            <v>799MM (31.46")EFP-971 BLUE 4391 LY/RL;1 RL/WRAP;POLICROM/CUIJK</v>
          </cell>
          <cell r="C3498" t="e">
            <v>#REF!</v>
          </cell>
          <cell r="D3498">
            <v>2.2200000000000002</v>
          </cell>
          <cell r="E3498" t="str">
            <v>OSY</v>
          </cell>
        </row>
        <row r="3499">
          <cell r="A3499" t="str">
            <v>94V4125</v>
          </cell>
          <cell r="B3499" t="str">
            <v>1479MM (58.23")EFP-971 BLUE 4391 LY/RL;1RL/WRAP;POLICROM/CUIJK</v>
          </cell>
          <cell r="C3499" t="e">
            <v>#REF!</v>
          </cell>
          <cell r="D3499">
            <v>2.2200000000000002</v>
          </cell>
          <cell r="E3499" t="str">
            <v>OSY</v>
          </cell>
        </row>
        <row r="3500">
          <cell r="A3500" t="str">
            <v>94V4126</v>
          </cell>
          <cell r="B3500" t="str">
            <v>750MM (29.53")EFP-971 BLUE 4391 LY/RL; 1 RL/WRAP;CUIJK</v>
          </cell>
          <cell r="C3500" t="e">
            <v>#REF!</v>
          </cell>
          <cell r="D3500">
            <v>2.2200000000000002</v>
          </cell>
          <cell r="E3500" t="str">
            <v>OSY</v>
          </cell>
        </row>
        <row r="3501">
          <cell r="A3501" t="str">
            <v>94V4127</v>
          </cell>
          <cell r="B3501" t="str">
            <v>1230MM (48.43")EFP-971 BLUE 4391 LY/RL; 1 RL/WRAP;CUIJK</v>
          </cell>
          <cell r="C3501" t="e">
            <v>#REF!</v>
          </cell>
          <cell r="D3501">
            <v>2.2200000000000002</v>
          </cell>
          <cell r="E3501" t="str">
            <v>OSY</v>
          </cell>
        </row>
        <row r="3502">
          <cell r="A3502" t="str">
            <v>94V4128</v>
          </cell>
          <cell r="B3502" t="str">
            <v>1099MM (43.27")EFP-971 BLUE 4391/RL; 1 RL/WRAP;POLICROM/CUIJK</v>
          </cell>
          <cell r="C3502" t="e">
            <v>#REF!</v>
          </cell>
          <cell r="D3502">
            <v>2.2200000000000002</v>
          </cell>
          <cell r="E3502" t="str">
            <v>OSY</v>
          </cell>
        </row>
        <row r="3503">
          <cell r="A3503" t="str">
            <v>94V4129</v>
          </cell>
          <cell r="B3503" t="str">
            <v>1022mm (40.236") EFP-971 BLUE 2743 LM (3000 LY)/ROLL 1 RL/WRAP MASTERS &amp; FRANK</v>
          </cell>
          <cell r="C3503" t="e">
            <v>#REF!</v>
          </cell>
          <cell r="D3503">
            <v>2.2200000000000002</v>
          </cell>
          <cell r="E3503" t="str">
            <v>OSY</v>
          </cell>
        </row>
        <row r="3504">
          <cell r="A3504" t="str">
            <v>94V4130</v>
          </cell>
          <cell r="B3504" t="str">
            <v>1509MM (59.409") EFP-971 BLUE 4391 YD/RL 1 RL/WRAP CUIJK/POLICROM</v>
          </cell>
          <cell r="C3504" t="e">
            <v>#REF!</v>
          </cell>
          <cell r="D3504">
            <v>2.2200000000000002</v>
          </cell>
          <cell r="E3504" t="str">
            <v>OSY</v>
          </cell>
        </row>
        <row r="3505">
          <cell r="A3505" t="str">
            <v>94V4131</v>
          </cell>
          <cell r="B3505" t="str">
            <v>100" EFP-971 BLUE 4700 YD/RL 1 RL/WRAP SUZHOU</v>
          </cell>
          <cell r="C3505" t="str">
            <v>PGI Suzhou</v>
          </cell>
          <cell r="D3505">
            <v>2.2200000000000002</v>
          </cell>
          <cell r="E3505" t="str">
            <v>OSY</v>
          </cell>
        </row>
        <row r="3506">
          <cell r="A3506" t="str">
            <v>94V4132</v>
          </cell>
          <cell r="B3506" t="str">
            <v>11.02" (280mm) EFP-971 Blue 4374 YD/RL (4000 LM/RL) 4 RL/WRAP CUIJK</v>
          </cell>
          <cell r="C3506" t="str">
            <v>PGI NONWOVENS/CHICOPEE B.V</v>
          </cell>
          <cell r="D3506">
            <v>2.2200000000000002</v>
          </cell>
          <cell r="E3506" t="str">
            <v>OSY</v>
          </cell>
        </row>
        <row r="3507">
          <cell r="A3507" t="str">
            <v>94V4133</v>
          </cell>
          <cell r="B3507" t="str">
            <v>97.64"(2480mm) EFP-971 Blue 4374 LY/RL (4000 LM/RL) 1 RL/WRAP CUIJK</v>
          </cell>
          <cell r="C3507" t="str">
            <v>PGI NONWOVENS/CHICOPEE B.V</v>
          </cell>
          <cell r="D3507">
            <v>2.2200000000000002</v>
          </cell>
          <cell r="E3507" t="str">
            <v>OSY</v>
          </cell>
        </row>
        <row r="3508">
          <cell r="A3508" t="str">
            <v>94V4134</v>
          </cell>
          <cell r="B3508" t="str">
            <v>699mm (27.52") EFP-971 BLUE 3000 YD/RL 1 RL/WRAP MASTERS&amp;FRANK</v>
          </cell>
          <cell r="C3508" t="str">
            <v>MASTER AND FRANK ENTERPRISE CO., LTD.</v>
          </cell>
          <cell r="D3508">
            <v>2.2200000000000002</v>
          </cell>
          <cell r="E3508" t="str">
            <v>OSY</v>
          </cell>
        </row>
        <row r="3509">
          <cell r="A3509" t="str">
            <v>94V4135</v>
          </cell>
          <cell r="B3509" t="str">
            <v>2000mm (78.74") EFP-971 BLUE 3000 YD/RL 1 RL/WRAP MASTER&amp;FRANK</v>
          </cell>
          <cell r="C3509" t="str">
            <v>MASTER AND FRANK ENTERPRISE CO., LTD.</v>
          </cell>
          <cell r="D3509">
            <v>2.2200000000000002</v>
          </cell>
          <cell r="E3509" t="str">
            <v>OSY</v>
          </cell>
        </row>
        <row r="3510">
          <cell r="A3510" t="str">
            <v>94V4136</v>
          </cell>
          <cell r="B3510" t="str">
            <v>106" EFP-971 BLUE 3000 LM/RL (3281 LY/RL) 1 RL/WRAP BONLAM</v>
          </cell>
          <cell r="C3510" t="e">
            <v>#REF!</v>
          </cell>
          <cell r="D3510">
            <v>2.2000000000000002</v>
          </cell>
          <cell r="E3510" t="str">
            <v>OSY</v>
          </cell>
        </row>
        <row r="3511">
          <cell r="A3511" t="str">
            <v>94V4137</v>
          </cell>
          <cell r="B3511" t="str">
            <v>1320mm (51.97") EFP-971 BLUE 3000 YD/RL 1 RL/WRAP CUIJK</v>
          </cell>
          <cell r="C3511" t="str">
            <v>PGI NONWOVENS/CHICOPEE B.V</v>
          </cell>
          <cell r="D3511">
            <v>2.2200000000000002</v>
          </cell>
          <cell r="E3511" t="str">
            <v>OSY</v>
          </cell>
        </row>
        <row r="3512">
          <cell r="A3512" t="str">
            <v>94V4138</v>
          </cell>
          <cell r="B3512" t="str">
            <v>61.5" EFP-971 BLUE 3000 LY/RL 1 RL/WRAP COMBO</v>
          </cell>
          <cell r="C3512" t="str">
            <v xml:space="preserve">PGI-RGD COMBEAU </v>
          </cell>
          <cell r="D3512">
            <v>2.2200000000000002</v>
          </cell>
          <cell r="E3512" t="str">
            <v>OSY</v>
          </cell>
        </row>
        <row r="3513">
          <cell r="A3513" t="str">
            <v>94V7001</v>
          </cell>
          <cell r="B3513" t="str">
            <v>108" BLUE/GREY EFP-919 4700 YDS/SLT 1 SLT/BDL SUZHOU</v>
          </cell>
          <cell r="C3513" t="e">
            <v>#REF!</v>
          </cell>
          <cell r="D3513">
            <v>2.1</v>
          </cell>
          <cell r="E3513" t="str">
            <v>OSY</v>
          </cell>
        </row>
        <row r="3514">
          <cell r="A3514" t="str">
            <v>94V7002</v>
          </cell>
          <cell r="B3514" t="str">
            <v>100" EFP-919 BLUE/GREY 4700 YDS/SLT 1 SLT/BDL SUZHOU</v>
          </cell>
          <cell r="C3514" t="e">
            <v>#REF!</v>
          </cell>
          <cell r="D3514">
            <v>2.1</v>
          </cell>
          <cell r="E3514" t="str">
            <v>OSY</v>
          </cell>
        </row>
        <row r="3515">
          <cell r="A3515" t="str">
            <v>94V7003</v>
          </cell>
          <cell r="B3515" t="str">
            <v>*G 65" EFP-919 BLUE/GREY 4000 YDS/SLT 1 SLT/BDL GAINESVILLE</v>
          </cell>
          <cell r="C3515" t="e">
            <v>#REF!</v>
          </cell>
          <cell r="D3515">
            <v>2.1</v>
          </cell>
          <cell r="E3515" t="str">
            <v>OSY</v>
          </cell>
        </row>
        <row r="3516">
          <cell r="A3516" t="str">
            <v>94V7004</v>
          </cell>
          <cell r="B3516" t="str">
            <v>*G 34" EFP-919 BLUE/GREY 4000 YDS/RL 1 SLT/BDL TBD</v>
          </cell>
          <cell r="C3516" t="e">
            <v>#REF!</v>
          </cell>
          <cell r="D3516">
            <v>2.1</v>
          </cell>
          <cell r="E3516" t="str">
            <v>OSY</v>
          </cell>
        </row>
        <row r="3517">
          <cell r="A3517" t="str">
            <v>94V7005</v>
          </cell>
          <cell r="B3517" t="str">
            <v>106" EFP-919 B/GREY 4700 LY/RL; 1 RL/WRAP; SUZHOU</v>
          </cell>
          <cell r="C3517" t="e">
            <v>#REF!</v>
          </cell>
          <cell r="D3517">
            <v>2.1</v>
          </cell>
          <cell r="E3517" t="str">
            <v>OSY</v>
          </cell>
        </row>
        <row r="3518">
          <cell r="A3518" t="str">
            <v>94V7006</v>
          </cell>
          <cell r="B3518" t="str">
            <v>99" EFP-919 B/GREY 4700 LY/RL; 1 RL/WRAP SUZHOU</v>
          </cell>
          <cell r="C3518" t="e">
            <v>#REF!</v>
          </cell>
          <cell r="D3518">
            <v>2.1</v>
          </cell>
          <cell r="E3518" t="str">
            <v>OSY</v>
          </cell>
        </row>
        <row r="3519">
          <cell r="A3519" t="str">
            <v>94V7007</v>
          </cell>
          <cell r="B3519" t="str">
            <v>93 1/2" EFP-919 B/GREY 4700 LY/RL; 1 RL/WRAP SUZHOU</v>
          </cell>
          <cell r="C3519" t="e">
            <v>#REF!</v>
          </cell>
          <cell r="D3519">
            <v>2.1</v>
          </cell>
          <cell r="E3519" t="str">
            <v>OSY</v>
          </cell>
        </row>
        <row r="3520">
          <cell r="A3520" t="str">
            <v>94V7011</v>
          </cell>
          <cell r="B3520" t="str">
            <v>107" EFP-919 BLUE/GREY 3000 YS 1 RL/WRAP GNSV</v>
          </cell>
          <cell r="C3520" t="e">
            <v>#REF!</v>
          </cell>
          <cell r="D3520">
            <v>2.1</v>
          </cell>
          <cell r="E3520" t="str">
            <v>OSY</v>
          </cell>
        </row>
        <row r="3521">
          <cell r="A3521" t="str">
            <v>94V7012</v>
          </cell>
          <cell r="B3521" t="str">
            <v>109" EFP-919 B/GREY 4700 LY/RL; 1 RL/WRAP; SUZHOU</v>
          </cell>
          <cell r="C3521" t="e">
            <v>#REF!</v>
          </cell>
          <cell r="D3521">
            <v>2.1</v>
          </cell>
          <cell r="E3521" t="str">
            <v>OSY</v>
          </cell>
        </row>
        <row r="3522">
          <cell r="A3522" t="str">
            <v>94V7013</v>
          </cell>
          <cell r="B3522" t="str">
            <v>105" EFP-919 B/GREY 3000 LY/RL; 1 RL/WRAP; GNSV/CHC</v>
          </cell>
          <cell r="C3522" t="e">
            <v>#REF!</v>
          </cell>
          <cell r="D3522">
            <v>2.1</v>
          </cell>
          <cell r="E3522" t="str">
            <v>OSY</v>
          </cell>
        </row>
        <row r="3523">
          <cell r="A3523" t="str">
            <v>94V7014</v>
          </cell>
          <cell r="B3523" t="str">
            <v>*79" EFP-919 B/GREY 4700 LY/RL; 1 RL/WRAP SUZHOU</v>
          </cell>
          <cell r="C3523" t="e">
            <v>#REF!</v>
          </cell>
          <cell r="D3523">
            <v>2.1</v>
          </cell>
          <cell r="E3523" t="str">
            <v>OSY</v>
          </cell>
        </row>
        <row r="3524">
          <cell r="A3524" t="str">
            <v>94V7015</v>
          </cell>
          <cell r="B3524" t="str">
            <v>*20" EFP-919 B/GREY  LY/RL; 1 RL/WRAP; TBD</v>
          </cell>
          <cell r="C3524" t="e">
            <v>#REF!</v>
          </cell>
          <cell r="D3524">
            <v>2.1</v>
          </cell>
          <cell r="E3524" t="str">
            <v>OSY</v>
          </cell>
        </row>
        <row r="3525">
          <cell r="A3525" t="str">
            <v>94V7016</v>
          </cell>
          <cell r="B3525" t="str">
            <v>103 1/2" EFP-919 B/GREY 3000 YD/SLT 1 RL/WRAP GAINESVILLE/CHC</v>
          </cell>
          <cell r="C3525" t="e">
            <v>#REF!</v>
          </cell>
          <cell r="D3525">
            <v>2.1</v>
          </cell>
          <cell r="E3525" t="str">
            <v>OSY</v>
          </cell>
        </row>
        <row r="3526">
          <cell r="A3526" t="str">
            <v>94V7017</v>
          </cell>
          <cell r="B3526" t="str">
            <v>96" EFP-919 B/GREY 3000 YD/SLT 1 RL/WRAP GAINESVILLE/CHC</v>
          </cell>
          <cell r="C3526" t="e">
            <v>#REF!</v>
          </cell>
          <cell r="D3526">
            <v>2.1</v>
          </cell>
          <cell r="E3526" t="str">
            <v>OSY</v>
          </cell>
        </row>
        <row r="3527">
          <cell r="A3527" t="str">
            <v>94V7018</v>
          </cell>
          <cell r="B3527" t="str">
            <v>PO#218170 ARTICLE #16806-112-113"UT EFP-919 B/GREY 3000 LY/RL; 1 RL/WRAP; PFG</v>
          </cell>
          <cell r="C3527" t="e">
            <v>#REF!</v>
          </cell>
          <cell r="D3527">
            <v>2.1</v>
          </cell>
          <cell r="E3527" t="str">
            <v>OSY</v>
          </cell>
        </row>
        <row r="3528">
          <cell r="A3528" t="str">
            <v>94V7020</v>
          </cell>
          <cell r="B3528" t="str">
            <v>*75" EFP-919 B/GREY 4700 LY/RL; 1 RL/WRAP SUZHOU</v>
          </cell>
          <cell r="C3528" t="e">
            <v>#REF!</v>
          </cell>
          <cell r="D3528">
            <v>2.1</v>
          </cell>
          <cell r="E3528" t="str">
            <v>OSY</v>
          </cell>
        </row>
        <row r="3529">
          <cell r="A3529" t="str">
            <v>94V7021</v>
          </cell>
          <cell r="B3529" t="str">
            <v>*24" EFP-919 B/GREY 3000 LY/RL; 1 RL/WRAP; GNSV</v>
          </cell>
          <cell r="C3529" t="e">
            <v>#REF!</v>
          </cell>
          <cell r="D3529">
            <v>2.1</v>
          </cell>
          <cell r="E3529" t="str">
            <v>OSY</v>
          </cell>
        </row>
        <row r="3530">
          <cell r="A3530" t="str">
            <v>94V7027</v>
          </cell>
          <cell r="B3530" t="str">
            <v>55" EFP-919 B/GREY 4000 LY/RL; 1 RL/WRAP; G/CHC</v>
          </cell>
          <cell r="C3530" t="e">
            <v>#REF!</v>
          </cell>
          <cell r="D3530">
            <v>2.1</v>
          </cell>
          <cell r="E3530" t="str">
            <v>OSY</v>
          </cell>
        </row>
        <row r="3531">
          <cell r="A3531" t="str">
            <v>94V7028</v>
          </cell>
          <cell r="B3531" t="str">
            <v>104" EFP-919 B/GREY 3000 LY/RL; 1 RL/WRAP; G/CHC</v>
          </cell>
          <cell r="C3531" t="e">
            <v>#REF!</v>
          </cell>
          <cell r="D3531">
            <v>2.1</v>
          </cell>
          <cell r="E3531" t="str">
            <v>OSY</v>
          </cell>
        </row>
        <row r="3532">
          <cell r="A3532" t="str">
            <v>94V7029</v>
          </cell>
          <cell r="B3532" t="str">
            <v>*12" EFP-919 BLUE/GREY 4700 YD/RL 4 RL/WRAP</v>
          </cell>
          <cell r="C3532" t="str">
            <v>BMR</v>
          </cell>
          <cell r="D3532">
            <v>2.1</v>
          </cell>
          <cell r="E3532" t="str">
            <v>OSY</v>
          </cell>
        </row>
        <row r="3533">
          <cell r="A3533" t="str">
            <v>94V7030</v>
          </cell>
          <cell r="B3533" t="str">
            <v>102 1/2" EFP-919 B/GREY 3000 LY/RL; 1 RL/WRAP; G/CHC</v>
          </cell>
          <cell r="C3533" t="e">
            <v>#REF!</v>
          </cell>
          <cell r="D3533">
            <v>2.1</v>
          </cell>
          <cell r="E3533" t="str">
            <v>OSY</v>
          </cell>
        </row>
        <row r="3534">
          <cell r="A3534" t="str">
            <v>94V7031</v>
          </cell>
          <cell r="B3534" t="str">
            <v>*92 1/2" EFP-919 B/GREY 4700 LY/RL; 1 RL/WRAP SUZHOU</v>
          </cell>
          <cell r="C3534" t="e">
            <v>#REF!</v>
          </cell>
          <cell r="D3534">
            <v>2.1</v>
          </cell>
          <cell r="E3534" t="str">
            <v>OSY</v>
          </cell>
        </row>
        <row r="3535">
          <cell r="A3535" t="str">
            <v>94V7032</v>
          </cell>
          <cell r="B3535" t="str">
            <v>105.5" EFP-919 BLUE GREY 4700 LY/RL; 1 RL/WRAP SUZHOU</v>
          </cell>
          <cell r="C3535" t="e">
            <v>#REF!</v>
          </cell>
          <cell r="D3535">
            <v>2.1</v>
          </cell>
          <cell r="E3535" t="str">
            <v>OSY</v>
          </cell>
        </row>
        <row r="3536">
          <cell r="A3536" t="str">
            <v>94V7033</v>
          </cell>
          <cell r="B3536" t="str">
            <v>36" EFP-919 BLUE GREY 4000 YD/RL 1 RL/WRAP Connecticut Clean Room Corp</v>
          </cell>
          <cell r="C3536" t="e">
            <v>#REF!</v>
          </cell>
          <cell r="D3536">
            <v>2.1</v>
          </cell>
          <cell r="E3536" t="str">
            <v>OSY</v>
          </cell>
        </row>
        <row r="3537">
          <cell r="A3537" t="str">
            <v>94V8001</v>
          </cell>
          <cell r="B3537" t="str">
            <v>109" EFP-875 BLUE/GREY 4700 YDS/SLT 1 SLT/BDL SUZHOU</v>
          </cell>
          <cell r="C3537" t="e">
            <v>#REF!</v>
          </cell>
          <cell r="D3537">
            <v>2</v>
          </cell>
          <cell r="E3537" t="str">
            <v>OSY</v>
          </cell>
        </row>
        <row r="3538">
          <cell r="A3538" t="str">
            <v>94V8002</v>
          </cell>
          <cell r="B3538" t="str">
            <v>108 1/2" EFP-875 BLUE/GREY 3000 YDS/SLT 1 SLT/BDL GAINESVILLE</v>
          </cell>
          <cell r="C3538" t="e">
            <v>#REF!</v>
          </cell>
          <cell r="D3538">
            <v>2</v>
          </cell>
          <cell r="E3538" t="str">
            <v>OSY</v>
          </cell>
        </row>
        <row r="3539">
          <cell r="A3539" t="str">
            <v>94V8003</v>
          </cell>
          <cell r="B3539" t="str">
            <v>109 1/2" EFP-875 BLUE/GREY 4700 YDS/SLT 1 SLT/BDL SUZHOU</v>
          </cell>
          <cell r="C3539" t="e">
            <v>#REF!</v>
          </cell>
          <cell r="D3539">
            <v>2</v>
          </cell>
          <cell r="E3539" t="str">
            <v>OSY</v>
          </cell>
        </row>
        <row r="3540">
          <cell r="A3540" t="str">
            <v>94V8004</v>
          </cell>
          <cell r="B3540" t="str">
            <v>107 1/2" EFP-875 BLUE/GREY 3000 LY/SLT 1 SLT/BDL GAINESVILLE</v>
          </cell>
          <cell r="C3540" t="e">
            <v>#REF!</v>
          </cell>
          <cell r="D3540">
            <v>2</v>
          </cell>
          <cell r="E3540" t="str">
            <v>OSY</v>
          </cell>
        </row>
        <row r="3541">
          <cell r="A3541" t="str">
            <v>94V8005</v>
          </cell>
          <cell r="B3541" t="str">
            <v>G* 42 1/2" EFP-875 B/GREY 3000 LY/RL;2RL/WRAP;GNSV.</v>
          </cell>
          <cell r="C3541" t="e">
            <v>#REF!</v>
          </cell>
          <cell r="D3541">
            <v>2</v>
          </cell>
          <cell r="E3541" t="str">
            <v>OSY</v>
          </cell>
        </row>
        <row r="3542">
          <cell r="A3542" t="str">
            <v>94V8007</v>
          </cell>
          <cell r="B3542" t="str">
            <v>99 1/2" EFP-875 B/GREY 3000 LY/RL; 1 RL/WRAP; G/CARDINAL</v>
          </cell>
          <cell r="C3542" t="e">
            <v>#REF!</v>
          </cell>
          <cell r="D3542">
            <v>2</v>
          </cell>
          <cell r="E3542" t="str">
            <v>OSY</v>
          </cell>
        </row>
        <row r="3543">
          <cell r="A3543" t="str">
            <v>94V8008</v>
          </cell>
          <cell r="B3543" t="str">
            <v>97 1/2" EFP-875 B/GREY 3000 LY/RL; 1 RL/WRAP; G/CARDINAL</v>
          </cell>
          <cell r="C3543" t="e">
            <v>#REF!</v>
          </cell>
          <cell r="D3543">
            <v>2</v>
          </cell>
          <cell r="E3543" t="str">
            <v>OSY</v>
          </cell>
        </row>
        <row r="3544">
          <cell r="A3544" t="str">
            <v>94V8009</v>
          </cell>
          <cell r="B3544" t="str">
            <v>65" EFP-875 B/GREY 4700 LY/RL/1 RL/WRAP SUZHOU</v>
          </cell>
          <cell r="C3544" t="e">
            <v>#REF!</v>
          </cell>
          <cell r="D3544">
            <v>2</v>
          </cell>
          <cell r="E3544" t="str">
            <v>OSY</v>
          </cell>
        </row>
        <row r="3545">
          <cell r="A3545" t="str">
            <v>94V8010</v>
          </cell>
          <cell r="B3545" t="str">
            <v>74" EFP-875 B/GREY 4700 LY/RL; 1 RL/WRAP; SUZ/CARDINAL</v>
          </cell>
          <cell r="C3545" t="e">
            <v>#REF!</v>
          </cell>
          <cell r="D3545">
            <v>2</v>
          </cell>
          <cell r="E3545" t="str">
            <v>OSY</v>
          </cell>
        </row>
        <row r="3546">
          <cell r="A3546" t="str">
            <v>94V8011</v>
          </cell>
          <cell r="B3546" t="str">
            <v>*30" EFP-875 B/GREY 3000 LY/RL; 2 RL/WRAP;</v>
          </cell>
          <cell r="C3546" t="e">
            <v>#REF!</v>
          </cell>
          <cell r="D3546">
            <v>2</v>
          </cell>
          <cell r="E3546" t="str">
            <v>OSY</v>
          </cell>
        </row>
        <row r="3547">
          <cell r="A3547" t="str">
            <v>94V8013</v>
          </cell>
          <cell r="B3547" t="str">
            <v>103" EFP-875 B/GREY 4700 LY/RL; 1 RL/WRAP SUZHOU</v>
          </cell>
          <cell r="C3547" t="e">
            <v>#REF!</v>
          </cell>
          <cell r="D3547">
            <v>2</v>
          </cell>
          <cell r="E3547" t="str">
            <v>OSY</v>
          </cell>
        </row>
        <row r="3548">
          <cell r="A3548" t="str">
            <v>94V8014</v>
          </cell>
          <cell r="B3548" t="str">
            <v>105" EFP-875 B/GREY 4700 LY/RL; 1 RL/WRAP SUZHOU</v>
          </cell>
          <cell r="C3548" t="e">
            <v>#REF!</v>
          </cell>
          <cell r="D3548">
            <v>2</v>
          </cell>
          <cell r="E3548" t="str">
            <v>OSY</v>
          </cell>
        </row>
        <row r="3549">
          <cell r="A3549" t="str">
            <v>94V8017</v>
          </cell>
          <cell r="B3549" t="str">
            <v>*78 1/2" EFP-875 BLUE/GREY 3000 YS 1 RL/WRAP GNSV</v>
          </cell>
          <cell r="C3549" t="e">
            <v>#REF!</v>
          </cell>
          <cell r="D3549">
            <v>2</v>
          </cell>
          <cell r="E3549" t="str">
            <v>OSY</v>
          </cell>
        </row>
        <row r="3550">
          <cell r="A3550" t="str">
            <v>94V8018</v>
          </cell>
          <cell r="B3550" t="str">
            <v>*20 1/2" EFP-875 BLUE/GREY 3000 YS 2 RL/WRAP *TBD BY ORDERS</v>
          </cell>
          <cell r="C3550" t="e">
            <v>#REF!</v>
          </cell>
          <cell r="D3550">
            <v>2</v>
          </cell>
          <cell r="E3550" t="str">
            <v>OSY</v>
          </cell>
        </row>
        <row r="3551">
          <cell r="A3551" t="str">
            <v>94V8019</v>
          </cell>
          <cell r="B3551" t="str">
            <v>* 90" EFP-875 B/GREY 4700 LY/RL; 1 RL/WRAP SUZHOU</v>
          </cell>
          <cell r="C3551" t="e">
            <v>#REF!</v>
          </cell>
          <cell r="D3551">
            <v>2</v>
          </cell>
          <cell r="E3551" t="str">
            <v>OSY</v>
          </cell>
        </row>
        <row r="3552">
          <cell r="A3552" t="str">
            <v>94V8020</v>
          </cell>
          <cell r="B3552" t="str">
            <v>* 9" EFP-875 B/GREY 3000 LY/RL; 1 RL/WRAP</v>
          </cell>
          <cell r="C3552" t="e">
            <v>#REF!</v>
          </cell>
          <cell r="D3552">
            <v>2</v>
          </cell>
          <cell r="E3552" t="str">
            <v>OSY</v>
          </cell>
        </row>
        <row r="3553">
          <cell r="A3553" t="str">
            <v>94V8022</v>
          </cell>
          <cell r="B3553" t="str">
            <v>103 1/2" EFP-875 B/GREY 4700 LY/RL; 1 RL/WRAP SUZHOU</v>
          </cell>
          <cell r="C3553" t="e">
            <v>#REF!</v>
          </cell>
          <cell r="D3553">
            <v>2</v>
          </cell>
          <cell r="E3553" t="str">
            <v>OSY</v>
          </cell>
        </row>
        <row r="3554">
          <cell r="A3554" t="str">
            <v>94V8024</v>
          </cell>
          <cell r="B3554" t="str">
            <v>108" EFP-875 B/GREY 4700 LY/RL; 1 RL/WRAP SUZHOU</v>
          </cell>
          <cell r="C3554" t="e">
            <v>#REF!</v>
          </cell>
          <cell r="D3554">
            <v>2</v>
          </cell>
          <cell r="E3554" t="str">
            <v>OSY</v>
          </cell>
        </row>
        <row r="3555">
          <cell r="A3555" t="str">
            <v>94V8025</v>
          </cell>
          <cell r="B3555" t="str">
            <v>104 1/2" EFP-875 B/GREY 3000 LY/RL; 1 RL/WRAP; GNSV</v>
          </cell>
          <cell r="C3555" t="e">
            <v>#REF!</v>
          </cell>
          <cell r="D3555">
            <v>2</v>
          </cell>
          <cell r="E3555" t="str">
            <v>OSY</v>
          </cell>
        </row>
        <row r="3556">
          <cell r="A3556" t="str">
            <v>94V8026</v>
          </cell>
          <cell r="B3556" t="str">
            <v>105 1/2" EFP-875 B/GREY 3000 Y/R; 1 RL/WRAP; GNSV.</v>
          </cell>
          <cell r="C3556" t="e">
            <v>#REF!</v>
          </cell>
          <cell r="D3556">
            <v>2</v>
          </cell>
          <cell r="E3556" t="str">
            <v>OSY</v>
          </cell>
        </row>
        <row r="3557">
          <cell r="A3557" t="str">
            <v>94V8027</v>
          </cell>
          <cell r="B3557" t="str">
            <v>90 1/2" EFP-875 B/GREY 3000 LY/RL; 2 RL/PK; GNSV.</v>
          </cell>
          <cell r="C3557" t="e">
            <v>#REF!</v>
          </cell>
          <cell r="D3557">
            <v>2</v>
          </cell>
          <cell r="E3557" t="str">
            <v>OSY</v>
          </cell>
        </row>
        <row r="3558">
          <cell r="A3558" t="str">
            <v>94V8028</v>
          </cell>
          <cell r="B3558" t="str">
            <v>*8 1/2" EFP-875 B/GREY 3000 LY/RL; 5 RL/WRAP; TBD</v>
          </cell>
          <cell r="C3558" t="e">
            <v>#REF!</v>
          </cell>
          <cell r="D3558">
            <v>2</v>
          </cell>
          <cell r="E3558" t="str">
            <v>OSY</v>
          </cell>
        </row>
        <row r="3559">
          <cell r="A3559" t="str">
            <v>94V8029</v>
          </cell>
          <cell r="B3559" t="str">
            <v>710MM (27.95") EFP-875 B/GREY 1000 LM/RL  1 RL/WRAP MARUBENI-NIKKEN</v>
          </cell>
          <cell r="C3559" t="e">
            <v>#REF!</v>
          </cell>
          <cell r="D3559">
            <v>2</v>
          </cell>
          <cell r="E3559" t="str">
            <v>OSY</v>
          </cell>
        </row>
        <row r="3560">
          <cell r="A3560" t="str">
            <v>94V8030</v>
          </cell>
          <cell r="B3560" t="str">
            <v>960MM (37.8")EFP-875 B/GREY 1000 LM/RL/1 RL/WRAP MARUBNI-NIKKEN</v>
          </cell>
          <cell r="C3560" t="e">
            <v>#REF!</v>
          </cell>
          <cell r="D3560">
            <v>2</v>
          </cell>
          <cell r="E3560" t="str">
            <v>OSY</v>
          </cell>
        </row>
        <row r="3561">
          <cell r="A3561" t="str">
            <v>94V8031</v>
          </cell>
          <cell r="B3561" t="str">
            <v>1080MM (42.52"EFP-875 B/GREY; 1000 LM/RL; 1 RL/WRAP;MARUBENI/NIKKEN</v>
          </cell>
          <cell r="C3561" t="e">
            <v>#REF!</v>
          </cell>
          <cell r="D3561">
            <v>2</v>
          </cell>
          <cell r="E3561" t="str">
            <v>OSY</v>
          </cell>
        </row>
        <row r="3562">
          <cell r="A3562" t="str">
            <v>94V8032</v>
          </cell>
          <cell r="B3562" t="str">
            <v>104" EFP-875 B/GREY 4700 LY/RL; 1 RL/WRAP SUZHOU</v>
          </cell>
          <cell r="C3562" t="e">
            <v>#REF!</v>
          </cell>
          <cell r="D3562">
            <v>2</v>
          </cell>
          <cell r="E3562" t="str">
            <v>OSY</v>
          </cell>
        </row>
        <row r="3563">
          <cell r="A3563" t="str">
            <v>94V8033</v>
          </cell>
          <cell r="B3563" t="str">
            <v>*80 1/2" EFP-875 B/GREY 3000 LY/RL; 1 RL/WRAP; GNSV</v>
          </cell>
          <cell r="C3563" t="e">
            <v>#REF!</v>
          </cell>
          <cell r="D3563">
            <v>2</v>
          </cell>
          <cell r="E3563" t="str">
            <v>OSY</v>
          </cell>
        </row>
        <row r="3564">
          <cell r="A3564" t="str">
            <v>94V8034</v>
          </cell>
          <cell r="B3564" t="str">
            <v>*18 1/2" EFP-875 B/GREY 3000 LY/RL; 1 RL/WRAP TBD</v>
          </cell>
          <cell r="C3564" t="e">
            <v>#REF!</v>
          </cell>
          <cell r="D3564">
            <v>2</v>
          </cell>
          <cell r="E3564" t="str">
            <v>OSY</v>
          </cell>
        </row>
        <row r="3565">
          <cell r="A3565" t="str">
            <v>94V8035</v>
          </cell>
          <cell r="B3565" t="str">
            <v>94 1/2" EFP-875 B/GREY 3000 LY/RL; 1 RL/WRAP; GNSV</v>
          </cell>
          <cell r="C3565" t="e">
            <v>#REF!</v>
          </cell>
          <cell r="D3565">
            <v>2</v>
          </cell>
          <cell r="E3565" t="str">
            <v>OSY</v>
          </cell>
        </row>
        <row r="3566">
          <cell r="A3566" t="str">
            <v>94V8036</v>
          </cell>
          <cell r="B3566" t="str">
            <v>106 1/2" EFP-875 B/GREY 3000 LY/RL; 1 RL/WRAP; GNSV</v>
          </cell>
          <cell r="C3566" t="e">
            <v>#REF!</v>
          </cell>
          <cell r="D3566">
            <v>2</v>
          </cell>
          <cell r="E3566" t="str">
            <v>OSY</v>
          </cell>
        </row>
        <row r="3567">
          <cell r="A3567" t="str">
            <v>94V8037</v>
          </cell>
          <cell r="B3567" t="str">
            <v>79" EFP-875 B/GREY 4700 LY/RL; 1 RL/WRAP SUZHOU</v>
          </cell>
          <cell r="C3567" t="e">
            <v>#REF!</v>
          </cell>
          <cell r="D3567">
            <v>2</v>
          </cell>
          <cell r="E3567" t="str">
            <v>OSY</v>
          </cell>
        </row>
        <row r="3568">
          <cell r="A3568" t="str">
            <v>94V8038</v>
          </cell>
          <cell r="B3568" t="str">
            <v>*20" EFP-875 BLUE/GREY 3000 LY/RL; 1 RL/WRAP; TBD</v>
          </cell>
          <cell r="C3568" t="e">
            <v>#REF!</v>
          </cell>
          <cell r="D3568">
            <v>2</v>
          </cell>
          <cell r="E3568" t="str">
            <v>OSY</v>
          </cell>
        </row>
        <row r="3569">
          <cell r="A3569" t="str">
            <v>94V8039</v>
          </cell>
          <cell r="B3569" t="str">
            <v>760MM (29.92") EFP-875 B/GREY 1000 LM/RL(1094 LY) 1 RL/WRAP; MARUBENI(NIKKEN)</v>
          </cell>
          <cell r="C3569" t="e">
            <v>#REF!</v>
          </cell>
          <cell r="D3569">
            <v>2</v>
          </cell>
          <cell r="E3569" t="str">
            <v>OSY</v>
          </cell>
        </row>
        <row r="3570">
          <cell r="A3570" t="str">
            <v>94V8040</v>
          </cell>
          <cell r="B3570" t="str">
            <v>770MM (30.31") EFP-875 B/GREY 1000 LM/RL(1094 LY); 1 RL/WRAP; MARUBENI(NIKKEN)</v>
          </cell>
          <cell r="C3570" t="e">
            <v>#REF!</v>
          </cell>
          <cell r="D3570">
            <v>2</v>
          </cell>
          <cell r="E3570" t="str">
            <v>OSY</v>
          </cell>
        </row>
        <row r="3571">
          <cell r="A3571" t="str">
            <v>94V8041</v>
          </cell>
          <cell r="B3571" t="str">
            <v>940 mm (37.01") EFP-875 BLUE/GREY 1000 LM (1094 YS) MARUBENI</v>
          </cell>
          <cell r="C3571" t="e">
            <v>#REF!</v>
          </cell>
          <cell r="D3571">
            <v>2</v>
          </cell>
          <cell r="E3571" t="str">
            <v>OSY</v>
          </cell>
        </row>
        <row r="3572">
          <cell r="A3572" t="str">
            <v>94V8042</v>
          </cell>
          <cell r="B3572" t="str">
            <v>810MM (31.89")EFP-875 B/GREY 1000 LM/RL(1094 LY); 1 RL/WRAP; MARUBENI(NIKKEN)</v>
          </cell>
          <cell r="C3572" t="e">
            <v>#REF!</v>
          </cell>
          <cell r="D3572">
            <v>2</v>
          </cell>
          <cell r="E3572" t="str">
            <v>OSY</v>
          </cell>
        </row>
        <row r="3573">
          <cell r="A3573" t="str">
            <v>94V8043</v>
          </cell>
          <cell r="B3573" t="str">
            <v>850MM (33.46")EFP-875 B/GREY 1000 LM/RL(1094 LY); 1RL/WRAP; MARUBENI(NIKKEN)</v>
          </cell>
          <cell r="C3573" t="e">
            <v>#REF!</v>
          </cell>
          <cell r="D3573">
            <v>2</v>
          </cell>
          <cell r="E3573" t="str">
            <v>OSY</v>
          </cell>
        </row>
        <row r="3574">
          <cell r="A3574" t="str">
            <v>94V8044</v>
          </cell>
          <cell r="B3574" t="str">
            <v>1100MM (43.31")EFP-875 B/GREY 1000 LM/RL(1094 LY)1 RL/WRAP; MARUBENI(NIKKEN)</v>
          </cell>
          <cell r="C3574" t="e">
            <v>#REF!</v>
          </cell>
          <cell r="D3574">
            <v>2</v>
          </cell>
          <cell r="E3574" t="str">
            <v>OSY</v>
          </cell>
        </row>
        <row r="3575">
          <cell r="A3575" t="str">
            <v>94V8045</v>
          </cell>
          <cell r="B3575" t="str">
            <v>99" EFP-875 B/GREY 4700 LY/RL;1 RL/WRAP SUZHOU</v>
          </cell>
          <cell r="C3575" t="e">
            <v>#REF!</v>
          </cell>
          <cell r="D3575">
            <v>2</v>
          </cell>
          <cell r="E3575" t="str">
            <v>OSY</v>
          </cell>
        </row>
        <row r="3576">
          <cell r="A3576" t="str">
            <v>94V8046</v>
          </cell>
          <cell r="B3576" t="str">
            <v>96 1/2" EFP-875 B/GREY 4700 LY/RL; 1 RL/WRAP SUZHOU</v>
          </cell>
          <cell r="C3576" t="e">
            <v>#REF!</v>
          </cell>
          <cell r="D3576">
            <v>2</v>
          </cell>
          <cell r="E3576" t="str">
            <v>OSY</v>
          </cell>
        </row>
        <row r="3577">
          <cell r="A3577" t="str">
            <v>94V8047</v>
          </cell>
          <cell r="B3577" t="str">
            <v>14" EFP-875 B/GREY 3000 LY/RL; 3 RL/WRAP; TBD</v>
          </cell>
          <cell r="C3577" t="str">
            <v>BMR</v>
          </cell>
          <cell r="D3577">
            <v>2</v>
          </cell>
          <cell r="E3577" t="str">
            <v>OSY</v>
          </cell>
        </row>
        <row r="3578">
          <cell r="A3578" t="str">
            <v>94V8048</v>
          </cell>
          <cell r="B3578" t="str">
            <v>*17 1/2" EFP-875 B/GREY 4500 LY/RL; 2 RL/WRAP; TBD</v>
          </cell>
          <cell r="C3578" t="str">
            <v>BMR</v>
          </cell>
          <cell r="D3578">
            <v>2</v>
          </cell>
          <cell r="E3578" t="str">
            <v>OSY</v>
          </cell>
        </row>
        <row r="3579">
          <cell r="A3579" t="str">
            <v>94V8049</v>
          </cell>
          <cell r="B3579" t="str">
            <v>45" EFP-875 B/GREY 3000 LY/RL; 1 RL/WRAP; GNSV</v>
          </cell>
          <cell r="C3579" t="e">
            <v>#REF!</v>
          </cell>
          <cell r="D3579">
            <v>2</v>
          </cell>
          <cell r="E3579" t="str">
            <v>OSY</v>
          </cell>
        </row>
        <row r="3580">
          <cell r="A3580" t="str">
            <v>94V8050</v>
          </cell>
          <cell r="B3580" t="str">
            <v>58" EFP-875 B/GREY 3000 LY/RL; 1 RL/WRAP; GNSV/CHC</v>
          </cell>
          <cell r="C3580" t="e">
            <v>#REF!</v>
          </cell>
          <cell r="D3580">
            <v>2</v>
          </cell>
          <cell r="E3580" t="str">
            <v>OSY</v>
          </cell>
        </row>
        <row r="3581">
          <cell r="A3581" t="str">
            <v>94V8051</v>
          </cell>
          <cell r="B3581" t="str">
            <v>46" EFP-875 B/GREY 3000 LY; 1 RL/WRAP;G/CHC</v>
          </cell>
          <cell r="C3581" t="e">
            <v>#REF!</v>
          </cell>
          <cell r="D3581">
            <v>2</v>
          </cell>
          <cell r="E3581" t="str">
            <v>OSY</v>
          </cell>
        </row>
        <row r="3582">
          <cell r="A3582" t="str">
            <v>94V8052</v>
          </cell>
          <cell r="B3582" t="str">
            <v>55" EFP-875 B/GREY 4000 LY/RL; 1 RL/WRAP;GNSV</v>
          </cell>
          <cell r="C3582" t="e">
            <v>#REF!</v>
          </cell>
          <cell r="D3582">
            <v>2</v>
          </cell>
          <cell r="E3582" t="str">
            <v>OSY</v>
          </cell>
        </row>
        <row r="3583">
          <cell r="A3583" t="str">
            <v>94V8053</v>
          </cell>
          <cell r="B3583" t="str">
            <v>59" EFP-875 B/GREY 3000 LY/RL; 1 RL/WRAP; GNSV</v>
          </cell>
          <cell r="C3583" t="e">
            <v>#REF!</v>
          </cell>
          <cell r="D3583">
            <v>2</v>
          </cell>
          <cell r="E3583" t="str">
            <v>OSY</v>
          </cell>
        </row>
        <row r="3584">
          <cell r="A3584" t="str">
            <v>94V8054</v>
          </cell>
          <cell r="B3584" t="str">
            <v>*19" EFP-875 B/GREY 3000 LY/RL; 2 RL/WRAP; BMR(SIDE CUT)</v>
          </cell>
          <cell r="C3584" t="str">
            <v>BMR</v>
          </cell>
          <cell r="D3584">
            <v>2</v>
          </cell>
          <cell r="E3584" t="str">
            <v>OSY</v>
          </cell>
        </row>
        <row r="3585">
          <cell r="A3585" t="str">
            <v>94V8055</v>
          </cell>
          <cell r="B3585" t="str">
            <v>2140MM(84.25") EFP-875 G/GREY 4000 LY/RL; 1 RL/WRAP; CUIJK</v>
          </cell>
          <cell r="C3585" t="str">
            <v>PGI NONWOVENS/CHICOPEE B.V</v>
          </cell>
          <cell r="D3585">
            <v>2</v>
          </cell>
          <cell r="E3585" t="str">
            <v>OSY</v>
          </cell>
        </row>
        <row r="3586">
          <cell r="A3586" t="str">
            <v>94V8056</v>
          </cell>
          <cell r="B3586" t="str">
            <v>600MM (23.62")EFP-875 B/GREY 4000 LY/RL; 1 RL/WRAP; CUIJK</v>
          </cell>
          <cell r="C3586" t="str">
            <v>PGI NONWOVENS/CHICOPEE B.V</v>
          </cell>
          <cell r="D3586">
            <v>2</v>
          </cell>
          <cell r="E3586" t="str">
            <v>OSY</v>
          </cell>
        </row>
        <row r="3587">
          <cell r="A3587" t="str">
            <v>94V8057</v>
          </cell>
          <cell r="B3587" t="str">
            <v>1700MM(66.93") EFP-875 B/GREY 4000 LY/RL; 1 RL/WRAP; CUIJK</v>
          </cell>
          <cell r="C3587" t="str">
            <v>PGI NONWOVENS/CHICOPEE B.V</v>
          </cell>
          <cell r="D3587">
            <v>2</v>
          </cell>
          <cell r="E3587" t="str">
            <v>OSY</v>
          </cell>
        </row>
        <row r="3588">
          <cell r="A3588" t="str">
            <v>94V8058</v>
          </cell>
          <cell r="B3588" t="str">
            <v>1040MM(40.94")EFP-875 B/GREY 4000 LY/RL; 1 RL/WRAP; CUIJK</v>
          </cell>
          <cell r="C3588" t="str">
            <v>PGI NONWOVENS/CHICOPEE B.V</v>
          </cell>
          <cell r="D3588">
            <v>2</v>
          </cell>
          <cell r="E3588" t="str">
            <v>OSY</v>
          </cell>
        </row>
        <row r="3589">
          <cell r="A3589" t="str">
            <v>94V8059</v>
          </cell>
          <cell r="B3589" t="str">
            <v>1600MM(63.0")EFP-875 BLUE/GREY 4000 LY/RL; 1 RL/WRAP; CUIJK</v>
          </cell>
          <cell r="C3589" t="str">
            <v>PGI NONWOVENS/CHICOPEE B.V</v>
          </cell>
          <cell r="D3589">
            <v>2</v>
          </cell>
          <cell r="E3589" t="str">
            <v>OSY</v>
          </cell>
        </row>
        <row r="3590">
          <cell r="A3590" t="str">
            <v>94V8060</v>
          </cell>
          <cell r="B3590" t="str">
            <v>1140MM(44.88")EFP-875 BLUE/GREY 4000 LY/RL; 1 RL/WRAP; CUIJK</v>
          </cell>
          <cell r="C3590" t="str">
            <v>PGI NONWOVENS/CHICOPEE B.V</v>
          </cell>
          <cell r="D3590">
            <v>2</v>
          </cell>
          <cell r="E3590" t="str">
            <v>OSY</v>
          </cell>
        </row>
        <row r="3591">
          <cell r="A3591" t="str">
            <v>94V8061</v>
          </cell>
          <cell r="B3591" t="str">
            <v>54 1/2" EFP-875 B/GREY 4000 LY/RL; 1 RL/WRAP;GNSV</v>
          </cell>
          <cell r="C3591" t="e">
            <v>#REF!</v>
          </cell>
          <cell r="D3591">
            <v>2</v>
          </cell>
          <cell r="E3591" t="str">
            <v>OSY</v>
          </cell>
        </row>
        <row r="3592">
          <cell r="A3592" t="str">
            <v>94V8062</v>
          </cell>
          <cell r="B3592" t="str">
            <v>540MM(21.26")EFP-875 B/GREY 1094 LY/RL; 1 RL/WRAP; MARUBENI</v>
          </cell>
          <cell r="C3592" t="e">
            <v>#REF!</v>
          </cell>
          <cell r="D3592">
            <v>2</v>
          </cell>
          <cell r="E3592" t="str">
            <v>OSY</v>
          </cell>
        </row>
        <row r="3593">
          <cell r="A3593" t="str">
            <v>94V8063</v>
          </cell>
          <cell r="B3593" t="str">
            <v>1080MM(42.52")EFP-875 B/GREY 1094 LY/RL; 1 RL/WRAP; MARUBENI</v>
          </cell>
          <cell r="C3593" t="e">
            <v>#REF!</v>
          </cell>
          <cell r="D3593">
            <v>2</v>
          </cell>
          <cell r="E3593" t="str">
            <v>OSY</v>
          </cell>
        </row>
        <row r="3594">
          <cell r="A3594" t="str">
            <v>94V8064</v>
          </cell>
          <cell r="B3594" t="str">
            <v>*12" EFP-875 B/GREY 4700 LY/RL; 4 RL/WRAP; TBD</v>
          </cell>
          <cell r="C3594" t="e">
            <v>#REF!</v>
          </cell>
          <cell r="D3594">
            <v>2</v>
          </cell>
          <cell r="E3594" t="str">
            <v>OSY</v>
          </cell>
        </row>
        <row r="3595">
          <cell r="A3595" t="str">
            <v>94V8065</v>
          </cell>
          <cell r="B3595" t="str">
            <v>100" EFP-875 B/GREY 4700 LY/RL; 1 RL/WRAP SUZHOU</v>
          </cell>
          <cell r="C3595" t="e">
            <v>#REF!</v>
          </cell>
          <cell r="D3595">
            <v>2</v>
          </cell>
          <cell r="E3595" t="str">
            <v>OSY</v>
          </cell>
        </row>
        <row r="3596">
          <cell r="A3596" t="str">
            <v>94V8066</v>
          </cell>
          <cell r="B3596" t="str">
            <v>35 1/2" EFP-875 B/GREY 3000 LY/RL; 2 RL/WRAP;ADVANCED MATERIALS</v>
          </cell>
          <cell r="C3596" t="e">
            <v>#REF!</v>
          </cell>
          <cell r="D3596">
            <v>2</v>
          </cell>
          <cell r="E3596" t="str">
            <v>OSY</v>
          </cell>
        </row>
        <row r="3597">
          <cell r="A3597" t="str">
            <v>94V8067</v>
          </cell>
          <cell r="B3597" t="str">
            <v>*36" 94V8 BLUE/GREY NONWOVEN; EFP-875 B/GREY 3000 LY/RL; 2 RL/WRAP;ADVANCED MATERIALS</v>
          </cell>
          <cell r="C3597" t="e">
            <v>#REF!</v>
          </cell>
          <cell r="D3597">
            <v>2</v>
          </cell>
          <cell r="E3597" t="str">
            <v>OSY</v>
          </cell>
        </row>
        <row r="3598">
          <cell r="A3598" t="str">
            <v>94V8068</v>
          </cell>
          <cell r="B3598" t="str">
            <v>*24" EFP-875 B/GREY 4700 LY/RL; 2 RL/WRAP; TBD</v>
          </cell>
          <cell r="C3598" t="e">
            <v>#REF!</v>
          </cell>
          <cell r="D3598">
            <v>2</v>
          </cell>
          <cell r="E3598" t="str">
            <v>OSY</v>
          </cell>
        </row>
        <row r="3599">
          <cell r="A3599" t="str">
            <v>94V8069</v>
          </cell>
          <cell r="B3599" t="str">
            <v>108" EFP-875 BLUE/GREY 3000 LY/RL; 1 RL/WRAP; BRANDED/SELLARS</v>
          </cell>
          <cell r="C3599" t="e">
            <v>#REF!</v>
          </cell>
          <cell r="D3599">
            <v>2</v>
          </cell>
          <cell r="E3599" t="str">
            <v>OSY</v>
          </cell>
        </row>
        <row r="3600">
          <cell r="A3600" t="str">
            <v>94V8070</v>
          </cell>
          <cell r="B3600" t="str">
            <v>12" EFP-875 BLUE/GREY 4500 LY/RL 4 RL/WRAP PGI CUIJK</v>
          </cell>
          <cell r="C3600" t="str">
            <v>PGI NONWOVENS/CHICOPEE B.V</v>
          </cell>
          <cell r="D3600">
            <v>2</v>
          </cell>
          <cell r="E3600" t="str">
            <v>OSY</v>
          </cell>
        </row>
        <row r="3601">
          <cell r="A3601" t="str">
            <v>94V8071</v>
          </cell>
          <cell r="B3601" t="str">
            <v>42" EFP-918 BLUE/GREY 4000 YD/RL 1 RL/WRAP MICREX/BMR</v>
          </cell>
          <cell r="C3601" t="e">
            <v>#REF!</v>
          </cell>
          <cell r="D3601">
            <v>2.1</v>
          </cell>
          <cell r="E3601" t="str">
            <v>OSY</v>
          </cell>
        </row>
        <row r="3602">
          <cell r="A3602" t="str">
            <v>94V8072</v>
          </cell>
          <cell r="B3602" t="str">
            <v>56" EFP-918 BLUE/GREY 4000 YD/RL 1 RL/WRAP MICREX/BMR</v>
          </cell>
          <cell r="C3602" t="e">
            <v>#REF!</v>
          </cell>
          <cell r="D3602">
            <v>2.1</v>
          </cell>
          <cell r="E3602" t="str">
            <v>OSY</v>
          </cell>
        </row>
        <row r="3603">
          <cell r="A3603" t="str">
            <v>94V8073</v>
          </cell>
          <cell r="B3603" t="str">
            <v>12" EFP-875 BLUE GREY 4000 YD/RL 4 RL/WRAP BMR/MICREX</v>
          </cell>
          <cell r="C3603" t="str">
            <v>PGI NONWOVENS/CHICOPEE B.V</v>
          </cell>
          <cell r="D3603">
            <v>2.1</v>
          </cell>
          <cell r="E3603" t="str">
            <v>OSY</v>
          </cell>
        </row>
        <row r="3604">
          <cell r="A3604" t="str">
            <v>94V8074</v>
          </cell>
          <cell r="B3604" t="str">
            <v>17.5" EFP-875 BLUE GREY 4000 YD/RL 2 RL/WRAP BMR</v>
          </cell>
          <cell r="C3604" t="e">
            <v>#REF!</v>
          </cell>
          <cell r="D3604">
            <v>2.1</v>
          </cell>
          <cell r="E3604" t="str">
            <v>OSY</v>
          </cell>
        </row>
        <row r="3605">
          <cell r="A3605" t="str">
            <v>94V8075</v>
          </cell>
          <cell r="B3605" t="str">
            <v>24" EFP-875 BLUE GREY 4000 YD/RL 2 RL/WRAP BMR</v>
          </cell>
          <cell r="C3605" t="e">
            <v>#REF!</v>
          </cell>
          <cell r="D3605">
            <v>2.1</v>
          </cell>
          <cell r="E3605" t="str">
            <v>OSY</v>
          </cell>
        </row>
        <row r="3606">
          <cell r="A3606" t="str">
            <v>94V8076</v>
          </cell>
          <cell r="B3606" t="str">
            <v>48" EFP-875 BLUE GREY 4000 YD/RL 1 RL/WRAP BMR</v>
          </cell>
          <cell r="C3606" t="e">
            <v>#REF!</v>
          </cell>
          <cell r="D3606">
            <v>2.1</v>
          </cell>
          <cell r="E3606" t="str">
            <v>OSY</v>
          </cell>
        </row>
        <row r="3607">
          <cell r="A3607" t="str">
            <v>94V8077</v>
          </cell>
          <cell r="B3607" t="str">
            <v>54" EFP-875 BLUE GREY 4000 YD/RL 1 RL/WRAP BMR</v>
          </cell>
          <cell r="C3607" t="e">
            <v>#REF!</v>
          </cell>
          <cell r="D3607">
            <v>2.1</v>
          </cell>
          <cell r="E3607" t="str">
            <v>OSY</v>
          </cell>
        </row>
        <row r="3608">
          <cell r="A3608" t="str">
            <v>94V8078</v>
          </cell>
          <cell r="B3608" t="str">
            <v>60" EFP-875 BLUE GREY 4000 YD/RL 1 RL/WRAP BMR</v>
          </cell>
          <cell r="C3608" t="e">
            <v>#REF!</v>
          </cell>
          <cell r="D3608">
            <v>2.1</v>
          </cell>
          <cell r="E3608" t="str">
            <v>OSY</v>
          </cell>
        </row>
        <row r="3609">
          <cell r="A3609" t="str">
            <v>94V8079</v>
          </cell>
          <cell r="B3609" t="str">
            <v>2740mm (107.87") EFP-875 BLUE/GREY 2000M (2187LY) 1 RL/WRAP MARUBENI</v>
          </cell>
          <cell r="C3609" t="e">
            <v>#REF!</v>
          </cell>
          <cell r="D3609">
            <v>2</v>
          </cell>
          <cell r="E3609" t="str">
            <v>OSY</v>
          </cell>
        </row>
        <row r="3610">
          <cell r="A3610" t="str">
            <v>94V8080</v>
          </cell>
          <cell r="B3610" t="str">
            <v>101" EFP-875 BLUE GREY 4700 YD/RL 1 RL/WRAP SUZHOU</v>
          </cell>
          <cell r="C3610" t="e">
            <v>#REF!</v>
          </cell>
          <cell r="D3610">
            <v>2</v>
          </cell>
          <cell r="E3610" t="str">
            <v>OSY</v>
          </cell>
        </row>
        <row r="3611">
          <cell r="A3611" t="str">
            <v>94V8MX</v>
          </cell>
          <cell r="B3611" t="str">
            <v>UT MICREX EFP-875 BLUE/GREY 4000 YD/RL 1 RL/WRAP BMR</v>
          </cell>
          <cell r="C3611" t="e">
            <v>#REF!</v>
          </cell>
          <cell r="D3611">
            <v>2</v>
          </cell>
          <cell r="E3611" t="str">
            <v>OSY</v>
          </cell>
        </row>
        <row r="3612">
          <cell r="A3612" t="str">
            <v>94V8MX081</v>
          </cell>
          <cell r="B3612" t="str">
            <v>110" (MICREX BASE ROLL) EFP-875 BLUE/GREY 4000 YD/RL BMR</v>
          </cell>
          <cell r="C3612" t="e">
            <v>#REF!</v>
          </cell>
          <cell r="D3612">
            <v>2</v>
          </cell>
          <cell r="E3612" t="str">
            <v>OSY</v>
          </cell>
        </row>
        <row r="3613">
          <cell r="A3613" t="str">
            <v>94V8MX082</v>
          </cell>
          <cell r="B3613" t="str">
            <v>105" (MICREX BASE ROLL) EFP-875 B/GREY 4000 YD/RL 1 RL/WRAP BMR</v>
          </cell>
          <cell r="C3613" t="e">
            <v>#REF!</v>
          </cell>
          <cell r="D3613">
            <v>2</v>
          </cell>
          <cell r="E3613" t="str">
            <v>OSY</v>
          </cell>
        </row>
        <row r="3614">
          <cell r="A3614" t="str">
            <v>94V8MXNHR</v>
          </cell>
          <cell r="B3614" t="str">
            <v>12" EFP-875 BLUE/GREY 4000 LY/RL 4 RL/WRAP BMR</v>
          </cell>
          <cell r="C3614" t="str">
            <v>BMR</v>
          </cell>
          <cell r="D3614">
            <v>2</v>
          </cell>
          <cell r="E3614" t="str">
            <v>OSY</v>
          </cell>
        </row>
        <row r="3615">
          <cell r="A3615" t="str">
            <v>94V8MXNKB</v>
          </cell>
          <cell r="B3615" t="str">
            <v>14" EFP-875 B/GREY 4000 YD/RL 4 RL/WRAP BMR</v>
          </cell>
          <cell r="C3615" t="str">
            <v>BMR</v>
          </cell>
          <cell r="D3615">
            <v>2</v>
          </cell>
          <cell r="E3615" t="str">
            <v>OSY</v>
          </cell>
        </row>
        <row r="3616">
          <cell r="A3616" t="str">
            <v>94V8MXNMM</v>
          </cell>
          <cell r="B3616" t="str">
            <v>17.5" EFP-875 BLUE GREY 4000 YD/RL 3 RL/WRAP BMR</v>
          </cell>
          <cell r="C3616" t="str">
            <v>BMR</v>
          </cell>
          <cell r="D3616">
            <v>2</v>
          </cell>
          <cell r="E3616" t="str">
            <v>OSY</v>
          </cell>
        </row>
        <row r="3617">
          <cell r="A3617" t="str">
            <v>94V8MXNVC</v>
          </cell>
          <cell r="B3617" t="str">
            <v>27" EFP-875 B/GREY 4000 YD/RL 3 RL/WRAP BMR</v>
          </cell>
          <cell r="C3617" t="e">
            <v>#REF!</v>
          </cell>
          <cell r="D3617">
            <v>2</v>
          </cell>
          <cell r="E3617" t="str">
            <v>OSY</v>
          </cell>
        </row>
        <row r="3618">
          <cell r="A3618" t="str">
            <v>94V9001</v>
          </cell>
          <cell r="B3618" t="str">
            <v>108" EFP-1006 BLUE/GREY 4600 YDS/SLT 1 SLT/BDL SUZHOU</v>
          </cell>
          <cell r="C3618" t="e">
            <v>#REF!</v>
          </cell>
          <cell r="D3618">
            <v>2.2999999999999998</v>
          </cell>
          <cell r="E3618" t="str">
            <v>OSY</v>
          </cell>
        </row>
        <row r="3619">
          <cell r="A3619" t="str">
            <v>94V9002</v>
          </cell>
          <cell r="B3619" t="str">
            <v>107" EFP-1006 BLUE/GREY 4600 YDS/SLT 1 SLT/BDL GAINESVILLE</v>
          </cell>
          <cell r="C3619" t="e">
            <v>#REF!</v>
          </cell>
          <cell r="D3619">
            <v>2.2999999999999998</v>
          </cell>
          <cell r="E3619" t="str">
            <v>OSY</v>
          </cell>
        </row>
        <row r="3620">
          <cell r="A3620" t="str">
            <v>94V9003</v>
          </cell>
          <cell r="B3620" t="str">
            <v>104 1/2" EFP-1006 BLUE/GREY 3000 YDS/SLT 1 SLT/BDL GAINESVILLE</v>
          </cell>
          <cell r="C3620" t="e">
            <v>#REF!</v>
          </cell>
          <cell r="D3620">
            <v>2.2999999999999998</v>
          </cell>
          <cell r="E3620" t="str">
            <v>OSY</v>
          </cell>
        </row>
        <row r="3621">
          <cell r="A3621" t="str">
            <v>94V9004</v>
          </cell>
          <cell r="B3621" t="str">
            <v>100" EFP-1006 BLUE/GREY 4600 YDS/SLT 1 SLT/BDL SUZHOU</v>
          </cell>
          <cell r="C3621" t="e">
            <v>#REF!</v>
          </cell>
          <cell r="D3621">
            <v>2.2999999999999998</v>
          </cell>
          <cell r="E3621" t="str">
            <v>OSY</v>
          </cell>
        </row>
        <row r="3622">
          <cell r="A3622" t="str">
            <v>94V9005</v>
          </cell>
          <cell r="B3622" t="str">
            <v>97" EFP-1006 BLUE/GREY 3000 YDS/SLT 1 SLT/BDL GAINESVILLE</v>
          </cell>
          <cell r="C3622" t="e">
            <v>#REF!</v>
          </cell>
          <cell r="D3622">
            <v>2.2999999999999998</v>
          </cell>
          <cell r="E3622" t="str">
            <v>OSY</v>
          </cell>
        </row>
        <row r="3623">
          <cell r="A3623" t="str">
            <v>94V9006</v>
          </cell>
          <cell r="B3623" t="str">
            <v>66" EFP-1006 BLUE/GREY 4600 YDS/SLT 1 SLT/BDL SUZHOU</v>
          </cell>
          <cell r="C3623" t="e">
            <v>#REF!</v>
          </cell>
          <cell r="D3623">
            <v>2.2999999999999998</v>
          </cell>
          <cell r="E3623" t="str">
            <v>OSY</v>
          </cell>
        </row>
        <row r="3624">
          <cell r="A3624" t="str">
            <v>94V9007</v>
          </cell>
          <cell r="B3624" t="str">
            <v>*G 33" EFP-1006 BLUE/GREY 4000 YDS/SLT 1 SLT/BDL GAINESVILLE</v>
          </cell>
          <cell r="C3624" t="e">
            <v>#REF!</v>
          </cell>
          <cell r="D3624">
            <v>2.2999999999999998</v>
          </cell>
          <cell r="E3624" t="str">
            <v>OSY</v>
          </cell>
        </row>
        <row r="3625">
          <cell r="A3625" t="str">
            <v>94V9008</v>
          </cell>
          <cell r="B3625" t="str">
            <v>109" EFP-1006 BLUE/GREY 4600 YD/SLT 1 RL/WRAP SUZHOU</v>
          </cell>
          <cell r="C3625" t="e">
            <v>#REF!</v>
          </cell>
          <cell r="D3625">
            <v>2.2999999999999998</v>
          </cell>
          <cell r="E3625" t="str">
            <v>OSY</v>
          </cell>
        </row>
        <row r="3626">
          <cell r="A3626" t="str">
            <v>94V9009</v>
          </cell>
          <cell r="B3626" t="str">
            <v>106" EFP-1006 BLUE/GREY 3000 YD/SLT 1 RL/WRAP GAINESVILLE</v>
          </cell>
          <cell r="C3626" t="e">
            <v>#REF!</v>
          </cell>
          <cell r="D3626">
            <v>2.2999999999999998</v>
          </cell>
          <cell r="E3626" t="str">
            <v>OSY</v>
          </cell>
        </row>
        <row r="3627">
          <cell r="A3627" t="str">
            <v>94V9010</v>
          </cell>
          <cell r="B3627" t="str">
            <v>101" EFP-1006 B/GREY 4600 LY/RL; 1 RL/WRAP; SUZHOU</v>
          </cell>
          <cell r="C3627" t="e">
            <v>#REF!</v>
          </cell>
          <cell r="D3627">
            <v>2.2999999999999998</v>
          </cell>
          <cell r="E3627" t="str">
            <v>OSY</v>
          </cell>
        </row>
        <row r="3628">
          <cell r="A3628" t="str">
            <v>94V9011</v>
          </cell>
          <cell r="B3628" t="str">
            <v>*76" EFP-1006 B/GREY 4000 LY/RL; 1 RL/WRAP;GNSV/CARDINAL</v>
          </cell>
          <cell r="C3628" t="e">
            <v>#REF!</v>
          </cell>
          <cell r="D3628">
            <v>2.2999999999999998</v>
          </cell>
          <cell r="E3628" t="str">
            <v>OSY</v>
          </cell>
        </row>
        <row r="3629">
          <cell r="A3629" t="str">
            <v>94V9012</v>
          </cell>
          <cell r="B3629" t="str">
            <v>*30" EFF-1006 B/GREY 4000 LY/RL; 2 RL/WRAP</v>
          </cell>
          <cell r="C3629" t="e">
            <v>#REF!</v>
          </cell>
          <cell r="D3629">
            <v>2.2999999999999998</v>
          </cell>
          <cell r="E3629" t="str">
            <v>OSY</v>
          </cell>
        </row>
        <row r="3630">
          <cell r="A3630" t="str">
            <v>94V9013</v>
          </cell>
          <cell r="B3630" t="str">
            <v>93 1/2" EFP-1006 BLUE/GREY 3000 YS 1 RL/WRAP GNSV</v>
          </cell>
          <cell r="C3630" t="e">
            <v>#REF!</v>
          </cell>
          <cell r="D3630">
            <v>2.2999999999999998</v>
          </cell>
          <cell r="E3630" t="str">
            <v>OSY</v>
          </cell>
        </row>
        <row r="3631">
          <cell r="A3631" t="str">
            <v>94V9014</v>
          </cell>
          <cell r="B3631" t="str">
            <v>98 1/2" EFP-1006 BLUE/GREY 3000 YS 1 RL/WRAP GNSV</v>
          </cell>
          <cell r="C3631" t="e">
            <v>#REF!</v>
          </cell>
          <cell r="D3631">
            <v>2.2999999999999998</v>
          </cell>
          <cell r="E3631" t="str">
            <v>OSY</v>
          </cell>
        </row>
        <row r="3632">
          <cell r="A3632" t="str">
            <v>94V9015</v>
          </cell>
          <cell r="B3632" t="str">
            <v>103" EFP-1006 BLUE/GREY 3000 YS 1 RL/WRAP GNSV</v>
          </cell>
          <cell r="C3632" t="e">
            <v>#REF!</v>
          </cell>
          <cell r="D3632">
            <v>2.2999999999999998</v>
          </cell>
          <cell r="E3632" t="str">
            <v>OSY</v>
          </cell>
        </row>
        <row r="3633">
          <cell r="A3633" t="str">
            <v>94V9016</v>
          </cell>
          <cell r="B3633" t="str">
            <v>103 1/2" EFP-1006 BLUE/GREY 4600 YS 1 RL/WRAP SUZHOU</v>
          </cell>
          <cell r="C3633" t="e">
            <v>#REF!</v>
          </cell>
          <cell r="D3633">
            <v>2.2999999999999998</v>
          </cell>
          <cell r="E3633" t="str">
            <v>OSY</v>
          </cell>
        </row>
        <row r="3634">
          <cell r="A3634" t="str">
            <v>94V9019</v>
          </cell>
          <cell r="B3634" t="str">
            <v>55" EFP-1006 B/GREY 4000 LY/RL; 1 RL/WRAP; GNSV.</v>
          </cell>
          <cell r="C3634" t="e">
            <v>#REF!</v>
          </cell>
          <cell r="D3634">
            <v>2.2999999999999998</v>
          </cell>
          <cell r="E3634" t="str">
            <v>OSY</v>
          </cell>
        </row>
        <row r="3635">
          <cell r="A3635" t="str">
            <v>94V9020</v>
          </cell>
          <cell r="B3635" t="str">
            <v>109 1/2" EFP-1006 B/GREY 4600 LY/RL; 1 RL/WRAP SUZHOU</v>
          </cell>
          <cell r="C3635" t="e">
            <v>#REF!</v>
          </cell>
          <cell r="D3635">
            <v>2.2999999999999998</v>
          </cell>
          <cell r="E3635" t="str">
            <v>OSY</v>
          </cell>
        </row>
        <row r="3636">
          <cell r="A3636" t="str">
            <v>94V9021</v>
          </cell>
          <cell r="B3636" t="str">
            <v>102" EFP-1006 B/GREY 3000 LY/RL; 1 RL/WRAP; GNSV</v>
          </cell>
          <cell r="C3636" t="e">
            <v>#REF!</v>
          </cell>
          <cell r="D3636">
            <v>2.2999999999999998</v>
          </cell>
          <cell r="E3636" t="str">
            <v>OSY</v>
          </cell>
        </row>
        <row r="3637">
          <cell r="A3637" t="str">
            <v>94V9022</v>
          </cell>
          <cell r="B3637" t="str">
            <v>*23" EFP-1006 B/GREY 3000 LY/RL; 1 RL/WRAP;  TBD</v>
          </cell>
          <cell r="C3637" t="e">
            <v>#REF!</v>
          </cell>
          <cell r="D3637">
            <v>2.2999999999999998</v>
          </cell>
          <cell r="E3637" t="str">
            <v>OSY</v>
          </cell>
        </row>
        <row r="3638">
          <cell r="A3638" t="str">
            <v>94V9023</v>
          </cell>
          <cell r="B3638" t="str">
            <v>*8" EFP-1006 B/GREY 3000 LY/RL; 6 RL/WRAP; TBD</v>
          </cell>
          <cell r="C3638" t="e">
            <v>#REF!</v>
          </cell>
          <cell r="D3638">
            <v>2.2999999999999998</v>
          </cell>
          <cell r="E3638" t="str">
            <v>OSY</v>
          </cell>
        </row>
        <row r="3639">
          <cell r="A3639" t="str">
            <v>94V9024</v>
          </cell>
          <cell r="B3639" t="str">
            <v>*12" EFP-1006 B/GREY 3000 LY/RL; 4 RL/WRAP; TBD</v>
          </cell>
          <cell r="C3639" t="e">
            <v>#REF!</v>
          </cell>
          <cell r="D3639">
            <v>2.2999999999999998</v>
          </cell>
          <cell r="E3639" t="str">
            <v>OSY</v>
          </cell>
        </row>
        <row r="3640">
          <cell r="A3640" t="str">
            <v>94V9025</v>
          </cell>
          <cell r="B3640" t="str">
            <v>50" EFP-1006 B/GREY 4000 LY/RL; 1 RL/WRAP; GNSV</v>
          </cell>
          <cell r="C3640" t="e">
            <v>#REF!</v>
          </cell>
          <cell r="D3640">
            <v>2.2999999999999998</v>
          </cell>
          <cell r="E3640" t="str">
            <v>OSY</v>
          </cell>
        </row>
        <row r="3641">
          <cell r="A3641" t="str">
            <v>94V9026</v>
          </cell>
          <cell r="B3641" t="str">
            <v>53 1/2" EFP-1006 B/GREY 4000 LY/RL; 1 RL/WRAP;GNSV</v>
          </cell>
          <cell r="C3641" t="e">
            <v>#REF!</v>
          </cell>
          <cell r="D3641">
            <v>2.2999999999999998</v>
          </cell>
          <cell r="E3641" t="str">
            <v>OSY</v>
          </cell>
        </row>
        <row r="3642">
          <cell r="A3642" t="str">
            <v>94V9027</v>
          </cell>
          <cell r="B3642" t="str">
            <v>2140MM(84.25")EFP-1006 B/GREY 4000 LY/RL; 1 RL/WRAP; CUIJK</v>
          </cell>
          <cell r="C3642" t="e">
            <v>#REF!</v>
          </cell>
          <cell r="D3642">
            <v>2.2999999999999998</v>
          </cell>
          <cell r="E3642" t="str">
            <v>OSY</v>
          </cell>
        </row>
        <row r="3643">
          <cell r="A3643" t="str">
            <v>94V9028</v>
          </cell>
          <cell r="B3643" t="str">
            <v>1700MM(66.93")EFP-1006 BLUE/GREY 4000 LY/RL; 1 RL/WRAP; CUIJK</v>
          </cell>
          <cell r="C3643" t="e">
            <v>#REF!</v>
          </cell>
          <cell r="D3643">
            <v>2.2999999999999998</v>
          </cell>
          <cell r="E3643" t="str">
            <v>OSY</v>
          </cell>
        </row>
        <row r="3644">
          <cell r="A3644" t="str">
            <v>94V9029</v>
          </cell>
          <cell r="B3644" t="str">
            <v>600MM(23.62")EFP-1006 B/GREY 4000 LY/RL; 1 RL/WRAP;CUIJK</v>
          </cell>
          <cell r="C3644" t="e">
            <v>#REF!</v>
          </cell>
          <cell r="D3644">
            <v>2.2999999999999998</v>
          </cell>
          <cell r="E3644" t="str">
            <v>OSY</v>
          </cell>
        </row>
        <row r="3645">
          <cell r="A3645" t="str">
            <v>94V9030</v>
          </cell>
          <cell r="B3645" t="str">
            <v>1040MM(40.94")EFP-1006 BLUE/GREY 4000 LY/RL; 1 RL/WRAP;CUIJK</v>
          </cell>
          <cell r="C3645" t="e">
            <v>#REF!</v>
          </cell>
          <cell r="D3645">
            <v>2.2999999999999998</v>
          </cell>
          <cell r="E3645" t="str">
            <v>OSY</v>
          </cell>
        </row>
        <row r="3646">
          <cell r="A3646" t="str">
            <v>94V9031</v>
          </cell>
          <cell r="B3646" t="str">
            <v>1600MM(63.0")EFP-1006 BLUEGREY 4000 LY/RL; 1 RL/WRAP; CUIJK</v>
          </cell>
          <cell r="C3646" t="e">
            <v>#REF!</v>
          </cell>
          <cell r="D3646">
            <v>2.2999999999999998</v>
          </cell>
          <cell r="E3646" t="str">
            <v>OSY</v>
          </cell>
        </row>
        <row r="3647">
          <cell r="A3647" t="str">
            <v>94V9032</v>
          </cell>
          <cell r="B3647" t="str">
            <v>1140MM(44.88")EFP-1006 BLUE/GREY 4000 LY/RL; 1 RL/WRAP; CUIJK</v>
          </cell>
          <cell r="C3647" t="e">
            <v>#REF!</v>
          </cell>
          <cell r="D3647">
            <v>2.2999999999999998</v>
          </cell>
          <cell r="E3647" t="str">
            <v>OSY</v>
          </cell>
        </row>
        <row r="3648">
          <cell r="A3648" t="str">
            <v>94V9033</v>
          </cell>
          <cell r="B3648" t="str">
            <v>99" EFP-1006 B/GREY 4600 LY/RL; 1 RL/WRAP SUZHOU</v>
          </cell>
          <cell r="C3648" t="e">
            <v>#REF!</v>
          </cell>
          <cell r="D3648">
            <v>2.2999999999999998</v>
          </cell>
          <cell r="E3648" t="str">
            <v>OSY</v>
          </cell>
        </row>
        <row r="3649">
          <cell r="A3649" t="str">
            <v>94V9034</v>
          </cell>
          <cell r="B3649" t="str">
            <v>104.6"EFP-1006 B/GREY 4600 LY/RL; 1 RL/WRAP SUZHOU</v>
          </cell>
          <cell r="C3649" t="e">
            <v>#REF!</v>
          </cell>
          <cell r="D3649">
            <v>2.2999999999999998</v>
          </cell>
          <cell r="E3649" t="str">
            <v>OSY</v>
          </cell>
        </row>
        <row r="3650">
          <cell r="A3650" t="str">
            <v>94V9035</v>
          </cell>
          <cell r="B3650" t="str">
            <v>105 1/2"EFP-1006 B/GREY 4600 LY/RL;1RL WRAP SUZHOU</v>
          </cell>
          <cell r="C3650" t="e">
            <v>#REF!</v>
          </cell>
          <cell r="D3650">
            <v>2.2999999999999998</v>
          </cell>
          <cell r="E3650" t="str">
            <v>OSY</v>
          </cell>
        </row>
        <row r="3651">
          <cell r="A3651" t="str">
            <v>94V9036</v>
          </cell>
          <cell r="B3651" t="str">
            <v>101 1/2" EFP-1006 B/GREY 4600 LY/RL; 1 RL/WRAP SUZHOU</v>
          </cell>
          <cell r="C3651" t="e">
            <v>#REF!</v>
          </cell>
          <cell r="D3651">
            <v>2.2999999999999998</v>
          </cell>
          <cell r="E3651" t="str">
            <v>OSY</v>
          </cell>
        </row>
        <row r="3652">
          <cell r="A3652" t="str">
            <v>94V9037</v>
          </cell>
          <cell r="B3652" t="str">
            <v>75" EFP-1006 B/GREY 4600 YD/RL 1 RL/WRAP SUZHOU</v>
          </cell>
          <cell r="C3652" t="e">
            <v>#REF!</v>
          </cell>
          <cell r="D3652">
            <v>2.2999999999999998</v>
          </cell>
          <cell r="E3652" t="str">
            <v>OSY</v>
          </cell>
        </row>
        <row r="3653">
          <cell r="A3653" t="str">
            <v>94W5001</v>
          </cell>
          <cell r="B3653" t="str">
            <v>64 1/2" EFP-875 BLUE/GREEN 4700 YDS/SLT 1 SLT/BDL SUZHOU</v>
          </cell>
          <cell r="C3653" t="e">
            <v>#REF!</v>
          </cell>
          <cell r="D3653">
            <v>2</v>
          </cell>
          <cell r="E3653" t="str">
            <v>OSY</v>
          </cell>
        </row>
        <row r="3654">
          <cell r="A3654" t="str">
            <v>94W5002</v>
          </cell>
          <cell r="B3654" t="str">
            <v>G* 60 1/2" EFP-875 BLUE/GREEN 4000 YDS/SLT 1 SLT/BDL GAINESVILLE</v>
          </cell>
          <cell r="C3654" t="e">
            <v>#REF!</v>
          </cell>
          <cell r="D3654">
            <v>2</v>
          </cell>
          <cell r="E3654" t="str">
            <v>OSY</v>
          </cell>
        </row>
        <row r="3655">
          <cell r="A3655" t="str">
            <v>94W5003</v>
          </cell>
          <cell r="B3655" t="str">
            <v>* 34 1/2" EFP-875 BLUE/GREEN 3000 YDS/SLT 2 SLT/BDL *TBD</v>
          </cell>
          <cell r="C3655" t="e">
            <v>#REF!</v>
          </cell>
          <cell r="D3655">
            <v>2</v>
          </cell>
          <cell r="E3655" t="str">
            <v>OSY</v>
          </cell>
        </row>
        <row r="3656">
          <cell r="A3656" t="str">
            <v>94W5004</v>
          </cell>
          <cell r="B3656" t="str">
            <v>* 38 1/2" EFP-875 BLUE/GREEN 3000 YDS/SLT 2 SLT/BDL *TBD</v>
          </cell>
          <cell r="C3656" t="e">
            <v>#REF!</v>
          </cell>
          <cell r="D3656">
            <v>2</v>
          </cell>
          <cell r="E3656" t="str">
            <v>OSY</v>
          </cell>
        </row>
        <row r="3657">
          <cell r="A3657" t="str">
            <v>94W5005</v>
          </cell>
          <cell r="B3657" t="str">
            <v>G* 68 1/2" EFP-875 BLUE/GREEN 4000 YDS/SLT 1 SLT/BDL GAINESVILLE</v>
          </cell>
          <cell r="C3657" t="e">
            <v>#REF!</v>
          </cell>
          <cell r="D3657">
            <v>2</v>
          </cell>
          <cell r="E3657" t="str">
            <v>OSY</v>
          </cell>
        </row>
        <row r="3658">
          <cell r="A3658" t="str">
            <v>94W5006</v>
          </cell>
          <cell r="B3658" t="str">
            <v>* 30 1/2" EFP-875 BLUE/GREEN 3000 YDS/SLT 2 SLT/BDL *TBD</v>
          </cell>
          <cell r="C3658" t="e">
            <v>#REF!</v>
          </cell>
          <cell r="D3658">
            <v>2</v>
          </cell>
          <cell r="E3658" t="str">
            <v>OSY</v>
          </cell>
        </row>
        <row r="3659">
          <cell r="A3659" t="str">
            <v>94W5007</v>
          </cell>
          <cell r="B3659" t="str">
            <v>108 1/2" EFP-875 BLUE/GREEN 3000 YDS/SLT 1 SLT/BDL GAINESVILLE</v>
          </cell>
          <cell r="C3659" t="e">
            <v>#REF!</v>
          </cell>
          <cell r="D3659">
            <v>2</v>
          </cell>
          <cell r="E3659" t="str">
            <v>OSY</v>
          </cell>
        </row>
        <row r="3660">
          <cell r="A3660" t="str">
            <v>94W5008</v>
          </cell>
          <cell r="B3660" t="str">
            <v>109 1/2" EFP-875 B/GREEN 4700 LY/RL; 1 RL/WRAP SUZHOU</v>
          </cell>
          <cell r="C3660" t="e">
            <v>#REF!</v>
          </cell>
          <cell r="D3660">
            <v>2</v>
          </cell>
          <cell r="E3660" t="str">
            <v>OSY</v>
          </cell>
        </row>
        <row r="3661">
          <cell r="A3661" t="str">
            <v>94W5009</v>
          </cell>
          <cell r="B3661" t="str">
            <v>*80 1/4" EFP-875 BLUE/GREEN 3000 YS 1 RL/WRAP GNSV</v>
          </cell>
          <cell r="C3661" t="e">
            <v>#REF!</v>
          </cell>
          <cell r="D3661">
            <v>2</v>
          </cell>
          <cell r="E3661" t="str">
            <v>OSY</v>
          </cell>
        </row>
        <row r="3662">
          <cell r="A3662" t="str">
            <v>94W5010</v>
          </cell>
          <cell r="B3662" t="str">
            <v>*18 3/4" EFP-875 BL/GRN 3000 YS 2 RL/WRAP *TBD BY ORDERS</v>
          </cell>
          <cell r="C3662" t="e">
            <v>#REF!</v>
          </cell>
          <cell r="D3662">
            <v>2</v>
          </cell>
          <cell r="E3662" t="str">
            <v>OSY</v>
          </cell>
        </row>
        <row r="3663">
          <cell r="A3663" t="str">
            <v>94W5012</v>
          </cell>
          <cell r="B3663" t="str">
            <v>107 1/2" EFP-875 B/GREEN 4700 LY/RL; 1 RL/WRAP SUZHOU</v>
          </cell>
          <cell r="C3663" t="str">
            <v>PGI Suzhou</v>
          </cell>
          <cell r="D3663">
            <v>2</v>
          </cell>
          <cell r="E3663" t="str">
            <v>OSY</v>
          </cell>
        </row>
        <row r="3664">
          <cell r="A3664" t="str">
            <v>94W5014</v>
          </cell>
          <cell r="B3664" t="str">
            <v>61 3/4" EFP-875 B/GREEN 4000 LY/RL; 1 RL/WRAP; GNSV.</v>
          </cell>
          <cell r="C3664" t="e">
            <v>#REF!</v>
          </cell>
          <cell r="D3664">
            <v>2</v>
          </cell>
          <cell r="E3664" t="str">
            <v>OSY</v>
          </cell>
        </row>
        <row r="3665">
          <cell r="A3665" t="str">
            <v>94W5015</v>
          </cell>
          <cell r="B3665" t="str">
            <v>99" EFP-875 B/GREEN 3000 LY/RL; 1 RL/WRAP; GNSV(M&amp;F)</v>
          </cell>
          <cell r="C3665" t="e">
            <v>#REF!</v>
          </cell>
          <cell r="D3665">
            <v>2</v>
          </cell>
          <cell r="E3665" t="str">
            <v>OSY</v>
          </cell>
        </row>
        <row r="3666">
          <cell r="A3666" t="str">
            <v>94W5016</v>
          </cell>
          <cell r="B3666" t="str">
            <v>*37 1/4" EFP-875 BLUE/GREEN 4000 LY/RL; 1 RL/WRAP; TBD</v>
          </cell>
          <cell r="C3666" t="e">
            <v>#REF!</v>
          </cell>
          <cell r="D3666">
            <v>2</v>
          </cell>
          <cell r="E3666" t="str">
            <v>OSY</v>
          </cell>
        </row>
        <row r="3667">
          <cell r="A3667" t="str">
            <v>94W5017</v>
          </cell>
          <cell r="B3667" t="str">
            <v>101 1/2" EFP-875 B/GRN 3000 LY/RL; 1 RL/WRAP; GNSV</v>
          </cell>
          <cell r="C3667" t="str">
            <v>PGI Suzhou</v>
          </cell>
          <cell r="D3667">
            <v>2</v>
          </cell>
          <cell r="E3667" t="str">
            <v>OSY</v>
          </cell>
        </row>
        <row r="3668">
          <cell r="A3668" t="str">
            <v>94W5018</v>
          </cell>
          <cell r="B3668" t="str">
            <v>*36" EFP-875 B/GREEN 3000 LY/RL; 2 RL/WRAP</v>
          </cell>
          <cell r="C3668" t="e">
            <v>#REF!</v>
          </cell>
          <cell r="D3668">
            <v>2</v>
          </cell>
          <cell r="E3668" t="str">
            <v>OSY</v>
          </cell>
        </row>
        <row r="3669">
          <cell r="A3669" t="str">
            <v>94W5019</v>
          </cell>
          <cell r="B3669" t="str">
            <v>51" EFP-875 B/GREEN 3000 LY/RL; 1 RL/WRAP; GNSV/M&amp;F</v>
          </cell>
          <cell r="C3669" t="e">
            <v>#REF!</v>
          </cell>
          <cell r="D3669">
            <v>2</v>
          </cell>
          <cell r="E3669" t="str">
            <v>OSY</v>
          </cell>
        </row>
        <row r="3670">
          <cell r="A3670" t="str">
            <v>94W5020</v>
          </cell>
          <cell r="B3670" t="str">
            <v>58 1/2" EFP-875 B/GREEN 3000 LY/RL; 1 RL/WRAP; GNSV</v>
          </cell>
          <cell r="C3670" t="e">
            <v>#REF!</v>
          </cell>
          <cell r="D3670">
            <v>2</v>
          </cell>
          <cell r="E3670" t="str">
            <v>OSY</v>
          </cell>
        </row>
        <row r="3671">
          <cell r="A3671" t="str">
            <v>94W5021</v>
          </cell>
          <cell r="B3671" t="str">
            <v>35 1/2" EFP-875 B/GREEN 3000 LY/RL; 2 RL/WRAP;ADVANCED MATERIALS</v>
          </cell>
          <cell r="C3671" t="e">
            <v>#REF!</v>
          </cell>
          <cell r="D3671">
            <v>2</v>
          </cell>
          <cell r="E3671" t="str">
            <v>OSY</v>
          </cell>
        </row>
        <row r="3672">
          <cell r="A3672" t="str">
            <v>94W5022</v>
          </cell>
          <cell r="B3672" t="str">
            <v>105.5" EFP-875 B/GREEN 4700 LY/RL; 1 RL/WRAP SUZHOU</v>
          </cell>
          <cell r="C3672" t="str">
            <v>PGI Suzhou</v>
          </cell>
          <cell r="D3672">
            <v>2</v>
          </cell>
          <cell r="E3672" t="str">
            <v>OSY</v>
          </cell>
        </row>
        <row r="3673">
          <cell r="A3673" t="str">
            <v>94W5023</v>
          </cell>
          <cell r="B3673" t="str">
            <v>1200mm (47.24") EFP-875 B/G 4800 M2/ROLL (4374 YDS) 1 RL/44X44 PALLET MARUBENI</v>
          </cell>
          <cell r="C3673" t="e">
            <v>#REF!</v>
          </cell>
          <cell r="D3673">
            <v>2</v>
          </cell>
          <cell r="E3673" t="str">
            <v>OSY</v>
          </cell>
        </row>
        <row r="3674">
          <cell r="A3674" t="str">
            <v>94W5024</v>
          </cell>
          <cell r="B3674" t="str">
            <v>100" EFP-875 B/GREEN 4700 YD/RL 1 RL/WRAP  SUZHOU</v>
          </cell>
          <cell r="C3674" t="str">
            <v>PGI Suzhou</v>
          </cell>
          <cell r="D3674">
            <v>2</v>
          </cell>
          <cell r="E3674" t="str">
            <v>OSY</v>
          </cell>
        </row>
        <row r="3675">
          <cell r="A3675" t="str">
            <v>94W7001</v>
          </cell>
          <cell r="B3675" t="str">
            <v>109 1/2" EFP-875 BLUE 4700 LY/SLT 1 SLT/BDL SUZHOU</v>
          </cell>
          <cell r="C3675" t="str">
            <v>PGI Suzhou</v>
          </cell>
          <cell r="D3675">
            <v>2</v>
          </cell>
          <cell r="E3675" t="str">
            <v>OSY</v>
          </cell>
        </row>
        <row r="3676">
          <cell r="A3676" t="str">
            <v>94W7002</v>
          </cell>
          <cell r="B3676" t="str">
            <v>107 1/2" EFP-875 BLUE 4700 YDS/SLT 1 SLT/BDL SUZHOU</v>
          </cell>
          <cell r="C3676" t="e">
            <v>#REF!</v>
          </cell>
          <cell r="D3676">
            <v>2</v>
          </cell>
          <cell r="E3676" t="str">
            <v>OSY</v>
          </cell>
        </row>
        <row r="3677">
          <cell r="A3677" t="str">
            <v>94W7005</v>
          </cell>
          <cell r="B3677" t="str">
            <v>REPLACED BY 94W7011*64 1/2" EFP-875 BLUE 4000 LY/RL; 1 RL/WRAP; GNSV</v>
          </cell>
          <cell r="C3677" t="e">
            <v>#REF!</v>
          </cell>
          <cell r="D3677">
            <v>2</v>
          </cell>
          <cell r="E3677" t="str">
            <v>OSY</v>
          </cell>
        </row>
        <row r="3678">
          <cell r="A3678" t="str">
            <v>94W7006</v>
          </cell>
          <cell r="B3678" t="str">
            <v>* 36" EFP-875 BLUE 3000/4000 LY/RL; 1 RL/WRAP</v>
          </cell>
          <cell r="C3678" t="e">
            <v>#REF!</v>
          </cell>
          <cell r="D3678">
            <v>2</v>
          </cell>
          <cell r="E3678" t="str">
            <v>OSY</v>
          </cell>
        </row>
        <row r="3679">
          <cell r="A3679" t="str">
            <v>94W7007</v>
          </cell>
          <cell r="B3679" t="str">
            <v>108" EFP-875 MED BLUE 4700 YS 1 RL/WRAP SUZHOU</v>
          </cell>
          <cell r="C3679" t="e">
            <v>#REF!</v>
          </cell>
          <cell r="D3679">
            <v>2</v>
          </cell>
          <cell r="E3679" t="str">
            <v>OSY</v>
          </cell>
        </row>
        <row r="3680">
          <cell r="A3680" t="str">
            <v>94W7008</v>
          </cell>
          <cell r="B3680" t="str">
            <v>12" EFP-875 B/GREEN 3000 LY/RL; 4 RL/WRAP; TBD</v>
          </cell>
          <cell r="C3680" t="e">
            <v>#REF!</v>
          </cell>
          <cell r="D3680">
            <v>2</v>
          </cell>
          <cell r="E3680" t="str">
            <v>OSY</v>
          </cell>
        </row>
        <row r="3681">
          <cell r="A3681" t="str">
            <v>94W7009</v>
          </cell>
          <cell r="B3681" t="str">
            <v>105.5" EFP-875 BLUE 4700 LY/RL; 1 RL/WRAP SUZHOU</v>
          </cell>
          <cell r="C3681" t="str">
            <v>PGI Suzhou</v>
          </cell>
          <cell r="D3681">
            <v>2</v>
          </cell>
          <cell r="E3681" t="str">
            <v>OSY</v>
          </cell>
        </row>
        <row r="3682">
          <cell r="A3682" t="str">
            <v>94W7010</v>
          </cell>
          <cell r="B3682" t="str">
            <v>1100MM (43.31")EFP-875 BLUE 4000 LY/RL; 1 RL/WRAP; CUIJK</v>
          </cell>
          <cell r="C3682" t="str">
            <v>PGI NONWOVENS/CHICOPEE B.V</v>
          </cell>
          <cell r="D3682">
            <v>2</v>
          </cell>
          <cell r="E3682" t="str">
            <v>OSY</v>
          </cell>
        </row>
        <row r="3683">
          <cell r="A3683" t="str">
            <v>94W7011</v>
          </cell>
          <cell r="B3683" t="str">
            <v>64.5 EFP-875 BLUE 4700 LY/RL; 1 ROLL/WRAP SUZHOU</v>
          </cell>
          <cell r="C3683" t="str">
            <v>PGI Suzhou</v>
          </cell>
          <cell r="D3683">
            <v>2</v>
          </cell>
          <cell r="E3683" t="str">
            <v>OSY</v>
          </cell>
        </row>
        <row r="3684">
          <cell r="A3684" t="str">
            <v>94W7012</v>
          </cell>
          <cell r="B3684" t="str">
            <v>27.17"(690mm) EFP-875 BLUE 4391 YD/RL (4015M) 1 RL/WRAP CUIJK/POLICROM</v>
          </cell>
          <cell r="C3684" t="str">
            <v>PGI NONWOVENS/CHICOPEE B.V</v>
          </cell>
          <cell r="D3684">
            <v>2</v>
          </cell>
          <cell r="E3684" t="str">
            <v>OSY</v>
          </cell>
        </row>
        <row r="3685">
          <cell r="A3685" t="str">
            <v>94W7013</v>
          </cell>
          <cell r="B3685" t="str">
            <v>29.92"(760mm) EFP-875 BLUE 4391 YD/RL(4015M) 1 RL/WRAP CUIJK/POLICROM</v>
          </cell>
          <cell r="C3685" t="str">
            <v>PGI NONWOVENS/CHICOPEE B.V</v>
          </cell>
          <cell r="D3685">
            <v>2</v>
          </cell>
          <cell r="E3685" t="str">
            <v>OSY</v>
          </cell>
        </row>
        <row r="3686">
          <cell r="A3686" t="str">
            <v>94W7014</v>
          </cell>
          <cell r="B3686" t="str">
            <v>30.12"(765mm) EFP-875 BLUE 4391 YD/RL(4015M) 1 RL/WRAP CUIJK POLICROM</v>
          </cell>
          <cell r="C3686" t="str">
            <v>PGI NONWOVENS/CHICOPEE B.V</v>
          </cell>
          <cell r="D3686">
            <v>2</v>
          </cell>
          <cell r="E3686" t="str">
            <v>OSY</v>
          </cell>
        </row>
        <row r="3687">
          <cell r="A3687" t="str">
            <v>94W7015</v>
          </cell>
          <cell r="B3687" t="str">
            <v>30.91"(785mm) EFP-875 BLUE 4391 YD/RL (4015M) 1 RL/WRAP CUIJK/POLICROM</v>
          </cell>
          <cell r="C3687" t="e">
            <v>#REF!</v>
          </cell>
          <cell r="D3687">
            <v>2</v>
          </cell>
          <cell r="E3687" t="str">
            <v>OSY</v>
          </cell>
        </row>
        <row r="3688">
          <cell r="A3688" t="str">
            <v>94W7016</v>
          </cell>
          <cell r="B3688" t="str">
            <v>39.76"(1010mm) EFP-875 BLUE 4391 YD/RL(4015M) 1 RL/WRAP CUIJK/POLICROM</v>
          </cell>
          <cell r="C3688" t="str">
            <v>PGI NONWOVENS/CHICOPEE B.V</v>
          </cell>
          <cell r="D3688">
            <v>2</v>
          </cell>
          <cell r="E3688" t="str">
            <v>OSY</v>
          </cell>
        </row>
        <row r="3689">
          <cell r="A3689" t="str">
            <v>94W7017</v>
          </cell>
          <cell r="B3689" t="str">
            <v>41.34"(1050mm) EFP-875 BLUE 4391 YD/RL(4015M) 1 RL/WRAP CUIJK/POLICROM</v>
          </cell>
          <cell r="C3689" t="str">
            <v>PGI NONWOVENS/CHICOPEE B.V</v>
          </cell>
          <cell r="D3689">
            <v>2</v>
          </cell>
          <cell r="E3689" t="str">
            <v>OSY</v>
          </cell>
        </row>
        <row r="3690">
          <cell r="A3690" t="str">
            <v>94W7018</v>
          </cell>
          <cell r="B3690" t="str">
            <v>42.13"(1070mm) EFP-875 BLUE 4391 YD/RL(4015M) 1 RL/WRAP CUIJK/POLICROM</v>
          </cell>
          <cell r="C3690" t="str">
            <v>PGI NONWOVENS/CHICOPEE B.V</v>
          </cell>
          <cell r="D3690">
            <v>2</v>
          </cell>
          <cell r="E3690" t="str">
            <v>OSY</v>
          </cell>
        </row>
        <row r="3691">
          <cell r="A3691" t="str">
            <v>94W7019</v>
          </cell>
          <cell r="B3691" t="str">
            <v>43.31"(1100mm) EFP-875 BLUE 4391 YD/RL(4015M) 1 RL/WRAP CUIJK/POLICROM</v>
          </cell>
          <cell r="C3691" t="str">
            <v>PGI NONWOVENS/CHICOPEE B.V</v>
          </cell>
          <cell r="D3691">
            <v>2</v>
          </cell>
          <cell r="E3691" t="str">
            <v>OSY</v>
          </cell>
        </row>
        <row r="3692">
          <cell r="A3692" t="str">
            <v>94W7020</v>
          </cell>
          <cell r="B3692" t="str">
            <v>52.76"(1340mm) EFP-875 BLUE 4391 YD/RL(4015M) 1 RL/WRAP CUIJK/POLICROM</v>
          </cell>
          <cell r="C3692" t="e">
            <v>#REF!</v>
          </cell>
          <cell r="D3692">
            <v>2</v>
          </cell>
          <cell r="E3692" t="str">
            <v>OSY</v>
          </cell>
        </row>
        <row r="3693">
          <cell r="A3693" t="str">
            <v>94W7021</v>
          </cell>
          <cell r="B3693" t="str">
            <v>56.69"(1440mm) EFP-875 BLUE 4391 YD/RL(4015M) 1 RL/WRAP CUIJK/POLICROM</v>
          </cell>
          <cell r="C3693" t="e">
            <v>#REF!</v>
          </cell>
          <cell r="D3693">
            <v>2</v>
          </cell>
          <cell r="E3693" t="str">
            <v>OSY</v>
          </cell>
        </row>
        <row r="3694">
          <cell r="A3694" t="str">
            <v>94W7022</v>
          </cell>
          <cell r="B3694" t="str">
            <v>57.48"(1460mm) EFP-875 BLUE 4391 YD/RL(4015M) 1 RL/WRAP CUIJK/POLICROM</v>
          </cell>
          <cell r="C3694" t="str">
            <v>PGI NONWOVENS/CHICOPEE B.V</v>
          </cell>
          <cell r="D3694">
            <v>2</v>
          </cell>
          <cell r="E3694" t="str">
            <v>OSY</v>
          </cell>
        </row>
        <row r="3695">
          <cell r="A3695" t="str">
            <v>94W7023</v>
          </cell>
          <cell r="B3695" t="str">
            <v>59.45"(1510mm) EFP-875 BLUE 4391 YD/RL(4015M) 1 RL/WRAP CUIJK/POLICROM</v>
          </cell>
          <cell r="C3695" t="str">
            <v>PGI NONWOVENS/CHICOPEE B.V</v>
          </cell>
          <cell r="D3695">
            <v>2</v>
          </cell>
          <cell r="E3695" t="str">
            <v>OSY</v>
          </cell>
        </row>
        <row r="3696">
          <cell r="A3696" t="str">
            <v>94W7024</v>
          </cell>
          <cell r="B3696" t="str">
            <v>61.02"(1550mm) EFP-875 BLUE 4391 YD/RL(4015M) 1 R/WRAP CUIJK/POLICROM</v>
          </cell>
          <cell r="C3696" t="str">
            <v>PGI NONWOVENS/CHICOPEE B.V</v>
          </cell>
          <cell r="D3696">
            <v>2</v>
          </cell>
          <cell r="E3696" t="str">
            <v>OSY</v>
          </cell>
        </row>
        <row r="3697">
          <cell r="A3697" t="str">
            <v>94W7025</v>
          </cell>
          <cell r="B3697" t="str">
            <v>64.57"(1640mm) EFP-875 BLUE 4391 YD/RL(4015M) 1 RL/WRAP CUIJK/POLICROM</v>
          </cell>
          <cell r="C3697" t="str">
            <v>PGI NONWOVENS/CHICOPEE B.V</v>
          </cell>
          <cell r="D3697">
            <v>2</v>
          </cell>
          <cell r="E3697" t="str">
            <v>OSY</v>
          </cell>
        </row>
        <row r="3698">
          <cell r="A3698" t="str">
            <v>94W7026</v>
          </cell>
          <cell r="B3698" t="str">
            <v>65.35"(1660mm) EFP-875 BLUE 4391 YD/RL(4015M) 1 RL/WRAP CUIJK/POLICROM</v>
          </cell>
          <cell r="C3698" t="str">
            <v>PGI NONWOVENS/CHICOPEE B.V</v>
          </cell>
          <cell r="D3698">
            <v>2</v>
          </cell>
          <cell r="E3698" t="str">
            <v>OSY</v>
          </cell>
        </row>
        <row r="3699">
          <cell r="A3699" t="str">
            <v>94W7027</v>
          </cell>
          <cell r="B3699" t="str">
            <v>67.13"(1705mm) EFP-875 BLUE 4391 YD/RL(4015M) 1 RL/WRAP CUIJK/POLICROM</v>
          </cell>
          <cell r="C3699" t="str">
            <v>PGI NONWOVENS/CHICOPEE B.V</v>
          </cell>
          <cell r="D3699">
            <v>2</v>
          </cell>
          <cell r="E3699" t="str">
            <v>OSY</v>
          </cell>
        </row>
        <row r="3700">
          <cell r="A3700" t="str">
            <v>94W7028</v>
          </cell>
          <cell r="B3700" t="str">
            <v>75.79"(1925mm) EFP-875 BLUE 4391 YD/RL (4015M) 1 RL/WRAP CUIJK/POLICROM</v>
          </cell>
          <cell r="C3700" t="str">
            <v>PGI NONWOVENS/CHICOPEE B.V</v>
          </cell>
          <cell r="D3700">
            <v>2</v>
          </cell>
          <cell r="E3700" t="str">
            <v>OSY</v>
          </cell>
        </row>
        <row r="3701">
          <cell r="A3701" t="str">
            <v>94W7029</v>
          </cell>
          <cell r="B3701" t="str">
            <v>78.74"(2000mm) EFP-875 BLUE 4391 YD/RL(4015M) 1 RL/WRAP CUIJK/POLICROM</v>
          </cell>
          <cell r="C3701" t="str">
            <v>PGI NONWOVENS/CHICOPEE B.V</v>
          </cell>
          <cell r="D3701">
            <v>2</v>
          </cell>
          <cell r="E3701" t="str">
            <v>OSY</v>
          </cell>
        </row>
        <row r="3702">
          <cell r="A3702" t="str">
            <v>94W7030</v>
          </cell>
          <cell r="B3702" t="str">
            <v>79.33"(2015mm) EFP-875 BLUE 4391 YD/RL(4015M) 1 RL/WRAP CUIJK/POLICROM</v>
          </cell>
          <cell r="C3702" t="str">
            <v>PGI NONWOVENS/CHICOPEE B.V</v>
          </cell>
          <cell r="D3702">
            <v>2</v>
          </cell>
          <cell r="E3702" t="str">
            <v>OSY</v>
          </cell>
        </row>
        <row r="3703">
          <cell r="A3703" t="str">
            <v>94W7031</v>
          </cell>
          <cell r="B3703" t="str">
            <v>82.28"(2090mm) EFP-875 BLUE 4391 YD/RL(4015M) 1 RL/WRAP CUIJK/POLICROM</v>
          </cell>
          <cell r="C3703" t="str">
            <v>PGI NONWOVENS/CHICOPEE B.V</v>
          </cell>
          <cell r="D3703">
            <v>2</v>
          </cell>
          <cell r="E3703" t="str">
            <v>OSY</v>
          </cell>
        </row>
        <row r="3704">
          <cell r="A3704" t="str">
            <v>94W7032</v>
          </cell>
          <cell r="B3704" t="str">
            <v>51.97" (1320mm) EFP-875 BLUE 4391 LY/RL (4015M) 1 RL/WRAP CUIJK/POLICROM</v>
          </cell>
          <cell r="C3704" t="str">
            <v>PGI NONWOVENS/CHICOPEE B.V</v>
          </cell>
          <cell r="D3704">
            <v>2</v>
          </cell>
          <cell r="E3704" t="str">
            <v>OSY</v>
          </cell>
        </row>
        <row r="3705">
          <cell r="A3705" t="str">
            <v>94W7033</v>
          </cell>
          <cell r="B3705" t="str">
            <v>48.43" (1230mm) EFP-875 BLUE 4391 LY/RL (4015M) 1 RL/WRP CUIJK POLICROM</v>
          </cell>
          <cell r="C3705" t="str">
            <v>PGI NONWOVENS/CHICOPEE B.V</v>
          </cell>
          <cell r="D3705">
            <v>2</v>
          </cell>
          <cell r="E3705" t="str">
            <v>OSY</v>
          </cell>
        </row>
        <row r="3706">
          <cell r="A3706" t="str">
            <v>94W7034</v>
          </cell>
          <cell r="B3706" t="str">
            <v>900mm (35.43") EFP-875 BLUE 4015 M (4391 LY) 1 RL/WRAP Cuijk</v>
          </cell>
          <cell r="C3706" t="str">
            <v>PGI NONWOVENS/CHICOPEE B.V</v>
          </cell>
          <cell r="D3706">
            <v>2</v>
          </cell>
          <cell r="E3706" t="str">
            <v>OSY</v>
          </cell>
        </row>
        <row r="3707">
          <cell r="A3707" t="str">
            <v>94W7035</v>
          </cell>
          <cell r="B3707" t="str">
            <v>750mm (29.53") EFP-875 BLUE 4015 M (4391 LY) 1 RL/WRAP CUIJK</v>
          </cell>
          <cell r="C3707" t="str">
            <v>PGI NONWOVENS/CHICOPEE B.V</v>
          </cell>
          <cell r="D3707">
            <v>2</v>
          </cell>
          <cell r="E3707" t="str">
            <v>OSY</v>
          </cell>
        </row>
        <row r="3708">
          <cell r="A3708" t="str">
            <v>94W7036</v>
          </cell>
          <cell r="B3708" t="str">
            <v>22" (559mm) EFP-875 BLUE 4015 M (4391 LY/RL) 4 RL/WRAP PGI CUIJK</v>
          </cell>
          <cell r="C3708" t="str">
            <v>PGI NONWOVENS/CHICOPEE B.V</v>
          </cell>
          <cell r="D3708">
            <v>2</v>
          </cell>
          <cell r="E3708" t="str">
            <v>OSY</v>
          </cell>
        </row>
        <row r="3709">
          <cell r="A3709" t="str">
            <v>94W7037</v>
          </cell>
          <cell r="B3709" t="str">
            <v>82.625" (2099MM) EFP-875 BLUE 4391 LY/RL (4015 M) 1 RL/WRAP PGI CUIJK</v>
          </cell>
          <cell r="C3709" t="str">
            <v>PGI NONWOVENS/CHICOPEE B.V</v>
          </cell>
          <cell r="D3709">
            <v>2</v>
          </cell>
          <cell r="E3709" t="str">
            <v>OSY</v>
          </cell>
        </row>
        <row r="3710">
          <cell r="A3710" t="str">
            <v>94W7038</v>
          </cell>
          <cell r="B3710" t="str">
            <v>26.77" (680mm) EFP-875 BLUE 4391 YD/RL (4015M) 3 RL/WRAP PGI CUIJK</v>
          </cell>
          <cell r="C3710" t="e">
            <v>#REF!</v>
          </cell>
          <cell r="D3710">
            <v>2</v>
          </cell>
          <cell r="E3710" t="str">
            <v>OSY</v>
          </cell>
        </row>
        <row r="3711">
          <cell r="A3711" t="str">
            <v>94W7039</v>
          </cell>
          <cell r="B3711" t="str">
            <v>32.68" (830mm) EFP-875 BLUE 4391 YD/RL (4015M) 3 RL/WRAP PGI CUIJK</v>
          </cell>
          <cell r="C3711" t="e">
            <v>#REF!</v>
          </cell>
          <cell r="D3711">
            <v>2</v>
          </cell>
          <cell r="E3711" t="str">
            <v>OSY</v>
          </cell>
        </row>
        <row r="3712">
          <cell r="A3712" t="str">
            <v>94W7040</v>
          </cell>
          <cell r="B3712" t="str">
            <v>51.18" (1300mm) EFP-875 BLUE 4391 YD/RL (4015M) 2 RL/WRAP PGI CUIJK</v>
          </cell>
          <cell r="C3712" t="str">
            <v>PGI NONWOVENS/CHICOPEE B.V</v>
          </cell>
          <cell r="D3712">
            <v>2</v>
          </cell>
          <cell r="E3712" t="str">
            <v>OSY</v>
          </cell>
        </row>
        <row r="3713">
          <cell r="A3713" t="str">
            <v>94W7041</v>
          </cell>
          <cell r="B3713" t="str">
            <v>58.27" (1480mm) EFP-875 BLUE 4391 YD/RL (4015M) 1 RL/WRAP PGI CUIJK</v>
          </cell>
          <cell r="C3713" t="e">
            <v>#REF!</v>
          </cell>
          <cell r="D3713">
            <v>2</v>
          </cell>
          <cell r="E3713" t="str">
            <v>OSY</v>
          </cell>
        </row>
        <row r="3714">
          <cell r="A3714" t="str">
            <v>94W7042</v>
          </cell>
          <cell r="B3714" t="str">
            <v>66.14" (1680mm) EFP-875 BLUE 4391 YD/RL (4015M) 1 RL/WRAP PGI CUIJK</v>
          </cell>
          <cell r="C3714" t="str">
            <v>PGI NONWOVENS/CHICOPEE B.V</v>
          </cell>
          <cell r="D3714">
            <v>2</v>
          </cell>
          <cell r="E3714" t="str">
            <v>OSY</v>
          </cell>
        </row>
        <row r="3715">
          <cell r="A3715" t="str">
            <v>94W7043</v>
          </cell>
          <cell r="B3715" t="str">
            <v>76.77" (1950mm) EFP-875 BLUE 4391 YD/RL (4015M) 1 RL/WRAP PGI CUIJK</v>
          </cell>
          <cell r="C3715" t="str">
            <v>PGI NONWOVENS/CHICOPEE B.V</v>
          </cell>
          <cell r="D3715">
            <v>2</v>
          </cell>
          <cell r="E3715" t="str">
            <v>OSY</v>
          </cell>
        </row>
        <row r="3716">
          <cell r="A3716" t="str">
            <v>94W7999</v>
          </cell>
          <cell r="B3716" t="str">
            <v>107 1/2" EFP-875 BLUE 3000 LYDS/SLIT 1 SLT/BDL GAINESVILLE</v>
          </cell>
          <cell r="C3716" t="e">
            <v>#REF!</v>
          </cell>
          <cell r="D3716">
            <v>2</v>
          </cell>
          <cell r="E3716" t="str">
            <v>OSY</v>
          </cell>
        </row>
        <row r="3717">
          <cell r="A3717" t="str">
            <v>94Z1001</v>
          </cell>
          <cell r="B3717" t="str">
            <v>54"EFP-875 WHT 4000 LY/RL;1 RL/PALL. TEXWIPE</v>
          </cell>
          <cell r="C3717" t="str">
            <v>ITW TEXWIPE</v>
          </cell>
          <cell r="D3717">
            <v>2</v>
          </cell>
          <cell r="E3717" t="str">
            <v>OSY</v>
          </cell>
        </row>
        <row r="3718">
          <cell r="A3718" t="str">
            <v>94Z1002</v>
          </cell>
          <cell r="B3718" t="str">
            <v>72" EFP-875 WHT 2000 LY/RL; 1 RL/WRAP; TEXWIPE-PHILL.</v>
          </cell>
          <cell r="C3718" t="str">
            <v>ITW TEXWIPE</v>
          </cell>
          <cell r="D3718">
            <v>2</v>
          </cell>
          <cell r="E3718" t="str">
            <v>OSY</v>
          </cell>
        </row>
        <row r="3719">
          <cell r="A3719" t="str">
            <v>94Z1003</v>
          </cell>
          <cell r="B3719" t="str">
            <v>36" EFP-875 WHT 2000 LY/RL; 2 RL/WRAP; TEXWIPE-PHILL.</v>
          </cell>
          <cell r="C3719" t="str">
            <v>ITW TEXWIPE</v>
          </cell>
          <cell r="D3719">
            <v>2</v>
          </cell>
          <cell r="E3719" t="str">
            <v>OSY</v>
          </cell>
        </row>
        <row r="3720">
          <cell r="A3720" t="str">
            <v>94Z1004</v>
          </cell>
          <cell r="B3720" t="str">
            <v>36" EFP-875 WHITE 4000 YS 2 RL/WRAP MERCANTILE</v>
          </cell>
          <cell r="C3720" t="str">
            <v>ITW TEXWIPE</v>
          </cell>
          <cell r="D3720">
            <v>2</v>
          </cell>
          <cell r="E3720" t="str">
            <v>OSY</v>
          </cell>
        </row>
        <row r="3721">
          <cell r="A3721" t="str">
            <v>94Z1005</v>
          </cell>
          <cell r="B3721" t="str">
            <v>72" EFP-875 WHITE 4000 YS 1 RL/WRAP MERCANTILE</v>
          </cell>
          <cell r="C3721" t="e">
            <v>#REF!</v>
          </cell>
          <cell r="D3721">
            <v>2</v>
          </cell>
          <cell r="E3721" t="str">
            <v>OSY</v>
          </cell>
        </row>
        <row r="3722">
          <cell r="A3722" t="str">
            <v>94Z1006</v>
          </cell>
          <cell r="B3722" t="str">
            <v>42" EFP-875 WHITE 4000 YS 1 RL/WRAP MOHR (NORDLYS)</v>
          </cell>
          <cell r="C3722" t="e">
            <v>#REF!</v>
          </cell>
          <cell r="D3722">
            <v>2</v>
          </cell>
          <cell r="E3722" t="str">
            <v>OSY</v>
          </cell>
        </row>
        <row r="3723">
          <cell r="A3723" t="str">
            <v>94Z1007</v>
          </cell>
          <cell r="B3723" t="str">
            <v>36" EFP-875 WHITE 4000 LY/RL; 1 RL/WRAP; MOHR(NORDLYS)</v>
          </cell>
          <cell r="C3723" t="str">
            <v>BMR</v>
          </cell>
          <cell r="D3723">
            <v>2</v>
          </cell>
          <cell r="E3723" t="str">
            <v>OSY</v>
          </cell>
        </row>
        <row r="3724">
          <cell r="A3724" t="str">
            <v>94Z1008</v>
          </cell>
          <cell r="B3724" t="str">
            <v>24" EFP-875 WHITE 4000 LY/RL; 1 RL/WRAP;MOHR(NORDLYS)</v>
          </cell>
          <cell r="C3724" t="e">
            <v>#REF!</v>
          </cell>
          <cell r="D3724">
            <v>2</v>
          </cell>
          <cell r="E3724" t="str">
            <v>OSY</v>
          </cell>
        </row>
        <row r="3725">
          <cell r="A3725" t="str">
            <v>94Z1009</v>
          </cell>
          <cell r="B3725" t="str">
            <v>17" EFP-875 WHITE 3609 YS 1 RL/WRAP JIA LIANG</v>
          </cell>
          <cell r="C3725" t="e">
            <v>#REF!</v>
          </cell>
          <cell r="D3725">
            <v>2</v>
          </cell>
          <cell r="E3725" t="str">
            <v>OSY</v>
          </cell>
        </row>
        <row r="3726">
          <cell r="A3726" t="str">
            <v>94Z1010</v>
          </cell>
          <cell r="B3726" t="str">
            <v>42 1/2"EFP-875 WHITE 3609 LY/RL; 1 RL/WRAP; JIA LIANG</v>
          </cell>
          <cell r="C3726" t="e">
            <v>#REF!</v>
          </cell>
          <cell r="D3726">
            <v>2</v>
          </cell>
          <cell r="E3726" t="str">
            <v>OSY</v>
          </cell>
        </row>
        <row r="3727">
          <cell r="A3727" t="str">
            <v>94Z1011</v>
          </cell>
          <cell r="B3727" t="str">
            <v>8" EFP-875 WHITE MAX OD 40" 5 RL/PALLET;KLEEN-TEST</v>
          </cell>
          <cell r="C3727" t="e">
            <v>#REF!</v>
          </cell>
          <cell r="D3727">
            <v>2</v>
          </cell>
          <cell r="E3727" t="str">
            <v>OSY</v>
          </cell>
        </row>
        <row r="3728">
          <cell r="A3728" t="str">
            <v>94Z1012</v>
          </cell>
          <cell r="B3728" t="str">
            <v>11" EFP-875 WHITE MAX OD 40" 5 RL/PALLET KLEEN-TEST</v>
          </cell>
          <cell r="C3728" t="e">
            <v>#REF!</v>
          </cell>
          <cell r="D3728">
            <v>2</v>
          </cell>
          <cell r="E3728" t="str">
            <v>OSY</v>
          </cell>
        </row>
        <row r="3729">
          <cell r="A3729" t="str">
            <v>94Z1014</v>
          </cell>
          <cell r="B3729" t="str">
            <v>36 1/4" EFP-875 WHT 4000 LY/RL;1RL/WRAP;HIGH-TECH</v>
          </cell>
          <cell r="C3729" t="e">
            <v>#REF!</v>
          </cell>
          <cell r="D3729">
            <v>2</v>
          </cell>
          <cell r="E3729" t="str">
            <v>OSY</v>
          </cell>
        </row>
        <row r="3730">
          <cell r="A3730" t="str">
            <v>94Z1015</v>
          </cell>
          <cell r="B3730" t="str">
            <v>18 5/16" EFP-875 WHITE 4000 LY/RL;4 RL/PALLET;HIGH-TECH</v>
          </cell>
          <cell r="C3730" t="e">
            <v>#REF!</v>
          </cell>
          <cell r="D3730">
            <v>2</v>
          </cell>
          <cell r="E3730" t="str">
            <v>OSY</v>
          </cell>
        </row>
        <row r="3731">
          <cell r="A3731" t="str">
            <v>94Z1016</v>
          </cell>
          <cell r="B3731" t="str">
            <v>12" EFP-875 WHITE 4000 YS 4 RL/WRAP MERCANTILE</v>
          </cell>
          <cell r="C3731" t="e">
            <v>#REF!</v>
          </cell>
          <cell r="D3731">
            <v>2</v>
          </cell>
          <cell r="E3731" t="str">
            <v>OSY</v>
          </cell>
        </row>
        <row r="3732">
          <cell r="A3732" t="str">
            <v>94Z1017</v>
          </cell>
          <cell r="B3732" t="str">
            <v>28 3/4" EFP-875 WHT 3000 LY/RL/3 RL/PALLET;KLEEN-TEST</v>
          </cell>
          <cell r="C3732" t="e">
            <v>#REF!</v>
          </cell>
          <cell r="D3732">
            <v>2</v>
          </cell>
          <cell r="E3732" t="str">
            <v>OSY</v>
          </cell>
        </row>
        <row r="3733">
          <cell r="A3733" t="str">
            <v>94Z1018</v>
          </cell>
          <cell r="B3733" t="str">
            <v>74" EFP-875 WHT 4000 LY/RL;1RL/WRAP; GNSV/TEXWIPE</v>
          </cell>
          <cell r="C3733" t="e">
            <v>#REF!</v>
          </cell>
          <cell r="D3733">
            <v>2</v>
          </cell>
          <cell r="E3733" t="str">
            <v>OSY</v>
          </cell>
        </row>
        <row r="3734">
          <cell r="A3734" t="str">
            <v>94Z1019</v>
          </cell>
          <cell r="B3734" t="str">
            <v>36" EFP-875 WHITE 2RL/WRAP; GNSV/MAXXIM</v>
          </cell>
          <cell r="C3734" t="e">
            <v>#REF!</v>
          </cell>
          <cell r="D3734">
            <v>2</v>
          </cell>
          <cell r="E3734" t="str">
            <v>OSY</v>
          </cell>
        </row>
        <row r="3735">
          <cell r="A3735" t="str">
            <v>94Z1020</v>
          </cell>
          <cell r="B3735" t="str">
            <v>55" EFP-875 WHITE 4000 LY/RL; 1 RL/WRAP; GNSV/TEXWIPE</v>
          </cell>
          <cell r="C3735" t="e">
            <v>#REF!</v>
          </cell>
          <cell r="D3735">
            <v>2</v>
          </cell>
          <cell r="E3735" t="str">
            <v>OSY</v>
          </cell>
        </row>
        <row r="3736">
          <cell r="A3736" t="str">
            <v>94Z1021</v>
          </cell>
          <cell r="B3736" t="str">
            <v>39.37"PAPER ENTANGLED WITH POLYESTER WEB-1000MM 67.81 GSM, 2400 LM MITSUBISHI</v>
          </cell>
          <cell r="C3736" t="e">
            <v>#REF!</v>
          </cell>
          <cell r="D3736">
            <v>2</v>
          </cell>
          <cell r="E3736" t="str">
            <v>OSY</v>
          </cell>
        </row>
        <row r="3737">
          <cell r="A3737" t="str">
            <v>94Z1022</v>
          </cell>
          <cell r="B3737" t="str">
            <v>22" EFP-875 3609 LY/RL (3300 LM); 1 RL/WRAP; JIA LIANG</v>
          </cell>
          <cell r="C3737" t="e">
            <v>#REF!</v>
          </cell>
          <cell r="D3737">
            <v>2</v>
          </cell>
          <cell r="E3737" t="str">
            <v>OSY</v>
          </cell>
        </row>
        <row r="3738">
          <cell r="A3738" t="str">
            <v>94Z1023</v>
          </cell>
          <cell r="B3738" t="str">
            <v>63" EPF-875  3609 LY/RL (3300 LM); 1 RL/WRAP; JIA LIANG</v>
          </cell>
          <cell r="C3738" t="e">
            <v>#REF!</v>
          </cell>
          <cell r="D3738">
            <v>2</v>
          </cell>
          <cell r="E3738" t="str">
            <v>OSY</v>
          </cell>
        </row>
        <row r="3739">
          <cell r="A3739" t="str">
            <v>94Z1024</v>
          </cell>
          <cell r="B3739" t="str">
            <v>20.5" EFP-875 WHIT 3609 LY/RL (3300 LM);1 RL/WRAP; JIA LIANG</v>
          </cell>
          <cell r="C3739" t="e">
            <v>#REF!</v>
          </cell>
          <cell r="D3739">
            <v>2</v>
          </cell>
          <cell r="E3739" t="str">
            <v>OSY</v>
          </cell>
        </row>
        <row r="3740">
          <cell r="A3740" t="str">
            <v>94Z1025</v>
          </cell>
          <cell r="B3740" t="str">
            <v>30.5" EFP-875 WHT 3609 LY/RL (3300 LM); 1 RL/WRAP; JIA LIANG</v>
          </cell>
          <cell r="C3740" t="e">
            <v>#REF!</v>
          </cell>
          <cell r="D3740">
            <v>2</v>
          </cell>
          <cell r="E3740" t="str">
            <v>OSY</v>
          </cell>
        </row>
        <row r="3741">
          <cell r="A3741" t="str">
            <v>94Z1026</v>
          </cell>
          <cell r="B3741" t="str">
            <v>2744MM (108") EFP-875 WHITE 2187 LY/RL; 1 RL/WRAP; NANHAI</v>
          </cell>
          <cell r="C3741" t="e">
            <v>#REF!</v>
          </cell>
          <cell r="D3741">
            <v>2</v>
          </cell>
          <cell r="E3741" t="str">
            <v>OSY</v>
          </cell>
        </row>
        <row r="3742">
          <cell r="A3742" t="str">
            <v>94Z1027</v>
          </cell>
          <cell r="B3742" t="str">
            <v>30 1/2" EFP-875 WHITE 4000 LY/RL; 2 RL/WRAP; TBD</v>
          </cell>
          <cell r="C3742" t="e">
            <v>#REF!</v>
          </cell>
          <cell r="D3742">
            <v>2</v>
          </cell>
          <cell r="E3742" t="str">
            <v>OSY</v>
          </cell>
        </row>
        <row r="3743">
          <cell r="A3743" t="str">
            <v>94Z1028</v>
          </cell>
          <cell r="B3743" t="str">
            <v>39.37" (1000MM) EFP-875 WHITE 2187 LY/RL (2000 LM)1 RL/WRAP; NANHAI</v>
          </cell>
          <cell r="C3743" t="e">
            <v>#REF!</v>
          </cell>
          <cell r="D3743">
            <v>2</v>
          </cell>
          <cell r="E3743" t="str">
            <v>OSY</v>
          </cell>
        </row>
        <row r="3744">
          <cell r="A3744" t="str">
            <v>94Z1029</v>
          </cell>
          <cell r="B3744" t="str">
            <v>29.25" (743MM) EFP-875 WHITE 2187 LY/RL(2000 LM); 1 RL/WRAP; NANHAI</v>
          </cell>
          <cell r="C3744" t="e">
            <v>#REF!</v>
          </cell>
          <cell r="D3744">
            <v>2</v>
          </cell>
          <cell r="E3744" t="str">
            <v>OSY</v>
          </cell>
        </row>
        <row r="3745">
          <cell r="A3745" t="str">
            <v>94Z1030</v>
          </cell>
          <cell r="B3745" t="str">
            <v>36" EFP-875 WHITE 3600 YD/RL; 2 RL/WRAP; GNSV/MARUBENI</v>
          </cell>
          <cell r="C3745" t="e">
            <v>#REF!</v>
          </cell>
          <cell r="D3745">
            <v>2</v>
          </cell>
          <cell r="E3745" t="str">
            <v>OSY</v>
          </cell>
        </row>
        <row r="3746">
          <cell r="A3746" t="str">
            <v>94Z1031</v>
          </cell>
          <cell r="B3746" t="str">
            <v>18" EFP-875 WHITE 3300 LM/RL(3609 LY); 2 RL/WRAP; JIA LIANG</v>
          </cell>
          <cell r="C3746" t="e">
            <v>#REF!</v>
          </cell>
          <cell r="D3746">
            <v>2</v>
          </cell>
          <cell r="E3746" t="str">
            <v>OSY</v>
          </cell>
        </row>
        <row r="3747">
          <cell r="A3747" t="str">
            <v>94Z1032</v>
          </cell>
          <cell r="B3747" t="str">
            <v>23" EFP-875 WHITE 3300 LM/RL(3609 LY) 2 RL/WRAP; JIA LIANG</v>
          </cell>
          <cell r="C3747" t="e">
            <v>#REF!</v>
          </cell>
          <cell r="D3747">
            <v>2</v>
          </cell>
          <cell r="E3747" t="str">
            <v>OSY</v>
          </cell>
        </row>
        <row r="3748">
          <cell r="A3748" t="str">
            <v>94Z1033</v>
          </cell>
          <cell r="B3748" t="str">
            <v>12 1/2" EFP-875 WHITE 3300 LM/RL(3609 LY) 2/RL/WRAP; JIA LIANG</v>
          </cell>
          <cell r="C3748" t="e">
            <v>#REF!</v>
          </cell>
          <cell r="D3748">
            <v>2</v>
          </cell>
          <cell r="E3748" t="str">
            <v>OSY</v>
          </cell>
        </row>
        <row r="3749">
          <cell r="A3749" t="str">
            <v>94Z1034</v>
          </cell>
          <cell r="B3749" t="str">
            <v>12" EFP-875 WHITE 3300 LM/RL(3609 LY); 2 RL/WRAP; JIA LIANG</v>
          </cell>
          <cell r="C3749" t="e">
            <v>#REF!</v>
          </cell>
          <cell r="D3749">
            <v>2</v>
          </cell>
          <cell r="E3749" t="str">
            <v>OSY</v>
          </cell>
        </row>
        <row r="3750">
          <cell r="A3750" t="str">
            <v>94Z1035</v>
          </cell>
          <cell r="B3750" t="str">
            <v>1220MM (48") EFP-875 WHITE 3658M (4000 LY)/RL; 1 RL/WRAP;PGI CUIJK (LOFTEX)</v>
          </cell>
          <cell r="C3750" t="str">
            <v>PGI NONWOVENS/CHICOPEE B.V</v>
          </cell>
          <cell r="D3750">
            <v>2</v>
          </cell>
          <cell r="E3750" t="str">
            <v>OSY</v>
          </cell>
        </row>
        <row r="3751">
          <cell r="A3751" t="str">
            <v>94Z1036</v>
          </cell>
          <cell r="B3751" t="str">
            <v>340MM (13.39") EFP-875 WHITE 4015M/RL; 4391 LY/RL; 1 RL/WRAP; PGI CUIJK(LOFTEX)</v>
          </cell>
          <cell r="C3751" t="e">
            <v>#REF!</v>
          </cell>
          <cell r="D3751">
            <v>2</v>
          </cell>
          <cell r="E3751" t="str">
            <v>OSY</v>
          </cell>
        </row>
        <row r="3752">
          <cell r="A3752" t="str">
            <v>94Z1037</v>
          </cell>
          <cell r="B3752" t="str">
            <v>36" EFP-875 WHITE 4000 LY/RL; 1 RL/WRAP CUIJK/LYM-TECH</v>
          </cell>
          <cell r="C3752" t="str">
            <v>PGI NONWOVENS/CHICOPEE B.V</v>
          </cell>
          <cell r="D3752">
            <v>2</v>
          </cell>
          <cell r="E3752" t="str">
            <v>OSY</v>
          </cell>
        </row>
        <row r="3753">
          <cell r="A3753" t="str">
            <v>94Z1038</v>
          </cell>
          <cell r="B3753" t="str">
            <v>1370MM (54") EFP-875 WHITE 2187 LY/RL; 1 RL/WRAP; NANHAI</v>
          </cell>
          <cell r="C3753" t="e">
            <v>#REF!</v>
          </cell>
          <cell r="D3753">
            <v>2</v>
          </cell>
          <cell r="E3753" t="str">
            <v>OSY</v>
          </cell>
        </row>
        <row r="3754">
          <cell r="A3754" t="str">
            <v>94Z1039</v>
          </cell>
          <cell r="B3754" t="str">
            <v>99" EFP-875 WHITE 4000 LY/RL; 1 RL/WRAP; MDI</v>
          </cell>
          <cell r="C3754" t="e">
            <v>#REF!</v>
          </cell>
          <cell r="D3754">
            <v>2</v>
          </cell>
          <cell r="E3754" t="str">
            <v>OSY</v>
          </cell>
        </row>
        <row r="3755">
          <cell r="A3755" t="str">
            <v>94Z1040</v>
          </cell>
          <cell r="B3755" t="str">
            <v>36" EFP-875 WHITE 4000 LY/RL; 2 RL/WRAP; CHIVIC TRADING CO.</v>
          </cell>
          <cell r="C3755" t="e">
            <v>#REF!</v>
          </cell>
          <cell r="D3755">
            <v>2</v>
          </cell>
          <cell r="E3755" t="str">
            <v>OSY</v>
          </cell>
        </row>
        <row r="3756">
          <cell r="A3756" t="str">
            <v>94Z1041</v>
          </cell>
          <cell r="B3756" t="str">
            <v>45" EFP-875 WHITE 3609 LY/RL (3300LM) 1 RL/WRAP; JIA LIANG</v>
          </cell>
          <cell r="C3756" t="e">
            <v>#REF!</v>
          </cell>
          <cell r="D3756">
            <v>2</v>
          </cell>
          <cell r="E3756" t="str">
            <v>OSY</v>
          </cell>
        </row>
        <row r="3757">
          <cell r="A3757" t="str">
            <v>94Z1042</v>
          </cell>
          <cell r="B3757" t="str">
            <v>21 1/2" EFP-875 WHITE4000LY/RL/ 2 RL/WRAP; HIGH-TECH</v>
          </cell>
          <cell r="C3757" t="e">
            <v>#REF!</v>
          </cell>
          <cell r="D3757">
            <v>2</v>
          </cell>
          <cell r="E3757" t="str">
            <v>OSY</v>
          </cell>
        </row>
        <row r="3758">
          <cell r="A3758" t="str">
            <v>94Z1043</v>
          </cell>
          <cell r="B3758" t="str">
            <v>36" EFP-875 WHITE 3609 LY/RL; 1 RL/WRAP; JIA LIANG</v>
          </cell>
          <cell r="C3758" t="e">
            <v>#REF!</v>
          </cell>
          <cell r="D3758">
            <v>2</v>
          </cell>
          <cell r="E3758" t="str">
            <v>OSY</v>
          </cell>
        </row>
        <row r="3759">
          <cell r="A3759" t="str">
            <v>94Z1044</v>
          </cell>
          <cell r="B3759" t="str">
            <v>42" EFP-875 WHITE 3609 LY/RL 1 RL/WRAP;JIA LIANG</v>
          </cell>
          <cell r="C3759" t="e">
            <v>#REF!</v>
          </cell>
          <cell r="D3759">
            <v>2</v>
          </cell>
          <cell r="E3759" t="str">
            <v>OSY</v>
          </cell>
        </row>
        <row r="3760">
          <cell r="A3760" t="str">
            <v>94Z1045</v>
          </cell>
          <cell r="B3760" t="str">
            <v>16 1/2" EFP-875 WHITE 3609 LY/RL; 2 RL/WRAP; JIA LIANG</v>
          </cell>
          <cell r="C3760" t="e">
            <v>#REF!</v>
          </cell>
          <cell r="D3760">
            <v>2</v>
          </cell>
          <cell r="E3760" t="str">
            <v>OSY</v>
          </cell>
        </row>
        <row r="3761">
          <cell r="A3761" t="str">
            <v>94Z1046</v>
          </cell>
          <cell r="B3761" t="str">
            <v>8" EFP-875 WHITE 3609 LY/RL; 4 RL/WRAP; JIA LIANG</v>
          </cell>
          <cell r="C3761" t="e">
            <v>#REF!</v>
          </cell>
          <cell r="D3761">
            <v>2</v>
          </cell>
          <cell r="E3761" t="str">
            <v>OSY</v>
          </cell>
        </row>
        <row r="3762">
          <cell r="A3762" t="str">
            <v>94Z1047</v>
          </cell>
          <cell r="B3762" t="str">
            <v>22 1/2" EFP-875 WHITE 3609 LY/RL; 1 RL/WRAP; JIA LIANG</v>
          </cell>
          <cell r="C3762" t="e">
            <v>#REF!</v>
          </cell>
          <cell r="D3762">
            <v>2</v>
          </cell>
          <cell r="E3762" t="str">
            <v>OSY</v>
          </cell>
        </row>
        <row r="3763">
          <cell r="A3763" t="str">
            <v>94Z1048</v>
          </cell>
          <cell r="B3763" t="str">
            <v>1079MM 42.48" EFP-875 WHITE 4391 LY (4015M) 1/RL/WRAP; CUIJK</v>
          </cell>
          <cell r="C3763" t="e">
            <v>#REF!</v>
          </cell>
          <cell r="D3763">
            <v>2</v>
          </cell>
          <cell r="E3763" t="str">
            <v>OSY</v>
          </cell>
        </row>
        <row r="3764">
          <cell r="A3764" t="str">
            <v>94Z1049</v>
          </cell>
          <cell r="B3764" t="str">
            <v>1332MM (52.44") EFP-875 WHITE 4391 LY/RL(4015M); 1 RL/WRAP; PGI CUIJK</v>
          </cell>
          <cell r="C3764" t="e">
            <v>#REF!</v>
          </cell>
          <cell r="D3764">
            <v>2</v>
          </cell>
          <cell r="E3764" t="str">
            <v>OSY</v>
          </cell>
        </row>
        <row r="3765">
          <cell r="A3765" t="str">
            <v>94Z1050</v>
          </cell>
          <cell r="B3765" t="str">
            <v>1080MM (42.52") EFP-875 WHITE 1000 LM/RL(1094 LY) 1 RL/PACK MARUBENI(NIKKEN)</v>
          </cell>
          <cell r="C3765" t="e">
            <v>#REF!</v>
          </cell>
          <cell r="D3765">
            <v>2</v>
          </cell>
          <cell r="E3765" t="str">
            <v>OSY</v>
          </cell>
        </row>
        <row r="3766">
          <cell r="A3766" t="str">
            <v>94Z1051</v>
          </cell>
          <cell r="B3766" t="str">
            <v>1370MM (53.94")EFP-875 WHITE 1000 LM/RL(1094 LY) 1 RL/WRAP; MARUBENI(NIKKEN)</v>
          </cell>
          <cell r="C3766" t="e">
            <v>#REF!</v>
          </cell>
          <cell r="D3766">
            <v>2</v>
          </cell>
          <cell r="E3766" t="str">
            <v>OSY</v>
          </cell>
        </row>
        <row r="3767">
          <cell r="A3767" t="str">
            <v>94Z1052</v>
          </cell>
          <cell r="B3767" t="str">
            <v>12" EFP-875 WHITE 4000 LY/RL; 4 RL/WRAP; CUIJK</v>
          </cell>
          <cell r="C3767" t="str">
            <v>PGI NONWOVENS/CHICOPEE B.V</v>
          </cell>
          <cell r="D3767">
            <v>2</v>
          </cell>
          <cell r="E3767" t="str">
            <v>OSY</v>
          </cell>
        </row>
        <row r="3768">
          <cell r="A3768" t="str">
            <v>94Z1053</v>
          </cell>
          <cell r="B3768" t="str">
            <v>96" EFP-875 WHITE 4000 YD/RL 1 RL/WRAP MDI</v>
          </cell>
          <cell r="C3768" t="e">
            <v>#REF!</v>
          </cell>
          <cell r="D3768">
            <v>2</v>
          </cell>
          <cell r="E3768" t="str">
            <v>OSY</v>
          </cell>
        </row>
        <row r="3769">
          <cell r="A3769" t="str">
            <v>94Z1054</v>
          </cell>
          <cell r="B3769" t="str">
            <v>12" EFP-875 WHITE 4000 LY/RL; 8 RL/WRAP; MDI</v>
          </cell>
          <cell r="C3769" t="str">
            <v>MERCANTILE DEVELOPMENT, INC</v>
          </cell>
          <cell r="D3769">
            <v>2</v>
          </cell>
          <cell r="E3769" t="str">
            <v>OSY</v>
          </cell>
        </row>
        <row r="3770">
          <cell r="A3770" t="str">
            <v>94Z1055</v>
          </cell>
          <cell r="B3770" t="str">
            <v>72" EFP-875 WHITE 4000 LY/RL; 1 RL/WRAP; MDI</v>
          </cell>
          <cell r="C3770" t="str">
            <v>MERCANTILE DEVELOPMENT, INC</v>
          </cell>
          <cell r="D3770">
            <v>2</v>
          </cell>
          <cell r="E3770" t="str">
            <v>OSY</v>
          </cell>
        </row>
        <row r="3771">
          <cell r="A3771" t="str">
            <v>94Z1056</v>
          </cell>
          <cell r="B3771" t="str">
            <v>96" EFP-875 WHITE 4000 LY/RL; 1 RL/WRAP; MDI</v>
          </cell>
          <cell r="C3771" t="e">
            <v>#REF!</v>
          </cell>
          <cell r="D3771">
            <v>2</v>
          </cell>
          <cell r="E3771" t="str">
            <v>OSY</v>
          </cell>
        </row>
        <row r="3772">
          <cell r="A3772" t="str">
            <v>94Z1057</v>
          </cell>
          <cell r="B3772" t="str">
            <v>36" EFP-875 WHITE 4000 LY/RL; 2 RL/WRAP;MDI</v>
          </cell>
          <cell r="C3772" t="str">
            <v>MERCANTILE DEVELOPMENT, INC</v>
          </cell>
          <cell r="D3772">
            <v>2</v>
          </cell>
          <cell r="E3772" t="str">
            <v>OSY</v>
          </cell>
        </row>
        <row r="3773">
          <cell r="A3773" t="str">
            <v>94Z1058</v>
          </cell>
          <cell r="B3773" t="str">
            <v>43 1/2" EFP-875 WHITE 3609 LY/RL; 1 RL/WRAP;JIA LIANG</v>
          </cell>
          <cell r="C3773" t="e">
            <v>#REF!</v>
          </cell>
          <cell r="D3773">
            <v>2</v>
          </cell>
          <cell r="E3773" t="str">
            <v>OSY</v>
          </cell>
        </row>
        <row r="3774">
          <cell r="A3774" t="str">
            <v>94Z1059</v>
          </cell>
          <cell r="B3774" t="str">
            <v>16" EFP-875 WHITE 3609 LY/RL; 1 RL/WRAP; JIA LIANG</v>
          </cell>
          <cell r="C3774" t="e">
            <v>#REF!</v>
          </cell>
          <cell r="D3774">
            <v>2</v>
          </cell>
          <cell r="E3774" t="str">
            <v>OSY</v>
          </cell>
        </row>
        <row r="3775">
          <cell r="A3775" t="str">
            <v>94Z1060</v>
          </cell>
          <cell r="B3775" t="str">
            <v>99" EFP-875 WHITE 4000 LY/RL; 1 RL/WRAP; MDI</v>
          </cell>
          <cell r="C3775" t="e">
            <v>#REF!</v>
          </cell>
          <cell r="D3775">
            <v>2</v>
          </cell>
          <cell r="E3775" t="str">
            <v>OSY</v>
          </cell>
        </row>
        <row r="3776">
          <cell r="A3776" t="str">
            <v>94Z1061</v>
          </cell>
          <cell r="B3776" t="str">
            <v>1925 mm (75.79") EFP-875 WHITE 4015M (4391 YDS)/RL 1 RL/WRAP PGI CUIJK</v>
          </cell>
          <cell r="C3776" t="e">
            <v>#REF!</v>
          </cell>
          <cell r="D3776">
            <v>2</v>
          </cell>
          <cell r="E3776" t="str">
            <v>OSY</v>
          </cell>
        </row>
        <row r="3777">
          <cell r="A3777" t="str">
            <v>94Z1062</v>
          </cell>
          <cell r="B3777" t="str">
            <v>590mm (23.21") EFP 875 WHITE 4015 M (4391 YDS)/RL 1 RL/WRAP PGI CUIJK</v>
          </cell>
          <cell r="C3777" t="e">
            <v>#REF!</v>
          </cell>
          <cell r="D3777">
            <v>2</v>
          </cell>
          <cell r="E3777" t="str">
            <v>OSY</v>
          </cell>
        </row>
        <row r="3778">
          <cell r="A3778" t="str">
            <v>94Z1063</v>
          </cell>
          <cell r="B3778" t="str">
            <v>710MM(27.95")EFP-875 WHITE 1094 LY/RL; 1 RL/WRAP; MARUBENI</v>
          </cell>
          <cell r="C3778" t="e">
            <v>#REF!</v>
          </cell>
          <cell r="D3778">
            <v>2</v>
          </cell>
          <cell r="E3778" t="str">
            <v>OSY</v>
          </cell>
        </row>
        <row r="3779">
          <cell r="A3779" t="str">
            <v>94Z1064</v>
          </cell>
          <cell r="B3779" t="str">
            <v>760MM(29.92")EFP-875 1094 LY/RL; 1 RL/WRAP; MARUBENI</v>
          </cell>
          <cell r="C3779" t="e">
            <v>#REF!</v>
          </cell>
          <cell r="D3779">
            <v>2</v>
          </cell>
          <cell r="E3779" t="str">
            <v>OSY</v>
          </cell>
        </row>
        <row r="3780">
          <cell r="A3780" t="str">
            <v>94Z1065</v>
          </cell>
          <cell r="B3780" t="str">
            <v>1100MM(43.31")EFP-875 WHITE 1094 LY/RL; 1 RL/WRAP; MARUBENI</v>
          </cell>
          <cell r="C3780" t="e">
            <v>#REF!</v>
          </cell>
          <cell r="D3780">
            <v>2</v>
          </cell>
          <cell r="E3780" t="str">
            <v>OSY</v>
          </cell>
        </row>
        <row r="3781">
          <cell r="A3781" t="str">
            <v>94Z1066</v>
          </cell>
          <cell r="B3781" t="str">
            <v>1474MM(58.03")EFP-875 WHITE 4391 LY/RL; 1 RL/WRAP; CUIJK</v>
          </cell>
          <cell r="C3781" t="e">
            <v>#REF!</v>
          </cell>
          <cell r="D3781">
            <v>2</v>
          </cell>
          <cell r="E3781" t="str">
            <v>OSY</v>
          </cell>
        </row>
        <row r="3782">
          <cell r="A3782" t="str">
            <v>94Z1067</v>
          </cell>
          <cell r="B3782" t="str">
            <v>1339MM(52.72")EFP-875 WHITE 4391 LY/RL; 1 RL/WRAP;CUIJK</v>
          </cell>
          <cell r="C3782" t="e">
            <v>#REF!</v>
          </cell>
          <cell r="D3782">
            <v>2</v>
          </cell>
          <cell r="E3782" t="str">
            <v>OSY</v>
          </cell>
        </row>
        <row r="3783">
          <cell r="A3783" t="str">
            <v>94Z1068</v>
          </cell>
          <cell r="B3783" t="str">
            <v>1039MM(40.91")EFP-875 WHITE 4391 LY/RL; 1 RL/WRAP; CUIJK</v>
          </cell>
          <cell r="C3783" t="e">
            <v>#REF!</v>
          </cell>
          <cell r="D3783">
            <v>2</v>
          </cell>
          <cell r="E3783" t="str">
            <v>OSY</v>
          </cell>
        </row>
        <row r="3784">
          <cell r="A3784" t="str">
            <v>94Z1069</v>
          </cell>
          <cell r="B3784" t="str">
            <v>1449MM(57.05")EFP-875 WHITE 4391 LY/RL; 1 RL/WRAP; CUIJK</v>
          </cell>
          <cell r="C3784" t="e">
            <v>#REF!</v>
          </cell>
          <cell r="D3784">
            <v>2</v>
          </cell>
          <cell r="E3784" t="str">
            <v>OSY</v>
          </cell>
        </row>
        <row r="3785">
          <cell r="A3785" t="str">
            <v>94Z1070</v>
          </cell>
          <cell r="B3785" t="str">
            <v>1049MM(41.3")EFP-875 WHITE 4391 LY/RL; 1 RL/WRAP;POLICROM/CUIJK</v>
          </cell>
          <cell r="C3785" t="e">
            <v>#REF!</v>
          </cell>
          <cell r="D3785">
            <v>2</v>
          </cell>
          <cell r="E3785" t="str">
            <v>OSY</v>
          </cell>
        </row>
        <row r="3786">
          <cell r="A3786" t="str">
            <v>94Z1071</v>
          </cell>
          <cell r="B3786" t="str">
            <v>1454MM(57.24")EFP-875 WHITE 4391 LY/RL; 1 RL/WRAP; CUIJK</v>
          </cell>
          <cell r="C3786" t="e">
            <v>#REF!</v>
          </cell>
          <cell r="D3786">
            <v>2</v>
          </cell>
          <cell r="E3786" t="str">
            <v>OSY</v>
          </cell>
        </row>
        <row r="3787">
          <cell r="A3787" t="str">
            <v>94Z1072</v>
          </cell>
          <cell r="B3787" t="str">
            <v>1314MM(51.73")EFP-875 WHITE 4391 LY/RL; 1 RL/WRAP;POLICROM/CUIJK</v>
          </cell>
          <cell r="C3787" t="e">
            <v>#REF!</v>
          </cell>
          <cell r="D3787">
            <v>2</v>
          </cell>
          <cell r="E3787" t="str">
            <v>OSY</v>
          </cell>
        </row>
        <row r="3788">
          <cell r="A3788" t="str">
            <v>94Z1073</v>
          </cell>
          <cell r="B3788" t="str">
            <v>1459MM(57.44")EFP-875 WHITE 4391 LY/RL; 1 RL/WRAP;POLICROM/CUIJK</v>
          </cell>
          <cell r="C3788" t="e">
            <v>#REF!</v>
          </cell>
          <cell r="D3788">
            <v>2</v>
          </cell>
          <cell r="E3788" t="str">
            <v>OSY</v>
          </cell>
        </row>
        <row r="3789">
          <cell r="A3789" t="str">
            <v>94Z1074</v>
          </cell>
          <cell r="B3789" t="str">
            <v>539MM(21.22")EFP-875 WHITE 4391 LY/RL; 1 RL/WRAP; CUIJK</v>
          </cell>
          <cell r="C3789" t="e">
            <v>#REF!</v>
          </cell>
          <cell r="D3789">
            <v>2</v>
          </cell>
          <cell r="E3789" t="str">
            <v>OSY</v>
          </cell>
        </row>
        <row r="3790">
          <cell r="A3790" t="str">
            <v>94Z1075</v>
          </cell>
          <cell r="B3790" t="str">
            <v>759MM(29.88")EFP-875 WHITE 4391 LY/RL; 1 RL/WRAP; CUIJK</v>
          </cell>
          <cell r="C3790" t="e">
            <v>#REF!</v>
          </cell>
          <cell r="D3790">
            <v>2</v>
          </cell>
          <cell r="E3790" t="str">
            <v>OSY</v>
          </cell>
        </row>
        <row r="3791">
          <cell r="A3791" t="str">
            <v>94Z1076</v>
          </cell>
          <cell r="B3791" t="str">
            <v>1479MM(58.23")EFP-875 WHITE 4391 LY/RL; 1 RL/WRAP;POLICROM/CUIJK</v>
          </cell>
          <cell r="C3791" t="e">
            <v>#REF!</v>
          </cell>
          <cell r="D3791">
            <v>2</v>
          </cell>
          <cell r="E3791" t="str">
            <v>OSY</v>
          </cell>
        </row>
        <row r="3792">
          <cell r="A3792" t="str">
            <v>94Z1077</v>
          </cell>
          <cell r="B3792" t="str">
            <v>1639MM(64.53")EFP-875 WHITE 4391 LY/RL; 1 RL/WRAP; CUIJK</v>
          </cell>
          <cell r="C3792" t="e">
            <v>#REF!</v>
          </cell>
          <cell r="D3792">
            <v>2</v>
          </cell>
          <cell r="E3792" t="str">
            <v>OSY</v>
          </cell>
        </row>
        <row r="3793">
          <cell r="A3793" t="str">
            <v>94Z1078</v>
          </cell>
          <cell r="B3793" t="str">
            <v>1654MM(65.12")EFP-875 WHITE 4391 LY/RL; 1 RL/WRAP; CUIJK</v>
          </cell>
          <cell r="C3793" t="e">
            <v>#REF!</v>
          </cell>
          <cell r="D3793">
            <v>2</v>
          </cell>
          <cell r="E3793" t="str">
            <v>OSY</v>
          </cell>
        </row>
        <row r="3794">
          <cell r="A3794" t="str">
            <v>94Z1079</v>
          </cell>
          <cell r="B3794" t="str">
            <v>984MM(38.74")EFP-875 WHITE 4391 LY/RL; 1 RL/WRAP; CUIJK</v>
          </cell>
          <cell r="C3794" t="e">
            <v>#REF!</v>
          </cell>
          <cell r="D3794">
            <v>2</v>
          </cell>
          <cell r="E3794" t="str">
            <v>OSY</v>
          </cell>
        </row>
        <row r="3795">
          <cell r="A3795" t="str">
            <v>94Z1080</v>
          </cell>
          <cell r="B3795" t="str">
            <v>1069MM(42.09")EFP-875 WHITE 4391 LY/RL; 1 RL/WRAP;POLICROM/CUIJK</v>
          </cell>
          <cell r="C3795" t="e">
            <v>#REF!</v>
          </cell>
          <cell r="D3795">
            <v>2</v>
          </cell>
          <cell r="E3795" t="str">
            <v>OSY</v>
          </cell>
        </row>
        <row r="3796">
          <cell r="A3796" t="str">
            <v>94Z1081</v>
          </cell>
          <cell r="B3796" t="str">
            <v>1659MM(65.31")EFP-875 WHITE 4391 LY/RL; 1 RL/WRAP;POLICROM/CUIJK</v>
          </cell>
          <cell r="C3796" t="e">
            <v>#REF!</v>
          </cell>
          <cell r="D3796">
            <v>2</v>
          </cell>
          <cell r="E3796" t="str">
            <v>OSY</v>
          </cell>
        </row>
        <row r="3797">
          <cell r="A3797" t="str">
            <v>94Z1082</v>
          </cell>
          <cell r="B3797" t="str">
            <v>1924MM(75.75")EFP-875 WHITE 4391 LY/RL;1RL/WRAP;CUIJK</v>
          </cell>
          <cell r="C3797" t="e">
            <v>#REF!</v>
          </cell>
          <cell r="D3797">
            <v>2</v>
          </cell>
          <cell r="E3797" t="str">
            <v>OSY</v>
          </cell>
        </row>
        <row r="3798">
          <cell r="A3798" t="str">
            <v>94Z1083</v>
          </cell>
          <cell r="B3798" t="str">
            <v>1999MM(78.7")EFP-875 WHITE 4391 LY/RL; 1 RL/WRAP;POLICROM/CUIJK</v>
          </cell>
          <cell r="C3798" t="e">
            <v>#REF!</v>
          </cell>
          <cell r="D3798">
            <v>2</v>
          </cell>
          <cell r="E3798" t="str">
            <v>OSY</v>
          </cell>
        </row>
        <row r="3799">
          <cell r="A3799" t="str">
            <v>94Z1084</v>
          </cell>
          <cell r="B3799" t="str">
            <v>764MM(30.08")EFP-875 WHITE 4391 LY/RL; 1 RL/WRAP;POLICROM/CUIJK</v>
          </cell>
          <cell r="C3799" t="e">
            <v>#REF!</v>
          </cell>
          <cell r="D3799">
            <v>2</v>
          </cell>
          <cell r="E3799" t="str">
            <v>OSY</v>
          </cell>
        </row>
        <row r="3800">
          <cell r="A3800" t="str">
            <v>94Z1085</v>
          </cell>
          <cell r="B3800" t="str">
            <v>9 1/4" EFP-875 WHITE 4000 LY/RL; 1 RL/WRAP;CUIJK</v>
          </cell>
          <cell r="C3800" t="e">
            <v>#REF!</v>
          </cell>
          <cell r="D3800">
            <v>2</v>
          </cell>
          <cell r="E3800" t="str">
            <v>OSY</v>
          </cell>
        </row>
        <row r="3801">
          <cell r="A3801" t="str">
            <v>94Z1086</v>
          </cell>
          <cell r="B3801" t="str">
            <v>1619MM (63.74")EFP-875 WHITE 4391 LY/RL; 1 RL/WRAP;CUIJK</v>
          </cell>
          <cell r="C3801" t="e">
            <v>#REF!</v>
          </cell>
          <cell r="D3801">
            <v>2</v>
          </cell>
          <cell r="E3801" t="str">
            <v>OSY</v>
          </cell>
        </row>
        <row r="3802">
          <cell r="A3802" t="str">
            <v>94Z1087</v>
          </cell>
          <cell r="B3802" t="str">
            <v>773MM(30.43")EFP-875 WHITE 4391 LY/RL; 1 RL/WRAP; CUIJK</v>
          </cell>
          <cell r="C3802" t="e">
            <v>#REF!</v>
          </cell>
          <cell r="D3802">
            <v>2</v>
          </cell>
          <cell r="E3802" t="str">
            <v>OSY</v>
          </cell>
        </row>
        <row r="3803">
          <cell r="A3803" t="str">
            <v>94Z1088</v>
          </cell>
          <cell r="B3803" t="str">
            <v>1009MM(39.72")EFP-875 WHITE 4391 LY/RL; 1 RL/WRAP;POLICROM/CUIJK</v>
          </cell>
          <cell r="C3803" t="e">
            <v>#REF!</v>
          </cell>
          <cell r="D3803">
            <v>2</v>
          </cell>
          <cell r="E3803" t="str">
            <v>OSY</v>
          </cell>
        </row>
        <row r="3804">
          <cell r="A3804" t="str">
            <v>94Z1089</v>
          </cell>
          <cell r="B3804" t="str">
            <v>744MM (29.29")EFP-875 WHITE 4391 LY/RL; 1 RL/WRAP; CUIJK</v>
          </cell>
          <cell r="C3804" t="e">
            <v>#REF!</v>
          </cell>
          <cell r="D3804">
            <v>2</v>
          </cell>
          <cell r="E3804" t="str">
            <v>OSY</v>
          </cell>
        </row>
        <row r="3805">
          <cell r="A3805" t="str">
            <v>94Z1090</v>
          </cell>
          <cell r="B3805" t="str">
            <v>1800MM (70.87") EFP-875 WHITE 3000 LY; 1 RL/WRAP; CUIJK</v>
          </cell>
          <cell r="C3805" t="str">
            <v>PGI NONWOVENS/CHICOPEE B.V</v>
          </cell>
          <cell r="D3805">
            <v>2</v>
          </cell>
          <cell r="E3805" t="str">
            <v>OSY</v>
          </cell>
        </row>
        <row r="3806">
          <cell r="A3806" t="str">
            <v>94Z1091</v>
          </cell>
          <cell r="B3806" t="str">
            <v>900MM (35.43") EFP-875 WHITE 3000 LY/RL; 1 RL/WRAP; CUIJK</v>
          </cell>
          <cell r="C3806" t="str">
            <v>PGI NONWOVENS/CHICOPEE B.V</v>
          </cell>
          <cell r="D3806">
            <v>2</v>
          </cell>
          <cell r="E3806" t="str">
            <v>OSY</v>
          </cell>
        </row>
        <row r="3807">
          <cell r="A3807" t="str">
            <v>94Z1092</v>
          </cell>
          <cell r="B3807" t="str">
            <v>59 1/2" EFP-875 WHITE 4000 LY/RL; 1 RL/WRAP; CUIJK</v>
          </cell>
          <cell r="C3807" t="str">
            <v>PGI NONWOVENS/CHICOPEE B.V</v>
          </cell>
          <cell r="D3807">
            <v>2</v>
          </cell>
          <cell r="E3807" t="str">
            <v>OSY</v>
          </cell>
        </row>
        <row r="3808">
          <cell r="A3808" t="str">
            <v>94Z1093</v>
          </cell>
          <cell r="B3808" t="str">
            <v>45" EFP-875 WHITE 4000 LY/RL; 1 RL/WRAP; CUIJK</v>
          </cell>
          <cell r="C3808" t="e">
            <v>#REF!</v>
          </cell>
          <cell r="D3808">
            <v>2</v>
          </cell>
          <cell r="E3808" t="str">
            <v>OSY</v>
          </cell>
        </row>
        <row r="3809">
          <cell r="A3809" t="str">
            <v>94Z1094</v>
          </cell>
          <cell r="B3809" t="str">
            <v>2089MM (82.24")EFP-875 WHITE 4391 LY/RL;1RL/WRAP;CUIJK/POLICROM</v>
          </cell>
          <cell r="C3809" t="e">
            <v>#REF!</v>
          </cell>
          <cell r="D3809">
            <v>2</v>
          </cell>
          <cell r="E3809" t="str">
            <v>OSY</v>
          </cell>
        </row>
        <row r="3810">
          <cell r="A3810" t="str">
            <v>94Z1095</v>
          </cell>
          <cell r="B3810" t="str">
            <v>1549MM(60.98")EFP-875 WHITE 4391 LY/RL;1 RL/WRAP;CUIJK/POLICROM</v>
          </cell>
          <cell r="C3810" t="e">
            <v>#REF!</v>
          </cell>
          <cell r="D3810">
            <v>2</v>
          </cell>
          <cell r="E3810" t="str">
            <v>OSY</v>
          </cell>
        </row>
        <row r="3811">
          <cell r="A3811" t="str">
            <v>94Z1096</v>
          </cell>
          <cell r="B3811" t="str">
            <v>689MM(27.13")EFP-875 WHITE 4391 LY/RL; 1 RL/WRAP;CUIJK/POLICROM</v>
          </cell>
          <cell r="C3811" t="e">
            <v>#REF!</v>
          </cell>
          <cell r="D3811">
            <v>2</v>
          </cell>
          <cell r="E3811" t="str">
            <v>OSY</v>
          </cell>
        </row>
        <row r="3812">
          <cell r="A3812" t="str">
            <v>94Z1097</v>
          </cell>
          <cell r="B3812" t="str">
            <v>1299MM(51.14")EFP-875 WHITE 4391 LY/RL; 1 RL/WRAP;CUIJK/POLICROM</v>
          </cell>
          <cell r="C3812" t="e">
            <v>#REF!</v>
          </cell>
          <cell r="D3812">
            <v>2</v>
          </cell>
          <cell r="E3812" t="str">
            <v>OSY</v>
          </cell>
        </row>
        <row r="3813">
          <cell r="A3813" t="str">
            <v>94Z1100</v>
          </cell>
          <cell r="B3813" t="str">
            <v>600mm (23.62") Cellulose/Polyester</v>
          </cell>
          <cell r="C3813" t="e">
            <v>#REF!</v>
          </cell>
          <cell r="D3813">
            <v>2</v>
          </cell>
          <cell r="E3813" t="str">
            <v>OSY</v>
          </cell>
        </row>
        <row r="3814">
          <cell r="A3814" t="str">
            <v>94Z1101</v>
          </cell>
          <cell r="B3814" t="str">
            <v>914mm (36") Cellulose/Polyester</v>
          </cell>
          <cell r="C3814" t="e">
            <v>#REF!</v>
          </cell>
          <cell r="D3814">
            <v>2</v>
          </cell>
          <cell r="E3814" t="str">
            <v>OSY</v>
          </cell>
        </row>
        <row r="3815">
          <cell r="A3815" t="str">
            <v>94Z1102</v>
          </cell>
          <cell r="B3815" t="str">
            <v>8" EFP-875 WHITE 2100 LY/RL-30" MAX OD;6 RL/PALL;TEXWIPE</v>
          </cell>
          <cell r="C3815" t="str">
            <v>ITW TEXWIPE</v>
          </cell>
          <cell r="D3815">
            <v>2</v>
          </cell>
          <cell r="E3815" t="str">
            <v>OSY</v>
          </cell>
        </row>
        <row r="3816">
          <cell r="A3816" t="str">
            <v>94Z1103</v>
          </cell>
          <cell r="B3816" t="str">
            <v>11" EFP-875 WHITE 4000 LY/RL;30" MAX OD- 6 RL/PALLET;TEXWIPE</v>
          </cell>
          <cell r="C3816" t="str">
            <v>ITW TEXWIPE</v>
          </cell>
          <cell r="D3816">
            <v>2</v>
          </cell>
          <cell r="E3816" t="str">
            <v>OSY</v>
          </cell>
        </row>
        <row r="3817">
          <cell r="A3817" t="str">
            <v>94Z1104</v>
          </cell>
          <cell r="B3817" t="str">
            <v>5 3/4" EFP-875 WHITE 2100 LY/RL;30" MAX OD- 6 RL/PALLET;TEXWIPE</v>
          </cell>
          <cell r="C3817" t="str">
            <v>ITW TEXWIPE</v>
          </cell>
          <cell r="D3817">
            <v>2</v>
          </cell>
          <cell r="E3817" t="str">
            <v>OSY</v>
          </cell>
        </row>
        <row r="3818">
          <cell r="A3818" t="str">
            <v>94Z1105</v>
          </cell>
          <cell r="B3818" t="str">
            <v>36 1/4" EFP-875 WHITE 4000 LY/RL; 2 RL/WRAP;MDI</v>
          </cell>
          <cell r="C3818" t="e">
            <v>#REF!</v>
          </cell>
          <cell r="D3818">
            <v>2</v>
          </cell>
          <cell r="E3818" t="str">
            <v>OSY</v>
          </cell>
        </row>
        <row r="3819">
          <cell r="A3819" t="str">
            <v>94Z1106</v>
          </cell>
          <cell r="B3819" t="str">
            <v>1279MM (50.39")EFP-875 WHITE 4391 LY/RL; 1 RL/WRAP; CUIJK/POLICROM</v>
          </cell>
          <cell r="C3819" t="e">
            <v>#REF!</v>
          </cell>
          <cell r="D3819">
            <v>2</v>
          </cell>
          <cell r="E3819" t="str">
            <v>OSY</v>
          </cell>
        </row>
        <row r="3820">
          <cell r="A3820" t="str">
            <v>94Z1107</v>
          </cell>
          <cell r="B3820" t="str">
            <v>589MM(23.19")EFP-875 WHITE 4391 LY/RL; 1 RL/WRAP;POLICROM/CUIJK</v>
          </cell>
          <cell r="C3820" t="e">
            <v>#REF!</v>
          </cell>
          <cell r="D3820">
            <v>2</v>
          </cell>
          <cell r="E3820" t="str">
            <v>OSY</v>
          </cell>
        </row>
        <row r="3821">
          <cell r="A3821" t="str">
            <v>94Z1108</v>
          </cell>
          <cell r="B3821" t="str">
            <v>1979MM (77.91")EFP-875 WHITE  4391 LY/RL; 1 RL/WRAP; POLICROM/CUIJK</v>
          </cell>
          <cell r="C3821" t="e">
            <v>#REF!</v>
          </cell>
          <cell r="D3821">
            <v>2</v>
          </cell>
          <cell r="E3821" t="str">
            <v>OSY</v>
          </cell>
        </row>
        <row r="3822">
          <cell r="A3822" t="str">
            <v>94Z1109</v>
          </cell>
          <cell r="B3822" t="str">
            <v>1319MM (51.93")EFP-875 WHITE 4391 LY; 1 ROLL/WRAP; POLICROM/CUIJK</v>
          </cell>
          <cell r="C3822" t="e">
            <v>#REF!</v>
          </cell>
          <cell r="D3822">
            <v>2</v>
          </cell>
          <cell r="E3822" t="str">
            <v>OSY</v>
          </cell>
        </row>
        <row r="3823">
          <cell r="A3823" t="str">
            <v>94Z1110</v>
          </cell>
          <cell r="B3823" t="str">
            <v>1010MM (39.75")EFP-875 WHITE 3750 LY/RL; 1 RL/WRAP; MICREX/BMR</v>
          </cell>
          <cell r="C3823" t="e">
            <v>#REF!</v>
          </cell>
          <cell r="D3823">
            <v>2</v>
          </cell>
          <cell r="E3823" t="str">
            <v>OSY</v>
          </cell>
        </row>
        <row r="3824">
          <cell r="A3824" t="str">
            <v>94Z1111</v>
          </cell>
          <cell r="B3824" t="str">
            <v>1505MM (59.25")EFP-875 3750 LY/RL; 1 RL/WRAP; MICREX/BMR</v>
          </cell>
          <cell r="C3824" t="e">
            <v>#REF!</v>
          </cell>
          <cell r="D3824">
            <v>2</v>
          </cell>
          <cell r="E3824" t="str">
            <v>OSY</v>
          </cell>
        </row>
        <row r="3825">
          <cell r="A3825" t="str">
            <v>94Z1112</v>
          </cell>
          <cell r="B3825" t="str">
            <v>559MM (22.01")EFP-875;WHITE;4391 LY/RL; 1 RL/WRAP;POLICROM</v>
          </cell>
          <cell r="C3825" t="e">
            <v>#REF!</v>
          </cell>
          <cell r="D3825">
            <v>2</v>
          </cell>
          <cell r="E3825" t="str">
            <v>OSY</v>
          </cell>
        </row>
        <row r="3826">
          <cell r="A3826" t="str">
            <v>94Z1113</v>
          </cell>
          <cell r="B3826" t="str">
            <v>1149MM (45.24")EFP-875;WHITE;4391 LY/RL; 1 RL/WRAP;POLICROM</v>
          </cell>
          <cell r="C3826" t="e">
            <v>#REF!</v>
          </cell>
          <cell r="D3826">
            <v>2</v>
          </cell>
          <cell r="E3826" t="str">
            <v>OSY</v>
          </cell>
        </row>
        <row r="3827">
          <cell r="A3827" t="str">
            <v>94Z1114</v>
          </cell>
          <cell r="B3827" t="str">
            <v>5" EFP-875 WHITE 2100 LY/RL; 6 RL/PALLET; TEXWIPE</v>
          </cell>
          <cell r="C3827" t="e">
            <v>#REF!</v>
          </cell>
          <cell r="D3827">
            <v>2</v>
          </cell>
          <cell r="E3827" t="str">
            <v>OSY</v>
          </cell>
        </row>
        <row r="3828">
          <cell r="A3828" t="str">
            <v>94Z1115</v>
          </cell>
          <cell r="B3828" t="str">
            <v>799MM (31.46")EFP-875 WHITE 4391 LY/RL; 1 RL/WRAP;CUIJK/POLICROM</v>
          </cell>
          <cell r="C3828" t="e">
            <v>#REF!</v>
          </cell>
          <cell r="D3828">
            <v>2</v>
          </cell>
          <cell r="E3828" t="str">
            <v>OSY</v>
          </cell>
        </row>
        <row r="3829">
          <cell r="A3829" t="str">
            <v>94Z1116</v>
          </cell>
          <cell r="B3829" t="str">
            <v>2014MM (79.29")EFP-875 WHITE 4391 LY/RL;1 RL/WRAP;CUIJK/POLICROM</v>
          </cell>
          <cell r="C3829" t="e">
            <v>#REF!</v>
          </cell>
          <cell r="D3829">
            <v>2</v>
          </cell>
          <cell r="E3829" t="str">
            <v>OSY</v>
          </cell>
        </row>
        <row r="3830">
          <cell r="A3830" t="str">
            <v>94Z1117</v>
          </cell>
          <cell r="B3830" t="str">
            <v>1099MM (43.27")EFP-875 WHITE 4391 LY/RL;1 RL/WRAP;CUIJK/POLICROM</v>
          </cell>
          <cell r="C3830" t="e">
            <v>#REF!</v>
          </cell>
          <cell r="D3830">
            <v>2</v>
          </cell>
          <cell r="E3830" t="str">
            <v>OSY</v>
          </cell>
        </row>
        <row r="3831">
          <cell r="A3831" t="str">
            <v>94Z1118</v>
          </cell>
          <cell r="B3831" t="str">
            <v>1089MM (42.87")EFP-875 WHITE 4391 LY/RL; 1 RL/WRAP;CUIJK/POLICROM</v>
          </cell>
          <cell r="C3831" t="e">
            <v>#REF!</v>
          </cell>
          <cell r="D3831">
            <v>2</v>
          </cell>
          <cell r="E3831" t="str">
            <v>OSY</v>
          </cell>
        </row>
        <row r="3832">
          <cell r="A3832" t="str">
            <v>94Z1119</v>
          </cell>
          <cell r="B3832" t="str">
            <v>36" EFP-875 WHITE 4000 LY/RL; 1 RL/WRAP;MICREX/BMR</v>
          </cell>
          <cell r="C3832" t="e">
            <v>#REF!</v>
          </cell>
          <cell r="D3832">
            <v>2</v>
          </cell>
          <cell r="E3832" t="str">
            <v>OSY</v>
          </cell>
        </row>
        <row r="3833">
          <cell r="A3833" t="str">
            <v>94Z1120</v>
          </cell>
          <cell r="B3833" t="str">
            <v>48" EFP-875 WHITE 4000 LY/RL;1RL/WRAP;MICREX/BMR</v>
          </cell>
          <cell r="C3833" t="e">
            <v>#REF!</v>
          </cell>
          <cell r="D3833">
            <v>2</v>
          </cell>
          <cell r="E3833" t="str">
            <v>OSY</v>
          </cell>
        </row>
        <row r="3834">
          <cell r="A3834" t="str">
            <v>94Z1121</v>
          </cell>
          <cell r="B3834" t="str">
            <v>60" EFP-875 WHITE 4000 LY/RL; 1 RL/WRAP;MICREX/BMR</v>
          </cell>
          <cell r="C3834" t="e">
            <v>#REF!</v>
          </cell>
          <cell r="D3834">
            <v>2</v>
          </cell>
          <cell r="E3834" t="str">
            <v>OSY</v>
          </cell>
        </row>
        <row r="3835">
          <cell r="A3835" t="str">
            <v>94Z1122</v>
          </cell>
          <cell r="B3835" t="str">
            <v>72" EFP-875 WHITE 4000 LY/RL; 1 RL/WRAP;MICREX/BMR</v>
          </cell>
          <cell r="C3835" t="e">
            <v>#REF!</v>
          </cell>
          <cell r="D3835">
            <v>2</v>
          </cell>
          <cell r="E3835" t="str">
            <v>OSY</v>
          </cell>
        </row>
        <row r="3836">
          <cell r="A3836" t="str">
            <v>94Z1123</v>
          </cell>
          <cell r="B3836" t="str">
            <v>11" EFP 875 WHITE 40" MAX OD; 6 RL/WRAP;TEXWIPE</v>
          </cell>
          <cell r="C3836" t="e">
            <v>#REF!</v>
          </cell>
          <cell r="D3836">
            <v>2</v>
          </cell>
          <cell r="E3836" t="str">
            <v>OSY</v>
          </cell>
        </row>
        <row r="3837">
          <cell r="A3837" t="str">
            <v>94Z1124</v>
          </cell>
          <cell r="B3837" t="str">
            <v>36" EFP-875  WHITE MAX OD 45"; 2 RL/WRAP;TRANSZONIC CO.</v>
          </cell>
          <cell r="C3837" t="e">
            <v>#REF!</v>
          </cell>
          <cell r="D3837">
            <v>2</v>
          </cell>
          <cell r="E3837" t="str">
            <v>OSY</v>
          </cell>
        </row>
        <row r="3838">
          <cell r="A3838" t="str">
            <v>94Z1125</v>
          </cell>
          <cell r="B3838" t="str">
            <v>72" EFP-875 WHITE 45"MAX OD; 1 RL/WRAP; TRANZONIC CO.</v>
          </cell>
          <cell r="C3838" t="e">
            <v>#REF!</v>
          </cell>
          <cell r="D3838">
            <v>2</v>
          </cell>
          <cell r="E3838" t="str">
            <v>OSY</v>
          </cell>
        </row>
        <row r="3839">
          <cell r="A3839" t="str">
            <v>94Z1126</v>
          </cell>
          <cell r="B3839" t="str">
            <v>12" EFP-875 WHITE 45"MAX OD; 6RL/WRAP;TRANZONIC CO</v>
          </cell>
          <cell r="C3839" t="e">
            <v>#REF!</v>
          </cell>
          <cell r="D3839">
            <v>2</v>
          </cell>
          <cell r="E3839" t="str">
            <v>OSY</v>
          </cell>
        </row>
        <row r="3840">
          <cell r="A3840" t="str">
            <v>94Z1127</v>
          </cell>
          <cell r="B3840" t="str">
            <v>12" EFP-875 WHITE 4000 LY/RL 4 RL/WRAP;HIGH-TECJ</v>
          </cell>
          <cell r="C3840" t="e">
            <v>#REF!</v>
          </cell>
          <cell r="D3840">
            <v>2</v>
          </cell>
          <cell r="E3840" t="str">
            <v>OSY</v>
          </cell>
        </row>
        <row r="3841">
          <cell r="A3841" t="str">
            <v>94Z1128</v>
          </cell>
          <cell r="B3841" t="str">
            <v>9" EFP-875 WHITE 4000 LY/RL; 5 RL/WRAP;HIGH-TECH</v>
          </cell>
          <cell r="C3841" t="e">
            <v>#REF!</v>
          </cell>
          <cell r="D3841">
            <v>2</v>
          </cell>
          <cell r="E3841" t="str">
            <v>OSY</v>
          </cell>
        </row>
        <row r="3842">
          <cell r="A3842" t="str">
            <v>94Z1129</v>
          </cell>
          <cell r="B3842" t="str">
            <v>7" EFP-875 WHITE 4000 LY/RL; 5 RL/PALLET;HIGH-TECH</v>
          </cell>
          <cell r="C3842" t="e">
            <v>#REF!</v>
          </cell>
          <cell r="D3842">
            <v>2</v>
          </cell>
          <cell r="E3842" t="str">
            <v>OSY</v>
          </cell>
        </row>
        <row r="3843">
          <cell r="A3843" t="str">
            <v>94Z1130</v>
          </cell>
          <cell r="B3843" t="str">
            <v>54" EFP-875 WHITE 4000 LY/RL; 1 RL/WRAP;MICREX/BMR</v>
          </cell>
          <cell r="C3843" t="e">
            <v>#REF!</v>
          </cell>
          <cell r="D3843">
            <v>2</v>
          </cell>
          <cell r="E3843" t="str">
            <v>OSY</v>
          </cell>
        </row>
        <row r="3844">
          <cell r="A3844" t="str">
            <v>94Z1131</v>
          </cell>
          <cell r="B3844" t="str">
            <v>13.5" EFP-875 WHITE 4000 LY/RL; 3 RL/WRAP;MDI</v>
          </cell>
          <cell r="C3844" t="e">
            <v>#REF!</v>
          </cell>
          <cell r="D3844">
            <v>2</v>
          </cell>
          <cell r="E3844" t="str">
            <v>OSY</v>
          </cell>
        </row>
        <row r="3845">
          <cell r="A3845" t="str">
            <v>94Z1132</v>
          </cell>
          <cell r="B3845" t="str">
            <v>1220MM (48.03')EFP-875 3000 LM/RL 3281 LY/RL WHITE 1 RL/WRAP; HAN CHAUN</v>
          </cell>
          <cell r="C3845" t="e">
            <v>#REF!</v>
          </cell>
          <cell r="D3845">
            <v>2</v>
          </cell>
          <cell r="E3845" t="str">
            <v>OSY</v>
          </cell>
        </row>
        <row r="3846">
          <cell r="A3846" t="str">
            <v>94Z1133</v>
          </cell>
          <cell r="B3846" t="str">
            <v>1100MM(43.31")EFP-875 WHITE 3000 LM/RL 3281 LY/RL 1 RL/WRAP; HAN CHUAN</v>
          </cell>
          <cell r="C3846" t="e">
            <v>#REF!</v>
          </cell>
          <cell r="D3846">
            <v>2</v>
          </cell>
          <cell r="E3846" t="str">
            <v>OSY</v>
          </cell>
        </row>
        <row r="3847">
          <cell r="A3847" t="str">
            <v>94Z1134</v>
          </cell>
          <cell r="B3847" t="str">
            <v>1020MM(40.16")EFP-875 WHITE 3000 LM/RL 3281 LY/RL 1RL/WRAP; HAN CHUAN</v>
          </cell>
          <cell r="C3847" t="e">
            <v>#REF!</v>
          </cell>
          <cell r="D3847">
            <v>2</v>
          </cell>
          <cell r="E3847" t="str">
            <v>OSY</v>
          </cell>
        </row>
        <row r="3848">
          <cell r="A3848" t="str">
            <v>94Z1135</v>
          </cell>
          <cell r="B3848" t="str">
            <v>500MM(19.69")EFP-875 WHITE 3000 LM/RL 3281 LY/RL 2 RL/WRAP; HAN CHUAN</v>
          </cell>
          <cell r="C3848" t="e">
            <v>#REF!</v>
          </cell>
          <cell r="D3848">
            <v>2</v>
          </cell>
          <cell r="E3848" t="str">
            <v>OSY</v>
          </cell>
        </row>
        <row r="3849">
          <cell r="A3849" t="str">
            <v>94Z1136</v>
          </cell>
          <cell r="B3849" t="str">
            <v>400MM(15.75")EFP-875 WHITE 3000 LM/RL 3281 LY/RL 3 RL/WRAP; HAN CHUAN</v>
          </cell>
          <cell r="C3849" t="e">
            <v>#REF!</v>
          </cell>
          <cell r="D3849">
            <v>2</v>
          </cell>
          <cell r="E3849" t="str">
            <v>OSY</v>
          </cell>
        </row>
        <row r="3850">
          <cell r="A3850" t="str">
            <v>94Z1137</v>
          </cell>
          <cell r="B3850" t="str">
            <v>94.5" EFP-875 WHITE 4000 YD/RL 1 RL/WRAP MDI</v>
          </cell>
          <cell r="C3850" t="e">
            <v>#REF!</v>
          </cell>
          <cell r="D3850">
            <v>2</v>
          </cell>
          <cell r="E3850" t="str">
            <v>OSY</v>
          </cell>
        </row>
        <row r="3851">
          <cell r="A3851" t="str">
            <v>94Z1138</v>
          </cell>
          <cell r="B3851" t="str">
            <v>108" (2743.21mm) EFP-875 WHITE 2000 LM/RL (2187 LY) 1 RL/WRAP SHENZHEN</v>
          </cell>
          <cell r="C3851" t="e">
            <v>#REF!</v>
          </cell>
          <cell r="D3851">
            <v>2</v>
          </cell>
          <cell r="E3851" t="str">
            <v>OSY</v>
          </cell>
        </row>
        <row r="3852">
          <cell r="A3852" t="str">
            <v>94Z1139</v>
          </cell>
          <cell r="B3852" t="str">
            <v>54" (1371.6mm) EFP-875 WHITE 2000 LM/RL (2187 LY) 1 RL/WRAP SHENZHEN</v>
          </cell>
          <cell r="C3852" t="e">
            <v>#REF!</v>
          </cell>
          <cell r="D3852">
            <v>2</v>
          </cell>
          <cell r="E3852" t="str">
            <v>OSY</v>
          </cell>
        </row>
        <row r="3853">
          <cell r="A3853" t="str">
            <v>94Z1140</v>
          </cell>
          <cell r="B3853" t="str">
            <v>36" EFP-875 WHITE MAX OD 44" 2 RL/WRAP LYM-TECH SCIENTIFIC</v>
          </cell>
          <cell r="C3853" t="str">
            <v>JOHN R. LYMAN COMPANY</v>
          </cell>
          <cell r="D3853">
            <v>2</v>
          </cell>
          <cell r="E3853" t="str">
            <v>OSY</v>
          </cell>
        </row>
        <row r="3854">
          <cell r="A3854" t="str">
            <v>94Z1141</v>
          </cell>
          <cell r="B3854" t="str">
            <v>72" EFP-875 WHITE MAX OD 44" 1 RL/WRAP Lymtech Scientific</v>
          </cell>
          <cell r="C3854" t="str">
            <v>JOHN R. LYMAN COMPANY</v>
          </cell>
          <cell r="D3854">
            <v>2</v>
          </cell>
          <cell r="E3854" t="str">
            <v>OSY</v>
          </cell>
        </row>
        <row r="3855">
          <cell r="A3855" t="str">
            <v>94Z1142</v>
          </cell>
          <cell r="B3855" t="str">
            <v>36" (914.4mm) EFP-875 WHITE 3657 LM/RL (4000 LY/RL) 2 RL/WRAP SHENZHEN</v>
          </cell>
          <cell r="C3855" t="e">
            <v>#REF!</v>
          </cell>
          <cell r="D3855">
            <v>2</v>
          </cell>
          <cell r="E3855" t="str">
            <v>OSY</v>
          </cell>
        </row>
        <row r="3856">
          <cell r="A3856" t="str">
            <v>94Z1143</v>
          </cell>
          <cell r="B3856" t="str">
            <v>36.614" (930mm) EFP-875 WHITE 3281 YD/RL (3000 LM/RL) 1 RL/WRAP HAN CHUAN</v>
          </cell>
          <cell r="C3856" t="e">
            <v>#REF!</v>
          </cell>
          <cell r="D3856">
            <v>2</v>
          </cell>
          <cell r="E3856" t="str">
            <v>OSY</v>
          </cell>
        </row>
        <row r="3857">
          <cell r="A3857" t="str">
            <v>94Z1144</v>
          </cell>
          <cell r="B3857" t="str">
            <v>28.74" (730mm) EFP-875 WHITE 3281 YD/RL (3000 LM/RL) 2 RL/WRAP HAN CHUAN</v>
          </cell>
          <cell r="C3857" t="e">
            <v>#REF!</v>
          </cell>
          <cell r="D3857">
            <v>2</v>
          </cell>
          <cell r="E3857" t="str">
            <v>OSY</v>
          </cell>
        </row>
        <row r="3858">
          <cell r="A3858" t="str">
            <v>94Z1145</v>
          </cell>
          <cell r="B3858" t="str">
            <v>910mm (35.826") EFP-875 WHITE 3200 LM/RL 2 RL/WRAP MEDIPRO</v>
          </cell>
          <cell r="C3858" t="e">
            <v>#REF!</v>
          </cell>
          <cell r="D3858">
            <v>2</v>
          </cell>
          <cell r="E3858" t="str">
            <v>OSY</v>
          </cell>
        </row>
        <row r="3859">
          <cell r="A3859" t="str">
            <v>94Z1146</v>
          </cell>
          <cell r="B3859" t="str">
            <v>1000mm (39.58") EFP-875 WHITE 2000 LM/RL (2187 LY/RL) SHENZHEN</v>
          </cell>
          <cell r="C3859" t="str">
            <v>SHENZHEN EASY CAPITAL NONWOVENS CO., LTD.</v>
          </cell>
          <cell r="D3859">
            <v>2</v>
          </cell>
          <cell r="E3859" t="str">
            <v>OSY</v>
          </cell>
        </row>
        <row r="3860">
          <cell r="A3860" t="str">
            <v>94Z1147</v>
          </cell>
          <cell r="B3860" t="str">
            <v>744mm (29.279") EFP-875 WHITE 2000 LM/RL (2187 LY/RL) 2 RL/WRAP SHENZHEN</v>
          </cell>
          <cell r="C3860" t="str">
            <v>SHENZHEN EASY CAPITAL NONWOVENS CO., LTD.</v>
          </cell>
          <cell r="D3860">
            <v>2</v>
          </cell>
          <cell r="E3860" t="str">
            <v>OSY</v>
          </cell>
        </row>
        <row r="3861">
          <cell r="A3861" t="str">
            <v>94Z1148</v>
          </cell>
          <cell r="B3861" t="str">
            <v>914mm (35.98") EFP-875 WHITE 3657 LM (4000 LY) 2 RL/WRAP SHENZHEN</v>
          </cell>
          <cell r="C3861" t="e">
            <v>#REF!</v>
          </cell>
          <cell r="D3861">
            <v>2</v>
          </cell>
          <cell r="E3861" t="str">
            <v>OSY</v>
          </cell>
        </row>
        <row r="3862">
          <cell r="A3862" t="str">
            <v>94Z1149</v>
          </cell>
          <cell r="B3862" t="str">
            <v>36" EFP-875 WHITE 4000 YD/RL 1 RL/ WRAP MDI</v>
          </cell>
          <cell r="C3862" t="str">
            <v>MERCANTILE DEVELOPMENT, INC</v>
          </cell>
          <cell r="D3862">
            <v>2</v>
          </cell>
          <cell r="E3862" t="str">
            <v>OSY</v>
          </cell>
        </row>
        <row r="3863">
          <cell r="A3863" t="str">
            <v>94Z1151</v>
          </cell>
          <cell r="B3863" t="str">
            <v>IA - Duplicate -13.5" EFP-875 WHITE 4000 LY/RL; 2 RL/WRAP MDI</v>
          </cell>
          <cell r="C3863" t="e">
            <v>#REF!</v>
          </cell>
          <cell r="D3863">
            <v>2</v>
          </cell>
          <cell r="E3863" t="str">
            <v>OSY</v>
          </cell>
        </row>
        <row r="3864">
          <cell r="A3864" t="str">
            <v>94Z1152</v>
          </cell>
          <cell r="B3864" t="str">
            <v>13" EFP-875 WHITE 4000 YD/RL 4 RL/WRAP MDI</v>
          </cell>
          <cell r="C3864" t="e">
            <v>#REF!</v>
          </cell>
          <cell r="D3864">
            <v>2</v>
          </cell>
          <cell r="E3864" t="str">
            <v>OSY</v>
          </cell>
        </row>
        <row r="3865">
          <cell r="A3865" t="str">
            <v>94Z1153</v>
          </cell>
          <cell r="B3865" t="str">
            <v>48" EFP-875 WHITE 4500 LY/RL 1 RL/WRAP LYMTECH SCIENTIFIC</v>
          </cell>
          <cell r="C3865" t="str">
            <v>JOHN R. LYMAN COMPANY</v>
          </cell>
          <cell r="D3865">
            <v>2</v>
          </cell>
          <cell r="E3865" t="str">
            <v>OSY</v>
          </cell>
        </row>
        <row r="3866">
          <cell r="A3866" t="str">
            <v>94Z1154</v>
          </cell>
          <cell r="B3866" t="str">
            <v>61" EFP-875 WHITE 4500 LY/RL 1 RL/WRAP LYMTECH SCIENTIFIC</v>
          </cell>
          <cell r="C3866" t="str">
            <v>JOHN R. LYMAN COMPANY</v>
          </cell>
          <cell r="D3866">
            <v>2</v>
          </cell>
          <cell r="E3866" t="str">
            <v>OSY</v>
          </cell>
        </row>
        <row r="3867">
          <cell r="A3867" t="str">
            <v>94Z1155</v>
          </cell>
          <cell r="B3867" t="str">
            <v>36" EFP-875 WHITE 4000 YD/RL 1 RL/WRAP CON CLEAN ROOM CORP</v>
          </cell>
          <cell r="C3867" t="str">
            <v>CONNECTICUT CLEAN ROOM CORP.</v>
          </cell>
          <cell r="D3867">
            <v>2</v>
          </cell>
          <cell r="E3867" t="str">
            <v>OSY</v>
          </cell>
        </row>
        <row r="3868">
          <cell r="A3868" t="str">
            <v>94Z1156</v>
          </cell>
          <cell r="B3868" t="str">
            <v>24" EFP-875 WHITE 4000 YD/RL 2 RL/WRAP Connecticut Clean Room Corp</v>
          </cell>
          <cell r="C3868" t="str">
            <v>CONNECTICUT CLEAN ROOM CORP.</v>
          </cell>
          <cell r="D3868">
            <v>2</v>
          </cell>
          <cell r="E3868" t="str">
            <v>OSY</v>
          </cell>
        </row>
        <row r="3869">
          <cell r="A3869" t="str">
            <v>94Z1157</v>
          </cell>
          <cell r="B3869" t="str">
            <v>19.5" EFP-875 WHITE 4000 YD/RL 5 RL/WRAP CONNECTICUT CLEAN ROOM</v>
          </cell>
          <cell r="C3869" t="e">
            <v>#REF!</v>
          </cell>
          <cell r="D3869">
            <v>2</v>
          </cell>
          <cell r="E3869" t="str">
            <v>OSY</v>
          </cell>
        </row>
        <row r="3870">
          <cell r="A3870" t="str">
            <v>94Z1158</v>
          </cell>
          <cell r="B3870" t="str">
            <v>21.5" EFP-875 WHITE 4000 LY/RL 4 RL/WRAP CONNECTICUT CLEAN ROOM</v>
          </cell>
          <cell r="C3870" t="e">
            <v>#REF!</v>
          </cell>
          <cell r="D3870">
            <v>2</v>
          </cell>
          <cell r="E3870" t="str">
            <v>OSY</v>
          </cell>
        </row>
        <row r="3871">
          <cell r="A3871" t="str">
            <v>94Z1159</v>
          </cell>
          <cell r="B3871" t="str">
            <v>30" EFP-875 WHITE 4000 YD/RL 3 RL/WRAP CONNECTICUT CLEAN ROOM</v>
          </cell>
          <cell r="C3871" t="e">
            <v>#REF!</v>
          </cell>
          <cell r="D3871">
            <v>2</v>
          </cell>
          <cell r="E3871" t="str">
            <v>OSY</v>
          </cell>
        </row>
        <row r="3872">
          <cell r="A3872" t="str">
            <v>94Z1160</v>
          </cell>
          <cell r="B3872" t="str">
            <v>12" EFP-875 WHITE 4600 YD/RL 7 RL/WRAP LYMTECH</v>
          </cell>
          <cell r="C3872" t="e">
            <v>#REF!</v>
          </cell>
          <cell r="D3872">
            <v>2</v>
          </cell>
          <cell r="E3872" t="str">
            <v>OSY</v>
          </cell>
        </row>
        <row r="3873">
          <cell r="A3873" t="str">
            <v>94Z1161</v>
          </cell>
          <cell r="B3873" t="str">
            <v>36" EFP-875 WHITE 4000 YD/RL 2 RL/WRAP BERKSHIRE</v>
          </cell>
          <cell r="C3873" t="str">
            <v>BERKSHIRE</v>
          </cell>
          <cell r="D3873">
            <v>2</v>
          </cell>
          <cell r="E3873" t="str">
            <v>OSY</v>
          </cell>
        </row>
        <row r="3874">
          <cell r="A3874" t="str">
            <v>94Z1162</v>
          </cell>
          <cell r="B3874" t="str">
            <v>300mm (11.8") EFP-875 WHITE 4000 LM (4374 LY) 4 RL/WRAP CUIJL</v>
          </cell>
          <cell r="C3874" t="str">
            <v>PGI NONWOVENS/CHICOPEE B.V</v>
          </cell>
          <cell r="D3874">
            <v>2</v>
          </cell>
          <cell r="E3874" t="str">
            <v>OSY</v>
          </cell>
        </row>
        <row r="3875">
          <cell r="A3875" t="str">
            <v>94Z1163</v>
          </cell>
          <cell r="B3875" t="str">
            <v>2400mm (94.49") EFP-875 WHITE 4000 LM (4374 LY) 1 RL/WRAP CUIJK</v>
          </cell>
          <cell r="C3875" t="str">
            <v>PGI NONWOVENS/CHICOPEE B.V</v>
          </cell>
          <cell r="D3875">
            <v>2</v>
          </cell>
          <cell r="E3875" t="str">
            <v>OSY</v>
          </cell>
        </row>
        <row r="3876">
          <cell r="A3876" t="str">
            <v>94Z1164</v>
          </cell>
          <cell r="B3876" t="str">
            <v>96" EFP-875 WHITE 4000 YD/RL 1 RL/WRAP MDI</v>
          </cell>
          <cell r="C3876" t="str">
            <v>MERCANTILE DEVELOPMENT, INC</v>
          </cell>
          <cell r="D3876">
            <v>2</v>
          </cell>
          <cell r="E3876" t="str">
            <v>OSY</v>
          </cell>
        </row>
        <row r="3877">
          <cell r="A3877" t="str">
            <v>94Z1165</v>
          </cell>
          <cell r="B3877" t="str">
            <v>12" EFP-875 WHITE TBD YD/RL 8 RL/WRAP STENTECH</v>
          </cell>
          <cell r="C3877" t="e">
            <v>#REF!</v>
          </cell>
          <cell r="D3877">
            <v>2</v>
          </cell>
          <cell r="E3877" t="str">
            <v>OSY</v>
          </cell>
        </row>
        <row r="3878">
          <cell r="A3878" t="str">
            <v>94Z1166</v>
          </cell>
          <cell r="B3878" t="str">
            <v>16" EFP-875 WHITE TBD YD/RL 6 RL/WRAP STENTECH</v>
          </cell>
          <cell r="C3878" t="e">
            <v>#REF!</v>
          </cell>
          <cell r="D3878">
            <v>2</v>
          </cell>
          <cell r="E3878" t="str">
            <v>OSY</v>
          </cell>
        </row>
        <row r="3879">
          <cell r="A3879" t="str">
            <v>94Z1167</v>
          </cell>
          <cell r="B3879" t="str">
            <v>20" EFP-875 WHITE TBD YD/RL 5 RL/WRAP STENTECH</v>
          </cell>
          <cell r="C3879" t="str">
            <v>STENTECH CANADA</v>
          </cell>
          <cell r="D3879">
            <v>2</v>
          </cell>
          <cell r="E3879" t="str">
            <v>OSY</v>
          </cell>
        </row>
        <row r="3880">
          <cell r="A3880" t="str">
            <v>94Z1169</v>
          </cell>
          <cell r="B3880" t="str">
            <v>17.5" EFP-875 WHITE **YD/RL 5 RL/WRAP STENTECH</v>
          </cell>
          <cell r="C3880" t="str">
            <v>STENTECH CANADA</v>
          </cell>
          <cell r="D3880">
            <v>2</v>
          </cell>
          <cell r="E3880" t="str">
            <v>OSY</v>
          </cell>
        </row>
        <row r="3881">
          <cell r="A3881" t="str">
            <v>94Z1170</v>
          </cell>
          <cell r="B3881" t="str">
            <v>8" EFP-875 WHITE **YD/RL 6 RL/WRAP STENTECH</v>
          </cell>
          <cell r="C3881" t="str">
            <v>STENTECH CANADA</v>
          </cell>
          <cell r="D3881">
            <v>2</v>
          </cell>
          <cell r="E3881" t="str">
            <v>OSY</v>
          </cell>
        </row>
        <row r="3882">
          <cell r="A3882" t="str">
            <v>94Z1171</v>
          </cell>
          <cell r="B3882" t="str">
            <v>19.5" EFP-875 WHITE 4000 YD/RL 5 RL/WRAP E. AARON</v>
          </cell>
          <cell r="C3882" t="str">
            <v>E. AARON ENTERPRISES, INC.</v>
          </cell>
          <cell r="D3882">
            <v>2</v>
          </cell>
          <cell r="E3882" t="str">
            <v>OSY</v>
          </cell>
        </row>
        <row r="3883">
          <cell r="A3883" t="str">
            <v>94Z1172</v>
          </cell>
          <cell r="B3883" t="str">
            <v>62" EFP-875 WHITE 4000 YD/RL 1 RL/WRAP MICREX</v>
          </cell>
          <cell r="C3883" t="e">
            <v>#REF!</v>
          </cell>
          <cell r="D3883">
            <v>2</v>
          </cell>
          <cell r="E3883" t="str">
            <v>OSY</v>
          </cell>
        </row>
        <row r="3884">
          <cell r="A3884" t="str">
            <v>94Z1173</v>
          </cell>
          <cell r="B3884" t="str">
            <v>37.6" EFP-875 WHITE 4000 (3658 LM) YD/RL 2 RL/WRAP PGI CUIJK</v>
          </cell>
          <cell r="C3884" t="str">
            <v>PGI NONWOVENS/CHICOPEE B.V</v>
          </cell>
          <cell r="D3884">
            <v>2</v>
          </cell>
          <cell r="E3884" t="str">
            <v>OSY</v>
          </cell>
        </row>
        <row r="3885">
          <cell r="A3885" t="str">
            <v>94Z1174</v>
          </cell>
          <cell r="B3885" t="str">
            <v>71.85" EFP-875 WHITE 4000 (3658 LM) LY/RL 1 RL/WRAP PGI CUIJK</v>
          </cell>
          <cell r="C3885" t="str">
            <v>PGI NONWOVENS/CHICOPEE B.V</v>
          </cell>
          <cell r="D3885">
            <v>2</v>
          </cell>
          <cell r="E3885" t="str">
            <v>OSY</v>
          </cell>
        </row>
        <row r="3886">
          <cell r="A3886" t="str">
            <v>94Z1175</v>
          </cell>
          <cell r="B3886" t="str">
            <v>18 1/4" EFP-875 WHITE 4000 YD/RL 5 RL/WRAP CC CLEAN ROOM</v>
          </cell>
          <cell r="C3886" t="str">
            <v>CONNECTICUT CLEAN ROOM CORP.</v>
          </cell>
          <cell r="D3886">
            <v>2</v>
          </cell>
          <cell r="E3886" t="str">
            <v>OSY</v>
          </cell>
        </row>
        <row r="3887">
          <cell r="A3887" t="str">
            <v>94Z1176</v>
          </cell>
          <cell r="B3887" t="str">
            <v>19.5" EFP-875 WHITE 4000 YD/RL 4 RL/PALLET NATIONAL WIPER ALLIANCE</v>
          </cell>
          <cell r="C3887" t="e">
            <v>#REF!</v>
          </cell>
          <cell r="D3887">
            <v>2</v>
          </cell>
          <cell r="E3887" t="str">
            <v>OSY</v>
          </cell>
        </row>
        <row r="3888">
          <cell r="A3888" t="str">
            <v>94Z1177</v>
          </cell>
          <cell r="B3888" t="str">
            <v>8" EFP-875 WHITE 4000 LY/RL (3658 LM) 6 RL/WRAP PGI CUIJK</v>
          </cell>
          <cell r="C3888" t="str">
            <v>PGI NONWOVENS/CHICOPEE B.V</v>
          </cell>
          <cell r="D3888">
            <v>2</v>
          </cell>
          <cell r="E3888" t="str">
            <v>OSY</v>
          </cell>
        </row>
        <row r="3889">
          <cell r="A3889" t="str">
            <v>94Z1B037</v>
          </cell>
          <cell r="B3889" t="str">
            <v>36" EFP-875 WHITE 4000 LY/RL 2 RL/WRAP CUIJK (LYM-TECH)</v>
          </cell>
          <cell r="C3889" t="e">
            <v>#REF!</v>
          </cell>
          <cell r="D3889">
            <v>2</v>
          </cell>
          <cell r="E3889" t="str">
            <v>OSY</v>
          </cell>
        </row>
        <row r="3890">
          <cell r="A3890" t="str">
            <v>94Z1MX</v>
          </cell>
          <cell r="B3890" t="str">
            <v>UT MICREX 110" EFP-875 WHITE 4000 YD/RL 1 RL/WRAP</v>
          </cell>
          <cell r="C3890" t="e">
            <v>#REF!</v>
          </cell>
          <cell r="D3890">
            <v>2</v>
          </cell>
          <cell r="E3890" t="str">
            <v>OSY</v>
          </cell>
        </row>
        <row r="3891">
          <cell r="A3891" t="str">
            <v>94Z1MX001</v>
          </cell>
          <cell r="B3891" t="str">
            <v>12" EFP-875 WHITE 3500 YD/RL 5 RL/PALLET LYMTECH</v>
          </cell>
          <cell r="C3891" t="str">
            <v>JOHN R. LYMAN COMPANY</v>
          </cell>
          <cell r="D3891">
            <v>2</v>
          </cell>
          <cell r="E3891" t="str">
            <v>OSY</v>
          </cell>
        </row>
        <row r="3892">
          <cell r="A3892" t="str">
            <v>94Z1MX002</v>
          </cell>
          <cell r="B3892" t="str">
            <v>36" EFP-875 WHITE 3500 YD/RL 1 RL/WRAP LYMTECH</v>
          </cell>
          <cell r="C3892" t="e">
            <v>#REF!</v>
          </cell>
          <cell r="D3892">
            <v>2</v>
          </cell>
          <cell r="E3892" t="str">
            <v>OSY</v>
          </cell>
        </row>
        <row r="3893">
          <cell r="A3893" t="str">
            <v>94Z1MX003</v>
          </cell>
          <cell r="B3893" t="str">
            <v>23 5/8" EFP-875 WHITE 3700 YD/RL 2 RL/WRAP PGI CUIJK (POLICROM)</v>
          </cell>
          <cell r="C3893" t="str">
            <v>PGI NONWOVENS/CHICOPEE B.V</v>
          </cell>
          <cell r="D3893">
            <v>2</v>
          </cell>
          <cell r="E3893" t="str">
            <v>OSY</v>
          </cell>
        </row>
        <row r="3894">
          <cell r="A3894" t="str">
            <v>94Z1MX004</v>
          </cell>
          <cell r="B3894" t="str">
            <v>82 5/8" EFP-875 WHITE 3700 LY/RL 1 RL/WRAP PGI CUIJK (POLICROM)</v>
          </cell>
          <cell r="C3894" t="str">
            <v>PGI NONWOVENS/CHICOPEE B.V</v>
          </cell>
          <cell r="D3894">
            <v>2</v>
          </cell>
          <cell r="E3894" t="str">
            <v>OSY</v>
          </cell>
        </row>
        <row r="3895">
          <cell r="A3895" t="str">
            <v>94Z1MX110</v>
          </cell>
          <cell r="B3895" t="str">
            <v>110" EFP-875 WHITE 4000 YD/RL 1 RL/WRAP MICREX</v>
          </cell>
          <cell r="C3895" t="e">
            <v>#REF!</v>
          </cell>
          <cell r="D3895">
            <v>2</v>
          </cell>
          <cell r="E3895" t="str">
            <v>OSY</v>
          </cell>
        </row>
        <row r="3896">
          <cell r="A3896" t="str">
            <v>94Z1NFP</v>
          </cell>
          <cell r="B3896" t="str">
            <v>9" EFP-875 WHITE 4000 Y/RL; 5 RL/WRAP; BMR</v>
          </cell>
          <cell r="C3896" t="str">
            <v>BMR</v>
          </cell>
          <cell r="D3896">
            <v>2</v>
          </cell>
          <cell r="E3896" t="str">
            <v>OSY</v>
          </cell>
        </row>
        <row r="3897">
          <cell r="A3897" t="str">
            <v>94Z1NHR</v>
          </cell>
          <cell r="B3897" t="str">
            <v>12" EFP-875 WHIT 4000 LY/RL; 4 RL/WRAP;BMR</v>
          </cell>
          <cell r="C3897" t="str">
            <v>BMR</v>
          </cell>
          <cell r="D3897">
            <v>2</v>
          </cell>
          <cell r="E3897" t="str">
            <v>OSY</v>
          </cell>
        </row>
        <row r="3898">
          <cell r="A3898" t="str">
            <v>94Z1NKB</v>
          </cell>
          <cell r="B3898" t="str">
            <v>14" EFP-875 WHITE 4000 LY/RL; 3 RL/WRAP; BSC/BMR</v>
          </cell>
          <cell r="C3898" t="e">
            <v>#REF!</v>
          </cell>
          <cell r="D3898">
            <v>2</v>
          </cell>
          <cell r="E3898" t="str">
            <v>OSY</v>
          </cell>
        </row>
        <row r="3899">
          <cell r="A3899" t="str">
            <v>94Z1NKT</v>
          </cell>
          <cell r="B3899" t="str">
            <v>15" EFP-875 WHITE 4000 LY/RL; 3 RL/WRAP;BMR</v>
          </cell>
          <cell r="C3899" t="str">
            <v>BMR</v>
          </cell>
          <cell r="D3899">
            <v>2</v>
          </cell>
          <cell r="E3899" t="str">
            <v>OSY</v>
          </cell>
        </row>
        <row r="3900">
          <cell r="A3900" t="str">
            <v>94Z2001</v>
          </cell>
          <cell r="B3900" t="str">
            <v>36" EFP-853 WHT 2000 LY/RL;2 RL/WRAP;TEXWIPE-PHILL.</v>
          </cell>
          <cell r="C3900" t="str">
            <v>ITW TEXWIPE</v>
          </cell>
          <cell r="D3900">
            <v>1.95</v>
          </cell>
          <cell r="E3900" t="str">
            <v>OSY</v>
          </cell>
        </row>
        <row r="3901">
          <cell r="A3901" t="str">
            <v>94Z2002</v>
          </cell>
          <cell r="B3901" t="str">
            <v>72" EFP-853 WHT 2000 LY/RL;1 RL/WRAP;TEXWIPE-PHILL.</v>
          </cell>
          <cell r="C3901" t="str">
            <v>ITW TEXWIPE</v>
          </cell>
          <cell r="D3901">
            <v>1.95</v>
          </cell>
          <cell r="E3901" t="str">
            <v>OSY</v>
          </cell>
        </row>
        <row r="3902">
          <cell r="A3902" t="str">
            <v>94Z2003</v>
          </cell>
          <cell r="B3902" t="str">
            <v>36" EFP-853 WHITE MAX OD 44" 1 RL/WRAP Lymtech Scientific</v>
          </cell>
          <cell r="C3902" t="e">
            <v>#REF!</v>
          </cell>
          <cell r="D3902">
            <v>1.95</v>
          </cell>
          <cell r="E3902" t="str">
            <v>OSY</v>
          </cell>
        </row>
        <row r="3903">
          <cell r="A3903" t="str">
            <v>94Z3001</v>
          </cell>
          <cell r="B3903" t="str">
            <v>54" SEFP-890 WHT 4000 LY/RL; 1 RL/PALL;TEXWIPE-KERNERSVILLE</v>
          </cell>
          <cell r="C3903" t="str">
            <v>ITW TEXWIPE</v>
          </cell>
          <cell r="D3903">
            <v>2.0299999999999998</v>
          </cell>
          <cell r="E3903" t="str">
            <v>OSY</v>
          </cell>
        </row>
        <row r="3904">
          <cell r="A3904" t="str">
            <v>94Z3002</v>
          </cell>
          <cell r="B3904" t="str">
            <v>72" SEFP-890 WHT 2000 LY/RL;1RL/WRAP;TEXWIPE-PHILLIPINES</v>
          </cell>
          <cell r="C3904" t="str">
            <v>ITW TEXWIPE</v>
          </cell>
          <cell r="D3904">
            <v>2.0299999999999998</v>
          </cell>
          <cell r="E3904" t="str">
            <v>OSY</v>
          </cell>
        </row>
        <row r="3905">
          <cell r="A3905" t="str">
            <v>94Z3003</v>
          </cell>
          <cell r="B3905" t="str">
            <v>36" SEFP-890 WHT 2000 LY/RL;2RL/WRAP;TEXWIPE-PHILLIPINES</v>
          </cell>
          <cell r="C3905" t="str">
            <v>ITW TEXWIPE</v>
          </cell>
          <cell r="D3905">
            <v>2.0299999999999998</v>
          </cell>
          <cell r="E3905" t="str">
            <v>OSY</v>
          </cell>
        </row>
        <row r="3906">
          <cell r="A3906" t="str">
            <v>94Z3004</v>
          </cell>
          <cell r="B3906" t="str">
            <v>36" SEFP-890 WHT 3000 LY/RL;2 RL/PALL;BERKSHIRE</v>
          </cell>
          <cell r="C3906" t="e">
            <v>#REF!</v>
          </cell>
          <cell r="D3906">
            <v>2.0299999999999998</v>
          </cell>
          <cell r="E3906" t="str">
            <v>OSY</v>
          </cell>
        </row>
        <row r="3907">
          <cell r="A3907" t="str">
            <v>94Z3005</v>
          </cell>
          <cell r="B3907" t="str">
            <v>36" SEFP-890 WHT4000 LY/RL; 2 RL/PALLET; BERKSHIRE</v>
          </cell>
          <cell r="C3907" t="str">
            <v>BERKSHIRE</v>
          </cell>
          <cell r="D3907">
            <v>2.0299999999999998</v>
          </cell>
          <cell r="E3907" t="str">
            <v>OSY</v>
          </cell>
        </row>
        <row r="3908">
          <cell r="A3908" t="str">
            <v>94Z3006</v>
          </cell>
          <cell r="B3908" t="str">
            <v>36" EFP-890 WHITE 4600 YD/RL 1 RL/WRAP LYM-TECH SCIENTIFIC</v>
          </cell>
          <cell r="C3908" t="str">
            <v>JOHN R. LYMAN COMPANY</v>
          </cell>
          <cell r="D3908">
            <v>2.0299999999999998</v>
          </cell>
          <cell r="E3908" t="str">
            <v>OSY</v>
          </cell>
        </row>
        <row r="3909">
          <cell r="A3909" t="str">
            <v>94Z3007</v>
          </cell>
          <cell r="B3909" t="str">
            <v>7" SEFP-890 WHITE TBD YD/RL 6 RL/PALLET KLEENTEST</v>
          </cell>
          <cell r="C3909" t="e">
            <v>#REF!</v>
          </cell>
          <cell r="D3909">
            <v>2.0299999999999998</v>
          </cell>
          <cell r="E3909" t="str">
            <v>OSY</v>
          </cell>
        </row>
        <row r="3910">
          <cell r="A3910" t="str">
            <v>94Z8012</v>
          </cell>
          <cell r="B3910" t="str">
            <v>IA 1520MM (59.84") EFP-945 TURQ.3000 LY/RL; 1 RL/WRAP; CUIJK</v>
          </cell>
          <cell r="C3910" t="e">
            <v>#REF!</v>
          </cell>
          <cell r="D3910">
            <v>2.16</v>
          </cell>
          <cell r="E3910" t="str">
            <v>OSY</v>
          </cell>
        </row>
        <row r="3911">
          <cell r="A3911" t="str">
            <v>94Z9001</v>
          </cell>
          <cell r="B3911" t="str">
            <v>61 7/8" EFP-1072 B/GREY 3000 LY/RL; 1RL WRAP SUZHOU</v>
          </cell>
          <cell r="C3911" t="e">
            <v>#REF!</v>
          </cell>
          <cell r="D3911">
            <v>2.4500000000000002</v>
          </cell>
          <cell r="E3911" t="str">
            <v>OSY</v>
          </cell>
        </row>
        <row r="3912">
          <cell r="A3912" t="str">
            <v>94Z9002</v>
          </cell>
          <cell r="B3912" t="str">
            <v>48 1/8" EFP-1072 B/GREY 3000 LY/RL; 1 RL/WRAP SUZHOU</v>
          </cell>
          <cell r="C3912" t="e">
            <v>#REF!</v>
          </cell>
          <cell r="D3912">
            <v>2.4500000000000002</v>
          </cell>
          <cell r="E3912" t="str">
            <v>OSY</v>
          </cell>
        </row>
        <row r="3913">
          <cell r="A3913" t="str">
            <v>94Z9003</v>
          </cell>
          <cell r="B3913" t="str">
            <v>12" EFP1072 B/GREY 4000 LY/RL; 4 RL/WRAP;TBD</v>
          </cell>
          <cell r="C3913" t="e">
            <v>#REF!</v>
          </cell>
          <cell r="D3913">
            <v>2.4500000000000002</v>
          </cell>
          <cell r="E3913" t="str">
            <v>OSY</v>
          </cell>
        </row>
        <row r="3914">
          <cell r="A3914" t="str">
            <v>94Z9004</v>
          </cell>
          <cell r="B3914" t="str">
            <v>110" EFP-1072 Blue/Grey 4000 YD/RL 1 RL/WRAP SUZHOU</v>
          </cell>
          <cell r="C3914" t="e">
            <v>#REF!</v>
          </cell>
          <cell r="D3914">
            <v>2.5</v>
          </cell>
          <cell r="E3914" t="str">
            <v>OSY</v>
          </cell>
        </row>
        <row r="3915">
          <cell r="A3915" t="str">
            <v>9500-004N</v>
          </cell>
          <cell r="B3915" t="str">
            <v>17 GSM X 162" TRANSITIONAL MATERIAL</v>
          </cell>
          <cell r="C3915" t="e">
            <v>#REF!</v>
          </cell>
          <cell r="D3915">
            <v>0.501</v>
          </cell>
          <cell r="E3915" t="str">
            <v>OSY</v>
          </cell>
        </row>
        <row r="3916">
          <cell r="A3916" t="str">
            <v>9500-005N</v>
          </cell>
          <cell r="B3916" t="str">
            <v>17 GSM X 77" TRANSITIONAL MATERIAL 2000 LY</v>
          </cell>
          <cell r="C3916" t="e">
            <v>#REF!</v>
          </cell>
          <cell r="D3916">
            <v>0.501</v>
          </cell>
          <cell r="E3916" t="str">
            <v>OSY</v>
          </cell>
        </row>
        <row r="3917">
          <cell r="A3917" t="str">
            <v>9500-006N</v>
          </cell>
          <cell r="B3917" t="str">
            <v>17 GSM X 82" TRANSITIONAL MATERIAL</v>
          </cell>
          <cell r="C3917" t="e">
            <v>#REF!</v>
          </cell>
          <cell r="D3917">
            <v>0.501</v>
          </cell>
          <cell r="E3917" t="str">
            <v>OSY</v>
          </cell>
        </row>
        <row r="3918">
          <cell r="A3918" t="str">
            <v>9500-007N</v>
          </cell>
          <cell r="B3918" t="str">
            <v>17 GSM X 90" TRANSITIONAL MATERIAL</v>
          </cell>
          <cell r="C3918" t="e">
            <v>#REF!</v>
          </cell>
          <cell r="D3918">
            <v>0.501</v>
          </cell>
          <cell r="E3918" t="str">
            <v>OSY</v>
          </cell>
        </row>
        <row r="3919">
          <cell r="A3919" t="str">
            <v>9500-008N</v>
          </cell>
          <cell r="B3919" t="str">
            <v>17 GS M X 78" TRANSITONAL MATERIAL 2000 LY</v>
          </cell>
          <cell r="C3919" t="e">
            <v>#REF!</v>
          </cell>
          <cell r="D3919">
            <v>0.501</v>
          </cell>
          <cell r="E3919" t="str">
            <v>OSY</v>
          </cell>
        </row>
        <row r="3920">
          <cell r="A3920" t="str">
            <v>9500-009N</v>
          </cell>
          <cell r="B3920" t="str">
            <v>17 GSM X 80" TRANSITIONAL SBPP 2000 LY</v>
          </cell>
          <cell r="C3920" t="e">
            <v>#REF!</v>
          </cell>
          <cell r="D3920">
            <v>0.501</v>
          </cell>
          <cell r="E3920" t="str">
            <v>OSY</v>
          </cell>
        </row>
        <row r="3921">
          <cell r="A3921" t="str">
            <v>9502-001E</v>
          </cell>
          <cell r="B3921" t="str">
            <v>70 GSM X 1950 MM TRANSITIONAL MATERIAL 2000 LM</v>
          </cell>
          <cell r="C3921" t="e">
            <v>#REF!</v>
          </cell>
          <cell r="D3921">
            <v>2.0640000000000001</v>
          </cell>
          <cell r="E3921" t="str">
            <v>OSY</v>
          </cell>
        </row>
        <row r="3922">
          <cell r="A3922" t="str">
            <v>9502-002E</v>
          </cell>
          <cell r="B3922" t="str">
            <v>70 GSM X 2100 MM TRANSITIONAL MATERIAL 2000 LM</v>
          </cell>
          <cell r="C3922" t="e">
            <v>#REF!</v>
          </cell>
          <cell r="D3922">
            <v>2.0640000000000001</v>
          </cell>
          <cell r="E3922" t="str">
            <v>OSY</v>
          </cell>
        </row>
        <row r="3923">
          <cell r="A3923" t="str">
            <v>9503-003N</v>
          </cell>
          <cell r="B3923" t="str">
            <v>42 GSM X 59" TRANSITIONAL SBPP UNTREATED 2000 LY</v>
          </cell>
          <cell r="C3923" t="e">
            <v>#REF!</v>
          </cell>
          <cell r="D3923">
            <v>1.2390000000000001</v>
          </cell>
          <cell r="E3923" t="str">
            <v>OSY</v>
          </cell>
        </row>
        <row r="3924">
          <cell r="A3924" t="str">
            <v>9503-004N</v>
          </cell>
          <cell r="B3924" t="str">
            <v>42 GSM X 72" TRANSITIONAL SBPP 2000 LY</v>
          </cell>
          <cell r="C3924" t="e">
            <v>#REF!</v>
          </cell>
          <cell r="D3924">
            <v>1.2390000000000001</v>
          </cell>
          <cell r="E3924" t="str">
            <v>OSY</v>
          </cell>
        </row>
        <row r="3925">
          <cell r="A3925" t="str">
            <v>97DZ001</v>
          </cell>
          <cell r="B3925" t="str">
            <v>INACTIVE 12" LCK-650 WHITE 3200 YS 4 RLS/WRAP BONLAM</v>
          </cell>
          <cell r="C3925" t="e">
            <v>#REF!</v>
          </cell>
          <cell r="D3925">
            <v>1.5</v>
          </cell>
          <cell r="E3925" t="str">
            <v>OSY</v>
          </cell>
        </row>
        <row r="3926">
          <cell r="A3926" t="str">
            <v>97EY</v>
          </cell>
          <cell r="B3926" t="str">
            <v>PARENT ROLL</v>
          </cell>
          <cell r="C3926" t="e">
            <v>#REF!</v>
          </cell>
        </row>
        <row r="3927">
          <cell r="A3927" t="str">
            <v>97EY001</v>
          </cell>
          <cell r="B3927" t="str">
            <v>9 1/2" A-600 WHT 2500 YS 6 RL/WRAP 1 BDL/PALLET</v>
          </cell>
          <cell r="C3927" t="str">
            <v>PRINT APPEAL, INC.</v>
          </cell>
          <cell r="D3927">
            <v>1.37</v>
          </cell>
          <cell r="E3927" t="str">
            <v>OSY</v>
          </cell>
        </row>
        <row r="3928">
          <cell r="A3928" t="str">
            <v>97EY002</v>
          </cell>
          <cell r="B3928" t="str">
            <v>10" A-600 NATURAL 2500 YS 5 RL/WRAP 1 BDL/PALLET</v>
          </cell>
          <cell r="C3928" t="e">
            <v>#REF!</v>
          </cell>
          <cell r="D3928">
            <v>1.37</v>
          </cell>
          <cell r="E3928" t="str">
            <v>OSY</v>
          </cell>
        </row>
        <row r="3929">
          <cell r="A3929" t="str">
            <v>97EY003</v>
          </cell>
          <cell r="B3929" t="str">
            <v>13" A-600 NATURAL 2500 YDS 4 RL/WRAP 1 BDL/PALLET</v>
          </cell>
          <cell r="C3929" t="str">
            <v>PRINT APPEAL, INC.</v>
          </cell>
          <cell r="D3929">
            <v>1.367</v>
          </cell>
          <cell r="E3929" t="str">
            <v>OSY</v>
          </cell>
        </row>
        <row r="3930">
          <cell r="A3930" t="str">
            <v>97EYNJJ</v>
          </cell>
          <cell r="B3930" t="str">
            <v>13" A-600 WHT 3200 YS 4 RL/WRAP BMR</v>
          </cell>
          <cell r="C3930" t="str">
            <v>BMR</v>
          </cell>
          <cell r="D3930">
            <v>1.37</v>
          </cell>
          <cell r="E3930" t="str">
            <v>OSY</v>
          </cell>
        </row>
        <row r="3931">
          <cell r="A3931" t="str">
            <v>97EZ</v>
          </cell>
          <cell r="B3931" t="str">
            <v>PARENT ROLL</v>
          </cell>
          <cell r="C3931" t="e">
            <v>#REF!</v>
          </cell>
        </row>
        <row r="3932">
          <cell r="A3932" t="str">
            <v>97EZNGZ</v>
          </cell>
          <cell r="B3932" t="str">
            <v>11" AK-660 BLUE 2800 YS 4 RL/WRAP BMR</v>
          </cell>
          <cell r="C3932" t="e">
            <v>#REF!</v>
          </cell>
          <cell r="D3932">
            <v>1.51</v>
          </cell>
          <cell r="E3932" t="str">
            <v>OSY</v>
          </cell>
        </row>
        <row r="3933">
          <cell r="A3933" t="str">
            <v>97FA014</v>
          </cell>
          <cell r="B3933" t="str">
            <v>INACTIVE 19" S-525 WHITE 3000 YS 3 SL/PALLET JNJ</v>
          </cell>
          <cell r="C3933" t="e">
            <v>#REF!</v>
          </cell>
          <cell r="D3933">
            <v>1.2</v>
          </cell>
          <cell r="E3933" t="str">
            <v>OSY</v>
          </cell>
        </row>
        <row r="3934">
          <cell r="A3934" t="str">
            <v>97FA015</v>
          </cell>
          <cell r="B3934" t="str">
            <v>INACTIVE 27" S-525 WHITE 3000 YS 3 SL/PALLET</v>
          </cell>
          <cell r="C3934" t="e">
            <v>#REF!</v>
          </cell>
          <cell r="D3934">
            <v>1.2</v>
          </cell>
          <cell r="E3934" t="str">
            <v>OSY</v>
          </cell>
        </row>
        <row r="3935">
          <cell r="A3935" t="str">
            <v>97FK</v>
          </cell>
          <cell r="B3935" t="str">
            <v>PARENT ROLL</v>
          </cell>
          <cell r="C3935" t="e">
            <v>#REF!</v>
          </cell>
        </row>
        <row r="3936">
          <cell r="A3936" t="str">
            <v>97FK001</v>
          </cell>
          <cell r="B3936" t="str">
            <v>20" DS-688 YELLOW 780 YS 2 RL/WRAP BERKLEY SURGICAL</v>
          </cell>
          <cell r="C3936" t="str">
            <v>BERKLEY SURGICAL CORPORATION</v>
          </cell>
          <cell r="D3936">
            <v>1.83</v>
          </cell>
          <cell r="E3936" t="str">
            <v>OSY</v>
          </cell>
        </row>
        <row r="3937">
          <cell r="A3937" t="str">
            <v>97FMNHK</v>
          </cell>
          <cell r="B3937" t="str">
            <v>11 5/8" DK-438 ORG/YLW 4500 YS 4 RL/WRAP BMR</v>
          </cell>
          <cell r="C3937" t="e">
            <v>#REF!</v>
          </cell>
          <cell r="D3937">
            <v>1.1000000000000001</v>
          </cell>
          <cell r="E3937" t="str">
            <v>OSY</v>
          </cell>
        </row>
        <row r="3938">
          <cell r="A3938" t="str">
            <v>97FMNKK</v>
          </cell>
          <cell r="B3938" t="str">
            <v>14 1/2" DK-438 ORG/YLW 4500 YS 3 RL/WRAP BMR</v>
          </cell>
          <cell r="C3938" t="e">
            <v>#REF!</v>
          </cell>
          <cell r="D3938">
            <v>1.1000000000000001</v>
          </cell>
          <cell r="E3938" t="str">
            <v>OSY</v>
          </cell>
        </row>
        <row r="3939">
          <cell r="A3939" t="str">
            <v>97FMNRH</v>
          </cell>
          <cell r="B3939" t="str">
            <v>23" DK-438 ORG/YLW 4500 YS 2 RL/WRAP BMR</v>
          </cell>
          <cell r="C3939" t="str">
            <v>BMR</v>
          </cell>
          <cell r="D3939">
            <v>1.1000000000000001</v>
          </cell>
          <cell r="E3939" t="str">
            <v>OSY</v>
          </cell>
        </row>
        <row r="3940">
          <cell r="A3940" t="str">
            <v>97FP</v>
          </cell>
          <cell r="B3940" t="str">
            <v>PARENT ROLL</v>
          </cell>
          <cell r="C3940" t="e">
            <v>#REF!</v>
          </cell>
        </row>
        <row r="3941">
          <cell r="A3941" t="str">
            <v>97FPNHK</v>
          </cell>
          <cell r="B3941" t="str">
            <v>11 5/8" DK-475 ORG/YLW 4500 YS 4 RL/WRAP BMR</v>
          </cell>
          <cell r="C3941" t="e">
            <v>#REF!</v>
          </cell>
          <cell r="D3941">
            <v>1.0900000000000001</v>
          </cell>
          <cell r="E3941" t="str">
            <v>OSY</v>
          </cell>
        </row>
        <row r="3942">
          <cell r="A3942" t="str">
            <v>97FPNKK</v>
          </cell>
          <cell r="B3942" t="str">
            <v>14 1/2" DK-475 ORG/YLW 4500 YS 3 RL/WRAP BMR</v>
          </cell>
          <cell r="C3942" t="e">
            <v>#REF!</v>
          </cell>
          <cell r="D3942">
            <v>1.0900000000000001</v>
          </cell>
          <cell r="E3942" t="str">
            <v>OSY</v>
          </cell>
        </row>
        <row r="3943">
          <cell r="A3943" t="str">
            <v>97FPNRH</v>
          </cell>
          <cell r="B3943" t="str">
            <v>23" DK-475 ORG/YLW 4500 YS 2 RL/WRAP BMR</v>
          </cell>
          <cell r="C3943" t="e">
            <v>#REF!</v>
          </cell>
          <cell r="D3943">
            <v>1.0900000000000001</v>
          </cell>
          <cell r="E3943" t="str">
            <v>OSY</v>
          </cell>
        </row>
        <row r="3944">
          <cell r="A3944" t="str">
            <v>98H7001</v>
          </cell>
          <cell r="B3944" t="str">
            <v>GCAS#10046077 85" 2159MM WHITE 7304.5 SM/RL (3700 LY) 1 RL/WRAP</v>
          </cell>
          <cell r="C3944" t="e">
            <v>#REF!</v>
          </cell>
          <cell r="D3944">
            <v>2</v>
          </cell>
          <cell r="E3944" t="str">
            <v>OSY</v>
          </cell>
        </row>
        <row r="3945">
          <cell r="A3945" t="str">
            <v>98J2001</v>
          </cell>
          <cell r="B3945" t="str">
            <v>13" MEFB-875 WHITE 3000 LY/RL; 7 RL/PALLET; RITTER DISPOSABLES</v>
          </cell>
          <cell r="C3945" t="e">
            <v>#REF!</v>
          </cell>
          <cell r="D3945">
            <v>2</v>
          </cell>
          <cell r="E3945" t="str">
            <v>OSY</v>
          </cell>
        </row>
        <row r="3946">
          <cell r="A3946" t="str">
            <v>9982EX3</v>
          </cell>
          <cell r="B3946" t="str">
            <v>SR #7331 8" MEFB-748 WHITE 3281 YD/RL 13 RL/WRAP Nice Pak</v>
          </cell>
          <cell r="C3946" t="e">
            <v>#REF!</v>
          </cell>
          <cell r="D3946">
            <v>1.7</v>
          </cell>
          <cell r="E3946" t="str">
            <v>OSY</v>
          </cell>
        </row>
        <row r="3947">
          <cell r="A3947" t="str">
            <v>9999-001ST</v>
          </cell>
          <cell r="B3947" t="str">
            <v>L 5 START-UP 1.18 OZ 165" WHITE SBPP UNTREATED 5000 LY</v>
          </cell>
          <cell r="C3947" t="e">
            <v>#REF!</v>
          </cell>
          <cell r="D3947">
            <v>1.18</v>
          </cell>
          <cell r="E3947" t="str">
            <v>OSY</v>
          </cell>
        </row>
        <row r="3948">
          <cell r="A3948" t="str">
            <v>9999-002ST</v>
          </cell>
          <cell r="B3948" t="str">
            <v>L5 START-UP 0.95 OZ 165" WHITE SBPP UNTREATED 6000 LY</v>
          </cell>
          <cell r="C3948" t="e">
            <v>#REF!</v>
          </cell>
          <cell r="D3948">
            <v>0.95</v>
          </cell>
          <cell r="E3948" t="str">
            <v>OSY</v>
          </cell>
        </row>
        <row r="3949">
          <cell r="A3949" t="str">
            <v>9999-003ST</v>
          </cell>
          <cell r="B3949" t="str">
            <v>L5 START-UP 1.40 OZ 165" WHITE SBPP UNTREATED 4800 LY</v>
          </cell>
          <cell r="C3949" t="e">
            <v>#REF!</v>
          </cell>
          <cell r="D3949">
            <v>1.4</v>
          </cell>
          <cell r="E3949" t="str">
            <v>OSY</v>
          </cell>
        </row>
        <row r="3950">
          <cell r="A3950" t="str">
            <v>9H07001</v>
          </cell>
          <cell r="B3950" t="str">
            <v>15" 3 OZ APERTURED NON-FDA HALAR, WHITE, 1250 SF/RL, 1 RL/BX</v>
          </cell>
          <cell r="C3950" t="e">
            <v>#REF!</v>
          </cell>
          <cell r="D3950">
            <v>3</v>
          </cell>
          <cell r="E3950" t="str">
            <v>OSY</v>
          </cell>
        </row>
        <row r="3951">
          <cell r="A3951" t="str">
            <v>9H09001</v>
          </cell>
          <cell r="B3951" t="str">
            <v>15" PL-700 1.6 OZ NON FDA HALAR-1875 SF/RL, 1 RL/BOX</v>
          </cell>
          <cell r="C3951" t="e">
            <v>#REF!</v>
          </cell>
          <cell r="D3951">
            <v>1.6</v>
          </cell>
          <cell r="E3951" t="str">
            <v>OSY</v>
          </cell>
        </row>
        <row r="3952">
          <cell r="A3952" t="str">
            <v>9H14001</v>
          </cell>
          <cell r="B3952" t="str">
            <v>18" 3.75 OZ(1641 GW) WHITE 2 RL/BOX NIKE,INC.</v>
          </cell>
          <cell r="C3952" t="e">
            <v>#REF!</v>
          </cell>
          <cell r="D3952">
            <v>3.75</v>
          </cell>
          <cell r="E3952" t="str">
            <v>OSY</v>
          </cell>
        </row>
        <row r="3953">
          <cell r="A3953" t="str">
            <v>9H17001</v>
          </cell>
          <cell r="B3953" t="str">
            <v>4" MEFB A-648 PILOT WHT 3500 YS 6 SL/BDL CROSSTEX</v>
          </cell>
          <cell r="C3953" t="e">
            <v>#REF!</v>
          </cell>
          <cell r="D3953">
            <v>1.48</v>
          </cell>
          <cell r="E3953" t="str">
            <v>OSY</v>
          </cell>
        </row>
        <row r="3954">
          <cell r="A3954" t="str">
            <v>9K32001</v>
          </cell>
          <cell r="B3954" t="str">
            <v>20" 766 GW WHITE 600 LY/RL; 3 RL/WRAP PILOT LINE</v>
          </cell>
          <cell r="C3954" t="e">
            <v>#REF!</v>
          </cell>
          <cell r="D3954">
            <v>1.75</v>
          </cell>
          <cell r="E3954" t="str">
            <v>OSY</v>
          </cell>
        </row>
        <row r="3955">
          <cell r="A3955" t="str">
            <v>9K34002</v>
          </cell>
          <cell r="B3955" t="str">
            <v>50" 1313GW WHITE 3.0 OZ APERTURED NON-FDA HALAR 5 RL/PALLET</v>
          </cell>
          <cell r="C3955" t="e">
            <v>#REF!</v>
          </cell>
          <cell r="D3955">
            <v>3</v>
          </cell>
          <cell r="E3955" t="str">
            <v>OSY</v>
          </cell>
        </row>
        <row r="3956">
          <cell r="A3956" t="str">
            <v>A2051EXP001</v>
          </cell>
          <cell r="B3956" t="str">
            <v>65 GSM DIAMOND SPUNLACE, 12.25"</v>
          </cell>
          <cell r="C3956" t="e">
            <v>#REF!</v>
          </cell>
          <cell r="D3956">
            <v>1.92</v>
          </cell>
          <cell r="E3956" t="str">
            <v>OSY</v>
          </cell>
        </row>
        <row r="3957">
          <cell r="A3957" t="str">
            <v>A2051P</v>
          </cell>
          <cell r="B3957" t="str">
            <v>PARENT ROLL</v>
          </cell>
          <cell r="C3957" t="e">
            <v>#REF!</v>
          </cell>
        </row>
        <row r="3958">
          <cell r="A3958" t="str">
            <v>A2500EXPNHR</v>
          </cell>
          <cell r="B3958" t="str">
            <v>12" 71.2 GSM Blue 3000 YD/RL 7 R/WRAP BMR</v>
          </cell>
          <cell r="C3958" t="e">
            <v>#REF!</v>
          </cell>
          <cell r="D3958">
            <v>2.1</v>
          </cell>
          <cell r="E3958" t="str">
            <v>OSY</v>
          </cell>
        </row>
        <row r="3959">
          <cell r="A3959" t="str">
            <v>A2500EXPNJJ</v>
          </cell>
          <cell r="B3959" t="str">
            <v>13" 71.2 GSM BLUE 3000 YD/RL 6 RL/WRAP BMR</v>
          </cell>
          <cell r="C3959" t="e">
            <v>#REF!</v>
          </cell>
          <cell r="D3959">
            <v>2.1</v>
          </cell>
          <cell r="E3959" t="str">
            <v>OSY</v>
          </cell>
        </row>
        <row r="3960">
          <cell r="A3960" t="str">
            <v>A2500EXPNKS</v>
          </cell>
          <cell r="B3960" t="str">
            <v>48" 71.2 GSM BLUE 2500 LY/RL 1 RL/WRAP BMR</v>
          </cell>
          <cell r="C3960" t="e">
            <v>#REF!</v>
          </cell>
          <cell r="D3960">
            <v>2.1</v>
          </cell>
          <cell r="E3960" t="str">
            <v>OSY</v>
          </cell>
        </row>
        <row r="3961">
          <cell r="A3961" t="str">
            <v>A2500EXPNSA</v>
          </cell>
          <cell r="B3961" t="str">
            <v>24" 71.2 GSM BLUE 3000 LY/RL 3 RL/WRAP BMR</v>
          </cell>
          <cell r="C3961" t="e">
            <v>#REF!</v>
          </cell>
          <cell r="D3961">
            <v>2.1</v>
          </cell>
          <cell r="E3961" t="str">
            <v>OSY</v>
          </cell>
        </row>
        <row r="3962">
          <cell r="A3962" t="str">
            <v>A2500NJJ</v>
          </cell>
          <cell r="B3962" t="str">
            <v>13" 71.2 GSM BLUE 3000 YD/RL 6 RL/WRAP BMR</v>
          </cell>
          <cell r="C3962" t="e">
            <v>#REF!</v>
          </cell>
          <cell r="D3962">
            <v>2.1</v>
          </cell>
          <cell r="E3962" t="str">
            <v>OSY</v>
          </cell>
        </row>
        <row r="3963">
          <cell r="A3963" t="str">
            <v>A2500NKS</v>
          </cell>
          <cell r="B3963" t="str">
            <v>48" 71.2 GSM BLUE 2500 YS 1 RL/WRAP BMR</v>
          </cell>
          <cell r="C3963" t="e">
            <v>#REF!</v>
          </cell>
          <cell r="D3963">
            <v>2.09</v>
          </cell>
          <cell r="E3963" t="str">
            <v>OSY</v>
          </cell>
        </row>
        <row r="3964">
          <cell r="A3964" t="str">
            <v>A2500P</v>
          </cell>
          <cell r="B3964" t="str">
            <v>PARENT ROLL</v>
          </cell>
          <cell r="C3964" t="e">
            <v>#REF!</v>
          </cell>
        </row>
        <row r="3965">
          <cell r="A3965" t="str">
            <v>A2501EXPNJJ</v>
          </cell>
          <cell r="B3965" t="str">
            <v>13" 71.2 GSM ALMOND 3000 YD/RL 7 RL/WRAP BMR</v>
          </cell>
          <cell r="C3965" t="e">
            <v>#REF!</v>
          </cell>
          <cell r="D3965">
            <v>2.2000000000000002</v>
          </cell>
          <cell r="E3965" t="str">
            <v>OSY</v>
          </cell>
        </row>
        <row r="3966">
          <cell r="A3966" t="str">
            <v>A2501P</v>
          </cell>
          <cell r="B3966" t="str">
            <v>PARENT ROLL</v>
          </cell>
          <cell r="C3966" t="e">
            <v>#REF!</v>
          </cell>
        </row>
        <row r="3967">
          <cell r="A3967" t="str">
            <v>A2502NJJ</v>
          </cell>
          <cell r="B3967" t="str">
            <v>13" 71.2 GSM BLUE 3000 LY/RL 6 RL/WRAP MR</v>
          </cell>
          <cell r="C3967" t="e">
            <v>#REF!</v>
          </cell>
          <cell r="D3967">
            <v>2.1</v>
          </cell>
          <cell r="E3967" t="str">
            <v>OSY</v>
          </cell>
        </row>
        <row r="3968">
          <cell r="A3968" t="str">
            <v>A2502P</v>
          </cell>
          <cell r="B3968" t="str">
            <v>PARENT ROLL</v>
          </cell>
          <cell r="C3968" t="e">
            <v>#REF!</v>
          </cell>
        </row>
        <row r="3969">
          <cell r="A3969" t="str">
            <v>A2503EXPNJJ</v>
          </cell>
          <cell r="B3969" t="str">
            <v>13" 2.10 OSY PEACH 3000 YD/RL 6 RL/WRAP BMR</v>
          </cell>
          <cell r="C3969" t="e">
            <v>#REF!</v>
          </cell>
          <cell r="D3969">
            <v>2.1</v>
          </cell>
          <cell r="E3969" t="str">
            <v>OSY</v>
          </cell>
        </row>
        <row r="3970">
          <cell r="A3970" t="str">
            <v>A2503P</v>
          </cell>
          <cell r="B3970" t="str">
            <v>PARENT ROLL</v>
          </cell>
          <cell r="C3970" t="e">
            <v>#REF!</v>
          </cell>
        </row>
        <row r="3971">
          <cell r="A3971" t="str">
            <v>A2504EXPNJJ</v>
          </cell>
          <cell r="B3971" t="str">
            <v>13" 71.2 GSM WHITE 3000 YD/RL 6 RL/WRAP BMR</v>
          </cell>
          <cell r="C3971" t="e">
            <v>#REF!</v>
          </cell>
          <cell r="D3971">
            <v>918.75</v>
          </cell>
          <cell r="E3971" t="str">
            <v>OSY</v>
          </cell>
        </row>
        <row r="3972">
          <cell r="A3972" t="str">
            <v>A2504NDL</v>
          </cell>
          <cell r="B3972" t="str">
            <v>39" 71.2 GSM WHITE 2500 LY/RL 2 RL/WRAP BMR</v>
          </cell>
          <cell r="C3972" t="e">
            <v>#REF!</v>
          </cell>
          <cell r="D3972">
            <v>2.1</v>
          </cell>
          <cell r="E3972" t="str">
            <v>OSY</v>
          </cell>
        </row>
        <row r="3973">
          <cell r="A3973" t="str">
            <v>A2504NJJ</v>
          </cell>
          <cell r="B3973" t="str">
            <v>13" 71.2 GSM WHITE 3000 YD/RL 6 RL/WRAP BMR</v>
          </cell>
          <cell r="C3973" t="e">
            <v>#REF!</v>
          </cell>
          <cell r="D3973">
            <v>2.1</v>
          </cell>
          <cell r="E3973" t="str">
            <v>OSY</v>
          </cell>
        </row>
        <row r="3974">
          <cell r="A3974" t="str">
            <v>A2504NNM</v>
          </cell>
          <cell r="B3974" t="str">
            <v>52" 71.2 GSM WHITE 2500 LY/RL 1 RL/WRAP BMR</v>
          </cell>
          <cell r="C3974" t="e">
            <v>#REF!</v>
          </cell>
          <cell r="D3974">
            <v>2.1</v>
          </cell>
          <cell r="E3974" t="str">
            <v>OSY</v>
          </cell>
        </row>
        <row r="3975">
          <cell r="A3975" t="str">
            <v>A2504P</v>
          </cell>
          <cell r="B3975" t="str">
            <v>PARENT ROLL</v>
          </cell>
          <cell r="C3975" t="e">
            <v>#REF!</v>
          </cell>
        </row>
        <row r="3976">
          <cell r="A3976" t="str">
            <v>A2505EXPNJJ</v>
          </cell>
          <cell r="B3976" t="str">
            <v>13" 2.10 OSY BLUE 3000 LY/RL 6 RL/WRAP BMR</v>
          </cell>
          <cell r="C3976" t="e">
            <v>#REF!</v>
          </cell>
          <cell r="D3976">
            <v>2.1</v>
          </cell>
          <cell r="E3976" t="str">
            <v>OSY</v>
          </cell>
        </row>
        <row r="3977">
          <cell r="A3977" t="str">
            <v>A2505P</v>
          </cell>
          <cell r="B3977" t="str">
            <v>PARENT ROLL</v>
          </cell>
          <cell r="C3977" t="e">
            <v>#REF!</v>
          </cell>
        </row>
        <row r="3978">
          <cell r="A3978" t="str">
            <v>A2506EXPNDL</v>
          </cell>
          <cell r="B3978" t="str">
            <v>39" 2.10 OSY PEACH 2500 LY/RL 2 RL/WRAP BMR</v>
          </cell>
          <cell r="C3978" t="e">
            <v>#REF!</v>
          </cell>
          <cell r="D3978">
            <v>2.1</v>
          </cell>
          <cell r="E3978" t="str">
            <v>OSY</v>
          </cell>
        </row>
        <row r="3979">
          <cell r="A3979" t="str">
            <v>A2506EXPNJJ</v>
          </cell>
          <cell r="B3979" t="str">
            <v>13" 71.2 GSM PEACH 3000 LY/RL 6 RL/WRAP BMR</v>
          </cell>
          <cell r="C3979" t="e">
            <v>#REF!</v>
          </cell>
          <cell r="D3979">
            <v>2.1</v>
          </cell>
          <cell r="E3979" t="str">
            <v>OSY</v>
          </cell>
        </row>
        <row r="3980">
          <cell r="A3980" t="str">
            <v>A2506EXPNNM</v>
          </cell>
          <cell r="B3980" t="str">
            <v>52" 2.10 OSY PEACH 2500 YD/RL 1 RL/WRAP BMR</v>
          </cell>
          <cell r="C3980" t="e">
            <v>#REF!</v>
          </cell>
          <cell r="D3980">
            <v>2.1</v>
          </cell>
          <cell r="E3980" t="str">
            <v>OSY</v>
          </cell>
        </row>
        <row r="3981">
          <cell r="A3981" t="str">
            <v>A2506NDL</v>
          </cell>
          <cell r="B3981" t="str">
            <v>39" 2.10 OSY PEACH 2500 LY/RL 2 RL/WRAP BMR</v>
          </cell>
          <cell r="C3981" t="e">
            <v>#REF!</v>
          </cell>
          <cell r="D3981">
            <v>2.1</v>
          </cell>
          <cell r="E3981" t="str">
            <v>OSY</v>
          </cell>
        </row>
        <row r="3982">
          <cell r="A3982" t="str">
            <v>A2506NJJ</v>
          </cell>
          <cell r="B3982" t="str">
            <v>13" 71.2 GSM PEACH 3000 LY/RL 6 RL/WRAP BMR</v>
          </cell>
          <cell r="C3982" t="e">
            <v>#REF!</v>
          </cell>
          <cell r="D3982">
            <v>2.1</v>
          </cell>
          <cell r="E3982" t="str">
            <v>OSY</v>
          </cell>
        </row>
        <row r="3983">
          <cell r="A3983" t="str">
            <v>A2506NNM</v>
          </cell>
          <cell r="B3983" t="str">
            <v>52" 2.10 OSY PEACH 2500 YD/RL 1 RL/WRAP BMR</v>
          </cell>
          <cell r="C3983" t="e">
            <v>#REF!</v>
          </cell>
          <cell r="D3983">
            <v>2.1</v>
          </cell>
          <cell r="E3983" t="str">
            <v>OSY</v>
          </cell>
        </row>
        <row r="3984">
          <cell r="A3984" t="str">
            <v>A2506NTK</v>
          </cell>
          <cell r="B3984" t="str">
            <v>26" 71.2 GSM PEACH 2500 LY/RL 3 RL/WRAP BMR</v>
          </cell>
          <cell r="C3984" t="e">
            <v>#REF!</v>
          </cell>
          <cell r="D3984">
            <v>2.0099999999999998</v>
          </cell>
          <cell r="E3984" t="str">
            <v>OSY</v>
          </cell>
        </row>
        <row r="3985">
          <cell r="A3985" t="str">
            <v>A2506P</v>
          </cell>
          <cell r="B3985" t="str">
            <v>PARENT ROLL</v>
          </cell>
          <cell r="C3985" t="e">
            <v>#REF!</v>
          </cell>
        </row>
        <row r="3986">
          <cell r="A3986" t="str">
            <v>A2507EXPNDL</v>
          </cell>
          <cell r="B3986" t="str">
            <v>39" SEF-1400 GREEN 2000 YD/RL 1 RL/WRAP BMR</v>
          </cell>
          <cell r="C3986" t="e">
            <v>#REF!</v>
          </cell>
          <cell r="D3986">
            <v>3.2</v>
          </cell>
          <cell r="E3986" t="str">
            <v>OSY</v>
          </cell>
        </row>
        <row r="3987">
          <cell r="A3987" t="str">
            <v>A2507EXPNJJ</v>
          </cell>
          <cell r="B3987" t="str">
            <v>13" SEF-1400 GREEN 2000 YD/RL 4 RL/WRAP BMR</v>
          </cell>
          <cell r="C3987" t="e">
            <v>#REF!</v>
          </cell>
          <cell r="D3987">
            <v>3.2</v>
          </cell>
          <cell r="E3987" t="str">
            <v>OSY</v>
          </cell>
        </row>
        <row r="3988">
          <cell r="A3988" t="str">
            <v>A2507EXPNNM</v>
          </cell>
          <cell r="B3988" t="str">
            <v>52" SEF-1400 GREEN 2000 YD/RL 2 RL/WRAP BMR</v>
          </cell>
          <cell r="C3988" t="e">
            <v>#REF!</v>
          </cell>
          <cell r="D3988">
            <v>3.2</v>
          </cell>
          <cell r="E3988" t="str">
            <v>OSY</v>
          </cell>
        </row>
        <row r="3989">
          <cell r="A3989" t="str">
            <v>A2507EXPNTK</v>
          </cell>
          <cell r="B3989" t="str">
            <v>26" SEF-1400 GREEN 2000 YD/RL 2 RL/WRAP BMR</v>
          </cell>
          <cell r="C3989" t="e">
            <v>#REF!</v>
          </cell>
          <cell r="D3989">
            <v>3.2</v>
          </cell>
          <cell r="E3989" t="str">
            <v>OSY</v>
          </cell>
        </row>
        <row r="3990">
          <cell r="A3990" t="str">
            <v>A2507P</v>
          </cell>
          <cell r="B3990" t="str">
            <v>PARENT ROLL</v>
          </cell>
          <cell r="C3990" t="e">
            <v>#REF!</v>
          </cell>
        </row>
        <row r="3991">
          <cell r="A3991" t="str">
            <v>A2508EXPNJJ</v>
          </cell>
          <cell r="B3991" t="str">
            <v>13" SMEF 1400 WHITE 2000 YD/RL 4 RL/WRAP BMR</v>
          </cell>
          <cell r="C3991" t="e">
            <v>#REF!</v>
          </cell>
          <cell r="D3991">
            <v>3.2</v>
          </cell>
          <cell r="E3991" t="str">
            <v>OSY</v>
          </cell>
        </row>
        <row r="3992">
          <cell r="A3992" t="str">
            <v>A2508EXPNMD</v>
          </cell>
          <cell r="B3992" t="str">
            <v>17" SMEF 1400 WHITE 2000 YD/RL 3 RL/WRAP BMR</v>
          </cell>
          <cell r="C3992" t="e">
            <v>#REF!</v>
          </cell>
          <cell r="D3992">
            <v>3.2</v>
          </cell>
          <cell r="E3992" t="str">
            <v>OSY</v>
          </cell>
        </row>
        <row r="3993">
          <cell r="A3993" t="str">
            <v>A2508P</v>
          </cell>
          <cell r="B3993" t="str">
            <v>PARENT ROLL</v>
          </cell>
          <cell r="C3993" t="e">
            <v>#REF!</v>
          </cell>
        </row>
        <row r="3994">
          <cell r="A3994" t="str">
            <v>A2509EXPNJJ</v>
          </cell>
          <cell r="B3994" t="str">
            <v>13" 71.2 GSM BLUE 3000 YD/RL 6 RL/WRAP BMR</v>
          </cell>
          <cell r="C3994" t="e">
            <v>#REF!</v>
          </cell>
          <cell r="D3994">
            <v>2.0099999999999998</v>
          </cell>
          <cell r="E3994" t="str">
            <v>OSY</v>
          </cell>
        </row>
        <row r="3995">
          <cell r="A3995" t="str">
            <v>A2509NDL</v>
          </cell>
          <cell r="B3995" t="str">
            <v>39" EF 71.2 GSM BLUE 2500 LY 1 RL/WRAP BMR</v>
          </cell>
          <cell r="C3995" t="e">
            <v>#REF!</v>
          </cell>
          <cell r="D3995">
            <v>2.1</v>
          </cell>
          <cell r="E3995" t="str">
            <v>OSY</v>
          </cell>
        </row>
        <row r="3996">
          <cell r="A3996" t="str">
            <v>A2509NJJ</v>
          </cell>
          <cell r="B3996" t="str">
            <v>13" 71.2 GSM BLUE 3000 YD/RL 6 RL/WRAP BMR</v>
          </cell>
          <cell r="C3996" t="e">
            <v>#REF!</v>
          </cell>
          <cell r="D3996">
            <v>2.1</v>
          </cell>
          <cell r="E3996" t="str">
            <v>OSY</v>
          </cell>
        </row>
        <row r="3997">
          <cell r="A3997" t="str">
            <v>A2509NNM</v>
          </cell>
          <cell r="B3997" t="str">
            <v>52" EF 71.2 GSM 2500 YS 1 RL/WRAP BMR</v>
          </cell>
          <cell r="C3997" t="e">
            <v>#REF!</v>
          </cell>
          <cell r="D3997">
            <v>2.1</v>
          </cell>
          <cell r="E3997" t="str">
            <v>OSY</v>
          </cell>
        </row>
        <row r="3998">
          <cell r="A3998" t="str">
            <v>A2509P</v>
          </cell>
          <cell r="B3998" t="str">
            <v>PARENT ROLL</v>
          </cell>
          <cell r="C3998" t="e">
            <v>#REF!</v>
          </cell>
        </row>
        <row r="3999">
          <cell r="A3999" t="str">
            <v>A2510EXPNDL</v>
          </cell>
          <cell r="B3999" t="str">
            <v>39" 71.2 GSM WHITE 2500 LY/RL 1 RL/WRAP BMR</v>
          </cell>
          <cell r="C3999" t="e">
            <v>#REF!</v>
          </cell>
          <cell r="D3999">
            <v>2.1</v>
          </cell>
          <cell r="E3999" t="str">
            <v>OSY</v>
          </cell>
        </row>
        <row r="4000">
          <cell r="A4000" t="str">
            <v>A2510EXPNJJ</v>
          </cell>
          <cell r="B4000" t="str">
            <v>13" 71.2 GSM WHITE 3000 LY/RL 6 RL/WRAP BMR</v>
          </cell>
          <cell r="C4000" t="e">
            <v>#REF!</v>
          </cell>
          <cell r="D4000">
            <v>2.1</v>
          </cell>
          <cell r="E4000" t="str">
            <v>OSY</v>
          </cell>
        </row>
        <row r="4001">
          <cell r="A4001" t="str">
            <v>A2510EXPNNM</v>
          </cell>
          <cell r="B4001" t="str">
            <v>52" 71.2 GSM WHITE 2500 YD/RL 1 RL/WRAP BMR</v>
          </cell>
          <cell r="C4001" t="e">
            <v>#REF!</v>
          </cell>
          <cell r="D4001">
            <v>2.1</v>
          </cell>
          <cell r="E4001" t="str">
            <v>OSY</v>
          </cell>
        </row>
        <row r="4002">
          <cell r="A4002" t="str">
            <v>A2510NDL</v>
          </cell>
          <cell r="B4002" t="str">
            <v>39" 71.2 GSM WHITE 2500 LY/RL 1 RL/WRAP BMR</v>
          </cell>
          <cell r="C4002" t="e">
            <v>#REF!</v>
          </cell>
          <cell r="D4002">
            <v>2.1</v>
          </cell>
          <cell r="E4002" t="str">
            <v>OSY</v>
          </cell>
        </row>
        <row r="4003">
          <cell r="A4003" t="str">
            <v>A2510NJJ</v>
          </cell>
          <cell r="B4003" t="str">
            <v>13" 71.2 GSM WHITE 3000 LY/RL 6 RL/WRAP BMR</v>
          </cell>
          <cell r="C4003" t="e">
            <v>#REF!</v>
          </cell>
          <cell r="D4003">
            <v>2.1</v>
          </cell>
          <cell r="E4003" t="str">
            <v>OSY</v>
          </cell>
        </row>
        <row r="4004">
          <cell r="A4004" t="str">
            <v>A2510NNM</v>
          </cell>
          <cell r="B4004" t="str">
            <v>52" 71.2 GSM WHITE 2500 YD/RL 1 RL/WRAP BMR</v>
          </cell>
          <cell r="C4004" t="e">
            <v>#REF!</v>
          </cell>
          <cell r="D4004">
            <v>2.1</v>
          </cell>
          <cell r="E4004" t="str">
            <v>OSY</v>
          </cell>
        </row>
        <row r="4005">
          <cell r="A4005" t="str">
            <v>A2510P</v>
          </cell>
          <cell r="B4005" t="str">
            <v>PARENT ROLL</v>
          </cell>
          <cell r="C4005" t="e">
            <v>#REF!</v>
          </cell>
        </row>
        <row r="4006">
          <cell r="A4006" t="str">
            <v>A2511EXPNJJ</v>
          </cell>
          <cell r="B4006" t="str">
            <v>13" 71.2 GSM YELLOW 3000 YD/RL 6 RL/WRAP BMR</v>
          </cell>
          <cell r="C4006" t="e">
            <v>#REF!</v>
          </cell>
          <cell r="D4006">
            <v>2.1</v>
          </cell>
          <cell r="E4006" t="str">
            <v>OSY</v>
          </cell>
        </row>
        <row r="4007">
          <cell r="A4007" t="str">
            <v>A2511P</v>
          </cell>
          <cell r="B4007" t="str">
            <v>PARENT ROLL</v>
          </cell>
          <cell r="C4007" t="e">
            <v>#REF!</v>
          </cell>
        </row>
        <row r="4008">
          <cell r="A4008" t="str">
            <v>A2512EXPNJJ</v>
          </cell>
          <cell r="B4008" t="str">
            <v>13" 71.2 GSM BLUE 2500 LY/RL 6 RL/WRAP BMR</v>
          </cell>
          <cell r="C4008" t="e">
            <v>#REF!</v>
          </cell>
          <cell r="D4008">
            <v>2.1</v>
          </cell>
          <cell r="E4008" t="str">
            <v>OSY</v>
          </cell>
        </row>
        <row r="4009">
          <cell r="A4009" t="str">
            <v>A2512P</v>
          </cell>
          <cell r="B4009" t="str">
            <v>PARENT ROLL</v>
          </cell>
          <cell r="C4009" t="e">
            <v>#REF!</v>
          </cell>
        </row>
        <row r="4010">
          <cell r="A4010" t="str">
            <v>A2513EXPNJJ</v>
          </cell>
          <cell r="B4010" t="str">
            <v>13" 2.10 OSY BLUE 3000 YD/RL 6 RL/WRAP BMR</v>
          </cell>
          <cell r="C4010" t="e">
            <v>#REF!</v>
          </cell>
          <cell r="D4010">
            <v>2.1</v>
          </cell>
          <cell r="E4010" t="str">
            <v>OSY</v>
          </cell>
        </row>
        <row r="4011">
          <cell r="A4011" t="str">
            <v>A2513P</v>
          </cell>
          <cell r="B4011" t="str">
            <v>PARENT ROLL</v>
          </cell>
          <cell r="C4011" t="e">
            <v>#REF!</v>
          </cell>
        </row>
        <row r="4012">
          <cell r="A4012" t="str">
            <v>A2514EXPNJJ</v>
          </cell>
          <cell r="B4012" t="str">
            <v>13" 2.10 OSY PEACH 3000 YD/RL 6 RL/WRAP BMR</v>
          </cell>
          <cell r="C4012" t="e">
            <v>#REF!</v>
          </cell>
          <cell r="D4012">
            <v>2.1</v>
          </cell>
          <cell r="E4012" t="str">
            <v>OSY</v>
          </cell>
        </row>
        <row r="4013">
          <cell r="A4013" t="str">
            <v>A2514P</v>
          </cell>
          <cell r="B4013" t="str">
            <v>PARENT ROLL</v>
          </cell>
          <cell r="C4013" t="e">
            <v>#REF!</v>
          </cell>
        </row>
        <row r="4014">
          <cell r="A4014" t="str">
            <v>A5528</v>
          </cell>
          <cell r="B4014" t="str">
            <v>PARENT ROLL</v>
          </cell>
          <cell r="C4014" t="e">
            <v>#REF!</v>
          </cell>
        </row>
        <row r="4015">
          <cell r="A4015" t="str">
            <v>A5528164</v>
          </cell>
          <cell r="B4015" t="str">
            <v>99" EFP-945 BLUE/GREEN 4000 LY/RL; 1 RL/WRAP; CUIJK</v>
          </cell>
          <cell r="C4015" t="e">
            <v>#REF!</v>
          </cell>
          <cell r="D4015">
            <v>2.16</v>
          </cell>
          <cell r="E4015" t="str">
            <v>OSY</v>
          </cell>
        </row>
        <row r="4016">
          <cell r="A4016" t="str">
            <v>A5528167</v>
          </cell>
          <cell r="B4016" t="str">
            <v>36" EFP-945 B/GREEN 4600 YD/RL 1 RL/WRAP LYM TECH SCIENTIFIC</v>
          </cell>
          <cell r="C4016" t="e">
            <v>#REF!</v>
          </cell>
          <cell r="D4016">
            <v>2.16</v>
          </cell>
          <cell r="E4016" t="str">
            <v>OSY</v>
          </cell>
        </row>
        <row r="4017">
          <cell r="A4017" t="str">
            <v>A5528EXP</v>
          </cell>
          <cell r="B4017" t="str">
            <v>PARENT ROLL</v>
          </cell>
          <cell r="C4017" t="e">
            <v>#REF!</v>
          </cell>
        </row>
        <row r="4018">
          <cell r="A4018" t="str">
            <v>A5528EXP167</v>
          </cell>
          <cell r="B4018" t="str">
            <v>36" EFP-945 B/GREEN 4600 YD/RL 1 RL/WRAP LYMTECH SCIENTIFIC</v>
          </cell>
          <cell r="C4018" t="e">
            <v>#REF!</v>
          </cell>
          <cell r="D4018">
            <v>2.16</v>
          </cell>
          <cell r="E4018" t="str">
            <v>OSY</v>
          </cell>
        </row>
        <row r="4019">
          <cell r="A4019" t="str">
            <v>A5528EXP170</v>
          </cell>
          <cell r="B4019" t="str">
            <v>300mm (11.8") EFP-945 B/GREEN 2743 LM/RL (3000 LY) 4 RL/WRAP PGI CUIJK</v>
          </cell>
          <cell r="C4019" t="e">
            <v>#REF!</v>
          </cell>
          <cell r="D4019">
            <v>2.16</v>
          </cell>
          <cell r="E4019" t="str">
            <v>OSY</v>
          </cell>
        </row>
        <row r="4020">
          <cell r="A4020" t="str">
            <v>A5560</v>
          </cell>
          <cell r="B4020" t="str">
            <v>PARENT ROLL</v>
          </cell>
          <cell r="C4020" t="e">
            <v>#REF!</v>
          </cell>
        </row>
        <row r="4021">
          <cell r="A4021" t="str">
            <v>A5560001</v>
          </cell>
          <cell r="B4021" t="str">
            <v>48.25" PAPER ENTANGLED WITH POLYESTER WEB - 1225MM 75.27 GSM BLUE GREEN FOR MEDICAL MITSUBISHI</v>
          </cell>
          <cell r="C4021" t="e">
            <v>#REF!</v>
          </cell>
          <cell r="D4021">
            <v>2.2200000000000002</v>
          </cell>
          <cell r="E4021" t="str">
            <v>OSY</v>
          </cell>
        </row>
        <row r="4022">
          <cell r="A4022" t="str">
            <v>A5560002</v>
          </cell>
          <cell r="B4022" t="str">
            <v>36 7/16" PAPER ENTANGLED WITH POLYESTER WEB - 925MM 75.27 GSM BLUE GREEN FOR MEDICAL MITSUBISHI</v>
          </cell>
          <cell r="C4022" t="e">
            <v>#REF!</v>
          </cell>
          <cell r="D4022">
            <v>2.2200000000000002</v>
          </cell>
          <cell r="E4022" t="str">
            <v>OSY</v>
          </cell>
        </row>
        <row r="4023">
          <cell r="A4023" t="str">
            <v>A5560003</v>
          </cell>
          <cell r="B4023" t="str">
            <v>60" PAPER ENTANGLED WITH POLYESTER WEB - 1525MM 75.27 GSM BLUE GREEN FOR MEDICAL MITSUBISHI</v>
          </cell>
          <cell r="C4023" t="e">
            <v>#REF!</v>
          </cell>
          <cell r="D4023">
            <v>2.2200000000000002</v>
          </cell>
          <cell r="E4023" t="str">
            <v>OSY</v>
          </cell>
        </row>
        <row r="4024">
          <cell r="A4024" t="str">
            <v>A5560004</v>
          </cell>
          <cell r="B4024" t="str">
            <v>71 7/8" PAPER ENTANGLED WITH POLYESTER WEB - 1825MM 75.27 GSM BLUE GREEN FOR MEDICAL MITSUBISHI</v>
          </cell>
          <cell r="C4024" t="e">
            <v>#REF!</v>
          </cell>
          <cell r="D4024">
            <v>2.2200000000000002</v>
          </cell>
          <cell r="E4024" t="str">
            <v>OSY</v>
          </cell>
        </row>
        <row r="4025">
          <cell r="A4025" t="str">
            <v>A5560EXP</v>
          </cell>
          <cell r="B4025" t="str">
            <v>PARENT ROLL</v>
          </cell>
          <cell r="C4025" t="e">
            <v>#REF!</v>
          </cell>
        </row>
        <row r="4026">
          <cell r="A4026" t="str">
            <v>A5560EXP001</v>
          </cell>
          <cell r="B4026" t="str">
            <v>48.25" PAPER ENTANGLED WITH POLYESTER WEB - 1225MM 75.27 GSM BLUE GREEN FOR MEDICAL MITSUBISHI</v>
          </cell>
          <cell r="C4026" t="e">
            <v>#REF!</v>
          </cell>
          <cell r="D4026">
            <v>2.2200000000000002</v>
          </cell>
          <cell r="E4026" t="str">
            <v>OSY</v>
          </cell>
        </row>
        <row r="4027">
          <cell r="A4027" t="str">
            <v>A5560EXP002</v>
          </cell>
          <cell r="B4027" t="str">
            <v>36 7/16" PAPER ENTANGLED WITH POLYESTER WEB - 925MM 75.27 GSM BLUE GREEN FOR MEDICAL MITSUBISHI36 7/16"</v>
          </cell>
          <cell r="C4027" t="e">
            <v>#REF!</v>
          </cell>
          <cell r="D4027">
            <v>2.2200000000000002</v>
          </cell>
          <cell r="E4027" t="str">
            <v>OSY</v>
          </cell>
        </row>
        <row r="4028">
          <cell r="A4028" t="str">
            <v>A5560EXP003</v>
          </cell>
          <cell r="B4028" t="str">
            <v>60" PAPER ENTANGLED WITH POLYESTER WEB - 1525MM 75.27 GSM BLUE GREEN FOR MEDICAL MITSUBISHI60"</v>
          </cell>
          <cell r="C4028" t="e">
            <v>#REF!</v>
          </cell>
          <cell r="D4028">
            <v>2.2200000000000002</v>
          </cell>
          <cell r="E4028" t="str">
            <v>OSY</v>
          </cell>
        </row>
        <row r="4029">
          <cell r="A4029" t="str">
            <v>A5560EXP004</v>
          </cell>
          <cell r="B4029" t="str">
            <v>71 7/8" PAPER ENTANGLED WITH POLYESTER WEB - 1825MM 75.27 GSM BLUE GREEN FOR MEDICAL MITSUBISHI71.875"</v>
          </cell>
          <cell r="C4029" t="e">
            <v>#REF!</v>
          </cell>
          <cell r="D4029">
            <v>2.2200000000000002</v>
          </cell>
          <cell r="E4029" t="str">
            <v>OSY</v>
          </cell>
        </row>
        <row r="4030">
          <cell r="A4030" t="str">
            <v>A5560EXP008</v>
          </cell>
          <cell r="B4030" t="str">
            <v>2654mm (104.5") EFP-971 B/Green 2734 LY/RL (2500 LM) 1 RL/WRAP MITSUBISHI</v>
          </cell>
          <cell r="C4030" t="e">
            <v>#REF!</v>
          </cell>
          <cell r="D4030">
            <v>2.2200000000000002</v>
          </cell>
          <cell r="E4030" t="str">
            <v>OSY</v>
          </cell>
        </row>
        <row r="4031">
          <cell r="A4031" t="str">
            <v>A5562</v>
          </cell>
          <cell r="B4031" t="str">
            <v>PARENT ROLL - TURQUOISE</v>
          </cell>
          <cell r="C4031" t="e">
            <v>#REF!</v>
          </cell>
        </row>
        <row r="4032">
          <cell r="A4032" t="str">
            <v>A5562001</v>
          </cell>
          <cell r="B4032" t="str">
            <v>300MM (11.81") EFP-945 TURQUOISE 3000 LY/RL; 4 RL/WRAP;CUIJK</v>
          </cell>
          <cell r="C4032" t="e">
            <v>#REF!</v>
          </cell>
          <cell r="D4032">
            <v>2.16</v>
          </cell>
          <cell r="E4032" t="str">
            <v>OSY</v>
          </cell>
        </row>
        <row r="4033">
          <cell r="A4033" t="str">
            <v>A5562002</v>
          </cell>
          <cell r="B4033" t="str">
            <v>1220MM(48.03")EFP-945 TURQUOISE 3000 LY/RL; 1 RL/WRAP;CUIJK</v>
          </cell>
          <cell r="C4033" t="e">
            <v>#REF!</v>
          </cell>
          <cell r="D4033">
            <v>2.16</v>
          </cell>
          <cell r="E4033" t="str">
            <v>OSY</v>
          </cell>
        </row>
        <row r="4034">
          <cell r="A4034" t="str">
            <v>A5562009</v>
          </cell>
          <cell r="B4034" t="str">
            <v>1520mm (59.84") EFP-945 TURQUOISE 3000 YD/RL;1 RL/WRAP PGI CUIJK</v>
          </cell>
          <cell r="C4034" t="e">
            <v>#REF!</v>
          </cell>
          <cell r="D4034">
            <v>2.16</v>
          </cell>
          <cell r="E4034" t="str">
            <v>OSY</v>
          </cell>
        </row>
        <row r="4035">
          <cell r="A4035" t="str">
            <v>A5562013</v>
          </cell>
          <cell r="B4035" t="str">
            <v>2400MM (94.49") EFP-945 TURQUOISE 3000 LY/RL; 1 RL/WRAP; CUIJK</v>
          </cell>
          <cell r="C4035" t="e">
            <v>#REF!</v>
          </cell>
          <cell r="D4035">
            <v>2.16</v>
          </cell>
          <cell r="E4035" t="str">
            <v>OSY</v>
          </cell>
        </row>
        <row r="4036">
          <cell r="A4036" t="str">
            <v>A5562021</v>
          </cell>
          <cell r="B4036" t="str">
            <v>25.2" (640mm) EFP-945 TURQUOISE 3297 (3014M) YD/RL 4 RL/WRAP CUIJK</v>
          </cell>
          <cell r="C4036" t="e">
            <v>#REF!</v>
          </cell>
          <cell r="D4036">
            <v>2.16</v>
          </cell>
          <cell r="E4036" t="str">
            <v>OSY</v>
          </cell>
        </row>
        <row r="4037">
          <cell r="A4037" t="str">
            <v>A5562024</v>
          </cell>
          <cell r="B4037" t="str">
            <v>42.13" (1070mm) EFP-945 TURQUOISE 4391 YD/RL (4015 M) 2 RL/WRAP CUIJK</v>
          </cell>
          <cell r="C4037" t="e">
            <v>#REF!</v>
          </cell>
          <cell r="D4037">
            <v>2.16</v>
          </cell>
          <cell r="E4037" t="str">
            <v>OSY</v>
          </cell>
        </row>
        <row r="4038">
          <cell r="A4038" t="str">
            <v>A5562025</v>
          </cell>
          <cell r="B4038" t="str">
            <v>43.31" (1100mm) EFP-945 TURQUOISE 4391 YD/RL (4015M) 2 RL/WRAP CUIJK</v>
          </cell>
          <cell r="C4038" t="e">
            <v>#REF!</v>
          </cell>
          <cell r="D4038">
            <v>2.16</v>
          </cell>
          <cell r="E4038" t="str">
            <v>OSY</v>
          </cell>
        </row>
        <row r="4039">
          <cell r="A4039" t="str">
            <v>A5562026</v>
          </cell>
          <cell r="B4039" t="str">
            <v>64.57" (1640mm) EFP-945 TURQUOISE 4391 YD/RL (4015M) 1 RL/WRAP CUIJK</v>
          </cell>
          <cell r="C4039" t="e">
            <v>#REF!</v>
          </cell>
          <cell r="D4039">
            <v>2.16</v>
          </cell>
          <cell r="E4039" t="str">
            <v>OSY</v>
          </cell>
        </row>
        <row r="4040">
          <cell r="A4040" t="str">
            <v>A5562027</v>
          </cell>
          <cell r="B4040" t="str">
            <v>65.75" (1670mm) EFP-945 TURQUOISE 4391 YD/RL (4015M) 1 RL/WRAP CUIJK</v>
          </cell>
          <cell r="C4040" t="e">
            <v>#REF!</v>
          </cell>
          <cell r="D4040">
            <v>2.16</v>
          </cell>
          <cell r="E4040" t="str">
            <v>OSY</v>
          </cell>
        </row>
        <row r="4041">
          <cell r="A4041" t="str">
            <v>A5562028</v>
          </cell>
          <cell r="B4041" t="str">
            <v>82.68" (2100mm) EFP-945 TURQUOISE 4391 YD/RL (4015 M) 1 RL/WRAP CUIJK</v>
          </cell>
          <cell r="C4041" t="e">
            <v>#REF!</v>
          </cell>
          <cell r="D4041">
            <v>2.16</v>
          </cell>
          <cell r="E4041" t="str">
            <v>OSY</v>
          </cell>
        </row>
        <row r="4042">
          <cell r="A4042" t="str">
            <v>A5562029</v>
          </cell>
          <cell r="B4042" t="str">
            <v>1370mm (53.94") EFP-945 TURQUOISE 4015 M/RL (4391 LY) 1 RL/WRAP CUIJK</v>
          </cell>
          <cell r="C4042" t="e">
            <v>#REF!</v>
          </cell>
          <cell r="D4042">
            <v>2.16</v>
          </cell>
          <cell r="E4042" t="str">
            <v>OSY</v>
          </cell>
        </row>
        <row r="4043">
          <cell r="A4043" t="str">
            <v>A5562030</v>
          </cell>
          <cell r="B4043" t="str">
            <v>1480mm (58.27") EFP-945 TURQUOISE 4015 M/RL (4391 LY) 1 RL/WRAP CUIJK</v>
          </cell>
          <cell r="C4043" t="e">
            <v>#REF!</v>
          </cell>
          <cell r="D4043">
            <v>2.16</v>
          </cell>
          <cell r="E4043" t="str">
            <v>OSY</v>
          </cell>
        </row>
        <row r="4044">
          <cell r="A4044" t="str">
            <v>A5562031</v>
          </cell>
          <cell r="B4044" t="str">
            <v>2360mm (92.9") EFP-945 TURQUOISE 4015 M/RL (4391 LY) 1 RL/WRAP CUIJK</v>
          </cell>
          <cell r="C4044" t="e">
            <v>#REF!</v>
          </cell>
          <cell r="D4044">
            <v>2.16</v>
          </cell>
          <cell r="E4044" t="str">
            <v>OSY</v>
          </cell>
        </row>
        <row r="4045">
          <cell r="A4045" t="str">
            <v>A5562032</v>
          </cell>
          <cell r="B4045" t="str">
            <v>380mm (14.96") EFP-945 TURQUOISE 4015 M/RL (4391 LY) 3 RL/WRAP CUIJK</v>
          </cell>
          <cell r="C4045" t="e">
            <v>#REF!</v>
          </cell>
          <cell r="D4045">
            <v>2.16</v>
          </cell>
          <cell r="E4045" t="str">
            <v>OSY</v>
          </cell>
        </row>
        <row r="4046">
          <cell r="A4046" t="str">
            <v>A5562033</v>
          </cell>
          <cell r="B4046" t="str">
            <v>1170mm (46.06") EFP-945 TURQUOISE 4015 M/RL (4391 LY) 1 RL/WRAP CUIJK</v>
          </cell>
          <cell r="C4046" t="e">
            <v>#REF!</v>
          </cell>
          <cell r="D4046">
            <v>2.16</v>
          </cell>
          <cell r="E4046" t="str">
            <v>OSY</v>
          </cell>
        </row>
        <row r="4047">
          <cell r="A4047" t="str">
            <v>A5562034</v>
          </cell>
          <cell r="B4047" t="str">
            <v>640mm (25.2") EFP-945 TURQUOISE 4015 M/RL (4391 LY) 3 RL/WRAP CUIJK</v>
          </cell>
          <cell r="C4047" t="e">
            <v>#REF!</v>
          </cell>
          <cell r="D4047">
            <v>2.16</v>
          </cell>
          <cell r="E4047" t="str">
            <v>OSY</v>
          </cell>
        </row>
        <row r="4048">
          <cell r="A4048" t="str">
            <v>A5562EXP</v>
          </cell>
          <cell r="B4048" t="str">
            <v>PARENT ROLL</v>
          </cell>
          <cell r="C4048" t="e">
            <v>#REF!</v>
          </cell>
        </row>
        <row r="4049">
          <cell r="A4049" t="str">
            <v>A5562EXPMX009</v>
          </cell>
          <cell r="B4049" t="str">
            <v>110" Base Roll for Micrexing</v>
          </cell>
          <cell r="C4049" t="e">
            <v>#REF!</v>
          </cell>
          <cell r="D4049">
            <v>2.16</v>
          </cell>
          <cell r="E4049" t="str">
            <v>OSY</v>
          </cell>
        </row>
        <row r="4050">
          <cell r="A4050" t="str">
            <v>A5562EXPMX024</v>
          </cell>
          <cell r="B4050" t="str">
            <v>11.81" (300mm) EFP-945 TURQUOISE 2743 LM/RL (3000 LY) 4 RL/WRAP CUIJK</v>
          </cell>
          <cell r="C4050" t="e">
            <v>#REF!</v>
          </cell>
          <cell r="D4050">
            <v>2.16</v>
          </cell>
          <cell r="E4050" t="str">
            <v>OSY</v>
          </cell>
        </row>
        <row r="4051">
          <cell r="A4051" t="str">
            <v>A5562MX001</v>
          </cell>
          <cell r="B4051" t="str">
            <v>MICREX 94.5" EFP-945 TURQUOISE (3400 LM/RL) 3718 LY/RL 1 RL/WRAP PGI-CUIJK</v>
          </cell>
          <cell r="C4051" t="e">
            <v>#REF!</v>
          </cell>
          <cell r="D4051">
            <v>2.16</v>
          </cell>
          <cell r="E4051" t="str">
            <v>OSY</v>
          </cell>
        </row>
        <row r="4052">
          <cell r="A4052" t="str">
            <v>A5562MX002</v>
          </cell>
          <cell r="B4052" t="str">
            <v>MICREX 11.75" EFP-945 TURQUOISE (3400 LM) 3718 LY/RL 4 RL/WRAP PGI-CUIJK</v>
          </cell>
          <cell r="C4052" t="e">
            <v>#REF!</v>
          </cell>
          <cell r="D4052">
            <v>2.16</v>
          </cell>
          <cell r="E4052" t="str">
            <v>OSY</v>
          </cell>
        </row>
        <row r="4053">
          <cell r="A4053" t="str">
            <v>A5562MX003</v>
          </cell>
          <cell r="B4053" t="str">
            <v>108" (MICREX BASE ROLL) EFP-945 TURQUOISE 4000 YD/RL 1 RL/WRAP</v>
          </cell>
          <cell r="C4053" t="e">
            <v>#REF!</v>
          </cell>
          <cell r="D4053">
            <v>2.16</v>
          </cell>
          <cell r="E4053" t="str">
            <v>OSY</v>
          </cell>
        </row>
        <row r="4054">
          <cell r="A4054" t="str">
            <v>A5562MX007</v>
          </cell>
          <cell r="B4054" t="str">
            <v>92.125" EFP-945 TURQUOISE 3718 LY/RL (3400 LM) 1 RL/WRAP PGI - CUIJK</v>
          </cell>
          <cell r="C4054" t="e">
            <v>#REF!</v>
          </cell>
          <cell r="D4054">
            <v>2.16</v>
          </cell>
          <cell r="E4054" t="str">
            <v>OSY</v>
          </cell>
        </row>
        <row r="4055">
          <cell r="A4055" t="str">
            <v>A5562MX008</v>
          </cell>
          <cell r="B4055" t="str">
            <v>15.75" EFP-945 TURQUOISE 3718 LY/RL (3400 LM) 4 RL/WRAP PGI - CUIJK</v>
          </cell>
          <cell r="C4055" t="e">
            <v>#REF!</v>
          </cell>
          <cell r="D4055">
            <v>2.16</v>
          </cell>
          <cell r="E4055" t="str">
            <v>OSY</v>
          </cell>
        </row>
        <row r="4056">
          <cell r="A4056" t="str">
            <v>A5562MX009</v>
          </cell>
          <cell r="B4056" t="str">
            <v>110" (MICREX BASE ROLL) EFP-945 TURQUOISE 4000 YD/RL 1 RL/WRAP</v>
          </cell>
          <cell r="C4056" t="e">
            <v>#REF!</v>
          </cell>
          <cell r="D4056">
            <v>2.16</v>
          </cell>
          <cell r="E4056" t="str">
            <v>OSY</v>
          </cell>
        </row>
        <row r="4057">
          <cell r="A4057" t="str">
            <v>A5562MX022</v>
          </cell>
          <cell r="B4057" t="str">
            <v>30.71" (780mm) EFP-945 TURQUOISE 3718 YD/RL (3399M) 3 RL/WRAP CUIJK</v>
          </cell>
          <cell r="C4057" t="e">
            <v>#REF!</v>
          </cell>
          <cell r="D4057">
            <v>2.16</v>
          </cell>
          <cell r="E4057" t="str">
            <v>OSY</v>
          </cell>
        </row>
        <row r="4058">
          <cell r="A4058" t="str">
            <v>A5562MX023</v>
          </cell>
          <cell r="B4058" t="str">
            <v>38.58" (980mm) EFP-945 TURQUOISE 3718 YD/RL (3399M) 2 RL/WRAP CUIJK</v>
          </cell>
          <cell r="C4058" t="e">
            <v>#REF!</v>
          </cell>
          <cell r="D4058">
            <v>2.16</v>
          </cell>
          <cell r="E4058" t="str">
            <v>OSY</v>
          </cell>
        </row>
        <row r="4059">
          <cell r="A4059" t="str">
            <v>A5562MX024</v>
          </cell>
          <cell r="B4059" t="str">
            <v>300mm (11.81") EFP-945 TURQUOISE 2550 LM/RL (2788 LY) PGI-CUIJK</v>
          </cell>
          <cell r="C4059" t="e">
            <v>#REF!</v>
          </cell>
          <cell r="D4059">
            <v>2.16</v>
          </cell>
          <cell r="E4059" t="str">
            <v>OSY</v>
          </cell>
        </row>
        <row r="4060">
          <cell r="A4060" t="str">
            <v>A5562MX025</v>
          </cell>
          <cell r="B4060" t="str">
            <v>48.03" (1220mm) EFP-945 TURQUOISE 3718 LY/RL (3401 LM) 1 RL/WRAP PGI-CUIJK</v>
          </cell>
          <cell r="C4060" t="e">
            <v>#REF!</v>
          </cell>
          <cell r="D4060">
            <v>2.16</v>
          </cell>
          <cell r="E4060" t="str">
            <v>OSY</v>
          </cell>
        </row>
        <row r="4061">
          <cell r="A4061" t="str">
            <v>A5562MX026</v>
          </cell>
          <cell r="B4061" t="str">
            <v>59.84" (1520mm) EFP-945 TURQUOISE 2789 LY/RL (2550 LM) 1 RL/WRAP PGI-CUIJK</v>
          </cell>
          <cell r="C4061" t="e">
            <v>#REF!</v>
          </cell>
          <cell r="D4061">
            <v>2.16</v>
          </cell>
          <cell r="E4061" t="str">
            <v>OSY</v>
          </cell>
        </row>
        <row r="4062">
          <cell r="A4062" t="str">
            <v>A5562MX027</v>
          </cell>
          <cell r="B4062" t="str">
            <v>49.21" (1249mm) EFP-945 TURQUOISE 2789 LY/RL (2550 LM) 2 RL/WRAP PGI - CUIJK</v>
          </cell>
          <cell r="C4062" t="e">
            <v>#REF!</v>
          </cell>
          <cell r="D4062">
            <v>2.16</v>
          </cell>
          <cell r="E4062" t="str">
            <v>OSY</v>
          </cell>
        </row>
        <row r="4063">
          <cell r="A4063" t="str">
            <v>A5562MX028</v>
          </cell>
          <cell r="B4063" t="str">
            <v>59.84" (1520mm) EFP-945 TURQUOISE 3719 LY/RL (3401 LM) 1 RL/WRAP PGI - CUIJK</v>
          </cell>
          <cell r="C4063" t="e">
            <v>#REF!</v>
          </cell>
          <cell r="D4063">
            <v>2.16</v>
          </cell>
          <cell r="E4063" t="str">
            <v>OSY</v>
          </cell>
        </row>
        <row r="4064">
          <cell r="A4064" t="str">
            <v>A5562MX029</v>
          </cell>
          <cell r="B4064" t="str">
            <v>900mm (35.43") EFP-945 TURQUOISE 3401 LM/RL (3719 LY) 1 RL/WRAP PGI-CUIJK</v>
          </cell>
          <cell r="C4064" t="e">
            <v>#REF!</v>
          </cell>
          <cell r="D4064">
            <v>2.16</v>
          </cell>
          <cell r="E4064" t="str">
            <v>OSY</v>
          </cell>
        </row>
        <row r="4065">
          <cell r="A4065" t="str">
            <v>A5562MX030</v>
          </cell>
          <cell r="B4065" t="str">
            <v>1800mm (70.87") EFP-945 TURQUOISE 3401 LM/RL (3719 LY) 1 RL/WRAP PGI-CUIJK</v>
          </cell>
          <cell r="C4065" t="e">
            <v>#REF!</v>
          </cell>
          <cell r="D4065">
            <v>2.16</v>
          </cell>
          <cell r="E4065" t="str">
            <v>OSY</v>
          </cell>
        </row>
        <row r="4066">
          <cell r="A4066" t="str">
            <v>A5562MXNHR</v>
          </cell>
          <cell r="B4066" t="str">
            <v>12" MICREX EFP-945 TURQUOISE 4000 LY/RL 4 RL/WRAP BMR</v>
          </cell>
          <cell r="C4066" t="e">
            <v>#REF!</v>
          </cell>
          <cell r="D4066">
            <v>2.16</v>
          </cell>
          <cell r="E4066" t="str">
            <v>OSY</v>
          </cell>
        </row>
        <row r="4067">
          <cell r="A4067" t="str">
            <v>A5562MXNVC</v>
          </cell>
          <cell r="B4067" t="str">
            <v>MICREX 27" EFP-945 TURQUOISE 4000 YD/RL 2 RL/WRAP BMR/BSC</v>
          </cell>
          <cell r="C4067" t="e">
            <v>#REF!</v>
          </cell>
          <cell r="D4067">
            <v>2.16</v>
          </cell>
          <cell r="E4067" t="str">
            <v>OSY</v>
          </cell>
        </row>
        <row r="4068">
          <cell r="A4068" t="str">
            <v>A5567</v>
          </cell>
          <cell r="B4068" t="str">
            <v>PARENT ROLL</v>
          </cell>
          <cell r="C4068" t="e">
            <v>#REF!</v>
          </cell>
        </row>
        <row r="4069">
          <cell r="A4069" t="str">
            <v>A5567002</v>
          </cell>
          <cell r="B4069" t="str">
            <v>104.5" EFP-971 BLUE/GREY 4600 YD/RL 1 RL/WRAP SUZHOU</v>
          </cell>
          <cell r="C4069" t="e">
            <v>#REF!</v>
          </cell>
          <cell r="D4069">
            <v>2.2200000000000002</v>
          </cell>
          <cell r="E4069" t="str">
            <v>OSY</v>
          </cell>
        </row>
        <row r="4070">
          <cell r="A4070" t="str">
            <v>A5567007</v>
          </cell>
          <cell r="B4070" t="str">
            <v>101.5" EFP 971 BLUE GREY 4600 YD/RL 1 RL/WRAP</v>
          </cell>
          <cell r="C4070" t="e">
            <v>#REF!</v>
          </cell>
          <cell r="D4070">
            <v>2.2200000000000002</v>
          </cell>
          <cell r="E4070" t="str">
            <v>OSY</v>
          </cell>
        </row>
        <row r="4071">
          <cell r="A4071" t="str">
            <v>A5567011</v>
          </cell>
          <cell r="B4071" t="str">
            <v>108" EFP-971 BLUE/GREY 4600 YD/RL 1 RL/WRAP TIETEX</v>
          </cell>
          <cell r="C4071" t="e">
            <v>#REF!</v>
          </cell>
          <cell r="D4071">
            <v>2.2200000000000002</v>
          </cell>
          <cell r="E4071" t="str">
            <v>OSY</v>
          </cell>
        </row>
        <row r="4072">
          <cell r="A4072" t="str">
            <v>A5567013</v>
          </cell>
          <cell r="B4072" t="str">
            <v>106" EFP-971 B/GREY 4600 LY/RL 1 RL/WRAP SUZHOU</v>
          </cell>
          <cell r="C4072" t="e">
            <v>#REF!</v>
          </cell>
          <cell r="D4072">
            <v>2.2200000000000002</v>
          </cell>
          <cell r="E4072" t="str">
            <v>OSY</v>
          </cell>
        </row>
        <row r="4073">
          <cell r="A4073" t="str">
            <v>A5567018</v>
          </cell>
          <cell r="B4073" t="str">
            <v>80" EFP-971 B/GREY 4600 YD/RL 1 RL/WRAP</v>
          </cell>
          <cell r="C4073" t="e">
            <v>#REF!</v>
          </cell>
          <cell r="D4073">
            <v>2.2200000000000002</v>
          </cell>
          <cell r="E4073" t="str">
            <v>OSY</v>
          </cell>
        </row>
        <row r="4074">
          <cell r="A4074" t="str">
            <v>A5567022</v>
          </cell>
          <cell r="B4074" t="str">
            <v>12" EFP-971 B/GREY 4600 YD/RL 4 RL/WRAP</v>
          </cell>
          <cell r="C4074" t="e">
            <v>#REF!</v>
          </cell>
          <cell r="D4074">
            <v>2.2200000000000002</v>
          </cell>
          <cell r="E4074" t="str">
            <v>OSY</v>
          </cell>
        </row>
        <row r="4075">
          <cell r="A4075" t="str">
            <v>A5570</v>
          </cell>
          <cell r="B4075" t="str">
            <v>PARENT ROLL</v>
          </cell>
          <cell r="C4075" t="e">
            <v>#REF!</v>
          </cell>
        </row>
        <row r="4076">
          <cell r="A4076" t="str">
            <v>A5570002</v>
          </cell>
          <cell r="B4076" t="str">
            <v>104.5" EFP-989 B/GREY 4100 YD/RL 1 RL/WRAP CARDINAL</v>
          </cell>
          <cell r="C4076" t="e">
            <v>#REF!</v>
          </cell>
          <cell r="D4076">
            <v>2.2599999999999998</v>
          </cell>
          <cell r="E4076" t="str">
            <v>OSY</v>
          </cell>
        </row>
        <row r="4077">
          <cell r="A4077" t="str">
            <v>A5570007</v>
          </cell>
          <cell r="B4077" t="str">
            <v>101.5" EFP-989 BLUE GREY 4100 YD/RL 1 RL/WRAP SUZ/CHC</v>
          </cell>
          <cell r="C4077" t="e">
            <v>#REF!</v>
          </cell>
          <cell r="D4077">
            <v>2.2599999999999998</v>
          </cell>
          <cell r="E4077" t="str">
            <v>OSY</v>
          </cell>
        </row>
        <row r="4078">
          <cell r="A4078" t="str">
            <v>A5570009</v>
          </cell>
          <cell r="B4078" t="str">
            <v>110" EFP-989 B/GREY 4100 YD/RL 1 RL/WRAP CARDINAL</v>
          </cell>
          <cell r="C4078" t="e">
            <v>#REF!</v>
          </cell>
          <cell r="D4078">
            <v>2.2599999999999998</v>
          </cell>
          <cell r="E4078" t="str">
            <v>OSY</v>
          </cell>
        </row>
        <row r="4079">
          <cell r="A4079" t="str">
            <v>A5570010</v>
          </cell>
          <cell r="B4079" t="str">
            <v>109" EFP-989 B/GREY 3749 LM/RL (4100 LY) 1 RL/WRAP CAREFUSION</v>
          </cell>
          <cell r="C4079" t="e">
            <v>#REF!</v>
          </cell>
          <cell r="D4079">
            <v>2.2599999999999998</v>
          </cell>
          <cell r="E4079" t="str">
            <v>OSY</v>
          </cell>
        </row>
        <row r="4080">
          <cell r="A4080" t="str">
            <v>A5570011</v>
          </cell>
          <cell r="B4080" t="str">
            <v>108" EFP-989 BLUE GREY 4100 YD/RL 1 RL/WRAP</v>
          </cell>
          <cell r="C4080" t="e">
            <v>#REF!</v>
          </cell>
          <cell r="D4080">
            <v>2.2599999999999998</v>
          </cell>
          <cell r="E4080" t="str">
            <v>OSY</v>
          </cell>
        </row>
        <row r="4081">
          <cell r="A4081" t="str">
            <v>A5570018</v>
          </cell>
          <cell r="B4081" t="str">
            <v>80" EFP-989 B/GREY 4100 YD/RL 1 RL/WRAP CARDINAL</v>
          </cell>
          <cell r="C4081" t="e">
            <v>#REF!</v>
          </cell>
          <cell r="D4081">
            <v>2.2599999999999998</v>
          </cell>
          <cell r="E4081" t="str">
            <v>OSY</v>
          </cell>
        </row>
        <row r="4082">
          <cell r="A4082" t="str">
            <v>A5570021</v>
          </cell>
          <cell r="B4082" t="str">
            <v>66" EFP-989 B/GREY 4100 YD/RL 1 RL/WRAP CARDINAL</v>
          </cell>
          <cell r="C4082" t="e">
            <v>#REF!</v>
          </cell>
          <cell r="D4082">
            <v>2.2599999999999998</v>
          </cell>
          <cell r="E4082" t="str">
            <v>OSY</v>
          </cell>
        </row>
        <row r="4083">
          <cell r="A4083" t="str">
            <v>A5570022</v>
          </cell>
          <cell r="B4083" t="str">
            <v>12" EFP-989 B/GREY 4100 YD/RL 4 RL/WRAP VARIOUS</v>
          </cell>
          <cell r="C4083" t="e">
            <v>#REF!</v>
          </cell>
          <cell r="D4083">
            <v>2.2599999999999998</v>
          </cell>
          <cell r="E4083" t="str">
            <v>OSY</v>
          </cell>
        </row>
        <row r="4084">
          <cell r="A4084" t="str">
            <v>A5570023</v>
          </cell>
          <cell r="B4084" t="str">
            <v>17.5" EFP-989 B/GREY 4100 YD/RL 2 RL/WRAP VARIOUS</v>
          </cell>
          <cell r="C4084" t="e">
            <v>#REF!</v>
          </cell>
          <cell r="D4084">
            <v>2.2599999999999998</v>
          </cell>
          <cell r="E4084" t="str">
            <v>OSY</v>
          </cell>
        </row>
        <row r="4085">
          <cell r="A4085" t="str">
            <v>A5570025</v>
          </cell>
          <cell r="B4085" t="str">
            <v>27" EFP-989 B/GREY 4100 YD/RL 3 RL/WRAP BMR</v>
          </cell>
          <cell r="C4085" t="e">
            <v>#REF!</v>
          </cell>
          <cell r="D4085">
            <v>2.2599999999999998</v>
          </cell>
          <cell r="E4085" t="str">
            <v>OSY</v>
          </cell>
        </row>
        <row r="4086">
          <cell r="A4086" t="str">
            <v>A5570026</v>
          </cell>
          <cell r="B4086" t="str">
            <v>12" EFP-989 BLUE/GREY 4105 LY/ROLL 4 RL/WRAP BMR</v>
          </cell>
          <cell r="C4086" t="e">
            <v>#REF!</v>
          </cell>
          <cell r="D4086">
            <v>2.2599999999999998</v>
          </cell>
          <cell r="E4086" t="str">
            <v>OSY</v>
          </cell>
        </row>
        <row r="4087">
          <cell r="A4087" t="str">
            <v>A5570EXP</v>
          </cell>
          <cell r="B4087" t="str">
            <v>PARENT ROLL</v>
          </cell>
          <cell r="C4087" t="e">
            <v>#REF!</v>
          </cell>
        </row>
        <row r="4088">
          <cell r="A4088" t="str">
            <v>A5570EXP002</v>
          </cell>
          <cell r="B4088" t="str">
            <v>104.5" (2654mm) EFP-989 B/GREY 4100 LY/RL (3749 LM) 1 RL/WRAP CAREFUSION</v>
          </cell>
          <cell r="C4088" t="e">
            <v>#REF!</v>
          </cell>
          <cell r="D4088">
            <v>2.2599999999999998</v>
          </cell>
          <cell r="E4088" t="str">
            <v>OSY</v>
          </cell>
        </row>
        <row r="4089">
          <cell r="A4089" t="str">
            <v>A5570EXP009</v>
          </cell>
          <cell r="B4089" t="str">
            <v>2794mm (110") EFP-989 B/GREY 4100 LY/RL 1 RL/BDL CAREFUSION</v>
          </cell>
          <cell r="C4089" t="e">
            <v>#REF!</v>
          </cell>
          <cell r="D4089">
            <v>2.2599999999999998</v>
          </cell>
          <cell r="E4089" t="str">
            <v>OSY</v>
          </cell>
        </row>
        <row r="4090">
          <cell r="A4090" t="str">
            <v>A5570EXP011</v>
          </cell>
          <cell r="B4090" t="str">
            <v>2743mm (108") EFP-989 B/GREY 4100 LY/RL 1 RL/BDL CAREFUSION</v>
          </cell>
          <cell r="C4090" t="e">
            <v>#REF!</v>
          </cell>
          <cell r="D4090">
            <v>2.2599999999999998</v>
          </cell>
          <cell r="E4090" t="str">
            <v>OSY</v>
          </cell>
        </row>
        <row r="4091">
          <cell r="A4091" t="str">
            <v>A5570EXP022</v>
          </cell>
          <cell r="B4091" t="str">
            <v>305mm (12") EFP989 B/GREY 4100 LY/RL 4 RL/WRAP BMR</v>
          </cell>
          <cell r="C4091" t="e">
            <v>#REF!</v>
          </cell>
          <cell r="D4091">
            <v>2.2599999999999998</v>
          </cell>
          <cell r="E4091" t="str">
            <v>OSY</v>
          </cell>
        </row>
        <row r="4092">
          <cell r="A4092" t="str">
            <v>A5571</v>
          </cell>
          <cell r="B4092" t="str">
            <v>Parent Roll</v>
          </cell>
          <cell r="C4092" t="e">
            <v>#REF!</v>
          </cell>
        </row>
        <row r="4093">
          <cell r="A4093" t="str">
            <v>A5572</v>
          </cell>
          <cell r="B4093" t="str">
            <v>PARENT ROLL</v>
          </cell>
          <cell r="C4093" t="e">
            <v>#REF!</v>
          </cell>
        </row>
        <row r="4094">
          <cell r="A4094" t="str">
            <v>A94V2</v>
          </cell>
          <cell r="B4094" t="str">
            <v>PARENT ROLL</v>
          </cell>
          <cell r="C4094" t="e">
            <v>#REF!</v>
          </cell>
        </row>
        <row r="4095">
          <cell r="A4095" t="str">
            <v>A94V2001</v>
          </cell>
          <cell r="B4095" t="str">
            <v>54", EFP-710 WHITE 4000 YDS/RL 1 RL/PALL. TEXWIPE</v>
          </cell>
          <cell r="C4095" t="e">
            <v>#REF!</v>
          </cell>
          <cell r="D4095">
            <v>1.62</v>
          </cell>
          <cell r="E4095" t="str">
            <v>OSY</v>
          </cell>
        </row>
        <row r="4096">
          <cell r="A4096" t="str">
            <v>A94V2036</v>
          </cell>
          <cell r="B4096" t="str">
            <v>1800MM (70.87) EFP-710 WHITE 3000 LY/RL; 1 RL/WRAP; CUIJK</v>
          </cell>
          <cell r="C4096" t="e">
            <v>#REF!</v>
          </cell>
          <cell r="D4096">
            <v>1.62</v>
          </cell>
          <cell r="E4096" t="str">
            <v>OSY</v>
          </cell>
        </row>
        <row r="4097">
          <cell r="A4097" t="str">
            <v>A94V2037</v>
          </cell>
          <cell r="B4097" t="str">
            <v>900MM (35.43") EFP-710 WHITE 3000 LY/RL; 1 RL/WRAP; CUIJK</v>
          </cell>
          <cell r="C4097" t="e">
            <v>#REF!</v>
          </cell>
          <cell r="D4097">
            <v>1.62</v>
          </cell>
          <cell r="E4097" t="str">
            <v>OSY</v>
          </cell>
        </row>
        <row r="4098">
          <cell r="A4098" t="str">
            <v>A94V2054</v>
          </cell>
          <cell r="B4098" t="str">
            <v>36" EFP-710 WHITE 4600 YD/RL 1 RL/WRAP LYM-TECH SCIENTIFIC</v>
          </cell>
          <cell r="C4098" t="e">
            <v>#REF!</v>
          </cell>
          <cell r="D4098">
            <v>1.62</v>
          </cell>
          <cell r="E4098" t="str">
            <v>OSY</v>
          </cell>
        </row>
        <row r="4099">
          <cell r="A4099" t="str">
            <v>A94V2078</v>
          </cell>
          <cell r="B4099" t="str">
            <v>72" EFP-710 WHITE 4600 LY/RL 1 RL/WRAP MICREX</v>
          </cell>
          <cell r="C4099" t="e">
            <v>#REF!</v>
          </cell>
          <cell r="D4099">
            <v>1.62</v>
          </cell>
          <cell r="E4099" t="str">
            <v>OSY</v>
          </cell>
        </row>
        <row r="4100">
          <cell r="A4100" t="str">
            <v>A94V2082</v>
          </cell>
          <cell r="B4100" t="str">
            <v>53.94" (1370mm) EFP-710 WHITE 4000 LY/RL (3657 M) 1 RL/WRAP PGI CUIJK</v>
          </cell>
          <cell r="C4100" t="e">
            <v>#REF!</v>
          </cell>
          <cell r="D4100">
            <v>1.62</v>
          </cell>
          <cell r="E4100" t="str">
            <v>OSY</v>
          </cell>
        </row>
        <row r="4101">
          <cell r="A4101" t="str">
            <v>A94V2EXP001</v>
          </cell>
          <cell r="B4101" t="str">
            <v>54", EFP-710 WHITE 4000 YDS/RL 1 RL/PALL. TEXWIPE</v>
          </cell>
          <cell r="C4101" t="e">
            <v>#REF!</v>
          </cell>
          <cell r="D4101">
            <v>1.62</v>
          </cell>
          <cell r="E4101" t="str">
            <v>OSY</v>
          </cell>
        </row>
        <row r="4102">
          <cell r="A4102" t="str">
            <v>A94V2EXP054</v>
          </cell>
          <cell r="B4102" t="str">
            <v>36" EFP-710 WHITE 4600 YD/RL 1 RL/WRAP LYMTECH SCIENTIFIC</v>
          </cell>
          <cell r="C4102" t="e">
            <v>#REF!</v>
          </cell>
          <cell r="D4102">
            <v>1.62</v>
          </cell>
          <cell r="E4102" t="str">
            <v>OSY</v>
          </cell>
        </row>
        <row r="4103">
          <cell r="A4103" t="str">
            <v>A94V2EXP081</v>
          </cell>
          <cell r="B4103" t="str">
            <v>300mm (11.81") EFP-710 WHITE 2743 M/RL (3000 LY) 4 RL/WRAP PGI CUIJK</v>
          </cell>
          <cell r="C4103" t="e">
            <v>#REF!</v>
          </cell>
          <cell r="D4103">
            <v>710</v>
          </cell>
          <cell r="E4103" t="str">
            <v>OSY</v>
          </cell>
        </row>
        <row r="4104">
          <cell r="A4104" t="str">
            <v>A94V2EXPMX064</v>
          </cell>
          <cell r="B4104" t="str">
            <v>110" Micrex Base Roll White EFP-710</v>
          </cell>
          <cell r="C4104" t="e">
            <v>#REF!</v>
          </cell>
          <cell r="D4104">
            <v>1.62</v>
          </cell>
          <cell r="E4104" t="str">
            <v>OSY</v>
          </cell>
        </row>
        <row r="4105">
          <cell r="A4105" t="str">
            <v>A94V2EXPMX069</v>
          </cell>
          <cell r="B4105" t="str">
            <v>54" EFP-710 WHITE 4000 YD/RL 1 RL/PALLET TEXWIPE</v>
          </cell>
          <cell r="C4105" t="e">
            <v>#REF!</v>
          </cell>
          <cell r="D4105">
            <v>1.62</v>
          </cell>
          <cell r="E4105" t="str">
            <v>OSY</v>
          </cell>
        </row>
        <row r="4106">
          <cell r="A4106" t="str">
            <v>A94V2EXPMX078</v>
          </cell>
          <cell r="B4106" t="str">
            <v>300mm (11.81") EFP-710 WHITE MICREX 4000 YD/RL 4 RL/WRAP PGI CUIJK</v>
          </cell>
          <cell r="C4106" t="e">
            <v>#REF!</v>
          </cell>
          <cell r="D4106">
            <v>1.62</v>
          </cell>
          <cell r="E4106" t="str">
            <v>OSY</v>
          </cell>
        </row>
        <row r="4107">
          <cell r="A4107" t="str">
            <v>A94V2MX064</v>
          </cell>
          <cell r="B4107" t="str">
            <v>110" (MICREX BASE ROLL) WHITE (1.62 OSY) TO BE MICREXED</v>
          </cell>
          <cell r="C4107" t="e">
            <v>#REF!</v>
          </cell>
          <cell r="D4107">
            <v>1.62</v>
          </cell>
          <cell r="E4107" t="str">
            <v>OSY</v>
          </cell>
        </row>
        <row r="4108">
          <cell r="A4108" t="str">
            <v>A94V2MX069</v>
          </cell>
          <cell r="B4108" t="str">
            <v>54" EFP-710 WHITE 4000 LY/RL 1 RL/PALLET TEXWIPE</v>
          </cell>
          <cell r="C4108" t="e">
            <v>#REF!</v>
          </cell>
          <cell r="D4108">
            <v>1.62</v>
          </cell>
          <cell r="E4108" t="str">
            <v>OSY</v>
          </cell>
        </row>
        <row r="4109">
          <cell r="A4109" t="str">
            <v>A94V2MX070</v>
          </cell>
          <cell r="B4109" t="str">
            <v>11.75" EFP-710 WHITE 4000 YD/RL 4 RL/WRAP PGI CUIJK</v>
          </cell>
          <cell r="C4109" t="e">
            <v>#REF!</v>
          </cell>
          <cell r="D4109">
            <v>1.62</v>
          </cell>
          <cell r="E4109" t="str">
            <v>OSY</v>
          </cell>
        </row>
        <row r="4110">
          <cell r="A4110" t="str">
            <v>A94V2MX071</v>
          </cell>
          <cell r="B4110" t="str">
            <v>94.5" EFP-710 WHITE 4000 YD/RL 1 RL/WRAP CUIJK</v>
          </cell>
          <cell r="C4110" t="e">
            <v>#REF!</v>
          </cell>
          <cell r="D4110">
            <v>1.62</v>
          </cell>
          <cell r="E4110" t="str">
            <v>OSY</v>
          </cell>
        </row>
        <row r="4111">
          <cell r="A4111" t="str">
            <v>A94V2MX072</v>
          </cell>
          <cell r="B4111" t="str">
            <v>13 3/8" EFP-710 WHITE 4000 YD/ROLL 3 RL/WRAP CUIJK</v>
          </cell>
          <cell r="C4111" t="e">
            <v>#REF!</v>
          </cell>
          <cell r="D4111">
            <v>1.62</v>
          </cell>
          <cell r="E4111" t="str">
            <v>OSY</v>
          </cell>
        </row>
        <row r="4112">
          <cell r="A4112" t="str">
            <v>A94V2MX076</v>
          </cell>
          <cell r="B4112" t="str">
            <v>23 5/8" EFP-710 WHITE 3720 YD/RL 4 RL/WRAP PGI CUIJK</v>
          </cell>
          <cell r="C4112" t="e">
            <v>#REF!</v>
          </cell>
          <cell r="D4112">
            <v>1.62</v>
          </cell>
          <cell r="E4112" t="str">
            <v>OSY</v>
          </cell>
        </row>
        <row r="4113">
          <cell r="A4113" t="str">
            <v>A94V2MX077</v>
          </cell>
          <cell r="B4113" t="str">
            <v>39 3/8" EFP-710 WHITE 3720 LY/RL 2 RL/WRAP PGI CUIJK</v>
          </cell>
          <cell r="C4113" t="e">
            <v>#REF!</v>
          </cell>
          <cell r="D4113">
            <v>1.62</v>
          </cell>
          <cell r="E4113" t="str">
            <v>OSY</v>
          </cell>
        </row>
        <row r="4114">
          <cell r="A4114" t="str">
            <v>A94V2MX078</v>
          </cell>
          <cell r="B4114" t="str">
            <v>35.43" (900mm) EFP-710 WHITE 3000 LY/RL (2743 LM) 1 RL/WRAP PGI CUIJK</v>
          </cell>
          <cell r="C4114" t="e">
            <v>#REF!</v>
          </cell>
          <cell r="D4114">
            <v>1.62</v>
          </cell>
          <cell r="E4114" t="str">
            <v>OSY</v>
          </cell>
        </row>
        <row r="4115">
          <cell r="A4115" t="str">
            <v>A94V2MX079</v>
          </cell>
          <cell r="B4115" t="str">
            <v>70.87"(1800mm) EFP-710 WHITE 3000 LY/RL (2743 M/RL) 1 RL/WRAP PGI CUIJK</v>
          </cell>
          <cell r="C4115" t="e">
            <v>#REF!</v>
          </cell>
          <cell r="D4115">
            <v>1.62</v>
          </cell>
          <cell r="E4115" t="str">
            <v>OSY</v>
          </cell>
        </row>
        <row r="4116">
          <cell r="A4116" t="str">
            <v>A94V2MX080</v>
          </cell>
          <cell r="B4116" t="str">
            <v>290mm (11.42") 1.62 OSY WHITE 3657 LM/RL (4000 LY) 4 RL/WRAP PGI CUIJK</v>
          </cell>
          <cell r="C4116" t="e">
            <v>#REF!</v>
          </cell>
          <cell r="D4116">
            <v>1.62</v>
          </cell>
          <cell r="E4116" t="str">
            <v>OSY</v>
          </cell>
        </row>
        <row r="4117">
          <cell r="A4117" t="str">
            <v>A94V2MX081</v>
          </cell>
          <cell r="B4117" t="str">
            <v>1170mm (46.06") 1.62 OSY WHITE 3401 LM/RL (3720 LY) 1 RL/WRAP PGI CUIJK</v>
          </cell>
          <cell r="C4117" t="e">
            <v>#REF!</v>
          </cell>
          <cell r="D4117">
            <v>1.62</v>
          </cell>
          <cell r="E4117" t="str">
            <v>OSY</v>
          </cell>
        </row>
        <row r="4118">
          <cell r="A4118" t="str">
            <v>A94V2MX082</v>
          </cell>
          <cell r="B4118" t="str">
            <v>1600mm (62.99") 1.62 OSY WHITE 3401 LM/RL (3720 LY) 1 RL/WRAP PGI CUIJK</v>
          </cell>
          <cell r="C4118" t="e">
            <v>#REF!</v>
          </cell>
          <cell r="D4118">
            <v>1.62</v>
          </cell>
          <cell r="E4118" t="str">
            <v>OSY</v>
          </cell>
        </row>
        <row r="4119">
          <cell r="A4119" t="str">
            <v>A94V4</v>
          </cell>
          <cell r="B4119" t="str">
            <v>PARENT ROLL</v>
          </cell>
          <cell r="C4119" t="e">
            <v>#REF!</v>
          </cell>
        </row>
        <row r="4120">
          <cell r="A4120" t="str">
            <v>A94V4073</v>
          </cell>
          <cell r="B4120" t="str">
            <v>1800mm (70.86") EFP-971 BLUE 2743 M/RL (3000 LY) 1 RL/WRAP CUIJK</v>
          </cell>
          <cell r="C4120" t="e">
            <v>#REF!</v>
          </cell>
          <cell r="D4120">
            <v>2.2200000000000002</v>
          </cell>
          <cell r="E4120" t="str">
            <v>OSY</v>
          </cell>
        </row>
        <row r="4121">
          <cell r="A4121" t="str">
            <v>A94V4074</v>
          </cell>
          <cell r="B4121" t="str">
            <v>900mm (35.43") EFP-971 BLUE 2743 M/RL (3000 YD) 1 RL/WRAP CUIJK</v>
          </cell>
          <cell r="C4121" t="e">
            <v>#REF!</v>
          </cell>
          <cell r="D4121">
            <v>2.2200000000000002</v>
          </cell>
          <cell r="E4121" t="str">
            <v>OSY</v>
          </cell>
        </row>
        <row r="4122">
          <cell r="A4122" t="str">
            <v>A94V4111</v>
          </cell>
          <cell r="B4122" t="str">
            <v>1039mm (40.91") EFP-971 BLUE 2743 M/RL (3000 LY) 1 RL/WRAP CUIJK</v>
          </cell>
          <cell r="C4122" t="e">
            <v>#REF!</v>
          </cell>
          <cell r="D4122">
            <v>2.2200000000000002</v>
          </cell>
          <cell r="E4122" t="str">
            <v>OSY</v>
          </cell>
        </row>
        <row r="4123">
          <cell r="A4123" t="str">
            <v>A94V4112</v>
          </cell>
          <cell r="B4123" t="str">
            <v>699mm (27.52") EFP-971 BLUE 2743 M/RL (3000 LY) 3 RL/WRAP CUIJK</v>
          </cell>
          <cell r="C4123" t="e">
            <v>#REF!</v>
          </cell>
          <cell r="D4123">
            <v>2.2200000000000002</v>
          </cell>
          <cell r="E4123" t="str">
            <v>OSY</v>
          </cell>
        </row>
        <row r="4124">
          <cell r="A4124" t="str">
            <v>A94V4132</v>
          </cell>
          <cell r="B4124" t="str">
            <v>11.02" (280mm) EFP-971 Blue 4374 YD/RL (4000 LM/RL) 4 RL/WRAP CUIJK</v>
          </cell>
          <cell r="C4124" t="e">
            <v>#REF!</v>
          </cell>
          <cell r="D4124">
            <v>2.2200000000000002</v>
          </cell>
          <cell r="E4124" t="str">
            <v>OSY</v>
          </cell>
        </row>
        <row r="4125">
          <cell r="A4125" t="str">
            <v>A94V4133</v>
          </cell>
          <cell r="B4125" t="str">
            <v>97.64"(2480mm) EFP-971 Blue 4374 LY/RL (4000 LM/RL) 1 RL/WRAP CUIJK</v>
          </cell>
          <cell r="C4125" t="e">
            <v>#REF!</v>
          </cell>
          <cell r="D4125">
            <v>2.2200000000000002</v>
          </cell>
          <cell r="E4125" t="str">
            <v>OSY</v>
          </cell>
        </row>
        <row r="4126">
          <cell r="A4126" t="str">
            <v>A94V4137</v>
          </cell>
          <cell r="B4126" t="str">
            <v>1320mm (51.97") EFP-971 BLUE 2743 M/RL (3000 LY) 1 RL/WRAP CUIJK</v>
          </cell>
          <cell r="C4126" t="e">
            <v>#REF!</v>
          </cell>
          <cell r="D4126">
            <v>2.2200000000000002</v>
          </cell>
          <cell r="E4126" t="str">
            <v>OSY</v>
          </cell>
        </row>
        <row r="4127">
          <cell r="A4127" t="str">
            <v>A94V4EXP</v>
          </cell>
          <cell r="B4127" t="str">
            <v>PARENT ROLL</v>
          </cell>
          <cell r="C4127" t="e">
            <v>#REF!</v>
          </cell>
        </row>
        <row r="4128">
          <cell r="A4128" t="str">
            <v>A94V4EXP040</v>
          </cell>
          <cell r="B4128" t="str">
            <v>2743mm (108") EFP-971 BLUE 2743 LM/RL (3000 YD) 1 RL/WRAP SUZHOU</v>
          </cell>
          <cell r="C4128" t="e">
            <v>#REF!</v>
          </cell>
          <cell r="D4128">
            <v>2.2200000000000002</v>
          </cell>
          <cell r="E4128" t="str">
            <v>OSY</v>
          </cell>
        </row>
        <row r="4129">
          <cell r="A4129" t="str">
            <v>A94V4EXP139</v>
          </cell>
          <cell r="B4129" t="str">
            <v>300mm (11.8") EFP-971 BLUE 2743 LM/RL (3000 LY) 4 RL/WRAP PGI CUIJK</v>
          </cell>
          <cell r="C4129" t="e">
            <v>#REF!</v>
          </cell>
          <cell r="D4129">
            <v>2.2200000000000002</v>
          </cell>
          <cell r="E4129" t="str">
            <v>OSY</v>
          </cell>
        </row>
        <row r="4130">
          <cell r="A4130" t="str">
            <v>A94V4EXP140</v>
          </cell>
          <cell r="B4130" t="str">
            <v>104.5" (2743mm) EFP-971 BLUE 2743 LM/RL (3000 LY)1 RL/WRAP</v>
          </cell>
          <cell r="C4130" t="e">
            <v>#REF!</v>
          </cell>
          <cell r="D4130">
            <v>2.2200000000000002</v>
          </cell>
          <cell r="E4130" t="str">
            <v>OSY</v>
          </cell>
        </row>
        <row r="4131">
          <cell r="A4131" t="str">
            <v>A94V8</v>
          </cell>
          <cell r="B4131" t="str">
            <v>PARENT ROLL</v>
          </cell>
          <cell r="C4131" t="e">
            <v>#REF!</v>
          </cell>
        </row>
        <row r="4132">
          <cell r="A4132" t="str">
            <v>A94V8055</v>
          </cell>
          <cell r="B4132" t="str">
            <v>2140MM(84.25") EFP-875 G/GREY 4000 LY/RL; 1 RL/WRAP; CUIJK</v>
          </cell>
          <cell r="C4132" t="e">
            <v>#REF!</v>
          </cell>
          <cell r="D4132">
            <v>2</v>
          </cell>
          <cell r="E4132" t="str">
            <v>OSY</v>
          </cell>
        </row>
        <row r="4133">
          <cell r="A4133" t="str">
            <v>A94V8056</v>
          </cell>
          <cell r="B4133" t="str">
            <v>600MM (23.62")EFP-875 B/GREY 4000 LY/RL; 1 RL/WRAP; CUIJK</v>
          </cell>
          <cell r="C4133" t="e">
            <v>#REF!</v>
          </cell>
          <cell r="D4133">
            <v>2</v>
          </cell>
          <cell r="E4133" t="str">
            <v>OSY</v>
          </cell>
        </row>
        <row r="4134">
          <cell r="A4134" t="str">
            <v>A94V8057</v>
          </cell>
          <cell r="B4134" t="str">
            <v>1700MM(66.93") EFP-875 B/GREY 4000 LY/RL; 1 RL/WRAP; CUIJK</v>
          </cell>
          <cell r="C4134" t="e">
            <v>#REF!</v>
          </cell>
          <cell r="D4134">
            <v>2</v>
          </cell>
          <cell r="E4134" t="str">
            <v>OSY</v>
          </cell>
        </row>
        <row r="4135">
          <cell r="A4135" t="str">
            <v>A94V8058</v>
          </cell>
          <cell r="B4135" t="str">
            <v>1040MM(40.94")EFP-875 B/GREY 4000 LY/RL; 1 RL/WRAP; CUIJK</v>
          </cell>
          <cell r="C4135" t="e">
            <v>#REF!</v>
          </cell>
          <cell r="D4135">
            <v>2</v>
          </cell>
          <cell r="E4135" t="str">
            <v>OSY</v>
          </cell>
        </row>
        <row r="4136">
          <cell r="A4136" t="str">
            <v>A94V8059</v>
          </cell>
          <cell r="B4136" t="str">
            <v>1600MM(63.0")EFP-875 BLUE/GREY 4000 LY/RL; 1 RL/WRAP; CUIJK</v>
          </cell>
          <cell r="C4136" t="e">
            <v>#REF!</v>
          </cell>
          <cell r="D4136">
            <v>2</v>
          </cell>
          <cell r="E4136" t="str">
            <v>OSY</v>
          </cell>
        </row>
        <row r="4137">
          <cell r="A4137" t="str">
            <v>A94V8060</v>
          </cell>
          <cell r="B4137" t="str">
            <v>1140MM(44.88")EFP-875 BLUE/GREY 4000 LY/RL; 1 RL/WRAP; CUIJK</v>
          </cell>
          <cell r="C4137" t="e">
            <v>#REF!</v>
          </cell>
          <cell r="D4137">
            <v>2</v>
          </cell>
          <cell r="E4137" t="str">
            <v>OSY</v>
          </cell>
        </row>
        <row r="4138">
          <cell r="A4138" t="str">
            <v>A94V8EXP</v>
          </cell>
          <cell r="B4138" t="str">
            <v>PARENT ROLL</v>
          </cell>
          <cell r="C4138" t="e">
            <v>#REF!</v>
          </cell>
        </row>
        <row r="4139">
          <cell r="A4139" t="str">
            <v>A94V8EXP081</v>
          </cell>
          <cell r="B4139" t="str">
            <v>300mm (11.8") EFP-875 BLUE/GREY 2743 LM/RL (3000 LY)4 RL/WRAP PGI CUIJK</v>
          </cell>
          <cell r="C4139" t="e">
            <v>#REF!</v>
          </cell>
          <cell r="D4139">
            <v>2</v>
          </cell>
          <cell r="E4139" t="str">
            <v>OSY</v>
          </cell>
        </row>
        <row r="4140">
          <cell r="A4140" t="str">
            <v>A94V8EXPMX081</v>
          </cell>
          <cell r="B4140" t="str">
            <v>Base Roll for Micrexing</v>
          </cell>
          <cell r="C4140" t="e">
            <v>#REF!</v>
          </cell>
          <cell r="D4140">
            <v>2</v>
          </cell>
          <cell r="E4140" t="str">
            <v>OSY</v>
          </cell>
        </row>
        <row r="4141">
          <cell r="A4141" t="str">
            <v>A94V8MX081</v>
          </cell>
          <cell r="B4141" t="str">
            <v>110" (MICREX BASE ROLL) EFP-875 BLUE/GREY 4000 YD/RL BMR</v>
          </cell>
          <cell r="C4141" t="e">
            <v>#REF!</v>
          </cell>
          <cell r="D4141">
            <v>2</v>
          </cell>
          <cell r="E4141" t="str">
            <v>OSY</v>
          </cell>
        </row>
        <row r="4142">
          <cell r="A4142" t="str">
            <v>A94V8MXNHR</v>
          </cell>
          <cell r="B4142" t="str">
            <v>12" EFP-875 BLUE/GREY 4000 LY/RL 4 RL/WRAP BMR</v>
          </cell>
          <cell r="C4142" t="e">
            <v>#REF!</v>
          </cell>
          <cell r="D4142">
            <v>2</v>
          </cell>
          <cell r="E4142" t="str">
            <v>OSY</v>
          </cell>
        </row>
        <row r="4143">
          <cell r="A4143" t="str">
            <v>A94V8MXNKB</v>
          </cell>
          <cell r="B4143" t="str">
            <v>14" EFP-875 B/GREY 4000 LY/RL 4 RL/WRAP BMR</v>
          </cell>
          <cell r="C4143" t="e">
            <v>#REF!</v>
          </cell>
          <cell r="D4143">
            <v>2</v>
          </cell>
          <cell r="E4143" t="str">
            <v>OSY</v>
          </cell>
        </row>
        <row r="4144">
          <cell r="A4144" t="str">
            <v>A94W7</v>
          </cell>
          <cell r="B4144" t="str">
            <v>PARENT ROLL</v>
          </cell>
          <cell r="C4144" t="e">
            <v>#REF!</v>
          </cell>
        </row>
        <row r="4145">
          <cell r="A4145" t="str">
            <v>A94W7010</v>
          </cell>
          <cell r="B4145" t="str">
            <v>1100MM (43.31")EFP-875 BLUE 4000 LY/RL; 1 RL/WRAP; CUIJK</v>
          </cell>
          <cell r="C4145" t="e">
            <v>#REF!</v>
          </cell>
          <cell r="D4145">
            <v>2</v>
          </cell>
          <cell r="E4145" t="str">
            <v>OSY</v>
          </cell>
        </row>
        <row r="4146">
          <cell r="A4146" t="str">
            <v>A94W7017</v>
          </cell>
          <cell r="B4146" t="str">
            <v>41.34"(1050mm) EFP-875 BLUE 4391 YD/RL(4015M) 1 RL/WRAP CUIJK/POLICROM</v>
          </cell>
          <cell r="C4146" t="e">
            <v>#REF!</v>
          </cell>
          <cell r="D4146">
            <v>2</v>
          </cell>
          <cell r="E4146" t="str">
            <v>OSY</v>
          </cell>
        </row>
        <row r="4147">
          <cell r="A4147" t="str">
            <v>A94W7018</v>
          </cell>
          <cell r="B4147" t="str">
            <v>42.13"(1070mm) EFP-875 BLUE 4391 YD/RL(4015M) 1 RL/WRAP CUIJK/POLICROM</v>
          </cell>
          <cell r="C4147" t="e">
            <v>#REF!</v>
          </cell>
          <cell r="D4147">
            <v>2</v>
          </cell>
          <cell r="E4147" t="str">
            <v>OSY</v>
          </cell>
        </row>
        <row r="4148">
          <cell r="A4148" t="str">
            <v>A94W7019</v>
          </cell>
          <cell r="B4148" t="str">
            <v>43.31"(1100mm) EFP-875 BLUE 4391 YD/RL(4015M) 1 RL/WRAP CUIJK/POLICROM</v>
          </cell>
          <cell r="C4148" t="e">
            <v>#REF!</v>
          </cell>
          <cell r="D4148">
            <v>2</v>
          </cell>
          <cell r="E4148" t="str">
            <v>OSY</v>
          </cell>
        </row>
        <row r="4149">
          <cell r="A4149" t="str">
            <v>A94W7024</v>
          </cell>
          <cell r="B4149" t="str">
            <v>61.02"(1550mm) EFP-875 BLUE 4391 YD/RL(4015M) 1 R/WRAP CUIJK/POLICROM</v>
          </cell>
          <cell r="C4149" t="e">
            <v>#REF!</v>
          </cell>
          <cell r="D4149">
            <v>2</v>
          </cell>
          <cell r="E4149" t="str">
            <v>OSY</v>
          </cell>
        </row>
        <row r="4150">
          <cell r="A4150" t="str">
            <v>A94W7026</v>
          </cell>
          <cell r="B4150" t="str">
            <v>65.35"(1660mm) EFP-875 BLUE 4391 YD/RL(4015M) 1 RL/WRAP CUIJK/POLICROM</v>
          </cell>
          <cell r="C4150" t="e">
            <v>#REF!</v>
          </cell>
          <cell r="D4150">
            <v>2</v>
          </cell>
          <cell r="E4150" t="str">
            <v>OSY</v>
          </cell>
        </row>
        <row r="4151">
          <cell r="A4151" t="str">
            <v>A94W7034</v>
          </cell>
          <cell r="B4151" t="str">
            <v>900mm (35.43") EFP-875 BLUE 4015 M (4391 LY) 1 RL/WRAP Cuijk</v>
          </cell>
          <cell r="C4151" t="e">
            <v>#REF!</v>
          </cell>
          <cell r="D4151">
            <v>2</v>
          </cell>
          <cell r="E4151" t="str">
            <v>OSY</v>
          </cell>
        </row>
        <row r="4152">
          <cell r="A4152" t="str">
            <v>A94W7035</v>
          </cell>
          <cell r="B4152" t="str">
            <v>750mm (29.53") EFP-875 BLUE 4015 M (4391 LY) 1 RL/WRAP CUIJK</v>
          </cell>
          <cell r="C4152" t="e">
            <v>#REF!</v>
          </cell>
          <cell r="D4152">
            <v>2</v>
          </cell>
          <cell r="E4152" t="str">
            <v>OSY</v>
          </cell>
        </row>
        <row r="4153">
          <cell r="A4153" t="str">
            <v>A94W7037</v>
          </cell>
          <cell r="B4153" t="str">
            <v>82.625" (2099MM) EFP-875 BLUE 4391 LY/RL (4015 M) 1 RL/WRAP PGI CUIJK</v>
          </cell>
          <cell r="C4153" t="e">
            <v>#REF!</v>
          </cell>
          <cell r="D4153">
            <v>2</v>
          </cell>
          <cell r="E4153" t="str">
            <v>OSY</v>
          </cell>
        </row>
        <row r="4154">
          <cell r="A4154" t="str">
            <v>A94W7038</v>
          </cell>
          <cell r="B4154" t="str">
            <v>26.77" (680mm) EFP-875 BLUE 4391 YD/RL (4015M) 3 RL/WRAP PGI CUIJK</v>
          </cell>
          <cell r="C4154" t="e">
            <v>#REF!</v>
          </cell>
          <cell r="D4154">
            <v>2</v>
          </cell>
          <cell r="E4154" t="str">
            <v>OSY</v>
          </cell>
        </row>
        <row r="4155">
          <cell r="A4155" t="str">
            <v>A94W7042</v>
          </cell>
          <cell r="B4155" t="str">
            <v>66.14" (1680mm) EFP-875 BLUE 4391 YD/RL (4015M) 1 RL/WRAP PGI CUIJK</v>
          </cell>
          <cell r="C4155" t="e">
            <v>#REF!</v>
          </cell>
          <cell r="D4155">
            <v>2</v>
          </cell>
          <cell r="E4155" t="str">
            <v>OSY</v>
          </cell>
        </row>
        <row r="4156">
          <cell r="A4156" t="str">
            <v>A94W7045</v>
          </cell>
          <cell r="B4156" t="str">
            <v>22.83" (580mm) EFP 875 BLUE 4391 LY/RL (4015 LM) 4 RL/WRAP PGI CUIJK</v>
          </cell>
          <cell r="C4156" t="e">
            <v>#REF!</v>
          </cell>
          <cell r="D4156">
            <v>2</v>
          </cell>
          <cell r="E4156" t="str">
            <v>OSY</v>
          </cell>
        </row>
        <row r="4157">
          <cell r="A4157" t="str">
            <v>A94W7046</v>
          </cell>
          <cell r="B4157" t="str">
            <v>42.91" (1090mm) EFP-875 BLUE 4391 LY/RL (4015 LM) PGI CUIJK</v>
          </cell>
          <cell r="C4157" t="e">
            <v>#REF!</v>
          </cell>
          <cell r="D4157">
            <v>2</v>
          </cell>
          <cell r="E4157" t="str">
            <v>OSY</v>
          </cell>
        </row>
        <row r="4158">
          <cell r="A4158" t="str">
            <v>A94W7047</v>
          </cell>
          <cell r="B4158" t="str">
            <v>44.88" (1140mm) EFP-875 BLUE 4391 LY/RL ( 4015 LM) 2 RL/WRAP PGI CUIJK</v>
          </cell>
          <cell r="C4158" t="e">
            <v>#REF!</v>
          </cell>
          <cell r="D4158">
            <v>2</v>
          </cell>
          <cell r="E4158" t="str">
            <v>OSY</v>
          </cell>
        </row>
        <row r="4159">
          <cell r="A4159" t="str">
            <v>A94W7048</v>
          </cell>
          <cell r="B4159" t="str">
            <v>540mm (21.26") EFP-875 BLUE 4015 LM/RL (4391 LY) 4 RL/WRAP PGI CUIJK</v>
          </cell>
          <cell r="C4159" t="e">
            <v>#REF!</v>
          </cell>
          <cell r="D4159">
            <v>2</v>
          </cell>
          <cell r="E4159" t="str">
            <v>OSY</v>
          </cell>
        </row>
        <row r="4160">
          <cell r="A4160" t="str">
            <v>A94W7049</v>
          </cell>
          <cell r="B4160" t="str">
            <v>2140mm (84.25") EFP-875 BLUE 4015 M/RL (4391 LY) 1 RL/WRAP PGI CUIJKAP</v>
          </cell>
          <cell r="C4160" t="e">
            <v>#REF!</v>
          </cell>
          <cell r="D4160">
            <v>2</v>
          </cell>
          <cell r="E4160" t="str">
            <v>OSY</v>
          </cell>
        </row>
        <row r="4161">
          <cell r="A4161" t="str">
            <v>A94W7EXP</v>
          </cell>
          <cell r="B4161" t="str">
            <v>PARENT ROLL</v>
          </cell>
          <cell r="C4161" t="e">
            <v>#REF!</v>
          </cell>
        </row>
        <row r="4162">
          <cell r="A4162" t="str">
            <v>A94W7EXP044</v>
          </cell>
          <cell r="B4162" t="str">
            <v>300mm (11.8") EFP-875 BLUE 2743 LM/RL (3000 LY/RL) 4 RL/WRAP PGI CUIJK</v>
          </cell>
          <cell r="C4162" t="e">
            <v>#REF!</v>
          </cell>
          <cell r="D4162">
            <v>2</v>
          </cell>
          <cell r="E4162" t="str">
            <v>OSY</v>
          </cell>
        </row>
        <row r="4163">
          <cell r="A4163" t="str">
            <v>A94Z1</v>
          </cell>
          <cell r="B4163" t="str">
            <v>PARENT ROLL</v>
          </cell>
          <cell r="C4163" t="e">
            <v>#REF!</v>
          </cell>
        </row>
        <row r="4164">
          <cell r="A4164" t="str">
            <v>A94Z1001</v>
          </cell>
          <cell r="B4164" t="str">
            <v>54"EFP-875 WHT 4000 LY/RL;1 RL/PALL. TEXWIPE</v>
          </cell>
          <cell r="C4164" t="e">
            <v>#REF!</v>
          </cell>
          <cell r="D4164">
            <v>2</v>
          </cell>
          <cell r="E4164" t="str">
            <v>OSY</v>
          </cell>
        </row>
        <row r="4165">
          <cell r="A4165" t="str">
            <v>A94Z1007</v>
          </cell>
          <cell r="B4165" t="str">
            <v>36" EFP-875 WHITE 4000 LY/RL; 1 RL/WRAP; MOHR(NORDLYS)</v>
          </cell>
          <cell r="C4165" t="e">
            <v>#REF!</v>
          </cell>
          <cell r="D4165">
            <v>2</v>
          </cell>
          <cell r="E4165" t="str">
            <v>OSY</v>
          </cell>
        </row>
        <row r="4166">
          <cell r="A4166" t="str">
            <v>A94Z1035</v>
          </cell>
          <cell r="B4166" t="str">
            <v>1220MM (48") EFP-875 WHITE 3658M (4000 LY)/RL; 1 RL/WRAP;PGI CUIJK (LOFTEX)</v>
          </cell>
          <cell r="C4166" t="e">
            <v>#REF!</v>
          </cell>
          <cell r="D4166">
            <v>2</v>
          </cell>
          <cell r="E4166" t="str">
            <v>OSY</v>
          </cell>
        </row>
        <row r="4167">
          <cell r="A4167" t="str">
            <v>A94Z1090</v>
          </cell>
          <cell r="B4167" t="str">
            <v>1800MM (70.87") EFP-875 WHITE 3000 LY; 1 RL/WRAP; CUIJK</v>
          </cell>
          <cell r="C4167" t="e">
            <v>#REF!</v>
          </cell>
          <cell r="D4167">
            <v>2</v>
          </cell>
          <cell r="E4167" t="str">
            <v>OSY</v>
          </cell>
        </row>
        <row r="4168">
          <cell r="A4168" t="str">
            <v>A94Z1091</v>
          </cell>
          <cell r="B4168" t="str">
            <v>900MM (35.43") EFP-875 WHITE 3000 LY/RL; 1 RL/WRAP; CUIJK</v>
          </cell>
          <cell r="C4168" t="e">
            <v>#REF!</v>
          </cell>
          <cell r="D4168">
            <v>2</v>
          </cell>
          <cell r="E4168" t="str">
            <v>OSY</v>
          </cell>
        </row>
        <row r="4169">
          <cell r="A4169" t="str">
            <v>A94Z1092</v>
          </cell>
          <cell r="B4169" t="str">
            <v>59 1/2" EFP-875 WHITE 4000 LY/RL; 1 RL/WRAP; CUIJK</v>
          </cell>
          <cell r="C4169" t="e">
            <v>#REF!</v>
          </cell>
          <cell r="D4169">
            <v>2</v>
          </cell>
          <cell r="E4169" t="str">
            <v>OSY</v>
          </cell>
        </row>
        <row r="4170">
          <cell r="A4170" t="str">
            <v>A94Z1102</v>
          </cell>
          <cell r="B4170" t="str">
            <v>8" EFP-875 WHITE 2100 LY/RL-30" MAX OD;6 RL/PALL;TEXWIPE</v>
          </cell>
          <cell r="C4170" t="e">
            <v>#REF!</v>
          </cell>
          <cell r="D4170">
            <v>2</v>
          </cell>
          <cell r="E4170" t="str">
            <v>OSY</v>
          </cell>
        </row>
        <row r="4171">
          <cell r="A4171" t="str">
            <v>A94Z1103</v>
          </cell>
          <cell r="B4171" t="str">
            <v>11" EFP-875 WHITE 4000 LY/RL;30" MAX OD- 6 RL/PALLET;TEXWIPE</v>
          </cell>
          <cell r="C4171" t="e">
            <v>#REF!</v>
          </cell>
          <cell r="D4171">
            <v>2</v>
          </cell>
          <cell r="E4171" t="str">
            <v>OSY</v>
          </cell>
        </row>
        <row r="4172">
          <cell r="A4172" t="str">
            <v>A94Z1104</v>
          </cell>
          <cell r="B4172" t="str">
            <v>5 3/4" EFP-875 WHITE 2100 LY/RL;30" MAX OD- 6 RL/PALLET;TEXWIPE</v>
          </cell>
          <cell r="C4172" t="e">
            <v>#REF!</v>
          </cell>
          <cell r="D4172">
            <v>2</v>
          </cell>
          <cell r="E4172" t="str">
            <v>OSY</v>
          </cell>
        </row>
        <row r="4173">
          <cell r="A4173" t="str">
            <v>A94Z1140</v>
          </cell>
          <cell r="B4173" t="str">
            <v>36" EFP-875 WHITE MAX OD 48" 2 RL/WRAP LYM-TECH SCIENTIFIC</v>
          </cell>
          <cell r="C4173" t="e">
            <v>#REF!</v>
          </cell>
          <cell r="D4173">
            <v>2</v>
          </cell>
          <cell r="E4173" t="str">
            <v>OSY</v>
          </cell>
        </row>
        <row r="4174">
          <cell r="A4174" t="str">
            <v>A94Z1141</v>
          </cell>
          <cell r="B4174" t="str">
            <v>72" EFP-875 WHITE 4600 LY/RL 1 RL/WRAP Lymtech Scientific</v>
          </cell>
          <cell r="C4174" t="e">
            <v>#REF!</v>
          </cell>
          <cell r="D4174">
            <v>2</v>
          </cell>
          <cell r="E4174" t="str">
            <v>OSY</v>
          </cell>
        </row>
        <row r="4175">
          <cell r="A4175" t="str">
            <v>A94Z1153</v>
          </cell>
          <cell r="B4175" t="str">
            <v>48" EFP-875 WHITE 4600 LY/RL 1 RL/WRAP LYMTECH SCIENTIFIC</v>
          </cell>
          <cell r="C4175" t="e">
            <v>#REF!</v>
          </cell>
          <cell r="D4175">
            <v>2</v>
          </cell>
          <cell r="E4175" t="str">
            <v>OSY</v>
          </cell>
        </row>
        <row r="4176">
          <cell r="A4176" t="str">
            <v>A94Z1154</v>
          </cell>
          <cell r="B4176" t="str">
            <v>61" EFP-875 WHITE 4600 LY/RL 1 RL/WRAP LYMTECH SCIENTIFIC</v>
          </cell>
          <cell r="C4176" t="e">
            <v>#REF!</v>
          </cell>
          <cell r="D4176">
            <v>2</v>
          </cell>
          <cell r="E4176" t="str">
            <v>OSY</v>
          </cell>
        </row>
        <row r="4177">
          <cell r="A4177" t="str">
            <v>A94Z1161</v>
          </cell>
          <cell r="B4177" t="str">
            <v>36" EFP-875 WHITE 4000 YD/RL 2 RL/WRAP BERKSHIRE</v>
          </cell>
          <cell r="C4177" t="e">
            <v>#REF!</v>
          </cell>
          <cell r="D4177">
            <v>2</v>
          </cell>
          <cell r="E4177" t="str">
            <v>OSY</v>
          </cell>
        </row>
        <row r="4178">
          <cell r="A4178" t="str">
            <v>A94Z1162</v>
          </cell>
          <cell r="B4178" t="str">
            <v>300mm (11.81") EFP-875 WHITE 4000 LM (4374 LY) 4 RL/WRAP CUIJL</v>
          </cell>
          <cell r="C4178" t="e">
            <v>#REF!</v>
          </cell>
          <cell r="D4178">
            <v>2</v>
          </cell>
          <cell r="E4178" t="str">
            <v>OSY</v>
          </cell>
        </row>
        <row r="4179">
          <cell r="A4179" t="str">
            <v>A94Z1163</v>
          </cell>
          <cell r="B4179" t="str">
            <v>2400mm (94.49") EFP-875 WHITE 4000 LM (4374 LY) 1 RL/WRAP CUIJK</v>
          </cell>
          <cell r="C4179" t="e">
            <v>#REF!</v>
          </cell>
          <cell r="D4179">
            <v>2</v>
          </cell>
          <cell r="E4179" t="str">
            <v>OSY</v>
          </cell>
        </row>
        <row r="4180">
          <cell r="A4180" t="str">
            <v>A94Z1171</v>
          </cell>
          <cell r="B4180" t="str">
            <v>19.5" EFP-875 WHITE 4000 YD/RL 5 RL/WRAP E. AARON</v>
          </cell>
          <cell r="C4180" t="e">
            <v>#REF!</v>
          </cell>
          <cell r="D4180">
            <v>2</v>
          </cell>
          <cell r="E4180" t="str">
            <v>OSY</v>
          </cell>
        </row>
        <row r="4181">
          <cell r="A4181" t="str">
            <v>A94Z1177</v>
          </cell>
          <cell r="B4181" t="str">
            <v>8" EFP-875 WHITE 4000 LY/RL (3658 LM) 6 RL/WRAP PGI CUIJK</v>
          </cell>
          <cell r="C4181" t="e">
            <v>#REF!</v>
          </cell>
          <cell r="D4181">
            <v>2</v>
          </cell>
          <cell r="E4181" t="str">
            <v>OSY</v>
          </cell>
        </row>
        <row r="4182">
          <cell r="A4182" t="str">
            <v>A94Z1179</v>
          </cell>
          <cell r="B4182" t="str">
            <v>59.84" (1520mm) EFP-875 WHITE 3719 LY/RL (3401 LM) 1 RL/WRAP PGI CUIJK</v>
          </cell>
          <cell r="C4182" t="e">
            <v>#REF!</v>
          </cell>
          <cell r="D4182">
            <v>2</v>
          </cell>
          <cell r="E4182" t="str">
            <v>OSY</v>
          </cell>
        </row>
        <row r="4183">
          <cell r="A4183" t="str">
            <v>A94Z1180</v>
          </cell>
          <cell r="B4183" t="str">
            <v>48.03" (1220mm) EFP-875 WHITE 3719 LY/RL (3401 LM) 1 RL/WRAP PGI CUIJK</v>
          </cell>
          <cell r="C4183" t="e">
            <v>#REF!</v>
          </cell>
          <cell r="D4183">
            <v>2</v>
          </cell>
          <cell r="E4183" t="str">
            <v>OSY</v>
          </cell>
        </row>
        <row r="4184">
          <cell r="A4184" t="str">
            <v>A94Z1181</v>
          </cell>
          <cell r="B4184" t="str">
            <v>300mm (11.81") EFP-875 WHITE 3658 LM/RL (4000 LY) 4 RL/WRAP PGI CUIJK</v>
          </cell>
          <cell r="C4184" t="e">
            <v>#REF!</v>
          </cell>
          <cell r="D4184">
            <v>2</v>
          </cell>
          <cell r="E4184" t="str">
            <v>OSY</v>
          </cell>
        </row>
        <row r="4185">
          <cell r="A4185" t="str">
            <v>A94Z1EXP</v>
          </cell>
          <cell r="B4185" t="str">
            <v>PARENT ROLL</v>
          </cell>
          <cell r="C4185" t="e">
            <v>#REF!</v>
          </cell>
        </row>
        <row r="4186">
          <cell r="A4186" t="str">
            <v>A94Z1EXP001</v>
          </cell>
          <cell r="B4186" t="str">
            <v>54"EFP-875 WHT 4000 LY/RL;1 RL/PALL. TEXWIPE</v>
          </cell>
          <cell r="C4186" t="e">
            <v>#REF!</v>
          </cell>
          <cell r="D4186">
            <v>2</v>
          </cell>
          <cell r="E4186" t="str">
            <v>OSY</v>
          </cell>
        </row>
        <row r="4187">
          <cell r="A4187" t="str">
            <v>A94Z1EXP140</v>
          </cell>
          <cell r="B4187" t="str">
            <v>36" EFP-875 WHITE 4600 YD/RL 2 RL/WRAP LYMTECH SCIENTIFIC</v>
          </cell>
          <cell r="C4187" t="e">
            <v>#REF!</v>
          </cell>
          <cell r="D4187">
            <v>2</v>
          </cell>
          <cell r="E4187" t="str">
            <v>OSY</v>
          </cell>
        </row>
        <row r="4188">
          <cell r="A4188" t="str">
            <v>A94Z1EXP155</v>
          </cell>
          <cell r="B4188" t="str">
            <v>36" EFP-875 WHITE 4000 LY/RL 1 RL/WRAP Connecticut Clean Room</v>
          </cell>
          <cell r="C4188" t="e">
            <v>#REF!</v>
          </cell>
          <cell r="D4188">
            <v>2</v>
          </cell>
          <cell r="E4188" t="str">
            <v>OSY</v>
          </cell>
        </row>
        <row r="4189">
          <cell r="A4189" t="str">
            <v>A94Z1EXP171</v>
          </cell>
          <cell r="B4189" t="str">
            <v>19.5" EFP-875 WHITE 4000 YD/RL 5 RL/WRAP E. AARON</v>
          </cell>
          <cell r="C4189" t="e">
            <v>#REF!</v>
          </cell>
          <cell r="D4189">
            <v>2</v>
          </cell>
          <cell r="E4189" t="str">
            <v>OSY</v>
          </cell>
        </row>
        <row r="4190">
          <cell r="A4190" t="str">
            <v>A94Z1EXP178</v>
          </cell>
          <cell r="B4190" t="str">
            <v>300mm (11.81") EFP-875 WHITE 3658 LM/RL (4000 LY) 1 RL/WRAP CUIJK</v>
          </cell>
          <cell r="C4190" t="e">
            <v>#REF!</v>
          </cell>
          <cell r="D4190">
            <v>2</v>
          </cell>
          <cell r="E4190" t="str">
            <v>OSY</v>
          </cell>
        </row>
        <row r="4191">
          <cell r="A4191" t="str">
            <v>A94Z1EXPMX</v>
          </cell>
          <cell r="B4191" t="str">
            <v>INACTIVE 110" Micrexed Base Roll Waiting for EF Slitting</v>
          </cell>
          <cell r="C4191" t="e">
            <v>#REF!</v>
          </cell>
          <cell r="D4191">
            <v>2</v>
          </cell>
          <cell r="E4191" t="str">
            <v>OSY</v>
          </cell>
        </row>
        <row r="4192">
          <cell r="A4192" t="str">
            <v>A94Z1EXPMX002</v>
          </cell>
          <cell r="B4192" t="str">
            <v>36" EFP-875 WHITE 3500 YD/RL 1 RL/WRAP LYMTECH</v>
          </cell>
          <cell r="C4192" t="e">
            <v>#REF!</v>
          </cell>
          <cell r="D4192">
            <v>2</v>
          </cell>
          <cell r="E4192" t="str">
            <v>OSY</v>
          </cell>
        </row>
        <row r="4193">
          <cell r="A4193" t="str">
            <v>A94Z1EXPMX003</v>
          </cell>
          <cell r="B4193" t="str">
            <v>300mm (11.8") EFP-875 WHITE 2743 LM/RL (3000 LY) 4 RL/WRAP PGI CUIJK</v>
          </cell>
          <cell r="C4193" t="e">
            <v>#REF!</v>
          </cell>
          <cell r="D4193">
            <v>2</v>
          </cell>
          <cell r="E4193" t="str">
            <v>OSY</v>
          </cell>
        </row>
        <row r="4194">
          <cell r="A4194" t="str">
            <v>A94Z1EXPMX110</v>
          </cell>
          <cell r="B4194" t="str">
            <v>110" BASE ROLL FOR MICREXING EFP-875 WHITE 4000 YD/RL 1 RL/WRAP</v>
          </cell>
          <cell r="C4194" t="e">
            <v>#REF!</v>
          </cell>
          <cell r="D4194">
            <v>2</v>
          </cell>
          <cell r="E4194" t="str">
            <v>OSY</v>
          </cell>
        </row>
        <row r="4195">
          <cell r="A4195" t="str">
            <v>A94Z1EXPNHR</v>
          </cell>
          <cell r="B4195" t="str">
            <v>12" EFP-875 WHIT 4000 LY/RL; 4 RL/WRAP;BMR</v>
          </cell>
          <cell r="C4195" t="e">
            <v>#REF!</v>
          </cell>
          <cell r="D4195">
            <v>2</v>
          </cell>
          <cell r="E4195" t="str">
            <v>OSY</v>
          </cell>
        </row>
        <row r="4196">
          <cell r="A4196" t="str">
            <v>A94Z1MX005</v>
          </cell>
          <cell r="B4196" t="str">
            <v>48.03" 1220mm EFP-875 WHITE 3718 LY/RL (3401 LM) 1 RL/WRAP PGI CUIJK</v>
          </cell>
          <cell r="C4196" t="e">
            <v>#REF!</v>
          </cell>
          <cell r="D4196">
            <v>2</v>
          </cell>
          <cell r="E4196" t="str">
            <v>OSY</v>
          </cell>
        </row>
        <row r="4197">
          <cell r="A4197" t="str">
            <v>A94Z1MX006</v>
          </cell>
          <cell r="B4197" t="str">
            <v>59.45" (1510mm) EFP-875 WHITE 3718 LY/RL 1 RL/WRAP PGI - CUIJK</v>
          </cell>
          <cell r="C4197" t="e">
            <v>#REF!</v>
          </cell>
          <cell r="D4197">
            <v>2</v>
          </cell>
          <cell r="E4197" t="str">
            <v>OSY</v>
          </cell>
        </row>
        <row r="4198">
          <cell r="A4198" t="str">
            <v>A94Z1MX007</v>
          </cell>
          <cell r="B4198" t="str">
            <v>48.82" (1240mm) EFP-875 WHITE 3718 LY/RL (3401 LM) 1 RL/WRAP PGI - CUIJK</v>
          </cell>
          <cell r="C4198" t="e">
            <v>#REF!</v>
          </cell>
          <cell r="D4198">
            <v>2</v>
          </cell>
          <cell r="E4198" t="str">
            <v>OSY</v>
          </cell>
        </row>
        <row r="4199">
          <cell r="A4199" t="str">
            <v>A94Z1MX008</v>
          </cell>
          <cell r="B4199" t="str">
            <v>59.05" (1500mm) EFP-875 WHITE 3718 LY/RL (3401 LM) 1 RL/WRAP PGI - CUIJK</v>
          </cell>
          <cell r="C4199" t="e">
            <v>#REF!</v>
          </cell>
          <cell r="D4199">
            <v>2</v>
          </cell>
          <cell r="E4199" t="str">
            <v>OSY</v>
          </cell>
        </row>
        <row r="4200">
          <cell r="A4200" t="str">
            <v>A94Z1MX009</v>
          </cell>
          <cell r="B4200" t="str">
            <v>11.81" (300mm) EFP-875 WHITE 3718 LY/RL (3401 LM) 4 RL/WRAP PGI CUIJK</v>
          </cell>
          <cell r="C4200" t="e">
            <v>#REF!</v>
          </cell>
          <cell r="D4200">
            <v>2</v>
          </cell>
          <cell r="E4200" t="str">
            <v>OSY</v>
          </cell>
        </row>
        <row r="4201">
          <cell r="A4201" t="str">
            <v>A94Z1MX110</v>
          </cell>
          <cell r="B4201" t="str">
            <v>110" (MICREX BASE ROLL) EFP-875 WHITE 4000 YD/RL 1 RL/WRAP MICREX</v>
          </cell>
          <cell r="C4201" t="e">
            <v>#REF!</v>
          </cell>
          <cell r="D4201">
            <v>2</v>
          </cell>
          <cell r="E4201" t="str">
            <v>OSY</v>
          </cell>
        </row>
        <row r="4202">
          <cell r="A4202" t="str">
            <v>A94Z1MXEXP</v>
          </cell>
          <cell r="B4202" t="str">
            <v>110" Micrex Roll Waiting for EF Slitting</v>
          </cell>
          <cell r="C4202" t="e">
            <v>#REF!</v>
          </cell>
          <cell r="D4202">
            <v>2</v>
          </cell>
          <cell r="E4202" t="str">
            <v>OSY</v>
          </cell>
        </row>
        <row r="4203">
          <cell r="A4203" t="str">
            <v>A94Z1NFP</v>
          </cell>
          <cell r="B4203" t="str">
            <v>9" EFP-875 WHITE 4000 Y/RL; 5 RL/WRAP; BMR</v>
          </cell>
          <cell r="C4203" t="e">
            <v>#REF!</v>
          </cell>
          <cell r="D4203">
            <v>2</v>
          </cell>
          <cell r="E4203" t="str">
            <v>OSY</v>
          </cell>
        </row>
        <row r="4204">
          <cell r="A4204" t="str">
            <v>A94Z1NHR</v>
          </cell>
          <cell r="B4204" t="str">
            <v>12" EFP-875 WHIT 4000 LY/RL; 4 RL/WRAP;BMR</v>
          </cell>
          <cell r="C4204" t="e">
            <v>#REF!</v>
          </cell>
          <cell r="D4204">
            <v>2</v>
          </cell>
          <cell r="E4204" t="str">
            <v>OSY</v>
          </cell>
        </row>
        <row r="4205">
          <cell r="A4205" t="str">
            <v>A94Z1NKT</v>
          </cell>
          <cell r="B4205" t="str">
            <v>15" EFP-875 WHITE 4000 LY/RL; 3 RL/WRAP;BMR</v>
          </cell>
          <cell r="C4205" t="e">
            <v>#REF!</v>
          </cell>
          <cell r="D4205">
            <v>2</v>
          </cell>
          <cell r="E4205" t="str">
            <v>OSY</v>
          </cell>
        </row>
        <row r="4206">
          <cell r="A4206" t="str">
            <v>A94Z2</v>
          </cell>
          <cell r="B4206" t="str">
            <v>PARENT ROLL</v>
          </cell>
          <cell r="C4206" t="e">
            <v>#REF!</v>
          </cell>
        </row>
        <row r="4207">
          <cell r="A4207" t="str">
            <v>A94Z2001</v>
          </cell>
          <cell r="B4207" t="str">
            <v>FW0062 (36") Entangled Fabric Technicloth</v>
          </cell>
          <cell r="C4207" t="e">
            <v>#REF!</v>
          </cell>
          <cell r="D4207">
            <v>1.95</v>
          </cell>
          <cell r="E4207" t="str">
            <v>OSY</v>
          </cell>
        </row>
        <row r="4208">
          <cell r="A4208" t="str">
            <v>A94Z2002</v>
          </cell>
          <cell r="B4208" t="str">
            <v>FW0062 (72") Entangled Fabric Technicloth</v>
          </cell>
          <cell r="C4208" t="e">
            <v>#REF!</v>
          </cell>
          <cell r="D4208">
            <v>1.95</v>
          </cell>
          <cell r="E4208" t="str">
            <v>OSY</v>
          </cell>
        </row>
        <row r="4209">
          <cell r="A4209" t="str">
            <v>A94Z2EXP</v>
          </cell>
          <cell r="B4209" t="str">
            <v>PARENT ROLL</v>
          </cell>
          <cell r="C4209" t="e">
            <v>#REF!</v>
          </cell>
        </row>
        <row r="4210">
          <cell r="A4210" t="str">
            <v>A94Z2EXP001</v>
          </cell>
          <cell r="B4210" t="str">
            <v>36" EFP 853 WHITE 2000 YD/RL 2 RL/WRAP TEXWIPE - PHILIPPINES</v>
          </cell>
          <cell r="C4210" t="e">
            <v>#REF!</v>
          </cell>
          <cell r="D4210">
            <v>1.95</v>
          </cell>
          <cell r="E4210" t="str">
            <v>OSY</v>
          </cell>
        </row>
        <row r="4211">
          <cell r="A4211" t="str">
            <v>A94Z2EXP002</v>
          </cell>
          <cell r="B4211" t="str">
            <v>72" EFP-853 WHITE 2000 YD/RL 1 RL/WRAP TEXWIPE - PHILIPPINES</v>
          </cell>
          <cell r="C4211" t="e">
            <v>#REF!</v>
          </cell>
          <cell r="D4211">
            <v>1.95</v>
          </cell>
          <cell r="E4211" t="str">
            <v>OSY</v>
          </cell>
        </row>
        <row r="4212">
          <cell r="A4212" t="str">
            <v>A94Z2EXP003</v>
          </cell>
          <cell r="B4212" t="str">
            <v>36" EFP-853 WHITE 4600 LY/RL 1 RL/WRAP LYMTECH SCIENTIFIC</v>
          </cell>
          <cell r="C4212" t="e">
            <v>#REF!</v>
          </cell>
          <cell r="D4212">
            <v>1.95</v>
          </cell>
          <cell r="E4212" t="str">
            <v>OSY</v>
          </cell>
        </row>
        <row r="4213">
          <cell r="A4213" t="str">
            <v>A94Z3</v>
          </cell>
          <cell r="B4213" t="str">
            <v>PARENT ROLL</v>
          </cell>
          <cell r="C4213" t="e">
            <v>#REF!</v>
          </cell>
        </row>
        <row r="4214">
          <cell r="A4214" t="str">
            <v>A94Z3001</v>
          </cell>
          <cell r="B4214" t="str">
            <v>54" SEFP-890 WHT 4000 LY/RL; 1 RL/PALL;TEXWIPE-KERNERSVILLE</v>
          </cell>
          <cell r="C4214" t="e">
            <v>#REF!</v>
          </cell>
          <cell r="D4214">
            <v>2.0299999999999998</v>
          </cell>
          <cell r="E4214" t="str">
            <v>OSY</v>
          </cell>
        </row>
        <row r="4215">
          <cell r="A4215" t="str">
            <v>A94Z3002</v>
          </cell>
          <cell r="B4215" t="str">
            <v>FW621P (72") ENTANGLED FABRIC TECHNICLOTH</v>
          </cell>
          <cell r="C4215" t="e">
            <v>#REF!</v>
          </cell>
          <cell r="D4215">
            <v>2.0299999999999998</v>
          </cell>
          <cell r="E4215" t="str">
            <v>OSY</v>
          </cell>
        </row>
        <row r="4216">
          <cell r="A4216" t="str">
            <v>A94Z3003</v>
          </cell>
          <cell r="B4216" t="str">
            <v>FW621P (36") ENTANGLED FABRIC TECHNICLOTH</v>
          </cell>
          <cell r="C4216" t="e">
            <v>#REF!</v>
          </cell>
          <cell r="D4216">
            <v>2.0299999999999998</v>
          </cell>
          <cell r="E4216" t="str">
            <v>OSY</v>
          </cell>
        </row>
        <row r="4217">
          <cell r="A4217" t="str">
            <v>A94Z3005</v>
          </cell>
          <cell r="B4217" t="str">
            <v>36" SEFP-890 WHT4000 LY/RL; 2 RL/PALLET; BERKSHIRE</v>
          </cell>
          <cell r="C4217" t="e">
            <v>#REF!</v>
          </cell>
          <cell r="D4217">
            <v>2.0299999999999998</v>
          </cell>
          <cell r="E4217" t="str">
            <v>OSY</v>
          </cell>
        </row>
        <row r="4218">
          <cell r="A4218" t="str">
            <v>A94Z3006</v>
          </cell>
          <cell r="B4218" t="str">
            <v>36" EFP-890 WHITE 4600 YD/RL 1 RL/WRAP LYM-TECH SCIENTIFIC</v>
          </cell>
          <cell r="C4218" t="e">
            <v>#REF!</v>
          </cell>
          <cell r="D4218">
            <v>2.0299999999999998</v>
          </cell>
          <cell r="E4218" t="str">
            <v>OSY</v>
          </cell>
        </row>
        <row r="4219">
          <cell r="A4219" t="str">
            <v>A94Z3EXP</v>
          </cell>
          <cell r="B4219" t="str">
            <v>PARENT ROLL</v>
          </cell>
          <cell r="C4219" t="e">
            <v>#REF!</v>
          </cell>
        </row>
        <row r="4220">
          <cell r="A4220" t="str">
            <v>A94Z3EXP001</v>
          </cell>
          <cell r="B4220" t="str">
            <v>54" SEFP-890 WHITE 4000 LY/RL 1 RL/PALLET TEXWIPE</v>
          </cell>
          <cell r="C4220" t="e">
            <v>#REF!</v>
          </cell>
          <cell r="D4220">
            <v>2.0299999999999998</v>
          </cell>
          <cell r="E4220" t="str">
            <v>OSY</v>
          </cell>
        </row>
        <row r="4221">
          <cell r="A4221" t="str">
            <v>A94Z3EXP006</v>
          </cell>
          <cell r="B4221" t="str">
            <v>36" SEFP-890 WHITE 4600 LY/RL 1 RL/WRAP LYMTECH SCIENTIFIC</v>
          </cell>
          <cell r="C4221" t="e">
            <v>#REF!</v>
          </cell>
          <cell r="D4221">
            <v>2.0299999999999998</v>
          </cell>
          <cell r="E4221" t="str">
            <v>OSY</v>
          </cell>
        </row>
        <row r="4222">
          <cell r="A4222" t="str">
            <v>B4103038</v>
          </cell>
          <cell r="B4222" t="str">
            <v>2642mm (104") FF 1.0 WHITE 4572 LM/RL (5000 LY) 1 RL/WRAP CRYSTAL FILTRATION</v>
          </cell>
          <cell r="C4222" t="e">
            <v>#REF!</v>
          </cell>
          <cell r="D4222">
            <v>1</v>
          </cell>
          <cell r="E4222" t="str">
            <v>OSY</v>
          </cell>
        </row>
        <row r="4223">
          <cell r="A4223" t="str">
            <v>B4103039</v>
          </cell>
          <cell r="B4223" t="str">
            <v>2642mm (104") FF 1.0 WHITE 4572 LM/RL (5000 LY) 1 RL/WRAP HANES INDUSTRIES</v>
          </cell>
          <cell r="C4223" t="e">
            <v>#REF!</v>
          </cell>
          <cell r="D4223">
            <v>1</v>
          </cell>
          <cell r="E4223" t="str">
            <v>OSY</v>
          </cell>
        </row>
        <row r="4224">
          <cell r="A4224" t="str">
            <v>B4103041</v>
          </cell>
          <cell r="B4224" t="str">
            <v>52"(1321MM) 1 OSY(34GSM) WHITE FUSIBLE FIBER 3000LYOD(2743LM)</v>
          </cell>
          <cell r="C4224" t="e">
            <v>#REF!</v>
          </cell>
          <cell r="D4224">
            <v>1</v>
          </cell>
          <cell r="E4224" t="str">
            <v>OSY</v>
          </cell>
        </row>
        <row r="4225">
          <cell r="A4225" t="str">
            <v>B4103045</v>
          </cell>
          <cell r="B4225" t="str">
            <v>159mm (6.25") FF 1.0 WHITE 4572 LM/RL (5000 LY) 7 RL/WRAP OWENS CORNING</v>
          </cell>
          <cell r="C4225" t="e">
            <v>#REF!</v>
          </cell>
          <cell r="D4225">
            <v>1</v>
          </cell>
          <cell r="E4225" t="str">
            <v>OSY</v>
          </cell>
        </row>
        <row r="4226">
          <cell r="A4226" t="str">
            <v>B4103051</v>
          </cell>
          <cell r="B4226" t="str">
            <v>2350mm (92.5") FF 1.0 WHITE 3658 LM/RL (4000 LY) 1 RL/WRAP NORDLYS</v>
          </cell>
          <cell r="C4226" t="e">
            <v>#REF!</v>
          </cell>
          <cell r="D4226">
            <v>1</v>
          </cell>
          <cell r="E4226" t="str">
            <v>OSY</v>
          </cell>
        </row>
        <row r="4227">
          <cell r="A4227" t="str">
            <v>B4103055</v>
          </cell>
          <cell r="B4227" t="str">
            <v>2388mm (94") 1.0 OSY WHT 2286 LM/RL (2500 LY) 1 RL/WRAP CRYSTAL FILTRATION</v>
          </cell>
          <cell r="C4227" t="e">
            <v>#REF!</v>
          </cell>
          <cell r="D4227">
            <v>1</v>
          </cell>
          <cell r="E4227" t="str">
            <v>OSY</v>
          </cell>
        </row>
        <row r="4228">
          <cell r="A4228" t="str">
            <v>B4103056</v>
          </cell>
          <cell r="B4228" t="str">
            <v>275mm (10.83") FF 1.0 OSY WHITE **YD/RL 8 RL/WRAP MOLNLYCKE HEALTHCARE</v>
          </cell>
          <cell r="C4228" t="e">
            <v>#REF!</v>
          </cell>
          <cell r="D4228">
            <v>1</v>
          </cell>
          <cell r="E4228" t="str">
            <v>OSY</v>
          </cell>
        </row>
        <row r="4229">
          <cell r="A4229" t="str">
            <v>B4103EXP</v>
          </cell>
          <cell r="B4229" t="str">
            <v>PARENT ROLL</v>
          </cell>
          <cell r="C4229" t="e">
            <v>#REF!</v>
          </cell>
        </row>
        <row r="4230">
          <cell r="A4230" t="str">
            <v>B4103EXP038</v>
          </cell>
          <cell r="B4230" t="str">
            <v>2642mm (104") FF 1.0 WHITE 4572 LM/RL (1116 LY) 1 RL/WRAP CRYSTAL FILTRATION</v>
          </cell>
          <cell r="C4230" t="e">
            <v>#REF!</v>
          </cell>
          <cell r="D4230">
            <v>1</v>
          </cell>
          <cell r="E4230" t="str">
            <v>OSY</v>
          </cell>
        </row>
        <row r="4231">
          <cell r="A4231" t="str">
            <v>B4103EXP041</v>
          </cell>
          <cell r="B4231" t="str">
            <v>1321mm (52") FF 1.0 WHITE 2743 LM/RL (3000 LY) 1 RL/WRAP MIDWEST FILTRATION</v>
          </cell>
          <cell r="C4231" t="e">
            <v>#REF!</v>
          </cell>
          <cell r="D4231">
            <v>1</v>
          </cell>
          <cell r="E4231" t="str">
            <v>OSY</v>
          </cell>
        </row>
        <row r="4232">
          <cell r="A4232" t="str">
            <v>B4103EXP045</v>
          </cell>
          <cell r="B4232" t="str">
            <v>159mm (6.25") FF 1.0 WHITE 4572 LM/RL (5000 LY) 7 RL/WRAP OWENS CORNING</v>
          </cell>
          <cell r="C4232" t="e">
            <v>#REF!</v>
          </cell>
          <cell r="D4232">
            <v>1</v>
          </cell>
          <cell r="E4232" t="str">
            <v>OSY</v>
          </cell>
        </row>
        <row r="4233">
          <cell r="A4233" t="str">
            <v>B4103EXP051</v>
          </cell>
          <cell r="B4233" t="str">
            <v>2350mm (92.5") FF 1.0 WHITE 3658 LM/RL (4000 LY)  7 RL/WRAP NORDLYS</v>
          </cell>
          <cell r="C4233" t="e">
            <v>#REF!</v>
          </cell>
          <cell r="D4233">
            <v>1</v>
          </cell>
          <cell r="E4233" t="str">
            <v>OSY</v>
          </cell>
        </row>
        <row r="4234">
          <cell r="A4234" t="str">
            <v>B4103EXP054</v>
          </cell>
          <cell r="B4234" t="str">
            <v>1295mm (51") FF 1.0 WHITE 457 LM/RL (500 LY) 1 RL/WRAP CRYSTAL FILTRATION</v>
          </cell>
          <cell r="C4234" t="e">
            <v>#REF!</v>
          </cell>
          <cell r="D4234">
            <v>1</v>
          </cell>
          <cell r="E4234" t="str">
            <v>OSY</v>
          </cell>
        </row>
        <row r="4235">
          <cell r="A4235" t="str">
            <v>B4103P</v>
          </cell>
          <cell r="B4235" t="str">
            <v>PARENT ROLL</v>
          </cell>
          <cell r="C4235" t="e">
            <v>#REF!</v>
          </cell>
        </row>
        <row r="4236">
          <cell r="A4236" t="str">
            <v>B4104000</v>
          </cell>
          <cell r="B4236" t="str">
            <v>1828mm (72") FF 1.5 OSY WHITE 2743 LM/RL (3000 LY) FSP</v>
          </cell>
          <cell r="C4236" t="e">
            <v>#REF!</v>
          </cell>
          <cell r="D4236">
            <v>1.5</v>
          </cell>
          <cell r="E4236" t="str">
            <v>OSY</v>
          </cell>
        </row>
        <row r="4237">
          <cell r="A4237" t="str">
            <v>B4104002</v>
          </cell>
          <cell r="B4237" t="str">
            <v>1930mm (76") FF 1.5 OSY WHITE 2743 LM/RL (3000 LY) 1 RL/WRAP MIDWEST</v>
          </cell>
          <cell r="C4237" t="e">
            <v>#REF!</v>
          </cell>
          <cell r="D4237">
            <v>1.5</v>
          </cell>
          <cell r="E4237" t="str">
            <v>OSY</v>
          </cell>
        </row>
        <row r="4238">
          <cell r="A4238" t="str">
            <v>B4104006</v>
          </cell>
          <cell r="B4238" t="str">
            <v>2350mm (92.5") FF 1.5 WHITE 1510 LM/RL (1651 LY) 1 RL/WRAP FSP</v>
          </cell>
          <cell r="C4238" t="e">
            <v>#REF!</v>
          </cell>
          <cell r="D4238">
            <v>1.5</v>
          </cell>
          <cell r="E4238" t="str">
            <v>OSY</v>
          </cell>
        </row>
        <row r="4239">
          <cell r="A4239" t="str">
            <v>B4104025</v>
          </cell>
          <cell r="B4239" t="str">
            <v>52"(1321MM) 1.50OSY(51GSM) WHITE FUSIBLE FIBER 3000LYOD(2743LM)</v>
          </cell>
          <cell r="C4239" t="e">
            <v>#REF!</v>
          </cell>
          <cell r="D4239">
            <v>1.5</v>
          </cell>
          <cell r="E4239" t="str">
            <v>OSY</v>
          </cell>
        </row>
        <row r="4240">
          <cell r="A4240" t="str">
            <v>B4104033</v>
          </cell>
          <cell r="B4240" t="str">
            <v>2794mm (110" UT) FF 1.5 WHITE 3658 LM/RL (4000 LY) 1 RL/WRAP FSP</v>
          </cell>
          <cell r="C4240" t="e">
            <v>#REF!</v>
          </cell>
          <cell r="D4240">
            <v>1.5</v>
          </cell>
          <cell r="E4240" t="str">
            <v>OSY</v>
          </cell>
        </row>
        <row r="4241">
          <cell r="A4241" t="str">
            <v>B4104046</v>
          </cell>
          <cell r="B4241" t="str">
            <v>2642mm (104") FF 1.5 WHITE 4572 LM/RL (5000 LY) 1 RL/WRAP CRYSTAL FILTRATION</v>
          </cell>
          <cell r="C4241" t="e">
            <v>#REF!</v>
          </cell>
          <cell r="D4241">
            <v>1.5</v>
          </cell>
          <cell r="E4241" t="str">
            <v>OSY</v>
          </cell>
        </row>
        <row r="4242">
          <cell r="A4242" t="str">
            <v>B4104EXP</v>
          </cell>
          <cell r="B4242" t="str">
            <v>PARENT ROLL</v>
          </cell>
          <cell r="C4242" t="e">
            <v>#REF!</v>
          </cell>
        </row>
        <row r="4243">
          <cell r="A4243" t="str">
            <v>B4104EXP000</v>
          </cell>
          <cell r="B4243" t="str">
            <v>1828mm (72") FF 1.5 WHITE 2743 LM/RL (3000 LY) 1 RL/WRAP FSP</v>
          </cell>
          <cell r="C4243" t="e">
            <v>#REF!</v>
          </cell>
          <cell r="D4243">
            <v>1.5</v>
          </cell>
          <cell r="E4243" t="str">
            <v>OSY</v>
          </cell>
        </row>
        <row r="4244">
          <cell r="A4244" t="str">
            <v>B4104EXP003</v>
          </cell>
          <cell r="B4244" t="str">
            <v>2642mm 104" FF 1.5 WHITE 2743 LM/RL (3000 LY) 1 RL/WRAP NOLAR INDUSTRIES</v>
          </cell>
          <cell r="C4244" t="e">
            <v>#REF!</v>
          </cell>
          <cell r="D4244">
            <v>1.5</v>
          </cell>
          <cell r="E4244" t="str">
            <v>OSY</v>
          </cell>
        </row>
        <row r="4245">
          <cell r="A4245" t="str">
            <v>B4104EXP006</v>
          </cell>
          <cell r="B4245" t="str">
            <v>2350mm (92.5") FF 1.5 WHITE 1510 LM/RL (1651 LY) 1 R/WRAP FSP</v>
          </cell>
          <cell r="C4245" t="e">
            <v>#REF!</v>
          </cell>
          <cell r="D4245">
            <v>1.5</v>
          </cell>
          <cell r="E4245" t="str">
            <v>OSY</v>
          </cell>
        </row>
        <row r="4246">
          <cell r="A4246" t="str">
            <v>B4104EXP033</v>
          </cell>
          <cell r="B4246" t="str">
            <v>2794mm (110" ut) FF 1.5 WHITE 3658 LM/RL (4000 LY) 1 RL/WRAP FSP</v>
          </cell>
          <cell r="C4246" t="e">
            <v>#REF!</v>
          </cell>
          <cell r="D4246">
            <v>1.5</v>
          </cell>
          <cell r="E4246" t="str">
            <v>OSY</v>
          </cell>
        </row>
        <row r="4247">
          <cell r="A4247" t="str">
            <v>B4104EXP051</v>
          </cell>
          <cell r="B4247" t="str">
            <v>1981mm (78") FF 1.5 WHITE 914 LM/RL (1000 LY) 1 RL/WRAP NOLAR INDUSTRIES</v>
          </cell>
          <cell r="C4247" t="e">
            <v>#REF!</v>
          </cell>
          <cell r="D4247">
            <v>1.5</v>
          </cell>
          <cell r="E4247" t="str">
            <v>OSY</v>
          </cell>
        </row>
        <row r="4248">
          <cell r="A4248" t="str">
            <v>B4104EXPP</v>
          </cell>
          <cell r="B4248" t="str">
            <v>PARENT ROLL</v>
          </cell>
          <cell r="C4248" t="e">
            <v>#REF!</v>
          </cell>
        </row>
        <row r="4249">
          <cell r="A4249" t="str">
            <v>B4104P</v>
          </cell>
          <cell r="B4249" t="str">
            <v>PARENT ROLL</v>
          </cell>
          <cell r="C4249" t="e">
            <v>#REF!</v>
          </cell>
        </row>
        <row r="4250">
          <cell r="A4250" t="str">
            <v>B4105003</v>
          </cell>
          <cell r="B4250" t="str">
            <v>2.3622"(60MM) 1.48 OSY(50GSM) FUSIBLE FIBER</v>
          </cell>
          <cell r="C4250" t="e">
            <v>#REF!</v>
          </cell>
          <cell r="D4250">
            <v>1.48</v>
          </cell>
          <cell r="E4250" t="str">
            <v>OSY</v>
          </cell>
        </row>
        <row r="4251">
          <cell r="A4251" t="str">
            <v>B4105004</v>
          </cell>
          <cell r="B4251" t="str">
            <v>76mm (3") FF 1.48 OSY WHT 1750 LM/RL (1914 LY) 16 RL/WRAP ARQUEST</v>
          </cell>
          <cell r="C4251" t="e">
            <v>#REF!</v>
          </cell>
          <cell r="D4251">
            <v>1.48</v>
          </cell>
          <cell r="E4251" t="str">
            <v>OSY</v>
          </cell>
        </row>
        <row r="4252">
          <cell r="A4252" t="str">
            <v>B4105005</v>
          </cell>
          <cell r="B4252" t="str">
            <v>100mm (3.94") FF 1.48 OSY WHITE 1646 LM/RL (1800 LY) 18 RL/WRAP AHP</v>
          </cell>
          <cell r="C4252" t="e">
            <v>#REF!</v>
          </cell>
          <cell r="D4252">
            <v>1.48</v>
          </cell>
          <cell r="E4252" t="str">
            <v>OSY</v>
          </cell>
        </row>
        <row r="4253">
          <cell r="A4253" t="str">
            <v>B4105EXP</v>
          </cell>
          <cell r="B4253" t="str">
            <v>Parent Roll</v>
          </cell>
          <cell r="C4253" t="e">
            <v>#REF!</v>
          </cell>
        </row>
        <row r="4254">
          <cell r="A4254" t="str">
            <v>B4105EXP003</v>
          </cell>
          <cell r="B4254" t="str">
            <v>60mm (2.36") FF 1.48 WHITE 1646 LM/RL (1800 LY) 18 RL/WRAP AHP</v>
          </cell>
          <cell r="C4254" t="e">
            <v>#REF!</v>
          </cell>
          <cell r="D4254">
            <v>1.48</v>
          </cell>
          <cell r="E4254" t="str">
            <v>OSY</v>
          </cell>
        </row>
        <row r="4255">
          <cell r="A4255" t="str">
            <v>B4105P</v>
          </cell>
          <cell r="B4255" t="str">
            <v>PARENT ROLL</v>
          </cell>
          <cell r="C4255" t="e">
            <v>#REF!</v>
          </cell>
        </row>
        <row r="4256">
          <cell r="A4256" t="str">
            <v>B4106000</v>
          </cell>
          <cell r="B4256" t="str">
            <v>1321mm (52") 1.7 OSY 3000 LY/RL (2743 LM) MIDWEST</v>
          </cell>
          <cell r="C4256" t="e">
            <v>#REF!</v>
          </cell>
          <cell r="D4256">
            <v>1.7</v>
          </cell>
          <cell r="E4256" t="str">
            <v>OSY</v>
          </cell>
        </row>
        <row r="4257">
          <cell r="A4257" t="str">
            <v>B4106002</v>
          </cell>
          <cell r="B4257" t="str">
            <v>476mm (18.75") FF 1.7 OSY WHITE 915 LM/RL (1000 LY) 8 RL/PALLET MAXWELL CHASE</v>
          </cell>
          <cell r="C4257" t="e">
            <v>#REF!</v>
          </cell>
          <cell r="D4257">
            <v>1.7</v>
          </cell>
          <cell r="E4257" t="str">
            <v>OSY</v>
          </cell>
        </row>
        <row r="4258">
          <cell r="A4258" t="str">
            <v>B4106003</v>
          </cell>
          <cell r="B4258" t="str">
            <v>2438mm (96") 1.7 OSY 3000 LY/RL (2743 LM) MIDWEST</v>
          </cell>
          <cell r="C4258" t="e">
            <v>#REF!</v>
          </cell>
          <cell r="D4258">
            <v>1.7</v>
          </cell>
          <cell r="E4258" t="str">
            <v>OSY</v>
          </cell>
        </row>
        <row r="4259">
          <cell r="A4259" t="str">
            <v>B4106004</v>
          </cell>
          <cell r="B4259" t="str">
            <v>1981mm (78") FF 1.70 WHITE 1829 LM/RL (2000 LY) MIDWEST</v>
          </cell>
          <cell r="C4259" t="e">
            <v>#REF!</v>
          </cell>
          <cell r="D4259">
            <v>1.7</v>
          </cell>
          <cell r="E4259" t="str">
            <v>OSY</v>
          </cell>
        </row>
        <row r="4260">
          <cell r="A4260" t="str">
            <v>B4106014</v>
          </cell>
          <cell r="B4260" t="str">
            <v>2794mm (110" UT) FF 1.7 WHITE 3658 LM/RL (4000 LY) 1 RL/WRAP FS[</v>
          </cell>
          <cell r="C4260" t="e">
            <v>#REF!</v>
          </cell>
          <cell r="D4260">
            <v>1.7</v>
          </cell>
          <cell r="E4260" t="str">
            <v>OSY</v>
          </cell>
        </row>
        <row r="4261">
          <cell r="A4261" t="str">
            <v>B4106015</v>
          </cell>
          <cell r="B4261" t="str">
            <v>1930mm (76") FF 1.7 WHITE 1828 LM/RL (2000 LY) 1 RL/WRAP FSP</v>
          </cell>
          <cell r="C4261" t="e">
            <v>#REF!</v>
          </cell>
          <cell r="D4261">
            <v>1.7</v>
          </cell>
          <cell r="E4261" t="str">
            <v>OSY</v>
          </cell>
        </row>
        <row r="4262">
          <cell r="A4262" t="str">
            <v>B4106EXP</v>
          </cell>
          <cell r="B4262" t="str">
            <v>PARENT ROLL</v>
          </cell>
          <cell r="C4262" t="e">
            <v>#REF!</v>
          </cell>
        </row>
        <row r="4263">
          <cell r="A4263" t="str">
            <v>B4106EXP000</v>
          </cell>
          <cell r="B4263" t="str">
            <v>1321mm (52") FF 1.7 WHITE 2743 LM/RL (3000 LY) 1 RL/WRAP MIDWEST FILTRATION</v>
          </cell>
          <cell r="C4263" t="e">
            <v>#REF!</v>
          </cell>
          <cell r="D4263">
            <v>1.7</v>
          </cell>
          <cell r="E4263" t="str">
            <v>OSY</v>
          </cell>
        </row>
        <row r="4264">
          <cell r="A4264" t="str">
            <v>B4106EXP001</v>
          </cell>
          <cell r="B4264" t="str">
            <v>1930mm (76") FF 1.7 WHITE 1829 LM/RL (2000 LY) 1 RL/WRAP MIDWEST FILTRATION</v>
          </cell>
          <cell r="C4264" t="e">
            <v>#REF!</v>
          </cell>
          <cell r="D4264">
            <v>1.7</v>
          </cell>
          <cell r="E4264" t="str">
            <v>OSY</v>
          </cell>
        </row>
        <row r="4265">
          <cell r="A4265" t="str">
            <v>B4106EXP014</v>
          </cell>
          <cell r="B4265" t="str">
            <v>2794mm (110"ut) FF 1.7 WHITE 3658 LM/RL (4000 LY) 1 RL/WRAP FSP</v>
          </cell>
          <cell r="C4265" t="e">
            <v>#REF!</v>
          </cell>
          <cell r="D4265">
            <v>1.7</v>
          </cell>
          <cell r="E4265" t="str">
            <v>OSY</v>
          </cell>
        </row>
        <row r="4266">
          <cell r="A4266" t="str">
            <v>B4106EXP015</v>
          </cell>
          <cell r="B4266" t="str">
            <v>1930mm (76") FF 1.7 WHITE 1828 LM/RL (2000 LY) 1 RL/WRAP FSP</v>
          </cell>
          <cell r="C4266" t="e">
            <v>#REF!</v>
          </cell>
          <cell r="D4266">
            <v>1.7</v>
          </cell>
          <cell r="E4266" t="str">
            <v>OSY</v>
          </cell>
        </row>
        <row r="4267">
          <cell r="A4267" t="str">
            <v>B4106EXP029</v>
          </cell>
          <cell r="B4267" t="str">
            <v>2794mm (110"ut) FF 1.7 WHITE 3658 LM/RL (4000 LY) 1 RL/WRAP FSP</v>
          </cell>
          <cell r="C4267" t="e">
            <v>#REF!</v>
          </cell>
          <cell r="D4267">
            <v>1.7</v>
          </cell>
          <cell r="E4267" t="str">
            <v>OSY</v>
          </cell>
        </row>
        <row r="4268">
          <cell r="A4268" t="str">
            <v>B4106P</v>
          </cell>
          <cell r="B4268" t="str">
            <v>PARENT ROLL</v>
          </cell>
          <cell r="C4268" t="e">
            <v>#REF!</v>
          </cell>
        </row>
        <row r="4269">
          <cell r="A4269" t="str">
            <v>B4126000</v>
          </cell>
          <cell r="B4269" t="str">
            <v>2642mm (104") FF .80 OSY WHITE 4572 LM/RL (5000 LY) 1 RL/WRAP MIDWEST</v>
          </cell>
          <cell r="C4269" t="e">
            <v>#REF!</v>
          </cell>
          <cell r="D4269">
            <v>0.8</v>
          </cell>
          <cell r="E4269" t="str">
            <v>OSY</v>
          </cell>
        </row>
        <row r="4270">
          <cell r="A4270" t="str">
            <v>B4126004</v>
          </cell>
          <cell r="B4270" t="str">
            <v>2642mm (104") FF .8 OSY WHITE 4572 LM/RL (5000 LY) 1 RL/WRAP FSP</v>
          </cell>
          <cell r="C4270" t="e">
            <v>#REF!</v>
          </cell>
          <cell r="D4270">
            <v>0.8</v>
          </cell>
          <cell r="E4270" t="str">
            <v>OSY</v>
          </cell>
        </row>
        <row r="4271">
          <cell r="A4271" t="str">
            <v>B4126018</v>
          </cell>
          <cell r="B4271" t="str">
            <v>1575mm (62") FF .8 OSY WHITE 4572 M/RL (5000 LY) 1 RL/WRAP FSP</v>
          </cell>
          <cell r="C4271" t="e">
            <v>#REF!</v>
          </cell>
          <cell r="D4271">
            <v>0.8</v>
          </cell>
          <cell r="E4271" t="str">
            <v>OSY</v>
          </cell>
        </row>
        <row r="4272">
          <cell r="A4272" t="str">
            <v>B4126019</v>
          </cell>
          <cell r="B4272" t="str">
            <v>445mm (17.5") FF .8 OSY WHITE 1097 LM/RL (1200 LY)  15 RL/PALLET MAXWELL CHASE</v>
          </cell>
          <cell r="C4272" t="e">
            <v>#REF!</v>
          </cell>
          <cell r="D4272">
            <v>0.8</v>
          </cell>
          <cell r="E4272" t="str">
            <v>OSY</v>
          </cell>
        </row>
        <row r="4273">
          <cell r="A4273" t="str">
            <v>B4126EXP</v>
          </cell>
          <cell r="B4273" t="str">
            <v>PARENT ROLL</v>
          </cell>
          <cell r="C4273" t="e">
            <v>#REF!</v>
          </cell>
        </row>
        <row r="4274">
          <cell r="A4274" t="str">
            <v>B4126EXP000</v>
          </cell>
          <cell r="B4274" t="str">
            <v>2642mm (104") FF .8 WHITE 4572 LM/RL (1116 LY) 1 RL/WRAP MIDWEST</v>
          </cell>
          <cell r="C4274" t="e">
            <v>#REF!</v>
          </cell>
          <cell r="D4274">
            <v>0.8</v>
          </cell>
          <cell r="E4274" t="str">
            <v>OSY</v>
          </cell>
        </row>
        <row r="4275">
          <cell r="A4275" t="str">
            <v>B4126EXP017</v>
          </cell>
          <cell r="B4275" t="str">
            <v>1981mm (78") FF .8 WHITE 4572 LM/RL (1116 LY) 1 RL/WRAP MIDWEST</v>
          </cell>
          <cell r="C4275" t="e">
            <v>#REF!</v>
          </cell>
          <cell r="D4275">
            <v>0.8</v>
          </cell>
          <cell r="E4275" t="str">
            <v>OSY</v>
          </cell>
        </row>
        <row r="4276">
          <cell r="A4276" t="str">
            <v>B4126P</v>
          </cell>
          <cell r="B4276" t="str">
            <v>PARENT ROLL</v>
          </cell>
          <cell r="C4276" t="e">
            <v>#REF!</v>
          </cell>
        </row>
        <row r="4277">
          <cell r="A4277" t="str">
            <v>B4139010</v>
          </cell>
          <cell r="B4277" t="str">
            <v>552mm (21.75") FF .5 OSY WHITE 7315 LM/RL (8000 LY) 2 RL/WRAP R. SABEE CO.</v>
          </cell>
          <cell r="C4277" t="e">
            <v>#REF!</v>
          </cell>
          <cell r="D4277">
            <v>0.5</v>
          </cell>
          <cell r="E4277" t="str">
            <v>OSY</v>
          </cell>
        </row>
        <row r="4278">
          <cell r="A4278" t="str">
            <v>B4139EXP</v>
          </cell>
          <cell r="B4278" t="str">
            <v>PARENT ROLL</v>
          </cell>
          <cell r="C4278" t="e">
            <v>#REF!</v>
          </cell>
        </row>
        <row r="4279">
          <cell r="A4279" t="str">
            <v>B4139EXP009</v>
          </cell>
          <cell r="B4279" t="str">
            <v>575mm (22.64") FF .5 WHITE 7315 LM/RL (8000 LY) 2 RL/WRAP R. SABEE CO.</v>
          </cell>
          <cell r="C4279" t="e">
            <v>#REF!</v>
          </cell>
          <cell r="D4279">
            <v>0.5</v>
          </cell>
          <cell r="E4279" t="str">
            <v>OSY</v>
          </cell>
        </row>
        <row r="4280">
          <cell r="A4280" t="str">
            <v>B4139P</v>
          </cell>
          <cell r="B4280" t="str">
            <v>PARENT ROLL</v>
          </cell>
          <cell r="C4280" t="e">
            <v>#REF!</v>
          </cell>
        </row>
        <row r="4281">
          <cell r="A4281" t="str">
            <v>B4140000</v>
          </cell>
          <cell r="B4281" t="str">
            <v>41"(1041MM) 4.00OSY(136GSM)  FUSIBLE FIBER</v>
          </cell>
          <cell r="C4281" t="e">
            <v>#REF!</v>
          </cell>
          <cell r="D4281">
            <v>4</v>
          </cell>
          <cell r="E4281" t="str">
            <v>OSY</v>
          </cell>
        </row>
        <row r="4282">
          <cell r="A4282" t="str">
            <v>B4140008</v>
          </cell>
          <cell r="B4282" t="str">
            <v>52"(1321MM) 4.0 OSY(136GSM) WHITE FUSIBLE FIBER 2000LYOD(1829LM)</v>
          </cell>
          <cell r="C4282" t="e">
            <v>#REF!</v>
          </cell>
          <cell r="D4282">
            <v>4</v>
          </cell>
          <cell r="E4282" t="str">
            <v>OSY</v>
          </cell>
        </row>
        <row r="4283">
          <cell r="A4283" t="str">
            <v>B4140018</v>
          </cell>
          <cell r="B4283" t="str">
            <v>92.5" (2350MM) 4.0 OSY (136GSM) WHITE FUSIBLE FIBER</v>
          </cell>
          <cell r="C4283" t="e">
            <v>#REF!</v>
          </cell>
          <cell r="D4283">
            <v>4</v>
          </cell>
          <cell r="E4283" t="str">
            <v>OSY</v>
          </cell>
        </row>
        <row r="4284">
          <cell r="A4284" t="str">
            <v>B4140EXP</v>
          </cell>
          <cell r="B4284" t="str">
            <v>PARENT ROLL</v>
          </cell>
          <cell r="C4284" t="e">
            <v>#REF!</v>
          </cell>
        </row>
        <row r="4285">
          <cell r="A4285" t="str">
            <v>B4140EXP008</v>
          </cell>
          <cell r="B4285" t="str">
            <v>1321mm (52") FF 4.0 WHITE 1821 LM/RL (2000 LY) 1 RL/WRAP MIDWEST FILTRATION</v>
          </cell>
          <cell r="C4285" t="e">
            <v>#REF!</v>
          </cell>
          <cell r="D4285">
            <v>4</v>
          </cell>
          <cell r="E4285" t="str">
            <v>OSY</v>
          </cell>
        </row>
        <row r="4286">
          <cell r="A4286" t="str">
            <v>B4140EXP018</v>
          </cell>
          <cell r="B4286" t="str">
            <v>2350mm (92.5") FF 4.0 WHITE 1510 LM/RL (1651 LY) 1 RL/WRAP NORDLYS</v>
          </cell>
          <cell r="C4286" t="e">
            <v>#REF!</v>
          </cell>
          <cell r="D4286">
            <v>4</v>
          </cell>
          <cell r="E4286" t="str">
            <v>OSY</v>
          </cell>
        </row>
        <row r="4287">
          <cell r="A4287" t="str">
            <v>B4140P</v>
          </cell>
          <cell r="B4287" t="str">
            <v>PARENT ROLL</v>
          </cell>
          <cell r="C4287" t="e">
            <v>#REF!</v>
          </cell>
        </row>
        <row r="4288">
          <cell r="A4288" t="str">
            <v>B4143001</v>
          </cell>
          <cell r="B4288" t="str">
            <v>2642mm (104") 5.0 OSY 914 LM/RL (1000 LY) 1 RL/WRAP MIDWEST FILTRATION</v>
          </cell>
          <cell r="C4288" t="e">
            <v>#REF!</v>
          </cell>
          <cell r="D4288">
            <v>5</v>
          </cell>
          <cell r="E4288" t="str">
            <v>OSY</v>
          </cell>
        </row>
        <row r="4289">
          <cell r="A4289" t="str">
            <v>B4143EXP</v>
          </cell>
          <cell r="B4289" t="str">
            <v>PARENT ROLL</v>
          </cell>
          <cell r="C4289" t="e">
            <v>#REF!</v>
          </cell>
        </row>
        <row r="4290">
          <cell r="A4290" t="str">
            <v>B4143EXP001</v>
          </cell>
          <cell r="B4290" t="str">
            <v>2642mm (104") FF 5.0 WHITE 914 LM/RL (1000 LY) 1 RL/WRAP MIDWEST FILTRATION</v>
          </cell>
          <cell r="C4290" t="e">
            <v>#REF!</v>
          </cell>
          <cell r="D4290">
            <v>5</v>
          </cell>
          <cell r="E4290" t="str">
            <v>OSY</v>
          </cell>
        </row>
        <row r="4291">
          <cell r="A4291" t="str">
            <v>B4143EXP002</v>
          </cell>
          <cell r="B4291" t="str">
            <v>1981mm (78") FF 5.0 WHITE 914 LM/RL (1000 LY) 1 RL/WRAP MIDWEST FILTRATION</v>
          </cell>
          <cell r="C4291" t="e">
            <v>#REF!</v>
          </cell>
          <cell r="D4291">
            <v>5</v>
          </cell>
          <cell r="E4291" t="str">
            <v>OSY</v>
          </cell>
        </row>
        <row r="4292">
          <cell r="A4292" t="str">
            <v>B4143P</v>
          </cell>
          <cell r="B4292" t="str">
            <v>PARENT ROLL</v>
          </cell>
          <cell r="C4292" t="e">
            <v>#REF!</v>
          </cell>
        </row>
        <row r="4293">
          <cell r="A4293" t="str">
            <v>B4144008</v>
          </cell>
          <cell r="B4293" t="str">
            <v>76" (1930MM) 3.0 OSY (102GSM) WHITE FUSIBLE FIBER</v>
          </cell>
          <cell r="C4293" t="e">
            <v>#REF!</v>
          </cell>
          <cell r="D4293">
            <v>3</v>
          </cell>
          <cell r="E4293" t="str">
            <v>OSY</v>
          </cell>
        </row>
        <row r="4294">
          <cell r="A4294" t="str">
            <v>B4144EXP</v>
          </cell>
          <cell r="B4294" t="str">
            <v>PARENT ROLL</v>
          </cell>
          <cell r="C4294" t="e">
            <v>#REF!</v>
          </cell>
        </row>
        <row r="4295">
          <cell r="A4295" t="str">
            <v>B4144EXP008</v>
          </cell>
          <cell r="B4295" t="str">
            <v>1930mm (76") FF 3.0 WHITE 914 LM/RL (1000 LY) 1 RL/WRAP MIDWEST FILTRATION</v>
          </cell>
          <cell r="C4295" t="e">
            <v>#REF!</v>
          </cell>
          <cell r="D4295">
            <v>3</v>
          </cell>
          <cell r="E4295" t="str">
            <v>OSY</v>
          </cell>
        </row>
        <row r="4296">
          <cell r="A4296" t="str">
            <v>B4144P</v>
          </cell>
          <cell r="B4296" t="str">
            <v>PARENT</v>
          </cell>
          <cell r="C4296" t="e">
            <v>#REF!</v>
          </cell>
        </row>
        <row r="4297">
          <cell r="A4297" t="str">
            <v>B4148000</v>
          </cell>
          <cell r="B4297" t="str">
            <v>2642mm (104") FF 2.00 OSY FOOD FILTER</v>
          </cell>
          <cell r="C4297" t="e">
            <v>#REF!</v>
          </cell>
          <cell r="D4297">
            <v>2</v>
          </cell>
          <cell r="E4297" t="str">
            <v>OSY</v>
          </cell>
        </row>
        <row r="4298">
          <cell r="A4298" t="str">
            <v>B4148EXP</v>
          </cell>
          <cell r="B4298" t="str">
            <v>PARENT ROLL</v>
          </cell>
          <cell r="C4298" t="e">
            <v>#REF!</v>
          </cell>
        </row>
        <row r="4299">
          <cell r="A4299" t="str">
            <v>B4148EXP000</v>
          </cell>
          <cell r="B4299" t="str">
            <v>2642mm (104") FF 2.0 WHITE 1828 LM/RL (2000 LY) FSP</v>
          </cell>
          <cell r="C4299" t="e">
            <v>#REF!</v>
          </cell>
          <cell r="D4299">
            <v>2</v>
          </cell>
          <cell r="E4299" t="str">
            <v>OSY</v>
          </cell>
        </row>
        <row r="4300">
          <cell r="A4300" t="str">
            <v>B4148P</v>
          </cell>
          <cell r="B4300" t="str">
            <v>PARENT ROLL</v>
          </cell>
          <cell r="C4300" t="e">
            <v>#REF!</v>
          </cell>
        </row>
        <row r="4301">
          <cell r="A4301" t="str">
            <v>B4156002</v>
          </cell>
          <cell r="B4301" t="str">
            <v>110" UT (2794MM) 3.O OSY (102GSM) WHITE FUSIBLE FIBER</v>
          </cell>
          <cell r="C4301" t="e">
            <v>#REF!</v>
          </cell>
          <cell r="D4301">
            <v>3</v>
          </cell>
          <cell r="E4301" t="str">
            <v>OSY</v>
          </cell>
        </row>
        <row r="4302">
          <cell r="A4302" t="str">
            <v>B4156004</v>
          </cell>
          <cell r="B4302" t="str">
            <v>50.5" (1237MM) 3 OSY (102GSM) WHITE FUSIBLE</v>
          </cell>
          <cell r="C4302" t="e">
            <v>#REF!</v>
          </cell>
          <cell r="D4302">
            <v>3</v>
          </cell>
          <cell r="E4302" t="str">
            <v>OSY</v>
          </cell>
        </row>
        <row r="4303">
          <cell r="A4303" t="str">
            <v>B4156010</v>
          </cell>
          <cell r="B4303" t="str">
            <v>41" (1041MM) 3 OSY (102GSM)  FUSIBLE FABRIC</v>
          </cell>
          <cell r="C4303" t="e">
            <v>#REF!</v>
          </cell>
          <cell r="D4303">
            <v>3</v>
          </cell>
          <cell r="E4303" t="str">
            <v>OSY</v>
          </cell>
        </row>
        <row r="4304">
          <cell r="A4304" t="str">
            <v>B4156EXP</v>
          </cell>
          <cell r="B4304" t="str">
            <v>PARENT ROLL</v>
          </cell>
          <cell r="C4304" t="e">
            <v>#REF!</v>
          </cell>
        </row>
        <row r="4305">
          <cell r="A4305" t="str">
            <v>B4156EXP002</v>
          </cell>
          <cell r="B4305" t="str">
            <v>2794mm (110") FF 3.0 WHITE 1828 LM/RL (2000 LY) 1 RL/WRAP FSP</v>
          </cell>
          <cell r="C4305" t="e">
            <v>#REF!</v>
          </cell>
          <cell r="D4305">
            <v>3</v>
          </cell>
          <cell r="E4305" t="str">
            <v>OSY</v>
          </cell>
        </row>
        <row r="4306">
          <cell r="A4306" t="str">
            <v>B4156P</v>
          </cell>
          <cell r="B4306" t="str">
            <v>PARENT ROLL</v>
          </cell>
          <cell r="C4306" t="e">
            <v>#REF!</v>
          </cell>
        </row>
        <row r="4307">
          <cell r="A4307" t="str">
            <v>B4175000</v>
          </cell>
          <cell r="B4307" t="str">
            <v>14.5"(368MM) 1.70OSY(58GSM) FOOD FILTER 1000LYOD(914LM)</v>
          </cell>
          <cell r="C4307" t="e">
            <v>#REF!</v>
          </cell>
          <cell r="D4307">
            <v>1.7</v>
          </cell>
          <cell r="E4307" t="str">
            <v>OSY</v>
          </cell>
        </row>
        <row r="4308">
          <cell r="A4308" t="str">
            <v>B4175001</v>
          </cell>
          <cell r="B4308" t="str">
            <v>15.75"(400MM) 1.70GSM(58OSY) FOOD FILTER 1000LYOD(914LM)</v>
          </cell>
          <cell r="C4308" t="e">
            <v>#REF!</v>
          </cell>
          <cell r="D4308">
            <v>1.7</v>
          </cell>
          <cell r="E4308" t="str">
            <v>OSY</v>
          </cell>
        </row>
        <row r="4309">
          <cell r="A4309" t="str">
            <v>B4175002</v>
          </cell>
          <cell r="B4309" t="str">
            <v>18.75"(476MM)1.70OSY(58GSM) FOOD FILTER 1000LYOD(914LM)</v>
          </cell>
          <cell r="C4309" t="e">
            <v>#REF!</v>
          </cell>
          <cell r="D4309">
            <v>1.7</v>
          </cell>
          <cell r="E4309" t="str">
            <v>OSY</v>
          </cell>
        </row>
        <row r="4310">
          <cell r="A4310" t="str">
            <v>B4175EXP</v>
          </cell>
          <cell r="B4310" t="str">
            <v>PARENT ROLL</v>
          </cell>
          <cell r="C4310" t="e">
            <v>#REF!</v>
          </cell>
        </row>
        <row r="4311">
          <cell r="A4311" t="str">
            <v>B4175EXP000</v>
          </cell>
          <cell r="B4311" t="str">
            <v>368mm (14.5") FF 1.7 WHITE 914 LM/RL (1000 LY) 12 RL/PALLET MAXWELL CHASE</v>
          </cell>
          <cell r="C4311" t="e">
            <v>#REF!</v>
          </cell>
          <cell r="D4311">
            <v>1.7</v>
          </cell>
          <cell r="E4311" t="str">
            <v>OSY</v>
          </cell>
        </row>
        <row r="4312">
          <cell r="A4312" t="str">
            <v>B4175EXP001</v>
          </cell>
          <cell r="B4312" t="str">
            <v>400mm (15.75") FF 1.70 WHITE 914 LM/RL (1000 LY) 8 RL/PALLET MAXWELL CHASE</v>
          </cell>
          <cell r="C4312" t="e">
            <v>#REF!</v>
          </cell>
          <cell r="D4312">
            <v>1.7</v>
          </cell>
          <cell r="E4312" t="str">
            <v>OSY</v>
          </cell>
        </row>
        <row r="4313">
          <cell r="A4313" t="str">
            <v>B4175EXP002</v>
          </cell>
          <cell r="B4313" t="str">
            <v>476mm (18.75") FF 1.7 WHITE 914 LM/RL (1000 LY) 8 RL/PALLET MAXWELL CHASE</v>
          </cell>
          <cell r="C4313" t="e">
            <v>#REF!</v>
          </cell>
          <cell r="D4313">
            <v>1.7</v>
          </cell>
          <cell r="E4313" t="str">
            <v>OSY</v>
          </cell>
        </row>
        <row r="4314">
          <cell r="A4314" t="str">
            <v>B4175P</v>
          </cell>
          <cell r="B4314" t="str">
            <v>PARENT ROLL</v>
          </cell>
          <cell r="C4314" t="e">
            <v>#REF!</v>
          </cell>
        </row>
        <row r="4315">
          <cell r="A4315" t="str">
            <v>B4176005</v>
          </cell>
          <cell r="B4315" t="str">
            <v>104" (2642MM) 3 OSY (102GSM) WHITE FUSIBLE FIBER SPUNBOND/PET 1000LYOD (914LM)</v>
          </cell>
          <cell r="C4315" t="e">
            <v>#REF!</v>
          </cell>
          <cell r="D4315">
            <v>3</v>
          </cell>
          <cell r="E4315" t="str">
            <v>OSY</v>
          </cell>
        </row>
        <row r="4316">
          <cell r="A4316" t="str">
            <v>B4176008</v>
          </cell>
          <cell r="B4316" t="str">
            <v>104" (2642MM) 3 OSY (102GSM) WHITE FUSIBLE FIBER SPUNBOND/PET 1000LYOD (914LM)</v>
          </cell>
          <cell r="C4316" t="e">
            <v>#REF!</v>
          </cell>
          <cell r="D4316">
            <v>3</v>
          </cell>
          <cell r="E4316" t="str">
            <v>OSY</v>
          </cell>
        </row>
        <row r="4317">
          <cell r="A4317" t="str">
            <v>B4176027</v>
          </cell>
          <cell r="B4317" t="str">
            <v>78" (1981MM) 3.0 OSY (102GSM) WHITE FUSIBLE FIBER</v>
          </cell>
          <cell r="C4317" t="e">
            <v>#REF!</v>
          </cell>
          <cell r="D4317">
            <v>3</v>
          </cell>
          <cell r="E4317" t="str">
            <v>OSY</v>
          </cell>
        </row>
        <row r="4318">
          <cell r="A4318" t="str">
            <v>B4176031</v>
          </cell>
          <cell r="B4318" t="str">
            <v>39.5" (1003MM) 3.0 OSY (102GSM) WHITE FUSIBLE FIBER</v>
          </cell>
          <cell r="C4318" t="e">
            <v>#REF!</v>
          </cell>
          <cell r="D4318">
            <v>3</v>
          </cell>
          <cell r="E4318" t="str">
            <v>OSY</v>
          </cell>
        </row>
        <row r="4319">
          <cell r="A4319" t="str">
            <v>B4176035</v>
          </cell>
          <cell r="B4319" t="str">
            <v>2591mm (102") FF 3.0 OSY WHT 914 M/RL (1000 LY) 1 RL/WRAP MIDWEST</v>
          </cell>
          <cell r="C4319" t="e">
            <v>#REF!</v>
          </cell>
          <cell r="D4319">
            <v>3</v>
          </cell>
          <cell r="E4319" t="str">
            <v>OSY</v>
          </cell>
        </row>
        <row r="4320">
          <cell r="A4320" t="str">
            <v>B4176EXP</v>
          </cell>
          <cell r="B4320" t="str">
            <v>PARENT ROLL</v>
          </cell>
          <cell r="C4320" t="e">
            <v>#REF!</v>
          </cell>
        </row>
        <row r="4321">
          <cell r="A4321" t="str">
            <v>B4176EXP027</v>
          </cell>
          <cell r="B4321" t="str">
            <v>1981mm (78") FF 3.0 WHITE 1097 LM/RL (1200 LY) 1 RL/WRAP FSP</v>
          </cell>
          <cell r="C4321" t="e">
            <v>#REF!</v>
          </cell>
          <cell r="D4321">
            <v>3</v>
          </cell>
          <cell r="E4321" t="str">
            <v>OSY</v>
          </cell>
        </row>
        <row r="4322">
          <cell r="A4322" t="str">
            <v>B4176P</v>
          </cell>
          <cell r="B4322" t="str">
            <v>PARENT ROLL</v>
          </cell>
          <cell r="C4322" t="e">
            <v>#REF!</v>
          </cell>
        </row>
        <row r="4323">
          <cell r="A4323" t="str">
            <v>B4177009</v>
          </cell>
          <cell r="B4323" t="str">
            <v>92.5" (2350MM) 2 OSY(68GSM) FUSIBLE FIBER</v>
          </cell>
          <cell r="C4323" t="e">
            <v>#REF!</v>
          </cell>
          <cell r="D4323">
            <v>2</v>
          </cell>
          <cell r="E4323" t="str">
            <v>OSY</v>
          </cell>
        </row>
        <row r="4324">
          <cell r="A4324" t="str">
            <v>B4177EXP</v>
          </cell>
          <cell r="B4324" t="str">
            <v>PARENT ROLL</v>
          </cell>
          <cell r="C4324" t="e">
            <v>#REF!</v>
          </cell>
        </row>
        <row r="4325">
          <cell r="A4325" t="str">
            <v>B4177EXP006</v>
          </cell>
          <cell r="B4325" t="str">
            <v>1930mm (76") FF 2.0 WHITE 1510 LM/RL (1651 LY) 1 RL/WRAP NORDLYS SA</v>
          </cell>
          <cell r="C4325" t="e">
            <v>#REF!</v>
          </cell>
          <cell r="D4325">
            <v>2</v>
          </cell>
          <cell r="E4325" t="str">
            <v>OSY</v>
          </cell>
        </row>
        <row r="4326">
          <cell r="A4326" t="str">
            <v>B4177EXP009</v>
          </cell>
          <cell r="B4326" t="str">
            <v>2350mm (92.5") FF 2.0 WHITE 1510 LM/RL (1651 LY) 1 RL/WRAP NORDLYS SA</v>
          </cell>
          <cell r="C4326" t="e">
            <v>#REF!</v>
          </cell>
          <cell r="D4326">
            <v>2</v>
          </cell>
          <cell r="E4326" t="str">
            <v>OSY</v>
          </cell>
        </row>
        <row r="4327">
          <cell r="A4327" t="str">
            <v>B4177P</v>
          </cell>
          <cell r="B4327" t="str">
            <v>PARENT ROLL</v>
          </cell>
          <cell r="C4327" t="e">
            <v>#REF!</v>
          </cell>
        </row>
        <row r="4328">
          <cell r="A4328" t="str">
            <v>B4179</v>
          </cell>
          <cell r="B4328" t="str">
            <v>PARENT ROLL</v>
          </cell>
          <cell r="C4328" t="e">
            <v>#REF!</v>
          </cell>
        </row>
        <row r="4329">
          <cell r="A4329" t="str">
            <v>B4179000</v>
          </cell>
          <cell r="B4329" t="str">
            <v>104" (2642MM) 2. OSY (68GSM) WHITE FUSIBLE FIBER/SPUNBOND/PET 1500LYOD (1372LM)</v>
          </cell>
          <cell r="C4329" t="e">
            <v>#REF!</v>
          </cell>
          <cell r="D4329">
            <v>2</v>
          </cell>
          <cell r="E4329" t="str">
            <v>OSY</v>
          </cell>
        </row>
        <row r="4330">
          <cell r="A4330" t="str">
            <v>B4179007</v>
          </cell>
          <cell r="B4330" t="str">
            <v>2642mm (104") FF 2.0 WHITE 914 LM/RL (1000 LY) 1 RL/WRAP MIDWEST FILTRATION</v>
          </cell>
          <cell r="C4330" t="e">
            <v>#REF!</v>
          </cell>
          <cell r="D4330">
            <v>2</v>
          </cell>
          <cell r="E4330" t="str">
            <v>OSY</v>
          </cell>
        </row>
        <row r="4331">
          <cell r="A4331" t="str">
            <v>B4179014</v>
          </cell>
          <cell r="B4331" t="str">
            <v>78" (1981MM) 2.0 OSY (68GSM) FUSIBLE FIBER/SPUNBOND/PET</v>
          </cell>
          <cell r="C4331" t="e">
            <v>#REF!</v>
          </cell>
          <cell r="D4331">
            <v>2</v>
          </cell>
          <cell r="E4331" t="str">
            <v>OSY</v>
          </cell>
        </row>
        <row r="4332">
          <cell r="A4332" t="str">
            <v>B4179015</v>
          </cell>
          <cell r="B4332" t="str">
            <v>1321mm (52") FF 2.0 OSY WHITE 1372 LM/RL (1500 LY) 1 RL/WRAP FSP</v>
          </cell>
          <cell r="C4332" t="e">
            <v>#REF!</v>
          </cell>
          <cell r="D4332">
            <v>2</v>
          </cell>
          <cell r="E4332" t="str">
            <v>OSY</v>
          </cell>
        </row>
        <row r="4333">
          <cell r="A4333" t="str">
            <v>B4179EXP</v>
          </cell>
          <cell r="B4333" t="str">
            <v>PARENT ROLL</v>
          </cell>
          <cell r="C4333" t="e">
            <v>#REF!</v>
          </cell>
        </row>
        <row r="4334">
          <cell r="A4334" t="str">
            <v>B4179EXP000</v>
          </cell>
          <cell r="B4334" t="str">
            <v>2642mm (104") FF 2.0 WHITE 1372 LM/RL (1500 LY) 1 RL/WRAP FSP</v>
          </cell>
          <cell r="C4334" t="e">
            <v>#REF!</v>
          </cell>
          <cell r="D4334">
            <v>2</v>
          </cell>
          <cell r="E4334" t="str">
            <v>OSY</v>
          </cell>
        </row>
        <row r="4335">
          <cell r="A4335" t="str">
            <v>B4179EXP007</v>
          </cell>
          <cell r="B4335" t="str">
            <v>2642mm (104") FF 2.0 WHITE 914.4 LM/RL (1000 LY) 1 RL/WRAP MIDWEST FILTRATION</v>
          </cell>
          <cell r="C4335" t="e">
            <v>#REF!</v>
          </cell>
          <cell r="D4335">
            <v>2</v>
          </cell>
          <cell r="E4335" t="str">
            <v>OSY</v>
          </cell>
        </row>
        <row r="4336">
          <cell r="A4336" t="str">
            <v>B4179EXP008</v>
          </cell>
          <cell r="B4336" t="str">
            <v>1981mm (78") FF 2.0 WHITE 1372 LM/RL (1500 LY) 1 RL/WRAP FSP</v>
          </cell>
          <cell r="C4336" t="e">
            <v>#REF!</v>
          </cell>
          <cell r="D4336">
            <v>2</v>
          </cell>
          <cell r="E4336" t="str">
            <v>OSY</v>
          </cell>
        </row>
        <row r="4337">
          <cell r="A4337" t="str">
            <v>B4179EXP009</v>
          </cell>
          <cell r="B4337" t="str">
            <v>1981mm (78") FF 2.0 WHITE 914 LM/RL (1000 LY) 1 RL/WRAP MIDWEST FILTRATION</v>
          </cell>
          <cell r="C4337" t="e">
            <v>#REF!</v>
          </cell>
          <cell r="D4337">
            <v>2</v>
          </cell>
          <cell r="E4337" t="str">
            <v>OSY</v>
          </cell>
        </row>
        <row r="4338">
          <cell r="A4338" t="str">
            <v>B4179P</v>
          </cell>
          <cell r="B4338" t="str">
            <v>PARENT ROLL</v>
          </cell>
          <cell r="C4338" t="e">
            <v>#REF!</v>
          </cell>
        </row>
        <row r="4339">
          <cell r="A4339" t="str">
            <v>B4183</v>
          </cell>
          <cell r="B4339" t="str">
            <v>PARENT ROLL</v>
          </cell>
          <cell r="C4339" t="e">
            <v>#REF!</v>
          </cell>
        </row>
        <row r="4340">
          <cell r="A4340" t="str">
            <v>B4183000</v>
          </cell>
          <cell r="B4340" t="str">
            <v>2642mm (104") FF 1.5 OSY WHITE 1372 LM/RL (1500 LY) FSP</v>
          </cell>
          <cell r="C4340" t="e">
            <v>#REF!</v>
          </cell>
          <cell r="D4340">
            <v>1.5</v>
          </cell>
          <cell r="E4340" t="str">
            <v>OSY</v>
          </cell>
        </row>
        <row r="4341">
          <cell r="A4341" t="str">
            <v>B4183001</v>
          </cell>
          <cell r="B4341" t="str">
            <v>1981mm (78") FF 1.50 WHITE 1372 LM/ROLL (1500 LY) 1 R/WRAP FSP</v>
          </cell>
          <cell r="C4341" t="e">
            <v>#REF!</v>
          </cell>
          <cell r="D4341">
            <v>1.5</v>
          </cell>
          <cell r="E4341" t="str">
            <v>OSY</v>
          </cell>
        </row>
        <row r="4342">
          <cell r="A4342" t="str">
            <v>B4183EXP</v>
          </cell>
          <cell r="B4342" t="str">
            <v>PARENT ROLL</v>
          </cell>
          <cell r="C4342" t="e">
            <v>#REF!</v>
          </cell>
        </row>
        <row r="4343">
          <cell r="A4343" t="str">
            <v>B4183EXP000</v>
          </cell>
          <cell r="B4343" t="str">
            <v>2642mm (104") FF 1.5 WHITE 1372 LM/RL (1500 LY) 1 RL/WRAP MIDWEST</v>
          </cell>
          <cell r="C4343" t="e">
            <v>#REF!</v>
          </cell>
          <cell r="D4343">
            <v>1.5</v>
          </cell>
          <cell r="E4343" t="str">
            <v>OSY</v>
          </cell>
        </row>
        <row r="4344">
          <cell r="A4344" t="str">
            <v>B4183EXP001</v>
          </cell>
          <cell r="B4344" t="str">
            <v>1981mm (78") FF 1.50 WHITE 1372 LM/ROLL (1500 LY) 1 R/WRAP FSP</v>
          </cell>
          <cell r="C4344" t="e">
            <v>#REF!</v>
          </cell>
          <cell r="D4344">
            <v>1.5</v>
          </cell>
          <cell r="E4344" t="str">
            <v>OSY</v>
          </cell>
        </row>
        <row r="4345">
          <cell r="A4345" t="str">
            <v>B4183EXP002</v>
          </cell>
          <cell r="B4345" t="str">
            <v>1981mm (78") FF 1.5 WHITE 914 LM/RL (1500 LY) 1 RL/WRAP MIDWEST</v>
          </cell>
          <cell r="C4345" t="e">
            <v>#REF!</v>
          </cell>
          <cell r="D4345">
            <v>1.5</v>
          </cell>
          <cell r="E4345" t="str">
            <v>OSY</v>
          </cell>
        </row>
        <row r="4346">
          <cell r="A4346" t="str">
            <v>B4183P</v>
          </cell>
          <cell r="B4346" t="str">
            <v>PARENT ROLL</v>
          </cell>
          <cell r="C4346" t="e">
            <v>#REF!</v>
          </cell>
        </row>
        <row r="4347">
          <cell r="A4347" t="str">
            <v>B4184EXP</v>
          </cell>
          <cell r="B4347" t="str">
            <v>PARENT ROLL</v>
          </cell>
          <cell r="C4347" t="e">
            <v>#REF!</v>
          </cell>
        </row>
        <row r="4348">
          <cell r="A4348" t="str">
            <v>B4184EXP001CAL</v>
          </cell>
          <cell r="B4348" t="str">
            <v>7" FF .5 OSY WHITE 300 LY/RL 6 RL/PALLET BERKLEY SURGICAL</v>
          </cell>
          <cell r="C4348" t="e">
            <v>#REF!</v>
          </cell>
          <cell r="D4348">
            <v>0.5</v>
          </cell>
          <cell r="E4348" t="str">
            <v>OSY</v>
          </cell>
        </row>
        <row r="4349">
          <cell r="A4349" t="str">
            <v>B4184EXPCAL</v>
          </cell>
          <cell r="B4349" t="str">
            <v>90" UT EXP Calender Roll for Slitting</v>
          </cell>
          <cell r="C4349" t="e">
            <v>#REF!</v>
          </cell>
          <cell r="D4349">
            <v>0.5</v>
          </cell>
          <cell r="E4349" t="str">
            <v>OSY</v>
          </cell>
        </row>
        <row r="4350">
          <cell r="A4350" t="str">
            <v>B4184EXPUT</v>
          </cell>
          <cell r="B4350" t="str">
            <v>2284mm (90"UT) FF .5 WHITE 9144 LM/RL (10000 LY) 1 RL/WRAP BERKLEY SURGICAL</v>
          </cell>
          <cell r="C4350" t="e">
            <v>#REF!</v>
          </cell>
          <cell r="D4350">
            <v>0.5</v>
          </cell>
          <cell r="E4350" t="str">
            <v>OSY</v>
          </cell>
        </row>
        <row r="4351">
          <cell r="A4351" t="str">
            <v>B4184P</v>
          </cell>
          <cell r="B4351" t="str">
            <v>PARENT ROLL</v>
          </cell>
          <cell r="C4351" t="e">
            <v>#REF!</v>
          </cell>
        </row>
        <row r="4352">
          <cell r="A4352" t="str">
            <v>B4190001</v>
          </cell>
          <cell r="B4352" t="str">
            <v>10.125"(257MM) .70OSY(24GSM)  FUSIBLE FABRIC</v>
          </cell>
          <cell r="C4352" t="e">
            <v>#REF!</v>
          </cell>
          <cell r="D4352">
            <v>0.7</v>
          </cell>
          <cell r="E4352" t="str">
            <v>OSY</v>
          </cell>
        </row>
        <row r="4353">
          <cell r="A4353" t="str">
            <v>B4190002</v>
          </cell>
          <cell r="B4353" t="str">
            <v>8" (203MM) .70OSY(24GSM)  FUSIBLE FABRIC</v>
          </cell>
          <cell r="C4353" t="e">
            <v>#REF!</v>
          </cell>
          <cell r="D4353">
            <v>0.7</v>
          </cell>
          <cell r="E4353" t="str">
            <v>OSY</v>
          </cell>
        </row>
        <row r="4354">
          <cell r="A4354" t="str">
            <v>B4190P</v>
          </cell>
          <cell r="B4354" t="str">
            <v>PARENT ROLL</v>
          </cell>
          <cell r="C4354" t="e">
            <v>#REF!</v>
          </cell>
        </row>
        <row r="4355">
          <cell r="A4355" t="str">
            <v>B4191003</v>
          </cell>
          <cell r="B4355" t="str">
            <v>2.7559"(70MM) 1.18 OSY(40GSM) FUSIBLE FIBER 1500LYOD (1372LM)</v>
          </cell>
          <cell r="C4355" t="e">
            <v>#REF!</v>
          </cell>
          <cell r="D4355">
            <v>1.18</v>
          </cell>
          <cell r="E4355" t="str">
            <v>OSY</v>
          </cell>
        </row>
        <row r="4356">
          <cell r="A4356" t="str">
            <v>B4191004</v>
          </cell>
          <cell r="B4356" t="str">
            <v>2.7559"(70MM) 1.18 OSY(40GSM) FUSIBLE FIBER</v>
          </cell>
          <cell r="C4356" t="e">
            <v>#REF!</v>
          </cell>
          <cell r="D4356">
            <v>1.18</v>
          </cell>
          <cell r="E4356" t="str">
            <v>OSY</v>
          </cell>
        </row>
        <row r="4357">
          <cell r="A4357" t="str">
            <v>B4191016</v>
          </cell>
          <cell r="B4357" t="str">
            <v>3"(76MM) 1.18 OSY(40GSM) FUSIBLE FIBER-BABY SIDE IN</v>
          </cell>
          <cell r="C4357" t="e">
            <v>#REF!</v>
          </cell>
          <cell r="D4357">
            <v>1.18</v>
          </cell>
          <cell r="E4357" t="str">
            <v>OSY</v>
          </cell>
        </row>
        <row r="4358">
          <cell r="A4358" t="str">
            <v>B4191018</v>
          </cell>
          <cell r="B4358" t="str">
            <v>2591mm(102") FF 1.18 WHT 2286 LM/RL(2500 LY) 1 RL/WRAP WEB CONVERTING - COVIDIEN</v>
          </cell>
          <cell r="C4358" t="e">
            <v>#REF!</v>
          </cell>
          <cell r="D4358">
            <v>1.18</v>
          </cell>
          <cell r="E4358" t="str">
            <v>OSY</v>
          </cell>
        </row>
        <row r="4359">
          <cell r="A4359" t="str">
            <v>B4191019</v>
          </cell>
          <cell r="B4359" t="str">
            <v>2438mm (96") FF 1.18 WHITE 2286 LM/RL (2500 LY) 1 RL/WRAP WEB CONVERTING - COVIDIEN</v>
          </cell>
          <cell r="C4359" t="e">
            <v>#REF!</v>
          </cell>
          <cell r="D4359">
            <v>1.18</v>
          </cell>
          <cell r="E4359" t="str">
            <v>OSY</v>
          </cell>
        </row>
        <row r="4360">
          <cell r="A4360" t="str">
            <v>B4191020</v>
          </cell>
          <cell r="B4360" t="str">
            <v>2794mm (110") FF 1.18 WHITE 2286 LM/RL (2500 LY) 1 RL/WRAP WEB CONVERTING - COVIDIEN - FIRST QUALITY</v>
          </cell>
          <cell r="C4360" t="e">
            <v>#REF!</v>
          </cell>
          <cell r="D4360">
            <v>1.18</v>
          </cell>
          <cell r="E4360" t="str">
            <v>OSY</v>
          </cell>
        </row>
        <row r="4361">
          <cell r="A4361" t="str">
            <v>B4191EXP</v>
          </cell>
          <cell r="B4361" t="str">
            <v>PARENT ROLL</v>
          </cell>
          <cell r="C4361" t="e">
            <v>#REF!</v>
          </cell>
        </row>
        <row r="4362">
          <cell r="A4362" t="str">
            <v>B4191EXP003</v>
          </cell>
          <cell r="B4362" t="str">
            <v>70mm (2 3/4") FF 1.18 WHITE 1372 LM/RL (1500 LY) 19 RL/WRAP COVIDIEN</v>
          </cell>
          <cell r="C4362" t="e">
            <v>#REF!</v>
          </cell>
          <cell r="D4362">
            <v>1.18</v>
          </cell>
          <cell r="E4362" t="str">
            <v>OSY</v>
          </cell>
        </row>
        <row r="4363">
          <cell r="A4363" t="str">
            <v>B4191EXP004</v>
          </cell>
          <cell r="B4363" t="str">
            <v>70mm (2 3/4") FF 1.18 WHITE 1646 LM/RL (1800 LY) 17 RL/WRAP TYCO</v>
          </cell>
          <cell r="C4363" t="e">
            <v>#REF!</v>
          </cell>
          <cell r="D4363">
            <v>1.18</v>
          </cell>
          <cell r="E4363" t="str">
            <v>OSY</v>
          </cell>
        </row>
        <row r="4364">
          <cell r="A4364" t="str">
            <v>B4191EXP007</v>
          </cell>
          <cell r="B4364" t="str">
            <v>2743mm (108") FF 1.18 WHITE 2286 LM/RL (2500 LY) 1 RL/WRAP WEB CONVERTING/TYCO</v>
          </cell>
          <cell r="C4364" t="e">
            <v>#REF!</v>
          </cell>
          <cell r="D4364">
            <v>1.18</v>
          </cell>
          <cell r="E4364" t="str">
            <v>OSY</v>
          </cell>
        </row>
        <row r="4365">
          <cell r="A4365" t="str">
            <v>B4191EXP016</v>
          </cell>
          <cell r="B4365" t="str">
            <v>76mm (2.99") FF 1.18 WHITE 1750 LM/RL (1914 LY) 16 RL/WRAP ARQUEST</v>
          </cell>
          <cell r="C4365" t="e">
            <v>#REF!</v>
          </cell>
          <cell r="D4365">
            <v>1.18</v>
          </cell>
          <cell r="E4365" t="str">
            <v>OSY</v>
          </cell>
        </row>
        <row r="4366">
          <cell r="A4366" t="str">
            <v>B4191EXP018</v>
          </cell>
          <cell r="B4366" t="str">
            <v>2591mm (102") FF 1.18 WHITE 2286 LM/RL (2500 LY) 1 RL/WRAP WEB CONVERTING - COVIDIEN</v>
          </cell>
          <cell r="C4366" t="e">
            <v>#REF!</v>
          </cell>
          <cell r="D4366">
            <v>1.18</v>
          </cell>
          <cell r="E4366" t="str">
            <v>OSY</v>
          </cell>
        </row>
        <row r="4367">
          <cell r="A4367" t="str">
            <v>B4191EXP019</v>
          </cell>
          <cell r="B4367" t="str">
            <v>2438mm (96") FF 1.18 2286 LM/RL (2500 LY) 1 RL/WRAP WEB CONVERTING - COVIDIEN</v>
          </cell>
          <cell r="C4367" t="e">
            <v>#REF!</v>
          </cell>
          <cell r="D4367">
            <v>1.18</v>
          </cell>
          <cell r="E4367" t="str">
            <v>OSY</v>
          </cell>
        </row>
        <row r="4368">
          <cell r="A4368" t="str">
            <v>B4191P</v>
          </cell>
          <cell r="B4368" t="str">
            <v>PARENT ROLL</v>
          </cell>
          <cell r="C4368" t="e">
            <v>#REF!</v>
          </cell>
        </row>
        <row r="4369">
          <cell r="A4369" t="str">
            <v>B4194001</v>
          </cell>
          <cell r="B4369" t="str">
            <v>2.36"(60MM) 1.00 OSY(34GSM) FUSIBLE FIBER- BABY SIDE IN</v>
          </cell>
          <cell r="C4369" t="e">
            <v>#REF!</v>
          </cell>
          <cell r="D4369">
            <v>1</v>
          </cell>
          <cell r="E4369" t="str">
            <v>OSY</v>
          </cell>
        </row>
        <row r="4370">
          <cell r="A4370" t="str">
            <v>B4194005</v>
          </cell>
          <cell r="B4370" t="str">
            <v>2.76"(70MM) 1.00 OSY(34GSM) FUSIBLE FIBER- BABY SIDE IN</v>
          </cell>
          <cell r="C4370" t="e">
            <v>#REF!</v>
          </cell>
          <cell r="D4370">
            <v>1</v>
          </cell>
          <cell r="E4370" t="str">
            <v>OSY</v>
          </cell>
        </row>
        <row r="4371">
          <cell r="A4371" t="str">
            <v>B4194009</v>
          </cell>
          <cell r="B4371" t="str">
            <v>3" (76MM) 1.00 OSY(34GSM) FUSIBLE FIBER</v>
          </cell>
          <cell r="C4371" t="e">
            <v>#REF!</v>
          </cell>
          <cell r="D4371">
            <v>1</v>
          </cell>
          <cell r="E4371" t="str">
            <v>OSY</v>
          </cell>
        </row>
        <row r="4372">
          <cell r="A4372" t="str">
            <v>B4194010</v>
          </cell>
          <cell r="B4372" t="str">
            <v>1295mm (51") 1.0 OSY 3344 LM/RL (4000 LY) 1 RL/WRAP E&amp;T CONVERTING</v>
          </cell>
          <cell r="C4372" t="e">
            <v>#REF!</v>
          </cell>
          <cell r="D4372">
            <v>1</v>
          </cell>
          <cell r="E4372" t="str">
            <v>OSY</v>
          </cell>
        </row>
        <row r="4373">
          <cell r="A4373" t="str">
            <v>B4194011</v>
          </cell>
          <cell r="B4373" t="str">
            <v>2591mm (102") 1.0 OSY 3344 LM/RL (4000 LY) 1 RL/WRAP CONVERTED PRODUCTS</v>
          </cell>
          <cell r="C4373" t="e">
            <v>#REF!</v>
          </cell>
          <cell r="D4373">
            <v>1</v>
          </cell>
          <cell r="E4373" t="str">
            <v>OSY</v>
          </cell>
        </row>
        <row r="4374">
          <cell r="A4374" t="str">
            <v>B4194012</v>
          </cell>
          <cell r="B4374" t="str">
            <v>70mm (2.76") FF 1.0 OSY WHITE  1645 LM/RL (1800 LY) COVIDIEN</v>
          </cell>
          <cell r="C4374" t="e">
            <v>#REF!</v>
          </cell>
          <cell r="D4374">
            <v>1</v>
          </cell>
          <cell r="E4374" t="str">
            <v>OSY</v>
          </cell>
        </row>
        <row r="4375">
          <cell r="A4375" t="str">
            <v>B4194EXP</v>
          </cell>
          <cell r="B4375" t="str">
            <v>PARENT ROLL</v>
          </cell>
          <cell r="C4375" t="e">
            <v>#REF!</v>
          </cell>
        </row>
        <row r="4376">
          <cell r="A4376" t="str">
            <v>B4194EXP001</v>
          </cell>
          <cell r="B4376" t="str">
            <v>60mm (2.36") FF 1.0 WHITE 1828 LM (2000 LY) 18 RL/WRAP AHP</v>
          </cell>
          <cell r="C4376" t="e">
            <v>#REF!</v>
          </cell>
          <cell r="D4376">
            <v>1</v>
          </cell>
          <cell r="E4376" t="str">
            <v>OSY</v>
          </cell>
        </row>
        <row r="4377">
          <cell r="A4377" t="str">
            <v>B4194EXP009</v>
          </cell>
          <cell r="B4377" t="str">
            <v>76mm (3") FF 1.0 WHITE 2469 LM/RL (2700 LY) 16 RL/WRAP COVIDIEN</v>
          </cell>
          <cell r="C4377" t="e">
            <v>#REF!</v>
          </cell>
          <cell r="D4377">
            <v>1</v>
          </cell>
          <cell r="E4377" t="str">
            <v>OSY</v>
          </cell>
        </row>
        <row r="4378">
          <cell r="A4378" t="str">
            <v>B4194P</v>
          </cell>
          <cell r="B4378" t="str">
            <v>PARENT ROLL</v>
          </cell>
          <cell r="C4378" t="e">
            <v>#REF!</v>
          </cell>
        </row>
        <row r="4379">
          <cell r="A4379" t="str">
            <v>B4199EXP</v>
          </cell>
          <cell r="B4379" t="str">
            <v>PARENT ROLL</v>
          </cell>
          <cell r="C4379" t="e">
            <v>#REF!</v>
          </cell>
        </row>
        <row r="4380">
          <cell r="A4380" t="str">
            <v>B4199P</v>
          </cell>
          <cell r="B4380" t="str">
            <v>PARENT ROLL</v>
          </cell>
          <cell r="C4380" t="e">
            <v>#REF!</v>
          </cell>
        </row>
        <row r="4381">
          <cell r="A4381" t="str">
            <v>B4301</v>
          </cell>
          <cell r="B4381" t="str">
            <v>PARENT ROLL</v>
          </cell>
          <cell r="C4381" t="e">
            <v>#REF!</v>
          </cell>
        </row>
        <row r="4382">
          <cell r="A4382" t="str">
            <v>B4301000</v>
          </cell>
          <cell r="B4382" t="str">
            <v>54" (1372MM) 2.5 OSY (85GSM) LIQUID ULTRALOFT 1000LY/RL</v>
          </cell>
          <cell r="C4382" t="e">
            <v>#REF!</v>
          </cell>
          <cell r="D4382">
            <v>2.5</v>
          </cell>
          <cell r="E4382" t="str">
            <v>OSY</v>
          </cell>
        </row>
        <row r="4383">
          <cell r="A4383" t="str">
            <v>B4301EXP</v>
          </cell>
          <cell r="B4383" t="str">
            <v>PARENT ROLL</v>
          </cell>
          <cell r="C4383" t="e">
            <v>#REF!</v>
          </cell>
        </row>
        <row r="4384">
          <cell r="A4384" t="str">
            <v>B4301EXP000</v>
          </cell>
          <cell r="B4384" t="str">
            <v>1372mm (54") FF 2.5 WHITE 915 LM/RL (1000 LY) 1 RL/WRAP MIDWEST</v>
          </cell>
          <cell r="C4384" t="e">
            <v>#REF!</v>
          </cell>
          <cell r="D4384">
            <v>2.5</v>
          </cell>
          <cell r="E4384" t="str">
            <v>OSY</v>
          </cell>
        </row>
        <row r="4385">
          <cell r="A4385" t="str">
            <v>B4301P</v>
          </cell>
          <cell r="B4385" t="str">
            <v>PARENT ROLL</v>
          </cell>
          <cell r="C4385" t="e">
            <v>#REF!</v>
          </cell>
        </row>
        <row r="4386">
          <cell r="A4386" t="str">
            <v>B4302</v>
          </cell>
          <cell r="B4386" t="str">
            <v>PARENT ROLL</v>
          </cell>
          <cell r="C4386" t="e">
            <v>#REF!</v>
          </cell>
        </row>
        <row r="4387">
          <cell r="A4387" t="str">
            <v>B4302000</v>
          </cell>
          <cell r="B4387" t="str">
            <v>1900mm (74 13/16") FF 2.0 WHITE 1020 LM/RL (1116 LY) 1 RL/WRAP NORDLYS</v>
          </cell>
          <cell r="C4387" t="e">
            <v>#REF!</v>
          </cell>
          <cell r="D4387">
            <v>2</v>
          </cell>
          <cell r="E4387" t="str">
            <v>OSY</v>
          </cell>
        </row>
        <row r="4388">
          <cell r="A4388" t="str">
            <v>B4302002</v>
          </cell>
          <cell r="B4388" t="str">
            <v>80" (2032MM) 2.0 OSY (68GSM) FILTRATION</v>
          </cell>
          <cell r="C4388" t="e">
            <v>#REF!</v>
          </cell>
          <cell r="D4388">
            <v>2</v>
          </cell>
          <cell r="E4388" t="str">
            <v>OSY</v>
          </cell>
        </row>
        <row r="4389">
          <cell r="A4389" t="str">
            <v>B4302003</v>
          </cell>
          <cell r="B4389" t="str">
            <v>2642mm (104") 2.0 OSY WHITE 1372 LM/RL (1500 LY) 1 RL/WRAP FSP</v>
          </cell>
          <cell r="C4389" t="e">
            <v>#REF!</v>
          </cell>
          <cell r="D4389">
            <v>2</v>
          </cell>
          <cell r="E4389" t="str">
            <v>OSY</v>
          </cell>
        </row>
        <row r="4390">
          <cell r="A4390" t="str">
            <v>B4302005</v>
          </cell>
          <cell r="B4390" t="str">
            <v>402MM (15.75") FF 2.0 WHITE 412 LM/RL (450 LY) 8 RL/PALLET FLANDERS PM 816</v>
          </cell>
          <cell r="C4390" t="e">
            <v>#REF!</v>
          </cell>
          <cell r="D4390">
            <v>2</v>
          </cell>
          <cell r="E4390" t="str">
            <v>OSY</v>
          </cell>
        </row>
        <row r="4391">
          <cell r="A4391" t="str">
            <v>B4302006</v>
          </cell>
          <cell r="B4391" t="str">
            <v>502MM (19.75") FF 2.0 WHITE 412 LM/RL (450 LY) 20 RL/PALLET FLANDERS PM 820</v>
          </cell>
          <cell r="C4391" t="e">
            <v>#REF!</v>
          </cell>
          <cell r="D4391">
            <v>2</v>
          </cell>
          <cell r="E4391" t="str">
            <v>OSY</v>
          </cell>
        </row>
        <row r="4392">
          <cell r="A4392" t="str">
            <v>B4302007</v>
          </cell>
          <cell r="B4392" t="str">
            <v>603MM (23.75") FF 2.0 WHITE 412 LM/RL (450 LY) 16 RL/PALLET FLANDERS PM 824</v>
          </cell>
          <cell r="C4392" t="e">
            <v>#REF!</v>
          </cell>
          <cell r="D4392">
            <v>2</v>
          </cell>
          <cell r="E4392" t="str">
            <v>OSY</v>
          </cell>
        </row>
        <row r="4393">
          <cell r="A4393" t="str">
            <v>B4302008</v>
          </cell>
          <cell r="B4393" t="str">
            <v>629MM (24.75") FF 2.0 WHITE 412 LM/RL (450 LY) 16 RL/PALLET FLANDERS PM 825</v>
          </cell>
          <cell r="C4393" t="e">
            <v>#REF!</v>
          </cell>
          <cell r="D4393">
            <v>2</v>
          </cell>
          <cell r="E4393" t="str">
            <v>OSY</v>
          </cell>
        </row>
        <row r="4394">
          <cell r="A4394" t="str">
            <v>B4302011</v>
          </cell>
          <cell r="B4394" t="str">
            <v>2642MM (104") 2.0 OSY 1240 LM/RL (1355 LY) 1 RL/WRAP E&amp;T</v>
          </cell>
          <cell r="C4394" t="e">
            <v>#REF!</v>
          </cell>
          <cell r="D4394">
            <v>2</v>
          </cell>
          <cell r="E4394" t="str">
            <v>OSY</v>
          </cell>
        </row>
        <row r="4395">
          <cell r="A4395" t="str">
            <v>B4302012</v>
          </cell>
          <cell r="B4395" t="str">
            <v>2380mm (93.7") FF 1.5 OSY WHITE 820 LM/RL (897 LY) NORDLYS</v>
          </cell>
          <cell r="C4395" t="e">
            <v>#REF!</v>
          </cell>
          <cell r="D4395">
            <v>1.5</v>
          </cell>
          <cell r="E4395" t="str">
            <v>OSY</v>
          </cell>
        </row>
        <row r="4396">
          <cell r="A4396" t="str">
            <v>B4302EXP</v>
          </cell>
          <cell r="B4396" t="str">
            <v>PARENT ROLL</v>
          </cell>
          <cell r="C4396" t="e">
            <v>#REF!</v>
          </cell>
        </row>
        <row r="4397">
          <cell r="A4397" t="str">
            <v>B4302EXP002</v>
          </cell>
          <cell r="B4397" t="str">
            <v>2032mm (80") FF 2.0 WHITE 1372 LM/RL (1500 LY) 1 RL/WRAP FSP</v>
          </cell>
          <cell r="C4397" t="e">
            <v>#REF!</v>
          </cell>
          <cell r="D4397">
            <v>2</v>
          </cell>
          <cell r="E4397" t="str">
            <v>OSY</v>
          </cell>
        </row>
        <row r="4398">
          <cell r="A4398" t="str">
            <v>B4302EXP008</v>
          </cell>
          <cell r="B4398" t="str">
            <v>629mm (24.75") FF 2.0 WHITE 274 LM/RL (300 LY) 8 RL/PALLET FLANDERS</v>
          </cell>
          <cell r="C4398" t="e">
            <v>#REF!</v>
          </cell>
          <cell r="D4398">
            <v>2</v>
          </cell>
          <cell r="E4398" t="str">
            <v>OSY</v>
          </cell>
        </row>
        <row r="4399">
          <cell r="A4399" t="str">
            <v>B4302P</v>
          </cell>
          <cell r="B4399" t="str">
            <v>PARENT ROLL</v>
          </cell>
          <cell r="C4399" t="e">
            <v>#REF!</v>
          </cell>
        </row>
        <row r="4400">
          <cell r="A4400" t="str">
            <v>B4303006</v>
          </cell>
          <cell r="B4400" t="str">
            <v>24.5625" (624MM) 4.0 OSY (136GSM) HVAC AIR FILTER 200LY/RL</v>
          </cell>
          <cell r="C4400" t="e">
            <v>#REF!</v>
          </cell>
          <cell r="D4400">
            <v>4</v>
          </cell>
          <cell r="E4400" t="str">
            <v>OSY</v>
          </cell>
        </row>
        <row r="4401">
          <cell r="A4401" t="str">
            <v>B4303008</v>
          </cell>
          <cell r="B4401" t="str">
            <v>104" (2642mm) FF 4.0 WHITE 732 LM/RL (800 LY) E&amp;T</v>
          </cell>
          <cell r="C4401" t="e">
            <v>#REF!</v>
          </cell>
          <cell r="D4401">
            <v>4</v>
          </cell>
          <cell r="E4401" t="str">
            <v>OSY</v>
          </cell>
        </row>
        <row r="4402">
          <cell r="A4402" t="str">
            <v>B4303EXP</v>
          </cell>
          <cell r="B4402" t="str">
            <v>PARENT ROLL</v>
          </cell>
          <cell r="C4402" t="e">
            <v>#REF!</v>
          </cell>
        </row>
        <row r="4403">
          <cell r="A4403" t="str">
            <v>B4303EXP000</v>
          </cell>
          <cell r="B4403" t="str">
            <v>592mm (23.3") FF 4.0 White 427LM (467 LY) 2 RL/PALLET HVAC</v>
          </cell>
          <cell r="C4403" t="e">
            <v>#REF!</v>
          </cell>
          <cell r="D4403">
            <v>4</v>
          </cell>
          <cell r="E4403" t="str">
            <v>OSY</v>
          </cell>
        </row>
        <row r="4404">
          <cell r="A4404" t="str">
            <v>B4303EXP001</v>
          </cell>
          <cell r="B4404" t="str">
            <v>595mm (23 7/16") FF 4.0 WHITE 183LM/RL (200 LY) 2 RL/WRAP AAF</v>
          </cell>
          <cell r="C4404" t="e">
            <v>#REF!</v>
          </cell>
          <cell r="D4404">
            <v>4</v>
          </cell>
          <cell r="E4404" t="str">
            <v>OSY</v>
          </cell>
        </row>
        <row r="4405">
          <cell r="A4405" t="str">
            <v>B4303EXP002</v>
          </cell>
          <cell r="B4405" t="str">
            <v>490.5mm (19 5/16") FF 4.0 WHITE 183 LM/RL (200 LY) 2 RL/WRAP AAF</v>
          </cell>
          <cell r="C4405" t="e">
            <v>#REF!</v>
          </cell>
          <cell r="D4405">
            <v>4</v>
          </cell>
          <cell r="E4405" t="str">
            <v>OSY</v>
          </cell>
        </row>
        <row r="4406">
          <cell r="A4406" t="str">
            <v>B4303EXP003</v>
          </cell>
          <cell r="B4406" t="str">
            <v>497mm (19 9/16") FF 4.0 WHITE 183 LM/RL (200 LY) 2 RL/WRAP AAF</v>
          </cell>
          <cell r="C4406" t="e">
            <v>#REF!</v>
          </cell>
          <cell r="D4406">
            <v>4</v>
          </cell>
          <cell r="E4406" t="str">
            <v>OSY</v>
          </cell>
        </row>
        <row r="4407">
          <cell r="A4407" t="str">
            <v>B4303EXP004</v>
          </cell>
          <cell r="B4407" t="str">
            <v>592mm (23 5/16") FF 4.0 WHITE 183 LM/RL (200 LY) 2 RL/WRAP AAF</v>
          </cell>
          <cell r="C4407" t="e">
            <v>#REF!</v>
          </cell>
          <cell r="D4407">
            <v>4</v>
          </cell>
          <cell r="E4407" t="str">
            <v>OSY</v>
          </cell>
        </row>
        <row r="4408">
          <cell r="A4408" t="str">
            <v>B4303EXP005</v>
          </cell>
          <cell r="B4408" t="str">
            <v>618mm (24 5/16") FF 4.0 WHITE 182 LM/RL (200 LY) 2 RL/WRAP AAF</v>
          </cell>
          <cell r="C4408" t="e">
            <v>#REF!</v>
          </cell>
          <cell r="D4408">
            <v>4</v>
          </cell>
          <cell r="E4408" t="str">
            <v>OSY</v>
          </cell>
        </row>
        <row r="4409">
          <cell r="A4409" t="str">
            <v>B4303EXP006</v>
          </cell>
          <cell r="B4409" t="str">
            <v>624mm (24 9/16") FF 4.0 WHITE 182 LM/RL (200 LY) 2 R/L WRAP AAF</v>
          </cell>
          <cell r="C4409" t="e">
            <v>#REF!</v>
          </cell>
          <cell r="D4409">
            <v>4</v>
          </cell>
          <cell r="E4409" t="str">
            <v>OSY</v>
          </cell>
        </row>
        <row r="4410">
          <cell r="A4410" t="str">
            <v>B4303EXP007</v>
          </cell>
          <cell r="B4410" t="str">
            <v>2032mm (80") FF 4.0 WHITE 732 LM/RL (800 LY) 1 RL/WRAP E&amp;T</v>
          </cell>
          <cell r="C4410" t="e">
            <v>#REF!</v>
          </cell>
          <cell r="D4410">
            <v>4</v>
          </cell>
          <cell r="E4410" t="str">
            <v>OSY</v>
          </cell>
        </row>
        <row r="4411">
          <cell r="A4411" t="str">
            <v>B4303P</v>
          </cell>
          <cell r="B4411" t="str">
            <v>PARENT ROLL</v>
          </cell>
          <cell r="C4411" t="e">
            <v>#REF!</v>
          </cell>
        </row>
        <row r="4412">
          <cell r="A4412" t="str">
            <v>B4304001</v>
          </cell>
          <cell r="B4412" t="str">
            <v>1321mm (52") FF 1.48 OSY BLUE 2000 LM/RL (2187 LY) KC COLOMBIA</v>
          </cell>
          <cell r="C4412" t="e">
            <v>#REF!</v>
          </cell>
          <cell r="D4412">
            <v>1.48</v>
          </cell>
          <cell r="E4412" t="str">
            <v>OSY</v>
          </cell>
        </row>
        <row r="4413">
          <cell r="A4413" t="str">
            <v>B4304P</v>
          </cell>
          <cell r="B4413" t="str">
            <v>PARENT ROLL</v>
          </cell>
          <cell r="C4413" t="e">
            <v>#REF!</v>
          </cell>
        </row>
        <row r="4414">
          <cell r="A4414" t="str">
            <v>M005003</v>
          </cell>
          <cell r="B4414" t="str">
            <v>67" 1.8 OZ (721.875 GW) 2500 YS 1 RL/WRAP</v>
          </cell>
          <cell r="C4414" t="e">
            <v>#REF!</v>
          </cell>
          <cell r="D4414">
            <v>1.8</v>
          </cell>
          <cell r="E4414" t="str">
            <v>OSY</v>
          </cell>
        </row>
        <row r="4415">
          <cell r="A4415" t="str">
            <v>M005005</v>
          </cell>
          <cell r="B4415" t="str">
            <v>63" 1.8 OZ (787.5GW) WHITE 2500 LY/RL, 1 RL/WRAP; HARODITE</v>
          </cell>
          <cell r="C4415" t="e">
            <v>#REF!</v>
          </cell>
          <cell r="D4415">
            <v>1.8</v>
          </cell>
          <cell r="E4415" t="str">
            <v>OSY</v>
          </cell>
        </row>
        <row r="4416">
          <cell r="A4416" t="str">
            <v>M005006</v>
          </cell>
          <cell r="B4416" t="str">
            <v>81" 1.8 OSY WHITE 2500 YD/RL 1 RL/WRAP PACIFIC MULTILINING</v>
          </cell>
          <cell r="C4416" t="e">
            <v>#REF!</v>
          </cell>
          <cell r="D4416">
            <v>1.8</v>
          </cell>
          <cell r="E4416" t="str">
            <v>OSY</v>
          </cell>
        </row>
        <row r="4417">
          <cell r="A4417" t="str">
            <v>M013002</v>
          </cell>
          <cell r="B4417" t="str">
            <v>61" 2.8 OZ (1225 GW) TBD* YS 1 RL/WRAP SOMMERS</v>
          </cell>
          <cell r="C4417" t="e">
            <v>#REF!</v>
          </cell>
          <cell r="D4417">
            <v>2.8</v>
          </cell>
          <cell r="E4417" t="str">
            <v>OSY</v>
          </cell>
        </row>
        <row r="4418">
          <cell r="A4418" t="str">
            <v>M017001</v>
          </cell>
          <cell r="B4418" t="str">
            <v>61" 1.7 OZ  INTERLINING - HARODITE</v>
          </cell>
          <cell r="C4418" t="e">
            <v>#REF!</v>
          </cell>
          <cell r="D4418">
            <v>1.7</v>
          </cell>
          <cell r="E4418" t="str">
            <v>OSY</v>
          </cell>
        </row>
        <row r="4419">
          <cell r="A4419" t="str">
            <v>M022002</v>
          </cell>
          <cell r="B4419" t="str">
            <v>76" 1.3 OZ (568.75 GW)MAX OD 48"1 RL/WRAP</v>
          </cell>
          <cell r="C4419" t="e">
            <v>#REF!</v>
          </cell>
          <cell r="D4419">
            <v>1.3</v>
          </cell>
          <cell r="E4419" t="str">
            <v>OSY</v>
          </cell>
        </row>
        <row r="4420">
          <cell r="A4420" t="str">
            <v>M022006</v>
          </cell>
          <cell r="B4420" t="str">
            <v>22 3/8" 1.3 OZ (569GW)WHITE 5000 LY/RL; 1 RL/WRAP; KC MEDICAL</v>
          </cell>
          <cell r="C4420" t="e">
            <v>#REF!</v>
          </cell>
          <cell r="D4420">
            <v>1.3</v>
          </cell>
          <cell r="E4420" t="str">
            <v>OSY</v>
          </cell>
        </row>
        <row r="4421">
          <cell r="A4421" t="str">
            <v>M022007</v>
          </cell>
          <cell r="B4421" t="str">
            <v>53 5/8" 1.3 OZ (569GW)WHITE 5000 LY/RL; 1 RL/WRAP; KC MEDICAL</v>
          </cell>
          <cell r="C4421" t="e">
            <v>#REF!</v>
          </cell>
          <cell r="D4421">
            <v>1.3</v>
          </cell>
          <cell r="E4421" t="str">
            <v>OSY</v>
          </cell>
        </row>
        <row r="4422">
          <cell r="A4422" t="str">
            <v>M022011</v>
          </cell>
          <cell r="B4422" t="str">
            <v>DURALACE 19cm (7.5") 1.3 OZ/YD2 WHITE TBD YD/SLT 11 RL/WRAP SINCERE MEDICAL</v>
          </cell>
          <cell r="C4422" t="e">
            <v>#REF!</v>
          </cell>
          <cell r="D4422">
            <v>1.3</v>
          </cell>
          <cell r="E4422" t="str">
            <v>OSY</v>
          </cell>
        </row>
        <row r="4423">
          <cell r="A4423" t="str">
            <v>M022012</v>
          </cell>
          <cell r="B4423" t="str">
            <v>DURALACE  24cm (9.5") 1.3 OZ/YD2 WHITE TBD YD/SLT 8 RL/WRAP SINCERE MEDICAL</v>
          </cell>
          <cell r="C4423" t="e">
            <v>#REF!</v>
          </cell>
          <cell r="D4423">
            <v>1.3</v>
          </cell>
          <cell r="E4423" t="str">
            <v>OSY</v>
          </cell>
        </row>
        <row r="4424">
          <cell r="A4424" t="str">
            <v>M022013</v>
          </cell>
          <cell r="B4424" t="str">
            <v>DURALACE 155cm (61") 1.3 OZ/YD2 WHITE TBD YD/RL 1500 RL/WRAP SINCERE MEDICAL</v>
          </cell>
          <cell r="C4424" t="e">
            <v>#REF!</v>
          </cell>
          <cell r="D4424">
            <v>1.3</v>
          </cell>
          <cell r="E4424" t="str">
            <v>OSY</v>
          </cell>
        </row>
        <row r="4425">
          <cell r="A4425" t="str">
            <v>M022014</v>
          </cell>
          <cell r="B4425" t="str">
            <v>19cm (7.5") 1.3 OSY WHITE 1500 YD/RL 10 RL/WRAP PROMEDICAL</v>
          </cell>
          <cell r="C4425" t="e">
            <v>#REF!</v>
          </cell>
          <cell r="D4425">
            <v>1.3</v>
          </cell>
          <cell r="E4425" t="str">
            <v>OSY</v>
          </cell>
        </row>
        <row r="4426">
          <cell r="A4426" t="str">
            <v>M022015</v>
          </cell>
          <cell r="B4426" t="str">
            <v>155cm (61") 1.3 OSY WHITE 1500 YD/RL 1 RL/WRAP PROMEDICAL</v>
          </cell>
          <cell r="C4426" t="e">
            <v>#REF!</v>
          </cell>
          <cell r="D4426">
            <v>1.3</v>
          </cell>
          <cell r="E4426" t="str">
            <v>OSY</v>
          </cell>
        </row>
        <row r="4427">
          <cell r="A4427" t="str">
            <v>M023001</v>
          </cell>
          <cell r="B4427" t="str">
            <v>61" 4.7 OZ (2056.25 GW) NATURAL TBD* YS 1 RL/WRAP SOMMERS</v>
          </cell>
          <cell r="C4427" t="e">
            <v>#REF!</v>
          </cell>
          <cell r="D4427">
            <v>4.7</v>
          </cell>
          <cell r="E4427" t="str">
            <v>OSY</v>
          </cell>
        </row>
        <row r="4428">
          <cell r="A4428" t="str">
            <v>M023002</v>
          </cell>
          <cell r="B4428" t="str">
            <v>76" 4.7OZ (2056GW) PE916, WHT 1000 LY/RL; 1RL/PALLET; BHA TECHNOLOGIES</v>
          </cell>
          <cell r="C4428" t="e">
            <v>#REF!</v>
          </cell>
          <cell r="D4428">
            <v>4.7</v>
          </cell>
          <cell r="E4428" t="str">
            <v>OSY</v>
          </cell>
        </row>
        <row r="4429">
          <cell r="A4429" t="str">
            <v>M023003</v>
          </cell>
          <cell r="B4429" t="str">
            <v>86" 4.7 OZ/YD2 WHITE 1000 YD/RL 1 RL/PALLET BHA TECHNOLOGIES</v>
          </cell>
          <cell r="C4429" t="e">
            <v>#REF!</v>
          </cell>
          <cell r="D4429">
            <v>4.7</v>
          </cell>
          <cell r="E4429" t="str">
            <v>OSY</v>
          </cell>
        </row>
        <row r="4430">
          <cell r="A4430" t="str">
            <v>M023004</v>
          </cell>
          <cell r="B4430" t="str">
            <v>90" UT 4.7 OSY WHITE 1000 YDS/RL 1 RL/PALLET BHA TECHNOLOGIES</v>
          </cell>
          <cell r="C4430" t="str">
            <v>BHA GROUP, INC.</v>
          </cell>
          <cell r="D4430">
            <v>4.7</v>
          </cell>
          <cell r="E4430" t="str">
            <v>OSY</v>
          </cell>
        </row>
        <row r="4431">
          <cell r="A4431" t="str">
            <v>M023005</v>
          </cell>
          <cell r="B4431" t="str">
            <v>60"  4.7 OZ WHT 200 YD/RL A1 FILTER FABRIC</v>
          </cell>
          <cell r="C4431" t="str">
            <v>LEVOLOR HOME FASHIONS</v>
          </cell>
          <cell r="D4431">
            <v>4.7</v>
          </cell>
          <cell r="E4431" t="str">
            <v>OSY</v>
          </cell>
        </row>
        <row r="4432">
          <cell r="A4432" t="str">
            <v>M040001</v>
          </cell>
          <cell r="B4432" t="str">
            <v>DMB16375 - 6 3/8" 1.46 OZ/SY(639GW)1000 LY/RL;24 RL/WRAP;WINDOW FASHIONS</v>
          </cell>
          <cell r="C4432" t="e">
            <v>#REF!</v>
          </cell>
          <cell r="D4432">
            <v>1.46</v>
          </cell>
          <cell r="E4432" t="str">
            <v>OSY</v>
          </cell>
        </row>
        <row r="4433">
          <cell r="A4433" t="str">
            <v>M040002</v>
          </cell>
          <cell r="B4433" t="str">
            <v>DMB10925 - 9 1/4" 1.46 OZ/SY(639GW)1000 LY/RL; 24 RL/WRAP; WINDOW FASHIONS</v>
          </cell>
          <cell r="C4433" t="str">
            <v>LEVOLOR HOME FASHIONS</v>
          </cell>
          <cell r="D4433">
            <v>1.46</v>
          </cell>
          <cell r="E4433" t="str">
            <v>OSY</v>
          </cell>
        </row>
        <row r="4434">
          <cell r="A4434" t="str">
            <v>M040003</v>
          </cell>
          <cell r="B4434" t="str">
            <v>72" 1.46 OZ/SY(639GW)2000 LY/RL; 1 RL/WRAP;WINDOW FASHIONS</v>
          </cell>
          <cell r="C4434" t="e">
            <v>#REF!</v>
          </cell>
          <cell r="D4434">
            <v>1.46</v>
          </cell>
          <cell r="E4434" t="str">
            <v>OSY</v>
          </cell>
        </row>
        <row r="4435">
          <cell r="A4435" t="str">
            <v>M041003</v>
          </cell>
          <cell r="B4435" t="str">
            <v>84" 50 GSM GCAS#10045970; 3000 LY/RL; 1 RL/PALLET; PFG</v>
          </cell>
          <cell r="C4435" t="e">
            <v>#REF!</v>
          </cell>
          <cell r="D4435">
            <v>1.47</v>
          </cell>
          <cell r="E4435" t="str">
            <v>OSY</v>
          </cell>
        </row>
        <row r="4436">
          <cell r="A4436" t="str">
            <v>M050001</v>
          </cell>
          <cell r="B4436" t="str">
            <v>84" 57.5GSM 742GW 1 RL/PALLET GCAS#95030741 P&amp;G/PFG</v>
          </cell>
          <cell r="C4436" t="e">
            <v>#REF!</v>
          </cell>
          <cell r="D4436">
            <v>1.7</v>
          </cell>
          <cell r="E4436" t="str">
            <v>OSY</v>
          </cell>
        </row>
        <row r="4437">
          <cell r="A4437" t="str">
            <v>M050004</v>
          </cell>
          <cell r="B4437" t="str">
            <v>82" 57.5 GSM GCAS#95030741; TBD LY/RL;1 RL/WRAP; PFG</v>
          </cell>
          <cell r="C4437" t="str">
            <v>PRECISION FABRICS GROUP</v>
          </cell>
          <cell r="D4437">
            <v>1.7</v>
          </cell>
          <cell r="E4437" t="str">
            <v>OSY</v>
          </cell>
        </row>
        <row r="4438">
          <cell r="A4438" t="str">
            <v>M050004R</v>
          </cell>
          <cell r="B4438" t="str">
            <v>82" 57.5 GSM GCAS 95030741 REWIND ROLLS **YS 1 RL/WRAP PFG</v>
          </cell>
          <cell r="C4438" t="e">
            <v>#REF!</v>
          </cell>
          <cell r="D4438">
            <v>1.7</v>
          </cell>
          <cell r="E4438" t="str">
            <v>OSY</v>
          </cell>
        </row>
        <row r="4439">
          <cell r="A4439" t="str">
            <v>M051X</v>
          </cell>
          <cell r="B4439" t="str">
            <v>IN LINE SLIT BOM</v>
          </cell>
          <cell r="C4439" t="e">
            <v>#REF!</v>
          </cell>
        </row>
        <row r="4440">
          <cell r="A4440" t="str">
            <v>M051X002</v>
          </cell>
          <cell r="B4440" t="str">
            <v>65" 3.5 OZ WHITE 1000 YS/RL 1 RL/WRAP DUPONT</v>
          </cell>
          <cell r="C4440" t="e">
            <v>#REF!</v>
          </cell>
          <cell r="D4440">
            <v>3.5</v>
          </cell>
          <cell r="E4440" t="str">
            <v>OSY</v>
          </cell>
        </row>
        <row r="4441">
          <cell r="A4441" t="str">
            <v>M054XNEV</v>
          </cell>
          <cell r="B4441" t="str">
            <v>7 7/8" 839 GW WHITE 4 RL/WRAP; BMR</v>
          </cell>
          <cell r="C4441" t="e">
            <v>#REF!</v>
          </cell>
          <cell r="D4441">
            <v>1.92</v>
          </cell>
          <cell r="E4441" t="str">
            <v>OSY</v>
          </cell>
        </row>
        <row r="4442">
          <cell r="A4442" t="str">
            <v>M055X001</v>
          </cell>
          <cell r="B4442" t="str">
            <v>7 7/8"(200MM) 65GSM(839GW) 1094 LY/RL(1000 MR/RL) MARUBENI</v>
          </cell>
          <cell r="C4442" t="e">
            <v>#REF!</v>
          </cell>
          <cell r="D4442">
            <v>1.92</v>
          </cell>
          <cell r="E4442" t="str">
            <v>OSY</v>
          </cell>
        </row>
        <row r="4443">
          <cell r="A4443" t="str">
            <v>M055X002</v>
          </cell>
          <cell r="B4443" t="str">
            <v>31 1/2"(800MM) 65GSM (839GW) 1094LY/RL (1000 METERS/RL) MARUBENI</v>
          </cell>
          <cell r="C4443" t="e">
            <v>#REF!</v>
          </cell>
          <cell r="D4443">
            <v>1.92</v>
          </cell>
          <cell r="E4443" t="str">
            <v>OSY</v>
          </cell>
        </row>
        <row r="4444">
          <cell r="A4444" t="str">
            <v>M055X003</v>
          </cell>
          <cell r="B4444" t="str">
            <v>39 3/8" (1000MM) 65GSM (839GW) 1094 LY/RL (1000 METERS/RL) MARUBENI</v>
          </cell>
          <cell r="C4444" t="e">
            <v>#REF!</v>
          </cell>
          <cell r="D4444">
            <v>1.92</v>
          </cell>
          <cell r="E4444" t="str">
            <v>OSY</v>
          </cell>
        </row>
        <row r="4445">
          <cell r="A4445" t="str">
            <v>M055XNEX</v>
          </cell>
          <cell r="B4445" t="str">
            <v>8" 839 GW 2500 YD/RL WHITE 9 RL/WRAP  BMR</v>
          </cell>
          <cell r="C4445" t="e">
            <v>#REF!</v>
          </cell>
          <cell r="D4445">
            <v>1.92</v>
          </cell>
          <cell r="E4445" t="str">
            <v>OSY</v>
          </cell>
        </row>
        <row r="4446">
          <cell r="A4446" t="str">
            <v>M056X001</v>
          </cell>
          <cell r="B4446" t="str">
            <v>62" 3.25 OZ SAGE GREEN 2500 YS 1 RL/WRAP E I DUPONT</v>
          </cell>
          <cell r="C4446" t="str">
            <v>E. I. DUPONT</v>
          </cell>
          <cell r="D4446">
            <v>3.25</v>
          </cell>
          <cell r="E4446" t="str">
            <v>OSY</v>
          </cell>
        </row>
        <row r="4447">
          <cell r="A4447" t="str">
            <v>M057X001</v>
          </cell>
          <cell r="B4447" t="str">
            <v>67" 2.0 OZ/SY (875 GW) 2500 LY/RL; 1 RL/WRAP PILLOW FACTORY</v>
          </cell>
          <cell r="C4447" t="e">
            <v>#REF!</v>
          </cell>
          <cell r="D4447">
            <v>2</v>
          </cell>
          <cell r="E4447" t="str">
            <v>OSY</v>
          </cell>
        </row>
        <row r="4448">
          <cell r="A4448" t="str">
            <v>M062X002</v>
          </cell>
          <cell r="B4448" t="str">
            <v>83" 2.0 OSY WHITE 2500 YD/RL 1 RL/WRAP CHARLES PARSONS</v>
          </cell>
          <cell r="C4448" t="e">
            <v>#REF!</v>
          </cell>
          <cell r="D4448">
            <v>2</v>
          </cell>
          <cell r="E4448" t="str">
            <v>OSY</v>
          </cell>
        </row>
        <row r="4449">
          <cell r="A4449" t="str">
            <v>M062X003</v>
          </cell>
          <cell r="B4449" t="str">
            <v>67" 2.0 OZ (875GW) 2500 LY/RL, 1RL/WRAP</v>
          </cell>
          <cell r="C4449" t="e">
            <v>#REF!</v>
          </cell>
          <cell r="D4449">
            <v>2</v>
          </cell>
          <cell r="E4449" t="str">
            <v>OSY</v>
          </cell>
        </row>
        <row r="4450">
          <cell r="A4450" t="str">
            <v>M063XNJQ</v>
          </cell>
          <cell r="B4450" t="str">
            <v>13 3/8" 1.94 OZ (848.75GW) 3000 LY/RL; 3 RL/WRAP: BMR(SMART-BAND)</v>
          </cell>
          <cell r="C4450" t="e">
            <v>#REF!</v>
          </cell>
          <cell r="D4450">
            <v>1.94</v>
          </cell>
          <cell r="E4450" t="str">
            <v>OSY</v>
          </cell>
        </row>
        <row r="4451">
          <cell r="A4451" t="str">
            <v>M064001</v>
          </cell>
          <cell r="B4451" t="str">
            <v>80" 2.1 OZ(919GW)WHITE 3000 LY/RL; 1 RL/WRAP H.DOUGLAS</v>
          </cell>
          <cell r="C4451" t="e">
            <v>#REF!</v>
          </cell>
          <cell r="D4451">
            <v>2.1</v>
          </cell>
          <cell r="E4451" t="str">
            <v>OSY</v>
          </cell>
        </row>
        <row r="4452">
          <cell r="A4452" t="str">
            <v>M064004</v>
          </cell>
          <cell r="B4452" t="str">
            <v>86" 2.1 OSY WHITE 3000 YDS/RL 1 RL/WRAP Hunter Douglas</v>
          </cell>
          <cell r="C4452" t="e">
            <v>#REF!</v>
          </cell>
          <cell r="D4452">
            <v>2.1</v>
          </cell>
          <cell r="E4452" t="str">
            <v>OSY</v>
          </cell>
        </row>
        <row r="4453">
          <cell r="A4453" t="str">
            <v>M064005</v>
          </cell>
          <cell r="B4453" t="str">
            <v>72" BASE ROLL TO CALENDER</v>
          </cell>
          <cell r="C4453" t="str">
            <v>LEVOLOR HOME FASHIONS</v>
          </cell>
          <cell r="D4453">
            <v>2.1</v>
          </cell>
          <cell r="E4453" t="str">
            <v>OSY</v>
          </cell>
        </row>
        <row r="4454">
          <cell r="A4454" t="str">
            <v>M064006</v>
          </cell>
          <cell r="B4454" t="str">
            <v>19" 2.1 OSY WHITE 1500 YD/RL 8 RL/PALLET HUNTER DOUGLAS</v>
          </cell>
          <cell r="C4454" t="str">
            <v>HUNTER DOUGLAS, INC.</v>
          </cell>
          <cell r="D4454">
            <v>2.1</v>
          </cell>
          <cell r="E4454" t="str">
            <v>OSY</v>
          </cell>
        </row>
        <row r="4455">
          <cell r="A4455" t="str">
            <v>M064CAL</v>
          </cell>
          <cell r="B4455" t="str">
            <v>72" CALENDERED MAT'L TO A1 SLITTER</v>
          </cell>
          <cell r="C4455" t="e">
            <v>#REF!</v>
          </cell>
          <cell r="D4455">
            <v>2.1</v>
          </cell>
          <cell r="E4455" t="str">
            <v>OSY</v>
          </cell>
        </row>
        <row r="4456">
          <cell r="A4456" t="str">
            <v>M065001</v>
          </cell>
          <cell r="B4456" t="str">
            <v>76" 1.17 OZ (510GW) 3800 YD/RL 1 RL/PALLET; XAMAX P/N 704M</v>
          </cell>
          <cell r="C4456" t="e">
            <v>#REF!</v>
          </cell>
          <cell r="D4456">
            <v>1.17</v>
          </cell>
          <cell r="E4456" t="str">
            <v>OSY</v>
          </cell>
        </row>
        <row r="4457">
          <cell r="A4457" t="str">
            <v>M065X001</v>
          </cell>
          <cell r="B4457" t="str">
            <v>76" 1.17 OZ (510GW) 3800 LY/RL; XAMAX P/N 704M</v>
          </cell>
          <cell r="C4457" t="e">
            <v>#REF!</v>
          </cell>
          <cell r="D4457">
            <v>1.17</v>
          </cell>
          <cell r="E4457" t="str">
            <v>OSY</v>
          </cell>
        </row>
        <row r="4458">
          <cell r="A4458" t="str">
            <v>M065X002</v>
          </cell>
          <cell r="B4458" t="str">
            <v>72" 1.17 OZ (512GW)3800 LY/RL; XAMAX P/N: XMX-254</v>
          </cell>
          <cell r="C4458" t="e">
            <v>#REF!</v>
          </cell>
          <cell r="D4458">
            <v>1.17</v>
          </cell>
          <cell r="E4458" t="str">
            <v>OSY</v>
          </cell>
        </row>
        <row r="4459">
          <cell r="A4459" t="str">
            <v>M066004</v>
          </cell>
          <cell r="B4459" t="str">
            <v>81" 2.0 OZ/SY 3000 LY/RL 1 RL/WRAP TO CALENDER</v>
          </cell>
          <cell r="C4459" t="e">
            <v>#REF!</v>
          </cell>
          <cell r="D4459">
            <v>2</v>
          </cell>
          <cell r="E4459" t="str">
            <v>OSY</v>
          </cell>
        </row>
        <row r="4460">
          <cell r="A4460" t="str">
            <v>M066006</v>
          </cell>
          <cell r="B4460" t="str">
            <v>86" 2.0 OSY WHITE 3000 YDS/RL 1 RL/WRAP Hunter Douglas</v>
          </cell>
          <cell r="C4460" t="e">
            <v>#REF!</v>
          </cell>
          <cell r="D4460">
            <v>2</v>
          </cell>
          <cell r="E4460" t="str">
            <v>OSY</v>
          </cell>
        </row>
        <row r="4461">
          <cell r="A4461" t="str">
            <v>M066007</v>
          </cell>
          <cell r="B4461" t="str">
            <v>19 1/4" 2.1 OZ WHT 1500 YS 8 RL/PALLET HUNTER DOUGLAS</v>
          </cell>
          <cell r="C4461" t="e">
            <v>#REF!</v>
          </cell>
          <cell r="D4461">
            <v>2.1</v>
          </cell>
          <cell r="E4461" t="str">
            <v>OSY</v>
          </cell>
        </row>
        <row r="4462">
          <cell r="A4462" t="str">
            <v>M066CAL</v>
          </cell>
          <cell r="B4462" t="str">
            <v>81" CALENDER MATERIAL 3000 YS/RL TO A1 SLITTER</v>
          </cell>
          <cell r="C4462" t="e">
            <v>#REF!</v>
          </cell>
          <cell r="D4462">
            <v>2.1</v>
          </cell>
          <cell r="E4462" t="str">
            <v>OSY</v>
          </cell>
        </row>
        <row r="4463">
          <cell r="A4463" t="str">
            <v>M067X001</v>
          </cell>
          <cell r="B4463" t="str">
            <v>40 1/2" 2.2 OZ (963GW) 1312 LY/RL; 1 RL/WRAP; KANEBO</v>
          </cell>
          <cell r="C4463" t="e">
            <v>#REF!</v>
          </cell>
          <cell r="D4463">
            <v>2.2000000000000002</v>
          </cell>
          <cell r="E4463" t="str">
            <v>OSY</v>
          </cell>
        </row>
        <row r="4464">
          <cell r="A4464" t="str">
            <v>M072NJQ</v>
          </cell>
          <cell r="B4464" t="str">
            <v>13 3/8" 1.94 OSY BLUE 3000 YDS/RL 3 RL/WRAP BMR</v>
          </cell>
          <cell r="C4464" t="e">
            <v>#REF!</v>
          </cell>
          <cell r="D4464">
            <v>1.94</v>
          </cell>
          <cell r="E4464" t="str">
            <v>OSY</v>
          </cell>
        </row>
        <row r="4465">
          <cell r="A4465" t="str">
            <v>M073NJQ</v>
          </cell>
          <cell r="B4465" t="str">
            <v>13 3/8" 2.17 osy Blue 3000 YD/RL 3 RL/WRAP BMR</v>
          </cell>
          <cell r="C4465" t="e">
            <v>#REF!</v>
          </cell>
          <cell r="D4465">
            <v>2.17</v>
          </cell>
          <cell r="E4465" t="str">
            <v>OSY</v>
          </cell>
        </row>
        <row r="4466">
          <cell r="A4466" t="str">
            <v>M087X001</v>
          </cell>
          <cell r="B4466" t="str">
            <v>8" 65 GSM WHITE 2500 YD/RL 10 RL/WRAP GUSTIN KRAMER</v>
          </cell>
          <cell r="C4466" t="e">
            <v>#REF!</v>
          </cell>
          <cell r="D4466">
            <v>1.92</v>
          </cell>
          <cell r="E4466" t="str">
            <v>OSY</v>
          </cell>
        </row>
        <row r="4467">
          <cell r="A4467" t="str">
            <v>M087XNEX</v>
          </cell>
          <cell r="B4467" t="str">
            <v>8" 65GSM WHITE 2500 YD/SLT 10 RL/WRAP GUSTIN KRAMER</v>
          </cell>
          <cell r="C4467" t="e">
            <v>#REF!</v>
          </cell>
          <cell r="D4467">
            <v>1.9</v>
          </cell>
          <cell r="E4467" t="str">
            <v>OSY</v>
          </cell>
        </row>
        <row r="4468">
          <cell r="A4468" t="str">
            <v>M088001</v>
          </cell>
          <cell r="B4468" t="str">
            <v>4" 1.1 OSY WHITE 3828 YD/RL 12 RL/WRAP CROSSTEX</v>
          </cell>
          <cell r="C4468" t="e">
            <v>#REF!</v>
          </cell>
          <cell r="D4468">
            <v>1.1000000000000001</v>
          </cell>
          <cell r="E4468" t="str">
            <v>OSY</v>
          </cell>
        </row>
        <row r="4469">
          <cell r="A4469" t="str">
            <v>M088002</v>
          </cell>
          <cell r="B4469" t="str">
            <v>6" 1.1 OSY WHITE 3828 YD/RL 8 RL/WRAP CROSSTEX</v>
          </cell>
          <cell r="C4469" t="e">
            <v>#REF!</v>
          </cell>
          <cell r="D4469">
            <v>1.1000000000000001</v>
          </cell>
          <cell r="E4469" t="str">
            <v>OSY</v>
          </cell>
        </row>
        <row r="4470">
          <cell r="A4470" t="str">
            <v>M088003</v>
          </cell>
          <cell r="B4470" t="str">
            <v>8" 1.1 OSY WHITE 3828 YD/RL 6 RL/WRAP CROSSTEX</v>
          </cell>
          <cell r="C4470" t="e">
            <v>#REF!</v>
          </cell>
          <cell r="D4470">
            <v>1.1000000000000001</v>
          </cell>
          <cell r="E4470" t="str">
            <v>OSY</v>
          </cell>
        </row>
        <row r="4471">
          <cell r="A4471" t="str">
            <v>M088012</v>
          </cell>
          <cell r="B4471" t="str">
            <v>12" 1.1 OSY WHITE 3000 YD/RL 4 RL/WRAP FABREX</v>
          </cell>
          <cell r="C4471" t="e">
            <v>#REF!</v>
          </cell>
          <cell r="D4471">
            <v>1.1000000000000001</v>
          </cell>
          <cell r="E4471" t="str">
            <v>OSY</v>
          </cell>
        </row>
        <row r="4472">
          <cell r="A4472" t="str">
            <v>M088014</v>
          </cell>
          <cell r="B4472" t="str">
            <v>48" 1.1 OSY WHITE 100 YD/RL 1 RL/WRAP DARES/PARMALAT COOKIES</v>
          </cell>
          <cell r="C4472" t="e">
            <v>#REF!</v>
          </cell>
          <cell r="D4472">
            <v>1.1000000000000001</v>
          </cell>
          <cell r="E4472" t="str">
            <v>OSY</v>
          </cell>
        </row>
        <row r="4473">
          <cell r="A4473" t="str">
            <v>M088015</v>
          </cell>
          <cell r="B4473" t="str">
            <v>40" 1.1 OSY WHITE 100 YD/RL 1 RL/WRAP DARES/PARMALAT COOKIES</v>
          </cell>
          <cell r="C4473" t="e">
            <v>#REF!</v>
          </cell>
          <cell r="D4473">
            <v>1.1000000000000001</v>
          </cell>
          <cell r="E4473" t="str">
            <v>OSY</v>
          </cell>
        </row>
        <row r="4474">
          <cell r="A4474" t="str">
            <v>M088016</v>
          </cell>
          <cell r="B4474" t="str">
            <v>20" 1.1 OSY WHITE 100 YD/RL 2 RL/WRAP BOMBARDER/PREVOST</v>
          </cell>
          <cell r="C4474" t="e">
            <v>#REF!</v>
          </cell>
          <cell r="D4474">
            <v>1.1000000000000001</v>
          </cell>
          <cell r="E4474" t="str">
            <v>OSY</v>
          </cell>
        </row>
        <row r="4475">
          <cell r="A4475" t="str">
            <v>M088017</v>
          </cell>
          <cell r="B4475" t="str">
            <v>80" 1.1 OZ WHT **YS 40" OD 1 RL/WRAP SOLUBLE SYSTEMS</v>
          </cell>
          <cell r="C4475" t="str">
            <v>SOLUBLE SYSTEM, LLC</v>
          </cell>
          <cell r="D4475">
            <v>1.1000000000000001</v>
          </cell>
          <cell r="E4475" t="str">
            <v>OSY</v>
          </cell>
        </row>
        <row r="4476">
          <cell r="A4476" t="str">
            <v>M088X001</v>
          </cell>
          <cell r="B4476" t="str">
            <v>4" 1.1 OZ/SY WHITE 3500 LM (3828 YDS) 12 RL/WRAP CROSSTEX</v>
          </cell>
          <cell r="C4476" t="e">
            <v>#REF!</v>
          </cell>
          <cell r="D4476">
            <v>1.1000000000000001</v>
          </cell>
          <cell r="E4476" t="str">
            <v>OSY</v>
          </cell>
        </row>
        <row r="4477">
          <cell r="A4477" t="str">
            <v>M088X002</v>
          </cell>
          <cell r="B4477" t="str">
            <v>6" 1.1 OZ/SY WHITE 3500 LM (3828 YDS) 8 RL/WRAP CROSSTEX</v>
          </cell>
          <cell r="C4477" t="e">
            <v>#REF!</v>
          </cell>
          <cell r="D4477">
            <v>1.1000000000000001</v>
          </cell>
          <cell r="E4477" t="str">
            <v>OSY</v>
          </cell>
        </row>
        <row r="4478">
          <cell r="A4478" t="str">
            <v>M088X003</v>
          </cell>
          <cell r="B4478" t="str">
            <v>8" 1.1 OZ/SY WHITE 3500 LM (3828 YDS) 6 RL/WRAP CROSSTEX</v>
          </cell>
          <cell r="C4478" t="e">
            <v>#REF!</v>
          </cell>
          <cell r="D4478">
            <v>1.1000000000000001</v>
          </cell>
          <cell r="E4478" t="str">
            <v>OSY</v>
          </cell>
        </row>
        <row r="4479">
          <cell r="A4479" t="str">
            <v>M088X004</v>
          </cell>
          <cell r="B4479" t="str">
            <v>31.75" 1.1 OSY WHITE 5500 YD/RL 2 RL/WRAP DEROYAL</v>
          </cell>
          <cell r="C4479" t="e">
            <v>#REF!</v>
          </cell>
          <cell r="D4479">
            <v>1.1000000000000001</v>
          </cell>
          <cell r="E4479" t="str">
            <v>OSY</v>
          </cell>
        </row>
        <row r="4480">
          <cell r="A4480" t="str">
            <v>M088X005</v>
          </cell>
          <cell r="B4480" t="str">
            <v>23.75" 1.1 OSY WHITE 5500 YD/RL 2 RL/WRAP DEROYAL</v>
          </cell>
          <cell r="C4480" t="e">
            <v>#REF!</v>
          </cell>
          <cell r="D4480">
            <v>1.1000000000000001</v>
          </cell>
          <cell r="E4480" t="str">
            <v>OSY</v>
          </cell>
        </row>
        <row r="4481">
          <cell r="A4481" t="str">
            <v>M088X006</v>
          </cell>
          <cell r="B4481" t="str">
            <v>15.75" 1.1 OSY WHITE 5500 YD/RL 3 RL/WRAP DEROYAL</v>
          </cell>
          <cell r="C4481" t="e">
            <v>#REF!</v>
          </cell>
          <cell r="D4481">
            <v>1.1000000000000001</v>
          </cell>
          <cell r="E4481" t="str">
            <v>OSY</v>
          </cell>
        </row>
        <row r="4482">
          <cell r="A4482" t="str">
            <v>M088X007</v>
          </cell>
          <cell r="B4482" t="str">
            <v>7.75" 1.1 OSY WHITE 5500 YD/RL 6 RL/WRAP DEROYAL</v>
          </cell>
          <cell r="C4482" t="e">
            <v>#REF!</v>
          </cell>
          <cell r="D4482">
            <v>1.1000000000000001</v>
          </cell>
          <cell r="E4482" t="str">
            <v>OSY</v>
          </cell>
        </row>
        <row r="4483">
          <cell r="A4483" t="str">
            <v>M088X008</v>
          </cell>
          <cell r="B4483" t="str">
            <v>47.75" 1.1 OSY WHITE 5500 YD/RL 1 RL/WRAP DEROYAL</v>
          </cell>
          <cell r="C4483" t="e">
            <v>#REF!</v>
          </cell>
          <cell r="D4483">
            <v>1.1000000000000001</v>
          </cell>
          <cell r="E4483" t="str">
            <v>OSY</v>
          </cell>
        </row>
        <row r="4484">
          <cell r="A4484" t="str">
            <v>M088X009</v>
          </cell>
          <cell r="B4484" t="str">
            <v>7.75" 1.1 OSY WHITE 1800 YD/RL 6 RL/WRAP DEROYAL</v>
          </cell>
          <cell r="C4484" t="e">
            <v>#REF!</v>
          </cell>
          <cell r="D4484">
            <v>1.1000000000000001</v>
          </cell>
          <cell r="E4484" t="str">
            <v>OSY</v>
          </cell>
        </row>
        <row r="4485">
          <cell r="A4485" t="str">
            <v>M088X010</v>
          </cell>
          <cell r="B4485" t="str">
            <v>8" 1.1 OSY WHITE 3500 LM/RL (3828 LY) 6 RL/WRAP United Medical</v>
          </cell>
          <cell r="C4485" t="e">
            <v>#REF!</v>
          </cell>
          <cell r="D4485">
            <v>1.1000000000000001</v>
          </cell>
          <cell r="E4485" t="str">
            <v>OSY</v>
          </cell>
        </row>
        <row r="4486">
          <cell r="A4486" t="str">
            <v>M088X011</v>
          </cell>
          <cell r="B4486" t="str">
            <v>6" 1.1 OSY WHITE 3500 LM/RL (3828 LY) 8 RL/WRAP UNITED MEDICAL</v>
          </cell>
          <cell r="C4486" t="e">
            <v>#REF!</v>
          </cell>
          <cell r="D4486">
            <v>1.1000000000000001</v>
          </cell>
          <cell r="E4486" t="str">
            <v>OSY</v>
          </cell>
        </row>
        <row r="4487">
          <cell r="A4487" t="str">
            <v>M088X012</v>
          </cell>
          <cell r="B4487" t="str">
            <v>12" 1.1 OSY WHITE 3000 LY/RL 4 RL/WRAP FABREX</v>
          </cell>
          <cell r="C4487" t="e">
            <v>#REF!</v>
          </cell>
          <cell r="D4487">
            <v>1.1000000000000001</v>
          </cell>
          <cell r="E4487" t="str">
            <v>OSY</v>
          </cell>
        </row>
        <row r="4488">
          <cell r="A4488" t="str">
            <v>M088X013</v>
          </cell>
          <cell r="B4488" t="str">
            <v>4" 1.1 OSY WHITE 3500 LM (3828 LY)/RL 10 RL/WRAP JOHNSON &amp; JOHNSON</v>
          </cell>
          <cell r="C4488" t="e">
            <v>#REF!</v>
          </cell>
          <cell r="D4488">
            <v>1.1000000000000001</v>
          </cell>
          <cell r="E4488" t="str">
            <v>OSY</v>
          </cell>
        </row>
        <row r="4489">
          <cell r="A4489" t="str">
            <v>M088X014</v>
          </cell>
          <cell r="B4489" t="str">
            <v>48" 1.1 OSY WHITE 100 YD/RL 1 RL/WRAP DARES/PARMALAT COOKIES</v>
          </cell>
          <cell r="C4489" t="e">
            <v>#REF!</v>
          </cell>
          <cell r="D4489">
            <v>1.1000000000000001</v>
          </cell>
          <cell r="E4489" t="str">
            <v>OSY</v>
          </cell>
        </row>
        <row r="4490">
          <cell r="A4490" t="str">
            <v>M088X015</v>
          </cell>
          <cell r="B4490" t="str">
            <v>40" 1.1 OSY WHITE 100 YD/RL 1 RL/WRAP DARES/PARMALAT COOKIES</v>
          </cell>
          <cell r="C4490" t="e">
            <v>#REF!</v>
          </cell>
          <cell r="D4490">
            <v>1.1000000000000001</v>
          </cell>
          <cell r="E4490" t="str">
            <v>OSY</v>
          </cell>
        </row>
        <row r="4491">
          <cell r="A4491" t="str">
            <v>M088X016</v>
          </cell>
          <cell r="B4491" t="str">
            <v>20" 1.1 OSY WHITE 100 YD/RL 2 RL/WRAP BOMBARDER/PREVOST</v>
          </cell>
          <cell r="C4491" t="e">
            <v>#REF!</v>
          </cell>
          <cell r="D4491">
            <v>1.1000000000000001</v>
          </cell>
          <cell r="E4491" t="str">
            <v>OSY</v>
          </cell>
        </row>
        <row r="4492">
          <cell r="A4492" t="str">
            <v>M090NJJ</v>
          </cell>
          <cell r="B4492" t="str">
            <v>13" 2.1 OSY BLUE 3000 YDS/RL 6 RL/WRAP BMR</v>
          </cell>
          <cell r="C4492" t="str">
            <v>BMR</v>
          </cell>
          <cell r="D4492">
            <v>2.1</v>
          </cell>
          <cell r="E4492" t="str">
            <v>OSY</v>
          </cell>
        </row>
        <row r="4493">
          <cell r="A4493" t="str">
            <v>M090NJS</v>
          </cell>
          <cell r="B4493" t="str">
            <v>13 1/2" 2.1 OSY BLUE 3000 YD/RL 3 RL/WRAP BMR</v>
          </cell>
          <cell r="C4493" t="e">
            <v>#REF!</v>
          </cell>
          <cell r="D4493">
            <v>2.1</v>
          </cell>
          <cell r="E4493" t="str">
            <v>OSY</v>
          </cell>
        </row>
        <row r="4494">
          <cell r="A4494" t="str">
            <v>M091NJJ</v>
          </cell>
          <cell r="B4494" t="str">
            <v>13" 2.1 OSY YELLOW 3000 YD/RL 6 RL/WRAP BMR</v>
          </cell>
          <cell r="C4494" t="str">
            <v>BMR</v>
          </cell>
          <cell r="D4494">
            <v>2.1</v>
          </cell>
          <cell r="E4494" t="str">
            <v>OSY</v>
          </cell>
        </row>
        <row r="4495">
          <cell r="A4495" t="str">
            <v>M091NJS</v>
          </cell>
          <cell r="B4495" t="str">
            <v>13 1/2" 2.1 OSY YELLOW 3000 YD/RL 3 RL/WRAP BMR</v>
          </cell>
          <cell r="C4495" t="e">
            <v>#REF!</v>
          </cell>
          <cell r="D4495">
            <v>2.1</v>
          </cell>
          <cell r="E4495" t="str">
            <v>OSY</v>
          </cell>
        </row>
        <row r="4496">
          <cell r="A4496" t="str">
            <v>M092001</v>
          </cell>
          <cell r="B4496" t="str">
            <v>36.25" 1.6 OZ WHITE 3000 YS 1 RL/WRAP SPEC CHEMICALS</v>
          </cell>
          <cell r="C4496" t="str">
            <v>SPECIFICATION CHEMICALS</v>
          </cell>
          <cell r="D4496">
            <v>1.6</v>
          </cell>
          <cell r="E4496" t="str">
            <v>OSY</v>
          </cell>
        </row>
        <row r="4497">
          <cell r="A4497" t="str">
            <v>M092002</v>
          </cell>
          <cell r="B4497" t="str">
            <v>50" 1.6 OZ WHITE **YDS (OD 32") 1 RL/WRAP TAPECOAT</v>
          </cell>
          <cell r="C4497" t="str">
            <v>TAPECOAT COMPANY</v>
          </cell>
          <cell r="D4497">
            <v>1.6</v>
          </cell>
          <cell r="E4497" t="str">
            <v>OSY</v>
          </cell>
        </row>
        <row r="4498">
          <cell r="A4498" t="str">
            <v>M093001</v>
          </cell>
          <cell r="B4498" t="str">
            <v>88" 4.8 OSY GREY 1305 YD/RL 1 RL/WRAP HANES</v>
          </cell>
          <cell r="C4498" t="e">
            <v>#REF!</v>
          </cell>
          <cell r="D4498">
            <v>4.8</v>
          </cell>
          <cell r="E4498" t="str">
            <v>OSY</v>
          </cell>
        </row>
        <row r="4499">
          <cell r="A4499" t="str">
            <v>M093002</v>
          </cell>
          <cell r="B4499" t="str">
            <v>86" 4.8 OSY GREY 1305 YD/RL 1 RL/WRAP HANES</v>
          </cell>
          <cell r="C4499" t="e">
            <v>#REF!</v>
          </cell>
          <cell r="D4499">
            <v>4.8</v>
          </cell>
          <cell r="E4499" t="str">
            <v>OSY</v>
          </cell>
        </row>
        <row r="4500">
          <cell r="A4500" t="str">
            <v>M093X001</v>
          </cell>
          <cell r="B4500" t="str">
            <v>88" 4.8 OZ/YD2 GREY 1305 LYDS/RL 1 RL/WRAP HANES</v>
          </cell>
          <cell r="C4500" t="e">
            <v>#REF!</v>
          </cell>
          <cell r="D4500">
            <v>4.8</v>
          </cell>
          <cell r="E4500" t="str">
            <v>OSY</v>
          </cell>
        </row>
        <row r="4501">
          <cell r="A4501" t="str">
            <v>M093X002</v>
          </cell>
          <cell r="B4501" t="str">
            <v>86" 4.8 OSY GREY 1305 YD/RL 1 RL/WRAP HANES</v>
          </cell>
          <cell r="C4501" t="e">
            <v>#REF!</v>
          </cell>
          <cell r="D4501">
            <v>4.8</v>
          </cell>
          <cell r="E4501" t="str">
            <v>OSY</v>
          </cell>
        </row>
        <row r="4502">
          <cell r="A4502" t="str">
            <v>M098NJJ</v>
          </cell>
          <cell r="B4502" t="str">
            <v>13" 1.94 OSY BLUE 3000 YD/RL 6 RL/WRAP BMR</v>
          </cell>
          <cell r="C4502" t="e">
            <v>#REF!</v>
          </cell>
          <cell r="D4502">
            <v>1.94</v>
          </cell>
          <cell r="E4502" t="str">
            <v>OSY</v>
          </cell>
        </row>
        <row r="4503">
          <cell r="A4503" t="str">
            <v>M098NJQ</v>
          </cell>
          <cell r="B4503" t="str">
            <v>13 3/8" 1.94 OSY BLUE 3000 YD/RL 6 RL/WRAP BMR</v>
          </cell>
          <cell r="C4503" t="e">
            <v>#REF!</v>
          </cell>
          <cell r="D4503">
            <v>1.94</v>
          </cell>
          <cell r="E4503" t="str">
            <v>OSY</v>
          </cell>
        </row>
        <row r="4504">
          <cell r="A4504" t="str">
            <v>M099NJJ</v>
          </cell>
          <cell r="B4504" t="str">
            <v>13" 1.94 OSY WHITE 3000 YD/RL 6 RL/WRAP BMR</v>
          </cell>
          <cell r="C4504" t="e">
            <v>#REF!</v>
          </cell>
          <cell r="D4504">
            <v>1.94</v>
          </cell>
          <cell r="E4504" t="str">
            <v>OSY</v>
          </cell>
        </row>
        <row r="4505">
          <cell r="A4505" t="str">
            <v>M099NJQ</v>
          </cell>
          <cell r="B4505" t="str">
            <v>13 3/8" 1.94 OSY WHITE 3000 YD/RL 6 RL/WRAP BMR</v>
          </cell>
          <cell r="C4505" t="e">
            <v>#REF!</v>
          </cell>
          <cell r="D4505">
            <v>1.94</v>
          </cell>
          <cell r="E4505" t="str">
            <v>OSY</v>
          </cell>
        </row>
        <row r="4506">
          <cell r="A4506" t="str">
            <v>M100001</v>
          </cell>
          <cell r="B4506" t="str">
            <v>4" 1.48 OSY WHITE 3000 YD/RL 12 RL/WRAP CROSSTEX</v>
          </cell>
          <cell r="C4506" t="e">
            <v>#REF!</v>
          </cell>
          <cell r="D4506">
            <v>1.48</v>
          </cell>
          <cell r="E4506" t="str">
            <v>OSY</v>
          </cell>
        </row>
        <row r="4507">
          <cell r="A4507" t="str">
            <v>M100X001</v>
          </cell>
          <cell r="B4507" t="str">
            <v>4" 1.48 OSY WHITE 3000 YD/RL 12 RL/WRAP CROSSTEX</v>
          </cell>
          <cell r="C4507" t="e">
            <v>#REF!</v>
          </cell>
          <cell r="D4507">
            <v>1.48</v>
          </cell>
          <cell r="E4507" t="str">
            <v>OSY</v>
          </cell>
        </row>
        <row r="4508">
          <cell r="A4508" t="str">
            <v>M101X001</v>
          </cell>
          <cell r="B4508" t="str">
            <v>BIO RESULTS REQUIRED 21" 4.1 OSY WHITE 1500 YD/RL 4 RL/WRAP Pacon MFG./ Johnson &amp; Johnson</v>
          </cell>
          <cell r="C4508" t="e">
            <v>#REF!</v>
          </cell>
          <cell r="D4508">
            <v>4.0999999999999996</v>
          </cell>
          <cell r="E4508" t="str">
            <v>OSY</v>
          </cell>
        </row>
        <row r="4509">
          <cell r="A4509" t="str">
            <v>M101X002</v>
          </cell>
          <cell r="B4509" t="str">
            <v>16" 140 GSM WHT 1500 YS 5 RL/WRAP PACON/J&amp;J</v>
          </cell>
          <cell r="C4509" t="e">
            <v>#REF!</v>
          </cell>
          <cell r="D4509">
            <v>4.0999999999999996</v>
          </cell>
          <cell r="E4509" t="str">
            <v>OSY</v>
          </cell>
        </row>
        <row r="4510">
          <cell r="A4510" t="str">
            <v>M102X001</v>
          </cell>
          <cell r="B4510" t="str">
            <v>BIO RESULTS REQUIRED 21" 140 GSM WHITE 1500 YD/RL 4 RL/WRAP Pacon/Johnson &amp; Johnson</v>
          </cell>
          <cell r="C4510" t="e">
            <v>#REF!</v>
          </cell>
          <cell r="D4510">
            <v>4.0999999999999996</v>
          </cell>
          <cell r="E4510" t="str">
            <v>OSY</v>
          </cell>
        </row>
        <row r="4511">
          <cell r="A4511" t="str">
            <v>M103X001</v>
          </cell>
          <cell r="B4511" t="str">
            <v>62" 1.17 OZ/SY WHITE TBD YD/RL 1 RL/WRAP PROTECTO WRAP</v>
          </cell>
          <cell r="C4511" t="e">
            <v>#REF!</v>
          </cell>
          <cell r="D4511">
            <v>1.17</v>
          </cell>
          <cell r="E4511" t="str">
            <v>OSY</v>
          </cell>
        </row>
        <row r="4512">
          <cell r="A4512" t="str">
            <v>M104001</v>
          </cell>
          <cell r="B4512" t="str">
            <v>6" 1.18 OSY WHITE 3500 YD/RL 8 RL/WRAP CROSSTEX</v>
          </cell>
          <cell r="C4512" t="e">
            <v>#REF!</v>
          </cell>
          <cell r="D4512">
            <v>1.18</v>
          </cell>
          <cell r="E4512" t="str">
            <v>OSY</v>
          </cell>
        </row>
        <row r="4513">
          <cell r="A4513" t="str">
            <v>M104002</v>
          </cell>
          <cell r="B4513" t="str">
            <v>8" 1.18 OSY WHITE 3500 YD/RL 6 RL/WRAP CROSSTEX</v>
          </cell>
          <cell r="C4513" t="e">
            <v>#REF!</v>
          </cell>
          <cell r="D4513">
            <v>1.18</v>
          </cell>
          <cell r="E4513" t="str">
            <v>OSY</v>
          </cell>
        </row>
        <row r="4514">
          <cell r="A4514" t="str">
            <v>M104003</v>
          </cell>
          <cell r="B4514" t="str">
            <v>19" 1.18 OZ WHT **YS 36" OD 4 RL/PALLET Z-MEDICA</v>
          </cell>
          <cell r="C4514" t="e">
            <v>#REF!</v>
          </cell>
          <cell r="D4514">
            <v>1.2</v>
          </cell>
          <cell r="E4514" t="str">
            <v>OSY</v>
          </cell>
        </row>
        <row r="4515">
          <cell r="A4515" t="str">
            <v>M104004</v>
          </cell>
          <cell r="B4515" t="str">
            <v>40" 1.18 OZ WHT **YDS 36" OD 2 RL/PALLET Z-MEDICA</v>
          </cell>
          <cell r="C4515" t="e">
            <v>#REF!</v>
          </cell>
          <cell r="D4515">
            <v>1.2</v>
          </cell>
          <cell r="E4515" t="str">
            <v>OSY</v>
          </cell>
        </row>
        <row r="4516">
          <cell r="A4516" t="str">
            <v>M104005</v>
          </cell>
          <cell r="B4516" t="str">
            <v>20" 1.18 OZ WHT **YS 36" OD 4 RL/WRAP Z-MEDICA</v>
          </cell>
          <cell r="C4516" t="e">
            <v>#REF!</v>
          </cell>
          <cell r="D4516">
            <v>1.2</v>
          </cell>
          <cell r="E4516" t="str">
            <v>OSY</v>
          </cell>
        </row>
        <row r="4517">
          <cell r="A4517" t="str">
            <v>M104006</v>
          </cell>
          <cell r="B4517" t="str">
            <v>43" 1.18 OZ WHT **YS 43" OD 2 RL/PALLET Z-MEDICA</v>
          </cell>
          <cell r="C4517" t="str">
            <v>Z-MEDICA CORPORATION</v>
          </cell>
          <cell r="D4517">
            <v>1.18</v>
          </cell>
          <cell r="E4517" t="str">
            <v>OSY</v>
          </cell>
        </row>
        <row r="4518">
          <cell r="A4518" t="str">
            <v>M104007</v>
          </cell>
          <cell r="B4518" t="str">
            <v>21.5" 1.18 OZ WHT **YS 4 RL/PALLET Z-MEDICA</v>
          </cell>
          <cell r="C4518" t="str">
            <v>Z-MEDICA CORPORATION</v>
          </cell>
          <cell r="D4518">
            <v>1.18</v>
          </cell>
          <cell r="E4518" t="str">
            <v>OSY</v>
          </cell>
        </row>
        <row r="4519">
          <cell r="A4519" t="str">
            <v>M104008</v>
          </cell>
          <cell r="B4519" t="str">
            <v>13 1/2" 1.18 OZ WHT **YS 36" OD 6 RL/PALLET Z-MEDICA</v>
          </cell>
          <cell r="C4519" t="str">
            <v>Z-MEDICA CORPORATION</v>
          </cell>
          <cell r="D4519">
            <v>1.2</v>
          </cell>
          <cell r="E4519" t="str">
            <v>OSY</v>
          </cell>
        </row>
        <row r="4520">
          <cell r="A4520" t="str">
            <v>M104009</v>
          </cell>
          <cell r="B4520" t="str">
            <v>12" 1.18 OZ WHT 36"OD 7 RL/PALLET Z-MEDICA</v>
          </cell>
          <cell r="C4520" t="e">
            <v>#REF!</v>
          </cell>
          <cell r="D4520">
            <v>1.2</v>
          </cell>
          <cell r="E4520" t="str">
            <v>OSY</v>
          </cell>
        </row>
        <row r="4521">
          <cell r="A4521" t="str">
            <v>M106001</v>
          </cell>
          <cell r="B4521" t="str">
            <v>60" 3.5 OSY WHITE 620 YD/RL 1 RL/WRAP CONCORD</v>
          </cell>
          <cell r="C4521" t="str">
            <v>RGD Filtration</v>
          </cell>
          <cell r="D4521">
            <v>3.5</v>
          </cell>
          <cell r="E4521" t="str">
            <v>OSY</v>
          </cell>
        </row>
        <row r="4522">
          <cell r="A4522" t="str">
            <v>M106002</v>
          </cell>
          <cell r="B4522" t="str">
            <v>62" 3.5 OZ WHT 2500 YS 1 RL/WRAP DUPONT</v>
          </cell>
          <cell r="C4522" t="e">
            <v>#REF!</v>
          </cell>
          <cell r="D4522">
            <v>3.5</v>
          </cell>
          <cell r="E4522" t="str">
            <v>OSY</v>
          </cell>
        </row>
        <row r="4523">
          <cell r="A4523" t="str">
            <v>M107X001</v>
          </cell>
          <cell r="B4523" t="str">
            <v>88" 4.8 OSY BEIGE 1305 YD/RL 1 RL/WRAP HANES</v>
          </cell>
          <cell r="C4523" t="e">
            <v>#REF!</v>
          </cell>
          <cell r="D4523">
            <v>4.8</v>
          </cell>
          <cell r="E4523" t="str">
            <v>OSY</v>
          </cell>
        </row>
        <row r="4524">
          <cell r="A4524" t="str">
            <v>M107X002</v>
          </cell>
          <cell r="B4524" t="str">
            <v>86" 4.8 OSY BEIGE 1305 YD/RL 1 RL/WRAP HANES</v>
          </cell>
          <cell r="C4524" t="e">
            <v>#REF!</v>
          </cell>
          <cell r="D4524">
            <v>4.8</v>
          </cell>
          <cell r="E4524" t="str">
            <v>OSY</v>
          </cell>
        </row>
        <row r="4525">
          <cell r="A4525" t="str">
            <v>M108X001</v>
          </cell>
          <cell r="B4525" t="str">
            <v>21" 90 GSM WHITE 1500 YS 4 RL/WRAP PACON/J&amp;J</v>
          </cell>
          <cell r="C4525" t="e">
            <v>#REF!</v>
          </cell>
          <cell r="D4525">
            <v>2.64</v>
          </cell>
          <cell r="E4525" t="str">
            <v>OSY</v>
          </cell>
        </row>
        <row r="4526">
          <cell r="A4526" t="str">
            <v>M108X002</v>
          </cell>
          <cell r="B4526" t="str">
            <v>16" 90 GSM WHITE 1500 YS 5 RL/WRAP PACON/J&amp;J</v>
          </cell>
          <cell r="C4526" t="e">
            <v>#REF!</v>
          </cell>
          <cell r="D4526">
            <v>2.64</v>
          </cell>
          <cell r="E4526" t="str">
            <v>OSY</v>
          </cell>
        </row>
        <row r="4527">
          <cell r="A4527" t="str">
            <v>M109X001</v>
          </cell>
          <cell r="B4527" t="str">
            <v>BIO RESULTS REQUIRED 21" 120 GSM WHITE 1500 YD/RL 4 RL/WRAP PACON/JOHNSON &amp; JOHNSON</v>
          </cell>
          <cell r="C4527" t="e">
            <v>#REF!</v>
          </cell>
          <cell r="D4527">
            <v>1548</v>
          </cell>
          <cell r="E4527" t="str">
            <v>OSY</v>
          </cell>
        </row>
        <row r="4528">
          <cell r="A4528" t="str">
            <v>M109X002</v>
          </cell>
          <cell r="B4528" t="str">
            <v>8" 120 GSM WHT 1500 YS 10 RL/BDL ACUPAC/J&amp;J</v>
          </cell>
          <cell r="C4528" t="e">
            <v>#REF!</v>
          </cell>
          <cell r="D4528">
            <v>3.5</v>
          </cell>
          <cell r="E4528" t="str">
            <v>OSY</v>
          </cell>
        </row>
        <row r="4529">
          <cell r="A4529" t="str">
            <v>M112X001</v>
          </cell>
          <cell r="B4529" t="str">
            <v>8.25" 2.95 OSY WHITE 2000 YD/RL 10 RL/WRAP JEM PAK</v>
          </cell>
          <cell r="C4529" t="e">
            <v>#REF!</v>
          </cell>
          <cell r="D4529">
            <v>2.95</v>
          </cell>
          <cell r="E4529" t="str">
            <v>OSY</v>
          </cell>
        </row>
        <row r="4530">
          <cell r="A4530" t="str">
            <v>M113X001</v>
          </cell>
          <cell r="B4530" t="str">
            <v>85" UT 9.0 OSY WHITE 500 YD/RL 1 RL/WRAP DONALDSON CONVERTER</v>
          </cell>
          <cell r="C4530" t="e">
            <v>#REF!</v>
          </cell>
          <cell r="D4530">
            <v>9</v>
          </cell>
          <cell r="E4530" t="str">
            <v>OSY</v>
          </cell>
        </row>
        <row r="4531">
          <cell r="A4531" t="str">
            <v>M113X002</v>
          </cell>
          <cell r="B4531" t="str">
            <v>16" 9.0 OSY - BUDGET ONLY</v>
          </cell>
          <cell r="C4531" t="e">
            <v>#REF!</v>
          </cell>
          <cell r="D4531">
            <v>9</v>
          </cell>
          <cell r="E4531" t="str">
            <v>OSY</v>
          </cell>
        </row>
        <row r="4532">
          <cell r="A4532" t="str">
            <v>M113X003</v>
          </cell>
          <cell r="B4532" t="str">
            <v>83" UT 9.0 OSY WHITE 500 YD/RL 1 RL/WRAP DONALDSON COVERTER</v>
          </cell>
          <cell r="C4532" t="e">
            <v>#REF!</v>
          </cell>
          <cell r="D4532">
            <v>9</v>
          </cell>
          <cell r="E4532" t="str">
            <v>OSY</v>
          </cell>
        </row>
        <row r="4533">
          <cell r="A4533" t="str">
            <v>M113X004</v>
          </cell>
          <cell r="B4533" t="str">
            <v>85" 9.0 OZ WHT 500 YS 1 RL/WRAP DONALDSON CONVERTER</v>
          </cell>
          <cell r="C4533" t="e">
            <v>#REF!</v>
          </cell>
          <cell r="D4533">
            <v>9</v>
          </cell>
          <cell r="E4533" t="str">
            <v>OSY</v>
          </cell>
        </row>
        <row r="4534">
          <cell r="A4534" t="str">
            <v>M114X001</v>
          </cell>
          <cell r="B4534" t="str">
            <v>85" 2.5 OSY WHITE 1900 YD/RL 1 RL/WRAP MIDWEST FILTRATION COMPANY</v>
          </cell>
          <cell r="C4534" t="str">
            <v>MIDWEST FILTRATION COMPANY</v>
          </cell>
          <cell r="D4534">
            <v>2.5</v>
          </cell>
          <cell r="E4534" t="str">
            <v>OSY</v>
          </cell>
        </row>
        <row r="4535">
          <cell r="A4535" t="str">
            <v>M114X002</v>
          </cell>
          <cell r="B4535" t="str">
            <v>75" 2.5 OSY WHITE 1900 YD/RL 1 RL/WRAP MIDWEST FILTRATION COMPANY</v>
          </cell>
          <cell r="C4535" t="e">
            <v>#REF!</v>
          </cell>
          <cell r="D4535">
            <v>2.5</v>
          </cell>
          <cell r="E4535" t="str">
            <v>OSY</v>
          </cell>
        </row>
        <row r="4536">
          <cell r="A4536" t="str">
            <v>M114X003</v>
          </cell>
          <cell r="B4536" t="str">
            <v>28.6" 2.5 OSY WHITE 750 LY/RL 2 RL/WRAP CELGARD</v>
          </cell>
          <cell r="C4536" t="e">
            <v>#REF!</v>
          </cell>
          <cell r="D4536">
            <v>2.5</v>
          </cell>
          <cell r="E4536" t="str">
            <v>OSY</v>
          </cell>
        </row>
        <row r="4537">
          <cell r="A4537" t="str">
            <v>M114X004</v>
          </cell>
          <cell r="B4537" t="str">
            <v>81" 2.5 OSY WHITE 1900 YD/RL 1 RL/WRAP MIDWEST FILTRATION COMPANY</v>
          </cell>
          <cell r="C4537" t="e">
            <v>#REF!</v>
          </cell>
          <cell r="D4537">
            <v>2.5</v>
          </cell>
          <cell r="E4537" t="str">
            <v>OSY</v>
          </cell>
        </row>
        <row r="4538">
          <cell r="A4538" t="str">
            <v>M114X005</v>
          </cell>
          <cell r="B4538" t="str">
            <v>76" 2.5 OSY WHITE 1900 YD/RL 1 RL/WRAP MIDWEST FILTRATION COMPANY</v>
          </cell>
          <cell r="C4538" t="e">
            <v>#REF!</v>
          </cell>
          <cell r="D4538">
            <v>2.5</v>
          </cell>
          <cell r="E4538" t="str">
            <v>OSY</v>
          </cell>
        </row>
        <row r="4539">
          <cell r="A4539" t="str">
            <v>M114X006</v>
          </cell>
          <cell r="B4539" t="str">
            <v>77" 2.5 OSY WHITE 1900 YD/RL 1 RL/WRAP MIDWEST FILTRATION COMPANY</v>
          </cell>
          <cell r="C4539" t="e">
            <v>#REF!</v>
          </cell>
          <cell r="D4539">
            <v>2.5</v>
          </cell>
          <cell r="E4539" t="str">
            <v>OSY</v>
          </cell>
        </row>
        <row r="4540">
          <cell r="A4540" t="str">
            <v>M115B001</v>
          </cell>
          <cell r="B4540" t="str">
            <v>82" 4.8 OZ GREY 1305 YD/RL 1 RL/WRAP HANES</v>
          </cell>
          <cell r="C4540" t="e">
            <v>#REF!</v>
          </cell>
          <cell r="D4540">
            <v>4.8</v>
          </cell>
          <cell r="E4540" t="str">
            <v>OSY</v>
          </cell>
        </row>
        <row r="4541">
          <cell r="A4541" t="str">
            <v>M115B002</v>
          </cell>
          <cell r="B4541" t="str">
            <v>86" 4.8 OZ GREY 1305 LY/RL 1 RL/WRAP HANES</v>
          </cell>
          <cell r="C4541" t="e">
            <v>#REF!</v>
          </cell>
          <cell r="D4541">
            <v>4.8</v>
          </cell>
          <cell r="E4541" t="str">
            <v>OSY</v>
          </cell>
        </row>
        <row r="4542">
          <cell r="A4542" t="str">
            <v>M115B003</v>
          </cell>
          <cell r="B4542" t="str">
            <v>84" 4.8 OZ GREY 1305 YD/RL 1 RL/WRAP HANES</v>
          </cell>
          <cell r="C4542" t="e">
            <v>#REF!</v>
          </cell>
          <cell r="D4542">
            <v>4.8</v>
          </cell>
          <cell r="E4542" t="str">
            <v>OSY</v>
          </cell>
        </row>
        <row r="4543">
          <cell r="A4543" t="str">
            <v>M115C001</v>
          </cell>
          <cell r="B4543" t="str">
            <v>82" 4.8 OSY GREY 1305 YD/RL 1 RL/WRAP HANES</v>
          </cell>
          <cell r="C4543" t="e">
            <v>#REF!</v>
          </cell>
          <cell r="D4543">
            <v>4.8</v>
          </cell>
          <cell r="E4543" t="str">
            <v>OSY</v>
          </cell>
        </row>
        <row r="4544">
          <cell r="A4544" t="str">
            <v>M115C002</v>
          </cell>
          <cell r="B4544" t="str">
            <v>86" 4.8 OSY GREY 1305 LY/RL 1 RL/WRAP HANES</v>
          </cell>
          <cell r="C4544" t="e">
            <v>#REF!</v>
          </cell>
          <cell r="D4544">
            <v>4.8</v>
          </cell>
          <cell r="E4544" t="str">
            <v>OSY</v>
          </cell>
        </row>
        <row r="4545">
          <cell r="A4545" t="str">
            <v>M115C003</v>
          </cell>
          <cell r="B4545" t="str">
            <v>84" 4.8 OSY GREY 1305 YD/RL 1 RL/WRAP HANES</v>
          </cell>
          <cell r="C4545" t="e">
            <v>#REF!</v>
          </cell>
          <cell r="D4545">
            <v>4.8</v>
          </cell>
          <cell r="E4545" t="str">
            <v>OSY</v>
          </cell>
        </row>
        <row r="4546">
          <cell r="A4546" t="str">
            <v>M115X001</v>
          </cell>
          <cell r="B4546" t="str">
            <v>82" 4.8 OZ GREY 1305 YS 1 RL/WRAP HANES</v>
          </cell>
          <cell r="C4546" t="e">
            <v>#REF!</v>
          </cell>
          <cell r="D4546">
            <v>4.8</v>
          </cell>
          <cell r="E4546" t="str">
            <v>OSY</v>
          </cell>
        </row>
        <row r="4547">
          <cell r="A4547" t="str">
            <v>M115X002</v>
          </cell>
          <cell r="B4547" t="str">
            <v>86" 4.8 OZ GREY 1305 YS 1 RL/WRAP HANES</v>
          </cell>
          <cell r="C4547" t="e">
            <v>#REF!</v>
          </cell>
          <cell r="D4547">
            <v>4.8</v>
          </cell>
          <cell r="E4547" t="str">
            <v>OSY</v>
          </cell>
        </row>
        <row r="4548">
          <cell r="A4548" t="str">
            <v>M115X003</v>
          </cell>
          <cell r="B4548" t="str">
            <v>84" 4.8 OZ GREY 1305 YS 1 RL/WRAP HANES</v>
          </cell>
          <cell r="C4548" t="e">
            <v>#REF!</v>
          </cell>
          <cell r="D4548">
            <v>4.8</v>
          </cell>
          <cell r="E4548" t="str">
            <v>OZ</v>
          </cell>
        </row>
        <row r="4549">
          <cell r="A4549" t="str">
            <v>M116001</v>
          </cell>
          <cell r="B4549" t="str">
            <v>12.25" 65 GSM DIAMOND SPUNLACE</v>
          </cell>
          <cell r="C4549" t="e">
            <v>#REF!</v>
          </cell>
          <cell r="D4549">
            <v>1.9</v>
          </cell>
          <cell r="E4549" t="str">
            <v>OSY</v>
          </cell>
        </row>
        <row r="4550">
          <cell r="A4550" t="str">
            <v>M116002</v>
          </cell>
          <cell r="B4550" t="str">
            <v>24 1/4" 65 GSM DIAMOND SPUNLACE</v>
          </cell>
          <cell r="C4550" t="e">
            <v>#REF!</v>
          </cell>
          <cell r="D4550">
            <v>1.9</v>
          </cell>
          <cell r="E4550" t="str">
            <v>OSY</v>
          </cell>
        </row>
        <row r="4551">
          <cell r="A4551" t="str">
            <v>M116X001</v>
          </cell>
          <cell r="B4551" t="str">
            <v>12.25" 65 GSM Diamond Spunlace</v>
          </cell>
          <cell r="C4551" t="e">
            <v>#REF!</v>
          </cell>
          <cell r="D4551">
            <v>1.9</v>
          </cell>
          <cell r="E4551" t="str">
            <v>OSY</v>
          </cell>
        </row>
        <row r="4552">
          <cell r="A4552" t="str">
            <v>M116X002</v>
          </cell>
          <cell r="B4552" t="str">
            <v>24.25" 65 GSM Diamond Spunlace</v>
          </cell>
          <cell r="C4552" t="e">
            <v>#REF!</v>
          </cell>
          <cell r="D4552">
            <v>1.9</v>
          </cell>
          <cell r="E4552" t="str">
            <v>OSY</v>
          </cell>
        </row>
        <row r="4553">
          <cell r="A4553" t="str">
            <v>M116X003</v>
          </cell>
          <cell r="B4553" t="str">
            <v>10.75" 65 GSM DIAMOND SPUNLACE</v>
          </cell>
          <cell r="C4553" t="e">
            <v>#REF!</v>
          </cell>
          <cell r="D4553">
            <v>1.9</v>
          </cell>
          <cell r="E4553" t="str">
            <v>OSY</v>
          </cell>
        </row>
        <row r="4554">
          <cell r="A4554" t="str">
            <v>M117</v>
          </cell>
          <cell r="B4554" t="str">
            <v>PARENT ROLL</v>
          </cell>
          <cell r="C4554" t="e">
            <v>#REF!</v>
          </cell>
        </row>
        <row r="4555">
          <cell r="A4555" t="str">
            <v>M117001</v>
          </cell>
          <cell r="B4555" t="str">
            <v>12 1/4" 1.91 OZ (65 GSM) WHT 2800 YS 7 RL/WRAP 7 RL/PALLET UNILEVER</v>
          </cell>
          <cell r="C4555" t="e">
            <v>#REF!</v>
          </cell>
          <cell r="D4555">
            <v>1.91</v>
          </cell>
          <cell r="E4555" t="str">
            <v>OSY</v>
          </cell>
        </row>
        <row r="4556">
          <cell r="A4556" t="str">
            <v>M117003</v>
          </cell>
          <cell r="B4556" t="str">
            <v>24 1/2" TRIAL CONVERTING MATERIAL  1.91 OZ (65 GSM) WHT 2800 YS 2 RL/WRAP 2 RL/PALLET KLEENTEST/UNILEVER</v>
          </cell>
          <cell r="C4556" t="e">
            <v>#REF!</v>
          </cell>
          <cell r="D4556">
            <v>1.91</v>
          </cell>
          <cell r="E4556" t="str">
            <v>OSY</v>
          </cell>
        </row>
        <row r="4557">
          <cell r="A4557" t="str">
            <v>M117X001</v>
          </cell>
          <cell r="B4557" t="str">
            <v>12 1/4" 65 GSM DIAMOND SPUNLACE (70/30)</v>
          </cell>
          <cell r="C4557" t="str">
            <v>UNILEVER HPC-NA</v>
          </cell>
          <cell r="D4557">
            <v>1.91</v>
          </cell>
          <cell r="E4557" t="str">
            <v>OSY</v>
          </cell>
        </row>
        <row r="4558">
          <cell r="A4558" t="str">
            <v>M117X002</v>
          </cell>
          <cell r="B4558" t="str">
            <v>7 9/16" 65 GSM DIAMOND SPUNLACE (70/30)</v>
          </cell>
          <cell r="C4558" t="e">
            <v>#REF!</v>
          </cell>
          <cell r="D4558">
            <v>1.91</v>
          </cell>
          <cell r="E4558" t="str">
            <v>OSY</v>
          </cell>
        </row>
        <row r="4559">
          <cell r="A4559" t="str">
            <v>M121X001</v>
          </cell>
          <cell r="B4559" t="str">
            <v>60" 3.25 OSY WHITE 620 YD/RL 1 RL/WRAP</v>
          </cell>
          <cell r="C4559" t="e">
            <v>#REF!</v>
          </cell>
          <cell r="D4559">
            <v>3.25</v>
          </cell>
          <cell r="E4559" t="str">
            <v>OSY</v>
          </cell>
        </row>
        <row r="4560">
          <cell r="A4560" t="str">
            <v>M121X002</v>
          </cell>
          <cell r="B4560" t="str">
            <v>70" 325 OSY WHITE 620 YD/RL 1 RL/WRAP</v>
          </cell>
          <cell r="C4560" t="e">
            <v>#REF!</v>
          </cell>
          <cell r="D4560">
            <v>3.25</v>
          </cell>
          <cell r="E4560" t="str">
            <v>OSY</v>
          </cell>
        </row>
        <row r="4561">
          <cell r="A4561" t="str">
            <v>M123XNHR</v>
          </cell>
          <cell r="B4561" t="str">
            <v>12" 1.86 OSY ALMOND 3000 YD/RL 7 RL/WRAP BMR</v>
          </cell>
          <cell r="C4561" t="e">
            <v>#REF!</v>
          </cell>
          <cell r="D4561">
            <v>1.86</v>
          </cell>
          <cell r="E4561" t="str">
            <v>OSY</v>
          </cell>
        </row>
        <row r="4562">
          <cell r="A4562" t="str">
            <v>M124XNBJ</v>
          </cell>
          <cell r="B4562" t="str">
            <v>36" 1.86 OSY BLUE 3000 YD/RL 2 RL/WRAP BMR</v>
          </cell>
          <cell r="C4562" t="e">
            <v>#REF!</v>
          </cell>
          <cell r="D4562">
            <v>1.86</v>
          </cell>
          <cell r="E4562" t="str">
            <v>OSY</v>
          </cell>
        </row>
        <row r="4563">
          <cell r="A4563" t="str">
            <v>M124XNHR</v>
          </cell>
          <cell r="B4563" t="str">
            <v>12" 1.86 OZ BLUE 3000 YS 7 RL/WRAP BMR</v>
          </cell>
          <cell r="C4563" t="e">
            <v>#REF!</v>
          </cell>
          <cell r="D4563">
            <v>1.9</v>
          </cell>
          <cell r="E4563" t="str">
            <v>OSY</v>
          </cell>
        </row>
        <row r="4564">
          <cell r="A4564" t="str">
            <v>M124XNKS</v>
          </cell>
          <cell r="B4564" t="str">
            <v>48" 1.86 OSY BLUE 3000 LY/RL 1 RL/WRAP BMR</v>
          </cell>
          <cell r="C4564" t="e">
            <v>#REF!</v>
          </cell>
          <cell r="D4564">
            <v>1.86</v>
          </cell>
          <cell r="E4564" t="str">
            <v>OSY</v>
          </cell>
        </row>
        <row r="4565">
          <cell r="A4565" t="str">
            <v>M125XNJJ</v>
          </cell>
          <cell r="B4565" t="str">
            <v>13" 1.94 OSY WHITE 3000 YD/RL 6 RL/WRAP BMR</v>
          </cell>
          <cell r="C4565" t="e">
            <v>#REF!</v>
          </cell>
          <cell r="D4565">
            <v>1.94</v>
          </cell>
          <cell r="E4565" t="str">
            <v>OSY</v>
          </cell>
        </row>
        <row r="4566">
          <cell r="A4566" t="str">
            <v>M126XNJJ</v>
          </cell>
          <cell r="B4566" t="str">
            <v>1.94 OZ BLUE 3000 YS 6 RL/WRAP BMR</v>
          </cell>
          <cell r="C4566" t="e">
            <v>#REF!</v>
          </cell>
          <cell r="D4566">
            <v>1.94</v>
          </cell>
          <cell r="E4566" t="str">
            <v>OSY</v>
          </cell>
        </row>
        <row r="4567">
          <cell r="A4567" t="str">
            <v>M128XNJJ</v>
          </cell>
          <cell r="B4567" t="str">
            <v>13" 1.94 OSY YELLOW 3000 LY/RL 6 RL/WRAP BMR</v>
          </cell>
          <cell r="C4567" t="e">
            <v>#REF!</v>
          </cell>
          <cell r="D4567">
            <v>1.94</v>
          </cell>
          <cell r="E4567" t="str">
            <v>OSY</v>
          </cell>
        </row>
        <row r="4568">
          <cell r="A4568" t="str">
            <v>M130XNJJ</v>
          </cell>
          <cell r="B4568" t="str">
            <v>13" 2.3 OZ BLUE 3000 YS 6 RL/WRAP BMR</v>
          </cell>
          <cell r="C4568" t="str">
            <v>BMR</v>
          </cell>
          <cell r="D4568">
            <v>2.2999999999999998</v>
          </cell>
          <cell r="E4568" t="str">
            <v>OSY</v>
          </cell>
        </row>
        <row r="4569">
          <cell r="A4569" t="str">
            <v>M131B001</v>
          </cell>
          <cell r="B4569" t="str">
            <v>82" 4.8 OZ BEIGE 1305 LY/RL 1 RL/WRAP HANES</v>
          </cell>
          <cell r="C4569" t="e">
            <v>#REF!</v>
          </cell>
          <cell r="D4569">
            <v>4.8</v>
          </cell>
          <cell r="E4569" t="str">
            <v>OSY</v>
          </cell>
        </row>
        <row r="4570">
          <cell r="A4570" t="str">
            <v>M131B002</v>
          </cell>
          <cell r="B4570" t="str">
            <v>86" 4.8 OZ BEIGE 1305 LY/RL 1 RL/WRAP HANES</v>
          </cell>
          <cell r="C4570" t="e">
            <v>#REF!</v>
          </cell>
          <cell r="D4570">
            <v>4.8</v>
          </cell>
          <cell r="E4570" t="str">
            <v>OSY</v>
          </cell>
        </row>
        <row r="4571">
          <cell r="A4571" t="str">
            <v>M131C001</v>
          </cell>
          <cell r="B4571" t="str">
            <v>82" 4.8 OSY BEIGE 1305 YD/RL 1 RL/WRAP HANES</v>
          </cell>
          <cell r="C4571" t="e">
            <v>#REF!</v>
          </cell>
          <cell r="D4571">
            <v>4.8</v>
          </cell>
          <cell r="E4571" t="str">
            <v>OSY</v>
          </cell>
        </row>
        <row r="4572">
          <cell r="A4572" t="str">
            <v>M131C003</v>
          </cell>
          <cell r="B4572" t="str">
            <v>84" 4.8 OZ BEIGE 1305 YS 1 RL/WRAP HANES</v>
          </cell>
          <cell r="C4572" t="e">
            <v>#REF!</v>
          </cell>
          <cell r="D4572">
            <v>4.8</v>
          </cell>
          <cell r="E4572" t="str">
            <v>OSY</v>
          </cell>
        </row>
        <row r="4573">
          <cell r="A4573" t="str">
            <v>M131X001</v>
          </cell>
          <cell r="B4573" t="str">
            <v>4.8 OZ 82" BEIGE 1305 YS 1 RL/WRAP HANES</v>
          </cell>
          <cell r="C4573" t="e">
            <v>#REF!</v>
          </cell>
          <cell r="D4573">
            <v>4.8</v>
          </cell>
          <cell r="E4573" t="str">
            <v>OSY</v>
          </cell>
        </row>
        <row r="4574">
          <cell r="A4574" t="str">
            <v>M131X002</v>
          </cell>
          <cell r="B4574" t="str">
            <v>86" 4.8 OZ BEIGE 1305 YS 1 RL/WRAP HANES</v>
          </cell>
          <cell r="C4574" t="e">
            <v>#REF!</v>
          </cell>
          <cell r="D4574">
            <v>4.8</v>
          </cell>
          <cell r="E4574" t="str">
            <v>OSY</v>
          </cell>
        </row>
        <row r="4575">
          <cell r="A4575" t="str">
            <v>M134XNDL</v>
          </cell>
          <cell r="B4575" t="str">
            <v>39" 1.94 OZ PEACH 3000 YS 2 RL/WRAP BMR</v>
          </cell>
          <cell r="C4575" t="e">
            <v>#REF!</v>
          </cell>
          <cell r="D4575">
            <v>1.94</v>
          </cell>
          <cell r="E4575" t="str">
            <v>OSY</v>
          </cell>
        </row>
        <row r="4576">
          <cell r="A4576" t="str">
            <v>M135XNDL</v>
          </cell>
          <cell r="B4576" t="str">
            <v>39" 1.94 OZ BLUE 3000 YS 2 RL/WRAP BMR</v>
          </cell>
          <cell r="C4576" t="e">
            <v>#REF!</v>
          </cell>
          <cell r="D4576">
            <v>1.94</v>
          </cell>
          <cell r="E4576" t="str">
            <v>OSY</v>
          </cell>
        </row>
        <row r="4577">
          <cell r="A4577" t="str">
            <v>M137X001</v>
          </cell>
          <cell r="B4577" t="str">
            <v>82" BASE ROLL TO CALENDER</v>
          </cell>
          <cell r="C4577" t="e">
            <v>#REF!</v>
          </cell>
          <cell r="D4577">
            <v>2</v>
          </cell>
          <cell r="E4577" t="str">
            <v>OSY</v>
          </cell>
        </row>
        <row r="4578">
          <cell r="A4578" t="str">
            <v>M137X002</v>
          </cell>
          <cell r="B4578" t="str">
            <v>15.5" 2.0 OSY WHITE 1500 LY/RL 16/RL PALLET LEVOLOR</v>
          </cell>
          <cell r="C4578" t="e">
            <v>#REF!</v>
          </cell>
          <cell r="D4578">
            <v>2</v>
          </cell>
          <cell r="E4578" t="str">
            <v>OSY</v>
          </cell>
        </row>
        <row r="4579">
          <cell r="A4579" t="str">
            <v>M137X003</v>
          </cell>
          <cell r="B4579" t="str">
            <v>19" 2.1 OZ WHT 1500 YS 8 RL/PALLET STRETCH WRAP HUNTER DOUGLAS</v>
          </cell>
          <cell r="C4579" t="str">
            <v>HUNTER DOUGLAS, INC.</v>
          </cell>
          <cell r="D4579">
            <v>2.1</v>
          </cell>
          <cell r="E4579" t="str">
            <v>OSY</v>
          </cell>
        </row>
        <row r="4580">
          <cell r="A4580" t="str">
            <v>M137X004</v>
          </cell>
          <cell r="B4580" t="str">
            <v>65" 2.0 OZ WHT 1600 YS 1 RL/WRAP TEXTILE RUBBER</v>
          </cell>
          <cell r="C4580" t="str">
            <v>TEXTILE RUBBER &amp; CHEMICAL CO.</v>
          </cell>
          <cell r="D4580">
            <v>2</v>
          </cell>
          <cell r="E4580" t="str">
            <v>OSY</v>
          </cell>
        </row>
        <row r="4581">
          <cell r="A4581" t="str">
            <v>M137XCAL</v>
          </cell>
          <cell r="B4581" t="str">
            <v>82" CALENDERED MAT'L TO A1 SLITTER</v>
          </cell>
          <cell r="C4581" t="e">
            <v>#REF!</v>
          </cell>
          <cell r="D4581">
            <v>2.1</v>
          </cell>
          <cell r="E4581" t="str">
            <v>OSY</v>
          </cell>
        </row>
        <row r="4582">
          <cell r="A4582" t="str">
            <v>M138X001</v>
          </cell>
          <cell r="B4582" t="str">
            <v>82" 4.8 OZ TAN 1305 YS 1 RL/WRAP HANES</v>
          </cell>
          <cell r="C4582" t="str">
            <v>HANES CONVERTING COMPANY</v>
          </cell>
          <cell r="D4582">
            <v>4.8</v>
          </cell>
          <cell r="E4582" t="str">
            <v>OSY</v>
          </cell>
        </row>
        <row r="4583">
          <cell r="A4583" t="str">
            <v>M139X001</v>
          </cell>
          <cell r="B4583" t="str">
            <v>82" 4.8 OZ BROWN 1305 YS 1 RL/WRAP HANES</v>
          </cell>
          <cell r="C4583" t="str">
            <v>HANES CONVERTING COMPANY</v>
          </cell>
          <cell r="D4583">
            <v>4.8</v>
          </cell>
          <cell r="E4583" t="str">
            <v>OSY</v>
          </cell>
        </row>
        <row r="4584">
          <cell r="A4584" t="str">
            <v>M140001</v>
          </cell>
          <cell r="B4584" t="str">
            <v>82" BASE ROLL TO CALENDER</v>
          </cell>
          <cell r="C4584" t="e">
            <v>#REF!</v>
          </cell>
          <cell r="D4584">
            <v>2</v>
          </cell>
          <cell r="E4584" t="str">
            <v>OSY</v>
          </cell>
        </row>
        <row r="4585">
          <cell r="A4585" t="str">
            <v>M140001CAL</v>
          </cell>
          <cell r="B4585" t="str">
            <v>82" CALENDERED MAT'L TO A1 SLITTER</v>
          </cell>
          <cell r="C4585" t="e">
            <v>#REF!</v>
          </cell>
          <cell r="D4585">
            <v>2</v>
          </cell>
          <cell r="E4585" t="str">
            <v>OSY</v>
          </cell>
        </row>
        <row r="4586">
          <cell r="A4586" t="str">
            <v>M140002</v>
          </cell>
          <cell r="B4586" t="str">
            <v>74" 2.0 OZ WHT 2000 YS 1 RL/WRAP TCI/LEVOLOR</v>
          </cell>
          <cell r="C4586" t="str">
            <v>TECHNICAL COATING INTL, INC.</v>
          </cell>
          <cell r="D4586">
            <v>2</v>
          </cell>
          <cell r="E4586" t="str">
            <v>OSY</v>
          </cell>
        </row>
        <row r="4587">
          <cell r="A4587" t="str">
            <v>M140003</v>
          </cell>
          <cell r="B4587" t="str">
            <v>15 1/2" 2.0 OZ WHT 1600 LY 4 RL/WRAP 4 BDL/PALLET LEVOLOR</v>
          </cell>
          <cell r="C4587" t="str">
            <v>LEVOLOR HOME FASHIONS</v>
          </cell>
          <cell r="D4587">
            <v>2</v>
          </cell>
          <cell r="E4587" t="str">
            <v>OSY</v>
          </cell>
        </row>
        <row r="4588">
          <cell r="A4588" t="str">
            <v>M140004</v>
          </cell>
          <cell r="B4588" t="str">
            <v>16 1/4" 2.0 OZ WHT 1600 YS 4 RL/WRAP 4 BDL/PALLET LEVOLOR</v>
          </cell>
          <cell r="C4588" t="str">
            <v>LEVOLOR HOME FASHIONS</v>
          </cell>
          <cell r="D4588">
            <v>2</v>
          </cell>
          <cell r="E4588" t="str">
            <v>OSY</v>
          </cell>
        </row>
        <row r="4589">
          <cell r="A4589" t="str">
            <v>M140005</v>
          </cell>
          <cell r="B4589" t="str">
            <v>14 1/2" 2.0 OZ WHT 1600 LY 4 RL/WRAP 4 BDL/PALLET LEVOLOR</v>
          </cell>
          <cell r="C4589" t="str">
            <v>LEVOLOR HOME FASHIONS</v>
          </cell>
          <cell r="D4589">
            <v>2</v>
          </cell>
          <cell r="E4589" t="str">
            <v>OSY</v>
          </cell>
        </row>
        <row r="4590">
          <cell r="A4590" t="str">
            <v>M140006</v>
          </cell>
          <cell r="B4590" t="str">
            <v>14 1/4" 2.0 OZ WHT 1600 YS 4 RL/WRAP 4 BDL/PALLET LEVOLOR</v>
          </cell>
          <cell r="C4590" t="str">
            <v>LEVOLOR HOME FASHIONS</v>
          </cell>
          <cell r="D4590">
            <v>2</v>
          </cell>
          <cell r="E4590" t="str">
            <v>OSY</v>
          </cell>
        </row>
        <row r="4591">
          <cell r="A4591" t="str">
            <v>M140007</v>
          </cell>
          <cell r="B4591" t="str">
            <v>78" BASE ROLL TO CALENDER</v>
          </cell>
          <cell r="C4591" t="e">
            <v>#REF!</v>
          </cell>
          <cell r="D4591">
            <v>2</v>
          </cell>
          <cell r="E4591" t="str">
            <v>OSY</v>
          </cell>
        </row>
        <row r="4592">
          <cell r="A4592" t="str">
            <v>M140007CAL</v>
          </cell>
          <cell r="B4592" t="str">
            <v>78" CALENDERED MAT'L TO  A1 SLITTER</v>
          </cell>
          <cell r="C4592" t="e">
            <v>#REF!</v>
          </cell>
          <cell r="D4592">
            <v>2</v>
          </cell>
          <cell r="E4592" t="str">
            <v>OSY</v>
          </cell>
        </row>
        <row r="4593">
          <cell r="A4593" t="str">
            <v>M140008</v>
          </cell>
          <cell r="B4593" t="str">
            <v>9 1/4" 2.0 OZ WHT 1000 YS 24 RL/PALLET LEVOLOR</v>
          </cell>
          <cell r="C4593" t="str">
            <v>LEVOLOR HOME FASHIONS</v>
          </cell>
          <cell r="D4593">
            <v>2</v>
          </cell>
          <cell r="E4593" t="str">
            <v>OSY</v>
          </cell>
        </row>
        <row r="4594">
          <cell r="A4594" t="str">
            <v>M140009</v>
          </cell>
          <cell r="B4594" t="str">
            <v>67" 2.0 OZ WHT 2000 YS 1 RL/WRAP TECHNICAL COATINGS/LEVOLOR</v>
          </cell>
          <cell r="C4594" t="str">
            <v>TECHNICAL COATING INTL, INC.</v>
          </cell>
          <cell r="D4594">
            <v>2</v>
          </cell>
          <cell r="E4594" t="str">
            <v>OSY</v>
          </cell>
        </row>
        <row r="4595">
          <cell r="A4595" t="str">
            <v>M140010</v>
          </cell>
          <cell r="B4595" t="str">
            <v>70" 2.0 OZ WHT 4200 YS TO CALENDER</v>
          </cell>
          <cell r="C4595" t="e">
            <v>#REF!</v>
          </cell>
          <cell r="D4595">
            <v>2</v>
          </cell>
          <cell r="E4595" t="str">
            <v>OSY</v>
          </cell>
        </row>
        <row r="4596">
          <cell r="A4596" t="str">
            <v>M140010CAL</v>
          </cell>
          <cell r="B4596" t="str">
            <v>70" CALENDERED MAT'L TO A1 SLITTER</v>
          </cell>
          <cell r="C4596" t="e">
            <v>#REF!</v>
          </cell>
          <cell r="D4596">
            <v>2</v>
          </cell>
          <cell r="E4596" t="str">
            <v>PSY</v>
          </cell>
        </row>
        <row r="4597">
          <cell r="A4597" t="str">
            <v>M140011</v>
          </cell>
          <cell r="B4597" t="str">
            <v>70" 2.0 OZ WHT **YS 36" MAX OD 1 RL/WRAP WORTHEN</v>
          </cell>
          <cell r="C4597" t="e">
            <v>#REF!</v>
          </cell>
          <cell r="D4597">
            <v>2</v>
          </cell>
          <cell r="E4597" t="str">
            <v>OSY</v>
          </cell>
        </row>
        <row r="4598">
          <cell r="A4598" t="str">
            <v>M140012</v>
          </cell>
          <cell r="B4598" t="str">
            <v>84" BASE ROLL TO CALENDER</v>
          </cell>
          <cell r="C4598" t="e">
            <v>#REF!</v>
          </cell>
          <cell r="D4598">
            <v>2</v>
          </cell>
          <cell r="E4598" t="str">
            <v>OSY</v>
          </cell>
        </row>
        <row r="4599">
          <cell r="A4599" t="str">
            <v>M140012CAL</v>
          </cell>
          <cell r="B4599" t="str">
            <v>84" CALENDERED MAT'L TO A1 SLITTER</v>
          </cell>
          <cell r="C4599" t="e">
            <v>#REF!</v>
          </cell>
          <cell r="D4599">
            <v>2</v>
          </cell>
          <cell r="E4599" t="str">
            <v>OSY</v>
          </cell>
        </row>
        <row r="4600">
          <cell r="A4600" t="str">
            <v>M140013</v>
          </cell>
          <cell r="B4600" t="str">
            <v>18 1/4" 2.0 OZ WHT 1600 YS 4 RL/WRAP 16 RL/PALLET LEVOLOR</v>
          </cell>
          <cell r="C4600" t="str">
            <v>LEVOLOR HOME FASHIONS</v>
          </cell>
          <cell r="D4600">
            <v>2</v>
          </cell>
          <cell r="E4600" t="str">
            <v>OSY</v>
          </cell>
        </row>
        <row r="4601">
          <cell r="A4601" t="str">
            <v>M140014</v>
          </cell>
          <cell r="B4601" t="str">
            <v>18 1/8" 2.0 OZ WHT 1600 YS 4 STACKS/3 HIGH ON 48 X 48 HEAT TREATED PALLETS LEVOLOR</v>
          </cell>
          <cell r="C4601" t="e">
            <v>#REF!</v>
          </cell>
          <cell r="D4601">
            <v>2</v>
          </cell>
          <cell r="E4601" t="str">
            <v>OSY</v>
          </cell>
        </row>
        <row r="4602">
          <cell r="A4602" t="str">
            <v>M140015</v>
          </cell>
          <cell r="B4602" t="str">
            <v>76" BASE MAT'L TO CALENDER</v>
          </cell>
          <cell r="C4602" t="e">
            <v>#REF!</v>
          </cell>
          <cell r="D4602">
            <v>2</v>
          </cell>
          <cell r="E4602" t="str">
            <v>OSY</v>
          </cell>
        </row>
        <row r="4603">
          <cell r="A4603" t="str">
            <v>M140015CAL</v>
          </cell>
          <cell r="B4603" t="str">
            <v>76" CALENDERED MAT'L TO BE SLIT</v>
          </cell>
          <cell r="C4603" t="e">
            <v>#REF!</v>
          </cell>
          <cell r="D4603">
            <v>2</v>
          </cell>
          <cell r="E4603" t="str">
            <v>OSY</v>
          </cell>
        </row>
        <row r="4604">
          <cell r="A4604" t="str">
            <v>M140016</v>
          </cell>
          <cell r="B4604" t="str">
            <v>75" 2.0 OZ WHITE 2000 YS 1 RL/WRAP TCI/LEVOLOR</v>
          </cell>
          <cell r="C4604" t="e">
            <v>#REF!</v>
          </cell>
          <cell r="D4604">
            <v>2</v>
          </cell>
          <cell r="E4604" t="str">
            <v>OSY</v>
          </cell>
        </row>
        <row r="4605">
          <cell r="A4605" t="str">
            <v>M141</v>
          </cell>
          <cell r="B4605" t="str">
            <v>PARENT ROLL</v>
          </cell>
          <cell r="C4605" t="e">
            <v>#REF!</v>
          </cell>
        </row>
        <row r="4606">
          <cell r="A4606" t="str">
            <v>M141001</v>
          </cell>
          <cell r="B4606" t="str">
            <v>82" 4.8 OZ GREY 1305 YS 1 RL/WRAP HANES</v>
          </cell>
          <cell r="C4606" t="e">
            <v>#REF!</v>
          </cell>
          <cell r="D4606">
            <v>4.8</v>
          </cell>
          <cell r="E4606" t="str">
            <v>OSY</v>
          </cell>
        </row>
        <row r="4607">
          <cell r="A4607" t="str">
            <v>M141C001</v>
          </cell>
          <cell r="B4607" t="str">
            <v>82" 4.8 OZ GREY 1305 YS 1 RL/WRAP HANES</v>
          </cell>
          <cell r="C4607" t="str">
            <v>HANES CONVERTING COMPANY</v>
          </cell>
          <cell r="D4607">
            <v>4.8</v>
          </cell>
          <cell r="E4607" t="str">
            <v>OSY</v>
          </cell>
        </row>
        <row r="4608">
          <cell r="A4608" t="str">
            <v>M141C002</v>
          </cell>
          <cell r="B4608" t="str">
            <v>86" 4.8 OZ GREY 1305 YS 1 RL/WRAP HANES</v>
          </cell>
          <cell r="C4608" t="e">
            <v>#REF!</v>
          </cell>
          <cell r="D4608">
            <v>4.8</v>
          </cell>
          <cell r="E4608" t="str">
            <v>OSY</v>
          </cell>
        </row>
        <row r="4609">
          <cell r="A4609" t="str">
            <v>M141C003</v>
          </cell>
          <cell r="B4609" t="str">
            <v>84" 4.8 OZ GREY 1305 YS 1 RL/WRAP HANES</v>
          </cell>
          <cell r="C4609" t="e">
            <v>#REF!</v>
          </cell>
          <cell r="D4609">
            <v>4.8</v>
          </cell>
          <cell r="E4609" t="str">
            <v>OSY</v>
          </cell>
        </row>
        <row r="4610">
          <cell r="A4610" t="str">
            <v>M141X001</v>
          </cell>
          <cell r="B4610" t="str">
            <v>82" 4.8 OZ GREY 1305 YS 1 RL/WRAP HANES</v>
          </cell>
          <cell r="C4610" t="str">
            <v>HANES CONVERTING COMPANY</v>
          </cell>
          <cell r="D4610">
            <v>4.8</v>
          </cell>
          <cell r="E4610" t="str">
            <v>OSY</v>
          </cell>
        </row>
        <row r="4611">
          <cell r="A4611" t="str">
            <v>M141X002</v>
          </cell>
          <cell r="B4611" t="str">
            <v>86" 4.8 OZ GREY 1305 YS 1 RL/WRAP HANES</v>
          </cell>
          <cell r="C4611" t="e">
            <v>#REF!</v>
          </cell>
          <cell r="D4611">
            <v>4.8</v>
          </cell>
          <cell r="E4611" t="str">
            <v>OSY</v>
          </cell>
        </row>
        <row r="4612">
          <cell r="A4612" t="str">
            <v>M141X003</v>
          </cell>
          <cell r="B4612" t="str">
            <v>84" 4.8 OZ GREY 1305 YS 1 RL/WRAP HANES</v>
          </cell>
          <cell r="C4612" t="e">
            <v>#REF!</v>
          </cell>
          <cell r="D4612">
            <v>4.8</v>
          </cell>
          <cell r="E4612" t="str">
            <v>OSY</v>
          </cell>
        </row>
        <row r="4613">
          <cell r="A4613" t="str">
            <v>M142</v>
          </cell>
          <cell r="B4613" t="str">
            <v>PARENT ROLL</v>
          </cell>
          <cell r="C4613" t="e">
            <v>#REF!</v>
          </cell>
        </row>
        <row r="4614">
          <cell r="A4614" t="str">
            <v>M142001</v>
          </cell>
          <cell r="B4614" t="str">
            <v>82" 4.8 OZ BEIGE 1305 YS 1 RL/WRAP HANES</v>
          </cell>
          <cell r="C4614" t="e">
            <v>#REF!</v>
          </cell>
          <cell r="D4614">
            <v>4.8</v>
          </cell>
          <cell r="E4614" t="str">
            <v>OSY</v>
          </cell>
        </row>
        <row r="4615">
          <cell r="A4615" t="str">
            <v>M142003</v>
          </cell>
          <cell r="B4615" t="str">
            <v>84" 4.8 OZ BEIGE 1305 YS 1 RL/WRAP HANES</v>
          </cell>
          <cell r="C4615" t="e">
            <v>#REF!</v>
          </cell>
          <cell r="D4615">
            <v>4.8</v>
          </cell>
          <cell r="E4615" t="str">
            <v>OSY</v>
          </cell>
        </row>
        <row r="4616">
          <cell r="A4616" t="str">
            <v>M142C001</v>
          </cell>
          <cell r="B4616" t="str">
            <v>82" 4.8 OZ BEIGE 1305 YS 1 RL/WRAP HANES</v>
          </cell>
          <cell r="C4616" t="str">
            <v>HANES CONVERTING COMPANY</v>
          </cell>
          <cell r="D4616">
            <v>4.8</v>
          </cell>
          <cell r="E4616" t="str">
            <v>OSY</v>
          </cell>
        </row>
        <row r="4617">
          <cell r="A4617" t="str">
            <v>M142C002</v>
          </cell>
          <cell r="B4617" t="str">
            <v>86" 4.8 OZ BEIGE 1305 YS 1 RL/WRAP HANES</v>
          </cell>
          <cell r="C4617" t="e">
            <v>#REF!</v>
          </cell>
          <cell r="D4617">
            <v>4.8</v>
          </cell>
          <cell r="E4617" t="str">
            <v>OSY</v>
          </cell>
        </row>
        <row r="4618">
          <cell r="A4618" t="str">
            <v>M142C003</v>
          </cell>
          <cell r="B4618" t="str">
            <v>84" 4.8 OZ BEIGE 1305 YS 1 RL/WRAP HANES</v>
          </cell>
          <cell r="C4618" t="e">
            <v>#REF!</v>
          </cell>
          <cell r="D4618">
            <v>4.8</v>
          </cell>
          <cell r="E4618" t="str">
            <v>OSY</v>
          </cell>
        </row>
        <row r="4619">
          <cell r="A4619" t="str">
            <v>M145XNJJ</v>
          </cell>
          <cell r="B4619" t="str">
            <v>13" 1.94 OZ WHT 3000 YS 6 RL/WRAP BMR</v>
          </cell>
          <cell r="C4619" t="e">
            <v>#REF!</v>
          </cell>
          <cell r="D4619">
            <v>1.9</v>
          </cell>
          <cell r="E4619" t="str">
            <v>OSY</v>
          </cell>
        </row>
        <row r="4620">
          <cell r="A4620" t="str">
            <v>M146XNHR</v>
          </cell>
          <cell r="B4620" t="str">
            <v>12" 1.94 OZ BLUE 3000 YS 6 RL/WRAP BMR</v>
          </cell>
          <cell r="C4620" t="str">
            <v>BMR</v>
          </cell>
          <cell r="D4620">
            <v>1.9</v>
          </cell>
          <cell r="E4620" t="str">
            <v>OSY</v>
          </cell>
        </row>
        <row r="4621">
          <cell r="A4621" t="str">
            <v>M146XNJJ</v>
          </cell>
          <cell r="B4621" t="str">
            <v>13" 1.94 OZ BLUE 3000 YS 6 RL WRAP BMR</v>
          </cell>
          <cell r="C4621" t="e">
            <v>#REF!</v>
          </cell>
          <cell r="D4621">
            <v>1.9</v>
          </cell>
          <cell r="E4621" t="str">
            <v>OSY</v>
          </cell>
        </row>
        <row r="4622">
          <cell r="A4622" t="str">
            <v>M146XNSA</v>
          </cell>
          <cell r="B4622" t="str">
            <v>24" 1.94 OZ BLUE 3000 YS 3 RL/WRAP BMR</v>
          </cell>
          <cell r="C4622" t="str">
            <v>BMR</v>
          </cell>
          <cell r="D4622">
            <v>1.9</v>
          </cell>
          <cell r="E4622" t="str">
            <v>OSY</v>
          </cell>
        </row>
        <row r="4623">
          <cell r="A4623" t="str">
            <v>M147</v>
          </cell>
          <cell r="B4623" t="str">
            <v>PARENT ROLL</v>
          </cell>
          <cell r="C4623" t="e">
            <v>#REF!</v>
          </cell>
        </row>
        <row r="4624">
          <cell r="A4624" t="str">
            <v>M147001</v>
          </cell>
          <cell r="B4624" t="str">
            <v>82" 4.2 OZ GREY 1705 YS 1 RL/WRAP HANES</v>
          </cell>
          <cell r="C4624" t="e">
            <v>#REF!</v>
          </cell>
          <cell r="D4624">
            <v>4.2</v>
          </cell>
          <cell r="E4624" t="str">
            <v>OSY</v>
          </cell>
        </row>
        <row r="4625">
          <cell r="A4625" t="str">
            <v>M147003</v>
          </cell>
          <cell r="B4625" t="str">
            <v>84" 4.2 OZ GREY 1705 YS 1 RL/WRAP HANES</v>
          </cell>
          <cell r="C4625" t="e">
            <v>#REF!</v>
          </cell>
          <cell r="D4625">
            <v>4.2</v>
          </cell>
          <cell r="E4625" t="str">
            <v>OSY</v>
          </cell>
        </row>
        <row r="4626">
          <cell r="A4626" t="str">
            <v>M147004</v>
          </cell>
          <cell r="B4626" t="str">
            <v>77" 4.2 OZ GREY 1705 YS 1 RL/WRAP HANES</v>
          </cell>
          <cell r="C4626" t="e">
            <v>#REF!</v>
          </cell>
          <cell r="D4626">
            <v>4.2</v>
          </cell>
          <cell r="E4626" t="str">
            <v>OSY</v>
          </cell>
        </row>
        <row r="4627">
          <cell r="A4627" t="str">
            <v>M147005</v>
          </cell>
          <cell r="B4627" t="str">
            <v>88" 4.2 OZ GREY 1705 YS 1 RL/WRAP HANES</v>
          </cell>
          <cell r="C4627" t="e">
            <v>#REF!</v>
          </cell>
          <cell r="D4627">
            <v>4.2</v>
          </cell>
          <cell r="E4627" t="str">
            <v>OSY</v>
          </cell>
        </row>
        <row r="4628">
          <cell r="A4628" t="str">
            <v>M147C001</v>
          </cell>
          <cell r="B4628" t="str">
            <v>82" 4.2 OZ GREY 1705 YS 1 RL/WRAP HANES</v>
          </cell>
          <cell r="C4628" t="str">
            <v>HANES CONVERTING COMPANY</v>
          </cell>
          <cell r="D4628">
            <v>4.2</v>
          </cell>
          <cell r="E4628" t="str">
            <v>OSY</v>
          </cell>
        </row>
        <row r="4629">
          <cell r="A4629" t="str">
            <v>M147C003</v>
          </cell>
          <cell r="B4629" t="str">
            <v>84" 4.2 OZ GREY 1705 YS 1 RL/WRAP HANES</v>
          </cell>
          <cell r="C4629" t="str">
            <v>HANES CONVERTING COMPANY</v>
          </cell>
          <cell r="D4629">
            <v>4.2</v>
          </cell>
          <cell r="E4629" t="str">
            <v>OSY</v>
          </cell>
        </row>
        <row r="4630">
          <cell r="A4630" t="str">
            <v>M147C004</v>
          </cell>
          <cell r="B4630" t="str">
            <v>77" 4.2 OZ GREY 1705 YS 1 RL/WRAP HANES</v>
          </cell>
          <cell r="C4630" t="str">
            <v>HANES CONVERTING COMPANY</v>
          </cell>
          <cell r="D4630">
            <v>4.2</v>
          </cell>
          <cell r="E4630" t="str">
            <v>OSY</v>
          </cell>
        </row>
        <row r="4631">
          <cell r="A4631" t="str">
            <v>M147C005</v>
          </cell>
          <cell r="B4631" t="str">
            <v>88" 4.2 OZ GREY 1705 YS 1 RL/WRAP HANES</v>
          </cell>
          <cell r="C4631" t="e">
            <v>#REF!</v>
          </cell>
          <cell r="D4631">
            <v>4.2</v>
          </cell>
          <cell r="E4631" t="str">
            <v>OSY</v>
          </cell>
        </row>
        <row r="4632">
          <cell r="A4632" t="str">
            <v>M148001</v>
          </cell>
          <cell r="B4632" t="str">
            <v>82" 4.2 OZ BEIGE 1805 YS 1 RL/WRAP HANES</v>
          </cell>
          <cell r="C4632" t="e">
            <v>#REF!</v>
          </cell>
          <cell r="D4632">
            <v>4.2</v>
          </cell>
          <cell r="E4632" t="str">
            <v>OSY</v>
          </cell>
        </row>
        <row r="4633">
          <cell r="A4633" t="str">
            <v>M148004</v>
          </cell>
          <cell r="B4633" t="str">
            <v>77" 4.2 OZ BEIGE 1705 YS 1 RL/WRAP HANES</v>
          </cell>
          <cell r="C4633" t="e">
            <v>#REF!</v>
          </cell>
          <cell r="D4633">
            <v>4.2</v>
          </cell>
          <cell r="E4633" t="str">
            <v>OSY</v>
          </cell>
        </row>
        <row r="4634">
          <cell r="A4634" t="str">
            <v>M148C001</v>
          </cell>
          <cell r="B4634" t="str">
            <v>82" 4.2 OZ BEIGE 1705 YS 1 RL/WRAP HANES</v>
          </cell>
          <cell r="C4634" t="str">
            <v>HANES CONVERTING COMPANY</v>
          </cell>
          <cell r="D4634">
            <v>4.2</v>
          </cell>
          <cell r="E4634" t="str">
            <v>OSY</v>
          </cell>
        </row>
        <row r="4635">
          <cell r="A4635" t="str">
            <v>M148C004</v>
          </cell>
          <cell r="B4635" t="str">
            <v>77" 4.2 OZ BEIGE 1705 YS 1 RL/WRAP HANES</v>
          </cell>
          <cell r="C4635" t="e">
            <v>#REF!</v>
          </cell>
          <cell r="D4635">
            <v>4.2</v>
          </cell>
          <cell r="E4635" t="str">
            <v>OSY</v>
          </cell>
        </row>
        <row r="4636">
          <cell r="A4636" t="str">
            <v>M148C011</v>
          </cell>
          <cell r="B4636" t="str">
            <v>82" 4.2 OZ BEIGE 650 YS (30"OD) 1 RL/WRAP HANES</v>
          </cell>
          <cell r="C4636" t="str">
            <v>HANES CONVERTING COMPANY</v>
          </cell>
          <cell r="D4636">
            <v>4.2</v>
          </cell>
          <cell r="E4636" t="str">
            <v>OSY</v>
          </cell>
        </row>
        <row r="4637">
          <cell r="A4637" t="str">
            <v>M149XNJJ</v>
          </cell>
          <cell r="B4637" t="str">
            <v>13" 2.1 OZ WHT 3000 YS 6 RL/WRAP BMR</v>
          </cell>
          <cell r="C4637" t="e">
            <v>#REF!</v>
          </cell>
          <cell r="D4637">
            <v>2.1</v>
          </cell>
          <cell r="E4637" t="str">
            <v>OSY</v>
          </cell>
        </row>
        <row r="4638">
          <cell r="A4638" t="str">
            <v>M150</v>
          </cell>
          <cell r="B4638" t="str">
            <v>PARENT ROLL</v>
          </cell>
          <cell r="C4638" t="e">
            <v>#REF!</v>
          </cell>
        </row>
        <row r="4639">
          <cell r="A4639" t="str">
            <v>M150003</v>
          </cell>
          <cell r="B4639" t="str">
            <v>84" 4.8 OZ WHITE 1305 YS 1 RL/WRAP HANES</v>
          </cell>
          <cell r="C4639" t="e">
            <v>#REF!</v>
          </cell>
          <cell r="D4639">
            <v>4.8</v>
          </cell>
          <cell r="E4639" t="str">
            <v>OSY</v>
          </cell>
        </row>
        <row r="4640">
          <cell r="A4640" t="str">
            <v>M151</v>
          </cell>
          <cell r="B4640" t="str">
            <v>PARENT ROLL</v>
          </cell>
          <cell r="C4640" t="e">
            <v>#REF!</v>
          </cell>
        </row>
        <row r="4641">
          <cell r="A4641" t="str">
            <v>M151001</v>
          </cell>
          <cell r="B4641" t="str">
            <v>82" 3.5 OZ GREY 1755 YS 1 RL/WRAP HANES</v>
          </cell>
          <cell r="C4641" t="e">
            <v>#REF!</v>
          </cell>
          <cell r="D4641">
            <v>3.5</v>
          </cell>
          <cell r="E4641" t="str">
            <v>OSY</v>
          </cell>
        </row>
        <row r="4642">
          <cell r="A4642" t="str">
            <v>M151004</v>
          </cell>
          <cell r="B4642" t="str">
            <v>77" 3.5 OZ GREY 1755 YS 1 RL/WRAP HANES</v>
          </cell>
          <cell r="C4642" t="e">
            <v>#REF!</v>
          </cell>
          <cell r="D4642">
            <v>3.5</v>
          </cell>
          <cell r="E4642" t="str">
            <v>OSY</v>
          </cell>
        </row>
        <row r="4643">
          <cell r="A4643" t="str">
            <v>M151C001</v>
          </cell>
          <cell r="B4643" t="str">
            <v>82" 3.5 OZ GREY 1705 YS 1 RL/WRAP HANES</v>
          </cell>
          <cell r="C4643" t="str">
            <v>HANES CONVERTING COMPANY</v>
          </cell>
          <cell r="D4643">
            <v>3.5</v>
          </cell>
          <cell r="E4643" t="str">
            <v>OSY</v>
          </cell>
        </row>
        <row r="4644">
          <cell r="A4644" t="str">
            <v>M151C004</v>
          </cell>
          <cell r="B4644" t="str">
            <v>77" 3.5 OZ GREY 1705 YS 1 RL/WRAP HANES</v>
          </cell>
          <cell r="C4644" t="str">
            <v>HANES CONVERTING COMPANY</v>
          </cell>
          <cell r="D4644">
            <v>3.5</v>
          </cell>
          <cell r="E4644" t="str">
            <v>OSY</v>
          </cell>
        </row>
        <row r="4645">
          <cell r="A4645" t="str">
            <v>M152</v>
          </cell>
          <cell r="B4645" t="str">
            <v>PARENT ROLL</v>
          </cell>
          <cell r="C4645" t="e">
            <v>#REF!</v>
          </cell>
        </row>
        <row r="4646">
          <cell r="A4646" t="str">
            <v>M152001</v>
          </cell>
          <cell r="B4646" t="str">
            <v>82" 3.5 OZ BEIGE 1755 YS 1 RL/WRAP HANES</v>
          </cell>
          <cell r="C4646" t="e">
            <v>#REF!</v>
          </cell>
          <cell r="D4646">
            <v>3.5</v>
          </cell>
          <cell r="E4646" t="str">
            <v>OSY</v>
          </cell>
        </row>
        <row r="4647">
          <cell r="A4647" t="str">
            <v>M152C001</v>
          </cell>
          <cell r="B4647" t="str">
            <v>82" 3.5 OZ BEIGE 1705 YS 1 RL/WRAP HANES</v>
          </cell>
          <cell r="C4647" t="str">
            <v>HANES CONVERTING COMPANY</v>
          </cell>
          <cell r="D4647">
            <v>3.5</v>
          </cell>
          <cell r="E4647" t="str">
            <v>OSY</v>
          </cell>
        </row>
        <row r="4648">
          <cell r="A4648" t="str">
            <v>M152C004</v>
          </cell>
          <cell r="B4648" t="str">
            <v>77" 3.5 OZ BEIGE 1705 YS 1 RL/WRAP HANES</v>
          </cell>
          <cell r="C4648" t="e">
            <v>#REF!</v>
          </cell>
          <cell r="D4648">
            <v>3.5</v>
          </cell>
          <cell r="E4648" t="str">
            <v>OSY</v>
          </cell>
        </row>
        <row r="4649">
          <cell r="A4649" t="str">
            <v>M153X001</v>
          </cell>
          <cell r="B4649" t="str">
            <v>90" 4.8 OZ WHT 1305 YS 1 RL/WRAP NUTEX CONCEPTS</v>
          </cell>
          <cell r="C4649" t="e">
            <v>#REF!</v>
          </cell>
          <cell r="D4649">
            <v>4.8</v>
          </cell>
          <cell r="E4649" t="str">
            <v>OSY</v>
          </cell>
        </row>
        <row r="4650">
          <cell r="A4650" t="str">
            <v>M153X002</v>
          </cell>
          <cell r="B4650" t="str">
            <v>84" 4.8 OZ WHT 1305 YS 1 RL/WRAP NUTEX CONCEPTS</v>
          </cell>
          <cell r="C4650" t="str">
            <v>NUTEX CONCEPTS CORPORATION</v>
          </cell>
          <cell r="D4650">
            <v>4.8</v>
          </cell>
          <cell r="E4650" t="str">
            <v>OSY</v>
          </cell>
        </row>
        <row r="4651">
          <cell r="A4651" t="str">
            <v>M154XNJJ</v>
          </cell>
          <cell r="B4651" t="str">
            <v>13" 2.1 OZ BLUE 3000 YS 6 RL/WRAP BMR</v>
          </cell>
          <cell r="C4651" t="str">
            <v>BMR</v>
          </cell>
          <cell r="D4651">
            <v>2.1</v>
          </cell>
          <cell r="E4651" t="str">
            <v>OSY</v>
          </cell>
        </row>
        <row r="4652">
          <cell r="A4652" t="str">
            <v>M155</v>
          </cell>
          <cell r="B4652" t="str">
            <v>PARENT ROLL</v>
          </cell>
          <cell r="C4652" t="e">
            <v>#REF!</v>
          </cell>
        </row>
        <row r="4653">
          <cell r="A4653" t="str">
            <v>M155NJJ</v>
          </cell>
          <cell r="B4653" t="str">
            <v>13" 2.1 OZ WHT 3000 YS 6 RL/WRAP BMR</v>
          </cell>
          <cell r="C4653" t="e">
            <v>#REF!</v>
          </cell>
          <cell r="D4653">
            <v>2.1</v>
          </cell>
          <cell r="E4653" t="str">
            <v>OSY</v>
          </cell>
        </row>
        <row r="4654">
          <cell r="A4654" t="str">
            <v>M155XNJJ</v>
          </cell>
          <cell r="B4654" t="str">
            <v>13" 2.1 OZ WHITE 3000 YS 6 RL/WRAP BMR</v>
          </cell>
          <cell r="C4654" t="str">
            <v>BMR</v>
          </cell>
          <cell r="D4654">
            <v>2.1</v>
          </cell>
          <cell r="E4654" t="str">
            <v>OSY</v>
          </cell>
        </row>
        <row r="4655">
          <cell r="A4655" t="str">
            <v>M156</v>
          </cell>
          <cell r="B4655" t="str">
            <v>PARENT ROLL</v>
          </cell>
          <cell r="C4655" t="e">
            <v>#REF!</v>
          </cell>
        </row>
        <row r="4656">
          <cell r="A4656" t="str">
            <v>M156NDL</v>
          </cell>
          <cell r="B4656" t="str">
            <v>39" 2.1 OZ PEACH 2500 YS 2 RL/WRAP BMR</v>
          </cell>
          <cell r="C4656" t="e">
            <v>#REF!</v>
          </cell>
          <cell r="D4656">
            <v>2.1</v>
          </cell>
          <cell r="E4656" t="str">
            <v>OSY</v>
          </cell>
        </row>
        <row r="4657">
          <cell r="A4657" t="str">
            <v>M156XNDL</v>
          </cell>
          <cell r="B4657" t="str">
            <v>39" 2.1 OZ PEACH 3000 YS 2 RL/WRAP BMR</v>
          </cell>
          <cell r="C4657" t="str">
            <v>BMR</v>
          </cell>
          <cell r="D4657">
            <v>2.1</v>
          </cell>
          <cell r="E4657" t="str">
            <v>OSY</v>
          </cell>
        </row>
        <row r="4658">
          <cell r="A4658" t="str">
            <v>M156XNJJ</v>
          </cell>
          <cell r="B4658" t="str">
            <v>13" 2.1 OZ PEACH 3000 YS 6 RL/WRAP BMR</v>
          </cell>
          <cell r="C4658" t="str">
            <v>BMR</v>
          </cell>
          <cell r="D4658">
            <v>2.1</v>
          </cell>
          <cell r="E4658" t="str">
            <v>OSY</v>
          </cell>
        </row>
        <row r="4659">
          <cell r="A4659" t="str">
            <v>M157XNBJ</v>
          </cell>
          <cell r="B4659" t="str">
            <v>36" 2.1 OZ BLUE 3000 YS 2 RL/WRAP BMR</v>
          </cell>
          <cell r="C4659" t="str">
            <v>BMR</v>
          </cell>
          <cell r="D4659">
            <v>2.1</v>
          </cell>
          <cell r="E4659" t="str">
            <v>OSY</v>
          </cell>
        </row>
        <row r="4660">
          <cell r="A4660" t="str">
            <v>M157XNHR</v>
          </cell>
          <cell r="B4660" t="str">
            <v>12" 2.1 OZ BLUE 3000 YS 7 RL/WRAP BMR</v>
          </cell>
          <cell r="C4660" t="str">
            <v>BMR</v>
          </cell>
          <cell r="D4660">
            <v>2.1</v>
          </cell>
          <cell r="E4660" t="str">
            <v>OSY</v>
          </cell>
        </row>
        <row r="4661">
          <cell r="A4661" t="str">
            <v>M157XNKS</v>
          </cell>
          <cell r="B4661" t="str">
            <v>48" 2.1 OZ BLUE 3000 YS 1 RL/WRAP BMR</v>
          </cell>
          <cell r="C4661" t="str">
            <v>BMR</v>
          </cell>
          <cell r="D4661">
            <v>2.1</v>
          </cell>
          <cell r="E4661" t="str">
            <v>OSY</v>
          </cell>
        </row>
        <row r="4662">
          <cell r="A4662" t="str">
            <v>M157XNSA</v>
          </cell>
          <cell r="B4662" t="str">
            <v>24" 2.1 OZ BLUE 3000 YS 3 RL/WRAP BMR</v>
          </cell>
          <cell r="C4662" t="str">
            <v>BMR</v>
          </cell>
          <cell r="D4662">
            <v>2.1</v>
          </cell>
          <cell r="E4662" t="str">
            <v>OSY</v>
          </cell>
        </row>
        <row r="4663">
          <cell r="A4663" t="str">
            <v>M158XNHR</v>
          </cell>
          <cell r="B4663" t="str">
            <v>12" 2.1 OZ ALMOND 3000 YS 7 RL/WRAP BMR</v>
          </cell>
          <cell r="C4663" t="str">
            <v>BMR</v>
          </cell>
          <cell r="D4663">
            <v>2.1</v>
          </cell>
          <cell r="E4663" t="str">
            <v>OSY</v>
          </cell>
        </row>
        <row r="4664">
          <cell r="A4664" t="str">
            <v>M159XNDL</v>
          </cell>
          <cell r="B4664" t="str">
            <v>39" 2.1 OZ PEACH 3000 YS 2 RL/WRAP BMR</v>
          </cell>
          <cell r="C4664" t="e">
            <v>#REF!</v>
          </cell>
          <cell r="D4664">
            <v>2.1</v>
          </cell>
          <cell r="E4664" t="str">
            <v>OSY</v>
          </cell>
        </row>
        <row r="4665">
          <cell r="A4665" t="str">
            <v>M159XNJJ</v>
          </cell>
          <cell r="B4665" t="str">
            <v>13" 2.1 OZ PEACH 3000 YS 6 RL/WRAP BMR</v>
          </cell>
          <cell r="C4665" t="str">
            <v>BMR</v>
          </cell>
          <cell r="D4665">
            <v>2.1</v>
          </cell>
          <cell r="E4665" t="str">
            <v>OSY</v>
          </cell>
        </row>
        <row r="4666">
          <cell r="A4666" t="str">
            <v>M160XNDL</v>
          </cell>
          <cell r="B4666" t="str">
            <v>39" 2.1 OZ BLUE 3000 YS 2 RL/WRAP BMR</v>
          </cell>
          <cell r="C4666" t="e">
            <v>#REF!</v>
          </cell>
          <cell r="D4666">
            <v>2.1</v>
          </cell>
          <cell r="E4666" t="str">
            <v>OSY</v>
          </cell>
        </row>
        <row r="4667">
          <cell r="A4667" t="str">
            <v>M160XNJJ</v>
          </cell>
          <cell r="B4667" t="str">
            <v>13" 2.1 OZ BLUE 3000 YS 6 RL/WRAP BMR</v>
          </cell>
          <cell r="C4667" t="str">
            <v>BMR</v>
          </cell>
          <cell r="D4667">
            <v>2.1</v>
          </cell>
          <cell r="E4667" t="str">
            <v>OSY</v>
          </cell>
        </row>
        <row r="4668">
          <cell r="A4668" t="str">
            <v>M161</v>
          </cell>
          <cell r="B4668" t="str">
            <v>PARENT ROLL</v>
          </cell>
          <cell r="C4668" t="e">
            <v>#REF!</v>
          </cell>
        </row>
        <row r="4669">
          <cell r="A4669" t="str">
            <v>M161NJJ</v>
          </cell>
          <cell r="B4669" t="str">
            <v>13" 2.1 OZ YELLOW 3000 YS 6 RL/WRAP BMR</v>
          </cell>
          <cell r="C4669" t="str">
            <v>BMR</v>
          </cell>
          <cell r="D4669">
            <v>2.1</v>
          </cell>
          <cell r="E4669" t="str">
            <v>OSY</v>
          </cell>
        </row>
        <row r="4670">
          <cell r="A4670" t="str">
            <v>M161XNJJ</v>
          </cell>
          <cell r="B4670" t="str">
            <v>13" 2.1 OZ YELLOW 3000 YS 6 RL/WRAP BMR</v>
          </cell>
          <cell r="C4670" t="str">
            <v>BMR</v>
          </cell>
          <cell r="D4670">
            <v>2.1</v>
          </cell>
          <cell r="E4670" t="str">
            <v>OSY</v>
          </cell>
        </row>
        <row r="4671">
          <cell r="A4671" t="str">
            <v>M162</v>
          </cell>
          <cell r="B4671" t="str">
            <v>PARENT ROLL</v>
          </cell>
          <cell r="C4671" t="e">
            <v>#REF!</v>
          </cell>
        </row>
        <row r="4672">
          <cell r="A4672" t="str">
            <v>M162NJJ</v>
          </cell>
          <cell r="B4672" t="str">
            <v>13" 2.1 OZ BLUE 3000 YS 6 RL/WRAP BMR</v>
          </cell>
          <cell r="C4672" t="str">
            <v>BMR</v>
          </cell>
          <cell r="D4672">
            <v>2.1</v>
          </cell>
          <cell r="E4672" t="str">
            <v>OSY</v>
          </cell>
        </row>
        <row r="4673">
          <cell r="A4673" t="str">
            <v>M162XNJJ</v>
          </cell>
          <cell r="B4673" t="str">
            <v>13" 2.1 OZ BLUE 3000 YS 6 RL/WRAP BMR</v>
          </cell>
          <cell r="C4673" t="str">
            <v>BMR</v>
          </cell>
          <cell r="D4673">
            <v>2.1</v>
          </cell>
          <cell r="E4673" t="str">
            <v>OSY</v>
          </cell>
        </row>
        <row r="4674">
          <cell r="A4674" t="str">
            <v>M163</v>
          </cell>
          <cell r="B4674" t="str">
            <v>PARENT ROLL</v>
          </cell>
          <cell r="C4674" t="e">
            <v>#REF!</v>
          </cell>
        </row>
        <row r="4675">
          <cell r="A4675" t="str">
            <v>M163NJJ</v>
          </cell>
          <cell r="B4675" t="str">
            <v>13" 2.1 OZ WHT 3000 YS 6 RL/WRAP BMR</v>
          </cell>
          <cell r="C4675" t="e">
            <v>#REF!</v>
          </cell>
          <cell r="D4675">
            <v>2.1</v>
          </cell>
          <cell r="E4675" t="str">
            <v>OSY</v>
          </cell>
        </row>
        <row r="4676">
          <cell r="A4676" t="str">
            <v>M163XNJJ</v>
          </cell>
          <cell r="B4676" t="str">
            <v>13" 2.1 OZ WHITE 3000 YS 6 RL/WRAP BMR</v>
          </cell>
          <cell r="C4676" t="str">
            <v>BMR</v>
          </cell>
          <cell r="D4676">
            <v>2.1</v>
          </cell>
          <cell r="E4676" t="str">
            <v>OSY</v>
          </cell>
        </row>
        <row r="4677">
          <cell r="A4677" t="str">
            <v>M164XNDL</v>
          </cell>
          <cell r="B4677" t="str">
            <v>39" 2.1 OZ BLUE (T) 3000 YS 2 RL/WRAP BMR</v>
          </cell>
          <cell r="C4677" t="str">
            <v>BMR</v>
          </cell>
          <cell r="D4677">
            <v>2.1</v>
          </cell>
          <cell r="E4677" t="str">
            <v>OSY</v>
          </cell>
        </row>
        <row r="4678">
          <cell r="A4678" t="str">
            <v>M164XNJJ</v>
          </cell>
          <cell r="B4678" t="str">
            <v>13" 2.1 OZ (T) BLUE 3000 YS 6 RL/WRAP BMR</v>
          </cell>
          <cell r="C4678" t="str">
            <v>BMR</v>
          </cell>
          <cell r="D4678">
            <v>2.1</v>
          </cell>
          <cell r="E4678" t="str">
            <v>OSY</v>
          </cell>
        </row>
        <row r="4679">
          <cell r="A4679" t="str">
            <v>M165XNJJ</v>
          </cell>
          <cell r="B4679" t="str">
            <v>13" 2.1 OZ (T) 3000 YS 6 RL/WRAP BMR</v>
          </cell>
          <cell r="C4679" t="str">
            <v>BMR</v>
          </cell>
          <cell r="D4679">
            <v>2.1</v>
          </cell>
          <cell r="E4679" t="str">
            <v>OSY</v>
          </cell>
        </row>
        <row r="4680">
          <cell r="A4680" t="str">
            <v>M166</v>
          </cell>
          <cell r="B4680" t="str">
            <v>PARENT ROLL</v>
          </cell>
          <cell r="C4680" t="e">
            <v>#REF!</v>
          </cell>
        </row>
        <row r="4681">
          <cell r="A4681" t="str">
            <v>M166NJJ</v>
          </cell>
          <cell r="B4681" t="str">
            <v>13" 2.1 OZ PEACH 3000 YS 6 RL/WRAP BMR</v>
          </cell>
          <cell r="C4681" t="e">
            <v>#REF!</v>
          </cell>
          <cell r="D4681">
            <v>2.1</v>
          </cell>
          <cell r="E4681" t="str">
            <v>OSY</v>
          </cell>
        </row>
        <row r="4682">
          <cell r="A4682" t="str">
            <v>M166XNJJ</v>
          </cell>
          <cell r="B4682" t="str">
            <v>13" 2.1 OZ PEACH 3000 YS 6 RL/WRAP BMR</v>
          </cell>
          <cell r="C4682" t="str">
            <v>BMR</v>
          </cell>
          <cell r="D4682">
            <v>2.1</v>
          </cell>
          <cell r="E4682" t="str">
            <v>OSY</v>
          </cell>
        </row>
        <row r="4683">
          <cell r="A4683" t="str">
            <v>M167XNJJ</v>
          </cell>
          <cell r="B4683" t="str">
            <v>13" 2.1 OZ BLUE 3000 YS 6 RL/WRAP BMR</v>
          </cell>
          <cell r="C4683" t="str">
            <v>BMR</v>
          </cell>
          <cell r="D4683">
            <v>2.1</v>
          </cell>
          <cell r="E4683" t="str">
            <v>OSY</v>
          </cell>
        </row>
        <row r="4684">
          <cell r="A4684" t="str">
            <v>M168X</v>
          </cell>
          <cell r="B4684" t="str">
            <v>IN LINE SLIT BOM</v>
          </cell>
          <cell r="C4684" t="str">
            <v>HANES CONVERTING COMPANY</v>
          </cell>
        </row>
        <row r="4685">
          <cell r="A4685" t="str">
            <v>M168X001</v>
          </cell>
          <cell r="B4685" t="str">
            <v>82" 3.1 OZ  BEIGE 1880 YS 1 RL/WRAP HANES</v>
          </cell>
          <cell r="C4685" t="str">
            <v>HANES CONVERTING COMPANY</v>
          </cell>
          <cell r="D4685">
            <v>3.1</v>
          </cell>
          <cell r="E4685" t="str">
            <v>OSY</v>
          </cell>
        </row>
        <row r="4686">
          <cell r="A4686" t="str">
            <v>M169X</v>
          </cell>
          <cell r="B4686" t="str">
            <v>IN LINE SLIT BOM</v>
          </cell>
          <cell r="C4686" t="e">
            <v>#REF!</v>
          </cell>
        </row>
        <row r="4687">
          <cell r="A4687" t="str">
            <v>M169X001</v>
          </cell>
          <cell r="B4687" t="str">
            <v>82" 3.1 OZ GREY 1755 YS 1 RL/WRAP HANES</v>
          </cell>
          <cell r="C4687" t="str">
            <v>HANES CONVERTING COMPANY</v>
          </cell>
          <cell r="D4687">
            <v>3.1</v>
          </cell>
          <cell r="E4687" t="str">
            <v>OSY</v>
          </cell>
        </row>
        <row r="4688">
          <cell r="A4688" t="str">
            <v>M170X</v>
          </cell>
          <cell r="B4688" t="str">
            <v>PARENT ROLL</v>
          </cell>
          <cell r="C4688" t="e">
            <v>#REF!</v>
          </cell>
        </row>
        <row r="4689">
          <cell r="A4689" t="str">
            <v>M170X001</v>
          </cell>
          <cell r="B4689" t="str">
            <v>7 1/2" 1.77 OZ WHT 2700 YS 7 SL/BDL TUFCO/P&amp;G</v>
          </cell>
          <cell r="C4689" t="str">
            <v>TUFCO L.P.</v>
          </cell>
          <cell r="D4689">
            <v>1.8</v>
          </cell>
          <cell r="E4689" t="str">
            <v>OSY</v>
          </cell>
        </row>
        <row r="4690">
          <cell r="A4690" t="str">
            <v>M170X002</v>
          </cell>
          <cell r="B4690" t="str">
            <v>7 1/2" 1.77 OZ WHT 2700 YS 7 SL/BDL COTY/P&amp;G</v>
          </cell>
          <cell r="C4690" t="e">
            <v>#REF!</v>
          </cell>
          <cell r="D4690">
            <v>1.8</v>
          </cell>
          <cell r="E4690" t="str">
            <v>OSY</v>
          </cell>
        </row>
        <row r="4691">
          <cell r="A4691" t="str">
            <v>M171X001BUD</v>
          </cell>
          <cell r="B4691" t="str">
            <v>8" 1.92 OZ WHT DRY DUSTING JEMPAK</v>
          </cell>
          <cell r="C4691" t="e">
            <v>#REF!</v>
          </cell>
          <cell r="D4691">
            <v>1.9</v>
          </cell>
          <cell r="E4691" t="str">
            <v>OSY</v>
          </cell>
        </row>
        <row r="4692">
          <cell r="A4692" t="str">
            <v>M173X</v>
          </cell>
          <cell r="B4692" t="str">
            <v>IN LINE SLIT BOM</v>
          </cell>
          <cell r="C4692" t="e">
            <v>#REF!</v>
          </cell>
        </row>
        <row r="4693">
          <cell r="A4693" t="str">
            <v>M173X001</v>
          </cell>
          <cell r="B4693" t="str">
            <v>80" 3.25 OZ NATURAL 1305 YS 1 RL/WRAP BEAULIEU</v>
          </cell>
          <cell r="C4693" t="e">
            <v>#REF!</v>
          </cell>
          <cell r="D4693">
            <v>3.25</v>
          </cell>
          <cell r="E4693" t="str">
            <v>OSY</v>
          </cell>
        </row>
        <row r="4694">
          <cell r="A4694" t="str">
            <v>M173X001BUD</v>
          </cell>
          <cell r="B4694" t="str">
            <v>80" 2.25 OZ WHT CARPET BACKING BEAULIEU OF CANADA</v>
          </cell>
          <cell r="C4694" t="e">
            <v>#REF!</v>
          </cell>
          <cell r="D4694">
            <v>2.25</v>
          </cell>
          <cell r="E4694" t="str">
            <v>OSY</v>
          </cell>
        </row>
        <row r="4695">
          <cell r="A4695" t="str">
            <v>M174X</v>
          </cell>
          <cell r="B4695" t="str">
            <v>PARENT ROLL</v>
          </cell>
          <cell r="C4695" t="e">
            <v>#REF!</v>
          </cell>
        </row>
        <row r="4696">
          <cell r="A4696" t="str">
            <v>M174X001</v>
          </cell>
          <cell r="B4696" t="str">
            <v>76" MAT'L TO BE CALENDERED</v>
          </cell>
          <cell r="C4696" t="e">
            <v>#REF!</v>
          </cell>
          <cell r="D4696">
            <v>2</v>
          </cell>
          <cell r="E4696" t="str">
            <v>OSY</v>
          </cell>
        </row>
        <row r="4697">
          <cell r="A4697" t="str">
            <v>M174X001CAL</v>
          </cell>
          <cell r="B4697" t="str">
            <v>CALENDERED MAT'L TO A1 SLITTER</v>
          </cell>
          <cell r="C4697" t="e">
            <v>#REF!</v>
          </cell>
          <cell r="D4697">
            <v>2</v>
          </cell>
          <cell r="E4697" t="str">
            <v>OSY</v>
          </cell>
        </row>
        <row r="4698">
          <cell r="A4698" t="str">
            <v>M174X002</v>
          </cell>
          <cell r="B4698" t="str">
            <v>18 1/4" 2.0 OZ 1000 YS 16 RL/PALLET LEVOLOR</v>
          </cell>
          <cell r="C4698" t="e">
            <v>#REF!</v>
          </cell>
          <cell r="D4698">
            <v>2</v>
          </cell>
          <cell r="E4698" t="str">
            <v>OSY</v>
          </cell>
        </row>
        <row r="4699">
          <cell r="A4699" t="str">
            <v>M175X</v>
          </cell>
          <cell r="B4699" t="str">
            <v>PARENT ROLL</v>
          </cell>
          <cell r="C4699" t="e">
            <v>#REF!</v>
          </cell>
        </row>
        <row r="4700">
          <cell r="A4700" t="str">
            <v>M175X001</v>
          </cell>
          <cell r="B4700" t="str">
            <v>80" 2.25 OSY WHITE 2500 YS 1 RL/WRAP BEAULIEU</v>
          </cell>
          <cell r="C4700" t="e">
            <v>#REF!</v>
          </cell>
          <cell r="D4700">
            <v>2.25</v>
          </cell>
          <cell r="E4700" t="str">
            <v>OSY</v>
          </cell>
        </row>
        <row r="4701">
          <cell r="A4701" t="str">
            <v>M4137001</v>
          </cell>
          <cell r="B4701" t="str">
            <v>2 5/16" 3.3 OSY WHITE 750 LY/RL 10 RL/PALLET ANKOM INDUSTRIES</v>
          </cell>
          <cell r="C4701" t="str">
            <v>ANKOM TECHNOLOGY</v>
          </cell>
          <cell r="D4701">
            <v>3.3</v>
          </cell>
          <cell r="E4701" t="str">
            <v>OSY</v>
          </cell>
        </row>
        <row r="4702">
          <cell r="A4702" t="str">
            <v>M4137002</v>
          </cell>
          <cell r="B4702" t="str">
            <v>2 5/8" 3.3 OSY WHITE 750 YD/RL 10 RL/PALLET ANKOM INDUSTRIES</v>
          </cell>
          <cell r="C4702" t="str">
            <v>ANKOM TECHNOLOGY</v>
          </cell>
          <cell r="D4702">
            <v>3.3</v>
          </cell>
          <cell r="E4702" t="str">
            <v>OSY</v>
          </cell>
        </row>
        <row r="4703">
          <cell r="A4703" t="str">
            <v>M4137CAL</v>
          </cell>
          <cell r="B4703" t="str">
            <v>90" CALENDERED MATERIAL 1 RL/WRAP AB SLITTER #4</v>
          </cell>
          <cell r="C4703" t="e">
            <v>#REF!</v>
          </cell>
          <cell r="D4703">
            <v>3.3</v>
          </cell>
          <cell r="E4703" t="str">
            <v>OSY</v>
          </cell>
        </row>
        <row r="4704">
          <cell r="A4704" t="str">
            <v>M4184001</v>
          </cell>
          <cell r="B4704" t="str">
            <v>7" .5 OSY WHITE TBD YD/RL 4 BDL/PALLET (6 RL/BDL)</v>
          </cell>
          <cell r="C4704" t="str">
            <v>LABORATORIOS RYMCO, S.A.</v>
          </cell>
          <cell r="D4704">
            <v>0.5</v>
          </cell>
          <cell r="E4704" t="str">
            <v>OSY</v>
          </cell>
        </row>
        <row r="4705">
          <cell r="A4705" t="str">
            <v>M4184CAL</v>
          </cell>
          <cell r="B4705" t="str">
            <v>90" CALENDERED MATERIAL TBD YDS/RL 1RL/WRAP</v>
          </cell>
          <cell r="C4705" t="e">
            <v>#REF!</v>
          </cell>
          <cell r="D4705">
            <v>0.5</v>
          </cell>
          <cell r="E4705" t="str">
            <v>OSY</v>
          </cell>
        </row>
        <row r="4706">
          <cell r="A4706" t="str">
            <v>M69650007</v>
          </cell>
          <cell r="B4706" t="str">
            <v>60" (1524 MM) 3.0 OSY NON-FDA MELTBLOWN HALAR</v>
          </cell>
          <cell r="C4706" t="e">
            <v>#REF!</v>
          </cell>
        </row>
        <row r="4707">
          <cell r="A4707" t="str">
            <v>MDC10</v>
          </cell>
          <cell r="B4707" t="str">
            <v>83" 10.0 OSY BUDGET ONLY</v>
          </cell>
          <cell r="C4707" t="e">
            <v>#REF!</v>
          </cell>
          <cell r="D4707">
            <v>10</v>
          </cell>
          <cell r="E4707" t="str">
            <v>OSY</v>
          </cell>
        </row>
        <row r="4708">
          <cell r="A4708" t="str">
            <v>N90</v>
          </cell>
          <cell r="B4708" t="str">
            <v>CODE N90 BALED FIBER</v>
          </cell>
          <cell r="C4708" t="e">
            <v>#REF!</v>
          </cell>
          <cell r="D4708">
            <v>0</v>
          </cell>
          <cell r="E4708" t="str">
            <v>OSY</v>
          </cell>
        </row>
        <row r="4709">
          <cell r="A4709" t="str">
            <v>SL001001</v>
          </cell>
          <cell r="B4709" t="str">
            <v>42 1/8" 671 GW WHITE TBD LY/RL 2 RL/WRAP ROCKLINE (CLOROX)</v>
          </cell>
          <cell r="C4709" t="str">
            <v>CLOROX SERVICES COMPANY</v>
          </cell>
          <cell r="D4709">
            <v>1.53</v>
          </cell>
          <cell r="E4709" t="str">
            <v>OSY</v>
          </cell>
        </row>
        <row r="4710">
          <cell r="A4710" t="str">
            <v>SL001002</v>
          </cell>
          <cell r="B4710" t="str">
            <v>28 1/8" 671 GW WHITE TBD LY/RL 3 RL/WRAP CLOROX (ROCKLINE CONVERTOR)</v>
          </cell>
          <cell r="C4710" t="str">
            <v>CLOROX SERVICES COMPANY</v>
          </cell>
          <cell r="D4710">
            <v>1.53</v>
          </cell>
          <cell r="E4710" t="str">
            <v>OSY</v>
          </cell>
        </row>
        <row r="4711">
          <cell r="A4711" t="str">
            <v>SL001003</v>
          </cell>
          <cell r="B4711" t="str">
            <v>7 1/8" 671 GW WHITE 5200 YD/RL 6 RL/WRAP CLOROX (ACUPAC)</v>
          </cell>
          <cell r="C4711" t="str">
            <v>CLOROX SERVICES COMPANY</v>
          </cell>
          <cell r="D4711">
            <v>1.53</v>
          </cell>
          <cell r="E4711" t="str">
            <v>OSY</v>
          </cell>
        </row>
        <row r="4712">
          <cell r="A4712" t="str">
            <v>SL001004</v>
          </cell>
          <cell r="B4712" t="str">
            <v>14 1/8" 671 GW WHITE TBD YD/RL 6 RL/WRAP KLEENTEST (CLOROX)</v>
          </cell>
          <cell r="C4712" t="str">
            <v>CLOROX SERVICES COMPANY</v>
          </cell>
          <cell r="D4712">
            <v>1.53</v>
          </cell>
          <cell r="E4712" t="str">
            <v>OSY</v>
          </cell>
        </row>
        <row r="4713">
          <cell r="A4713" t="str">
            <v>SL001005</v>
          </cell>
          <cell r="B4713" t="str">
            <v>28 1/8" 671 GW WHITE TBD YD/RL 3 RL/WRAP KLEENTEST (CLOROX)</v>
          </cell>
          <cell r="C4713" t="str">
            <v>CLOROX SERVICES COMPANY</v>
          </cell>
          <cell r="D4713">
            <v>1.53</v>
          </cell>
          <cell r="E4713" t="str">
            <v>OSY</v>
          </cell>
        </row>
        <row r="4714">
          <cell r="A4714" t="str">
            <v>SL001008</v>
          </cell>
          <cell r="B4714" t="str">
            <v>7 1/8" 671 GW WHITE TBD YD/RL 6 RL/PALLET PACON (CLOROX)</v>
          </cell>
          <cell r="C4714" t="str">
            <v>CLOROX SERVICES COMPANY</v>
          </cell>
          <cell r="D4714">
            <v>1.5329999999999999</v>
          </cell>
          <cell r="E4714" t="str">
            <v>OSY</v>
          </cell>
        </row>
        <row r="4715">
          <cell r="A4715" t="str">
            <v>SL001009</v>
          </cell>
          <cell r="B4715" t="str">
            <v>56 1/8" 671 GW WHITE TBD LY/RL 1 RL/WRAP CLOROX (KLEENTEST)</v>
          </cell>
          <cell r="C4715" t="str">
            <v>CLOROX SERVICES COMPANY</v>
          </cell>
          <cell r="D4715">
            <v>1.53</v>
          </cell>
          <cell r="E4715" t="str">
            <v>OSY</v>
          </cell>
        </row>
        <row r="4716">
          <cell r="A4716" t="str">
            <v>SL001010</v>
          </cell>
          <cell r="B4716" t="str">
            <v>42.125" 671 GW WHITE 5200 YD/RL 2 RL/WRAP TUFCO CONVERTOR</v>
          </cell>
          <cell r="C4716" t="str">
            <v>CLOROX SERVICES COMPANY</v>
          </cell>
          <cell r="D4716">
            <v>1.53</v>
          </cell>
          <cell r="E4716" t="str">
            <v>OSY</v>
          </cell>
        </row>
        <row r="4717">
          <cell r="A4717" t="str">
            <v>SL001011</v>
          </cell>
          <cell r="B4717" t="str">
            <v>56.125" 671 GW WHITE 5200 LY/RL 1 RL/WRAP TUFCO CONVERTOR</v>
          </cell>
          <cell r="C4717" t="str">
            <v>CLOROX SERVICES COMPANY</v>
          </cell>
          <cell r="D4717">
            <v>1.53</v>
          </cell>
          <cell r="E4717" t="str">
            <v>OSY</v>
          </cell>
        </row>
        <row r="4718">
          <cell r="A4718" t="str">
            <v>SL001012</v>
          </cell>
          <cell r="B4718" t="str">
            <v>42 1/8" 671 GW WHITE 4000 YD/RL 2 RL/PALLET CLOROX</v>
          </cell>
          <cell r="C4718" t="str">
            <v>CLOROX SERVICES COMPANY</v>
          </cell>
          <cell r="D4718">
            <v>1.53</v>
          </cell>
          <cell r="E4718" t="str">
            <v>OSY</v>
          </cell>
        </row>
        <row r="4719">
          <cell r="A4719" t="str">
            <v>SL001013</v>
          </cell>
          <cell r="B4719" t="str">
            <v>42.125" 671 GW WHITE 4000 YD/RL 2 RL/PALLET CLOROX EUROPE</v>
          </cell>
          <cell r="C4719" t="str">
            <v>CLOROX SERVICES COMPANY</v>
          </cell>
          <cell r="D4719">
            <v>1.53</v>
          </cell>
          <cell r="E4719" t="str">
            <v>OSY</v>
          </cell>
        </row>
        <row r="4720">
          <cell r="A4720" t="str">
            <v>SL001014</v>
          </cell>
          <cell r="B4720" t="str">
            <v>52 1/2" 671 GW WHITE TBD YD/RL 2 RL/WRAP CLOROX (ROCKLINE)</v>
          </cell>
          <cell r="C4720" t="e">
            <v>#REF!</v>
          </cell>
          <cell r="D4720">
            <v>1.53</v>
          </cell>
          <cell r="E4720" t="str">
            <v>OSY</v>
          </cell>
        </row>
        <row r="4721">
          <cell r="A4721" t="str">
            <v>SL001015</v>
          </cell>
          <cell r="B4721" t="str">
            <v>8" SL-671 WHITE 4000 YD/RL 6 RL/PALLET CLOROX PACON</v>
          </cell>
          <cell r="C4721" t="e">
            <v>#REF!</v>
          </cell>
          <cell r="D4721">
            <v>1.5329999999999999</v>
          </cell>
          <cell r="E4721" t="str">
            <v>OSY</v>
          </cell>
        </row>
        <row r="4722">
          <cell r="A4722" t="str">
            <v>SL001016</v>
          </cell>
          <cell r="B4722" t="str">
            <v>8" SL-671 WHITE 5200 YD/RL 6 RL/PALLET CLOROX (TUFCO)</v>
          </cell>
          <cell r="C4722" t="e">
            <v>#REF!</v>
          </cell>
          <cell r="D4722">
            <v>1.53</v>
          </cell>
          <cell r="E4722" t="str">
            <v>OSY</v>
          </cell>
        </row>
        <row r="4723">
          <cell r="A4723" t="str">
            <v>SL001017</v>
          </cell>
          <cell r="B4723" t="str">
            <v>56.125" SL-671 WHITE 5200 LY/RL 2 RL/PALLET</v>
          </cell>
          <cell r="C4723" t="e">
            <v>#REF!</v>
          </cell>
          <cell r="D4723">
            <v>1.53</v>
          </cell>
          <cell r="E4723" t="str">
            <v>OSY</v>
          </cell>
        </row>
        <row r="4724">
          <cell r="A4724" t="str">
            <v>SL001P</v>
          </cell>
          <cell r="B4724" t="str">
            <v>PARENT ROLL</v>
          </cell>
          <cell r="C4724" t="e">
            <v>#REF!</v>
          </cell>
        </row>
        <row r="4725">
          <cell r="A4725" t="str">
            <v>SL001P54</v>
          </cell>
          <cell r="B4725" t="str">
            <v>54" PARENT ROLL SPINLACE</v>
          </cell>
          <cell r="C4725" t="e">
            <v>#REF!</v>
          </cell>
        </row>
        <row r="4726">
          <cell r="A4726" t="str">
            <v>SL001RW006</v>
          </cell>
          <cell r="B4726" t="str">
            <v>35 1/8" 671 GW WHITE 5200 YD/RL 2 RL/WRAP ROCKLINE (CLOROX)</v>
          </cell>
          <cell r="C4726" t="str">
            <v>CLOROX SERVICES COMPANY</v>
          </cell>
          <cell r="D4726">
            <v>1.53</v>
          </cell>
          <cell r="E4726" t="str">
            <v>OSY</v>
          </cell>
        </row>
        <row r="4727">
          <cell r="A4727" t="str">
            <v>SL001RW008</v>
          </cell>
          <cell r="B4727" t="str">
            <v>7 1/8" 671 GW WHITE 5200 YD/RL 6 RL/PALLET PACON (CLOROX)</v>
          </cell>
          <cell r="C4727" t="e">
            <v>#REF!</v>
          </cell>
          <cell r="D4727">
            <v>1.53</v>
          </cell>
          <cell r="E4727" t="str">
            <v>OSY</v>
          </cell>
        </row>
        <row r="4728">
          <cell r="A4728" t="str">
            <v>SL001RW009</v>
          </cell>
          <cell r="B4728" t="str">
            <v>21 1/8" 671 GW WHITE 5200 YD/RL 4 RL/PALLET KLEENTEST (CLOROX)</v>
          </cell>
          <cell r="C4728" t="str">
            <v>CLOROX SERVICES COMPANY</v>
          </cell>
          <cell r="D4728">
            <v>1.53</v>
          </cell>
          <cell r="E4728" t="str">
            <v>OSY</v>
          </cell>
        </row>
        <row r="4729">
          <cell r="A4729" t="str">
            <v>SL001X</v>
          </cell>
          <cell r="B4729" t="str">
            <v>Parent Roll</v>
          </cell>
          <cell r="C4729" t="e">
            <v>#REF!</v>
          </cell>
        </row>
        <row r="4730">
          <cell r="A4730" t="str">
            <v>SL001X001</v>
          </cell>
          <cell r="B4730" t="str">
            <v>42 1/8" 671 GW WHITE 5200 LY/RL 2 RL/WRAP ROCKLINE (CLOROX)</v>
          </cell>
          <cell r="C4730" t="e">
            <v>#REF!</v>
          </cell>
          <cell r="D4730">
            <v>1.53</v>
          </cell>
          <cell r="E4730" t="str">
            <v>OSY</v>
          </cell>
        </row>
        <row r="4731">
          <cell r="A4731" t="str">
            <v>SL001X002</v>
          </cell>
          <cell r="B4731" t="str">
            <v>28 1/8" 671 GW WHITE 5200 YD/RL 3 RL/WRAP ROCKLINE (CL0R0X)</v>
          </cell>
          <cell r="C4731" t="e">
            <v>#REF!</v>
          </cell>
          <cell r="D4731">
            <v>1.53</v>
          </cell>
          <cell r="E4731" t="str">
            <v>OSY</v>
          </cell>
        </row>
        <row r="4732">
          <cell r="A4732" t="str">
            <v>SL001X003</v>
          </cell>
          <cell r="B4732" t="str">
            <v>7 1/8" 671 GW WHITE 5200 LY/RL 6 RL/WRAP Acupac (Clorox)</v>
          </cell>
          <cell r="C4732" t="e">
            <v>#REF!</v>
          </cell>
          <cell r="D4732">
            <v>1.53</v>
          </cell>
          <cell r="E4732" t="str">
            <v>OSY</v>
          </cell>
        </row>
        <row r="4733">
          <cell r="A4733" t="str">
            <v>SL001X004</v>
          </cell>
          <cell r="B4733" t="str">
            <v>14 1/8" 671 GW WHITE 5200 YD/RL 6 RL/PALLET KLEENTEST (CLOROX)</v>
          </cell>
          <cell r="C4733" t="e">
            <v>#REF!</v>
          </cell>
          <cell r="D4733">
            <v>1.53</v>
          </cell>
          <cell r="E4733" t="str">
            <v>OSY</v>
          </cell>
        </row>
        <row r="4734">
          <cell r="A4734" t="str">
            <v>SL001X005</v>
          </cell>
          <cell r="B4734" t="str">
            <v>28 1/8" 671 GW WHITE 5200 YD/RL 3 RL/WRAP KLEENTEST (CLOROX)</v>
          </cell>
          <cell r="C4734" t="e">
            <v>#REF!</v>
          </cell>
          <cell r="D4734">
            <v>1.53</v>
          </cell>
          <cell r="E4734" t="str">
            <v>OSY</v>
          </cell>
        </row>
        <row r="4735">
          <cell r="A4735" t="str">
            <v>SL001X006</v>
          </cell>
          <cell r="B4735" t="str">
            <v>35 1/8" 671 GW WHITE 5200 YD/RL 2 RL/WRAP ROCKLINE (CLOROX)</v>
          </cell>
          <cell r="C4735" t="e">
            <v>#REF!</v>
          </cell>
          <cell r="D4735">
            <v>1.53</v>
          </cell>
          <cell r="E4735" t="str">
            <v>OSY</v>
          </cell>
        </row>
        <row r="4736">
          <cell r="A4736" t="str">
            <v>SL001X007</v>
          </cell>
          <cell r="B4736" t="str">
            <v>7 1/8" 671 GW WHITE 5200 YD/RL 6 RL/WRAP KLEENTEST (CLOROX)</v>
          </cell>
          <cell r="C4736" t="e">
            <v>#REF!</v>
          </cell>
          <cell r="D4736">
            <v>1.53</v>
          </cell>
          <cell r="E4736" t="str">
            <v>OSY</v>
          </cell>
        </row>
        <row r="4737">
          <cell r="A4737" t="str">
            <v>SL002X</v>
          </cell>
          <cell r="B4737" t="str">
            <v>PARENT ROLL</v>
          </cell>
          <cell r="C4737" t="e">
            <v>#REF!</v>
          </cell>
        </row>
        <row r="4738">
          <cell r="A4738" t="str">
            <v>SL002X001</v>
          </cell>
          <cell r="B4738" t="str">
            <v>360mm (14.17") SL-779 Natural 3062 M/RL 3 RL/Wrap PGI-Europe Cuijk</v>
          </cell>
          <cell r="C4738" t="str">
            <v>PGI NONWOVENS/CHICOPEE B.V</v>
          </cell>
          <cell r="D4738">
            <v>1.78</v>
          </cell>
          <cell r="E4738" t="str">
            <v>OSY</v>
          </cell>
        </row>
        <row r="4739">
          <cell r="A4739" t="str">
            <v>SL002X002</v>
          </cell>
          <cell r="B4739" t="str">
            <v>1350mm (53.15") SL-779 NATURAL 3062 M/ROLL 1 RL/WRAP PGI-EUROPE CUIJK</v>
          </cell>
          <cell r="C4739" t="str">
            <v>PGI NONWOVENS/CHICOPEE B.V</v>
          </cell>
          <cell r="D4739">
            <v>1.78</v>
          </cell>
          <cell r="E4739" t="str">
            <v>OSY</v>
          </cell>
        </row>
        <row r="4740">
          <cell r="A4740" t="str">
            <v>SL002X003</v>
          </cell>
          <cell r="B4740" t="str">
            <v>19" SL-779 NATURAL 3200 YD/RL 5 RL/WRAP SCA &amp; CHICOPEE</v>
          </cell>
          <cell r="C4740" t="e">
            <v>#REF!</v>
          </cell>
          <cell r="D4740">
            <v>1.78</v>
          </cell>
          <cell r="E4740" t="str">
            <v>OSY</v>
          </cell>
        </row>
        <row r="4741">
          <cell r="A4741" t="str">
            <v>SL002X004</v>
          </cell>
          <cell r="B4741" t="str">
            <v>103" SL-779 NATURAL 3200 YD/RL 1 RL/WRAP SCA &amp; CHICOPEE</v>
          </cell>
          <cell r="C4741" t="e">
            <v>#REF!</v>
          </cell>
          <cell r="D4741">
            <v>1.78</v>
          </cell>
          <cell r="E4741" t="str">
            <v>OSY</v>
          </cell>
        </row>
        <row r="4742">
          <cell r="A4742" t="str">
            <v>SL002X005</v>
          </cell>
          <cell r="B4742" t="str">
            <v>36" SL-779 NATURAL 3200 YD/RL 1 RL/WRAP BERKSHIRE/JR Lyman</v>
          </cell>
          <cell r="C4742" t="e">
            <v>#REF!</v>
          </cell>
          <cell r="D4742">
            <v>1.78</v>
          </cell>
          <cell r="E4742" t="str">
            <v>OSY</v>
          </cell>
        </row>
        <row r="4743">
          <cell r="A4743" t="str">
            <v>SL002X009</v>
          </cell>
          <cell r="B4743" t="str">
            <v>25" SL-779 NATURAL 1000 YD/RL 2 RL/WRAP</v>
          </cell>
          <cell r="C4743" t="e">
            <v>#REF!</v>
          </cell>
          <cell r="D4743">
            <v>1.78</v>
          </cell>
          <cell r="E4743" t="str">
            <v>OSY</v>
          </cell>
        </row>
        <row r="4744">
          <cell r="A4744" t="str">
            <v>SL002X010</v>
          </cell>
          <cell r="B4744" t="str">
            <v>98" SL-779 NATURAL 2800 YD/RL 1 RL/WRAP SCA &amp; CHICOPEE</v>
          </cell>
          <cell r="C4744" t="str">
            <v>BMR</v>
          </cell>
          <cell r="D4744">
            <v>1.78</v>
          </cell>
          <cell r="E4744" t="str">
            <v>OSY</v>
          </cell>
        </row>
        <row r="4745">
          <cell r="A4745" t="str">
            <v>SL002X011</v>
          </cell>
          <cell r="B4745" t="str">
            <v>12" SL-779 NATURAL 2800 YD/RL 4 RL/WRAP BSC</v>
          </cell>
          <cell r="C4745" t="e">
            <v>#REF!</v>
          </cell>
          <cell r="D4745">
            <v>1.78</v>
          </cell>
          <cell r="E4745" t="str">
            <v>OSY</v>
          </cell>
        </row>
        <row r="4746">
          <cell r="A4746" t="str">
            <v>SL002X012</v>
          </cell>
          <cell r="B4746" t="str">
            <v>24.5" SL-779 NATURAL 1000 YD/RL 2 RL/WRAP BMR/VARIOUS</v>
          </cell>
          <cell r="C4746" t="str">
            <v>BMR</v>
          </cell>
          <cell r="D4746">
            <v>1.78</v>
          </cell>
          <cell r="E4746" t="str">
            <v>OSY</v>
          </cell>
        </row>
        <row r="4747">
          <cell r="A4747" t="str">
            <v>SL002X013</v>
          </cell>
          <cell r="B4747" t="str">
            <v>12.25" SL-779 NATURAL 2800 YD/RL 4 RL/WRAP BMR/VARIOUS</v>
          </cell>
          <cell r="C4747" t="e">
            <v>#REF!</v>
          </cell>
          <cell r="D4747">
            <v>1.78</v>
          </cell>
          <cell r="E4747" t="str">
            <v>OSY</v>
          </cell>
        </row>
        <row r="4748">
          <cell r="A4748" t="str">
            <v>SL002X014</v>
          </cell>
          <cell r="B4748" t="str">
            <v>18 3/8" SL-779 NATURAL 3200 YD/RL 5 RL/WRAP SCA&amp;CHICOPEE</v>
          </cell>
          <cell r="C4748" t="str">
            <v>BMR</v>
          </cell>
          <cell r="D4748">
            <v>1.78</v>
          </cell>
          <cell r="E4748" t="str">
            <v>OSY</v>
          </cell>
        </row>
        <row r="4749">
          <cell r="A4749" t="str">
            <v>SL002X015</v>
          </cell>
          <cell r="B4749" t="str">
            <v>101 1/4" SL-779 NATURAL 3200 YD/RL 1 RL/WRAP SCA &amp; CHICOPEE (BMR)</v>
          </cell>
          <cell r="C4749" t="str">
            <v>BMR</v>
          </cell>
          <cell r="D4749">
            <v>1.78</v>
          </cell>
          <cell r="E4749" t="str">
            <v>OSY</v>
          </cell>
        </row>
        <row r="4750">
          <cell r="A4750" t="str">
            <v>SL002X016</v>
          </cell>
          <cell r="B4750" t="str">
            <v>27 9/16" SL-779 NATURAL 3200 YD/RL 3 RL/WRAP SCA &amp; CHICOPEE (BMR)</v>
          </cell>
          <cell r="C4750" t="str">
            <v>BMR</v>
          </cell>
          <cell r="D4750">
            <v>1.78</v>
          </cell>
          <cell r="E4750" t="str">
            <v>OSY</v>
          </cell>
        </row>
        <row r="4751">
          <cell r="A4751" t="str">
            <v>SL002X017</v>
          </cell>
          <cell r="B4751" t="str">
            <v>98" SL-779 NATURAL 2800 YD/RL 1 RL/WRAP SCA &amp; CHICOPEE</v>
          </cell>
          <cell r="C4751" t="str">
            <v>BMR</v>
          </cell>
          <cell r="D4751">
            <v>1.78</v>
          </cell>
          <cell r="E4751" t="str">
            <v>OSY</v>
          </cell>
        </row>
        <row r="4752">
          <cell r="A4752" t="str">
            <v>SL002X018</v>
          </cell>
          <cell r="B4752" t="str">
            <v>24.5" SL-779 NATURAL TBD YD/ROLL 2 RL/WRAP BMR/VARIOUS/SELLARS</v>
          </cell>
          <cell r="C4752" t="str">
            <v>BMR</v>
          </cell>
          <cell r="D4752">
            <v>1.78</v>
          </cell>
          <cell r="E4752" t="str">
            <v>OSY</v>
          </cell>
        </row>
        <row r="4753">
          <cell r="A4753" t="str">
            <v>SL003X</v>
          </cell>
          <cell r="B4753" t="str">
            <v>PARENT ROLL</v>
          </cell>
          <cell r="C4753" t="e">
            <v>#REF!</v>
          </cell>
        </row>
        <row r="4754">
          <cell r="A4754" t="str">
            <v>SL003X001</v>
          </cell>
          <cell r="B4754" t="str">
            <v>360mm (14.17") SL-1032 NATURAL TBD YD/RL 3 RL/WRAP PGI-EUROPE CUIJK</v>
          </cell>
          <cell r="C4754" t="str">
            <v>PGI NONWOVENS/CHICOPEE B.V</v>
          </cell>
          <cell r="D4754">
            <v>2.36</v>
          </cell>
          <cell r="E4754" t="str">
            <v>OSY</v>
          </cell>
        </row>
        <row r="4755">
          <cell r="A4755" t="str">
            <v>SL003X002</v>
          </cell>
          <cell r="B4755" t="str">
            <v>1350mm (53.15") SL-1032 NATURAL TBD YD/RL 1 RL/WRAP PGI - EUROPE CUIJK</v>
          </cell>
          <cell r="C4755" t="str">
            <v>PGI NONWOVENS/CHICOPEE B.V</v>
          </cell>
          <cell r="D4755">
            <v>2.36</v>
          </cell>
          <cell r="E4755" t="str">
            <v>OSY</v>
          </cell>
        </row>
        <row r="4756">
          <cell r="A4756" t="str">
            <v>SL003X003</v>
          </cell>
          <cell r="B4756" t="str">
            <v>19" SL-1032 NATURAL 2500 YD/RL 5 RL/WRAP SCA CHICOPEE</v>
          </cell>
          <cell r="C4756" t="e">
            <v>#REF!</v>
          </cell>
          <cell r="D4756">
            <v>2.36</v>
          </cell>
          <cell r="E4756" t="str">
            <v>OSY</v>
          </cell>
        </row>
        <row r="4757">
          <cell r="A4757" t="str">
            <v>SL003X004</v>
          </cell>
          <cell r="B4757" t="str">
            <v>103" SL-1032 NATURAL 2500 YD/RL 1 RL/WRAP SCA CHICOPEE</v>
          </cell>
          <cell r="C4757" t="e">
            <v>#REF!</v>
          </cell>
          <cell r="D4757">
            <v>2.36</v>
          </cell>
          <cell r="E4757" t="str">
            <v>OSY</v>
          </cell>
        </row>
        <row r="4758">
          <cell r="A4758" t="str">
            <v>SL003X005</v>
          </cell>
          <cell r="B4758" t="str">
            <v>25" SL-1032 NATURAL 2500 YD/RL 2 RL/WRAP</v>
          </cell>
          <cell r="C4758" t="e">
            <v>#REF!</v>
          </cell>
          <cell r="D4758">
            <v>2.36</v>
          </cell>
          <cell r="E4758" t="str">
            <v>OSY</v>
          </cell>
        </row>
        <row r="4759">
          <cell r="A4759" t="str">
            <v>SL003X006</v>
          </cell>
          <cell r="B4759" t="str">
            <v>98" SL-1032 NATURAL 2500 YD/RL 1 RL/WRAP SCA &amp; CHICOPEE</v>
          </cell>
          <cell r="C4759" t="str">
            <v>BMR</v>
          </cell>
          <cell r="D4759">
            <v>2.36</v>
          </cell>
          <cell r="E4759" t="str">
            <v>OSY</v>
          </cell>
        </row>
        <row r="4760">
          <cell r="A4760" t="str">
            <v>SL003X007</v>
          </cell>
          <cell r="B4760" t="str">
            <v>12" SL-1032 NATURAL 2500 YD/RL 4 RL/WRAP BSC</v>
          </cell>
          <cell r="C4760" t="e">
            <v>#REF!</v>
          </cell>
          <cell r="D4760">
            <v>2.36</v>
          </cell>
          <cell r="E4760" t="str">
            <v>OSY</v>
          </cell>
        </row>
        <row r="4761">
          <cell r="A4761" t="str">
            <v>SL003X008</v>
          </cell>
          <cell r="B4761" t="str">
            <v>24.5" SL-1032 NATURAL 2500 YD/RL 2 RL/WRAP VARIOUS</v>
          </cell>
          <cell r="C4761" t="str">
            <v>BMR</v>
          </cell>
          <cell r="D4761">
            <v>2.3580000000000001</v>
          </cell>
          <cell r="E4761" t="str">
            <v>OSY</v>
          </cell>
        </row>
        <row r="4762">
          <cell r="A4762" t="str">
            <v>SL003X009</v>
          </cell>
          <cell r="B4762" t="str">
            <v>12.25" SL-1032 NATURAL 2500 YD/RL 4 RL/WRAP BMR/VARIOUS</v>
          </cell>
          <cell r="C4762" t="str">
            <v>BMR</v>
          </cell>
          <cell r="D4762">
            <v>2.3580000000000001</v>
          </cell>
          <cell r="E4762" t="str">
            <v>OSY</v>
          </cell>
        </row>
        <row r="4763">
          <cell r="A4763" t="str">
            <v>SL003X010</v>
          </cell>
          <cell r="B4763" t="str">
            <v>12.25" SL-1032 WHITE 2500 YD/RL 7 RL/WRAP BSC</v>
          </cell>
          <cell r="C4763" t="str">
            <v>BMR</v>
          </cell>
          <cell r="D4763">
            <v>2.359</v>
          </cell>
          <cell r="E4763" t="str">
            <v>OSY</v>
          </cell>
        </row>
        <row r="4764">
          <cell r="A4764" t="str">
            <v>SL003X011</v>
          </cell>
          <cell r="B4764" t="str">
            <v>18 3/8" SL-1032 NATURAL 2500 YD/RL 5 RL/WRAP SCA/CHICOPEE</v>
          </cell>
          <cell r="C4764" t="str">
            <v>BMR</v>
          </cell>
          <cell r="D4764">
            <v>2.359</v>
          </cell>
          <cell r="E4764" t="str">
            <v>OSY</v>
          </cell>
        </row>
        <row r="4765">
          <cell r="A4765" t="str">
            <v>SL003X012</v>
          </cell>
          <cell r="B4765" t="str">
            <v>27" SL-1032 NATURAL 2500 YD/RL 2 RL/WRAP SCA/CHICOPEE (BMR)</v>
          </cell>
          <cell r="C4765" t="e">
            <v>#REF!</v>
          </cell>
          <cell r="D4765">
            <v>2.35</v>
          </cell>
          <cell r="E4765" t="str">
            <v>OSY</v>
          </cell>
        </row>
        <row r="4766">
          <cell r="A4766" t="str">
            <v>SL003X013</v>
          </cell>
          <cell r="B4766" t="str">
            <v>27 9/16" SL-1032 NATURAL 2500 YD/RL 3 RL/WRAP SCA &amp; CHICOPEE (BMR)</v>
          </cell>
          <cell r="C4766" t="str">
            <v>BMR</v>
          </cell>
          <cell r="D4766">
            <v>2.35</v>
          </cell>
          <cell r="E4766" t="str">
            <v>OSY</v>
          </cell>
        </row>
        <row r="4767">
          <cell r="A4767" t="str">
            <v>SL003X014</v>
          </cell>
          <cell r="B4767" t="str">
            <v>101 1/4" SL-1032 NATURAL 3200 YD/RL 1 RL/WRAP SCA &amp; CHICOPEE (BMR)</v>
          </cell>
          <cell r="C4767" t="e">
            <v>#REF!</v>
          </cell>
          <cell r="D4767">
            <v>2.35</v>
          </cell>
          <cell r="E4767" t="str">
            <v>OSY</v>
          </cell>
        </row>
        <row r="4768">
          <cell r="A4768" t="str">
            <v>SL003X015</v>
          </cell>
          <cell r="B4768" t="str">
            <v>98" SL-1032 NATURAL 2500 YD/ROLL 1 RL/WRAP SCA/CHICOPEE</v>
          </cell>
          <cell r="C4768" t="str">
            <v>BMR</v>
          </cell>
          <cell r="D4768">
            <v>2.36</v>
          </cell>
          <cell r="E4768" t="str">
            <v>OSY</v>
          </cell>
        </row>
        <row r="4769">
          <cell r="A4769" t="str">
            <v>SL003XBNM</v>
          </cell>
          <cell r="B4769" t="str">
            <v>52" SL-1032 NATURAL 2500 YD/RL 1 RL/WRAP BMR</v>
          </cell>
          <cell r="C4769" t="e">
            <v>#REF!</v>
          </cell>
          <cell r="D4769">
            <v>2.36</v>
          </cell>
          <cell r="E4769" t="str">
            <v>OSY</v>
          </cell>
        </row>
        <row r="4770">
          <cell r="A4770" t="str">
            <v>SL003XNHR</v>
          </cell>
          <cell r="B4770" t="str">
            <v>12" SL-1032 NATURAL 2500 YD/RL 4 RL/WRAP BMR</v>
          </cell>
          <cell r="C4770" t="e">
            <v>#REF!</v>
          </cell>
          <cell r="D4770">
            <v>2.36</v>
          </cell>
          <cell r="E4770" t="str">
            <v>OSY</v>
          </cell>
        </row>
        <row r="4771">
          <cell r="A4771" t="str">
            <v>SL004X</v>
          </cell>
          <cell r="B4771" t="str">
            <v>PARENT ROLL</v>
          </cell>
          <cell r="C4771" t="e">
            <v>#REF!</v>
          </cell>
        </row>
        <row r="4772">
          <cell r="A4772" t="str">
            <v>SL004X001</v>
          </cell>
          <cell r="B4772" t="str">
            <v>360mm (14.17") SL-1484 NATURAL TBD/RL 3 RL/WRAP PGI - EUROPE CUIJK</v>
          </cell>
          <cell r="C4772" t="str">
            <v>PGI NONWOVENS/CHICOPEE B.V</v>
          </cell>
          <cell r="D4772">
            <v>3.39</v>
          </cell>
          <cell r="E4772" t="str">
            <v>OSY</v>
          </cell>
        </row>
        <row r="4773">
          <cell r="A4773" t="str">
            <v>SL004X002</v>
          </cell>
          <cell r="B4773" t="str">
            <v>1350mm (53.15") SL-1484 NATURAL TBD/RL 1 RL/WRAP PGI - EUROPE CUIJK</v>
          </cell>
          <cell r="C4773" t="str">
            <v>PGI NONWOVENS/CHICOPEE B.V</v>
          </cell>
          <cell r="D4773">
            <v>3.39</v>
          </cell>
          <cell r="E4773" t="str">
            <v>OSY</v>
          </cell>
        </row>
        <row r="4774">
          <cell r="A4774" t="str">
            <v>SL004X003</v>
          </cell>
          <cell r="B4774" t="str">
            <v>19" SL-1484 NATURAL 2000 YD/RL 5 RL/WRAP CHICOPEE</v>
          </cell>
          <cell r="C4774" t="e">
            <v>#REF!</v>
          </cell>
          <cell r="D4774">
            <v>3.39</v>
          </cell>
          <cell r="E4774" t="str">
            <v>OSY</v>
          </cell>
        </row>
        <row r="4775">
          <cell r="A4775" t="str">
            <v>SL004X004</v>
          </cell>
          <cell r="B4775" t="str">
            <v>103" SL-1484 NATURAL 2000 YD/RL 1 RL/WRAP CHICOPEE</v>
          </cell>
          <cell r="C4775" t="e">
            <v>#REF!</v>
          </cell>
          <cell r="D4775">
            <v>3.39</v>
          </cell>
          <cell r="E4775" t="str">
            <v>OSY</v>
          </cell>
        </row>
        <row r="4776">
          <cell r="A4776" t="str">
            <v>SL004X005</v>
          </cell>
          <cell r="B4776" t="str">
            <v>12" SL-1484 NATURAL 2000 YD/RL 8 RL/WRAP GEORGIA PACIFIC</v>
          </cell>
          <cell r="C4776" t="e">
            <v>#REF!</v>
          </cell>
          <cell r="D4776">
            <v>3.39</v>
          </cell>
          <cell r="E4776" t="str">
            <v>OSY</v>
          </cell>
        </row>
        <row r="4777">
          <cell r="A4777" t="str">
            <v>SL004X007</v>
          </cell>
          <cell r="B4777" t="str">
            <v>98" SL-1484 NATURAL 1700 YD/RL 1 RL/WRAP SCA &amp; CHICOPEE</v>
          </cell>
          <cell r="C4777" t="str">
            <v>BMR</v>
          </cell>
          <cell r="D4777">
            <v>3.39</v>
          </cell>
          <cell r="E4777" t="str">
            <v>OSY</v>
          </cell>
        </row>
        <row r="4778">
          <cell r="A4778" t="str">
            <v>SL004X009</v>
          </cell>
          <cell r="B4778" t="str">
            <v>12.25" SL-1484 NATURAL 2000 YD/RL 8 RL/WRAP BMR/VARIOUS</v>
          </cell>
          <cell r="C4778" t="str">
            <v>BMR</v>
          </cell>
          <cell r="D4778">
            <v>3.3919999999999999</v>
          </cell>
          <cell r="E4778" t="str">
            <v>OSY</v>
          </cell>
        </row>
        <row r="4779">
          <cell r="A4779" t="str">
            <v>SL004X010</v>
          </cell>
          <cell r="B4779" t="str">
            <v>18 3/8" SL-1484 NATURAL 2000 YD/RL 5 RL/WRAP SCA/CHICOPEE</v>
          </cell>
          <cell r="C4779" t="str">
            <v>BMR</v>
          </cell>
          <cell r="D4779">
            <v>3.3919999999999999</v>
          </cell>
          <cell r="E4779" t="str">
            <v>OSY</v>
          </cell>
        </row>
        <row r="4780">
          <cell r="A4780" t="str">
            <v>SL004X011</v>
          </cell>
          <cell r="B4780" t="str">
            <v>27 9/16" SL-1484 NATURAL 2000 YD/RL 3 RL/WRAP BMR/VARIOUS</v>
          </cell>
          <cell r="C4780" t="e">
            <v>#REF!</v>
          </cell>
          <cell r="D4780">
            <v>3.39</v>
          </cell>
          <cell r="E4780" t="str">
            <v>OSY</v>
          </cell>
        </row>
        <row r="4781">
          <cell r="A4781" t="str">
            <v>SL004X012</v>
          </cell>
          <cell r="B4781" t="str">
            <v>98" SL-1484 NATURAL 1700 YD/RL 1 RL/WRAP CHICOPEE/SCA</v>
          </cell>
          <cell r="C4781" t="str">
            <v>BMR</v>
          </cell>
          <cell r="D4781">
            <v>3.39</v>
          </cell>
          <cell r="E4781" t="str">
            <v>OSY</v>
          </cell>
        </row>
        <row r="4782">
          <cell r="A4782" t="str">
            <v>SL005001</v>
          </cell>
          <cell r="B4782" t="str">
            <v>42 1/8" SL-600 WHITE 4300 YD/RL 2 RL/PALLET CTC</v>
          </cell>
          <cell r="C4782" t="e">
            <v>#REF!</v>
          </cell>
          <cell r="D4782">
            <v>1.37</v>
          </cell>
          <cell r="E4782" t="str">
            <v>OSY</v>
          </cell>
        </row>
        <row r="4783">
          <cell r="A4783" t="str">
            <v>SL005002</v>
          </cell>
          <cell r="B4783" t="str">
            <v>28 1/8" SL-600 WHITE 4300 YD/RL 3 RL/PALLET CTC</v>
          </cell>
          <cell r="C4783" t="e">
            <v>#REF!</v>
          </cell>
          <cell r="D4783">
            <v>1.37</v>
          </cell>
          <cell r="E4783" t="str">
            <v>OSY</v>
          </cell>
        </row>
        <row r="4784">
          <cell r="A4784" t="str">
            <v>SL005003</v>
          </cell>
          <cell r="B4784" t="str">
            <v>42.125" SL-600 WHITE 4300 LY/RL 2 RL/WRAP CLOROX (ROCKLINE)</v>
          </cell>
          <cell r="C4784" t="e">
            <v>#REF!</v>
          </cell>
          <cell r="D4784">
            <v>1.37</v>
          </cell>
          <cell r="E4784" t="str">
            <v>OSY</v>
          </cell>
        </row>
        <row r="4785">
          <cell r="A4785" t="str">
            <v>SL005004</v>
          </cell>
          <cell r="B4785" t="str">
            <v>14 1/8" 600 GW WHITE 4300 YD/RL 6 RL/WRAP KLEENTEST (CLOROX)</v>
          </cell>
          <cell r="C4785" t="e">
            <v>#REF!</v>
          </cell>
          <cell r="D4785">
            <v>1.37</v>
          </cell>
          <cell r="E4785" t="str">
            <v>OSY</v>
          </cell>
        </row>
        <row r="4786">
          <cell r="A4786" t="str">
            <v>SL005005</v>
          </cell>
          <cell r="B4786" t="str">
            <v>28 1/8" 600 GW WHITE 4300 YD/RL 3 RL/WRAP KLEENTEST (CLOROX)</v>
          </cell>
          <cell r="C4786" t="e">
            <v>#REF!</v>
          </cell>
          <cell r="D4786">
            <v>1.37</v>
          </cell>
          <cell r="E4786" t="str">
            <v>OSY</v>
          </cell>
        </row>
        <row r="4787">
          <cell r="A4787" t="str">
            <v>SL005006</v>
          </cell>
          <cell r="B4787" t="str">
            <v>42 1/8" 600 GW WHITE 3500 YD/RL 2 RL/PALLET CLOROX (ARGENTINA)</v>
          </cell>
          <cell r="C4787" t="e">
            <v>#REF!</v>
          </cell>
          <cell r="D4787">
            <v>1.37</v>
          </cell>
          <cell r="E4787" t="str">
            <v>OSY</v>
          </cell>
        </row>
        <row r="4788">
          <cell r="A4788" t="str">
            <v>SL005007</v>
          </cell>
          <cell r="B4788" t="str">
            <v>42.125" 600 GW WHITE 3500 YD/RL 2 RL/PALLET CLOROX EUROPE</v>
          </cell>
          <cell r="C4788" t="e">
            <v>#REF!</v>
          </cell>
          <cell r="D4788">
            <v>1.37</v>
          </cell>
          <cell r="E4788" t="str">
            <v>OSY</v>
          </cell>
        </row>
        <row r="4789">
          <cell r="A4789" t="str">
            <v>W000ABL3149</v>
          </cell>
          <cell r="B4789" t="str">
            <v>50 GSM 3149 MM BLACK SB</v>
          </cell>
          <cell r="C4789" t="e">
            <v>#REF!</v>
          </cell>
          <cell r="D4789">
            <v>1.4746999999999999</v>
          </cell>
          <cell r="E4789" t="str">
            <v>OSY</v>
          </cell>
        </row>
        <row r="4790">
          <cell r="A4790" t="str">
            <v>W000ARC2100</v>
          </cell>
          <cell r="B4790" t="str">
            <v>50 GSM 2100 MM WHITE SPUNBOND</v>
          </cell>
          <cell r="C4790" t="e">
            <v>#REF!</v>
          </cell>
          <cell r="D4790">
            <v>1.4746999999999999</v>
          </cell>
          <cell r="E4790" t="str">
            <v>OSY</v>
          </cell>
        </row>
        <row r="4791">
          <cell r="A4791" t="str">
            <v>W000ARK1500</v>
          </cell>
          <cell r="B4791" t="str">
            <v>50 GSM 1500 MM BLACK SB</v>
          </cell>
          <cell r="C4791" t="e">
            <v>#REF!</v>
          </cell>
          <cell r="D4791">
            <v>1.4746999999999999</v>
          </cell>
          <cell r="E4791" t="str">
            <v>OSY</v>
          </cell>
        </row>
        <row r="4792">
          <cell r="A4792" t="str">
            <v>W000AVG0089</v>
          </cell>
          <cell r="B4792" t="str">
            <v>NWFE PGI 2K 50gsm CW 89mm Color P2716</v>
          </cell>
          <cell r="C4792" t="e">
            <v>#REF!</v>
          </cell>
          <cell r="D4792">
            <v>1.4746999999999999</v>
          </cell>
          <cell r="E4792" t="str">
            <v>OSY</v>
          </cell>
        </row>
        <row r="4793">
          <cell r="A4793" t="str">
            <v>W000AVG0121</v>
          </cell>
          <cell r="B4793" t="str">
            <v>NWFE PGI 2K 50gsm CW 121mm Color P2716</v>
          </cell>
          <cell r="C4793" t="e">
            <v>#REF!</v>
          </cell>
          <cell r="D4793">
            <v>1.4746999999999999</v>
          </cell>
          <cell r="E4793" t="str">
            <v>OSY</v>
          </cell>
        </row>
        <row r="4794">
          <cell r="A4794" t="str">
            <v>W000AWB3149</v>
          </cell>
          <cell r="B4794" t="str">
            <v>50 GSM 3149 MM WHITE SB</v>
          </cell>
          <cell r="C4794" t="e">
            <v>#REF!</v>
          </cell>
          <cell r="D4794">
            <v>1.4746999999999999</v>
          </cell>
          <cell r="E4794" t="str">
            <v>OSY</v>
          </cell>
        </row>
        <row r="4795">
          <cell r="A4795" t="str">
            <v>W000AWH0089</v>
          </cell>
          <cell r="B4795" t="str">
            <v>NWFE PGI K2 50GSM 89MM CORE 76.2MM WH</v>
          </cell>
          <cell r="C4795" t="e">
            <v>#REF!</v>
          </cell>
          <cell r="D4795">
            <v>1.4746999999999999</v>
          </cell>
          <cell r="E4795" t="str">
            <v>OSY</v>
          </cell>
        </row>
        <row r="4796">
          <cell r="A4796" t="str">
            <v>W000AWH0090</v>
          </cell>
          <cell r="B4796" t="str">
            <v>50 GSM 90 MM WHITE SB</v>
          </cell>
          <cell r="C4796" t="e">
            <v>#REF!</v>
          </cell>
          <cell r="D4796">
            <v>1.4746999999999999</v>
          </cell>
          <cell r="E4796" t="str">
            <v>OSY</v>
          </cell>
        </row>
        <row r="4797">
          <cell r="A4797" t="str">
            <v>W000AWH0120</v>
          </cell>
          <cell r="B4797" t="str">
            <v>50 GSM 120 MM WHITE SB</v>
          </cell>
          <cell r="C4797" t="e">
            <v>#REF!</v>
          </cell>
          <cell r="D4797">
            <v>1.4746999999999999</v>
          </cell>
          <cell r="E4797" t="str">
            <v>OSY</v>
          </cell>
        </row>
        <row r="4798">
          <cell r="A4798" t="str">
            <v>W000AWH0160</v>
          </cell>
          <cell r="B4798" t="str">
            <v>50 GSM 160 MM WHITE SB</v>
          </cell>
          <cell r="C4798" t="e">
            <v>#REF!</v>
          </cell>
          <cell r="D4798">
            <v>1.4746999999999999</v>
          </cell>
          <cell r="E4798" t="str">
            <v>OSY</v>
          </cell>
        </row>
        <row r="4799">
          <cell r="A4799" t="str">
            <v>W000AWH0210</v>
          </cell>
          <cell r="B4799" t="str">
            <v>50 GSM 210 MM WHITE SB</v>
          </cell>
          <cell r="C4799" t="e">
            <v>#REF!</v>
          </cell>
          <cell r="D4799">
            <v>1.4746999999999999</v>
          </cell>
          <cell r="E4799" t="str">
            <v>OSY</v>
          </cell>
        </row>
        <row r="4800">
          <cell r="A4800" t="str">
            <v>W000AWH0246</v>
          </cell>
          <cell r="B4800" t="str">
            <v>50 GSM 246 MM WHITE SB</v>
          </cell>
          <cell r="C4800" t="e">
            <v>#REF!</v>
          </cell>
          <cell r="D4800">
            <v>1.4746999999999999</v>
          </cell>
          <cell r="E4800" t="str">
            <v>OSY</v>
          </cell>
        </row>
        <row r="4801">
          <cell r="A4801" t="str">
            <v>W000AWH0250</v>
          </cell>
          <cell r="B4801" t="str">
            <v>50 GSM 250 MM WHITE SB</v>
          </cell>
          <cell r="C4801" t="e">
            <v>#REF!</v>
          </cell>
          <cell r="D4801">
            <v>1.4746999999999999</v>
          </cell>
          <cell r="E4801" t="str">
            <v>OSY</v>
          </cell>
        </row>
        <row r="4802">
          <cell r="A4802" t="str">
            <v>W000AWH1626</v>
          </cell>
          <cell r="B4802" t="str">
            <v>50 GSM 64" WHITE SB</v>
          </cell>
          <cell r="C4802" t="e">
            <v>#REF!</v>
          </cell>
          <cell r="D4802">
            <v>1.4746999999999999</v>
          </cell>
          <cell r="E4802" t="str">
            <v>OSY</v>
          </cell>
        </row>
        <row r="4803">
          <cell r="A4803" t="str">
            <v>W000CRK1450</v>
          </cell>
          <cell r="B4803" t="str">
            <v>60 GSM 1450 MM BLACK</v>
          </cell>
          <cell r="C4803" t="e">
            <v>#REF!</v>
          </cell>
          <cell r="D4803">
            <v>1.7696000000000001</v>
          </cell>
          <cell r="E4803" t="str">
            <v>OSY</v>
          </cell>
        </row>
        <row r="4804">
          <cell r="A4804" t="str">
            <v>W000CWH0090</v>
          </cell>
          <cell r="B4804" t="str">
            <v>60 GSM 90 MM WHITE SBPP</v>
          </cell>
          <cell r="C4804" t="e">
            <v>#REF!</v>
          </cell>
          <cell r="D4804">
            <v>1.7696000000000001</v>
          </cell>
          <cell r="E4804" t="str">
            <v>OSY</v>
          </cell>
        </row>
        <row r="4805">
          <cell r="A4805" t="str">
            <v>W000CWH0130</v>
          </cell>
          <cell r="B4805" t="str">
            <v>60 GSM 130 MM WHITE SBPP</v>
          </cell>
          <cell r="C4805" t="e">
            <v>#REF!</v>
          </cell>
          <cell r="D4805">
            <v>1.7696000000000001</v>
          </cell>
          <cell r="E4805" t="str">
            <v>OSY</v>
          </cell>
        </row>
        <row r="4806">
          <cell r="A4806" t="str">
            <v>W000EBL3149</v>
          </cell>
          <cell r="B4806" t="str">
            <v>70 GSM 3149 MM BLACK SB</v>
          </cell>
          <cell r="C4806" t="e">
            <v>#REF!</v>
          </cell>
          <cell r="D4806">
            <v>2.0644999999999998</v>
          </cell>
          <cell r="E4806" t="str">
            <v>OSY</v>
          </cell>
        </row>
        <row r="4807">
          <cell r="A4807" t="str">
            <v>W000ERC1950</v>
          </cell>
          <cell r="B4807" t="str">
            <v>70 GSM 1950 MM WHITE</v>
          </cell>
          <cell r="C4807" t="e">
            <v>#REF!</v>
          </cell>
          <cell r="D4807">
            <v>2.0644999999999998</v>
          </cell>
          <cell r="E4807" t="str">
            <v>OSY</v>
          </cell>
        </row>
        <row r="4808">
          <cell r="A4808" t="str">
            <v>W000GWH0133</v>
          </cell>
          <cell r="B4808" t="str">
            <v>80 GSM 133 MM WHITE SB</v>
          </cell>
          <cell r="C4808" t="e">
            <v>#REF!</v>
          </cell>
          <cell r="D4808">
            <v>2.3593999999999999</v>
          </cell>
          <cell r="E4808" t="str">
            <v>OSY</v>
          </cell>
        </row>
        <row r="4809">
          <cell r="A4809" t="str">
            <v>W000GWH0160</v>
          </cell>
          <cell r="B4809" t="str">
            <v>80 GSM 160 MM WHITE SB</v>
          </cell>
          <cell r="C4809" t="e">
            <v>#REF!</v>
          </cell>
          <cell r="D4809">
            <v>2.3593999999999999</v>
          </cell>
          <cell r="E4809" t="str">
            <v>OSY</v>
          </cell>
        </row>
        <row r="4810">
          <cell r="A4810" t="str">
            <v>W000HBE0514</v>
          </cell>
          <cell r="B4810" t="str">
            <v>2.50 OSY 20.25" BEIGE SB</v>
          </cell>
          <cell r="C4810" t="e">
            <v>#REF!</v>
          </cell>
          <cell r="D4810">
            <v>2.5</v>
          </cell>
          <cell r="E4810" t="str">
            <v>OSY</v>
          </cell>
        </row>
        <row r="4811">
          <cell r="A4811" t="str">
            <v>W000HBL2235</v>
          </cell>
          <cell r="B4811" t="str">
            <v>2.50 OSY 88" BLACK SB</v>
          </cell>
          <cell r="C4811" t="e">
            <v>#REF!</v>
          </cell>
          <cell r="D4811">
            <v>2.5</v>
          </cell>
          <cell r="E4811" t="str">
            <v>OSY</v>
          </cell>
        </row>
        <row r="4812">
          <cell r="A4812" t="str">
            <v>W000HBL3150</v>
          </cell>
          <cell r="B4812" t="str">
            <v>2.50 OSY 124" BLACK SB</v>
          </cell>
          <cell r="C4812" t="str">
            <v>HANES CONVERTING COMPANY</v>
          </cell>
          <cell r="D4812">
            <v>2.5</v>
          </cell>
          <cell r="E4812" t="str">
            <v>OSY</v>
          </cell>
        </row>
        <row r="4813">
          <cell r="A4813" t="str">
            <v>W000HGY1194</v>
          </cell>
          <cell r="B4813" t="str">
            <v>2.50 OSY 47" GREY SB</v>
          </cell>
          <cell r="C4813" t="e">
            <v>#REF!</v>
          </cell>
          <cell r="D4813">
            <v>2.5</v>
          </cell>
          <cell r="E4813" t="str">
            <v>OSY</v>
          </cell>
        </row>
        <row r="4814">
          <cell r="A4814" t="str">
            <v>W000HGY2083</v>
          </cell>
          <cell r="B4814" t="str">
            <v>2.50 OSY 82" GREY SB</v>
          </cell>
          <cell r="C4814" t="e">
            <v>#REF!</v>
          </cell>
          <cell r="D4814">
            <v>2.5</v>
          </cell>
          <cell r="E4814" t="str">
            <v>OSY</v>
          </cell>
        </row>
        <row r="4815">
          <cell r="A4815" t="str">
            <v>W000HGY2235</v>
          </cell>
          <cell r="B4815" t="str">
            <v>2.50 OSY 88" GREY SB</v>
          </cell>
          <cell r="C4815" t="e">
            <v>#REF!</v>
          </cell>
          <cell r="D4815">
            <v>2.5</v>
          </cell>
          <cell r="E4815" t="str">
            <v>OSY</v>
          </cell>
        </row>
        <row r="4816">
          <cell r="A4816" t="str">
            <v>W000HGY2388</v>
          </cell>
          <cell r="B4816" t="str">
            <v>2.50 OSY 94" GREY SB</v>
          </cell>
          <cell r="C4816" t="e">
            <v>#REF!</v>
          </cell>
          <cell r="D4816">
            <v>2.5</v>
          </cell>
          <cell r="E4816" t="str">
            <v>OSY</v>
          </cell>
        </row>
        <row r="4817">
          <cell r="A4817" t="str">
            <v>W000HWH1041</v>
          </cell>
          <cell r="B4817" t="str">
            <v>2.50 OSY 41" WHITE SB</v>
          </cell>
          <cell r="C4817" t="e">
            <v>#REF!</v>
          </cell>
          <cell r="D4817">
            <v>2.5</v>
          </cell>
          <cell r="E4817" t="str">
            <v>OSY</v>
          </cell>
        </row>
        <row r="4818">
          <cell r="A4818" t="str">
            <v>W000HWH1397</v>
          </cell>
          <cell r="B4818" t="str">
            <v>2.50 OSY 55" WHITE SB</v>
          </cell>
          <cell r="C4818" t="e">
            <v>#REF!</v>
          </cell>
          <cell r="D4818">
            <v>2.5</v>
          </cell>
          <cell r="E4818" t="str">
            <v>OSY</v>
          </cell>
        </row>
        <row r="4819">
          <cell r="A4819" t="str">
            <v>W000HWH2134</v>
          </cell>
          <cell r="B4819" t="str">
            <v>2.50 OSY 84" WHITE SB</v>
          </cell>
          <cell r="C4819" t="e">
            <v>#REF!</v>
          </cell>
          <cell r="D4819">
            <v>2.5</v>
          </cell>
          <cell r="E4819" t="str">
            <v>OSY</v>
          </cell>
        </row>
        <row r="4820">
          <cell r="A4820" t="str">
            <v>W000HWH2388</v>
          </cell>
          <cell r="B4820" t="str">
            <v>2.50 OSY 94" WHITE SB</v>
          </cell>
          <cell r="C4820" t="e">
            <v>#REF!</v>
          </cell>
          <cell r="D4820">
            <v>2.5</v>
          </cell>
          <cell r="E4820" t="str">
            <v>OSY</v>
          </cell>
        </row>
        <row r="4821">
          <cell r="A4821" t="str">
            <v>W000HWH3200</v>
          </cell>
          <cell r="B4821" t="str">
            <v>2.50 OSY 126" WHITE</v>
          </cell>
          <cell r="C4821" t="e">
            <v>#REF!</v>
          </cell>
          <cell r="D4821">
            <v>2.5</v>
          </cell>
          <cell r="E4821" t="str">
            <v>OSY</v>
          </cell>
        </row>
        <row r="4822">
          <cell r="A4822" t="str">
            <v>W000KRK1500</v>
          </cell>
          <cell r="B4822" t="str">
            <v>100 GSM 1500 MM BLACK SB</v>
          </cell>
          <cell r="C4822" t="e">
            <v>#REF!</v>
          </cell>
          <cell r="D4822">
            <v>2.9493</v>
          </cell>
          <cell r="E4822" t="str">
            <v>OSY</v>
          </cell>
        </row>
        <row r="4823">
          <cell r="A4823" t="str">
            <v>W000MHT1524</v>
          </cell>
          <cell r="B4823" t="str">
            <v>3.25 OSY 60" TAN SB</v>
          </cell>
          <cell r="C4823" t="str">
            <v>HANES CONVERTING COMPANY</v>
          </cell>
          <cell r="D4823">
            <v>3.25</v>
          </cell>
          <cell r="E4823" t="str">
            <v>OSY</v>
          </cell>
        </row>
        <row r="4824">
          <cell r="A4824" t="str">
            <v>W000MHT3048</v>
          </cell>
          <cell r="B4824" t="str">
            <v>3.25 OSY 120" TAN SB</v>
          </cell>
          <cell r="C4824" t="str">
            <v>HANES CONVERTING COMPANY</v>
          </cell>
          <cell r="D4824">
            <v>3.25</v>
          </cell>
          <cell r="E4824" t="str">
            <v>OSY</v>
          </cell>
        </row>
        <row r="4825">
          <cell r="A4825" t="str">
            <v>W0017WM0432</v>
          </cell>
          <cell r="B4825" t="str">
            <v>8.5 GSM 17" WHITE SB</v>
          </cell>
          <cell r="C4825" t="e">
            <v>#REF!</v>
          </cell>
          <cell r="D4825">
            <v>0.25069999999999998</v>
          </cell>
          <cell r="E4825" t="str">
            <v>OSY</v>
          </cell>
        </row>
        <row r="4826">
          <cell r="A4826" t="str">
            <v>W0017WM3023</v>
          </cell>
          <cell r="B4826" t="str">
            <v>8.5 GSM 3023 MM WHITE SB - 119"</v>
          </cell>
          <cell r="C4826" t="str">
            <v>Benson</v>
          </cell>
          <cell r="D4826">
            <v>0.25069999999999998</v>
          </cell>
          <cell r="E4826" t="str">
            <v>OSY</v>
          </cell>
        </row>
        <row r="4827">
          <cell r="A4827" t="str">
            <v>W0017WM3098</v>
          </cell>
          <cell r="B4827" t="str">
            <v>8.5 GSM 3098 MM WHITE SB - 122"</v>
          </cell>
          <cell r="C4827" t="str">
            <v>Benson</v>
          </cell>
          <cell r="D4827">
            <v>0.25069999999999998</v>
          </cell>
          <cell r="E4827" t="str">
            <v>OSY</v>
          </cell>
        </row>
        <row r="4828">
          <cell r="A4828" t="str">
            <v>W001GBL2438</v>
          </cell>
          <cell r="B4828" t="str">
            <v>2.375 OSY 96" BLACK SB</v>
          </cell>
          <cell r="C4828" t="e">
            <v>#REF!</v>
          </cell>
          <cell r="D4828">
            <v>2.375</v>
          </cell>
          <cell r="E4828" t="str">
            <v>OSY</v>
          </cell>
        </row>
        <row r="4829">
          <cell r="A4829" t="str">
            <v>W001GBL3099</v>
          </cell>
          <cell r="B4829" t="str">
            <v>2.375 OSY 122" BLACK SB</v>
          </cell>
          <cell r="C4829" t="e">
            <v>#REF!</v>
          </cell>
          <cell r="D4829">
            <v>2.375</v>
          </cell>
          <cell r="E4829" t="str">
            <v>OSY</v>
          </cell>
        </row>
        <row r="4830">
          <cell r="A4830" t="str">
            <v>W001GBL3150</v>
          </cell>
          <cell r="B4830" t="str">
            <v>2.375 OSY 124" BLACK SB</v>
          </cell>
          <cell r="C4830" t="str">
            <v>HICKORY SPRINGS MFG.</v>
          </cell>
          <cell r="D4830">
            <v>2.375</v>
          </cell>
          <cell r="E4830" t="str">
            <v>OSY</v>
          </cell>
        </row>
        <row r="4831">
          <cell r="A4831" t="str">
            <v>W0020SG3023</v>
          </cell>
          <cell r="B4831" t="str">
            <v>10 GSM 3023 MM GRAY SB - 119"</v>
          </cell>
          <cell r="C4831" t="e">
            <v>#REF!</v>
          </cell>
          <cell r="D4831">
            <v>0.2949</v>
          </cell>
          <cell r="E4831" t="str">
            <v>OSY</v>
          </cell>
        </row>
        <row r="4832">
          <cell r="A4832" t="str">
            <v>W0020SG3098</v>
          </cell>
          <cell r="B4832" t="str">
            <v>10 GSM 3098 MM GRAY SB - 122"</v>
          </cell>
          <cell r="C4832" t="e">
            <v>#REF!</v>
          </cell>
          <cell r="D4832">
            <v>0.2949</v>
          </cell>
          <cell r="E4832" t="str">
            <v>OSY</v>
          </cell>
        </row>
        <row r="4833">
          <cell r="A4833" t="str">
            <v>W0020WM0432</v>
          </cell>
          <cell r="B4833" t="str">
            <v>10 GSM 432 MM WHITE SB</v>
          </cell>
          <cell r="C4833" t="str">
            <v>Benson</v>
          </cell>
          <cell r="D4833">
            <v>0.2949</v>
          </cell>
          <cell r="E4833" t="str">
            <v>OSY</v>
          </cell>
        </row>
        <row r="4834">
          <cell r="A4834" t="str">
            <v>W0020WM0457</v>
          </cell>
          <cell r="B4834" t="str">
            <v>10 GSM 457 MM WHITE SB</v>
          </cell>
          <cell r="C4834" t="e">
            <v>#REF!</v>
          </cell>
          <cell r="D4834">
            <v>0.2949</v>
          </cell>
          <cell r="E4834" t="str">
            <v>OSY</v>
          </cell>
        </row>
        <row r="4835">
          <cell r="A4835" t="str">
            <v>W0020WM0483</v>
          </cell>
          <cell r="B4835" t="str">
            <v>10 GSM 483 MM WHITE SB</v>
          </cell>
          <cell r="C4835" t="e">
            <v>#REF!</v>
          </cell>
          <cell r="D4835">
            <v>0.2949</v>
          </cell>
          <cell r="E4835" t="str">
            <v>OSY</v>
          </cell>
        </row>
        <row r="4836">
          <cell r="A4836" t="str">
            <v>W0020WM0700</v>
          </cell>
          <cell r="B4836" t="str">
            <v>10 GSM 700 MM WHITE SB</v>
          </cell>
          <cell r="C4836" t="e">
            <v>#REF!</v>
          </cell>
          <cell r="D4836">
            <v>0.2949</v>
          </cell>
          <cell r="E4836" t="str">
            <v>OSY</v>
          </cell>
        </row>
        <row r="4837">
          <cell r="A4837" t="str">
            <v>W0020WM2159</v>
          </cell>
          <cell r="B4837" t="str">
            <v>10 GSM 2159 MM WHITE SB- 85"</v>
          </cell>
          <cell r="C4837" t="e">
            <v>#REF!</v>
          </cell>
          <cell r="D4837">
            <v>0.2949</v>
          </cell>
          <cell r="E4837" t="str">
            <v>OSY</v>
          </cell>
        </row>
        <row r="4838">
          <cell r="A4838" t="str">
            <v>W0020WM3023</v>
          </cell>
          <cell r="B4838" t="str">
            <v>10 GSM 3023 MM WHITE SB - 119"</v>
          </cell>
          <cell r="C4838" t="str">
            <v>Benson</v>
          </cell>
          <cell r="D4838">
            <v>0.2949</v>
          </cell>
          <cell r="E4838" t="str">
            <v>OSY</v>
          </cell>
        </row>
        <row r="4839">
          <cell r="A4839" t="str">
            <v>W0020WM3035</v>
          </cell>
          <cell r="B4839" t="str">
            <v>10 GSM 3035 MM WHITE SB - 119.5"</v>
          </cell>
          <cell r="C4839" t="e">
            <v>#REF!</v>
          </cell>
          <cell r="D4839">
            <v>0.2949</v>
          </cell>
          <cell r="E4839" t="str">
            <v>OSY</v>
          </cell>
        </row>
        <row r="4840">
          <cell r="A4840" t="str">
            <v>W0020WM3048</v>
          </cell>
          <cell r="B4840" t="str">
            <v>10 GSM 3048 MM WHITE SB - 120"</v>
          </cell>
          <cell r="C4840" t="e">
            <v>#REF!</v>
          </cell>
          <cell r="D4840">
            <v>0.2949</v>
          </cell>
          <cell r="E4840" t="str">
            <v>OSY</v>
          </cell>
        </row>
        <row r="4841">
          <cell r="A4841" t="str">
            <v>W0020WM3073</v>
          </cell>
          <cell r="B4841" t="str">
            <v>10 GSM 3073 MM WHITE SB - 121"</v>
          </cell>
          <cell r="C4841" t="e">
            <v>#REF!</v>
          </cell>
          <cell r="D4841">
            <v>0.2949</v>
          </cell>
          <cell r="E4841" t="str">
            <v>OSY</v>
          </cell>
        </row>
        <row r="4842">
          <cell r="A4842" t="str">
            <v>W0020WM3098</v>
          </cell>
          <cell r="B4842" t="str">
            <v>10 GSM 3098 MM WHITE SB - 122"</v>
          </cell>
          <cell r="C4842" t="str">
            <v>Benson</v>
          </cell>
          <cell r="D4842">
            <v>0.2949</v>
          </cell>
          <cell r="E4842" t="str">
            <v>OSY</v>
          </cell>
        </row>
        <row r="4843">
          <cell r="A4843" t="str">
            <v>W0024IN0356</v>
          </cell>
          <cell r="B4843" t="str">
            <v>12 GSM 14" INDUSTRIAL SB</v>
          </cell>
          <cell r="C4843" t="str">
            <v>NOLAR INDUSTRIES</v>
          </cell>
          <cell r="D4843">
            <v>0.35389999999999999</v>
          </cell>
          <cell r="E4843" t="str">
            <v>OSY</v>
          </cell>
        </row>
        <row r="4844">
          <cell r="A4844" t="str">
            <v>W0024IN0584</v>
          </cell>
          <cell r="B4844" t="str">
            <v>12 GSM 23" INDUSTRIAL SB</v>
          </cell>
          <cell r="C4844" t="e">
            <v>#REF!</v>
          </cell>
          <cell r="D4844">
            <v>0.35389999999999999</v>
          </cell>
          <cell r="E4844" t="str">
            <v>OSY</v>
          </cell>
        </row>
        <row r="4845">
          <cell r="A4845" t="str">
            <v>W0024IN2743</v>
          </cell>
          <cell r="B4845" t="str">
            <v>12 GSM 108" INDUSTRIAL SB</v>
          </cell>
          <cell r="C4845" t="str">
            <v>NOLAR INDUSTRIES</v>
          </cell>
          <cell r="D4845">
            <v>0.35389999999999999</v>
          </cell>
          <cell r="E4845" t="str">
            <v>OSY</v>
          </cell>
        </row>
        <row r="4846">
          <cell r="A4846" t="str">
            <v>W0024IN3099</v>
          </cell>
          <cell r="B4846" t="str">
            <v>12 GSM 122" INDUSTRIAL SB</v>
          </cell>
          <cell r="C4846" t="str">
            <v>NOLAR INDUSTRIES</v>
          </cell>
          <cell r="D4846">
            <v>0.35389999999999999</v>
          </cell>
          <cell r="E4846" t="str">
            <v>OSY</v>
          </cell>
        </row>
        <row r="4847">
          <cell r="A4847" t="str">
            <v>W0024IN3454</v>
          </cell>
          <cell r="B4847" t="str">
            <v>12 GSM 136" INDUSTRIAL SB</v>
          </cell>
          <cell r="C4847" t="e">
            <v>#REF!</v>
          </cell>
          <cell r="D4847">
            <v>0.35389999999999999</v>
          </cell>
          <cell r="E4847" t="str">
            <v>OSY</v>
          </cell>
        </row>
        <row r="4848">
          <cell r="A4848" t="str">
            <v>W0024MN1753</v>
          </cell>
          <cell r="B4848" t="str">
            <v>12 GSM 69" INDUSTRIAL SB</v>
          </cell>
          <cell r="C4848" t="e">
            <v>#REF!</v>
          </cell>
          <cell r="D4848">
            <v>0.35389999999999999</v>
          </cell>
          <cell r="E4848" t="str">
            <v>OSY</v>
          </cell>
        </row>
        <row r="4849">
          <cell r="A4849" t="str">
            <v>W0024MN2007</v>
          </cell>
          <cell r="B4849" t="str">
            <v>12 GSM 79" INDUSTRIAL SB</v>
          </cell>
          <cell r="C4849" t="e">
            <v>#REF!</v>
          </cell>
          <cell r="D4849">
            <v>0.35389999999999999</v>
          </cell>
          <cell r="E4849" t="str">
            <v>OSY</v>
          </cell>
        </row>
        <row r="4850">
          <cell r="A4850" t="str">
            <v>W0024WB3810</v>
          </cell>
          <cell r="B4850" t="str">
            <v>12 GSM 3810 MM WHITE SB</v>
          </cell>
          <cell r="C4850" t="e">
            <v>#REF!</v>
          </cell>
          <cell r="D4850">
            <v>0.35389999999999999</v>
          </cell>
          <cell r="E4850" t="str">
            <v>OSY</v>
          </cell>
        </row>
        <row r="4851">
          <cell r="A4851" t="str">
            <v>W0024WH0749</v>
          </cell>
          <cell r="B4851" t="str">
            <v>12 GSM 29.5" WHITE SB</v>
          </cell>
          <cell r="C4851" t="str">
            <v>FILTRAIR, INC</v>
          </cell>
          <cell r="D4851">
            <v>0.35389999999999999</v>
          </cell>
          <cell r="E4851" t="str">
            <v>OSY</v>
          </cell>
        </row>
        <row r="4852">
          <cell r="A4852" t="str">
            <v>W0024WH1524</v>
          </cell>
          <cell r="B4852" t="str">
            <v>12 GSM 60" WHITE SB (0.35 OSY)</v>
          </cell>
          <cell r="C4852" t="str">
            <v>LYDALL TECHNICAL PAPER</v>
          </cell>
          <cell r="D4852">
            <v>0.35389999999999999</v>
          </cell>
          <cell r="E4852" t="str">
            <v>OSY</v>
          </cell>
        </row>
        <row r="4853">
          <cell r="A4853" t="str">
            <v>W0024WH1753</v>
          </cell>
          <cell r="B4853" t="str">
            <v>12 GSM 69" WHITE SB</v>
          </cell>
          <cell r="C4853" t="str">
            <v>MONADNOCK NONWOVENS LLC</v>
          </cell>
          <cell r="D4853">
            <v>0.35389999999999999</v>
          </cell>
          <cell r="E4853" t="str">
            <v>OSY</v>
          </cell>
        </row>
        <row r="4854">
          <cell r="A4854" t="str">
            <v>W0024WH1956</v>
          </cell>
          <cell r="B4854" t="str">
            <v>12 GSM 77" WHITE SB</v>
          </cell>
          <cell r="C4854" t="e">
            <v>#REF!</v>
          </cell>
          <cell r="D4854">
            <v>0.35389999999999999</v>
          </cell>
          <cell r="E4854" t="str">
            <v>OSY</v>
          </cell>
        </row>
        <row r="4855">
          <cell r="A4855" t="str">
            <v>W0024WH2007</v>
          </cell>
          <cell r="B4855" t="str">
            <v>12 GSM 79" WHITE SB</v>
          </cell>
          <cell r="C4855" t="str">
            <v>MONADNOCK NONWOVENS LLC</v>
          </cell>
          <cell r="D4855">
            <v>0.35389999999999999</v>
          </cell>
          <cell r="E4855" t="str">
            <v>OSY</v>
          </cell>
        </row>
        <row r="4856">
          <cell r="A4856" t="str">
            <v>W0024WH2032</v>
          </cell>
          <cell r="B4856" t="str">
            <v>12 GSM 80" WHITE SB</v>
          </cell>
          <cell r="C4856" t="str">
            <v>HOLLINGSWORTH AND VOSE</v>
          </cell>
          <cell r="D4856">
            <v>0.35389999999999999</v>
          </cell>
          <cell r="E4856" t="str">
            <v>OSY</v>
          </cell>
        </row>
        <row r="4857">
          <cell r="A4857" t="str">
            <v>W0024WH2286</v>
          </cell>
          <cell r="B4857" t="str">
            <v>12 GSM 90" WHITE SB</v>
          </cell>
          <cell r="C4857" t="e">
            <v>#REF!</v>
          </cell>
          <cell r="D4857">
            <v>0.35389999999999999</v>
          </cell>
          <cell r="E4857" t="str">
            <v>OSY</v>
          </cell>
        </row>
        <row r="4858">
          <cell r="A4858" t="str">
            <v>W0024WH2845</v>
          </cell>
          <cell r="B4858" t="str">
            <v>12 GSM 112" WHITE SB</v>
          </cell>
          <cell r="C4858" t="e">
            <v>#REF!</v>
          </cell>
          <cell r="D4858">
            <v>0.35389999999999999</v>
          </cell>
          <cell r="E4858" t="str">
            <v>OSY</v>
          </cell>
        </row>
        <row r="4859">
          <cell r="A4859" t="str">
            <v>W0024WH2858</v>
          </cell>
          <cell r="B4859" t="str">
            <v>12 GSM 112.5" WHITE SB</v>
          </cell>
          <cell r="C4859" t="e">
            <v>#REF!</v>
          </cell>
          <cell r="D4859">
            <v>0.35389999999999999</v>
          </cell>
          <cell r="E4859" t="str">
            <v>OSY</v>
          </cell>
        </row>
        <row r="4860">
          <cell r="A4860" t="str">
            <v>W0024WH2870</v>
          </cell>
          <cell r="B4860" t="str">
            <v>12 GSM 113" WHITE SB</v>
          </cell>
          <cell r="C4860" t="e">
            <v>#REF!</v>
          </cell>
          <cell r="D4860">
            <v>0.35389999999999999</v>
          </cell>
          <cell r="E4860" t="str">
            <v>OSY</v>
          </cell>
        </row>
        <row r="4861">
          <cell r="A4861" t="str">
            <v>W0024WH3454</v>
          </cell>
          <cell r="B4861" t="str">
            <v>12 GSM 136" WHITE SB</v>
          </cell>
          <cell r="C4861" t="e">
            <v>#REF!</v>
          </cell>
          <cell r="D4861">
            <v>0.35389999999999999</v>
          </cell>
          <cell r="E4861" t="str">
            <v>OSY</v>
          </cell>
        </row>
        <row r="4862">
          <cell r="A4862" t="str">
            <v>W0024WM0483</v>
          </cell>
          <cell r="B4862" t="str">
            <v>12 GSM 483 MM w/TIO2 ONLY SB</v>
          </cell>
          <cell r="C4862" t="e">
            <v>#REF!</v>
          </cell>
          <cell r="D4862">
            <v>0.35389999999999999</v>
          </cell>
          <cell r="E4862" t="str">
            <v>OSY</v>
          </cell>
        </row>
        <row r="4863">
          <cell r="A4863" t="str">
            <v>W0024WM0700</v>
          </cell>
          <cell r="B4863" t="str">
            <v>12 GSM 700 MM w/TIO2 ONLY SB</v>
          </cell>
          <cell r="C4863" t="e">
            <v>#REF!</v>
          </cell>
          <cell r="D4863">
            <v>0.35389999999999999</v>
          </cell>
          <cell r="E4863" t="str">
            <v>OSY</v>
          </cell>
        </row>
        <row r="4864">
          <cell r="A4864" t="str">
            <v>W0024WM2159</v>
          </cell>
          <cell r="B4864" t="str">
            <v>12 GSM 2159 MM w/TIO2 ONLY SB</v>
          </cell>
          <cell r="C4864" t="e">
            <v>#REF!</v>
          </cell>
          <cell r="D4864">
            <v>0.35389999999999999</v>
          </cell>
          <cell r="E4864" t="str">
            <v>OSY</v>
          </cell>
        </row>
        <row r="4865">
          <cell r="A4865" t="str">
            <v>W0026WH0851</v>
          </cell>
          <cell r="B4865" t="str">
            <v>13 GSM 851 MM WHITE SB</v>
          </cell>
          <cell r="C4865" t="e">
            <v>#REF!</v>
          </cell>
          <cell r="D4865">
            <v>0.38340000000000002</v>
          </cell>
          <cell r="E4865" t="str">
            <v>OSY</v>
          </cell>
        </row>
        <row r="4866">
          <cell r="A4866" t="str">
            <v>W0026WH0864</v>
          </cell>
          <cell r="B4866" t="str">
            <v>13 GSM 34" WHITE SB</v>
          </cell>
          <cell r="C4866" t="e">
            <v>#REF!</v>
          </cell>
          <cell r="D4866">
            <v>0.38340000000000002</v>
          </cell>
          <cell r="E4866" t="str">
            <v>OSY</v>
          </cell>
        </row>
        <row r="4867">
          <cell r="A4867" t="str">
            <v>W0026WH3861</v>
          </cell>
          <cell r="B4867" t="str">
            <v>13 GSM 152" WHITE</v>
          </cell>
          <cell r="C4867" t="e">
            <v>#REF!</v>
          </cell>
          <cell r="D4867">
            <v>0.38340000000000002</v>
          </cell>
          <cell r="E4867" t="str">
            <v>OSY</v>
          </cell>
        </row>
        <row r="4868">
          <cell r="A4868" t="str">
            <v>W0027IN0356</v>
          </cell>
          <cell r="B4868" t="str">
            <v>0.40 OSY 14" INDUSTRIAL</v>
          </cell>
          <cell r="C4868" t="e">
            <v>#REF!</v>
          </cell>
          <cell r="D4868">
            <v>0.4</v>
          </cell>
          <cell r="E4868" t="str">
            <v>OSY</v>
          </cell>
        </row>
        <row r="4869">
          <cell r="A4869" t="str">
            <v>W0027IN1905</v>
          </cell>
          <cell r="B4869" t="str">
            <v>0.40 OSY 75" INDUSTRIAL SB</v>
          </cell>
          <cell r="C4869" t="e">
            <v>#REF!</v>
          </cell>
          <cell r="D4869">
            <v>0.4</v>
          </cell>
          <cell r="E4869" t="str">
            <v>OSY</v>
          </cell>
        </row>
        <row r="4870">
          <cell r="A4870" t="str">
            <v>W0027IN2743</v>
          </cell>
          <cell r="B4870" t="str">
            <v>0.40 OSY 108" INDUSTRIAL</v>
          </cell>
          <cell r="C4870" t="e">
            <v>#REF!</v>
          </cell>
          <cell r="D4870">
            <v>0.4</v>
          </cell>
          <cell r="E4870" t="str">
            <v>OSY</v>
          </cell>
        </row>
        <row r="4871">
          <cell r="A4871" t="str">
            <v>W0027IN3099</v>
          </cell>
          <cell r="B4871" t="str">
            <v>0.40 OSY 122" INDUSTRIAL</v>
          </cell>
          <cell r="C4871" t="str">
            <v>FORMED FIBER TECHNOLOGIES, LLC</v>
          </cell>
          <cell r="D4871">
            <v>0.4</v>
          </cell>
          <cell r="E4871" t="str">
            <v>OSY</v>
          </cell>
        </row>
        <row r="4872">
          <cell r="A4872" t="str">
            <v>W0027WH0649</v>
          </cell>
          <cell r="B4872" t="str">
            <v>13.5 GSM 649 MM WHITE SB</v>
          </cell>
          <cell r="C4872" t="e">
            <v>#REF!</v>
          </cell>
          <cell r="D4872">
            <v>0.3982</v>
          </cell>
          <cell r="E4872" t="str">
            <v>OSY</v>
          </cell>
        </row>
        <row r="4873">
          <cell r="A4873" t="str">
            <v>W0027WH0744</v>
          </cell>
          <cell r="B4873" t="str">
            <v>13.5 GSM 744 MM White SB</v>
          </cell>
          <cell r="C4873" t="e">
            <v>#REF!</v>
          </cell>
          <cell r="D4873">
            <v>0.3982</v>
          </cell>
          <cell r="E4873" t="str">
            <v>OSY</v>
          </cell>
        </row>
        <row r="4874">
          <cell r="A4874" t="str">
            <v>W0027WH0849</v>
          </cell>
          <cell r="B4874" t="str">
            <v>13.5 GSM 849 MM WHITE SB</v>
          </cell>
          <cell r="C4874" t="e">
            <v>#REF!</v>
          </cell>
          <cell r="D4874">
            <v>0.3982</v>
          </cell>
          <cell r="E4874" t="str">
            <v>OSY</v>
          </cell>
        </row>
        <row r="4875">
          <cell r="A4875" t="str">
            <v>W0027WH1448</v>
          </cell>
          <cell r="B4875" t="str">
            <v>13.5 GSM 57" WHITE SB</v>
          </cell>
          <cell r="C4875" t="e">
            <v>#REF!</v>
          </cell>
          <cell r="D4875">
            <v>0.3982</v>
          </cell>
          <cell r="E4875" t="str">
            <v>OSY</v>
          </cell>
        </row>
        <row r="4876">
          <cell r="A4876" t="str">
            <v>W0027WH1461</v>
          </cell>
          <cell r="B4876" t="str">
            <v>0.40 OSY 57.5" WHITE SB</v>
          </cell>
          <cell r="C4876" t="e">
            <v>#REF!</v>
          </cell>
          <cell r="D4876">
            <v>0.4</v>
          </cell>
          <cell r="E4876" t="str">
            <v>OSY</v>
          </cell>
        </row>
        <row r="4877">
          <cell r="A4877" t="str">
            <v>W0027WH1499</v>
          </cell>
          <cell r="B4877" t="str">
            <v>13.5 GSM 1499 MM WHITE SB</v>
          </cell>
          <cell r="C4877" t="str">
            <v>CLOPAY PLASTIC CORPORATION</v>
          </cell>
          <cell r="D4877">
            <v>0.3982</v>
          </cell>
          <cell r="E4877" t="str">
            <v>OSY</v>
          </cell>
        </row>
        <row r="4878">
          <cell r="A4878" t="str">
            <v>W0027WH1651</v>
          </cell>
          <cell r="B4878" t="str">
            <v>13.5 GSM 65" WHITE SB</v>
          </cell>
          <cell r="C4878" t="str">
            <v>CLOPAY PLASTIC CORPORATION</v>
          </cell>
          <cell r="D4878">
            <v>0.3982</v>
          </cell>
          <cell r="E4878" t="str">
            <v>OSY</v>
          </cell>
        </row>
        <row r="4879">
          <cell r="A4879" t="str">
            <v>W0027WH2692</v>
          </cell>
          <cell r="B4879" t="str">
            <v>0.40 OSY 106" WHITE SB</v>
          </cell>
          <cell r="C4879" t="str">
            <v>HANES CONVERTING COMPANY</v>
          </cell>
          <cell r="D4879">
            <v>0.4</v>
          </cell>
          <cell r="E4879" t="str">
            <v>OSY</v>
          </cell>
        </row>
        <row r="4880">
          <cell r="A4880" t="str">
            <v>W0027WH2743</v>
          </cell>
          <cell r="B4880" t="str">
            <v>0.40 OSY 108" WHITE SB</v>
          </cell>
          <cell r="C4880" t="str">
            <v>HANES CONVERTING COMPANY</v>
          </cell>
          <cell r="D4880">
            <v>0.4</v>
          </cell>
          <cell r="E4880" t="str">
            <v>OSY</v>
          </cell>
        </row>
        <row r="4881">
          <cell r="A4881" t="str">
            <v>W0027WH2921</v>
          </cell>
          <cell r="B4881" t="str">
            <v>0.40 OSY 115" WHITE SB</v>
          </cell>
          <cell r="C4881" t="str">
            <v>HANES CONVERTING COMPANY</v>
          </cell>
          <cell r="D4881">
            <v>0.4</v>
          </cell>
          <cell r="E4881" t="str">
            <v>OSY</v>
          </cell>
        </row>
        <row r="4882">
          <cell r="A4882" t="str">
            <v>W0028WB0305</v>
          </cell>
          <cell r="B4882" t="str">
            <v>14 GSM 305 MM WHITE SB</v>
          </cell>
          <cell r="C4882" t="e">
            <v>#REF!</v>
          </cell>
          <cell r="D4882">
            <v>0.41289999999999999</v>
          </cell>
          <cell r="E4882" t="str">
            <v>OSY</v>
          </cell>
        </row>
        <row r="4883">
          <cell r="A4883" t="str">
            <v>W0028WB0335</v>
          </cell>
          <cell r="B4883" t="str">
            <v>14 GSM 335 MM WHITE SS</v>
          </cell>
          <cell r="C4883" t="e">
            <v>#REF!</v>
          </cell>
          <cell r="D4883">
            <v>0.41289999999999999</v>
          </cell>
          <cell r="E4883" t="str">
            <v>OSY</v>
          </cell>
        </row>
        <row r="4884">
          <cell r="A4884" t="str">
            <v>W0028WB0345</v>
          </cell>
          <cell r="B4884" t="str">
            <v>14 GSM 345 MM WHITE SB</v>
          </cell>
          <cell r="C4884" t="e">
            <v>#REF!</v>
          </cell>
          <cell r="D4884">
            <v>0.41289999999999999</v>
          </cell>
          <cell r="E4884" t="str">
            <v>OSY</v>
          </cell>
        </row>
        <row r="4885">
          <cell r="A4885" t="str">
            <v>W0028WB1600</v>
          </cell>
          <cell r="B4885" t="str">
            <v>14 GSM 1600 MM WHITE SB</v>
          </cell>
          <cell r="C4885" t="e">
            <v>#REF!</v>
          </cell>
          <cell r="D4885">
            <v>0.41289999999999999</v>
          </cell>
          <cell r="E4885" t="str">
            <v>OSY</v>
          </cell>
        </row>
        <row r="4886">
          <cell r="A4886" t="str">
            <v>W0028WB1720</v>
          </cell>
          <cell r="B4886" t="str">
            <v>14 GSM 1720 MM WHITE SB</v>
          </cell>
          <cell r="C4886" t="e">
            <v>#REF!</v>
          </cell>
          <cell r="D4886">
            <v>0.41289999999999999</v>
          </cell>
          <cell r="E4886" t="str">
            <v>OSY</v>
          </cell>
        </row>
        <row r="4887">
          <cell r="A4887" t="str">
            <v>W0028WH0340</v>
          </cell>
          <cell r="B4887" t="str">
            <v>14 GSM 340 MM WHITE SBPP</v>
          </cell>
          <cell r="C4887" t="e">
            <v>#REF!</v>
          </cell>
          <cell r="D4887">
            <v>0.41289999999999999</v>
          </cell>
          <cell r="E4887" t="str">
            <v>OSY</v>
          </cell>
        </row>
        <row r="4888">
          <cell r="A4888" t="str">
            <v>W0028WH0450</v>
          </cell>
          <cell r="B4888" t="str">
            <v>14 GSM 450 MM WHITE SB</v>
          </cell>
          <cell r="C4888" t="e">
            <v>#REF!</v>
          </cell>
          <cell r="D4888">
            <v>0.41289999999999999</v>
          </cell>
          <cell r="E4888" t="str">
            <v>OSY</v>
          </cell>
        </row>
        <row r="4889">
          <cell r="A4889" t="str">
            <v>W0028WH0533</v>
          </cell>
          <cell r="B4889" t="str">
            <v>14 GSM 21" WHITE SBPP</v>
          </cell>
          <cell r="C4889" t="e">
            <v>#REF!</v>
          </cell>
          <cell r="D4889">
            <v>0.41289999999999999</v>
          </cell>
          <cell r="E4889" t="str">
            <v>OSY</v>
          </cell>
        </row>
        <row r="4890">
          <cell r="A4890" t="str">
            <v>W0028WH0641</v>
          </cell>
          <cell r="B4890" t="str">
            <v>14 GSM 641 MM WHITE SB</v>
          </cell>
          <cell r="C4890" t="e">
            <v>#REF!</v>
          </cell>
          <cell r="D4890">
            <v>0.41289999999999999</v>
          </cell>
          <cell r="E4890" t="str">
            <v>OSY</v>
          </cell>
        </row>
        <row r="4891">
          <cell r="A4891" t="str">
            <v>W0028WH0718</v>
          </cell>
          <cell r="B4891" t="str">
            <v>14 gsm 718 mm White SB</v>
          </cell>
          <cell r="C4891" t="e">
            <v>#REF!</v>
          </cell>
          <cell r="D4891">
            <v>0.41289999999999999</v>
          </cell>
          <cell r="E4891" t="str">
            <v>OSY</v>
          </cell>
        </row>
        <row r="4892">
          <cell r="A4892" t="str">
            <v>W0028WH0768</v>
          </cell>
          <cell r="B4892" t="str">
            <v>14 GSM 768 MM WHITE SB</v>
          </cell>
          <cell r="C4892" t="e">
            <v>#REF!</v>
          </cell>
          <cell r="D4892">
            <v>0.41289999999999999</v>
          </cell>
          <cell r="E4892" t="str">
            <v>OSY</v>
          </cell>
        </row>
        <row r="4893">
          <cell r="A4893" t="str">
            <v>W0028WH0819</v>
          </cell>
          <cell r="B4893" t="str">
            <v>14 GSM 819 MM WHITE SB</v>
          </cell>
          <cell r="C4893" t="e">
            <v>#REF!</v>
          </cell>
          <cell r="D4893">
            <v>0.41289999999999999</v>
          </cell>
          <cell r="E4893" t="str">
            <v>OSY</v>
          </cell>
        </row>
        <row r="4894">
          <cell r="A4894" t="str">
            <v>W0028WH0889</v>
          </cell>
          <cell r="B4894" t="str">
            <v>14 GSM 889 MM WHITE SB</v>
          </cell>
          <cell r="C4894" t="e">
            <v>#REF!</v>
          </cell>
          <cell r="D4894">
            <v>0.41289999999999999</v>
          </cell>
          <cell r="E4894" t="str">
            <v>OSY</v>
          </cell>
        </row>
        <row r="4895">
          <cell r="A4895" t="str">
            <v>W0028WH1956</v>
          </cell>
          <cell r="B4895" t="str">
            <v>14 GSM 77" WHITE SB</v>
          </cell>
          <cell r="C4895" t="e">
            <v>#REF!</v>
          </cell>
          <cell r="D4895">
            <v>0.41289999999999999</v>
          </cell>
          <cell r="E4895" t="str">
            <v>OSY</v>
          </cell>
        </row>
        <row r="4896">
          <cell r="A4896" t="str">
            <v>W0028WH1981</v>
          </cell>
          <cell r="B4896" t="str">
            <v>14 GSM 78" WHITE SB</v>
          </cell>
          <cell r="C4896" t="e">
            <v>#REF!</v>
          </cell>
          <cell r="D4896">
            <v>0.41289999999999999</v>
          </cell>
          <cell r="E4896" t="str">
            <v>OSY</v>
          </cell>
        </row>
        <row r="4897">
          <cell r="A4897" t="str">
            <v>W0028WH2045</v>
          </cell>
          <cell r="B4897" t="str">
            <v>14 GSM 80.5" WHITE SPUNBOND</v>
          </cell>
          <cell r="C4897" t="e">
            <v>#REF!</v>
          </cell>
          <cell r="D4897">
            <v>0.41289999999999999</v>
          </cell>
          <cell r="E4897" t="str">
            <v>OSY</v>
          </cell>
        </row>
        <row r="4898">
          <cell r="A4898" t="str">
            <v>W002ABL0914</v>
          </cell>
          <cell r="B4898" t="str">
            <v>1.50 OSY 36" BLACK SB</v>
          </cell>
          <cell r="C4898" t="str">
            <v>EASY GARDENER</v>
          </cell>
          <cell r="D4898">
            <v>1.5</v>
          </cell>
          <cell r="E4898" t="str">
            <v>OSY</v>
          </cell>
        </row>
        <row r="4899">
          <cell r="A4899" t="str">
            <v>W002ABL1219</v>
          </cell>
          <cell r="B4899" t="str">
            <v>1.50 OSY 48" BLACK SB</v>
          </cell>
          <cell r="C4899" t="str">
            <v>EASY GARDENER</v>
          </cell>
          <cell r="D4899">
            <v>1.5</v>
          </cell>
          <cell r="E4899" t="str">
            <v>OSY</v>
          </cell>
        </row>
        <row r="4900">
          <cell r="A4900" t="str">
            <v>W002ABL2896</v>
          </cell>
          <cell r="B4900" t="str">
            <v>1.50 OSY 114" BLACK SB</v>
          </cell>
          <cell r="C4900" t="str">
            <v>TEXAS POCKET SPRING, INC.</v>
          </cell>
          <cell r="D4900">
            <v>1.5</v>
          </cell>
          <cell r="E4900" t="str">
            <v>OSY</v>
          </cell>
        </row>
        <row r="4901">
          <cell r="A4901" t="str">
            <v>W002ADN1524</v>
          </cell>
          <cell r="B4901" t="str">
            <v>1.50 OSY 60" DARK NAVY SB</v>
          </cell>
          <cell r="C4901" t="str">
            <v>ENCOMPASS MEDICAL TECHSTYLES</v>
          </cell>
          <cell r="D4901">
            <v>1.5</v>
          </cell>
          <cell r="E4901" t="str">
            <v>OSY</v>
          </cell>
        </row>
        <row r="4902">
          <cell r="A4902" t="str">
            <v>W002ALB0533</v>
          </cell>
          <cell r="B4902" t="str">
            <v>1.50 OSY 21" LIGHT BLUE</v>
          </cell>
          <cell r="C4902" t="e">
            <v>#REF!</v>
          </cell>
          <cell r="D4902">
            <v>1.5</v>
          </cell>
          <cell r="E4902" t="str">
            <v>OSY</v>
          </cell>
        </row>
        <row r="4903">
          <cell r="A4903" t="str">
            <v>W002ALB1219</v>
          </cell>
          <cell r="B4903" t="str">
            <v>1.50 OSY 48" LIGHT BLUE</v>
          </cell>
          <cell r="C4903" t="e">
            <v>#REF!</v>
          </cell>
          <cell r="D4903">
            <v>1.5</v>
          </cell>
          <cell r="E4903" t="str">
            <v>OSY</v>
          </cell>
        </row>
        <row r="4904">
          <cell r="A4904" t="str">
            <v>W002AWH0356</v>
          </cell>
          <cell r="B4904" t="str">
            <v>1.50 OSY 14" WHITE SB</v>
          </cell>
          <cell r="C4904" t="e">
            <v>#REF!</v>
          </cell>
          <cell r="D4904">
            <v>1.5</v>
          </cell>
          <cell r="E4904" t="str">
            <v>OSY</v>
          </cell>
        </row>
        <row r="4905">
          <cell r="A4905" t="str">
            <v>W002AWH0381</v>
          </cell>
          <cell r="B4905" t="str">
            <v>1.50 OSY 15" WHITE SB</v>
          </cell>
          <cell r="C4905" t="e">
            <v>#REF!</v>
          </cell>
          <cell r="D4905">
            <v>1.5</v>
          </cell>
          <cell r="E4905" t="str">
            <v>OSY</v>
          </cell>
        </row>
        <row r="4906">
          <cell r="A4906" t="str">
            <v>W002AWH0584</v>
          </cell>
          <cell r="B4906" t="str">
            <v>1.50 OSY 23" WHITE SB</v>
          </cell>
          <cell r="C4906" t="e">
            <v>#REF!</v>
          </cell>
          <cell r="D4906">
            <v>1.5</v>
          </cell>
          <cell r="E4906" t="str">
            <v>OSY</v>
          </cell>
        </row>
        <row r="4907">
          <cell r="A4907" t="str">
            <v>W002AWH1016</v>
          </cell>
          <cell r="B4907" t="str">
            <v>1.50 OSY 40" WHITE SB</v>
          </cell>
          <cell r="C4907" t="e">
            <v>#REF!</v>
          </cell>
          <cell r="D4907">
            <v>1.5</v>
          </cell>
          <cell r="E4907" t="str">
            <v>OSY</v>
          </cell>
        </row>
        <row r="4908">
          <cell r="A4908" t="str">
            <v>W002AWH1321</v>
          </cell>
          <cell r="B4908" t="str">
            <v>1.50 OSY 52" WHITE SB</v>
          </cell>
          <cell r="C4908" t="str">
            <v>MIDWEST FILTRATION COMPANY</v>
          </cell>
          <cell r="D4908">
            <v>1.5</v>
          </cell>
          <cell r="E4908" t="str">
            <v>OSY</v>
          </cell>
        </row>
        <row r="4909">
          <cell r="A4909" t="str">
            <v>W002AWH1397</v>
          </cell>
          <cell r="B4909" t="str">
            <v>1.50 OSY 55" WHITE SB (FD)</v>
          </cell>
          <cell r="C4909" t="e">
            <v>#REF!</v>
          </cell>
          <cell r="D4909">
            <v>1.5</v>
          </cell>
          <cell r="E4909" t="str">
            <v>OSY</v>
          </cell>
        </row>
        <row r="4910">
          <cell r="A4910" t="str">
            <v>W002AWH1511</v>
          </cell>
          <cell r="B4910" t="str">
            <v>1.50 OSY 59.5" WHITE SB</v>
          </cell>
          <cell r="C4910" t="e">
            <v>#REF!</v>
          </cell>
          <cell r="D4910">
            <v>1.5</v>
          </cell>
          <cell r="E4910" t="str">
            <v>OSY</v>
          </cell>
        </row>
        <row r="4911">
          <cell r="A4911" t="str">
            <v>W002AWH1524</v>
          </cell>
          <cell r="B4911" t="str">
            <v>1.50 OSY 60" WHITE SB</v>
          </cell>
          <cell r="C4911" t="e">
            <v>#REF!</v>
          </cell>
          <cell r="D4911">
            <v>1.5</v>
          </cell>
          <cell r="E4911" t="str">
            <v>OSY</v>
          </cell>
        </row>
        <row r="4912">
          <cell r="A4912" t="str">
            <v>W002AWH1549</v>
          </cell>
          <cell r="B4912" t="str">
            <v>1.50 OSY 61" WHITE SB</v>
          </cell>
          <cell r="C4912" t="e">
            <v>#REF!</v>
          </cell>
          <cell r="D4912">
            <v>1.5</v>
          </cell>
          <cell r="E4912" t="str">
            <v>OSY</v>
          </cell>
        </row>
        <row r="4913">
          <cell r="A4913" t="str">
            <v>W002AWH1575</v>
          </cell>
          <cell r="B4913" t="str">
            <v>1.50 OSY 62" WHITE SB</v>
          </cell>
          <cell r="C4913" t="str">
            <v>CLOPAY PLASTIC CORPORATION</v>
          </cell>
          <cell r="D4913">
            <v>1.5</v>
          </cell>
          <cell r="E4913" t="str">
            <v>OSY</v>
          </cell>
        </row>
        <row r="4914">
          <cell r="A4914" t="str">
            <v>W002AWH1829</v>
          </cell>
          <cell r="B4914" t="str">
            <v>1.50 OSY 72" WHITE SB</v>
          </cell>
          <cell r="C4914" t="str">
            <v>MIDWEST FILTRATION COMPANY</v>
          </cell>
          <cell r="D4914">
            <v>1.5</v>
          </cell>
          <cell r="E4914" t="str">
            <v>OSY</v>
          </cell>
        </row>
        <row r="4915">
          <cell r="A4915" t="str">
            <v>W002AWH1880</v>
          </cell>
          <cell r="B4915" t="str">
            <v>1.50 OSY 74" WHITE SB</v>
          </cell>
          <cell r="C4915" t="e">
            <v>#REF!</v>
          </cell>
          <cell r="D4915">
            <v>1.5</v>
          </cell>
          <cell r="E4915" t="str">
            <v>OSY</v>
          </cell>
        </row>
        <row r="4916">
          <cell r="A4916" t="str">
            <v>W002AWH2083</v>
          </cell>
          <cell r="B4916" t="str">
            <v>1.50 OSY 82" WHITE SB</v>
          </cell>
          <cell r="C4916" t="e">
            <v>#REF!</v>
          </cell>
          <cell r="D4916">
            <v>1.5</v>
          </cell>
          <cell r="E4916" t="str">
            <v>OSY</v>
          </cell>
        </row>
        <row r="4917">
          <cell r="A4917" t="str">
            <v>W002AWH2591</v>
          </cell>
          <cell r="B4917" t="str">
            <v>1.50 OSY 102" WHITE SB</v>
          </cell>
          <cell r="C4917" t="e">
            <v>#REF!</v>
          </cell>
          <cell r="D4917">
            <v>1.5</v>
          </cell>
          <cell r="E4917" t="str">
            <v>OSY</v>
          </cell>
        </row>
        <row r="4918">
          <cell r="A4918" t="str">
            <v>W002AWH2896</v>
          </cell>
          <cell r="B4918" t="str">
            <v>1.50 OSY 114" WHITE SB</v>
          </cell>
          <cell r="C4918" t="str">
            <v>TEXAS POCKET SPRING, INC.</v>
          </cell>
          <cell r="D4918">
            <v>1.5</v>
          </cell>
          <cell r="E4918" t="str">
            <v>OSY</v>
          </cell>
        </row>
        <row r="4919">
          <cell r="A4919" t="str">
            <v>W002AWH3048</v>
          </cell>
          <cell r="B4919" t="str">
            <v>1.50 OSY 120" WHITE SB</v>
          </cell>
          <cell r="C4919" t="str">
            <v>RGD Industrial</v>
          </cell>
          <cell r="D4919">
            <v>1.5</v>
          </cell>
          <cell r="E4919" t="str">
            <v>OSY</v>
          </cell>
        </row>
        <row r="4920">
          <cell r="A4920" t="str">
            <v>W002AWH3099</v>
          </cell>
          <cell r="B4920" t="str">
            <v>1.50 OSY 122" WHITE SB</v>
          </cell>
          <cell r="C4920" t="str">
            <v>FILTRATION SYSTEM PRODUCTS</v>
          </cell>
          <cell r="D4920">
            <v>1.5</v>
          </cell>
          <cell r="E4920" t="str">
            <v>OSY</v>
          </cell>
        </row>
        <row r="4921">
          <cell r="A4921" t="str">
            <v>W002AWH3200</v>
          </cell>
          <cell r="B4921" t="str">
            <v>1.50 OSY 126" WHITE (FD)</v>
          </cell>
          <cell r="C4921" t="e">
            <v>#REF!</v>
          </cell>
          <cell r="D4921">
            <v>1.5</v>
          </cell>
          <cell r="E4921" t="str">
            <v>OSY</v>
          </cell>
        </row>
        <row r="4922">
          <cell r="A4922" t="str">
            <v>W002AWH3277</v>
          </cell>
          <cell r="B4922" t="str">
            <v>1.50 OSY 129" WHITE SB (FD)</v>
          </cell>
          <cell r="C4922" t="e">
            <v>#REF!</v>
          </cell>
          <cell r="D4922">
            <v>1.5</v>
          </cell>
          <cell r="E4922" t="str">
            <v>OSY</v>
          </cell>
        </row>
        <row r="4923">
          <cell r="A4923" t="str">
            <v>W002AWH3302</v>
          </cell>
          <cell r="B4923" t="str">
            <v>1.50 OSY 130" WHITE SB</v>
          </cell>
          <cell r="C4923" t="e">
            <v>#REF!</v>
          </cell>
          <cell r="D4923">
            <v>1.5</v>
          </cell>
          <cell r="E4923" t="str">
            <v>OSY</v>
          </cell>
        </row>
        <row r="4924">
          <cell r="A4924" t="str">
            <v>W002AWH3886</v>
          </cell>
          <cell r="B4924" t="str">
            <v>1.50 OSY 153" WHITE SB</v>
          </cell>
          <cell r="C4924" t="e">
            <v>#REF!</v>
          </cell>
          <cell r="D4924">
            <v>1.5</v>
          </cell>
          <cell r="E4924" t="str">
            <v>OSY</v>
          </cell>
        </row>
        <row r="4925">
          <cell r="A4925" t="str">
            <v>W002AWH4013</v>
          </cell>
          <cell r="B4925" t="str">
            <v>1.50 OSY 158" WHITE SB</v>
          </cell>
          <cell r="C4925" t="e">
            <v>#REF!</v>
          </cell>
          <cell r="D4925">
            <v>1.5</v>
          </cell>
          <cell r="E4925" t="str">
            <v>OSY</v>
          </cell>
        </row>
        <row r="4926">
          <cell r="A4926" t="str">
            <v>W002AWH4064</v>
          </cell>
          <cell r="B4926" t="str">
            <v>1.50 OSY 160" WHITE SB</v>
          </cell>
          <cell r="C4926" t="e">
            <v>#REF!</v>
          </cell>
          <cell r="D4926">
            <v>1.5</v>
          </cell>
          <cell r="E4926" t="str">
            <v>OSY</v>
          </cell>
        </row>
        <row r="4927">
          <cell r="A4927" t="str">
            <v>W002AWP2997</v>
          </cell>
          <cell r="B4927" t="str">
            <v>1.50 OSY 118" WHITE SB</v>
          </cell>
          <cell r="C4927" t="e">
            <v>#REF!</v>
          </cell>
          <cell r="D4927">
            <v>1.5</v>
          </cell>
          <cell r="E4927" t="str">
            <v>OSY</v>
          </cell>
        </row>
        <row r="4928">
          <cell r="A4928" t="str">
            <v>W002DWH3150</v>
          </cell>
          <cell r="B4928" t="str">
            <v>1.95 OSY 124" WHITE SB</v>
          </cell>
          <cell r="C4928" t="e">
            <v>#REF!</v>
          </cell>
          <cell r="D4928">
            <v>1.95</v>
          </cell>
          <cell r="E4928" t="str">
            <v>OSY</v>
          </cell>
        </row>
        <row r="4929">
          <cell r="A4929" t="str">
            <v>W002EBL3861</v>
          </cell>
          <cell r="B4929" t="str">
            <v>2.10 OSY 152" BLACK SB</v>
          </cell>
          <cell r="C4929" t="e">
            <v>#REF!</v>
          </cell>
          <cell r="D4929">
            <v>2.1</v>
          </cell>
          <cell r="E4929" t="str">
            <v>OSY</v>
          </cell>
        </row>
        <row r="4930">
          <cell r="A4930" t="str">
            <v>W002EWH0864</v>
          </cell>
          <cell r="B4930" t="str">
            <v>2.15 OSY 34" WHITE SB</v>
          </cell>
          <cell r="C4930" t="str">
            <v>HANES CONVERTING COMPANY</v>
          </cell>
          <cell r="D4930">
            <v>2.15</v>
          </cell>
          <cell r="E4930" t="str">
            <v>OSY</v>
          </cell>
        </row>
        <row r="4931">
          <cell r="A4931" t="str">
            <v>W002EWH1575</v>
          </cell>
          <cell r="B4931" t="str">
            <v>2.15 OSY 62" WHITE SB</v>
          </cell>
          <cell r="C4931" t="e">
            <v>#REF!</v>
          </cell>
          <cell r="D4931">
            <v>2.15</v>
          </cell>
          <cell r="E4931" t="str">
            <v>OSY</v>
          </cell>
        </row>
        <row r="4932">
          <cell r="A4932" t="str">
            <v>W002EWH2286</v>
          </cell>
          <cell r="B4932" t="str">
            <v>2.15 OSY 90" WHITE SB</v>
          </cell>
          <cell r="C4932" t="str">
            <v>HANES CONVERTING COMPANY</v>
          </cell>
          <cell r="D4932">
            <v>2.15</v>
          </cell>
          <cell r="E4932" t="str">
            <v>OSY</v>
          </cell>
        </row>
        <row r="4933">
          <cell r="A4933" t="str">
            <v>W002EWH3150</v>
          </cell>
          <cell r="B4933" t="str">
            <v>2.15 OSY 124" WHITE SB</v>
          </cell>
          <cell r="C4933" t="e">
            <v>#REF!</v>
          </cell>
          <cell r="D4933">
            <v>2.15</v>
          </cell>
          <cell r="E4933" t="str">
            <v>OSY</v>
          </cell>
        </row>
        <row r="4934">
          <cell r="A4934" t="str">
            <v>W002FBE2972</v>
          </cell>
          <cell r="B4934" t="str">
            <v>2.25 OSY 117" LIGHT BEIGE SB</v>
          </cell>
          <cell r="C4934" t="str">
            <v>MATERIAL CONNECTIONS, INC.</v>
          </cell>
          <cell r="D4934">
            <v>2.25</v>
          </cell>
          <cell r="E4934" t="str">
            <v>OSY</v>
          </cell>
        </row>
        <row r="4935">
          <cell r="A4935" t="str">
            <v>W002FBL1524</v>
          </cell>
          <cell r="B4935" t="str">
            <v>2.25 OSY 60" BLACK SB</v>
          </cell>
          <cell r="C4935" t="e">
            <v>#REF!</v>
          </cell>
          <cell r="D4935">
            <v>2.25</v>
          </cell>
          <cell r="E4935" t="str">
            <v>OSY</v>
          </cell>
        </row>
        <row r="4936">
          <cell r="A4936" t="str">
            <v>W002FBL1981</v>
          </cell>
          <cell r="B4936" t="str">
            <v>2.25 OSY 78" BLACK SB</v>
          </cell>
          <cell r="C4936" t="e">
            <v>#REF!</v>
          </cell>
          <cell r="D4936">
            <v>2.25</v>
          </cell>
          <cell r="E4936" t="str">
            <v>OSY</v>
          </cell>
        </row>
        <row r="4937">
          <cell r="A4937" t="str">
            <v>W002FBL2083</v>
          </cell>
          <cell r="B4937" t="str">
            <v>2.25 OSY 82" BLACK SB</v>
          </cell>
          <cell r="C4937" t="e">
            <v>#REF!</v>
          </cell>
          <cell r="D4937">
            <v>2.25</v>
          </cell>
          <cell r="E4937" t="str">
            <v>OSY</v>
          </cell>
        </row>
        <row r="4938">
          <cell r="A4938" t="str">
            <v>W002FHL0794</v>
          </cell>
          <cell r="B4938" t="str">
            <v>2.25 OSY 31.25" WHITE SB</v>
          </cell>
          <cell r="C4938" t="e">
            <v>#REF!</v>
          </cell>
          <cell r="D4938">
            <v>2.25</v>
          </cell>
          <cell r="E4938" t="str">
            <v>OSY</v>
          </cell>
        </row>
        <row r="4939">
          <cell r="A4939" t="str">
            <v>W002FLQ3962</v>
          </cell>
          <cell r="B4939" t="str">
            <v>2.25 OSY 156" LIGHT BLUE SB</v>
          </cell>
          <cell r="C4939" t="e">
            <v>#REF!</v>
          </cell>
          <cell r="D4939">
            <v>2.25</v>
          </cell>
          <cell r="E4939" t="str">
            <v>OSY</v>
          </cell>
        </row>
        <row r="4940">
          <cell r="A4940" t="str">
            <v>W002FSM0127</v>
          </cell>
          <cell r="B4940" t="str">
            <v>2.25 OSY 5" WHITE SB</v>
          </cell>
          <cell r="C4940" t="str">
            <v>SIMMONS BEDDING COMPANY</v>
          </cell>
          <cell r="D4940">
            <v>2.25</v>
          </cell>
          <cell r="E4940" t="str">
            <v>OSY</v>
          </cell>
        </row>
        <row r="4941">
          <cell r="A4941" t="str">
            <v>W002FSM0178</v>
          </cell>
          <cell r="B4941" t="str">
            <v>2.25 OSY 7" WHITE SB</v>
          </cell>
          <cell r="C4941" t="str">
            <v>SIMMONS BEDDING COMPANY</v>
          </cell>
          <cell r="D4941">
            <v>2.25</v>
          </cell>
          <cell r="E4941" t="str">
            <v>OSY</v>
          </cell>
        </row>
        <row r="4942">
          <cell r="A4942" t="str">
            <v>W002FSV2083</v>
          </cell>
          <cell r="B4942" t="str">
            <v>2.25 OSY 82" SILVER SB</v>
          </cell>
          <cell r="C4942" t="e">
            <v>#REF!</v>
          </cell>
          <cell r="D4942">
            <v>2.25</v>
          </cell>
          <cell r="E4942" t="str">
            <v>OSY</v>
          </cell>
        </row>
        <row r="4943">
          <cell r="A4943" t="str">
            <v>W002FSV4191</v>
          </cell>
          <cell r="B4943" t="str">
            <v>2.25 OSY 165" SILVER SB</v>
          </cell>
          <cell r="C4943" t="e">
            <v>#REF!</v>
          </cell>
          <cell r="D4943">
            <v>2.25</v>
          </cell>
          <cell r="E4943" t="str">
            <v>OSY</v>
          </cell>
        </row>
        <row r="4944">
          <cell r="A4944" t="str">
            <v>W002FVY2083</v>
          </cell>
          <cell r="B4944" t="str">
            <v>2.25 OSY 82" IVORY SB</v>
          </cell>
          <cell r="C4944" t="e">
            <v>#REF!</v>
          </cell>
          <cell r="D4944">
            <v>2.25</v>
          </cell>
          <cell r="E4944" t="str">
            <v>OSY</v>
          </cell>
        </row>
        <row r="4945">
          <cell r="A4945" t="str">
            <v>W002FVY4166</v>
          </cell>
          <cell r="B4945" t="str">
            <v>2.25 OSY 164" IVORY SB</v>
          </cell>
          <cell r="C4945" t="e">
            <v>#REF!</v>
          </cell>
          <cell r="D4945">
            <v>2.25</v>
          </cell>
          <cell r="E4945" t="str">
            <v>OSY</v>
          </cell>
        </row>
        <row r="4946">
          <cell r="A4946" t="str">
            <v>W002FWH0343</v>
          </cell>
          <cell r="B4946" t="str">
            <v>2.25 OSY 13.5" WHITE SB</v>
          </cell>
          <cell r="C4946" t="e">
            <v>#REF!</v>
          </cell>
          <cell r="D4946">
            <v>2.25</v>
          </cell>
          <cell r="E4946" t="str">
            <v>OSY</v>
          </cell>
        </row>
        <row r="4947">
          <cell r="A4947" t="str">
            <v>W002FWH0394</v>
          </cell>
          <cell r="B4947" t="str">
            <v>2.25 OSY 15.5" WHITE SB</v>
          </cell>
          <cell r="C4947" t="e">
            <v>#REF!</v>
          </cell>
          <cell r="D4947">
            <v>2.25</v>
          </cell>
          <cell r="E4947" t="str">
            <v>OSY</v>
          </cell>
        </row>
        <row r="4948">
          <cell r="A4948" t="str">
            <v>W002FWH0419</v>
          </cell>
          <cell r="B4948" t="str">
            <v>2.25 OSY 16.5" WHITE SB</v>
          </cell>
          <cell r="C4948" t="e">
            <v>#REF!</v>
          </cell>
          <cell r="D4948">
            <v>2.25</v>
          </cell>
          <cell r="E4948" t="str">
            <v>OSY</v>
          </cell>
        </row>
        <row r="4949">
          <cell r="A4949" t="str">
            <v>W002FWH0445</v>
          </cell>
          <cell r="B4949" t="str">
            <v>2.25 OSY 17.5" WHITE SB</v>
          </cell>
          <cell r="C4949" t="e">
            <v>#REF!</v>
          </cell>
          <cell r="D4949">
            <v>2.25</v>
          </cell>
          <cell r="E4949" t="str">
            <v>OSY</v>
          </cell>
        </row>
        <row r="4950">
          <cell r="A4950" t="str">
            <v>W002FWH0495</v>
          </cell>
          <cell r="B4950" t="str">
            <v>2.25 OSY 19.5" WHITE SB</v>
          </cell>
          <cell r="C4950" t="e">
            <v>#REF!</v>
          </cell>
          <cell r="D4950">
            <v>2.25</v>
          </cell>
          <cell r="E4950" t="str">
            <v>OSY</v>
          </cell>
        </row>
        <row r="4951">
          <cell r="A4951" t="str">
            <v>W002FWH1067</v>
          </cell>
          <cell r="B4951" t="str">
            <v>2.25 OSY 42" WHITE SB (FD)</v>
          </cell>
          <cell r="C4951" t="e">
            <v>#REF!</v>
          </cell>
          <cell r="D4951">
            <v>2.25</v>
          </cell>
          <cell r="E4951" t="str">
            <v>OSY</v>
          </cell>
        </row>
        <row r="4952">
          <cell r="A4952" t="str">
            <v>W002FWH1168</v>
          </cell>
          <cell r="B4952" t="str">
            <v>2.25 OSY 46" WHITE SB</v>
          </cell>
          <cell r="C4952" t="e">
            <v>#REF!</v>
          </cell>
          <cell r="D4952">
            <v>2.25</v>
          </cell>
          <cell r="E4952" t="str">
            <v>OSY</v>
          </cell>
        </row>
        <row r="4953">
          <cell r="A4953" t="str">
            <v>W002FWH2108</v>
          </cell>
          <cell r="B4953" t="str">
            <v>2.25 OSY 83" WHITE SB</v>
          </cell>
          <cell r="C4953" t="e">
            <v>#REF!</v>
          </cell>
          <cell r="D4953">
            <v>2.25</v>
          </cell>
          <cell r="E4953" t="str">
            <v>OSY</v>
          </cell>
        </row>
        <row r="4954">
          <cell r="A4954" t="str">
            <v>W002FWH2121</v>
          </cell>
          <cell r="B4954" t="str">
            <v>2.25 OSY 83.5" WHITE SB</v>
          </cell>
          <cell r="C4954" t="e">
            <v>#REF!</v>
          </cell>
          <cell r="D4954">
            <v>2.25</v>
          </cell>
          <cell r="E4954" t="str">
            <v>OSY</v>
          </cell>
        </row>
        <row r="4955">
          <cell r="A4955" t="str">
            <v>W002FWH2159</v>
          </cell>
          <cell r="B4955" t="str">
            <v>2.25 OSY 85" WHITE SB</v>
          </cell>
          <cell r="C4955" t="e">
            <v>#REF!</v>
          </cell>
          <cell r="D4955">
            <v>2.25</v>
          </cell>
          <cell r="E4955" t="str">
            <v>OSY</v>
          </cell>
        </row>
        <row r="4956">
          <cell r="A4956" t="str">
            <v>W002FWH2210</v>
          </cell>
          <cell r="B4956" t="str">
            <v>2.25 OSY 87" WHITE SB</v>
          </cell>
          <cell r="C4956" t="e">
            <v>#REF!</v>
          </cell>
          <cell r="D4956">
            <v>2.25</v>
          </cell>
          <cell r="E4956" t="str">
            <v>OSY</v>
          </cell>
        </row>
        <row r="4957">
          <cell r="A4957" t="str">
            <v>W002FWH2337</v>
          </cell>
          <cell r="B4957" t="str">
            <v>2.25 OSY 92" WHITE SB</v>
          </cell>
          <cell r="C4957" t="e">
            <v>#REF!</v>
          </cell>
          <cell r="D4957">
            <v>2.25</v>
          </cell>
          <cell r="E4957" t="str">
            <v>OSY</v>
          </cell>
        </row>
        <row r="4958">
          <cell r="A4958" t="str">
            <v>W002FWH2362</v>
          </cell>
          <cell r="B4958" t="str">
            <v>2.25 OSY 93" WHITE SB</v>
          </cell>
          <cell r="C4958" t="e">
            <v>#REF!</v>
          </cell>
          <cell r="D4958">
            <v>2.25</v>
          </cell>
          <cell r="E4958" t="str">
            <v>OSY</v>
          </cell>
        </row>
        <row r="4959">
          <cell r="A4959" t="str">
            <v>W002FWH2388</v>
          </cell>
          <cell r="B4959" t="str">
            <v>2.25 OSY 94" WHITE SB</v>
          </cell>
          <cell r="C4959" t="e">
            <v>#REF!</v>
          </cell>
          <cell r="D4959">
            <v>2.25</v>
          </cell>
          <cell r="E4959" t="str">
            <v>OSY</v>
          </cell>
        </row>
        <row r="4960">
          <cell r="A4960" t="str">
            <v>W0030AQ0150</v>
          </cell>
          <cell r="B4960" t="str">
            <v>15 GSM 150 MM WHITE SPUNBOND</v>
          </cell>
          <cell r="C4960" t="e">
            <v>#REF!</v>
          </cell>
          <cell r="D4960">
            <v>0.44240000000000002</v>
          </cell>
          <cell r="E4960" t="str">
            <v>OSY</v>
          </cell>
        </row>
        <row r="4961">
          <cell r="A4961" t="str">
            <v>W0030AQ0412</v>
          </cell>
          <cell r="B4961" t="str">
            <v>15 GSM 412 MM WHITE SB</v>
          </cell>
          <cell r="C4961" t="str">
            <v>ARQUEST</v>
          </cell>
          <cell r="D4961">
            <v>0.44240000000000002</v>
          </cell>
          <cell r="E4961" t="str">
            <v>OSY</v>
          </cell>
        </row>
        <row r="4962">
          <cell r="A4962" t="str">
            <v>W0030AQ0432</v>
          </cell>
          <cell r="B4962" t="str">
            <v>15 GSM 432 MM WHITE SB</v>
          </cell>
          <cell r="C4962" t="str">
            <v>ARQUEST</v>
          </cell>
          <cell r="D4962">
            <v>0.44240000000000002</v>
          </cell>
          <cell r="E4962" t="str">
            <v>OSY</v>
          </cell>
        </row>
        <row r="4963">
          <cell r="A4963" t="str">
            <v>W0030AQ0530</v>
          </cell>
          <cell r="B4963" t="str">
            <v>15 GSM 530 MM WHITE SB</v>
          </cell>
          <cell r="C4963" t="str">
            <v>ARQUEST</v>
          </cell>
          <cell r="D4963">
            <v>0.44240000000000002</v>
          </cell>
          <cell r="E4963" t="str">
            <v>OSY</v>
          </cell>
        </row>
        <row r="4964">
          <cell r="A4964" t="str">
            <v>W0030AQ0543</v>
          </cell>
          <cell r="B4964" t="str">
            <v>15 GSM 543 MM WHITE SB</v>
          </cell>
          <cell r="C4964" t="e">
            <v>#REF!</v>
          </cell>
          <cell r="D4964">
            <v>0.44240000000000002</v>
          </cell>
          <cell r="E4964" t="str">
            <v>OSY</v>
          </cell>
        </row>
        <row r="4965">
          <cell r="A4965" t="str">
            <v>W0030AQ0544</v>
          </cell>
          <cell r="B4965" t="str">
            <v>15 GSM 544 MM WHITE SB</v>
          </cell>
          <cell r="C4965" t="e">
            <v>#REF!</v>
          </cell>
          <cell r="D4965">
            <v>0.44240000000000002</v>
          </cell>
          <cell r="E4965" t="str">
            <v>OSY</v>
          </cell>
        </row>
        <row r="4966">
          <cell r="A4966" t="str">
            <v>W0030AQ0565</v>
          </cell>
          <cell r="B4966" t="str">
            <v>15 GSM 565 MM WHITE SB</v>
          </cell>
          <cell r="C4966" t="str">
            <v>ARQUEST</v>
          </cell>
          <cell r="D4966">
            <v>0.44240000000000002</v>
          </cell>
          <cell r="E4966" t="str">
            <v>OSY</v>
          </cell>
        </row>
        <row r="4967">
          <cell r="A4967" t="str">
            <v>W0030AQ0578</v>
          </cell>
          <cell r="B4967" t="str">
            <v>15 GSM 578 MM WHITE SB</v>
          </cell>
          <cell r="C4967" t="e">
            <v>#REF!</v>
          </cell>
          <cell r="D4967">
            <v>0.44240000000000002</v>
          </cell>
          <cell r="E4967" t="str">
            <v>OSY</v>
          </cell>
        </row>
        <row r="4968">
          <cell r="A4968" t="str">
            <v>W0030AQ0640</v>
          </cell>
          <cell r="B4968" t="str">
            <v>15 GSM 640 MM WHITE SB</v>
          </cell>
          <cell r="C4968" t="e">
            <v>#REF!</v>
          </cell>
          <cell r="D4968">
            <v>0.44240000000000002</v>
          </cell>
          <cell r="E4968" t="str">
            <v>OSY</v>
          </cell>
        </row>
        <row r="4969">
          <cell r="A4969" t="str">
            <v>W0030AQ0675</v>
          </cell>
          <cell r="B4969" t="str">
            <v>15 GSM 675 MM WHITE SB</v>
          </cell>
          <cell r="C4969" t="e">
            <v>#REF!</v>
          </cell>
          <cell r="D4969">
            <v>0.44240000000000002</v>
          </cell>
          <cell r="E4969" t="str">
            <v>OSY</v>
          </cell>
        </row>
        <row r="4970">
          <cell r="A4970" t="str">
            <v>W0030AQ0708</v>
          </cell>
          <cell r="B4970" t="str">
            <v>15 GSM 708 MM WHITE SPUNBOND</v>
          </cell>
          <cell r="C4970" t="e">
            <v>#REF!</v>
          </cell>
          <cell r="D4970">
            <v>0.44240000000000002</v>
          </cell>
          <cell r="E4970" t="str">
            <v>OSY</v>
          </cell>
        </row>
        <row r="4971">
          <cell r="A4971" t="str">
            <v>W0030CA0220</v>
          </cell>
          <cell r="B4971" t="str">
            <v>15 GSM 220 MM WHITE SB</v>
          </cell>
          <cell r="C4971" t="e">
            <v>#REF!</v>
          </cell>
          <cell r="D4971">
            <v>0.44240000000000002</v>
          </cell>
          <cell r="E4971" t="str">
            <v>OSY</v>
          </cell>
        </row>
        <row r="4972">
          <cell r="A4972" t="str">
            <v>W0030CA0230</v>
          </cell>
          <cell r="B4972" t="str">
            <v>15 GSM 230 MM WHITE SB</v>
          </cell>
          <cell r="C4972" t="e">
            <v>#REF!</v>
          </cell>
          <cell r="D4972">
            <v>0.44240000000000002</v>
          </cell>
          <cell r="E4972" t="str">
            <v>OSY</v>
          </cell>
        </row>
        <row r="4973">
          <cell r="A4973" t="str">
            <v>W0030CA0250</v>
          </cell>
          <cell r="B4973" t="str">
            <v>15 GSM 250 MM WHITE SB</v>
          </cell>
          <cell r="C4973" t="e">
            <v>#REF!</v>
          </cell>
          <cell r="D4973">
            <v>0.44240000000000002</v>
          </cell>
          <cell r="E4973" t="str">
            <v>OSY</v>
          </cell>
        </row>
        <row r="4974">
          <cell r="A4974" t="str">
            <v>W0030CA0270</v>
          </cell>
          <cell r="B4974" t="str">
            <v>15 GSM 270 MM WHITE SB</v>
          </cell>
          <cell r="C4974" t="e">
            <v>#REF!</v>
          </cell>
          <cell r="D4974">
            <v>0.44240000000000002</v>
          </cell>
          <cell r="E4974" t="str">
            <v>OSY</v>
          </cell>
        </row>
        <row r="4975">
          <cell r="A4975" t="str">
            <v>W0030RK1500</v>
          </cell>
          <cell r="B4975" t="str">
            <v>15 GSM 1500 MM BLACK SB</v>
          </cell>
          <cell r="C4975" t="e">
            <v>#REF!</v>
          </cell>
          <cell r="D4975">
            <v>0.44240000000000002</v>
          </cell>
          <cell r="E4975" t="str">
            <v>OSY</v>
          </cell>
        </row>
        <row r="4976">
          <cell r="A4976" t="str">
            <v>W0030TT0533</v>
          </cell>
          <cell r="B4976" t="str">
            <v>15 GSM 21" TRANSPARENT SB</v>
          </cell>
          <cell r="C4976" t="e">
            <v>#REF!</v>
          </cell>
          <cell r="D4976">
            <v>0.44240000000000002</v>
          </cell>
          <cell r="E4976" t="str">
            <v>OSY</v>
          </cell>
        </row>
        <row r="4977">
          <cell r="A4977" t="str">
            <v>W0030TT0560</v>
          </cell>
          <cell r="B4977" t="str">
            <v>15 GSM 560 MM TRANSPARENT SB</v>
          </cell>
          <cell r="C4977" t="e">
            <v>#REF!</v>
          </cell>
          <cell r="D4977">
            <v>0.44240000000000002</v>
          </cell>
          <cell r="E4977" t="str">
            <v>OSY</v>
          </cell>
        </row>
        <row r="4978">
          <cell r="A4978" t="str">
            <v>W0030TT0590</v>
          </cell>
          <cell r="B4978" t="str">
            <v>15 GSM 590 MM TRANSPARENT SB</v>
          </cell>
          <cell r="C4978" t="e">
            <v>#REF!</v>
          </cell>
          <cell r="D4978">
            <v>0.44240000000000002</v>
          </cell>
          <cell r="E4978" t="str">
            <v>OSY</v>
          </cell>
        </row>
        <row r="4979">
          <cell r="A4979" t="str">
            <v>W0030TT0610</v>
          </cell>
          <cell r="B4979" t="str">
            <v>15 GSM 610 MM TRANSPARENT SB</v>
          </cell>
          <cell r="C4979" t="e">
            <v>#REF!</v>
          </cell>
          <cell r="D4979">
            <v>0.44240000000000002</v>
          </cell>
          <cell r="E4979" t="str">
            <v>OSY</v>
          </cell>
        </row>
        <row r="4980">
          <cell r="A4980" t="str">
            <v>W0030TT0630</v>
          </cell>
          <cell r="B4980" t="str">
            <v>15 GSM 630 MM TRANSPARENT SB</v>
          </cell>
          <cell r="C4980" t="e">
            <v>#REF!</v>
          </cell>
          <cell r="D4980">
            <v>0.44240000000000002</v>
          </cell>
          <cell r="E4980" t="str">
            <v>OSY</v>
          </cell>
        </row>
        <row r="4981">
          <cell r="A4981" t="str">
            <v>W0030TT0680</v>
          </cell>
          <cell r="B4981" t="str">
            <v>15 GSM 680 MM TRANSPARENT SB</v>
          </cell>
          <cell r="C4981" t="e">
            <v>#REF!</v>
          </cell>
          <cell r="D4981">
            <v>0.44240000000000002</v>
          </cell>
          <cell r="E4981" t="str">
            <v>OSY</v>
          </cell>
        </row>
        <row r="4982">
          <cell r="A4982" t="str">
            <v>W0030TT0730</v>
          </cell>
          <cell r="B4982" t="str">
            <v>15 GSM 730 MM TRANSPARENT SB</v>
          </cell>
          <cell r="C4982" t="e">
            <v>#REF!</v>
          </cell>
          <cell r="D4982">
            <v>0.44240000000000002</v>
          </cell>
          <cell r="E4982" t="str">
            <v>OSY</v>
          </cell>
        </row>
        <row r="4983">
          <cell r="A4983" t="str">
            <v>W0030TT0757</v>
          </cell>
          <cell r="B4983" t="str">
            <v>15 GSM 757 MM TRANSPARENT SB</v>
          </cell>
          <cell r="C4983" t="e">
            <v>#REF!</v>
          </cell>
          <cell r="D4983">
            <v>0.44240000000000002</v>
          </cell>
          <cell r="E4983" t="str">
            <v>OSY</v>
          </cell>
        </row>
        <row r="4984">
          <cell r="A4984" t="str">
            <v>W0030TT0919</v>
          </cell>
          <cell r="B4984" t="str">
            <v>15 GSM 919 MM TRANSPARENT SB</v>
          </cell>
          <cell r="C4984" t="e">
            <v>#REF!</v>
          </cell>
          <cell r="D4984">
            <v>0.44240000000000002</v>
          </cell>
          <cell r="E4984" t="str">
            <v>OSY</v>
          </cell>
        </row>
        <row r="4985">
          <cell r="A4985" t="str">
            <v>W0030WH0400</v>
          </cell>
          <cell r="B4985" t="str">
            <v>15 GSM 400 MM WHITE</v>
          </cell>
          <cell r="C4985" t="e">
            <v>#REF!</v>
          </cell>
          <cell r="D4985">
            <v>0.44240000000000002</v>
          </cell>
          <cell r="E4985" t="str">
            <v>OSY</v>
          </cell>
        </row>
        <row r="4986">
          <cell r="A4986" t="str">
            <v>W0030WH0446</v>
          </cell>
          <cell r="B4986" t="str">
            <v>15 GSM 446 MM WHITE</v>
          </cell>
          <cell r="C4986" t="e">
            <v>#REF!</v>
          </cell>
          <cell r="D4986">
            <v>0.44240000000000002</v>
          </cell>
          <cell r="E4986" t="str">
            <v>OSY</v>
          </cell>
        </row>
        <row r="4987">
          <cell r="A4987" t="str">
            <v>W0030WH0521</v>
          </cell>
          <cell r="B4987" t="str">
            <v>15 GSM 521 MM WHITE SB</v>
          </cell>
          <cell r="C4987" t="str">
            <v>PRESTO ABSORBENT PRODUCTS</v>
          </cell>
          <cell r="D4987">
            <v>0.44240000000000002</v>
          </cell>
          <cell r="E4987" t="str">
            <v>OSY</v>
          </cell>
        </row>
        <row r="4988">
          <cell r="A4988" t="str">
            <v>W0030WH0531</v>
          </cell>
          <cell r="B4988" t="str">
            <v>15 GSM 531 MM WHITE SB</v>
          </cell>
          <cell r="C4988" t="str">
            <v>PRESTO ABSORBENT PRODUCTS</v>
          </cell>
          <cell r="D4988">
            <v>0.44240000000000002</v>
          </cell>
          <cell r="E4988" t="str">
            <v>OSY</v>
          </cell>
        </row>
        <row r="4989">
          <cell r="A4989" t="str">
            <v>W0030WH0602</v>
          </cell>
          <cell r="B4989" t="str">
            <v>15 GSM 602 MM WHITE SB</v>
          </cell>
          <cell r="C4989" t="str">
            <v>PRESTO ABSORBENT PRODUCTS</v>
          </cell>
          <cell r="D4989">
            <v>0.44240000000000002</v>
          </cell>
          <cell r="E4989" t="str">
            <v>OSY</v>
          </cell>
        </row>
        <row r="4990">
          <cell r="A4990" t="str">
            <v>W0030WH0692</v>
          </cell>
          <cell r="B4990" t="str">
            <v>15 GSM 692 MM WHITE SB</v>
          </cell>
          <cell r="C4990" t="str">
            <v>PRESTO ABSORBENT PRODUCTS</v>
          </cell>
          <cell r="D4990">
            <v>0.44240000000000002</v>
          </cell>
          <cell r="E4990" t="str">
            <v>OSY</v>
          </cell>
        </row>
        <row r="4991">
          <cell r="A4991" t="str">
            <v>W0030WH0965</v>
          </cell>
          <cell r="B4991" t="str">
            <v>15 GSM 965 MM WHITE</v>
          </cell>
          <cell r="C4991" t="e">
            <v>#REF!</v>
          </cell>
          <cell r="D4991">
            <v>0.44240000000000002</v>
          </cell>
          <cell r="E4991" t="str">
            <v>OSY</v>
          </cell>
        </row>
        <row r="4992">
          <cell r="A4992" t="str">
            <v>W0030WH2972</v>
          </cell>
          <cell r="B4992" t="str">
            <v>15 GSM 117" WHITE SB</v>
          </cell>
          <cell r="C4992" t="e">
            <v>#REF!</v>
          </cell>
          <cell r="D4992">
            <v>0.44240000000000002</v>
          </cell>
          <cell r="E4992" t="str">
            <v>OSY</v>
          </cell>
        </row>
        <row r="4993">
          <cell r="A4993" t="str">
            <v>W0030WH3251</v>
          </cell>
          <cell r="B4993" t="str">
            <v>15 GSM 3251 MM WHITE</v>
          </cell>
          <cell r="C4993" t="e">
            <v>#REF!</v>
          </cell>
          <cell r="D4993">
            <v>0.44240000000000002</v>
          </cell>
          <cell r="E4993" t="str">
            <v>OSY</v>
          </cell>
        </row>
        <row r="4994">
          <cell r="A4994" t="str">
            <v>W0030WH3378</v>
          </cell>
          <cell r="B4994" t="str">
            <v>15 GSM 133" WHITE</v>
          </cell>
          <cell r="C4994" t="e">
            <v>#REF!</v>
          </cell>
          <cell r="D4994">
            <v>0.44240000000000002</v>
          </cell>
          <cell r="E4994" t="str">
            <v>OSY</v>
          </cell>
        </row>
        <row r="4995">
          <cell r="A4995" t="str">
            <v>W0030WH3404</v>
          </cell>
          <cell r="B4995" t="str">
            <v>15 GSM 134" WHITE</v>
          </cell>
          <cell r="C4995" t="e">
            <v>#REF!</v>
          </cell>
          <cell r="D4995">
            <v>0.44240000000000002</v>
          </cell>
          <cell r="E4995" t="str">
            <v>OSY</v>
          </cell>
        </row>
        <row r="4996">
          <cell r="A4996" t="str">
            <v>W0030WH3429</v>
          </cell>
          <cell r="B4996" t="str">
            <v>(Inactive) 15 GSM 3429 MM WHITE</v>
          </cell>
          <cell r="C4996" t="e">
            <v>#REF!</v>
          </cell>
          <cell r="D4996">
            <v>0.44240000000000002</v>
          </cell>
          <cell r="E4996" t="str">
            <v>OSY</v>
          </cell>
        </row>
        <row r="4997">
          <cell r="A4997" t="str">
            <v>W0030WH3454</v>
          </cell>
          <cell r="B4997" t="str">
            <v>15 GSM 136" WHITE</v>
          </cell>
          <cell r="C4997" t="e">
            <v>#REF!</v>
          </cell>
          <cell r="D4997">
            <v>0.44240000000000002</v>
          </cell>
          <cell r="E4997" t="str">
            <v>OSY</v>
          </cell>
        </row>
        <row r="4998">
          <cell r="A4998" t="str">
            <v>W0030WH3500</v>
          </cell>
          <cell r="B4998" t="str">
            <v>15 GSM 3500 MM WHITE</v>
          </cell>
          <cell r="C4998" t="e">
            <v>#REF!</v>
          </cell>
          <cell r="D4998">
            <v>0.44240000000000002</v>
          </cell>
          <cell r="E4998" t="str">
            <v>OSY</v>
          </cell>
        </row>
        <row r="4999">
          <cell r="A4999" t="str">
            <v>W0030WH3886</v>
          </cell>
          <cell r="B4999" t="str">
            <v>15 GSM 153" WHITE SB (FD)</v>
          </cell>
          <cell r="C4999" t="e">
            <v>#REF!</v>
          </cell>
          <cell r="D4999">
            <v>0.44240000000000002</v>
          </cell>
          <cell r="E4999" t="str">
            <v>OSY</v>
          </cell>
        </row>
        <row r="5000">
          <cell r="A5000" t="str">
            <v>W0030WM0483</v>
          </cell>
          <cell r="B5000" t="str">
            <v>15 GSM 483 MM w/TIO2 ONLY SB</v>
          </cell>
          <cell r="C5000" t="e">
            <v>#REF!</v>
          </cell>
          <cell r="D5000">
            <v>0.44240000000000002</v>
          </cell>
          <cell r="E5000" t="str">
            <v>OSY</v>
          </cell>
        </row>
        <row r="5001">
          <cell r="A5001" t="str">
            <v>W0030WM0700</v>
          </cell>
          <cell r="B5001" t="str">
            <v>15 GSM 700 MM w/TIO2 ONLY SB</v>
          </cell>
          <cell r="C5001" t="e">
            <v>#REF!</v>
          </cell>
          <cell r="D5001">
            <v>0.44240000000000002</v>
          </cell>
          <cell r="E5001" t="str">
            <v>OSY</v>
          </cell>
        </row>
        <row r="5002">
          <cell r="A5002" t="str">
            <v>W0030WM2159</v>
          </cell>
          <cell r="B5002" t="str">
            <v>15 GSM 2159 MM w/TIO2 ONLY SB</v>
          </cell>
          <cell r="C5002" t="e">
            <v>#REF!</v>
          </cell>
          <cell r="D5002">
            <v>0.44240000000000002</v>
          </cell>
          <cell r="E5002" t="str">
            <v>OSY</v>
          </cell>
        </row>
        <row r="5003">
          <cell r="A5003" t="str">
            <v>W0030WR0415</v>
          </cell>
          <cell r="B5003" t="str">
            <v>15 GSM 415 MM WHITE SBPP</v>
          </cell>
          <cell r="C5003" t="e">
            <v>#REF!</v>
          </cell>
          <cell r="D5003">
            <v>0.44240000000000002</v>
          </cell>
          <cell r="E5003" t="str">
            <v>OSY</v>
          </cell>
        </row>
        <row r="5004">
          <cell r="A5004" t="str">
            <v>W0031DN1067</v>
          </cell>
          <cell r="B5004" t="str">
            <v>0.45 OSY 42" DARK NAVY SB</v>
          </cell>
          <cell r="C5004" t="e">
            <v>#REF!</v>
          </cell>
          <cell r="D5004">
            <v>0.45</v>
          </cell>
          <cell r="E5004" t="str">
            <v>OSY</v>
          </cell>
        </row>
        <row r="5005">
          <cell r="A5005" t="str">
            <v>W0031DN1600</v>
          </cell>
          <cell r="B5005" t="str">
            <v>0.45 OSY 63" DARK NAVY SB UNTRIMMED</v>
          </cell>
          <cell r="C5005" t="e">
            <v>#REF!</v>
          </cell>
          <cell r="D5005">
            <v>0.45</v>
          </cell>
          <cell r="E5005" t="str">
            <v>OSY</v>
          </cell>
        </row>
        <row r="5006">
          <cell r="A5006" t="str">
            <v>W0031LG0457</v>
          </cell>
          <cell r="B5006" t="str">
            <v>0.45 OSY 18" LIGHT GREEN SB</v>
          </cell>
          <cell r="C5006" t="e">
            <v>#REF!</v>
          </cell>
          <cell r="D5006">
            <v>0.45</v>
          </cell>
          <cell r="E5006" t="str">
            <v>OSY</v>
          </cell>
        </row>
        <row r="5007">
          <cell r="A5007" t="str">
            <v>W0031WH0187</v>
          </cell>
          <cell r="B5007" t="str">
            <v>0.45 OSY 7.375" WHITE SB</v>
          </cell>
          <cell r="C5007" t="str">
            <v>PRESTIGE AMERITECH</v>
          </cell>
          <cell r="D5007">
            <v>0.45</v>
          </cell>
          <cell r="E5007" t="str">
            <v>OSY</v>
          </cell>
        </row>
        <row r="5008">
          <cell r="A5008" t="str">
            <v>W0031WH0610</v>
          </cell>
          <cell r="B5008" t="str">
            <v>0.45 OSY 24" WHITE SB</v>
          </cell>
          <cell r="C5008" t="str">
            <v>DOW CHEMICAL COMPANY</v>
          </cell>
          <cell r="D5008">
            <v>0.45</v>
          </cell>
          <cell r="E5008" t="str">
            <v>OSY</v>
          </cell>
        </row>
        <row r="5009">
          <cell r="A5009" t="str">
            <v>W0031WH0914</v>
          </cell>
          <cell r="B5009" t="str">
            <v>0.45 OSY 36" WHITE SB</v>
          </cell>
          <cell r="C5009" t="e">
            <v>#REF!</v>
          </cell>
          <cell r="D5009">
            <v>0.45</v>
          </cell>
          <cell r="E5009" t="str">
            <v>OSY</v>
          </cell>
        </row>
        <row r="5010">
          <cell r="A5010" t="str">
            <v>W0031WH1041</v>
          </cell>
          <cell r="B5010" t="str">
            <v>0.45 OSY 41" WHITE SB</v>
          </cell>
          <cell r="C5010" t="e">
            <v>#REF!</v>
          </cell>
          <cell r="D5010">
            <v>0.45</v>
          </cell>
          <cell r="E5010" t="str">
            <v>OSY</v>
          </cell>
        </row>
        <row r="5011">
          <cell r="A5011" t="str">
            <v>W0031WH1219</v>
          </cell>
          <cell r="B5011" t="str">
            <v>0.45 OSY 48" WHITE SB</v>
          </cell>
          <cell r="C5011" t="e">
            <v>#REF!</v>
          </cell>
          <cell r="D5011">
            <v>0.45</v>
          </cell>
          <cell r="E5011" t="str">
            <v>OSY</v>
          </cell>
        </row>
        <row r="5012">
          <cell r="A5012" t="str">
            <v>W0031WH1346</v>
          </cell>
          <cell r="B5012" t="str">
            <v>0.45 OSY 53" WHITE SB (FD)</v>
          </cell>
          <cell r="C5012" t="e">
            <v>#REF!</v>
          </cell>
          <cell r="D5012">
            <v>0.45</v>
          </cell>
          <cell r="E5012" t="str">
            <v>OSY</v>
          </cell>
        </row>
        <row r="5013">
          <cell r="A5013" t="str">
            <v>W0031WH1575</v>
          </cell>
          <cell r="B5013" t="str">
            <v>0.45 OSY 62" WHITE SB</v>
          </cell>
          <cell r="C5013" t="e">
            <v>#REF!</v>
          </cell>
          <cell r="D5013">
            <v>0.45</v>
          </cell>
          <cell r="E5013" t="str">
            <v>OSY</v>
          </cell>
        </row>
        <row r="5014">
          <cell r="A5014" t="str">
            <v>W0031WH1600</v>
          </cell>
          <cell r="B5014" t="str">
            <v>0.45 OSY 63" WHITE SB UNTRIMMED</v>
          </cell>
          <cell r="C5014" t="e">
            <v>#REF!</v>
          </cell>
          <cell r="D5014">
            <v>0.45</v>
          </cell>
          <cell r="E5014" t="str">
            <v>OSY</v>
          </cell>
        </row>
        <row r="5015">
          <cell r="A5015" t="str">
            <v>W0031WH1626</v>
          </cell>
          <cell r="B5015" t="str">
            <v>0.45 OSY 64" WHITE SB</v>
          </cell>
          <cell r="C5015" t="e">
            <v>#REF!</v>
          </cell>
          <cell r="D5015">
            <v>0.45</v>
          </cell>
          <cell r="E5015" t="str">
            <v>OSY</v>
          </cell>
        </row>
        <row r="5016">
          <cell r="A5016" t="str">
            <v>W0031WH1651</v>
          </cell>
          <cell r="B5016" t="str">
            <v>0.45 OSY 65" WHITE SB</v>
          </cell>
          <cell r="C5016" t="e">
            <v>#REF!</v>
          </cell>
          <cell r="D5016">
            <v>0.45</v>
          </cell>
          <cell r="E5016" t="str">
            <v>OSY</v>
          </cell>
        </row>
        <row r="5017">
          <cell r="A5017" t="str">
            <v>W0031WH1676</v>
          </cell>
          <cell r="B5017" t="str">
            <v>0.45 OSY 66" WHITE SB</v>
          </cell>
          <cell r="C5017" t="str">
            <v>HOLLINGSWORTH AND VOSE</v>
          </cell>
          <cell r="D5017">
            <v>0.45</v>
          </cell>
          <cell r="E5017" t="str">
            <v>OSY</v>
          </cell>
        </row>
        <row r="5018">
          <cell r="A5018" t="str">
            <v>W0031WH1727</v>
          </cell>
          <cell r="B5018" t="str">
            <v>0.45 OSY 68" WHITE SPUNBOND</v>
          </cell>
          <cell r="C5018" t="e">
            <v>#REF!</v>
          </cell>
          <cell r="D5018">
            <v>0.45</v>
          </cell>
          <cell r="E5018" t="str">
            <v>OSY</v>
          </cell>
        </row>
        <row r="5019">
          <cell r="A5019" t="str">
            <v>W0031WH2286</v>
          </cell>
          <cell r="B5019" t="str">
            <v>0.45 OSY 90" WHITE SB</v>
          </cell>
          <cell r="C5019" t="str">
            <v>HOLLINGSWORTH AND VOSE</v>
          </cell>
          <cell r="D5019">
            <v>0.45</v>
          </cell>
          <cell r="E5019" t="str">
            <v>OSY</v>
          </cell>
        </row>
        <row r="5020">
          <cell r="A5020" t="str">
            <v>W0031WH2362</v>
          </cell>
          <cell r="B5020" t="str">
            <v>0.45 OSY 93" WHITE SB</v>
          </cell>
          <cell r="C5020" t="str">
            <v>HOLLINGSWORTH AND VOSE</v>
          </cell>
          <cell r="D5020">
            <v>0.45</v>
          </cell>
          <cell r="E5020" t="str">
            <v>OSY</v>
          </cell>
        </row>
        <row r="5021">
          <cell r="A5021" t="str">
            <v>W0031WH3302</v>
          </cell>
          <cell r="B5021" t="str">
            <v>0.45 OSY 130" WHITE SB (FD)</v>
          </cell>
          <cell r="C5021" t="e">
            <v>#REF!</v>
          </cell>
          <cell r="D5021">
            <v>0.45</v>
          </cell>
          <cell r="E5021" t="str">
            <v>OSY</v>
          </cell>
        </row>
        <row r="5022">
          <cell r="A5022" t="str">
            <v>W0034DN1626</v>
          </cell>
          <cell r="B5022" t="str">
            <v>0.50 OSY 64" DARK NAVY SB</v>
          </cell>
          <cell r="C5022" t="e">
            <v>#REF!</v>
          </cell>
          <cell r="D5022">
            <v>0.5</v>
          </cell>
          <cell r="E5022" t="str">
            <v>OSY</v>
          </cell>
        </row>
        <row r="5023">
          <cell r="A5023" t="str">
            <v>W0034IN1905</v>
          </cell>
          <cell r="B5023" t="str">
            <v>0.50 OSY 75" INDUSTRIAL</v>
          </cell>
          <cell r="C5023" t="e">
            <v>#REF!</v>
          </cell>
          <cell r="D5023">
            <v>0.5</v>
          </cell>
          <cell r="E5023" t="str">
            <v>OSY</v>
          </cell>
        </row>
        <row r="5024">
          <cell r="A5024" t="str">
            <v>W0034KB0711</v>
          </cell>
          <cell r="B5024" t="str">
            <v>17 GSM 28" BLUE SB</v>
          </cell>
          <cell r="C5024" t="str">
            <v>KIMBERLY-CLARK CORPORATION</v>
          </cell>
          <cell r="D5024">
            <v>0.50139999999999996</v>
          </cell>
          <cell r="E5024" t="str">
            <v>OSY</v>
          </cell>
        </row>
        <row r="5025">
          <cell r="A5025" t="str">
            <v>W0034RC2100</v>
          </cell>
          <cell r="B5025" t="str">
            <v>17 GSM 2100 MM WHITE</v>
          </cell>
          <cell r="C5025" t="e">
            <v>#REF!</v>
          </cell>
          <cell r="D5025">
            <v>0.50139999999999996</v>
          </cell>
          <cell r="E5025" t="str">
            <v>OSY</v>
          </cell>
        </row>
        <row r="5026">
          <cell r="A5026" t="str">
            <v>W0034TA1067</v>
          </cell>
          <cell r="B5026" t="str">
            <v>17 GSM 42" TRANSPARENT SB</v>
          </cell>
          <cell r="C5026" t="str">
            <v>PRECEPT MEDICAL</v>
          </cell>
          <cell r="D5026">
            <v>0.50139999999999996</v>
          </cell>
          <cell r="E5026" t="str">
            <v>OSY</v>
          </cell>
        </row>
        <row r="5027">
          <cell r="A5027" t="str">
            <v>W0034TA1397</v>
          </cell>
          <cell r="B5027" t="str">
            <v>17 GSM 55" TRANSPARENT SB</v>
          </cell>
          <cell r="C5027" t="e">
            <v>#REF!</v>
          </cell>
          <cell r="D5027">
            <v>0.50139999999999996</v>
          </cell>
          <cell r="E5027" t="str">
            <v>OSY</v>
          </cell>
        </row>
        <row r="5028">
          <cell r="A5028" t="str">
            <v>W0034TA1956</v>
          </cell>
          <cell r="B5028" t="str">
            <v>17 GSM 77" TRANSPARENT SB</v>
          </cell>
          <cell r="C5028" t="e">
            <v>#REF!</v>
          </cell>
          <cell r="D5028">
            <v>0.50139999999999996</v>
          </cell>
          <cell r="E5028" t="str">
            <v>OSY</v>
          </cell>
        </row>
        <row r="5029">
          <cell r="A5029" t="str">
            <v>W0034TA1981</v>
          </cell>
          <cell r="B5029" t="str">
            <v>17 GSM 78" TRANSPARENT SB</v>
          </cell>
          <cell r="C5029" t="e">
            <v>#REF!</v>
          </cell>
          <cell r="D5029">
            <v>0.50139999999999996</v>
          </cell>
          <cell r="E5029" t="str">
            <v>OSY</v>
          </cell>
        </row>
        <row r="5030">
          <cell r="A5030" t="str">
            <v>W0034TA2540</v>
          </cell>
          <cell r="B5030" t="str">
            <v>17 GSM 100" TRANSPARENT SB</v>
          </cell>
          <cell r="C5030" t="e">
            <v>#REF!</v>
          </cell>
          <cell r="D5030">
            <v>0.50139999999999996</v>
          </cell>
          <cell r="E5030" t="str">
            <v>OSY</v>
          </cell>
        </row>
        <row r="5031">
          <cell r="A5031" t="str">
            <v>W0034TA3937</v>
          </cell>
          <cell r="B5031" t="str">
            <v>17 GSM 155" TRANSPARENT SB</v>
          </cell>
          <cell r="C5031" t="e">
            <v>#REF!</v>
          </cell>
          <cell r="D5031">
            <v>0.50139999999999996</v>
          </cell>
          <cell r="E5031" t="str">
            <v>OSY</v>
          </cell>
        </row>
        <row r="5032">
          <cell r="A5032" t="str">
            <v>W0034TC0533</v>
          </cell>
          <cell r="B5032" t="str">
            <v>17 GSM 21" TRANSPARENT SB</v>
          </cell>
          <cell r="C5032" t="e">
            <v>#REF!</v>
          </cell>
          <cell r="D5032">
            <v>0.50139999999999996</v>
          </cell>
          <cell r="E5032" t="str">
            <v>OSY</v>
          </cell>
        </row>
        <row r="5033">
          <cell r="A5033" t="str">
            <v>W0034TT0160</v>
          </cell>
          <cell r="B5033" t="str">
            <v>17 GSM 160 MM TRANSPARENT SB</v>
          </cell>
          <cell r="C5033" t="e">
            <v>#REF!</v>
          </cell>
          <cell r="D5033">
            <v>0.50139999999999996</v>
          </cell>
          <cell r="E5033" t="str">
            <v>OSY</v>
          </cell>
        </row>
        <row r="5034">
          <cell r="A5034" t="str">
            <v>W0034TT0180</v>
          </cell>
          <cell r="B5034" t="str">
            <v>17 GSM 180 MM TRANSPARENT SB</v>
          </cell>
          <cell r="C5034" t="e">
            <v>#REF!</v>
          </cell>
          <cell r="D5034">
            <v>0.50139999999999996</v>
          </cell>
          <cell r="E5034" t="str">
            <v>OSY</v>
          </cell>
        </row>
        <row r="5035">
          <cell r="A5035" t="str">
            <v>W0034TT0300</v>
          </cell>
          <cell r="B5035" t="str">
            <v>17 GSM 300 MM TRANSPARENT SB</v>
          </cell>
          <cell r="C5035" t="e">
            <v>#REF!</v>
          </cell>
          <cell r="D5035">
            <v>0.50139999999999996</v>
          </cell>
          <cell r="E5035" t="str">
            <v>OSY</v>
          </cell>
        </row>
        <row r="5036">
          <cell r="A5036" t="str">
            <v>W0034TT0533</v>
          </cell>
          <cell r="B5036" t="str">
            <v>17 GSM 21" TRANSPARENT SB</v>
          </cell>
          <cell r="C5036" t="e">
            <v>#REF!</v>
          </cell>
          <cell r="D5036">
            <v>0.50139999999999996</v>
          </cell>
          <cell r="E5036" t="str">
            <v>OSY</v>
          </cell>
        </row>
        <row r="5037">
          <cell r="A5037" t="str">
            <v>W0034TT0545</v>
          </cell>
          <cell r="B5037" t="str">
            <v>17 GSM 545 MM TRANSPARENT SB</v>
          </cell>
          <cell r="C5037" t="e">
            <v>#REF!</v>
          </cell>
          <cell r="D5037">
            <v>0.50139999999999996</v>
          </cell>
          <cell r="E5037" t="str">
            <v>OSY</v>
          </cell>
        </row>
        <row r="5038">
          <cell r="A5038" t="str">
            <v>W0034TT0560</v>
          </cell>
          <cell r="B5038" t="str">
            <v>17 GSM 560 MM TRANSPARENT SB</v>
          </cell>
          <cell r="C5038" t="e">
            <v>#REF!</v>
          </cell>
          <cell r="D5038">
            <v>0.50139999999999996</v>
          </cell>
          <cell r="E5038" t="str">
            <v>OSY</v>
          </cell>
        </row>
        <row r="5039">
          <cell r="A5039" t="str">
            <v>W0034TT0590</v>
          </cell>
          <cell r="B5039" t="str">
            <v>17 GSM 590 MM TRANSPARENT SB</v>
          </cell>
          <cell r="C5039" t="e">
            <v>#REF!</v>
          </cell>
          <cell r="D5039">
            <v>0.50139999999999996</v>
          </cell>
          <cell r="E5039" t="str">
            <v>OSY</v>
          </cell>
        </row>
        <row r="5040">
          <cell r="A5040" t="str">
            <v>W0034TT0595</v>
          </cell>
          <cell r="B5040" t="str">
            <v>17 GSM 595 MM TRANSPARENT SB</v>
          </cell>
          <cell r="C5040" t="e">
            <v>#REF!</v>
          </cell>
          <cell r="D5040">
            <v>0.50139999999999996</v>
          </cell>
          <cell r="E5040" t="str">
            <v>OSY</v>
          </cell>
        </row>
        <row r="5041">
          <cell r="A5041" t="str">
            <v>W0034TT0597</v>
          </cell>
          <cell r="B5041" t="str">
            <v>17 GSM 23.5" TRANSPARENT SB</v>
          </cell>
          <cell r="C5041" t="e">
            <v>#REF!</v>
          </cell>
          <cell r="D5041">
            <v>0.50139999999999996</v>
          </cell>
          <cell r="E5041" t="str">
            <v>OSY</v>
          </cell>
        </row>
        <row r="5042">
          <cell r="A5042" t="str">
            <v>W0034TT0605</v>
          </cell>
          <cell r="B5042" t="str">
            <v>17 GSM 605 MM TRANSPARENT SB</v>
          </cell>
          <cell r="C5042" t="e">
            <v>#REF!</v>
          </cell>
          <cell r="D5042">
            <v>0.50139999999999996</v>
          </cell>
          <cell r="E5042" t="str">
            <v>OSY</v>
          </cell>
        </row>
        <row r="5043">
          <cell r="A5043" t="str">
            <v>W0034TT0610</v>
          </cell>
          <cell r="B5043" t="str">
            <v>17 GSM 610 MM TRANSPARENT SB</v>
          </cell>
          <cell r="C5043" t="e">
            <v>#REF!</v>
          </cell>
          <cell r="D5043">
            <v>0.50139999999999996</v>
          </cell>
          <cell r="E5043" t="str">
            <v>OSY</v>
          </cell>
        </row>
        <row r="5044">
          <cell r="A5044" t="str">
            <v>W0034TT0630</v>
          </cell>
          <cell r="B5044" t="str">
            <v>17 GSM 630 MM TRANSPARENT SB</v>
          </cell>
          <cell r="C5044" t="e">
            <v>#REF!</v>
          </cell>
          <cell r="D5044">
            <v>0.50139999999999996</v>
          </cell>
          <cell r="E5044" t="str">
            <v>OSY</v>
          </cell>
        </row>
        <row r="5045">
          <cell r="A5045" t="str">
            <v>W0034TT0640</v>
          </cell>
          <cell r="B5045" t="str">
            <v>17 GSM 640 MM TRANSPARENT SB</v>
          </cell>
          <cell r="C5045" t="e">
            <v>#REF!</v>
          </cell>
          <cell r="D5045">
            <v>0.50139999999999996</v>
          </cell>
          <cell r="E5045" t="str">
            <v>OSY</v>
          </cell>
        </row>
        <row r="5046">
          <cell r="A5046" t="str">
            <v>W0034TT0680</v>
          </cell>
          <cell r="B5046" t="str">
            <v>17 GSM 680 MM TRANSPARENT SB</v>
          </cell>
          <cell r="C5046" t="e">
            <v>#REF!</v>
          </cell>
          <cell r="D5046">
            <v>0.50139999999999996</v>
          </cell>
          <cell r="E5046" t="str">
            <v>OSY</v>
          </cell>
        </row>
        <row r="5047">
          <cell r="A5047" t="str">
            <v>W0034TT0720</v>
          </cell>
          <cell r="B5047" t="str">
            <v>17 GSM 720 MM TRANSPARENT SB</v>
          </cell>
          <cell r="C5047" t="e">
            <v>#REF!</v>
          </cell>
          <cell r="D5047">
            <v>0.50139999999999996</v>
          </cell>
          <cell r="E5047" t="str">
            <v>OSY</v>
          </cell>
        </row>
        <row r="5048">
          <cell r="A5048" t="str">
            <v>W0034TT0730</v>
          </cell>
          <cell r="B5048" t="str">
            <v>17 GSM 730 MM TRANSPARENT SB</v>
          </cell>
          <cell r="C5048" t="e">
            <v>#REF!</v>
          </cell>
          <cell r="D5048">
            <v>0.50139999999999996</v>
          </cell>
          <cell r="E5048" t="str">
            <v>OSY</v>
          </cell>
        </row>
        <row r="5049">
          <cell r="A5049" t="str">
            <v>W0034TT0737</v>
          </cell>
          <cell r="B5049" t="str">
            <v>17 GSM 29" TRANSPARENT SB</v>
          </cell>
          <cell r="C5049" t="e">
            <v>#REF!</v>
          </cell>
          <cell r="D5049">
            <v>0.50139999999999996</v>
          </cell>
          <cell r="E5049" t="str">
            <v>OSY</v>
          </cell>
        </row>
        <row r="5050">
          <cell r="A5050" t="str">
            <v>W0034TT0757</v>
          </cell>
          <cell r="B5050" t="str">
            <v>17 GSM 757 MM TRANSPARENT SB</v>
          </cell>
          <cell r="C5050" t="e">
            <v>#REF!</v>
          </cell>
          <cell r="D5050">
            <v>0.50139999999999996</v>
          </cell>
          <cell r="E5050" t="str">
            <v>OSY</v>
          </cell>
        </row>
        <row r="5051">
          <cell r="A5051" t="str">
            <v>W0034TT0914</v>
          </cell>
          <cell r="B5051" t="str">
            <v>17 GSM 36" TRANSPARENT SB</v>
          </cell>
          <cell r="C5051" t="e">
            <v>#REF!</v>
          </cell>
          <cell r="D5051">
            <v>0.50139999999999996</v>
          </cell>
          <cell r="E5051" t="str">
            <v>OSY</v>
          </cell>
        </row>
        <row r="5052">
          <cell r="A5052" t="str">
            <v>W0034TT0919</v>
          </cell>
          <cell r="B5052" t="str">
            <v>17 GSM 919 MM TRANSPARENT SB</v>
          </cell>
          <cell r="C5052" t="e">
            <v>#REF!</v>
          </cell>
          <cell r="D5052">
            <v>0.50139999999999996</v>
          </cell>
          <cell r="E5052" t="str">
            <v>OSY</v>
          </cell>
        </row>
        <row r="5053">
          <cell r="A5053" t="str">
            <v>W0034WH0406</v>
          </cell>
          <cell r="B5053" t="str">
            <v>0.50 OSY 16" WHITE SB</v>
          </cell>
          <cell r="C5053" t="e">
            <v>#REF!</v>
          </cell>
          <cell r="D5053">
            <v>0.5</v>
          </cell>
          <cell r="E5053" t="str">
            <v>OSY</v>
          </cell>
        </row>
        <row r="5054">
          <cell r="A5054" t="str">
            <v>W0034WH0737</v>
          </cell>
          <cell r="B5054" t="str">
            <v>17 GSM 29" WHITE SBPP</v>
          </cell>
          <cell r="C5054" t="e">
            <v>#REF!</v>
          </cell>
          <cell r="D5054">
            <v>0.50139999999999996</v>
          </cell>
          <cell r="E5054" t="str">
            <v>OSY</v>
          </cell>
        </row>
        <row r="5055">
          <cell r="A5055" t="str">
            <v>W0034WH0762</v>
          </cell>
          <cell r="B5055" t="str">
            <v>17 GSM 30" WHITE SPUNBOND</v>
          </cell>
          <cell r="C5055" t="e">
            <v>#REF!</v>
          </cell>
          <cell r="D5055">
            <v>0.50139999999999996</v>
          </cell>
          <cell r="E5055" t="str">
            <v>OSY</v>
          </cell>
        </row>
        <row r="5056">
          <cell r="A5056" t="str">
            <v>W0034WH1353</v>
          </cell>
          <cell r="B5056" t="str">
            <v>0.50 OSY 53.25" WHITE SB (FD)</v>
          </cell>
          <cell r="C5056" t="e">
            <v>#REF!</v>
          </cell>
          <cell r="D5056">
            <v>0.5</v>
          </cell>
          <cell r="E5056" t="str">
            <v>OSY</v>
          </cell>
        </row>
        <row r="5057">
          <cell r="A5057" t="str">
            <v>W0034WH1397</v>
          </cell>
          <cell r="B5057" t="str">
            <v>0.50 OSY 55" WHITE SB</v>
          </cell>
          <cell r="C5057" t="e">
            <v>#REF!</v>
          </cell>
          <cell r="D5057">
            <v>0.5</v>
          </cell>
          <cell r="E5057" t="str">
            <v>OSY</v>
          </cell>
        </row>
        <row r="5058">
          <cell r="A5058" t="str">
            <v>W0034WH1524</v>
          </cell>
          <cell r="B5058" t="str">
            <v>0.50 OSY 60" WHITE SB</v>
          </cell>
          <cell r="C5058" t="e">
            <v>#REF!</v>
          </cell>
          <cell r="D5058">
            <v>0.5</v>
          </cell>
          <cell r="E5058" t="str">
            <v>OSY</v>
          </cell>
        </row>
        <row r="5059">
          <cell r="A5059" t="str">
            <v>W0034WH1575</v>
          </cell>
          <cell r="B5059" t="str">
            <v>0.50 OSY 62" WHITE SB</v>
          </cell>
          <cell r="C5059" t="e">
            <v>#REF!</v>
          </cell>
          <cell r="D5059">
            <v>0.50139999999999996</v>
          </cell>
          <cell r="E5059" t="str">
            <v>OSY</v>
          </cell>
        </row>
        <row r="5060">
          <cell r="A5060" t="str">
            <v>W0034WH1600</v>
          </cell>
          <cell r="B5060" t="str">
            <v>0.50 OSY 63" WHITE</v>
          </cell>
          <cell r="C5060" t="e">
            <v>#REF!</v>
          </cell>
          <cell r="D5060">
            <v>0.5</v>
          </cell>
          <cell r="E5060" t="str">
            <v>OSY</v>
          </cell>
        </row>
        <row r="5061">
          <cell r="A5061" t="str">
            <v>W0034WH1626</v>
          </cell>
          <cell r="B5061" t="str">
            <v>0.50 OSY 64" WHITE SB</v>
          </cell>
          <cell r="C5061" t="e">
            <v>#REF!</v>
          </cell>
          <cell r="D5061">
            <v>0.5</v>
          </cell>
          <cell r="E5061" t="str">
            <v>OSY</v>
          </cell>
        </row>
        <row r="5062">
          <cell r="A5062" t="str">
            <v>W0034WH2007</v>
          </cell>
          <cell r="B5062" t="str">
            <v>17 GSM 79" WHITE SPUNBOND</v>
          </cell>
          <cell r="C5062" t="e">
            <v>#REF!</v>
          </cell>
          <cell r="D5062">
            <v>0.50139999999999996</v>
          </cell>
          <cell r="E5062" t="str">
            <v>OSY</v>
          </cell>
        </row>
        <row r="5063">
          <cell r="A5063" t="str">
            <v>W0034WH2438</v>
          </cell>
          <cell r="B5063" t="str">
            <v>17 GSM 96" WHITE SPUNBOND</v>
          </cell>
          <cell r="C5063" t="e">
            <v>#REF!</v>
          </cell>
          <cell r="D5063">
            <v>0.50139999999999996</v>
          </cell>
          <cell r="E5063" t="str">
            <v>OSY</v>
          </cell>
        </row>
        <row r="5064">
          <cell r="A5064" t="str">
            <v>W0034WH2464</v>
          </cell>
          <cell r="B5064" t="str">
            <v>17 GSM 97" WHITE SB</v>
          </cell>
          <cell r="C5064" t="e">
            <v>#REF!</v>
          </cell>
          <cell r="D5064">
            <v>0.50139999999999996</v>
          </cell>
          <cell r="E5064" t="str">
            <v>OSY</v>
          </cell>
        </row>
        <row r="5065">
          <cell r="A5065" t="str">
            <v>W0034WH2591</v>
          </cell>
          <cell r="B5065" t="str">
            <v>0.50 OSY 102" WHITE SB (FD)</v>
          </cell>
          <cell r="C5065" t="e">
            <v>#REF!</v>
          </cell>
          <cell r="D5065">
            <v>0.5</v>
          </cell>
          <cell r="E5065" t="str">
            <v>OSY</v>
          </cell>
        </row>
        <row r="5066">
          <cell r="A5066" t="str">
            <v>W0034WH2972</v>
          </cell>
          <cell r="B5066" t="str">
            <v>0.50 OSY 117" WHITE SB</v>
          </cell>
          <cell r="C5066" t="str">
            <v>KIMBERLY-CLARK CORPORATION</v>
          </cell>
          <cell r="D5066">
            <v>0.5</v>
          </cell>
          <cell r="E5066" t="str">
            <v>OSY</v>
          </cell>
        </row>
        <row r="5067">
          <cell r="A5067" t="str">
            <v>W0034WH2997</v>
          </cell>
          <cell r="B5067" t="str">
            <v>17 GSM 118" WHITE SB</v>
          </cell>
          <cell r="C5067" t="e">
            <v>#REF!</v>
          </cell>
          <cell r="D5067">
            <v>0.50139999999999996</v>
          </cell>
          <cell r="E5067" t="str">
            <v>OSY</v>
          </cell>
        </row>
        <row r="5068">
          <cell r="A5068" t="str">
            <v>W0034WH3150</v>
          </cell>
          <cell r="B5068" t="str">
            <v>17 GSM 124" WHITE SB</v>
          </cell>
          <cell r="C5068" t="e">
            <v>#REF!</v>
          </cell>
          <cell r="D5068">
            <v>0.50139999999999996</v>
          </cell>
          <cell r="E5068" t="str">
            <v>OSY</v>
          </cell>
        </row>
        <row r="5069">
          <cell r="A5069" t="str">
            <v>W0034WH3200</v>
          </cell>
          <cell r="B5069" t="str">
            <v>0.50 OSY 126" WHITE SB</v>
          </cell>
          <cell r="C5069" t="e">
            <v>#REF!</v>
          </cell>
          <cell r="D5069">
            <v>0.5</v>
          </cell>
          <cell r="E5069" t="str">
            <v>OSY</v>
          </cell>
        </row>
        <row r="5070">
          <cell r="A5070" t="str">
            <v>W0034WH3327</v>
          </cell>
          <cell r="B5070" t="str">
            <v>0.50 OSY 131" WHITE SB (FD)</v>
          </cell>
          <cell r="C5070" t="e">
            <v>#REF!</v>
          </cell>
          <cell r="D5070">
            <v>0.5</v>
          </cell>
          <cell r="E5070" t="str">
            <v>OSY</v>
          </cell>
        </row>
        <row r="5071">
          <cell r="A5071" t="str">
            <v>W0034WH3962</v>
          </cell>
          <cell r="B5071" t="str">
            <v>0.50 OSY 156" WHITE SB</v>
          </cell>
          <cell r="C5071" t="e">
            <v>#REF!</v>
          </cell>
          <cell r="D5071">
            <v>0.5</v>
          </cell>
          <cell r="E5071" t="str">
            <v>OSY</v>
          </cell>
        </row>
        <row r="5072">
          <cell r="A5072" t="str">
            <v>W0034WH4064</v>
          </cell>
          <cell r="B5072" t="str">
            <v>17 GSM 160" WHITE SPUNBOND</v>
          </cell>
          <cell r="C5072" t="e">
            <v>#REF!</v>
          </cell>
          <cell r="D5072">
            <v>0.50139999999999996</v>
          </cell>
          <cell r="E5072" t="str">
            <v>OSY</v>
          </cell>
        </row>
        <row r="5073">
          <cell r="A5073" t="str">
            <v>W0034WH4200</v>
          </cell>
          <cell r="B5073" t="str">
            <v>17 GSM 4200 MM WHITE SPUNBOND</v>
          </cell>
          <cell r="C5073" t="e">
            <v>#REF!</v>
          </cell>
          <cell r="D5073">
            <v>0.50139999999999996</v>
          </cell>
          <cell r="E5073" t="str">
            <v>OSY</v>
          </cell>
        </row>
        <row r="5074">
          <cell r="A5074" t="str">
            <v>W0034WT0730</v>
          </cell>
          <cell r="B5074" t="str">
            <v>17 GSM 730 MM WHITE SB</v>
          </cell>
          <cell r="C5074" t="e">
            <v>#REF!</v>
          </cell>
          <cell r="D5074">
            <v>0.50139999999999996</v>
          </cell>
          <cell r="E5074" t="str">
            <v>OSY</v>
          </cell>
        </row>
        <row r="5075">
          <cell r="A5075" t="str">
            <v>W0034WT0919</v>
          </cell>
          <cell r="B5075" t="str">
            <v>17 GSM 919 MM WHITE SB</v>
          </cell>
          <cell r="C5075" t="e">
            <v>#REF!</v>
          </cell>
          <cell r="D5075">
            <v>0.50139999999999996</v>
          </cell>
          <cell r="E5075" t="str">
            <v>OSY</v>
          </cell>
        </row>
        <row r="5076">
          <cell r="A5076" t="str">
            <v>W0035WH0864</v>
          </cell>
          <cell r="B5076" t="str">
            <v>17.5 GSM 34" WHITE SB</v>
          </cell>
          <cell r="C5076" t="e">
            <v>#REF!</v>
          </cell>
          <cell r="D5076">
            <v>0.5161</v>
          </cell>
          <cell r="E5076" t="str">
            <v>OSY</v>
          </cell>
        </row>
        <row r="5077">
          <cell r="A5077" t="str">
            <v>W0035WH1626</v>
          </cell>
          <cell r="B5077" t="str">
            <v>17.5 GSM 64" WHITE SB</v>
          </cell>
          <cell r="C5077" t="e">
            <v>#REF!</v>
          </cell>
          <cell r="D5077">
            <v>0.5161</v>
          </cell>
          <cell r="E5077" t="str">
            <v>OSY</v>
          </cell>
        </row>
        <row r="5078">
          <cell r="A5078" t="str">
            <v>W0036WH0770</v>
          </cell>
          <cell r="B5078" t="str">
            <v>18 GSM 770 MM WHITE SBPP</v>
          </cell>
          <cell r="C5078" t="e">
            <v>#REF!</v>
          </cell>
          <cell r="D5078">
            <v>0.53090000000000004</v>
          </cell>
          <cell r="E5078" t="str">
            <v>OSY</v>
          </cell>
        </row>
        <row r="5079">
          <cell r="A5079" t="str">
            <v>W0036WH0935</v>
          </cell>
          <cell r="B5079" t="str">
            <v>18 GSM 935 MM WHITE SBPP</v>
          </cell>
          <cell r="C5079" t="e">
            <v>#REF!</v>
          </cell>
          <cell r="D5079">
            <v>0.53090000000000004</v>
          </cell>
          <cell r="E5079" t="str">
            <v>OSY</v>
          </cell>
        </row>
        <row r="5080">
          <cell r="A5080" t="str">
            <v>W003FWH2096</v>
          </cell>
          <cell r="B5080" t="str">
            <v>76 GSM 82.5" WHITE SPUNBOND</v>
          </cell>
          <cell r="C5080" t="e">
            <v>#REF!</v>
          </cell>
          <cell r="D5080">
            <v>2.25</v>
          </cell>
          <cell r="E5080" t="str">
            <v>OSY</v>
          </cell>
        </row>
        <row r="5081">
          <cell r="A5081" t="str">
            <v>W003FWH3200</v>
          </cell>
          <cell r="B5081" t="str">
            <v>2.25 OSY 126" WHITE SB</v>
          </cell>
          <cell r="C5081" t="e">
            <v>#REF!</v>
          </cell>
          <cell r="D5081">
            <v>2.25</v>
          </cell>
          <cell r="E5081" t="str">
            <v>OSY</v>
          </cell>
        </row>
        <row r="5082">
          <cell r="A5082" t="str">
            <v>W003FWH4242</v>
          </cell>
          <cell r="B5082" t="str">
            <v>76 GSM 167" WHITE SPUNBOND</v>
          </cell>
          <cell r="C5082" t="e">
            <v>#REF!</v>
          </cell>
          <cell r="D5082">
            <v>2.25</v>
          </cell>
          <cell r="E5082" t="str">
            <v>OSY</v>
          </cell>
        </row>
        <row r="5083">
          <cell r="A5083" t="str">
            <v>W003GBE2946</v>
          </cell>
          <cell r="B5083" t="str">
            <v>2.40 OSY 116" BEIGE SB</v>
          </cell>
          <cell r="C5083" t="e">
            <v>#REF!</v>
          </cell>
          <cell r="D5083">
            <v>2.4</v>
          </cell>
          <cell r="E5083" t="str">
            <v>OSY</v>
          </cell>
        </row>
        <row r="5084">
          <cell r="A5084" t="str">
            <v>W003GBE3124</v>
          </cell>
          <cell r="B5084" t="str">
            <v>2.40 OSY 123" BEIGE SB</v>
          </cell>
          <cell r="C5084" t="e">
            <v>#REF!</v>
          </cell>
          <cell r="D5084">
            <v>2.4</v>
          </cell>
          <cell r="E5084" t="str">
            <v>OSY</v>
          </cell>
        </row>
        <row r="5085">
          <cell r="A5085" t="str">
            <v>W003GBE3150</v>
          </cell>
          <cell r="B5085" t="str">
            <v>2.40 OSY 124" BEIGE SB</v>
          </cell>
          <cell r="C5085" t="e">
            <v>#REF!</v>
          </cell>
          <cell r="D5085">
            <v>2.4</v>
          </cell>
          <cell r="E5085" t="str">
            <v>OSY</v>
          </cell>
        </row>
        <row r="5086">
          <cell r="A5086" t="str">
            <v>W003GBL0914</v>
          </cell>
          <cell r="B5086" t="str">
            <v>2.40 OSY 36" BLACK SB</v>
          </cell>
          <cell r="C5086" t="e">
            <v>#REF!</v>
          </cell>
          <cell r="D5086">
            <v>2.4</v>
          </cell>
          <cell r="E5086" t="str">
            <v>OSY</v>
          </cell>
        </row>
        <row r="5087">
          <cell r="A5087" t="str">
            <v>W003GBL3861</v>
          </cell>
          <cell r="B5087" t="str">
            <v>2.40 OSY 152" BLACK SB</v>
          </cell>
          <cell r="C5087" t="e">
            <v>#REF!</v>
          </cell>
          <cell r="D5087">
            <v>2.4</v>
          </cell>
          <cell r="E5087" t="str">
            <v>OSY</v>
          </cell>
        </row>
        <row r="5088">
          <cell r="A5088" t="str">
            <v>W003KBL0787</v>
          </cell>
          <cell r="B5088" t="str">
            <v>3.00 OSY 31" BLACK SB</v>
          </cell>
          <cell r="C5088" t="e">
            <v>#REF!</v>
          </cell>
          <cell r="D5088">
            <v>3</v>
          </cell>
          <cell r="E5088" t="str">
            <v>OSY</v>
          </cell>
        </row>
        <row r="5089">
          <cell r="A5089" t="str">
            <v>W003KBL0914</v>
          </cell>
          <cell r="B5089" t="str">
            <v>3.00 OSY 36" BLACK SB</v>
          </cell>
          <cell r="C5089" t="e">
            <v>#REF!</v>
          </cell>
          <cell r="D5089">
            <v>3</v>
          </cell>
          <cell r="E5089" t="str">
            <v>OSY</v>
          </cell>
        </row>
        <row r="5090">
          <cell r="A5090" t="str">
            <v>W003KBL1207</v>
          </cell>
          <cell r="B5090" t="str">
            <v>3.00 OSY 47.5" BLACK SB</v>
          </cell>
          <cell r="C5090" t="e">
            <v>#REF!</v>
          </cell>
          <cell r="D5090">
            <v>3</v>
          </cell>
          <cell r="E5090" t="str">
            <v>OSY</v>
          </cell>
        </row>
        <row r="5091">
          <cell r="A5091" t="str">
            <v>W003KBL1219</v>
          </cell>
          <cell r="B5091" t="str">
            <v>3.00 OSY 48" BLACK SB</v>
          </cell>
          <cell r="C5091" t="e">
            <v>#REF!</v>
          </cell>
          <cell r="D5091">
            <v>3</v>
          </cell>
          <cell r="E5091" t="str">
            <v>OSY</v>
          </cell>
        </row>
        <row r="5092">
          <cell r="A5092" t="str">
            <v>W003KWH1664</v>
          </cell>
          <cell r="B5092" t="str">
            <v>3.00 OSY 65.5" WHITE SB (FD)</v>
          </cell>
          <cell r="C5092" t="e">
            <v>#REF!</v>
          </cell>
          <cell r="D5092">
            <v>3</v>
          </cell>
          <cell r="E5092" t="str">
            <v>OSY</v>
          </cell>
        </row>
        <row r="5093">
          <cell r="A5093" t="str">
            <v>W0040TT0533</v>
          </cell>
          <cell r="B5093" t="str">
            <v>20 GSM 21" TRANSPARENT SB</v>
          </cell>
          <cell r="C5093" t="e">
            <v>#REF!</v>
          </cell>
          <cell r="D5093">
            <v>0.58989999999999998</v>
          </cell>
          <cell r="E5093" t="str">
            <v>OSY</v>
          </cell>
        </row>
        <row r="5094">
          <cell r="A5094" t="str">
            <v>W0040WH0965</v>
          </cell>
          <cell r="B5094" t="str">
            <v>20 GSM 38" WHITE SBPP</v>
          </cell>
          <cell r="C5094" t="e">
            <v>#REF!</v>
          </cell>
          <cell r="D5094">
            <v>0.58989999999999998</v>
          </cell>
          <cell r="E5094" t="str">
            <v>OSY</v>
          </cell>
        </row>
        <row r="5095">
          <cell r="A5095" t="str">
            <v>W0040WT0560</v>
          </cell>
          <cell r="B5095" t="str">
            <v>20 GSM 560 MM WHITE SB</v>
          </cell>
          <cell r="C5095" t="e">
            <v>#REF!</v>
          </cell>
          <cell r="D5095">
            <v>0.58989999999999998</v>
          </cell>
          <cell r="E5095" t="str">
            <v>OSY</v>
          </cell>
        </row>
        <row r="5096">
          <cell r="A5096" t="str">
            <v>W0040WT0610</v>
          </cell>
          <cell r="B5096" t="str">
            <v>20 GSM 610 MM WHITE SB</v>
          </cell>
          <cell r="C5096" t="e">
            <v>#REF!</v>
          </cell>
          <cell r="D5096">
            <v>0.58989999999999998</v>
          </cell>
          <cell r="E5096" t="str">
            <v>OSY</v>
          </cell>
        </row>
        <row r="5097">
          <cell r="A5097" t="str">
            <v>W0040WT0630</v>
          </cell>
          <cell r="B5097" t="str">
            <v>20 GSM 630 MM WHITE SB</v>
          </cell>
          <cell r="C5097" t="e">
            <v>#REF!</v>
          </cell>
          <cell r="D5097">
            <v>0.58989999999999998</v>
          </cell>
          <cell r="E5097" t="str">
            <v>OSY</v>
          </cell>
        </row>
        <row r="5098">
          <cell r="A5098" t="str">
            <v>W0042IN0290</v>
          </cell>
          <cell r="B5098" t="str">
            <v>21 GSM 290 MM TRANSPARENT SB</v>
          </cell>
          <cell r="C5098" t="str">
            <v>ASSOCIATED HYGIENIC PRODUCTS</v>
          </cell>
          <cell r="D5098">
            <v>0.61939999999999995</v>
          </cell>
          <cell r="E5098" t="str">
            <v>OSY</v>
          </cell>
        </row>
        <row r="5099">
          <cell r="A5099" t="str">
            <v>W0042IN0541</v>
          </cell>
          <cell r="B5099" t="str">
            <v>21 GSM 541 MM TRANSPARENT SB</v>
          </cell>
          <cell r="C5099" t="e">
            <v>#REF!</v>
          </cell>
          <cell r="D5099">
            <v>0.61939999999999995</v>
          </cell>
          <cell r="E5099" t="str">
            <v>OSY</v>
          </cell>
        </row>
        <row r="5100">
          <cell r="A5100" t="str">
            <v>W0042IN0591</v>
          </cell>
          <cell r="B5100" t="str">
            <v>21 GSM 591 MM TRANSPARENT SB</v>
          </cell>
          <cell r="C5100" t="e">
            <v>#REF!</v>
          </cell>
          <cell r="D5100">
            <v>0.61939999999999995</v>
          </cell>
          <cell r="E5100" t="str">
            <v>OSY</v>
          </cell>
        </row>
        <row r="5101">
          <cell r="A5101" t="str">
            <v>W0042IN0614</v>
          </cell>
          <cell r="B5101" t="str">
            <v>21 GSM 614 MM TRANSPARENT SB</v>
          </cell>
          <cell r="C5101" t="e">
            <v>#REF!</v>
          </cell>
          <cell r="D5101">
            <v>0.61939999999999995</v>
          </cell>
          <cell r="E5101" t="str">
            <v>OSY</v>
          </cell>
        </row>
        <row r="5102">
          <cell r="A5102" t="str">
            <v>W0042IN0620</v>
          </cell>
          <cell r="B5102" t="str">
            <v>21 GSM 620 MM TRANSPARENT SB</v>
          </cell>
          <cell r="C5102" t="str">
            <v>ASSOCIATED HYGIENIC PRODUCTS</v>
          </cell>
          <cell r="D5102">
            <v>0.61939999999999995</v>
          </cell>
          <cell r="E5102" t="str">
            <v>OSY</v>
          </cell>
        </row>
        <row r="5103">
          <cell r="A5103" t="str">
            <v>W0042IN0660</v>
          </cell>
          <cell r="B5103" t="str">
            <v>21 GSM 660 MM TRANSPARENT SB</v>
          </cell>
          <cell r="C5103" t="str">
            <v>ASSOCIATED HYGIENIC PRODUCTS</v>
          </cell>
          <cell r="D5103">
            <v>0.61939999999999995</v>
          </cell>
          <cell r="E5103" t="str">
            <v>OSY</v>
          </cell>
        </row>
        <row r="5104">
          <cell r="A5104" t="str">
            <v>W0042IN0680</v>
          </cell>
          <cell r="B5104" t="str">
            <v>21 GSM 680 MM TRANSPARENT SB</v>
          </cell>
          <cell r="C5104" t="str">
            <v>ASSOCIATED HYGIENIC PRODUCTS</v>
          </cell>
          <cell r="D5104">
            <v>0.61939999999999995</v>
          </cell>
          <cell r="E5104" t="str">
            <v>OSY</v>
          </cell>
        </row>
        <row r="5105">
          <cell r="A5105" t="str">
            <v>W0042UT0290</v>
          </cell>
          <cell r="B5105" t="str">
            <v>21 GSM 290 MM TAN SB</v>
          </cell>
          <cell r="C5105" t="str">
            <v>ASSOCIATED HYGIENIC PRODUCTS</v>
          </cell>
          <cell r="D5105">
            <v>0.61939999999999995</v>
          </cell>
          <cell r="E5105" t="str">
            <v>OSY</v>
          </cell>
        </row>
        <row r="5106">
          <cell r="A5106" t="str">
            <v>W0042UT0620</v>
          </cell>
          <cell r="B5106" t="str">
            <v>21 GSM 620 MM TAN SB</v>
          </cell>
          <cell r="C5106" t="str">
            <v>ASSOCIATED HYGIENIC PRODUCTS</v>
          </cell>
          <cell r="D5106">
            <v>0.61939999999999995</v>
          </cell>
          <cell r="E5106" t="str">
            <v>OSY</v>
          </cell>
        </row>
        <row r="5107">
          <cell r="A5107" t="str">
            <v>W0042UT0660</v>
          </cell>
          <cell r="B5107" t="str">
            <v>21 GSM 660 MM TAN SB</v>
          </cell>
          <cell r="C5107" t="str">
            <v>ASSOCIATED HYGIENIC PRODUCTS</v>
          </cell>
          <cell r="D5107">
            <v>0.61939999999999995</v>
          </cell>
          <cell r="E5107" t="str">
            <v>OSY</v>
          </cell>
        </row>
        <row r="5108">
          <cell r="A5108" t="str">
            <v>W0042UT0680</v>
          </cell>
          <cell r="B5108" t="str">
            <v>21 GSM 680 MM TAN SB</v>
          </cell>
          <cell r="C5108" t="str">
            <v>ASSOCIATED HYGIENIC PRODUCTS</v>
          </cell>
          <cell r="D5108">
            <v>0.61939999999999995</v>
          </cell>
          <cell r="E5108" t="str">
            <v>OSY</v>
          </cell>
        </row>
        <row r="5109">
          <cell r="A5109" t="str">
            <v>W0042WH0305</v>
          </cell>
          <cell r="B5109" t="str">
            <v>21 GSM 305 MM WHITE SB</v>
          </cell>
          <cell r="C5109" t="e">
            <v>#REF!</v>
          </cell>
          <cell r="D5109">
            <v>0.61939999999999995</v>
          </cell>
          <cell r="E5109" t="str">
            <v>OSY</v>
          </cell>
        </row>
        <row r="5110">
          <cell r="A5110" t="str">
            <v>W0042WH0315</v>
          </cell>
          <cell r="B5110" t="str">
            <v>21 GSM 315 MM WHITE SB</v>
          </cell>
          <cell r="C5110" t="e">
            <v>#REF!</v>
          </cell>
          <cell r="D5110">
            <v>0.61939999999999995</v>
          </cell>
          <cell r="E5110" t="str">
            <v>OSY</v>
          </cell>
        </row>
        <row r="5111">
          <cell r="A5111" t="str">
            <v>W0044CV0635</v>
          </cell>
          <cell r="B5111" t="str">
            <v>22 GSM 635 MM WHITE SB</v>
          </cell>
          <cell r="C5111" t="e">
            <v>#REF!</v>
          </cell>
          <cell r="D5111">
            <v>0.64880000000000004</v>
          </cell>
          <cell r="E5111" t="str">
            <v>OSY</v>
          </cell>
        </row>
        <row r="5112">
          <cell r="A5112" t="str">
            <v>W0044CV0762</v>
          </cell>
          <cell r="B5112" t="str">
            <v>22 GSM 30" WHITE SB</v>
          </cell>
          <cell r="C5112" t="e">
            <v>#REF!</v>
          </cell>
          <cell r="D5112">
            <v>0.64880000000000004</v>
          </cell>
          <cell r="E5112" t="str">
            <v>OSY</v>
          </cell>
        </row>
        <row r="5113">
          <cell r="A5113" t="str">
            <v>W0044CV0813</v>
          </cell>
          <cell r="B5113" t="str">
            <v>22 GSM 32" WHITE SB</v>
          </cell>
          <cell r="C5113" t="e">
            <v>#REF!</v>
          </cell>
          <cell r="D5113">
            <v>0.64880000000000004</v>
          </cell>
          <cell r="E5113" t="str">
            <v>OSY</v>
          </cell>
        </row>
        <row r="5114">
          <cell r="A5114" t="str">
            <v>W0044WH0635</v>
          </cell>
          <cell r="B5114" t="str">
            <v>22 GSM 635 MM WHITE SB</v>
          </cell>
          <cell r="C5114" t="e">
            <v>#REF!</v>
          </cell>
          <cell r="D5114">
            <v>0.64880000000000004</v>
          </cell>
          <cell r="E5114" t="str">
            <v>OSY</v>
          </cell>
        </row>
        <row r="5115">
          <cell r="A5115" t="str">
            <v>W0044WH0762</v>
          </cell>
          <cell r="B5115" t="str">
            <v>22 GSM 762 MM WHITE SB</v>
          </cell>
          <cell r="C5115" t="e">
            <v>#REF!</v>
          </cell>
          <cell r="D5115">
            <v>0.64880000000000004</v>
          </cell>
          <cell r="E5115" t="str">
            <v>OSY</v>
          </cell>
        </row>
        <row r="5116">
          <cell r="A5116" t="str">
            <v>W0044WH0801</v>
          </cell>
          <cell r="B5116" t="str">
            <v>22 GSM 801 MM WHITE SB</v>
          </cell>
          <cell r="C5116" t="e">
            <v>#REF!</v>
          </cell>
          <cell r="D5116">
            <v>0.64880000000000004</v>
          </cell>
          <cell r="E5116" t="str">
            <v>OSY</v>
          </cell>
        </row>
        <row r="5117">
          <cell r="A5117" t="str">
            <v>W0044WH1321</v>
          </cell>
          <cell r="B5117" t="str">
            <v>0.65 OSY 52" WHITE SB</v>
          </cell>
          <cell r="C5117" t="e">
            <v>#REF!</v>
          </cell>
          <cell r="D5117">
            <v>0.65</v>
          </cell>
          <cell r="E5117" t="str">
            <v>OSY</v>
          </cell>
        </row>
        <row r="5118">
          <cell r="A5118" t="str">
            <v>W0044WH2972</v>
          </cell>
          <cell r="B5118" t="str">
            <v>0.65 OSY 117" WHITE SB</v>
          </cell>
          <cell r="C5118" t="str">
            <v>MATERIAL CONNECTIONS, INC.</v>
          </cell>
          <cell r="D5118">
            <v>0.65</v>
          </cell>
          <cell r="E5118" t="str">
            <v>OSY</v>
          </cell>
        </row>
        <row r="5119">
          <cell r="A5119" t="str">
            <v>W0046TT0533</v>
          </cell>
          <cell r="B5119" t="str">
            <v>23 GSM 21" TRANSPARENT SB</v>
          </cell>
          <cell r="C5119" t="e">
            <v>#REF!</v>
          </cell>
          <cell r="D5119">
            <v>0.67830000000000001</v>
          </cell>
          <cell r="E5119" t="str">
            <v>OSY</v>
          </cell>
        </row>
        <row r="5120">
          <cell r="A5120" t="str">
            <v>W0047KB0184</v>
          </cell>
          <cell r="B5120" t="str">
            <v>0.70 OSY 7.25" BLUE SB</v>
          </cell>
          <cell r="C5120" t="str">
            <v>KIMBERLY-CLARK CORPORATION</v>
          </cell>
          <cell r="D5120">
            <v>0.7</v>
          </cell>
          <cell r="E5120" t="str">
            <v>OSY</v>
          </cell>
        </row>
        <row r="5121">
          <cell r="A5121" t="str">
            <v>W0047KW0184</v>
          </cell>
          <cell r="B5121" t="str">
            <v>0.70 OSY 7.25" WHITE SB</v>
          </cell>
          <cell r="C5121" t="str">
            <v>KIMBERLY-CLARK CORPORATION</v>
          </cell>
          <cell r="D5121">
            <v>0.7</v>
          </cell>
          <cell r="E5121" t="str">
            <v>OSY</v>
          </cell>
        </row>
        <row r="5122">
          <cell r="A5122" t="str">
            <v>W0047KW0254</v>
          </cell>
          <cell r="B5122" t="str">
            <v>0.70 OSY 10" WHITE SB</v>
          </cell>
          <cell r="C5122" t="e">
            <v>#REF!</v>
          </cell>
          <cell r="D5122">
            <v>0.7</v>
          </cell>
          <cell r="E5122" t="str">
            <v>OSY</v>
          </cell>
        </row>
        <row r="5123">
          <cell r="A5123" t="str">
            <v>W0047LG0187</v>
          </cell>
          <cell r="B5123" t="str">
            <v>0.70 OSY 7.375" LIGHT GREEN SB</v>
          </cell>
          <cell r="C5123" t="str">
            <v>PRESTIGE AMERITECH</v>
          </cell>
          <cell r="D5123">
            <v>0.7</v>
          </cell>
          <cell r="E5123" t="str">
            <v>OSY</v>
          </cell>
        </row>
        <row r="5124">
          <cell r="A5124" t="str">
            <v>W0047LP0093</v>
          </cell>
          <cell r="B5124" t="str">
            <v>0.70 OSY 3.67" BABY BLUE SB</v>
          </cell>
          <cell r="C5124" t="str">
            <v>PRECEPT MEDICAL</v>
          </cell>
          <cell r="D5124">
            <v>0.7</v>
          </cell>
          <cell r="E5124" t="str">
            <v>OSY</v>
          </cell>
        </row>
        <row r="5125">
          <cell r="A5125" t="str">
            <v>W0047LP0171</v>
          </cell>
          <cell r="B5125" t="str">
            <v>0.70 OSY 6.75" BABY BLUE SB</v>
          </cell>
          <cell r="C5125" t="str">
            <v>UNITED MEDICAL ENTERPRISES, INC.</v>
          </cell>
          <cell r="D5125">
            <v>0.7</v>
          </cell>
          <cell r="E5125" t="str">
            <v>OSY</v>
          </cell>
        </row>
        <row r="5126">
          <cell r="A5126" t="str">
            <v>W0047LP0178</v>
          </cell>
          <cell r="B5126" t="str">
            <v>0.70 OSY 7" BABY BLUE SB</v>
          </cell>
          <cell r="C5126" t="str">
            <v>PRECEPT MEDICAL</v>
          </cell>
          <cell r="D5126">
            <v>0.7</v>
          </cell>
          <cell r="E5126" t="str">
            <v>OSY</v>
          </cell>
        </row>
        <row r="5127">
          <cell r="A5127" t="str">
            <v>W0047LP0184</v>
          </cell>
          <cell r="B5127" t="str">
            <v>0.70 OSY 7.25" BABY BLUE SB</v>
          </cell>
          <cell r="C5127" t="str">
            <v>PRECEPT MEDICAL</v>
          </cell>
          <cell r="D5127">
            <v>0.7</v>
          </cell>
          <cell r="E5127" t="str">
            <v>OSY</v>
          </cell>
        </row>
        <row r="5128">
          <cell r="A5128" t="str">
            <v>W0047LP0187</v>
          </cell>
          <cell r="B5128" t="str">
            <v>0.70 OSY 7.375" BABY BLUE SB</v>
          </cell>
          <cell r="C5128" t="str">
            <v>PRESTIGE AMERITECH</v>
          </cell>
          <cell r="D5128">
            <v>0.7</v>
          </cell>
          <cell r="E5128" t="str">
            <v>OSY</v>
          </cell>
        </row>
        <row r="5129">
          <cell r="A5129" t="str">
            <v>W0047LP0191</v>
          </cell>
          <cell r="B5129" t="str">
            <v>0.70 OSY 7.5" BABY BLUE SB</v>
          </cell>
          <cell r="C5129" t="str">
            <v>PRECEPT MEDICAL</v>
          </cell>
          <cell r="D5129">
            <v>0.7</v>
          </cell>
          <cell r="E5129" t="str">
            <v>OSY</v>
          </cell>
        </row>
        <row r="5130">
          <cell r="A5130" t="str">
            <v>W0047LP0192</v>
          </cell>
          <cell r="B5130" t="str">
            <v>0.70 OSY 7.5625" BABY BLUE SB</v>
          </cell>
          <cell r="C5130" t="str">
            <v>TIDI PRODUCTS</v>
          </cell>
          <cell r="D5130">
            <v>0.7</v>
          </cell>
          <cell r="E5130" t="str">
            <v>OSY</v>
          </cell>
        </row>
        <row r="5131">
          <cell r="A5131" t="str">
            <v>W0047UP0171</v>
          </cell>
          <cell r="B5131" t="str">
            <v>0.70 OSY 6.75" PINK SB</v>
          </cell>
          <cell r="C5131" t="e">
            <v>#REF!</v>
          </cell>
          <cell r="D5131">
            <v>0.7</v>
          </cell>
          <cell r="E5131" t="str">
            <v>OSY</v>
          </cell>
        </row>
        <row r="5132">
          <cell r="A5132" t="str">
            <v>W0047WH0140</v>
          </cell>
          <cell r="B5132" t="str">
            <v>0.70 OSY 5.5" WHITE SB</v>
          </cell>
          <cell r="C5132" t="str">
            <v>PRECEPT MEDICAL</v>
          </cell>
          <cell r="D5132">
            <v>0.7</v>
          </cell>
          <cell r="E5132" t="str">
            <v>OSY</v>
          </cell>
        </row>
        <row r="5133">
          <cell r="A5133" t="str">
            <v>W0047WH0171</v>
          </cell>
          <cell r="B5133" t="str">
            <v>0.70 OSY 6.75" WHITE SB</v>
          </cell>
          <cell r="C5133" t="str">
            <v>UNITED MEDICAL ENTERPRISES, INC.</v>
          </cell>
          <cell r="D5133">
            <v>0.7</v>
          </cell>
          <cell r="E5133" t="str">
            <v>OSY</v>
          </cell>
        </row>
        <row r="5134">
          <cell r="A5134" t="str">
            <v>W0047WH0178</v>
          </cell>
          <cell r="B5134" t="str">
            <v>0.70 OSY 7" WHITE SB</v>
          </cell>
          <cell r="C5134" t="str">
            <v>PRESTIGE AMERITECH</v>
          </cell>
          <cell r="D5134">
            <v>0.7</v>
          </cell>
          <cell r="E5134" t="str">
            <v>OSY</v>
          </cell>
        </row>
        <row r="5135">
          <cell r="A5135" t="str">
            <v>W0047WH0184</v>
          </cell>
          <cell r="B5135" t="str">
            <v>0.70 OSY 7.25" WHITE SB</v>
          </cell>
          <cell r="C5135" t="str">
            <v>PRECEPT MEDICAL</v>
          </cell>
          <cell r="D5135">
            <v>0.7</v>
          </cell>
          <cell r="E5135" t="str">
            <v>OSY</v>
          </cell>
        </row>
        <row r="5136">
          <cell r="A5136" t="str">
            <v>W0047WH0191</v>
          </cell>
          <cell r="B5136" t="str">
            <v>0.70 OSY 7.5" WHITE SB</v>
          </cell>
          <cell r="C5136" t="str">
            <v>PRECEPT MEDICAL</v>
          </cell>
          <cell r="D5136">
            <v>0.7</v>
          </cell>
          <cell r="E5136" t="str">
            <v>OSY</v>
          </cell>
        </row>
        <row r="5137">
          <cell r="A5137" t="str">
            <v>W0047WH0194</v>
          </cell>
          <cell r="B5137" t="str">
            <v>0.70 OSY 7.625" WHITE SB</v>
          </cell>
          <cell r="C5137" t="e">
            <v>#REF!</v>
          </cell>
          <cell r="D5137">
            <v>0.7</v>
          </cell>
          <cell r="E5137" t="str">
            <v>OSY</v>
          </cell>
        </row>
        <row r="5138">
          <cell r="A5138" t="str">
            <v>W0047WH0204</v>
          </cell>
          <cell r="B5138" t="str">
            <v>0.70 OSY 204 MM WHITE SB</v>
          </cell>
          <cell r="C5138" t="str">
            <v>UNITED MEDICAL ENTERPRISES, INC.</v>
          </cell>
          <cell r="D5138">
            <v>0.7</v>
          </cell>
          <cell r="E5138" t="str">
            <v>OSY</v>
          </cell>
        </row>
        <row r="5139">
          <cell r="A5139" t="str">
            <v>W0047WH0205</v>
          </cell>
          <cell r="B5139" t="str">
            <v>0.70 OSY 205 MM WHITE SB</v>
          </cell>
          <cell r="C5139" t="e">
            <v>#REF!</v>
          </cell>
          <cell r="D5139">
            <v>0.7</v>
          </cell>
          <cell r="E5139" t="str">
            <v>OSY</v>
          </cell>
        </row>
        <row r="5140">
          <cell r="A5140" t="str">
            <v>W0047WH1486</v>
          </cell>
          <cell r="B5140" t="str">
            <v>0.70 OSY 58.5" WHITE SB</v>
          </cell>
          <cell r="C5140" t="e">
            <v>#REF!</v>
          </cell>
          <cell r="D5140">
            <v>0.7</v>
          </cell>
          <cell r="E5140" t="str">
            <v>OSY</v>
          </cell>
        </row>
        <row r="5141">
          <cell r="A5141" t="str">
            <v>W0047WH2972</v>
          </cell>
          <cell r="B5141" t="str">
            <v>0.70 OSY 117" WHITE SB</v>
          </cell>
          <cell r="C5141" t="e">
            <v>#REF!</v>
          </cell>
          <cell r="D5141">
            <v>0.7</v>
          </cell>
          <cell r="E5141" t="str">
            <v>OSY</v>
          </cell>
        </row>
        <row r="5142">
          <cell r="A5142" t="str">
            <v>W0047YL0171</v>
          </cell>
          <cell r="B5142" t="str">
            <v>0.70 OSY 6.75" YELLOW SB</v>
          </cell>
          <cell r="C5142" t="e">
            <v>#REF!</v>
          </cell>
          <cell r="D5142">
            <v>0.7</v>
          </cell>
          <cell r="E5142" t="str">
            <v>OSY</v>
          </cell>
        </row>
        <row r="5143">
          <cell r="A5143" t="str">
            <v>W0047YL0187</v>
          </cell>
          <cell r="B5143" t="str">
            <v>0.70 OSY 7.375" YELLOW SB</v>
          </cell>
          <cell r="C5143" t="str">
            <v>PRESTIGE AMERITECH</v>
          </cell>
          <cell r="D5143">
            <v>0.7</v>
          </cell>
          <cell r="E5143" t="str">
            <v>OSY</v>
          </cell>
        </row>
        <row r="5144">
          <cell r="A5144" t="str">
            <v>W0047YL0191</v>
          </cell>
          <cell r="B5144" t="str">
            <v>0.70 OSY 7.5" YELLOW SB</v>
          </cell>
          <cell r="C5144" t="str">
            <v>PRECEPT MEDICAL</v>
          </cell>
          <cell r="D5144">
            <v>0.7</v>
          </cell>
          <cell r="E5144" t="str">
            <v>OSY</v>
          </cell>
        </row>
        <row r="5145">
          <cell r="A5145" t="str">
            <v>W0050TE0743</v>
          </cell>
          <cell r="B5145" t="str">
            <v>25 GSM 743 MM TEAL GREEN</v>
          </cell>
          <cell r="C5145" t="e">
            <v>#REF!</v>
          </cell>
          <cell r="D5145">
            <v>0.73729999999999996</v>
          </cell>
          <cell r="E5145" t="str">
            <v>OSY</v>
          </cell>
        </row>
        <row r="5146">
          <cell r="A5146" t="str">
            <v>W0050TE0895</v>
          </cell>
          <cell r="B5146" t="str">
            <v>25 GSM 895 MM TEAL GREEN</v>
          </cell>
          <cell r="C5146" t="e">
            <v>#REF!</v>
          </cell>
          <cell r="D5146">
            <v>0.73729999999999996</v>
          </cell>
          <cell r="E5146" t="str">
            <v>OSY</v>
          </cell>
        </row>
        <row r="5147">
          <cell r="A5147" t="str">
            <v>W0050TT0762</v>
          </cell>
          <cell r="B5147" t="str">
            <v>25 GSM 762 MM TRANSPARENT SB</v>
          </cell>
          <cell r="C5147" t="e">
            <v>#REF!</v>
          </cell>
          <cell r="D5147">
            <v>0.73729999999999996</v>
          </cell>
          <cell r="E5147" t="str">
            <v>OSY</v>
          </cell>
        </row>
        <row r="5148">
          <cell r="A5148" t="str">
            <v>W0050WH0635</v>
          </cell>
          <cell r="B5148" t="str">
            <v>25 GSM 25" WHITE SB</v>
          </cell>
          <cell r="C5148" t="str">
            <v>ABSORBENT PRODUCTS COMPANY</v>
          </cell>
          <cell r="D5148">
            <v>0.73729999999999996</v>
          </cell>
          <cell r="E5148" t="str">
            <v>OSY</v>
          </cell>
        </row>
        <row r="5149">
          <cell r="A5149" t="str">
            <v>W0050WH0762</v>
          </cell>
          <cell r="B5149" t="str">
            <v>25 GSM 30" WHITE SB</v>
          </cell>
          <cell r="C5149" t="str">
            <v>ABSORBENT PRODUCTS COMPANY</v>
          </cell>
          <cell r="D5149">
            <v>0.73729999999999996</v>
          </cell>
          <cell r="E5149" t="str">
            <v>OSY</v>
          </cell>
        </row>
        <row r="5150">
          <cell r="A5150" t="str">
            <v>W0050WH0813</v>
          </cell>
          <cell r="B5150" t="str">
            <v>25 GSM 32" WHITE SB</v>
          </cell>
          <cell r="C5150" t="str">
            <v>ABSORBENT PRODUCTS COMPANY</v>
          </cell>
          <cell r="D5150">
            <v>0.73729999999999996</v>
          </cell>
          <cell r="E5150" t="str">
            <v>OSY</v>
          </cell>
        </row>
        <row r="5151">
          <cell r="A5151" t="str">
            <v>W0050WH0857</v>
          </cell>
          <cell r="B5151" t="str">
            <v>25 GSM 33.75" WHITE SB</v>
          </cell>
          <cell r="C5151" t="str">
            <v>ABSORBENT PRODUCTS COMPANY</v>
          </cell>
          <cell r="D5151">
            <v>0.73729999999999996</v>
          </cell>
          <cell r="E5151" t="str">
            <v>OSY</v>
          </cell>
        </row>
        <row r="5152">
          <cell r="A5152" t="str">
            <v>W0050WH0864</v>
          </cell>
          <cell r="B5152" t="str">
            <v>25 GSM 34" WHITE SB</v>
          </cell>
          <cell r="C5152" t="str">
            <v>ABSORBENT PRODUCTS COMPANY</v>
          </cell>
          <cell r="D5152">
            <v>0.73729999999999996</v>
          </cell>
          <cell r="E5152" t="str">
            <v>OSY</v>
          </cell>
        </row>
        <row r="5153">
          <cell r="A5153" t="str">
            <v>W0050WH0867</v>
          </cell>
          <cell r="B5153" t="str">
            <v>25 GSM 867 MM WHITE SB</v>
          </cell>
          <cell r="C5153" t="e">
            <v>#REF!</v>
          </cell>
          <cell r="D5153">
            <v>0.73729999999999996</v>
          </cell>
          <cell r="E5153" t="str">
            <v>OSY</v>
          </cell>
        </row>
        <row r="5154">
          <cell r="A5154" t="str">
            <v>W0051DT0749</v>
          </cell>
          <cell r="B5154" t="str">
            <v>0.75 OSY 29.5" DARK TAN SB</v>
          </cell>
          <cell r="C5154" t="e">
            <v>#REF!</v>
          </cell>
          <cell r="D5154">
            <v>0.75</v>
          </cell>
          <cell r="E5154" t="str">
            <v>OSY</v>
          </cell>
        </row>
        <row r="5155">
          <cell r="A5155" t="str">
            <v>W0051DT1613</v>
          </cell>
          <cell r="B5155" t="str">
            <v>0.75 OSY 63.5" DARK TAN SB</v>
          </cell>
          <cell r="C5155" t="e">
            <v>#REF!</v>
          </cell>
          <cell r="D5155">
            <v>0.75</v>
          </cell>
          <cell r="E5155" t="str">
            <v>OSY</v>
          </cell>
        </row>
        <row r="5156">
          <cell r="A5156" t="str">
            <v>W0051LG0178</v>
          </cell>
          <cell r="B5156" t="str">
            <v>0.75 OSY 7" LIGHT GREEN SB</v>
          </cell>
          <cell r="C5156" t="str">
            <v>CARDINAL HEALTH</v>
          </cell>
          <cell r="D5156">
            <v>0.75</v>
          </cell>
          <cell r="E5156" t="str">
            <v>OSY</v>
          </cell>
        </row>
        <row r="5157">
          <cell r="A5157" t="str">
            <v>W0051LP0178</v>
          </cell>
          <cell r="B5157" t="str">
            <v>0.75 OSY 7" BABY BLUE SB</v>
          </cell>
          <cell r="C5157" t="e">
            <v>#REF!</v>
          </cell>
          <cell r="D5157">
            <v>0.75</v>
          </cell>
          <cell r="E5157" t="str">
            <v>OSY</v>
          </cell>
        </row>
        <row r="5158">
          <cell r="A5158" t="str">
            <v>W0051OF0749</v>
          </cell>
          <cell r="B5158" t="str">
            <v>0.75 OSY 29.5" ORANGE SB</v>
          </cell>
          <cell r="C5158" t="e">
            <v>#REF!</v>
          </cell>
          <cell r="D5158">
            <v>0.75</v>
          </cell>
          <cell r="E5158" t="str">
            <v>OSY</v>
          </cell>
        </row>
        <row r="5159">
          <cell r="A5159" t="str">
            <v>W0051OR0749</v>
          </cell>
          <cell r="B5159" t="str">
            <v>0.75 OSY 29.5" ORANGE SB</v>
          </cell>
          <cell r="C5159" t="e">
            <v>#REF!</v>
          </cell>
          <cell r="D5159">
            <v>0.75</v>
          </cell>
          <cell r="E5159" t="str">
            <v>OSY</v>
          </cell>
        </row>
        <row r="5160">
          <cell r="A5160" t="str">
            <v>W0051PK0749</v>
          </cell>
          <cell r="B5160" t="str">
            <v>0.75 OSY 29.5" PINK SB</v>
          </cell>
          <cell r="C5160" t="e">
            <v>#REF!</v>
          </cell>
          <cell r="D5160">
            <v>0.75</v>
          </cell>
          <cell r="E5160" t="str">
            <v>OSY</v>
          </cell>
        </row>
        <row r="5161">
          <cell r="A5161" t="str">
            <v>W0051WH0178</v>
          </cell>
          <cell r="B5161" t="str">
            <v>0.75 OSY 7" WHITE SB</v>
          </cell>
          <cell r="C5161" t="e">
            <v>#REF!</v>
          </cell>
          <cell r="D5161">
            <v>0.75</v>
          </cell>
          <cell r="E5161" t="str">
            <v>OSY</v>
          </cell>
        </row>
        <row r="5162">
          <cell r="A5162" t="str">
            <v>W0051WH0813</v>
          </cell>
          <cell r="B5162" t="str">
            <v>0.75 OSY 32" WHITE SB</v>
          </cell>
          <cell r="C5162" t="str">
            <v>MEDISEARCH P.R., INC.</v>
          </cell>
          <cell r="D5162">
            <v>0.75</v>
          </cell>
          <cell r="E5162" t="str">
            <v>OSY</v>
          </cell>
        </row>
        <row r="5163">
          <cell r="A5163" t="str">
            <v>W0051WH1372</v>
          </cell>
          <cell r="B5163" t="str">
            <v>0.75 OSY 54" WHITE SB (FD)</v>
          </cell>
          <cell r="C5163" t="e">
            <v>#REF!</v>
          </cell>
          <cell r="D5163">
            <v>0.75</v>
          </cell>
          <cell r="E5163" t="str">
            <v>OSY</v>
          </cell>
        </row>
        <row r="5164">
          <cell r="A5164" t="str">
            <v>W0051WH1524</v>
          </cell>
          <cell r="B5164" t="str">
            <v>0.75 OSY 60" WHITE SB</v>
          </cell>
          <cell r="C5164" t="str">
            <v>LYDALL TECHNICAL PAPER</v>
          </cell>
          <cell r="D5164">
            <v>0.75</v>
          </cell>
          <cell r="E5164" t="str">
            <v>OSY</v>
          </cell>
        </row>
        <row r="5165">
          <cell r="A5165" t="str">
            <v>W0051WH1600</v>
          </cell>
          <cell r="B5165" t="str">
            <v>0.75 OSY 63" WHITE SB</v>
          </cell>
          <cell r="C5165" t="e">
            <v>#REF!</v>
          </cell>
          <cell r="D5165">
            <v>0.75</v>
          </cell>
          <cell r="E5165" t="str">
            <v>OSY</v>
          </cell>
        </row>
        <row r="5166">
          <cell r="A5166" t="str">
            <v>W0051WH3150</v>
          </cell>
          <cell r="B5166" t="str">
            <v>0.75 OSY 124" WHITE SB</v>
          </cell>
          <cell r="C5166" t="e">
            <v>#REF!</v>
          </cell>
          <cell r="D5166">
            <v>0.75</v>
          </cell>
          <cell r="E5166" t="str">
            <v>OSY</v>
          </cell>
        </row>
        <row r="5167">
          <cell r="A5167" t="str">
            <v>W0051WH3200</v>
          </cell>
          <cell r="B5167" t="str">
            <v>0.75 OSY 126" WHITE (FD)</v>
          </cell>
          <cell r="C5167" t="e">
            <v>#REF!</v>
          </cell>
          <cell r="D5167">
            <v>0.75</v>
          </cell>
          <cell r="E5167" t="str">
            <v>OSY</v>
          </cell>
        </row>
        <row r="5168">
          <cell r="A5168" t="str">
            <v>W0051WH3683</v>
          </cell>
          <cell r="B5168" t="str">
            <v>0.75 OSY 145" WHITE SB</v>
          </cell>
          <cell r="C5168" t="e">
            <v>#REF!</v>
          </cell>
          <cell r="D5168">
            <v>0.75</v>
          </cell>
          <cell r="E5168" t="str">
            <v>OSY</v>
          </cell>
        </row>
        <row r="5169">
          <cell r="A5169" t="str">
            <v>W0051WH3835</v>
          </cell>
          <cell r="B5169" t="str">
            <v>0.75 OSY 151" WHITE SB</v>
          </cell>
          <cell r="C5169" t="e">
            <v>#REF!</v>
          </cell>
          <cell r="D5169">
            <v>0.75</v>
          </cell>
          <cell r="E5169" t="str">
            <v>OSY</v>
          </cell>
        </row>
        <row r="5170">
          <cell r="A5170" t="str">
            <v>W0051YL0178</v>
          </cell>
          <cell r="B5170" t="str">
            <v>0.75 OSY 7" YELLOW SB</v>
          </cell>
          <cell r="C5170" t="e">
            <v>#REF!</v>
          </cell>
          <cell r="D5170">
            <v>0.75</v>
          </cell>
          <cell r="E5170" t="str">
            <v>OSY</v>
          </cell>
        </row>
        <row r="5171">
          <cell r="A5171" t="str">
            <v>W0051YL0179</v>
          </cell>
          <cell r="B5171" t="str">
            <v>0.75 OSY 7" YELLOW SB</v>
          </cell>
          <cell r="C5171" t="e">
            <v>#REF!</v>
          </cell>
          <cell r="D5171">
            <v>0.75</v>
          </cell>
          <cell r="E5171" t="str">
            <v>OSY</v>
          </cell>
        </row>
        <row r="5172">
          <cell r="A5172" t="str">
            <v>W0051YL0749</v>
          </cell>
          <cell r="B5172" t="str">
            <v>0.75 OSY 29.5" YELLOW SB</v>
          </cell>
          <cell r="C5172" t="e">
            <v>#REF!</v>
          </cell>
          <cell r="D5172">
            <v>0.75</v>
          </cell>
          <cell r="E5172" t="str">
            <v>OSY</v>
          </cell>
        </row>
        <row r="5173">
          <cell r="A5173" t="str">
            <v>W0052TT0533</v>
          </cell>
          <cell r="B5173" t="str">
            <v>26 GSM 21" TRANSPARENT SB</v>
          </cell>
          <cell r="C5173" t="e">
            <v>#REF!</v>
          </cell>
          <cell r="D5173">
            <v>0.76680000000000004</v>
          </cell>
          <cell r="E5173" t="str">
            <v>OSY</v>
          </cell>
        </row>
        <row r="5174">
          <cell r="A5174" t="str">
            <v>W0054OR1575</v>
          </cell>
          <cell r="B5174" t="str">
            <v>0.80 OSY 62" ORANGE SB</v>
          </cell>
          <cell r="C5174" t="e">
            <v>#REF!</v>
          </cell>
          <cell r="D5174">
            <v>0.8</v>
          </cell>
          <cell r="E5174" t="str">
            <v>OSY</v>
          </cell>
        </row>
        <row r="5175">
          <cell r="A5175" t="str">
            <v>W0054WH1321</v>
          </cell>
          <cell r="B5175" t="str">
            <v>0.80 OSY 52" WHITE SB</v>
          </cell>
          <cell r="C5175" t="e">
            <v>#REF!</v>
          </cell>
          <cell r="D5175">
            <v>0.8</v>
          </cell>
          <cell r="E5175" t="str">
            <v>OSY</v>
          </cell>
        </row>
        <row r="5176">
          <cell r="A5176" t="str">
            <v>W0054WH1397</v>
          </cell>
          <cell r="B5176" t="str">
            <v>0.80 OSY 55" WHITE SB (FD)</v>
          </cell>
          <cell r="C5176" t="e">
            <v>#REF!</v>
          </cell>
          <cell r="D5176">
            <v>0.8</v>
          </cell>
          <cell r="E5176" t="str">
            <v>OSY</v>
          </cell>
        </row>
        <row r="5177">
          <cell r="A5177" t="str">
            <v>W0054WH1575</v>
          </cell>
          <cell r="B5177" t="str">
            <v>0.80 OSY 62" WHITE SB</v>
          </cell>
          <cell r="C5177" t="e">
            <v>#REF!</v>
          </cell>
          <cell r="D5177">
            <v>0.8</v>
          </cell>
          <cell r="E5177" t="str">
            <v>OSY</v>
          </cell>
        </row>
        <row r="5178">
          <cell r="A5178" t="str">
            <v>W0054WH3200</v>
          </cell>
          <cell r="B5178" t="str">
            <v>0.80 OSY 126" WHITE SB (FD)</v>
          </cell>
          <cell r="C5178" t="e">
            <v>#REF!</v>
          </cell>
          <cell r="D5178">
            <v>0.8</v>
          </cell>
          <cell r="E5178" t="str">
            <v>OSY</v>
          </cell>
        </row>
        <row r="5179">
          <cell r="A5179" t="str">
            <v>W0054WH4191</v>
          </cell>
          <cell r="B5179" t="str">
            <v>27 GSM 4191 MM WHITE SPUNBOND</v>
          </cell>
          <cell r="C5179" t="e">
            <v>#REF!</v>
          </cell>
          <cell r="D5179">
            <v>0.79630000000000001</v>
          </cell>
          <cell r="E5179" t="str">
            <v>OSY</v>
          </cell>
        </row>
        <row r="5180">
          <cell r="A5180" t="str">
            <v>W0056BL0914</v>
          </cell>
          <cell r="B5180" t="str">
            <v>28 GSM 36" BLACK SB</v>
          </cell>
          <cell r="C5180" t="e">
            <v>#REF!</v>
          </cell>
          <cell r="D5180">
            <v>0.82579999999999998</v>
          </cell>
          <cell r="E5180" t="str">
            <v>OSY</v>
          </cell>
        </row>
        <row r="5181">
          <cell r="A5181" t="str">
            <v>W005BBL0914</v>
          </cell>
          <cell r="B5181" t="str">
            <v>1.70 OSY 36" BLACK SB</v>
          </cell>
          <cell r="C5181" t="e">
            <v>#REF!</v>
          </cell>
          <cell r="D5181">
            <v>1.7</v>
          </cell>
          <cell r="E5181" t="str">
            <v>OSY</v>
          </cell>
        </row>
        <row r="5182">
          <cell r="A5182" t="str">
            <v>W005BBL1219</v>
          </cell>
          <cell r="B5182" t="str">
            <v>1.70 OSY 48" BLACK SB</v>
          </cell>
          <cell r="C5182" t="str">
            <v>EASY GARDENER</v>
          </cell>
          <cell r="D5182">
            <v>1.7</v>
          </cell>
          <cell r="E5182" t="str">
            <v>OSY</v>
          </cell>
        </row>
        <row r="5183">
          <cell r="A5183" t="str">
            <v>W005BKW1575</v>
          </cell>
          <cell r="B5183" t="str">
            <v>1.70 OSY 62" WHITE SB</v>
          </cell>
          <cell r="C5183" t="str">
            <v>KIMBERLY-CLARK CORPORATION</v>
          </cell>
          <cell r="D5183">
            <v>1.7</v>
          </cell>
          <cell r="E5183" t="str">
            <v>OSY</v>
          </cell>
        </row>
        <row r="5184">
          <cell r="A5184" t="str">
            <v>W005CAW2083</v>
          </cell>
          <cell r="B5184" t="str">
            <v>1.85 OSY 82" AW WHITE SB</v>
          </cell>
          <cell r="C5184" t="e">
            <v>#REF!</v>
          </cell>
          <cell r="D5184">
            <v>1.85</v>
          </cell>
          <cell r="E5184" t="str">
            <v>OSY</v>
          </cell>
        </row>
        <row r="5185">
          <cell r="A5185" t="str">
            <v>W0060WH0305</v>
          </cell>
          <cell r="B5185" t="str">
            <v>30 GSM 12" WHITE SBPP</v>
          </cell>
          <cell r="C5185" t="e">
            <v>#REF!</v>
          </cell>
          <cell r="D5185">
            <v>0.88480000000000003</v>
          </cell>
          <cell r="E5185" t="str">
            <v>OSY</v>
          </cell>
        </row>
        <row r="5186">
          <cell r="A5186" t="str">
            <v>W0060WH2692</v>
          </cell>
          <cell r="B5186" t="str">
            <v>30 GSM 106" WHITE SBPP</v>
          </cell>
          <cell r="C5186" t="e">
            <v>#REF!</v>
          </cell>
          <cell r="D5186">
            <v>0.88480000000000003</v>
          </cell>
          <cell r="E5186" t="str">
            <v>OSY</v>
          </cell>
        </row>
        <row r="5187">
          <cell r="A5187" t="str">
            <v>W0061BL0914</v>
          </cell>
          <cell r="B5187" t="str">
            <v>0.90 OSY 36" BLACK SB</v>
          </cell>
          <cell r="C5187" t="str">
            <v>EASY GARDENER</v>
          </cell>
          <cell r="D5187">
            <v>0.9</v>
          </cell>
          <cell r="E5187" t="str">
            <v>OSY</v>
          </cell>
        </row>
        <row r="5188">
          <cell r="A5188" t="str">
            <v>W0061KB0146</v>
          </cell>
          <cell r="B5188" t="str">
            <v>0.90 OSY 5.75" BLUE SB</v>
          </cell>
          <cell r="C5188" t="str">
            <v>KIMBERLY-CLARK CORPORATION</v>
          </cell>
          <cell r="D5188">
            <v>0.9</v>
          </cell>
          <cell r="E5188" t="str">
            <v>OSY</v>
          </cell>
        </row>
        <row r="5189">
          <cell r="A5189" t="str">
            <v>W0061KB0184</v>
          </cell>
          <cell r="B5189" t="str">
            <v>0.90 OSY 7.25" BLUE SB</v>
          </cell>
          <cell r="C5189" t="str">
            <v>KIMBERLY-CLARK CORPORATION</v>
          </cell>
          <cell r="D5189">
            <v>0.9</v>
          </cell>
          <cell r="E5189" t="str">
            <v>OSY</v>
          </cell>
        </row>
        <row r="5190">
          <cell r="A5190" t="str">
            <v>W0061KS0184</v>
          </cell>
          <cell r="B5190" t="str">
            <v>0.90 OSY 7.25" SILVER SB</v>
          </cell>
          <cell r="C5190" t="str">
            <v>KIMBERLY-CLARK CORPORATION</v>
          </cell>
          <cell r="D5190">
            <v>0.9</v>
          </cell>
          <cell r="E5190" t="str">
            <v>OSY</v>
          </cell>
        </row>
        <row r="5191">
          <cell r="A5191" t="str">
            <v>W0061KT0152</v>
          </cell>
          <cell r="B5191" t="str">
            <v>0.90 OSY 152 MM ORANGE SB</v>
          </cell>
          <cell r="C5191" t="str">
            <v>KIMBERLY-CLARK CORPORATION</v>
          </cell>
          <cell r="D5191">
            <v>0.9</v>
          </cell>
          <cell r="E5191" t="str">
            <v>OSY</v>
          </cell>
        </row>
        <row r="5192">
          <cell r="A5192" t="str">
            <v>W0061KT0184</v>
          </cell>
          <cell r="B5192" t="str">
            <v>0.90 OSY 7.25" ORANGE SB</v>
          </cell>
          <cell r="C5192" t="str">
            <v>KIMBERLY-CLARK CORPORATION</v>
          </cell>
          <cell r="D5192">
            <v>0.9</v>
          </cell>
          <cell r="E5192" t="str">
            <v>OSY</v>
          </cell>
        </row>
        <row r="5193">
          <cell r="A5193" t="str">
            <v>W0061KW0146</v>
          </cell>
          <cell r="B5193" t="str">
            <v>0.90 OSY 5.75" WHITE SB</v>
          </cell>
          <cell r="C5193" t="str">
            <v>KIMBERLY-CLARK CORPORATION</v>
          </cell>
          <cell r="D5193">
            <v>0.9</v>
          </cell>
          <cell r="E5193" t="str">
            <v>OSY</v>
          </cell>
        </row>
        <row r="5194">
          <cell r="A5194" t="str">
            <v>W0061KW0152</v>
          </cell>
          <cell r="B5194" t="str">
            <v>0.90 OSY 6" WHITE SB</v>
          </cell>
          <cell r="C5194" t="str">
            <v>KIMBERLY-CLARK CORPORATION</v>
          </cell>
          <cell r="D5194">
            <v>0.9</v>
          </cell>
          <cell r="E5194" t="str">
            <v>OSY</v>
          </cell>
        </row>
        <row r="5195">
          <cell r="A5195" t="str">
            <v>W0061KW0216</v>
          </cell>
          <cell r="B5195" t="str">
            <v>0.90 OSY 8.5" WHITE SB</v>
          </cell>
          <cell r="C5195" t="str">
            <v>KIMBERLY-CLARK CORPORATION</v>
          </cell>
          <cell r="D5195">
            <v>0.9</v>
          </cell>
          <cell r="E5195" t="str">
            <v>OSY</v>
          </cell>
        </row>
        <row r="5196">
          <cell r="A5196" t="str">
            <v>W0061KY0146</v>
          </cell>
          <cell r="B5196" t="str">
            <v>0.90 OSY 5.75" YELLOW SB</v>
          </cell>
          <cell r="C5196" t="str">
            <v>KIMBERLY-CLARK CORPORATION</v>
          </cell>
          <cell r="D5196">
            <v>0.9</v>
          </cell>
          <cell r="E5196" t="str">
            <v>OSY</v>
          </cell>
        </row>
        <row r="5197">
          <cell r="A5197" t="str">
            <v>W0061KY0184</v>
          </cell>
          <cell r="B5197" t="str">
            <v>0.90 OSY 7.25" YELLOW SB</v>
          </cell>
          <cell r="C5197" t="e">
            <v>#REF!</v>
          </cell>
          <cell r="D5197">
            <v>0.9</v>
          </cell>
          <cell r="E5197" t="str">
            <v>OSY</v>
          </cell>
        </row>
        <row r="5198">
          <cell r="A5198" t="str">
            <v>W0061LP1575</v>
          </cell>
          <cell r="B5198" t="str">
            <v>0.90 OSY 62" LIGHT BLUE SB</v>
          </cell>
          <cell r="C5198" t="e">
            <v>#REF!</v>
          </cell>
          <cell r="D5198">
            <v>0.9</v>
          </cell>
          <cell r="E5198" t="str">
            <v>OSY</v>
          </cell>
        </row>
        <row r="5199">
          <cell r="A5199" t="str">
            <v>W0061NV1016</v>
          </cell>
          <cell r="B5199" t="str">
            <v>0.90 OSY 40" DARK NAVY SB</v>
          </cell>
          <cell r="C5199" t="str">
            <v>JEN-COAT</v>
          </cell>
          <cell r="D5199">
            <v>0.9</v>
          </cell>
          <cell r="E5199" t="str">
            <v>OSY</v>
          </cell>
        </row>
        <row r="5200">
          <cell r="A5200" t="str">
            <v>W0061NV1041</v>
          </cell>
          <cell r="B5200" t="str">
            <v>0.90 OSY 41" DARK NAVY SB</v>
          </cell>
          <cell r="C5200" t="str">
            <v>JEN-COAT</v>
          </cell>
          <cell r="D5200">
            <v>0.9</v>
          </cell>
          <cell r="E5200" t="str">
            <v>OSY</v>
          </cell>
        </row>
        <row r="5201">
          <cell r="A5201" t="str">
            <v>W0061NV1270</v>
          </cell>
          <cell r="B5201" t="str">
            <v>0.90 OSY 50" DARK NAVY SB</v>
          </cell>
          <cell r="C5201" t="str">
            <v>JEN-COAT</v>
          </cell>
          <cell r="D5201">
            <v>0.9</v>
          </cell>
          <cell r="E5201" t="str">
            <v>OSY</v>
          </cell>
        </row>
        <row r="5202">
          <cell r="A5202" t="str">
            <v>W0061NV1524</v>
          </cell>
          <cell r="B5202" t="str">
            <v>0.90 OSY 60" DARK NAVY SB</v>
          </cell>
          <cell r="C5202" t="str">
            <v>JEN-COAT</v>
          </cell>
          <cell r="D5202">
            <v>0.9</v>
          </cell>
          <cell r="E5202" t="str">
            <v>OSY</v>
          </cell>
        </row>
        <row r="5203">
          <cell r="A5203" t="str">
            <v>W0061NV1829</v>
          </cell>
          <cell r="B5203" t="str">
            <v>0.90 OSY 72" DARK NAVY SB</v>
          </cell>
          <cell r="C5203" t="str">
            <v>JEN-COAT</v>
          </cell>
          <cell r="D5203">
            <v>0.9</v>
          </cell>
          <cell r="E5203" t="str">
            <v>OSY</v>
          </cell>
        </row>
        <row r="5204">
          <cell r="A5204" t="str">
            <v>W0061WH1054</v>
          </cell>
          <cell r="B5204" t="str">
            <v>0.90 OSY 41.5" WHITE SB</v>
          </cell>
          <cell r="C5204" t="e">
            <v>#REF!</v>
          </cell>
          <cell r="D5204">
            <v>0.9</v>
          </cell>
          <cell r="E5204" t="str">
            <v>OSY</v>
          </cell>
        </row>
        <row r="5205">
          <cell r="A5205" t="str">
            <v>W0061WH1588</v>
          </cell>
          <cell r="B5205" t="str">
            <v>0.90 OSY 62.5" WHITE SB</v>
          </cell>
          <cell r="C5205" t="e">
            <v>#REF!</v>
          </cell>
          <cell r="D5205">
            <v>0.9</v>
          </cell>
          <cell r="E5205" t="str">
            <v>OSY</v>
          </cell>
        </row>
        <row r="5206">
          <cell r="A5206" t="str">
            <v>W0061WH3200</v>
          </cell>
          <cell r="B5206" t="str">
            <v>0.90 OSY 126" WHITE SB</v>
          </cell>
          <cell r="C5206" t="e">
            <v>#REF!</v>
          </cell>
          <cell r="D5206">
            <v>0.9</v>
          </cell>
          <cell r="E5206" t="str">
            <v>OSY</v>
          </cell>
        </row>
        <row r="5207">
          <cell r="A5207" t="str">
            <v>W0064WH1499</v>
          </cell>
          <cell r="B5207" t="str">
            <v>0.95 OSY 59" WHITE SB</v>
          </cell>
          <cell r="C5207" t="str">
            <v>HANES CONVERTING COMPANY</v>
          </cell>
          <cell r="D5207">
            <v>0.95</v>
          </cell>
          <cell r="E5207" t="str">
            <v>OSY</v>
          </cell>
        </row>
        <row r="5208">
          <cell r="A5208" t="str">
            <v>W0064WH1524</v>
          </cell>
          <cell r="B5208" t="str">
            <v>0.95 OSY 60" WHITE SB</v>
          </cell>
          <cell r="C5208" t="e">
            <v>#REF!</v>
          </cell>
          <cell r="D5208">
            <v>0.95</v>
          </cell>
          <cell r="E5208" t="str">
            <v>OSY</v>
          </cell>
        </row>
        <row r="5209">
          <cell r="A5209" t="str">
            <v>W0064WH1575</v>
          </cell>
          <cell r="B5209" t="str">
            <v>0.95 OSY 62" WHITE SB</v>
          </cell>
          <cell r="C5209" t="str">
            <v>HANES CONVERTING COMPANY</v>
          </cell>
          <cell r="D5209">
            <v>0.95</v>
          </cell>
          <cell r="E5209" t="str">
            <v>OSY</v>
          </cell>
        </row>
        <row r="5210">
          <cell r="A5210" t="str">
            <v>W0064WH1600</v>
          </cell>
          <cell r="B5210" t="str">
            <v>0.95 OSY 63" WHITE SB</v>
          </cell>
          <cell r="C5210" t="e">
            <v>#REF!</v>
          </cell>
          <cell r="D5210">
            <v>0.95</v>
          </cell>
          <cell r="E5210" t="str">
            <v>OSY</v>
          </cell>
        </row>
        <row r="5211">
          <cell r="A5211" t="str">
            <v>W0064WH2997</v>
          </cell>
          <cell r="B5211" t="str">
            <v>0.95 OSY 118" WHITE SB</v>
          </cell>
          <cell r="C5211" t="str">
            <v>HANES CONVERTING COMPANY</v>
          </cell>
          <cell r="D5211">
            <v>0.95</v>
          </cell>
          <cell r="E5211" t="str">
            <v>OSY</v>
          </cell>
        </row>
        <row r="5212">
          <cell r="A5212" t="str">
            <v>W0064WH3150</v>
          </cell>
          <cell r="B5212" t="str">
            <v>0.95 OSY 124" WHITE SB</v>
          </cell>
          <cell r="C5212" t="str">
            <v>HANES CONVERTING COMPANY</v>
          </cell>
          <cell r="D5212">
            <v>0.95</v>
          </cell>
          <cell r="E5212" t="str">
            <v>OSY</v>
          </cell>
        </row>
        <row r="5213">
          <cell r="A5213" t="str">
            <v>W0064WH3200</v>
          </cell>
          <cell r="B5213" t="str">
            <v>0.95 OSY 126" WHITE SB</v>
          </cell>
          <cell r="C5213" t="e">
            <v>#REF!</v>
          </cell>
          <cell r="D5213">
            <v>0.95</v>
          </cell>
          <cell r="E5213" t="str">
            <v>OSY</v>
          </cell>
        </row>
        <row r="5214">
          <cell r="A5214" t="str">
            <v>W0068BC0533</v>
          </cell>
          <cell r="B5214" t="str">
            <v>34 GSM 21" BLACK SB (FD)</v>
          </cell>
          <cell r="C5214" t="e">
            <v>#REF!</v>
          </cell>
          <cell r="D5214">
            <v>1.0027999999999999</v>
          </cell>
          <cell r="E5214" t="str">
            <v>OSY</v>
          </cell>
        </row>
        <row r="5215">
          <cell r="A5215" t="str">
            <v>W0068BI0178</v>
          </cell>
          <cell r="B5215" t="str">
            <v>1.00 OSY 7" BI-COLOR SB</v>
          </cell>
          <cell r="C5215" t="str">
            <v>CARDINAL HEALTH</v>
          </cell>
          <cell r="D5215">
            <v>1</v>
          </cell>
          <cell r="E5215" t="str">
            <v>OSY</v>
          </cell>
        </row>
        <row r="5216">
          <cell r="A5216" t="str">
            <v>W0068BI0203</v>
          </cell>
          <cell r="B5216" t="str">
            <v>1.00 OSY 8" BI-COLOR SB</v>
          </cell>
          <cell r="C5216" t="e">
            <v>#REF!</v>
          </cell>
          <cell r="D5216">
            <v>1</v>
          </cell>
          <cell r="E5216" t="str">
            <v>OSY</v>
          </cell>
        </row>
        <row r="5217">
          <cell r="A5217" t="str">
            <v>W0068BL0610</v>
          </cell>
          <cell r="B5217" t="str">
            <v>1.00 OSY 24" BLACK</v>
          </cell>
          <cell r="C5217" t="e">
            <v>#REF!</v>
          </cell>
          <cell r="D5217">
            <v>1</v>
          </cell>
          <cell r="E5217" t="str">
            <v>OSY</v>
          </cell>
        </row>
        <row r="5218">
          <cell r="A5218" t="str">
            <v>W0068BL0768</v>
          </cell>
          <cell r="B5218" t="str">
            <v>1.00 OSY 30.25" BLACK SB</v>
          </cell>
          <cell r="C5218" t="e">
            <v>#REF!</v>
          </cell>
          <cell r="D5218">
            <v>1</v>
          </cell>
          <cell r="E5218" t="str">
            <v>OSY</v>
          </cell>
        </row>
        <row r="5219">
          <cell r="A5219" t="str">
            <v>W0068BL0914</v>
          </cell>
          <cell r="B5219" t="str">
            <v>1.00 OSY 36" BLACK</v>
          </cell>
          <cell r="C5219" t="e">
            <v>#REF!</v>
          </cell>
          <cell r="D5219">
            <v>1</v>
          </cell>
          <cell r="E5219" t="str">
            <v>OSY</v>
          </cell>
        </row>
        <row r="5220">
          <cell r="A5220" t="str">
            <v>W0068BL1016</v>
          </cell>
          <cell r="B5220" t="str">
            <v>1.00 OSY 40" BLACK SB</v>
          </cell>
          <cell r="C5220" t="str">
            <v>SURE-GRO INC.</v>
          </cell>
          <cell r="D5220">
            <v>1</v>
          </cell>
          <cell r="E5220" t="str">
            <v>OSY</v>
          </cell>
        </row>
        <row r="5221">
          <cell r="A5221" t="str">
            <v>W0068BL1219</v>
          </cell>
          <cell r="B5221" t="str">
            <v>1.00 OSY 48" BLACK SB</v>
          </cell>
          <cell r="C5221" t="e">
            <v>#REF!</v>
          </cell>
          <cell r="D5221">
            <v>1</v>
          </cell>
          <cell r="E5221" t="str">
            <v>OSY</v>
          </cell>
        </row>
        <row r="5222">
          <cell r="A5222" t="str">
            <v>W0068BL3150</v>
          </cell>
          <cell r="B5222" t="str">
            <v>1.00 OSY 124" BLACK SB</v>
          </cell>
          <cell r="C5222" t="str">
            <v>MATERIAL CONNECTIONS, INC.</v>
          </cell>
          <cell r="D5222">
            <v>1</v>
          </cell>
          <cell r="E5222" t="str">
            <v>OSY</v>
          </cell>
        </row>
        <row r="5223">
          <cell r="A5223" t="str">
            <v>W0068DT1613</v>
          </cell>
          <cell r="B5223" t="str">
            <v>1.00 OSY 63.5" DARK TAN SB</v>
          </cell>
          <cell r="C5223" t="e">
            <v>#REF!</v>
          </cell>
          <cell r="D5223">
            <v>1</v>
          </cell>
          <cell r="E5223" t="str">
            <v>OSY</v>
          </cell>
        </row>
        <row r="5224">
          <cell r="A5224" t="str">
            <v>W0068LG0165</v>
          </cell>
          <cell r="B5224" t="str">
            <v>1.00 OSY 6.5" LIGHT GREEN SB</v>
          </cell>
          <cell r="C5224" t="e">
            <v>#REF!</v>
          </cell>
          <cell r="D5224">
            <v>1</v>
          </cell>
          <cell r="E5224" t="str">
            <v>OSY</v>
          </cell>
        </row>
        <row r="5225">
          <cell r="A5225" t="str">
            <v>W0068LG0178</v>
          </cell>
          <cell r="B5225" t="str">
            <v>1.00 OSY 7" LIGHT GREEN SB</v>
          </cell>
          <cell r="C5225" t="str">
            <v>PRESTIGE AMERITECH</v>
          </cell>
          <cell r="D5225">
            <v>1</v>
          </cell>
          <cell r="E5225" t="str">
            <v>OSY</v>
          </cell>
        </row>
        <row r="5226">
          <cell r="A5226" t="str">
            <v>W0068LG0187</v>
          </cell>
          <cell r="B5226" t="str">
            <v>1.00 OSY 7.375" LIGHT GREEN SB</v>
          </cell>
          <cell r="C5226" t="str">
            <v>PRESTIGE AMERITECH</v>
          </cell>
          <cell r="D5226">
            <v>1</v>
          </cell>
          <cell r="E5226" t="str">
            <v>OSY</v>
          </cell>
        </row>
        <row r="5227">
          <cell r="A5227" t="str">
            <v>W0068LG0191</v>
          </cell>
          <cell r="B5227" t="str">
            <v>1.00 OSY 7.5" LIGHT GREEN SB</v>
          </cell>
          <cell r="C5227" t="str">
            <v>BSC</v>
          </cell>
          <cell r="D5227">
            <v>1</v>
          </cell>
          <cell r="E5227" t="str">
            <v>OSY</v>
          </cell>
        </row>
        <row r="5228">
          <cell r="A5228" t="str">
            <v>W0068LP0168</v>
          </cell>
          <cell r="B5228" t="str">
            <v>1.00 OSY 6.625" BABY BLUE SB</v>
          </cell>
          <cell r="C5228" t="str">
            <v>UNITED MEDICAL ENTERPRISES, INC.</v>
          </cell>
          <cell r="D5228">
            <v>1</v>
          </cell>
          <cell r="E5228" t="str">
            <v>OSY</v>
          </cell>
        </row>
        <row r="5229">
          <cell r="A5229" t="str">
            <v>W0068LP0171</v>
          </cell>
          <cell r="B5229" t="str">
            <v>1.00 OSY 6.75" BABY BLUE SB</v>
          </cell>
          <cell r="C5229" t="str">
            <v>UNITED MEDICAL ENTERPRISES, INC.</v>
          </cell>
          <cell r="D5229">
            <v>1</v>
          </cell>
          <cell r="E5229" t="str">
            <v>OSY</v>
          </cell>
        </row>
        <row r="5230">
          <cell r="A5230" t="str">
            <v>W0068LP0178</v>
          </cell>
          <cell r="B5230" t="str">
            <v>1.00 OSY 7" BABY BLUE SB</v>
          </cell>
          <cell r="C5230" t="str">
            <v>PRESTIGE AMERITECH</v>
          </cell>
          <cell r="D5230">
            <v>1</v>
          </cell>
          <cell r="E5230" t="str">
            <v>OSY</v>
          </cell>
        </row>
        <row r="5231">
          <cell r="A5231" t="str">
            <v>W0068LP0187</v>
          </cell>
          <cell r="B5231" t="str">
            <v>1.00 OSY 7.375" BABY BLUE SB</v>
          </cell>
          <cell r="C5231" t="str">
            <v>PRESTIGE AMERITECH</v>
          </cell>
          <cell r="D5231">
            <v>1</v>
          </cell>
          <cell r="E5231" t="str">
            <v>OSY</v>
          </cell>
        </row>
        <row r="5232">
          <cell r="A5232" t="str">
            <v>W0068LP0192</v>
          </cell>
          <cell r="B5232" t="str">
            <v>1.00 OSY 192 MM BABY BLUE SB</v>
          </cell>
          <cell r="C5232" t="e">
            <v>#REF!</v>
          </cell>
          <cell r="D5232">
            <v>1</v>
          </cell>
          <cell r="E5232" t="str">
            <v>OSY</v>
          </cell>
        </row>
        <row r="5233">
          <cell r="A5233" t="str">
            <v>W0068LP0203</v>
          </cell>
          <cell r="B5233" t="str">
            <v>1.00 OSY 8" BABY BLUE SB</v>
          </cell>
          <cell r="C5233" t="str">
            <v>CARDINAL HEALTH</v>
          </cell>
          <cell r="D5233">
            <v>1</v>
          </cell>
          <cell r="E5233" t="str">
            <v>OSY</v>
          </cell>
        </row>
        <row r="5234">
          <cell r="A5234" t="str">
            <v>W0068LP0616</v>
          </cell>
          <cell r="B5234" t="str">
            <v>1.00 OSY 24.25" BABY BLUE SB</v>
          </cell>
          <cell r="C5234" t="e">
            <v>#REF!</v>
          </cell>
          <cell r="D5234">
            <v>1</v>
          </cell>
          <cell r="E5234" t="str">
            <v>OSY</v>
          </cell>
        </row>
        <row r="5235">
          <cell r="A5235" t="str">
            <v>W0068LP0895</v>
          </cell>
          <cell r="B5235" t="str">
            <v>1.00 OSY 35.25" BABY BLUE SB</v>
          </cell>
          <cell r="C5235" t="e">
            <v>#REF!</v>
          </cell>
          <cell r="D5235">
            <v>1</v>
          </cell>
          <cell r="E5235" t="str">
            <v>OSY</v>
          </cell>
        </row>
        <row r="5236">
          <cell r="A5236" t="str">
            <v>W0068LP1499</v>
          </cell>
          <cell r="B5236" t="str">
            <v>1.00 OSY 59" BABY BLUE SB</v>
          </cell>
          <cell r="C5236" t="str">
            <v>BELPRO MEDICAL</v>
          </cell>
          <cell r="D5236">
            <v>1</v>
          </cell>
          <cell r="E5236" t="str">
            <v>OSY</v>
          </cell>
        </row>
        <row r="5237">
          <cell r="A5237" t="str">
            <v>W0068LT0184</v>
          </cell>
          <cell r="B5237" t="str">
            <v>1.00 OSY 7.25" LAWN TAN SB</v>
          </cell>
          <cell r="C5237" t="e">
            <v>#REF!</v>
          </cell>
          <cell r="D5237">
            <v>1</v>
          </cell>
          <cell r="E5237" t="str">
            <v>OSY</v>
          </cell>
        </row>
        <row r="5238">
          <cell r="A5238" t="str">
            <v>W0068PK0178</v>
          </cell>
          <cell r="B5238" t="str">
            <v>1.00 OSY 7" PINK SB</v>
          </cell>
          <cell r="C5238" t="str">
            <v>PRESTIGE AMERITECH</v>
          </cell>
          <cell r="D5238">
            <v>1</v>
          </cell>
          <cell r="E5238" t="str">
            <v>OSY</v>
          </cell>
        </row>
        <row r="5239">
          <cell r="A5239" t="str">
            <v>W0068VP0191</v>
          </cell>
          <cell r="B5239" t="str">
            <v>1.00 OSY 7.5" PURPLE SB</v>
          </cell>
          <cell r="C5239" t="str">
            <v>PRESTIGE AMERITECH</v>
          </cell>
          <cell r="D5239">
            <v>1</v>
          </cell>
          <cell r="E5239" t="str">
            <v>OSY</v>
          </cell>
        </row>
        <row r="5240">
          <cell r="A5240" t="str">
            <v>W0068WF1397</v>
          </cell>
          <cell r="B5240" t="str">
            <v>1.00 OSY 55" WHITE (FD)</v>
          </cell>
          <cell r="C5240" t="e">
            <v>#REF!</v>
          </cell>
          <cell r="D5240">
            <v>1</v>
          </cell>
          <cell r="E5240" t="str">
            <v>OSY</v>
          </cell>
        </row>
        <row r="5241">
          <cell r="A5241" t="str">
            <v>W0068WF2794</v>
          </cell>
          <cell r="B5241" t="str">
            <v>1.00 OSY 110" WHITE (FD)</v>
          </cell>
          <cell r="C5241" t="e">
            <v>#REF!</v>
          </cell>
          <cell r="D5241">
            <v>1</v>
          </cell>
          <cell r="E5241" t="str">
            <v>OSY</v>
          </cell>
        </row>
        <row r="5242">
          <cell r="A5242" t="str">
            <v>W0068WH0178</v>
          </cell>
          <cell r="B5242" t="str">
            <v>08BGT 1.00 OSY WHITE SB</v>
          </cell>
          <cell r="C5242" t="e">
            <v>#REF!</v>
          </cell>
          <cell r="D5242">
            <v>1</v>
          </cell>
          <cell r="E5242" t="str">
            <v>OSY</v>
          </cell>
        </row>
        <row r="5243">
          <cell r="A5243" t="str">
            <v>W0068WH0205</v>
          </cell>
          <cell r="B5243" t="str">
            <v>1.00 OSY 8.0625" WHITE SB</v>
          </cell>
          <cell r="C5243" t="str">
            <v>TIDI PRODUCTS</v>
          </cell>
          <cell r="D5243">
            <v>1</v>
          </cell>
          <cell r="E5243" t="str">
            <v>OSY</v>
          </cell>
        </row>
        <row r="5244">
          <cell r="A5244" t="str">
            <v>W0068WH0762</v>
          </cell>
          <cell r="B5244" t="str">
            <v>1.00 OSY 30" WHITE SB</v>
          </cell>
          <cell r="C5244" t="str">
            <v>MIDWEST FILTRATION COMPANY</v>
          </cell>
          <cell r="D5244">
            <v>1</v>
          </cell>
          <cell r="E5244" t="str">
            <v>OSY</v>
          </cell>
        </row>
        <row r="5245">
          <cell r="A5245" t="str">
            <v>W0068WH0813</v>
          </cell>
          <cell r="B5245" t="str">
            <v>1.00 OSY 32" WHITE SB</v>
          </cell>
          <cell r="C5245" t="e">
            <v>#REF!</v>
          </cell>
          <cell r="D5245">
            <v>1</v>
          </cell>
          <cell r="E5245" t="str">
            <v>OSY</v>
          </cell>
        </row>
        <row r="5246">
          <cell r="A5246" t="str">
            <v>W0068WH0914</v>
          </cell>
          <cell r="B5246" t="str">
            <v>1.00 OSY 36" WHITE</v>
          </cell>
          <cell r="C5246" t="e">
            <v>#REF!</v>
          </cell>
          <cell r="D5246">
            <v>1</v>
          </cell>
          <cell r="E5246" t="str">
            <v>OSY</v>
          </cell>
        </row>
        <row r="5247">
          <cell r="A5247" t="str">
            <v>W0068WH1372</v>
          </cell>
          <cell r="B5247" t="str">
            <v>1.00 OSY 54" WHITE SB (FD)</v>
          </cell>
          <cell r="C5247" t="e">
            <v>#REF!</v>
          </cell>
          <cell r="D5247">
            <v>1</v>
          </cell>
          <cell r="E5247" t="str">
            <v>OSY</v>
          </cell>
        </row>
        <row r="5248">
          <cell r="A5248" t="str">
            <v>W0068WH1397</v>
          </cell>
          <cell r="B5248" t="str">
            <v>1.00 OSY 55" WHITE SB (FD)</v>
          </cell>
          <cell r="C5248" t="e">
            <v>#REF!</v>
          </cell>
          <cell r="D5248">
            <v>1</v>
          </cell>
          <cell r="E5248" t="str">
            <v>OSY</v>
          </cell>
        </row>
        <row r="5249">
          <cell r="A5249" t="str">
            <v>W0068WH1524</v>
          </cell>
          <cell r="B5249" t="str">
            <v>1.00 OSY 60" WHITE SB</v>
          </cell>
          <cell r="C5249" t="str">
            <v>CARDINAL HEALTH</v>
          </cell>
          <cell r="D5249">
            <v>1</v>
          </cell>
          <cell r="E5249" t="str">
            <v>OSY</v>
          </cell>
        </row>
        <row r="5250">
          <cell r="A5250" t="str">
            <v>W0068WH1575</v>
          </cell>
          <cell r="B5250" t="str">
            <v>1.00 OSY 62" WHITE SB</v>
          </cell>
          <cell r="C5250" t="str">
            <v>CLOPAY PLASTIC CORPORATION</v>
          </cell>
          <cell r="D5250">
            <v>1</v>
          </cell>
          <cell r="E5250" t="str">
            <v>OSY</v>
          </cell>
        </row>
        <row r="5251">
          <cell r="A5251" t="str">
            <v>W0068WH1778</v>
          </cell>
          <cell r="B5251" t="str">
            <v>1.00 OSY 70" WHITE SB (FD)</v>
          </cell>
          <cell r="C5251" t="e">
            <v>#REF!</v>
          </cell>
          <cell r="D5251">
            <v>1</v>
          </cell>
          <cell r="E5251" t="str">
            <v>OSY</v>
          </cell>
        </row>
        <row r="5252">
          <cell r="A5252" t="str">
            <v>W0068WH1905</v>
          </cell>
          <cell r="B5252" t="str">
            <v>1.00 OSY 75" WHITE SB</v>
          </cell>
          <cell r="C5252" t="e">
            <v>#REF!</v>
          </cell>
          <cell r="D5252">
            <v>1</v>
          </cell>
          <cell r="E5252" t="str">
            <v>OSY</v>
          </cell>
        </row>
        <row r="5253">
          <cell r="A5253" t="str">
            <v>W0068WH1930</v>
          </cell>
          <cell r="B5253" t="str">
            <v>1.00 OSY 76" WHITE SB</v>
          </cell>
          <cell r="C5253" t="e">
            <v>#REF!</v>
          </cell>
          <cell r="D5253">
            <v>1</v>
          </cell>
          <cell r="E5253" t="str">
            <v>OSY</v>
          </cell>
        </row>
        <row r="5254">
          <cell r="A5254" t="str">
            <v>W0068WH2159</v>
          </cell>
          <cell r="B5254" t="str">
            <v>1.00 OSY 85" WHITE SB</v>
          </cell>
          <cell r="C5254" t="e">
            <v>#REF!</v>
          </cell>
          <cell r="D5254">
            <v>1</v>
          </cell>
          <cell r="E5254" t="str">
            <v>OSY</v>
          </cell>
        </row>
        <row r="5255">
          <cell r="A5255" t="str">
            <v>W0068WH2286</v>
          </cell>
          <cell r="B5255" t="str">
            <v>1.00 OSY 90" WHITE SB</v>
          </cell>
          <cell r="C5255" t="str">
            <v>HOLLINGSWORTH AND VOSE</v>
          </cell>
          <cell r="D5255">
            <v>1</v>
          </cell>
          <cell r="E5255" t="str">
            <v>OSY</v>
          </cell>
        </row>
        <row r="5256">
          <cell r="A5256" t="str">
            <v>W0068WH2337</v>
          </cell>
          <cell r="B5256" t="str">
            <v>1.00 OSY 92" WHITE SB</v>
          </cell>
          <cell r="C5256" t="e">
            <v>#REF!</v>
          </cell>
          <cell r="D5256">
            <v>1</v>
          </cell>
          <cell r="E5256" t="str">
            <v>OSY</v>
          </cell>
        </row>
        <row r="5257">
          <cell r="A5257" t="str">
            <v>W0068WH2388</v>
          </cell>
          <cell r="B5257" t="str">
            <v>1.00 OSY 94" WHITE SB</v>
          </cell>
          <cell r="C5257" t="e">
            <v>#REF!</v>
          </cell>
          <cell r="D5257">
            <v>1</v>
          </cell>
          <cell r="E5257" t="str">
            <v>OSY</v>
          </cell>
        </row>
        <row r="5258">
          <cell r="A5258" t="str">
            <v>W0068WH2438</v>
          </cell>
          <cell r="B5258" t="str">
            <v>1.00 OSY 96" WHITE SB</v>
          </cell>
          <cell r="C5258" t="e">
            <v>#REF!</v>
          </cell>
          <cell r="D5258">
            <v>1</v>
          </cell>
          <cell r="E5258" t="str">
            <v>OSY</v>
          </cell>
        </row>
        <row r="5259">
          <cell r="A5259" t="str">
            <v>W0068WH3023</v>
          </cell>
          <cell r="B5259" t="str">
            <v>1.00 OSY 119" WHITE SB</v>
          </cell>
          <cell r="C5259" t="e">
            <v>#REF!</v>
          </cell>
          <cell r="D5259">
            <v>1</v>
          </cell>
          <cell r="E5259" t="str">
            <v>OSY</v>
          </cell>
        </row>
        <row r="5260">
          <cell r="A5260" t="str">
            <v>W0068WH3048</v>
          </cell>
          <cell r="B5260" t="str">
            <v>1.00 OSY 120" WHITE SB</v>
          </cell>
          <cell r="C5260" t="e">
            <v>#REF!</v>
          </cell>
          <cell r="D5260">
            <v>1</v>
          </cell>
          <cell r="E5260" t="str">
            <v>OSY</v>
          </cell>
        </row>
        <row r="5261">
          <cell r="A5261" t="str">
            <v>W0068WH3150</v>
          </cell>
          <cell r="B5261" t="str">
            <v>1.00 OSY 124" WHITE SB</v>
          </cell>
          <cell r="C5261" t="e">
            <v>#REF!</v>
          </cell>
          <cell r="D5261">
            <v>1</v>
          </cell>
          <cell r="E5261" t="str">
            <v>OSY</v>
          </cell>
        </row>
        <row r="5262">
          <cell r="A5262" t="str">
            <v>W0068WH3200</v>
          </cell>
          <cell r="B5262" t="str">
            <v>1.00 OSY 126" WHITE (FD)</v>
          </cell>
          <cell r="C5262" t="e">
            <v>#REF!</v>
          </cell>
          <cell r="D5262">
            <v>1</v>
          </cell>
          <cell r="E5262" t="str">
            <v>OSY</v>
          </cell>
        </row>
        <row r="5263">
          <cell r="A5263" t="str">
            <v>W0068WN2096</v>
          </cell>
          <cell r="B5263" t="str">
            <v>34 GSM 82.5" WHITE SPUNBOND</v>
          </cell>
          <cell r="C5263" t="e">
            <v>#REF!</v>
          </cell>
          <cell r="D5263">
            <v>1</v>
          </cell>
          <cell r="E5263" t="str">
            <v>OSY</v>
          </cell>
        </row>
        <row r="5264">
          <cell r="A5264" t="str">
            <v>W0068WN4191</v>
          </cell>
          <cell r="B5264" t="str">
            <v>34 GSM 165" WHITE SPUNBOND</v>
          </cell>
          <cell r="C5264" t="e">
            <v>#REF!</v>
          </cell>
          <cell r="D5264">
            <v>1</v>
          </cell>
          <cell r="E5264" t="str">
            <v>OSY</v>
          </cell>
        </row>
        <row r="5265">
          <cell r="A5265" t="str">
            <v>W0068YL0178</v>
          </cell>
          <cell r="B5265" t="str">
            <v>1.00 OSY 7" YELLOW SB</v>
          </cell>
          <cell r="C5265" t="str">
            <v>CARDINAL HEALTH</v>
          </cell>
          <cell r="D5265">
            <v>1</v>
          </cell>
          <cell r="E5265" t="str">
            <v>OSY</v>
          </cell>
        </row>
        <row r="5266">
          <cell r="A5266" t="str">
            <v>W006DBL0610</v>
          </cell>
          <cell r="B5266" t="str">
            <v>2.00 OSY 24" BLACK SB</v>
          </cell>
          <cell r="C5266" t="e">
            <v>#REF!</v>
          </cell>
          <cell r="D5266">
            <v>2</v>
          </cell>
          <cell r="E5266" t="str">
            <v>OSY</v>
          </cell>
        </row>
        <row r="5267">
          <cell r="A5267" t="str">
            <v>W006DBL0787</v>
          </cell>
          <cell r="B5267" t="str">
            <v>2.00 OSY 31" BLACK SB</v>
          </cell>
          <cell r="C5267" t="e">
            <v>#REF!</v>
          </cell>
          <cell r="D5267">
            <v>2</v>
          </cell>
          <cell r="E5267" t="str">
            <v>OSY</v>
          </cell>
        </row>
        <row r="5268">
          <cell r="A5268" t="str">
            <v>W006DBL0914</v>
          </cell>
          <cell r="B5268" t="str">
            <v>2.00 OSY 36" BLACK SB</v>
          </cell>
          <cell r="C5268" t="e">
            <v>#REF!</v>
          </cell>
          <cell r="D5268">
            <v>2</v>
          </cell>
          <cell r="E5268" t="str">
            <v>OSY</v>
          </cell>
        </row>
        <row r="5269">
          <cell r="A5269" t="str">
            <v>W006DBL1207</v>
          </cell>
          <cell r="B5269" t="str">
            <v>2.00 OSY 47.5" BLACK SB</v>
          </cell>
          <cell r="C5269" t="e">
            <v>#REF!</v>
          </cell>
          <cell r="D5269">
            <v>2</v>
          </cell>
          <cell r="E5269" t="str">
            <v>OSY</v>
          </cell>
        </row>
        <row r="5270">
          <cell r="A5270" t="str">
            <v>W006DBL1219</v>
          </cell>
          <cell r="B5270" t="str">
            <v>2.00 OSY 48" BLACK SB</v>
          </cell>
          <cell r="C5270" t="e">
            <v>#REF!</v>
          </cell>
          <cell r="D5270">
            <v>2</v>
          </cell>
          <cell r="E5270" t="str">
            <v>OSY</v>
          </cell>
        </row>
        <row r="5271">
          <cell r="A5271" t="str">
            <v>W006DBL1829</v>
          </cell>
          <cell r="B5271" t="str">
            <v>2.00 OSY 72" BLACK SB</v>
          </cell>
          <cell r="C5271" t="e">
            <v>#REF!</v>
          </cell>
          <cell r="D5271">
            <v>2</v>
          </cell>
          <cell r="E5271" t="str">
            <v>OSY</v>
          </cell>
        </row>
        <row r="5272">
          <cell r="A5272" t="str">
            <v>W006DBL1981</v>
          </cell>
          <cell r="B5272" t="str">
            <v>2.00 OSY 78" BLACK SB</v>
          </cell>
          <cell r="C5272" t="e">
            <v>#REF!</v>
          </cell>
          <cell r="D5272">
            <v>2</v>
          </cell>
          <cell r="E5272" t="str">
            <v>OSY</v>
          </cell>
        </row>
        <row r="5273">
          <cell r="A5273" t="str">
            <v>W006DBL2235</v>
          </cell>
          <cell r="B5273" t="str">
            <v>2.00 OSY 88" BLACK SB</v>
          </cell>
          <cell r="C5273" t="e">
            <v>#REF!</v>
          </cell>
          <cell r="D5273">
            <v>2</v>
          </cell>
          <cell r="E5273" t="str">
            <v>OSY</v>
          </cell>
        </row>
        <row r="5274">
          <cell r="A5274" t="str">
            <v>W006DBL2337</v>
          </cell>
          <cell r="B5274" t="str">
            <v>2.00 OSY 92" BLACK SB</v>
          </cell>
          <cell r="C5274" t="e">
            <v>#REF!</v>
          </cell>
          <cell r="D5274">
            <v>2</v>
          </cell>
          <cell r="E5274" t="str">
            <v>OSY</v>
          </cell>
        </row>
        <row r="5275">
          <cell r="A5275" t="str">
            <v>W006DBL3048</v>
          </cell>
          <cell r="B5275" t="str">
            <v>2.00 OSY 120" BLACK SB</v>
          </cell>
          <cell r="C5275" t="str">
            <v>OXCO</v>
          </cell>
          <cell r="D5275">
            <v>2</v>
          </cell>
          <cell r="E5275" t="str">
            <v>OSY</v>
          </cell>
        </row>
        <row r="5276">
          <cell r="A5276" t="str">
            <v>W006DBL3150</v>
          </cell>
          <cell r="B5276" t="str">
            <v>2.00 OSY 124" BLACK SB</v>
          </cell>
          <cell r="C5276" t="e">
            <v>#REF!</v>
          </cell>
          <cell r="D5276">
            <v>2</v>
          </cell>
          <cell r="E5276" t="str">
            <v>OSY</v>
          </cell>
        </row>
        <row r="5277">
          <cell r="A5277" t="str">
            <v>W006DBL3962</v>
          </cell>
          <cell r="B5277" t="str">
            <v>2.00 OSY 156" BLACK SB</v>
          </cell>
          <cell r="C5277" t="e">
            <v>#REF!</v>
          </cell>
          <cell r="D5277">
            <v>2</v>
          </cell>
          <cell r="E5277" t="str">
            <v>OSY</v>
          </cell>
        </row>
        <row r="5278">
          <cell r="A5278" t="str">
            <v>W006DGF2972</v>
          </cell>
          <cell r="B5278" t="str">
            <v>2.00 OSY 117" LIGHT GRAY SB</v>
          </cell>
          <cell r="C5278" t="str">
            <v>MATERIAL CONNECTIONS, INC.</v>
          </cell>
          <cell r="D5278">
            <v>2</v>
          </cell>
          <cell r="E5278" t="str">
            <v>OSY</v>
          </cell>
        </row>
        <row r="5279">
          <cell r="A5279" t="str">
            <v>W006DGY2083</v>
          </cell>
          <cell r="B5279" t="str">
            <v>2.00 OSY 82" GRAY SB</v>
          </cell>
          <cell r="C5279" t="e">
            <v>#REF!</v>
          </cell>
          <cell r="D5279">
            <v>2</v>
          </cell>
          <cell r="E5279" t="str">
            <v>OSY</v>
          </cell>
        </row>
        <row r="5280">
          <cell r="A5280" t="str">
            <v>W006DGY2235</v>
          </cell>
          <cell r="B5280" t="str">
            <v>2.00 OSY 88" GRAY SB</v>
          </cell>
          <cell r="C5280" t="e">
            <v>#REF!</v>
          </cell>
          <cell r="D5280">
            <v>2</v>
          </cell>
          <cell r="E5280" t="str">
            <v>OSY</v>
          </cell>
        </row>
        <row r="5281">
          <cell r="A5281" t="str">
            <v>W006DGY2311</v>
          </cell>
          <cell r="B5281" t="str">
            <v>2.00 OSY 91" GRAY SB</v>
          </cell>
          <cell r="C5281" t="e">
            <v>#REF!</v>
          </cell>
          <cell r="D5281">
            <v>2</v>
          </cell>
          <cell r="E5281" t="str">
            <v>OSY</v>
          </cell>
        </row>
        <row r="5282">
          <cell r="A5282" t="str">
            <v>W006DMK1359</v>
          </cell>
          <cell r="B5282" t="str">
            <v>2.00 OSY 53.5" WHITE SB</v>
          </cell>
          <cell r="C5282" t="str">
            <v>MILLIKEN COMPANY</v>
          </cell>
          <cell r="D5282">
            <v>2</v>
          </cell>
          <cell r="E5282" t="str">
            <v>OSY</v>
          </cell>
        </row>
        <row r="5283">
          <cell r="A5283" t="str">
            <v>W006DSV2083</v>
          </cell>
          <cell r="B5283" t="str">
            <v>2.00 OSY 82" SILVER SB</v>
          </cell>
          <cell r="C5283" t="str">
            <v>HANES CONVERTING COMPANY</v>
          </cell>
          <cell r="D5283">
            <v>2</v>
          </cell>
          <cell r="E5283" t="str">
            <v>OSY</v>
          </cell>
        </row>
        <row r="5284">
          <cell r="A5284" t="str">
            <v>W006DSV4191</v>
          </cell>
          <cell r="B5284" t="str">
            <v>2.00 OSY 165" SILVER SB</v>
          </cell>
          <cell r="C5284" t="str">
            <v>HANES CONVERTING COMPANY</v>
          </cell>
          <cell r="D5284">
            <v>2</v>
          </cell>
          <cell r="E5284" t="str">
            <v>OSY</v>
          </cell>
        </row>
        <row r="5285">
          <cell r="A5285" t="str">
            <v>W006DVY2083</v>
          </cell>
          <cell r="B5285" t="str">
            <v>2.00 OSY 82" IVORY SB</v>
          </cell>
          <cell r="C5285" t="e">
            <v>#REF!</v>
          </cell>
          <cell r="D5285">
            <v>2</v>
          </cell>
          <cell r="E5285" t="str">
            <v>OSY</v>
          </cell>
        </row>
        <row r="5286">
          <cell r="A5286" t="str">
            <v>W006DVY4166</v>
          </cell>
          <cell r="B5286" t="str">
            <v>2.00 OSY 164" IVORY SB</v>
          </cell>
          <cell r="C5286" t="e">
            <v>#REF!</v>
          </cell>
          <cell r="D5286">
            <v>2</v>
          </cell>
          <cell r="E5286" t="str">
            <v>OSY</v>
          </cell>
        </row>
        <row r="5287">
          <cell r="A5287" t="str">
            <v>W006DWF1397</v>
          </cell>
          <cell r="B5287" t="str">
            <v>2.00 OSY 55" WHITE</v>
          </cell>
          <cell r="C5287" t="e">
            <v>#REF!</v>
          </cell>
          <cell r="D5287">
            <v>2</v>
          </cell>
          <cell r="E5287" t="str">
            <v>OSY</v>
          </cell>
        </row>
        <row r="5288">
          <cell r="A5288" t="str">
            <v>W006DWF2489</v>
          </cell>
          <cell r="B5288" t="str">
            <v>2.00 OSY 98" WHITE (FD)</v>
          </cell>
          <cell r="C5288" t="e">
            <v>#REF!</v>
          </cell>
          <cell r="D5288">
            <v>2</v>
          </cell>
          <cell r="E5288" t="str">
            <v>OSY</v>
          </cell>
        </row>
        <row r="5289">
          <cell r="A5289" t="str">
            <v>W006DWH0298</v>
          </cell>
          <cell r="B5289" t="str">
            <v>2.00 OSY 11.75" WHITE SB</v>
          </cell>
          <cell r="C5289" t="e">
            <v>#REF!</v>
          </cell>
          <cell r="D5289">
            <v>2</v>
          </cell>
          <cell r="E5289" t="str">
            <v>OSY</v>
          </cell>
        </row>
        <row r="5290">
          <cell r="A5290" t="str">
            <v>W006DWH0470</v>
          </cell>
          <cell r="B5290" t="str">
            <v>2.00 OSY 18.5" WHITE SB</v>
          </cell>
          <cell r="C5290" t="e">
            <v>#REF!</v>
          </cell>
          <cell r="D5290">
            <v>2</v>
          </cell>
          <cell r="E5290" t="str">
            <v>OSY</v>
          </cell>
        </row>
        <row r="5291">
          <cell r="A5291" t="str">
            <v>W006DWH0514</v>
          </cell>
          <cell r="B5291" t="str">
            <v>2.00 OSY 20.25" WHITE SB</v>
          </cell>
          <cell r="C5291" t="e">
            <v>#REF!</v>
          </cell>
          <cell r="D5291">
            <v>2</v>
          </cell>
          <cell r="E5291" t="str">
            <v>OSY</v>
          </cell>
        </row>
        <row r="5292">
          <cell r="A5292" t="str">
            <v>W006DWH0521</v>
          </cell>
          <cell r="B5292" t="str">
            <v>2.00 OSY 20.5" WHITE SB</v>
          </cell>
          <cell r="C5292" t="e">
            <v>#REF!</v>
          </cell>
          <cell r="D5292">
            <v>2</v>
          </cell>
          <cell r="E5292" t="str">
            <v>OSY</v>
          </cell>
        </row>
        <row r="5293">
          <cell r="A5293" t="str">
            <v>W006DWH0914</v>
          </cell>
          <cell r="B5293" t="str">
            <v>2.00 OSY 36" WHITE SB</v>
          </cell>
          <cell r="C5293" t="e">
            <v>#REF!</v>
          </cell>
          <cell r="D5293">
            <v>2</v>
          </cell>
          <cell r="E5293" t="str">
            <v>OSY</v>
          </cell>
        </row>
        <row r="5294">
          <cell r="A5294" t="str">
            <v>W006DWH1143</v>
          </cell>
          <cell r="B5294" t="str">
            <v>2.00 OSY 45" WHITE SB</v>
          </cell>
          <cell r="C5294" t="e">
            <v>#REF!</v>
          </cell>
          <cell r="D5294">
            <v>2</v>
          </cell>
          <cell r="E5294" t="str">
            <v>OSY</v>
          </cell>
        </row>
        <row r="5295">
          <cell r="A5295" t="str">
            <v>W006DWH1359</v>
          </cell>
          <cell r="B5295" t="str">
            <v>2.00 OSY 53.5" WHITE SB</v>
          </cell>
          <cell r="C5295" t="e">
            <v>#REF!</v>
          </cell>
          <cell r="D5295">
            <v>2</v>
          </cell>
          <cell r="E5295" t="str">
            <v>OSY</v>
          </cell>
        </row>
        <row r="5296">
          <cell r="A5296" t="str">
            <v>W006DWH1372</v>
          </cell>
          <cell r="B5296" t="str">
            <v>2.00 OSY 54" WHITE SB</v>
          </cell>
          <cell r="C5296" t="e">
            <v>#REF!</v>
          </cell>
          <cell r="D5296">
            <v>2</v>
          </cell>
          <cell r="E5296" t="str">
            <v>OSY</v>
          </cell>
        </row>
        <row r="5297">
          <cell r="A5297" t="str">
            <v>W006DWH1397</v>
          </cell>
          <cell r="B5297" t="str">
            <v>2.00 OSY 55" WHITE SB (FD)</v>
          </cell>
          <cell r="C5297" t="e">
            <v>#REF!</v>
          </cell>
          <cell r="D5297">
            <v>2</v>
          </cell>
          <cell r="E5297" t="str">
            <v>OSY</v>
          </cell>
        </row>
        <row r="5298">
          <cell r="A5298" t="str">
            <v>W006DWH1420</v>
          </cell>
          <cell r="B5298" t="str">
            <v>68 GSM 1420 MM WHITE SB</v>
          </cell>
          <cell r="C5298" t="e">
            <v>#REF!</v>
          </cell>
          <cell r="D5298">
            <v>2.0055000000000001</v>
          </cell>
          <cell r="E5298" t="str">
            <v>OSY</v>
          </cell>
        </row>
        <row r="5299">
          <cell r="A5299" t="str">
            <v>W006DWH1500</v>
          </cell>
          <cell r="B5299" t="str">
            <v>68 GSM 1500 MM WHITE SB</v>
          </cell>
          <cell r="C5299" t="e">
            <v>#REF!</v>
          </cell>
          <cell r="D5299">
            <v>2.0055000000000001</v>
          </cell>
          <cell r="E5299" t="str">
            <v>OSY</v>
          </cell>
        </row>
        <row r="5300">
          <cell r="A5300" t="str">
            <v>W006DWH1524</v>
          </cell>
          <cell r="B5300" t="str">
            <v>2.00 OSY 60" WHITE SB</v>
          </cell>
          <cell r="C5300" t="e">
            <v>#REF!</v>
          </cell>
          <cell r="D5300">
            <v>2</v>
          </cell>
          <cell r="E5300" t="str">
            <v>OSY</v>
          </cell>
        </row>
        <row r="5301">
          <cell r="A5301" t="str">
            <v>W006DWH1530</v>
          </cell>
          <cell r="B5301" t="str">
            <v>2.00 OSY 60.25" WHITE SB</v>
          </cell>
          <cell r="C5301" t="e">
            <v>#REF!</v>
          </cell>
          <cell r="D5301">
            <v>2</v>
          </cell>
          <cell r="E5301" t="str">
            <v>OSY</v>
          </cell>
        </row>
        <row r="5302">
          <cell r="A5302" t="str">
            <v>W006DWH1575</v>
          </cell>
          <cell r="B5302" t="str">
            <v>2.00 OSY 62" WHITE SB</v>
          </cell>
          <cell r="C5302" t="str">
            <v>CLOPAY PLASTIC CORPORATION</v>
          </cell>
          <cell r="D5302">
            <v>2</v>
          </cell>
          <cell r="E5302" t="str">
            <v>OSY</v>
          </cell>
        </row>
        <row r="5303">
          <cell r="A5303" t="str">
            <v>W006DWH1829</v>
          </cell>
          <cell r="B5303" t="str">
            <v>2.00 OSY 72" WHITE SB (FD)</v>
          </cell>
          <cell r="C5303" t="e">
            <v>#REF!</v>
          </cell>
          <cell r="D5303">
            <v>2</v>
          </cell>
          <cell r="E5303" t="str">
            <v>OSY</v>
          </cell>
        </row>
        <row r="5304">
          <cell r="A5304" t="str">
            <v>W006DWH1930</v>
          </cell>
          <cell r="B5304" t="str">
            <v>2.00 OSY 76" WHITE SB</v>
          </cell>
          <cell r="C5304" t="e">
            <v>#REF!</v>
          </cell>
          <cell r="D5304">
            <v>2</v>
          </cell>
          <cell r="E5304" t="str">
            <v>OSY</v>
          </cell>
        </row>
        <row r="5305">
          <cell r="A5305" t="str">
            <v>W006DWH2057</v>
          </cell>
          <cell r="B5305" t="str">
            <v>2.00 OSY 81" WHITE SB</v>
          </cell>
          <cell r="C5305" t="e">
            <v>#REF!</v>
          </cell>
          <cell r="D5305">
            <v>2</v>
          </cell>
          <cell r="E5305" t="str">
            <v>OSY</v>
          </cell>
        </row>
        <row r="5306">
          <cell r="A5306" t="str">
            <v>W006DWH2083</v>
          </cell>
          <cell r="B5306" t="str">
            <v>2.00 OSY 82" WHITE SB</v>
          </cell>
          <cell r="C5306" t="e">
            <v>#REF!</v>
          </cell>
          <cell r="D5306">
            <v>2</v>
          </cell>
          <cell r="E5306" t="str">
            <v>OSY</v>
          </cell>
        </row>
        <row r="5307">
          <cell r="A5307" t="str">
            <v>W006DWH2388</v>
          </cell>
          <cell r="B5307" t="str">
            <v>2.00 OSY 94" WHITE SB</v>
          </cell>
          <cell r="C5307" t="e">
            <v>#REF!</v>
          </cell>
          <cell r="D5307">
            <v>2</v>
          </cell>
          <cell r="E5307" t="str">
            <v>OSY</v>
          </cell>
        </row>
        <row r="5308">
          <cell r="A5308" t="str">
            <v>W006DWH2490</v>
          </cell>
          <cell r="B5308" t="str">
            <v>68 GSM 2490 MM WHITE SB</v>
          </cell>
          <cell r="C5308" t="e">
            <v>#REF!</v>
          </cell>
          <cell r="D5308">
            <v>2</v>
          </cell>
          <cell r="E5308" t="str">
            <v>OSY</v>
          </cell>
        </row>
        <row r="5309">
          <cell r="A5309" t="str">
            <v>W006DWH2794</v>
          </cell>
          <cell r="B5309" t="str">
            <v>68 GSM 110" WHITE SB</v>
          </cell>
          <cell r="C5309" t="str">
            <v>FABRENE INC</v>
          </cell>
          <cell r="D5309">
            <v>2.0055000000000001</v>
          </cell>
          <cell r="E5309" t="str">
            <v>OSY</v>
          </cell>
        </row>
        <row r="5310">
          <cell r="A5310" t="str">
            <v>W006DWH3048</v>
          </cell>
          <cell r="B5310" t="str">
            <v>2.00 OSY 120" WHITE SB</v>
          </cell>
          <cell r="C5310" t="e">
            <v>#REF!</v>
          </cell>
          <cell r="D5310">
            <v>2</v>
          </cell>
          <cell r="E5310" t="str">
            <v>OSY</v>
          </cell>
        </row>
        <row r="5311">
          <cell r="A5311" t="str">
            <v>W006DWH3137</v>
          </cell>
          <cell r="B5311" t="str">
            <v>2.00 OSY 123.5" WHITE SB</v>
          </cell>
          <cell r="C5311" t="e">
            <v>#REF!</v>
          </cell>
          <cell r="D5311">
            <v>2</v>
          </cell>
          <cell r="E5311" t="str">
            <v>OSY</v>
          </cell>
        </row>
        <row r="5312">
          <cell r="A5312" t="str">
            <v>W006DWH3150</v>
          </cell>
          <cell r="B5312" t="str">
            <v>2.00 OSY 124" WHITE SB</v>
          </cell>
          <cell r="C5312" t="e">
            <v>#REF!</v>
          </cell>
          <cell r="D5312">
            <v>2</v>
          </cell>
          <cell r="E5312" t="str">
            <v>OSY</v>
          </cell>
        </row>
        <row r="5313">
          <cell r="A5313" t="str">
            <v>W006DWH3200</v>
          </cell>
          <cell r="B5313" t="str">
            <v>2.00 OSY 126" WHITE SB (FD)</v>
          </cell>
          <cell r="C5313" t="e">
            <v>#REF!</v>
          </cell>
          <cell r="D5313">
            <v>2</v>
          </cell>
          <cell r="E5313" t="str">
            <v>OSY</v>
          </cell>
        </row>
        <row r="5314">
          <cell r="A5314" t="str">
            <v>W006DWH3658</v>
          </cell>
          <cell r="B5314" t="str">
            <v>2.00 OSY 144" WHITE SB</v>
          </cell>
          <cell r="C5314" t="e">
            <v>#REF!</v>
          </cell>
          <cell r="D5314">
            <v>2</v>
          </cell>
          <cell r="E5314" t="str">
            <v>OSY</v>
          </cell>
        </row>
        <row r="5315">
          <cell r="A5315" t="str">
            <v>W006DWH3912</v>
          </cell>
          <cell r="B5315" t="str">
            <v>2.00 OSY 154" WHITE SB</v>
          </cell>
          <cell r="C5315" t="str">
            <v>MATERIAL CONNECTIONS, INC.</v>
          </cell>
          <cell r="D5315">
            <v>2</v>
          </cell>
          <cell r="E5315" t="str">
            <v>OSY</v>
          </cell>
        </row>
        <row r="5316">
          <cell r="A5316" t="str">
            <v>W006DWH4064</v>
          </cell>
          <cell r="B5316" t="str">
            <v>2.00 OSY 160" WHITE SB</v>
          </cell>
          <cell r="C5316" t="e">
            <v>#REF!</v>
          </cell>
          <cell r="D5316">
            <v>2</v>
          </cell>
          <cell r="E5316" t="str">
            <v>OSY</v>
          </cell>
        </row>
        <row r="5317">
          <cell r="A5317" t="str">
            <v>W006DWH4191</v>
          </cell>
          <cell r="B5317" t="str">
            <v>2.00 OSY 165" WHITE SB</v>
          </cell>
          <cell r="C5317" t="e">
            <v>#REF!</v>
          </cell>
          <cell r="D5317">
            <v>2</v>
          </cell>
          <cell r="E5317" t="str">
            <v>OSY</v>
          </cell>
        </row>
        <row r="5318">
          <cell r="A5318" t="str">
            <v>W006DWN2096</v>
          </cell>
          <cell r="B5318" t="str">
            <v>68 GSM 82.5" WHITE SPUNBOND</v>
          </cell>
          <cell r="C5318" t="e">
            <v>#REF!</v>
          </cell>
          <cell r="D5318">
            <v>2</v>
          </cell>
          <cell r="E5318" t="str">
            <v>OSY</v>
          </cell>
        </row>
        <row r="5319">
          <cell r="A5319" t="str">
            <v>W006DWN4191</v>
          </cell>
          <cell r="B5319" t="str">
            <v>68 GSM 165" WHITE SPUNBOND</v>
          </cell>
          <cell r="C5319" t="e">
            <v>#REF!</v>
          </cell>
          <cell r="D5319">
            <v>2</v>
          </cell>
          <cell r="E5319" t="str">
            <v>OSY</v>
          </cell>
        </row>
        <row r="5320">
          <cell r="A5320" t="str">
            <v>W006EWH1600</v>
          </cell>
          <cell r="B5320" t="str">
            <v>2.15 OSY 63" WHITE SB</v>
          </cell>
          <cell r="C5320" t="e">
            <v>#REF!</v>
          </cell>
          <cell r="D5320">
            <v>2.15</v>
          </cell>
          <cell r="E5320" t="str">
            <v>OSY</v>
          </cell>
        </row>
        <row r="5321">
          <cell r="A5321" t="str">
            <v>W006EWH2388</v>
          </cell>
          <cell r="B5321" t="str">
            <v>2.15 OSY 94" WHITE SB</v>
          </cell>
          <cell r="C5321" t="e">
            <v>#REF!</v>
          </cell>
          <cell r="D5321">
            <v>2.15</v>
          </cell>
          <cell r="E5321" t="str">
            <v>OSY</v>
          </cell>
        </row>
        <row r="5322">
          <cell r="A5322" t="str">
            <v>W006EWH3200</v>
          </cell>
          <cell r="B5322" t="str">
            <v>2.15 OSY 126" WHITE SB</v>
          </cell>
          <cell r="C5322" t="e">
            <v>#REF!</v>
          </cell>
          <cell r="D5322">
            <v>2.15</v>
          </cell>
          <cell r="E5322" t="str">
            <v>OSY</v>
          </cell>
        </row>
        <row r="5323">
          <cell r="A5323" t="str">
            <v>W006IBK2388</v>
          </cell>
          <cell r="B5323" t="str">
            <v>2.75 OSY 94" BLACK SB</v>
          </cell>
          <cell r="C5323" t="e">
            <v>#REF!</v>
          </cell>
          <cell r="D5323">
            <v>2.75</v>
          </cell>
          <cell r="E5323" t="str">
            <v>OSY</v>
          </cell>
        </row>
        <row r="5324">
          <cell r="A5324" t="str">
            <v>W006IBK3150</v>
          </cell>
          <cell r="B5324" t="str">
            <v>2.75 OSY 124" BLACK SB</v>
          </cell>
          <cell r="C5324" t="e">
            <v>#REF!</v>
          </cell>
          <cell r="D5324">
            <v>2.75</v>
          </cell>
          <cell r="E5324" t="str">
            <v>OSY</v>
          </cell>
        </row>
        <row r="5325">
          <cell r="A5325" t="str">
            <v>W006IBK3200</v>
          </cell>
          <cell r="B5325" t="str">
            <v>2.75 OSY 126" BLACK SB</v>
          </cell>
          <cell r="C5325" t="e">
            <v>#REF!</v>
          </cell>
          <cell r="D5325">
            <v>2.75</v>
          </cell>
          <cell r="E5325" t="str">
            <v>OSY</v>
          </cell>
        </row>
        <row r="5326">
          <cell r="A5326" t="str">
            <v>W006IBL0711</v>
          </cell>
          <cell r="B5326" t="str">
            <v>2.75 OSY 28" BLACK SB</v>
          </cell>
          <cell r="C5326" t="str">
            <v>HANES CONVERTING COMPANY</v>
          </cell>
          <cell r="D5326">
            <v>2.75</v>
          </cell>
          <cell r="E5326" t="str">
            <v>OSY</v>
          </cell>
        </row>
        <row r="5327">
          <cell r="A5327" t="str">
            <v>W006IBL0838</v>
          </cell>
          <cell r="B5327" t="str">
            <v>2.75 OSY 33" BLACK SB</v>
          </cell>
          <cell r="C5327" t="str">
            <v>HANES CONVERTING COMPANY</v>
          </cell>
          <cell r="D5327">
            <v>2.75</v>
          </cell>
          <cell r="E5327" t="str">
            <v>OSY</v>
          </cell>
        </row>
        <row r="5328">
          <cell r="A5328" t="str">
            <v>W006IBL1524</v>
          </cell>
          <cell r="B5328" t="str">
            <v>2.75 OSY 60" BLACK SB</v>
          </cell>
          <cell r="C5328" t="e">
            <v>#REF!</v>
          </cell>
          <cell r="D5328">
            <v>2.75</v>
          </cell>
          <cell r="E5328" t="str">
            <v>OSY</v>
          </cell>
        </row>
        <row r="5329">
          <cell r="A5329" t="str">
            <v>W006IBL1575</v>
          </cell>
          <cell r="B5329" t="str">
            <v>2.75 OSY 62" BLACK SB</v>
          </cell>
          <cell r="C5329" t="str">
            <v>HANES CONVERTING COMPANY</v>
          </cell>
          <cell r="D5329">
            <v>2.75</v>
          </cell>
          <cell r="E5329" t="str">
            <v>OSY</v>
          </cell>
        </row>
        <row r="5330">
          <cell r="A5330" t="str">
            <v>W006IBL1600</v>
          </cell>
          <cell r="B5330" t="str">
            <v>2.75 OSY 63" BLACK SB</v>
          </cell>
          <cell r="C5330" t="e">
            <v>#REF!</v>
          </cell>
          <cell r="D5330">
            <v>2.75</v>
          </cell>
          <cell r="E5330" t="str">
            <v>OSY</v>
          </cell>
        </row>
        <row r="5331">
          <cell r="A5331" t="str">
            <v>W006IBL3048</v>
          </cell>
          <cell r="B5331" t="str">
            <v>2.75 OSY 120" BLACK SB</v>
          </cell>
          <cell r="C5331" t="e">
            <v>#REF!</v>
          </cell>
          <cell r="D5331">
            <v>2.75</v>
          </cell>
          <cell r="E5331" t="str">
            <v>OSY</v>
          </cell>
        </row>
        <row r="5332">
          <cell r="A5332" t="str">
            <v>W006IBL3150</v>
          </cell>
          <cell r="B5332" t="str">
            <v>2.75 OSY 124" BLACK SB</v>
          </cell>
          <cell r="C5332" t="str">
            <v>HANES CONVERTING COMPANY</v>
          </cell>
          <cell r="D5332">
            <v>2.75</v>
          </cell>
          <cell r="E5332" t="str">
            <v>OSY</v>
          </cell>
        </row>
        <row r="5333">
          <cell r="A5333" t="str">
            <v>W006IBL3200</v>
          </cell>
          <cell r="B5333" t="str">
            <v>2.75 OSY 126" BLACK SB</v>
          </cell>
          <cell r="C5333" t="e">
            <v>#REF!</v>
          </cell>
          <cell r="D5333">
            <v>2.75</v>
          </cell>
          <cell r="E5333" t="str">
            <v>OSY</v>
          </cell>
        </row>
        <row r="5334">
          <cell r="A5334" t="str">
            <v>W006IHT1524</v>
          </cell>
          <cell r="B5334" t="str">
            <v>2.75 OSY 60" TAN SB</v>
          </cell>
          <cell r="C5334" t="e">
            <v>#REF!</v>
          </cell>
          <cell r="D5334">
            <v>2.75</v>
          </cell>
          <cell r="E5334" t="str">
            <v>OSY</v>
          </cell>
        </row>
        <row r="5335">
          <cell r="A5335" t="str">
            <v>W006IHT1575</v>
          </cell>
          <cell r="B5335" t="str">
            <v>2.75 OSY 62" TAN SB</v>
          </cell>
          <cell r="C5335" t="e">
            <v>#REF!</v>
          </cell>
          <cell r="D5335">
            <v>2.75</v>
          </cell>
          <cell r="E5335" t="str">
            <v>OSY</v>
          </cell>
        </row>
        <row r="5336">
          <cell r="A5336" t="str">
            <v>W006IHT1600</v>
          </cell>
          <cell r="B5336" t="str">
            <v>2.75 OSY 63" TAN SB</v>
          </cell>
          <cell r="C5336" t="e">
            <v>#REF!</v>
          </cell>
          <cell r="D5336">
            <v>2.75</v>
          </cell>
          <cell r="E5336" t="str">
            <v>OSY</v>
          </cell>
        </row>
        <row r="5337">
          <cell r="A5337" t="str">
            <v>W006IHT3048</v>
          </cell>
          <cell r="B5337" t="str">
            <v>2.75 OSY 120" TAN SB</v>
          </cell>
          <cell r="C5337" t="e">
            <v>#REF!</v>
          </cell>
          <cell r="D5337">
            <v>2.75</v>
          </cell>
          <cell r="E5337" t="str">
            <v>OSY</v>
          </cell>
        </row>
        <row r="5338">
          <cell r="A5338" t="str">
            <v>W006IHT3150</v>
          </cell>
          <cell r="B5338" t="str">
            <v>2.75 OSY 124" TAN SB</v>
          </cell>
          <cell r="C5338" t="e">
            <v>#REF!</v>
          </cell>
          <cell r="D5338">
            <v>2.75</v>
          </cell>
          <cell r="E5338" t="str">
            <v>OSY</v>
          </cell>
        </row>
        <row r="5339">
          <cell r="A5339" t="str">
            <v>W006IHT3200</v>
          </cell>
          <cell r="B5339" t="str">
            <v>2.75 OSY 126" TAN SB</v>
          </cell>
          <cell r="C5339" t="e">
            <v>#REF!</v>
          </cell>
          <cell r="D5339">
            <v>2.75</v>
          </cell>
          <cell r="E5339" t="str">
            <v>OSY</v>
          </cell>
        </row>
        <row r="5340">
          <cell r="A5340" t="str">
            <v>W006ITN3200</v>
          </cell>
          <cell r="B5340" t="str">
            <v>2.75 OSY 126" TAN SB</v>
          </cell>
          <cell r="C5340" t="e">
            <v>#REF!</v>
          </cell>
          <cell r="D5340">
            <v>2.75</v>
          </cell>
          <cell r="E5340" t="str">
            <v>OSY</v>
          </cell>
        </row>
        <row r="5341">
          <cell r="A5341" t="str">
            <v>W006IWH3048</v>
          </cell>
          <cell r="B5341" t="str">
            <v>2.75 OSY 120" WHITE SB</v>
          </cell>
          <cell r="C5341" t="e">
            <v>#REF!</v>
          </cell>
          <cell r="D5341">
            <v>2.75</v>
          </cell>
          <cell r="E5341" t="str">
            <v>OSY</v>
          </cell>
        </row>
        <row r="5342">
          <cell r="A5342" t="str">
            <v>W0070MB1575</v>
          </cell>
          <cell r="B5342" t="str">
            <v>35 GSM 62" BLUE SB</v>
          </cell>
          <cell r="C5342" t="str">
            <v>RGD Medical</v>
          </cell>
          <cell r="D5342">
            <v>1.0323</v>
          </cell>
          <cell r="E5342" t="str">
            <v>OSY</v>
          </cell>
        </row>
        <row r="5343">
          <cell r="A5343" t="str">
            <v>W0070MB3124</v>
          </cell>
          <cell r="B5343" t="str">
            <v>35 GSM 3124 MM BLUE SB</v>
          </cell>
          <cell r="C5343" t="e">
            <v>#REF!</v>
          </cell>
          <cell r="D5343">
            <v>1.0323</v>
          </cell>
          <cell r="E5343" t="str">
            <v>OSY</v>
          </cell>
        </row>
        <row r="5344">
          <cell r="A5344" t="str">
            <v>W0070MB3135</v>
          </cell>
          <cell r="B5344" t="str">
            <v>35 GSM 3135 MM BLUE SB</v>
          </cell>
          <cell r="C5344" t="e">
            <v>#REF!</v>
          </cell>
          <cell r="D5344">
            <v>1.0323</v>
          </cell>
          <cell r="E5344" t="str">
            <v>OSY</v>
          </cell>
        </row>
        <row r="5345">
          <cell r="A5345" t="str">
            <v>W0070RC2100</v>
          </cell>
          <cell r="B5345" t="str">
            <v>35 GSM 2100 MM WHITE</v>
          </cell>
          <cell r="C5345" t="e">
            <v>#REF!</v>
          </cell>
          <cell r="D5345">
            <v>1.0323</v>
          </cell>
          <cell r="E5345" t="str">
            <v>OSY</v>
          </cell>
        </row>
        <row r="5346">
          <cell r="A5346" t="str">
            <v>W0070RC2200</v>
          </cell>
          <cell r="B5346" t="str">
            <v>35 GSM 2200 MM WHITE</v>
          </cell>
          <cell r="C5346" t="e">
            <v>#REF!</v>
          </cell>
          <cell r="D5346">
            <v>1.0323</v>
          </cell>
          <cell r="E5346" t="str">
            <v>OSY</v>
          </cell>
        </row>
        <row r="5347">
          <cell r="A5347" t="str">
            <v>W0070WB3149</v>
          </cell>
          <cell r="B5347" t="str">
            <v>35 GSM 3149 MM WHITE SB</v>
          </cell>
          <cell r="C5347" t="e">
            <v>#REF!</v>
          </cell>
          <cell r="D5347">
            <v>1.0323</v>
          </cell>
          <cell r="E5347" t="str">
            <v>OSY</v>
          </cell>
        </row>
        <row r="5348">
          <cell r="A5348" t="str">
            <v>W0076BC0533</v>
          </cell>
          <cell r="B5348" t="str">
            <v>38 GSM 21" BLACK SB (FD)</v>
          </cell>
          <cell r="C5348" t="str">
            <v>E. AARON ENTERPRISES, INC.</v>
          </cell>
          <cell r="D5348">
            <v>1.1207</v>
          </cell>
          <cell r="E5348" t="str">
            <v>OSY</v>
          </cell>
        </row>
        <row r="5349">
          <cell r="A5349" t="str">
            <v>W0076CR0533</v>
          </cell>
          <cell r="B5349" t="str">
            <v>38 GSM 21" ROSE SB (FD)</v>
          </cell>
          <cell r="C5349" t="str">
            <v>E. AARON ENTERPRISES, INC.</v>
          </cell>
          <cell r="D5349">
            <v>1.1207</v>
          </cell>
          <cell r="E5349" t="str">
            <v>OSY</v>
          </cell>
        </row>
        <row r="5350">
          <cell r="A5350" t="str">
            <v>W0078BL0768</v>
          </cell>
          <cell r="B5350" t="str">
            <v>1.15 OSY 30.25" BLACK SB</v>
          </cell>
          <cell r="C5350" t="e">
            <v>#REF!</v>
          </cell>
          <cell r="D5350">
            <v>1.1499999999999999</v>
          </cell>
          <cell r="E5350" t="str">
            <v>OSY</v>
          </cell>
        </row>
        <row r="5351">
          <cell r="A5351" t="str">
            <v>W0078BL0787</v>
          </cell>
          <cell r="B5351" t="str">
            <v>1.15 OSY 31" BLACK SB</v>
          </cell>
          <cell r="C5351" t="e">
            <v>#REF!</v>
          </cell>
          <cell r="D5351">
            <v>1.1499999999999999</v>
          </cell>
          <cell r="E5351" t="str">
            <v>OSY</v>
          </cell>
        </row>
        <row r="5352">
          <cell r="A5352" t="str">
            <v>W0078BL0914</v>
          </cell>
          <cell r="B5352" t="str">
            <v>1.15 OSY 36" BLACK SB</v>
          </cell>
          <cell r="C5352" t="e">
            <v>#REF!</v>
          </cell>
          <cell r="D5352">
            <v>1.1499999999999999</v>
          </cell>
          <cell r="E5352" t="str">
            <v>OSY</v>
          </cell>
        </row>
        <row r="5353">
          <cell r="A5353" t="str">
            <v>W0078BL1168</v>
          </cell>
          <cell r="B5353" t="str">
            <v>1.15 OSY 46" BLACK SB</v>
          </cell>
          <cell r="C5353" t="e">
            <v>#REF!</v>
          </cell>
          <cell r="D5353">
            <v>1.1499999999999999</v>
          </cell>
          <cell r="E5353" t="str">
            <v>OSY</v>
          </cell>
        </row>
        <row r="5354">
          <cell r="A5354" t="str">
            <v>W0078BL1207</v>
          </cell>
          <cell r="B5354" t="str">
            <v>1.15 OSY 47.5" BLACK SB</v>
          </cell>
          <cell r="C5354" t="e">
            <v>#REF!</v>
          </cell>
          <cell r="D5354">
            <v>1.1499999999999999</v>
          </cell>
          <cell r="E5354" t="str">
            <v>OSY</v>
          </cell>
        </row>
        <row r="5355">
          <cell r="A5355" t="str">
            <v>W0078BL1219</v>
          </cell>
          <cell r="B5355" t="str">
            <v>1.15 OSY 48" BLACK SB</v>
          </cell>
          <cell r="C5355" t="e">
            <v>#REF!</v>
          </cell>
          <cell r="D5355">
            <v>1.1499999999999999</v>
          </cell>
          <cell r="E5355" t="str">
            <v>OSY</v>
          </cell>
        </row>
        <row r="5356">
          <cell r="A5356" t="str">
            <v>W007LHT3200</v>
          </cell>
          <cell r="B5356" t="str">
            <v>3.20 OSY 126" TAN SB</v>
          </cell>
          <cell r="C5356" t="e">
            <v>#REF!</v>
          </cell>
          <cell r="D5356">
            <v>3.2</v>
          </cell>
          <cell r="E5356" t="str">
            <v>OSY</v>
          </cell>
        </row>
        <row r="5357">
          <cell r="A5357" t="str">
            <v>W0080BL0914</v>
          </cell>
          <cell r="B5357" t="str">
            <v>40 GSM 36" BLACK SB</v>
          </cell>
          <cell r="C5357" t="e">
            <v>#REF!</v>
          </cell>
          <cell r="D5357">
            <v>1.1797</v>
          </cell>
          <cell r="E5357" t="str">
            <v>OSY</v>
          </cell>
        </row>
        <row r="5358">
          <cell r="A5358" t="str">
            <v>W0080BL1524</v>
          </cell>
          <cell r="B5358" t="str">
            <v>40 GSM 60" BLACK SB</v>
          </cell>
          <cell r="C5358" t="e">
            <v>#REF!</v>
          </cell>
          <cell r="D5358">
            <v>1.1797</v>
          </cell>
          <cell r="E5358" t="str">
            <v>OSY</v>
          </cell>
        </row>
        <row r="5359">
          <cell r="A5359" t="str">
            <v>W0080BL3150</v>
          </cell>
          <cell r="B5359" t="str">
            <v>40 GSM 124" BLACK SB</v>
          </cell>
          <cell r="C5359" t="e">
            <v>#REF!</v>
          </cell>
          <cell r="D5359">
            <v>1.1797</v>
          </cell>
          <cell r="E5359" t="str">
            <v>OSY</v>
          </cell>
        </row>
        <row r="5360">
          <cell r="A5360" t="str">
            <v>W0080VG0089</v>
          </cell>
          <cell r="B5360" t="str">
            <v>NWFE PGI 2K 40 GSM 89MM COLOR P2716</v>
          </cell>
          <cell r="C5360" t="e">
            <v>#REF!</v>
          </cell>
          <cell r="D5360">
            <v>1.1797</v>
          </cell>
          <cell r="E5360" t="str">
            <v>OSY</v>
          </cell>
        </row>
        <row r="5361">
          <cell r="A5361" t="str">
            <v>W0080VG0121</v>
          </cell>
          <cell r="B5361" t="str">
            <v>NWFE PGI 2K 40gsm 121mm COLOR P2716</v>
          </cell>
          <cell r="C5361" t="e">
            <v>#REF!</v>
          </cell>
          <cell r="D5361">
            <v>1.1797</v>
          </cell>
          <cell r="E5361" t="str">
            <v>OSY</v>
          </cell>
        </row>
        <row r="5362">
          <cell r="A5362" t="str">
            <v>W0080WH0081</v>
          </cell>
          <cell r="B5362" t="str">
            <v>FRONT EAR, 40 GSM SB WHITE 81MM</v>
          </cell>
          <cell r="C5362" t="e">
            <v>#REF!</v>
          </cell>
          <cell r="D5362">
            <v>1.1797</v>
          </cell>
          <cell r="E5362" t="str">
            <v>OSY</v>
          </cell>
        </row>
        <row r="5363">
          <cell r="A5363" t="str">
            <v>W0080WH0110</v>
          </cell>
          <cell r="B5363" t="str">
            <v>FRONT EAR, 40 GSM SB WHITE 110MM</v>
          </cell>
          <cell r="C5363" t="e">
            <v>#REF!</v>
          </cell>
          <cell r="D5363">
            <v>1.1797</v>
          </cell>
          <cell r="E5363" t="str">
            <v>OSY</v>
          </cell>
        </row>
        <row r="5364">
          <cell r="A5364" t="str">
            <v>W0080WH0121</v>
          </cell>
          <cell r="B5364" t="str">
            <v>Front Ear NW 40 gsm 121mm White</v>
          </cell>
          <cell r="C5364" t="e">
            <v>#REF!</v>
          </cell>
          <cell r="D5364">
            <v>1.1797</v>
          </cell>
          <cell r="E5364" t="str">
            <v>OSY</v>
          </cell>
        </row>
        <row r="5365">
          <cell r="A5365" t="str">
            <v>W0080WH0635</v>
          </cell>
          <cell r="B5365" t="str">
            <v>40 GSM 635 MM WHITE SB</v>
          </cell>
          <cell r="C5365" t="e">
            <v>#REF!</v>
          </cell>
          <cell r="D5365">
            <v>1.1797</v>
          </cell>
          <cell r="E5365" t="str">
            <v>OSY</v>
          </cell>
        </row>
        <row r="5366">
          <cell r="A5366" t="str">
            <v>W0080WH1016</v>
          </cell>
          <cell r="B5366" t="str">
            <v>Front Ear NW 40gsm 1016 mm White SB</v>
          </cell>
          <cell r="C5366" t="e">
            <v>#REF!</v>
          </cell>
          <cell r="D5366">
            <v>1.1797</v>
          </cell>
          <cell r="E5366" t="str">
            <v>OSY</v>
          </cell>
        </row>
        <row r="5367">
          <cell r="A5367" t="str">
            <v>W0080WH2083</v>
          </cell>
          <cell r="B5367" t="str">
            <v>40 GSM 82" WHITE SB</v>
          </cell>
          <cell r="C5367" t="e">
            <v>#REF!</v>
          </cell>
          <cell r="D5367">
            <v>1.1797</v>
          </cell>
          <cell r="E5367" t="str">
            <v>OSY</v>
          </cell>
        </row>
        <row r="5368">
          <cell r="A5368" t="str">
            <v>W0080WH2096</v>
          </cell>
          <cell r="B5368" t="str">
            <v>40 GSM 82.5" WHITE SPUNBOND</v>
          </cell>
          <cell r="C5368" t="e">
            <v>#REF!</v>
          </cell>
          <cell r="D5368">
            <v>1.18</v>
          </cell>
          <cell r="E5368" t="str">
            <v>OSY</v>
          </cell>
        </row>
        <row r="5369">
          <cell r="A5369" t="str">
            <v>W0080WH4191</v>
          </cell>
          <cell r="B5369" t="str">
            <v>40 GSM 165" WHITE SPUNBOND</v>
          </cell>
          <cell r="C5369" t="e">
            <v>#REF!</v>
          </cell>
          <cell r="D5369">
            <v>1.18</v>
          </cell>
          <cell r="E5369" t="str">
            <v>OSY</v>
          </cell>
        </row>
        <row r="5370">
          <cell r="A5370" t="str">
            <v>W0080WR3150</v>
          </cell>
          <cell r="B5370" t="str">
            <v>40 GSM 124" WHITE SB</v>
          </cell>
          <cell r="C5370" t="e">
            <v>#REF!</v>
          </cell>
          <cell r="D5370">
            <v>1.1797</v>
          </cell>
          <cell r="E5370" t="str">
            <v>OSY</v>
          </cell>
        </row>
        <row r="5371">
          <cell r="A5371" t="str">
            <v>W0081BL1499</v>
          </cell>
          <cell r="B5371" t="str">
            <v>1.20 OSY 59" BLACK SB</v>
          </cell>
          <cell r="C5371" t="e">
            <v>#REF!</v>
          </cell>
          <cell r="D5371">
            <v>1.2</v>
          </cell>
          <cell r="E5371" t="str">
            <v>OSY</v>
          </cell>
        </row>
        <row r="5372">
          <cell r="A5372" t="str">
            <v>W0081BL1524</v>
          </cell>
          <cell r="B5372" t="str">
            <v>1.20 OSY 60" BLACK SB</v>
          </cell>
          <cell r="C5372" t="e">
            <v>#REF!</v>
          </cell>
          <cell r="D5372">
            <v>1.2</v>
          </cell>
          <cell r="E5372" t="str">
            <v>OSY</v>
          </cell>
        </row>
        <row r="5373">
          <cell r="A5373" t="str">
            <v>W0081BL3150</v>
          </cell>
          <cell r="B5373" t="str">
            <v>1.20 OSY 124" BLACK SB</v>
          </cell>
          <cell r="C5373" t="str">
            <v>HICKORY SPRINGS MFG.</v>
          </cell>
          <cell r="D5373">
            <v>1.2</v>
          </cell>
          <cell r="E5373" t="str">
            <v>OSY</v>
          </cell>
        </row>
        <row r="5374">
          <cell r="A5374" t="str">
            <v>W0081WH1016</v>
          </cell>
          <cell r="B5374" t="str">
            <v>1.20 OSY 40" WHITE SB</v>
          </cell>
          <cell r="C5374" t="e">
            <v>#REF!</v>
          </cell>
          <cell r="D5374">
            <v>1.2</v>
          </cell>
          <cell r="E5374" t="str">
            <v>OSY</v>
          </cell>
        </row>
        <row r="5375">
          <cell r="A5375" t="str">
            <v>W0081WH1397</v>
          </cell>
          <cell r="B5375" t="str">
            <v>1.20 OSY 55" WHITE SB</v>
          </cell>
          <cell r="C5375" t="e">
            <v>#REF!</v>
          </cell>
          <cell r="D5375">
            <v>1.2</v>
          </cell>
          <cell r="E5375" t="str">
            <v>OSY</v>
          </cell>
        </row>
        <row r="5376">
          <cell r="A5376" t="str">
            <v>W0081WH1575</v>
          </cell>
          <cell r="B5376" t="str">
            <v>1.20 OSY 62" WHITE SB</v>
          </cell>
          <cell r="C5376" t="e">
            <v>#REF!</v>
          </cell>
          <cell r="D5376">
            <v>1.2</v>
          </cell>
          <cell r="E5376" t="str">
            <v>OSY</v>
          </cell>
        </row>
        <row r="5377">
          <cell r="A5377" t="str">
            <v>W0081WH2057</v>
          </cell>
          <cell r="B5377" t="str">
            <v>1.20 OSY 81" WHITE SB</v>
          </cell>
          <cell r="C5377" t="e">
            <v>#REF!</v>
          </cell>
          <cell r="D5377">
            <v>1.2</v>
          </cell>
          <cell r="E5377" t="str">
            <v>OSY</v>
          </cell>
        </row>
        <row r="5378">
          <cell r="A5378" t="str">
            <v>W0081WH3048</v>
          </cell>
          <cell r="B5378" t="str">
            <v>1.20 OSY 120" WHITE SB</v>
          </cell>
          <cell r="C5378" t="e">
            <v>#REF!</v>
          </cell>
          <cell r="D5378">
            <v>1.2</v>
          </cell>
          <cell r="E5378" t="str">
            <v>OSY</v>
          </cell>
        </row>
        <row r="5379">
          <cell r="A5379" t="str">
            <v>W0081WH3099</v>
          </cell>
          <cell r="B5379" t="str">
            <v>1.20 OSY 122" WHITE SB</v>
          </cell>
          <cell r="C5379" t="str">
            <v>OXCO</v>
          </cell>
          <cell r="D5379">
            <v>1.2</v>
          </cell>
          <cell r="E5379" t="str">
            <v>OSY</v>
          </cell>
        </row>
        <row r="5380">
          <cell r="A5380" t="str">
            <v>W0081WH3150</v>
          </cell>
          <cell r="B5380" t="str">
            <v>1.20 OSY 124" WHITE SB</v>
          </cell>
          <cell r="C5380" t="e">
            <v>#REF!</v>
          </cell>
          <cell r="D5380">
            <v>1.2</v>
          </cell>
          <cell r="E5380" t="str">
            <v>OSY</v>
          </cell>
        </row>
        <row r="5381">
          <cell r="A5381" t="str">
            <v>W0081WH3912</v>
          </cell>
          <cell r="B5381" t="str">
            <v>1.20 OSY 154" WHITE SB</v>
          </cell>
          <cell r="C5381" t="str">
            <v>MATERIAL CONNECTIONS, INC.</v>
          </cell>
          <cell r="D5381">
            <v>1.2</v>
          </cell>
          <cell r="E5381" t="str">
            <v>OSY</v>
          </cell>
        </row>
        <row r="5382">
          <cell r="A5382" t="str">
            <v>W0084LP0587</v>
          </cell>
          <cell r="B5382" t="str">
            <v>42 GSM 587 MM BABY BLUE SB</v>
          </cell>
          <cell r="C5382" t="str">
            <v>ATTENDS HEALTHCARE PRODUCTS</v>
          </cell>
          <cell r="D5382">
            <v>1.2386999999999999</v>
          </cell>
          <cell r="E5382" t="str">
            <v>OSY</v>
          </cell>
        </row>
        <row r="5383">
          <cell r="A5383" t="str">
            <v>W0084LP0610</v>
          </cell>
          <cell r="B5383" t="str">
            <v>42 GSM 610 MM SBPP BABY BLUE</v>
          </cell>
          <cell r="C5383" t="e">
            <v>#REF!</v>
          </cell>
          <cell r="D5383">
            <v>1.2386999999999999</v>
          </cell>
          <cell r="E5383" t="str">
            <v>OSY</v>
          </cell>
        </row>
        <row r="5384">
          <cell r="A5384" t="str">
            <v>W0084LP0741</v>
          </cell>
          <cell r="B5384" t="str">
            <v>42 GSM 741 MM BABY BLUE SB</v>
          </cell>
          <cell r="C5384" t="str">
            <v>ATTENDS HEALTHCARE PRODUCTS</v>
          </cell>
          <cell r="D5384">
            <v>1.2386999999999999</v>
          </cell>
          <cell r="E5384" t="str">
            <v>OSY</v>
          </cell>
        </row>
        <row r="5385">
          <cell r="A5385" t="str">
            <v>W0084LP0794</v>
          </cell>
          <cell r="B5385" t="str">
            <v>42 GSM 794 MM SBPP BABY BLUE</v>
          </cell>
          <cell r="C5385" t="e">
            <v>#REF!</v>
          </cell>
          <cell r="D5385">
            <v>1.2386999999999999</v>
          </cell>
          <cell r="E5385" t="str">
            <v>OSY</v>
          </cell>
        </row>
        <row r="5386">
          <cell r="A5386" t="str">
            <v>W0084WH0381</v>
          </cell>
          <cell r="B5386" t="str">
            <v>42 GSM 15" WHITE</v>
          </cell>
          <cell r="C5386" t="e">
            <v>#REF!</v>
          </cell>
          <cell r="D5386">
            <v>1.2386999999999999</v>
          </cell>
          <cell r="E5386" t="str">
            <v>OSY</v>
          </cell>
        </row>
        <row r="5387">
          <cell r="A5387" t="str">
            <v>W0084WH2057</v>
          </cell>
          <cell r="B5387" t="str">
            <v>81 IN 1.25 OSY WHITE UNTREATED</v>
          </cell>
          <cell r="C5387" t="e">
            <v>#REF!</v>
          </cell>
          <cell r="D5387">
            <v>1.25</v>
          </cell>
          <cell r="E5387" t="str">
            <v>OSY</v>
          </cell>
        </row>
        <row r="5388">
          <cell r="A5388" t="str">
            <v>W0084WH2083</v>
          </cell>
          <cell r="B5388" t="str">
            <v>82 IN 1.25 OSY WHITE UNTREATED</v>
          </cell>
          <cell r="C5388" t="e">
            <v>#REF!</v>
          </cell>
          <cell r="D5388">
            <v>1.25</v>
          </cell>
          <cell r="E5388" t="str">
            <v>OSY</v>
          </cell>
        </row>
        <row r="5389">
          <cell r="A5389" t="str">
            <v>W0084WH2685</v>
          </cell>
          <cell r="B5389" t="str">
            <v>42 gsm 105.7" WHITE</v>
          </cell>
          <cell r="C5389" t="e">
            <v>#REF!</v>
          </cell>
          <cell r="D5389">
            <v>1.23871</v>
          </cell>
          <cell r="E5389" t="str">
            <v>OSY</v>
          </cell>
        </row>
        <row r="5390">
          <cell r="A5390" t="str">
            <v>W0084WH2777</v>
          </cell>
          <cell r="B5390" t="str">
            <v>42 GSM 2777 MM WHITE (FD)</v>
          </cell>
          <cell r="C5390" t="e">
            <v>#REF!</v>
          </cell>
          <cell r="D5390">
            <v>1.2386999999999999</v>
          </cell>
          <cell r="E5390" t="str">
            <v>OSY</v>
          </cell>
        </row>
        <row r="5391">
          <cell r="A5391" t="str">
            <v>W0085BJ1270</v>
          </cell>
          <cell r="B5391" t="str">
            <v>1.25 OSY 50" BLUE SB</v>
          </cell>
          <cell r="C5391" t="e">
            <v>#REF!</v>
          </cell>
          <cell r="D5391">
            <v>1.25</v>
          </cell>
          <cell r="E5391" t="str">
            <v>OSY</v>
          </cell>
        </row>
        <row r="5392">
          <cell r="A5392" t="str">
            <v>W0085BJ1880</v>
          </cell>
          <cell r="B5392" t="str">
            <v>1.25 OSY 74" BLUE SB</v>
          </cell>
          <cell r="C5392" t="e">
            <v>#REF!</v>
          </cell>
          <cell r="D5392">
            <v>1.25</v>
          </cell>
          <cell r="E5392" t="str">
            <v>OSY</v>
          </cell>
        </row>
        <row r="5393">
          <cell r="A5393" t="str">
            <v>W0085BJ3759</v>
          </cell>
          <cell r="B5393" t="str">
            <v>1.25 OSY 148" BLUE SB</v>
          </cell>
          <cell r="C5393" t="str">
            <v>N S MEINSTER AND CO., INC.</v>
          </cell>
          <cell r="D5393">
            <v>1.25</v>
          </cell>
          <cell r="E5393" t="str">
            <v>OSY</v>
          </cell>
        </row>
        <row r="5394">
          <cell r="A5394" t="str">
            <v>W0085BJ4013</v>
          </cell>
          <cell r="B5394" t="str">
            <v>1.25 OSY 158" BLUE SB</v>
          </cell>
          <cell r="C5394" t="str">
            <v>N S MEINSTER AND CO., INC.</v>
          </cell>
          <cell r="D5394">
            <v>1.25</v>
          </cell>
          <cell r="E5394" t="str">
            <v>OSY</v>
          </cell>
        </row>
        <row r="5395">
          <cell r="A5395" t="str">
            <v>W0085BL1626</v>
          </cell>
          <cell r="B5395" t="str">
            <v>1.25 OSY 64" BLACK SB</v>
          </cell>
          <cell r="C5395" t="e">
            <v>#REF!</v>
          </cell>
          <cell r="D5395">
            <v>1.25</v>
          </cell>
          <cell r="E5395" t="str">
            <v>OSY</v>
          </cell>
        </row>
        <row r="5396">
          <cell r="A5396" t="str">
            <v>W0085BL1981</v>
          </cell>
          <cell r="B5396" t="str">
            <v>1.25 OSY 78" BLACK SB</v>
          </cell>
          <cell r="C5396" t="e">
            <v>#REF!</v>
          </cell>
          <cell r="D5396">
            <v>1.25</v>
          </cell>
          <cell r="E5396" t="str">
            <v>OSY</v>
          </cell>
        </row>
        <row r="5397">
          <cell r="A5397" t="str">
            <v>W0085BL2235</v>
          </cell>
          <cell r="B5397" t="str">
            <v>1.25 OSY 88" BLACK SB</v>
          </cell>
          <cell r="C5397" t="e">
            <v>#REF!</v>
          </cell>
          <cell r="D5397">
            <v>1.25</v>
          </cell>
          <cell r="E5397" t="str">
            <v>OSY</v>
          </cell>
        </row>
        <row r="5398">
          <cell r="A5398" t="str">
            <v>W0085BL3962</v>
          </cell>
          <cell r="B5398" t="str">
            <v>1.25 OSY 156" BLACK SB</v>
          </cell>
          <cell r="C5398" t="e">
            <v>#REF!</v>
          </cell>
          <cell r="D5398">
            <v>1.25</v>
          </cell>
          <cell r="E5398" t="str">
            <v>OSY</v>
          </cell>
        </row>
        <row r="5399">
          <cell r="A5399" t="str">
            <v>W0085DN1575</v>
          </cell>
          <cell r="B5399" t="str">
            <v>1.25 OSY 62" DARK NAVY SB</v>
          </cell>
          <cell r="C5399" t="str">
            <v>RGD Medical</v>
          </cell>
          <cell r="D5399">
            <v>1.25</v>
          </cell>
          <cell r="E5399" t="str">
            <v>OSY</v>
          </cell>
        </row>
        <row r="5400">
          <cell r="A5400" t="str">
            <v>W0085DN1651</v>
          </cell>
          <cell r="B5400" t="str">
            <v>1.25 OSY 65" DARK NAVY SB</v>
          </cell>
          <cell r="C5400" t="e">
            <v>#REF!</v>
          </cell>
          <cell r="D5400">
            <v>1.25</v>
          </cell>
          <cell r="E5400" t="str">
            <v>OSY</v>
          </cell>
        </row>
        <row r="5401">
          <cell r="A5401" t="str">
            <v>W0085DN3124</v>
          </cell>
          <cell r="B5401" t="str">
            <v>1.25 OSY 123" DARK NAVY SB</v>
          </cell>
          <cell r="C5401" t="e">
            <v>#REF!</v>
          </cell>
          <cell r="D5401">
            <v>1.25</v>
          </cell>
          <cell r="E5401" t="str">
            <v>OSY</v>
          </cell>
        </row>
        <row r="5402">
          <cell r="A5402" t="str">
            <v>W0085DN3135</v>
          </cell>
          <cell r="B5402" t="str">
            <v>1.25 OSY 3135 MM DARK NAVY SB</v>
          </cell>
          <cell r="C5402" t="e">
            <v>#REF!</v>
          </cell>
          <cell r="D5402">
            <v>1.25</v>
          </cell>
          <cell r="E5402" t="str">
            <v>OSY</v>
          </cell>
        </row>
        <row r="5403">
          <cell r="A5403" t="str">
            <v>W0085KG1524</v>
          </cell>
          <cell r="B5403" t="str">
            <v>1.25 OSY 60" GREEN SB</v>
          </cell>
          <cell r="C5403" t="str">
            <v>KIMBERLY-CLARK CORPORATION</v>
          </cell>
          <cell r="D5403">
            <v>1.25</v>
          </cell>
          <cell r="E5403" t="str">
            <v>OSY</v>
          </cell>
        </row>
        <row r="5404">
          <cell r="A5404" t="str">
            <v>W0085KR1524</v>
          </cell>
          <cell r="B5404" t="str">
            <v>1.25 OSY 60" RED SB</v>
          </cell>
          <cell r="C5404" t="str">
            <v>KIMBERLY-CLARK CORPORATION</v>
          </cell>
          <cell r="D5404">
            <v>1.25</v>
          </cell>
          <cell r="E5404" t="str">
            <v>OSY</v>
          </cell>
        </row>
        <row r="5405">
          <cell r="A5405" t="str">
            <v>W0085KR1575</v>
          </cell>
          <cell r="B5405" t="str">
            <v>1.25 OSY 62" RED SB</v>
          </cell>
          <cell r="C5405" t="e">
            <v>#REF!</v>
          </cell>
          <cell r="D5405">
            <v>1.25</v>
          </cell>
          <cell r="E5405" t="str">
            <v>OSY</v>
          </cell>
        </row>
        <row r="5406">
          <cell r="A5406" t="str">
            <v>W0085LP0508</v>
          </cell>
          <cell r="B5406" t="str">
            <v>1.25 OSY 20" BABY BLUE</v>
          </cell>
          <cell r="C5406" t="e">
            <v>#REF!</v>
          </cell>
          <cell r="D5406">
            <v>1.25</v>
          </cell>
          <cell r="E5406" t="str">
            <v>OSY</v>
          </cell>
        </row>
        <row r="5407">
          <cell r="A5407" t="str">
            <v>W0085LP0584</v>
          </cell>
          <cell r="B5407" t="str">
            <v>1.25 OSY 23" BABY BLUE</v>
          </cell>
          <cell r="C5407" t="e">
            <v>#REF!</v>
          </cell>
          <cell r="D5407">
            <v>1.25</v>
          </cell>
          <cell r="E5407" t="str">
            <v>OSY</v>
          </cell>
        </row>
        <row r="5408">
          <cell r="A5408" t="str">
            <v>W0085LP0699</v>
          </cell>
          <cell r="B5408" t="str">
            <v>1.25 OSY 27.5" BABY BLUE SB</v>
          </cell>
          <cell r="C5408" t="e">
            <v>#REF!</v>
          </cell>
          <cell r="D5408">
            <v>1.25</v>
          </cell>
          <cell r="E5408" t="str">
            <v>OSY</v>
          </cell>
        </row>
        <row r="5409">
          <cell r="A5409" t="str">
            <v>W0085LP0762</v>
          </cell>
          <cell r="B5409" t="str">
            <v>1.25 OSY BABY BLUE 30"</v>
          </cell>
          <cell r="C5409" t="e">
            <v>#REF!</v>
          </cell>
          <cell r="D5409">
            <v>1.25</v>
          </cell>
          <cell r="E5409" t="str">
            <v>OSY</v>
          </cell>
        </row>
        <row r="5410">
          <cell r="A5410" t="str">
            <v>W0085LP0889</v>
          </cell>
          <cell r="B5410" t="str">
            <v>1.25 OSY BABY BLUE 35"</v>
          </cell>
          <cell r="C5410" t="e">
            <v>#REF!</v>
          </cell>
          <cell r="D5410">
            <v>1.25</v>
          </cell>
          <cell r="E5410" t="str">
            <v>OSY</v>
          </cell>
        </row>
        <row r="5411">
          <cell r="A5411" t="str">
            <v>W0085LP0895</v>
          </cell>
          <cell r="B5411" t="str">
            <v>1.25 OSY BABY BLUE 35.25"</v>
          </cell>
          <cell r="C5411" t="e">
            <v>#REF!</v>
          </cell>
          <cell r="D5411">
            <v>1.25</v>
          </cell>
          <cell r="E5411" t="str">
            <v>OSY</v>
          </cell>
        </row>
        <row r="5412">
          <cell r="A5412" t="str">
            <v>W0085NV1270</v>
          </cell>
          <cell r="B5412" t="str">
            <v>1.25 OSY 50" DARK NAVY SB</v>
          </cell>
          <cell r="C5412" t="e">
            <v>#REF!</v>
          </cell>
          <cell r="D5412">
            <v>1.25</v>
          </cell>
          <cell r="E5412" t="str">
            <v>OSY</v>
          </cell>
        </row>
        <row r="5413">
          <cell r="A5413" t="str">
            <v>W0085NV1829</v>
          </cell>
          <cell r="B5413" t="str">
            <v>1.25 OSY 72" DARK NAVY SB</v>
          </cell>
          <cell r="C5413" t="e">
            <v>#REF!</v>
          </cell>
          <cell r="D5413">
            <v>1.25</v>
          </cell>
          <cell r="E5413" t="str">
            <v>OSY</v>
          </cell>
        </row>
        <row r="5414">
          <cell r="A5414" t="str">
            <v>W0085WH0184</v>
          </cell>
          <cell r="B5414" t="str">
            <v>1.25 OSY 7.25" WHITE SB</v>
          </cell>
          <cell r="C5414" t="e">
            <v>#REF!</v>
          </cell>
          <cell r="D5414">
            <v>1.25</v>
          </cell>
          <cell r="E5414" t="str">
            <v>OSY</v>
          </cell>
        </row>
        <row r="5415">
          <cell r="A5415" t="str">
            <v>W0085WH0241</v>
          </cell>
          <cell r="B5415" t="str">
            <v>1.25 OSY 9.5" WHITE SB</v>
          </cell>
          <cell r="C5415" t="e">
            <v>#REF!</v>
          </cell>
          <cell r="D5415">
            <v>1.25</v>
          </cell>
          <cell r="E5415" t="str">
            <v>OSY</v>
          </cell>
        </row>
        <row r="5416">
          <cell r="A5416" t="str">
            <v>W0085WH0254</v>
          </cell>
          <cell r="B5416" t="str">
            <v>1.25 OSY 10" WHITE SB</v>
          </cell>
          <cell r="C5416" t="str">
            <v>GUY &amp; O'NEILL, INC.</v>
          </cell>
          <cell r="D5416">
            <v>1.25</v>
          </cell>
          <cell r="E5416" t="str">
            <v>OSY</v>
          </cell>
        </row>
        <row r="5417">
          <cell r="A5417" t="str">
            <v>W0085WH0699</v>
          </cell>
          <cell r="B5417" t="str">
            <v>1.25 OSY 27.5" WHITE SB</v>
          </cell>
          <cell r="C5417" t="e">
            <v>#REF!</v>
          </cell>
          <cell r="D5417">
            <v>1.25</v>
          </cell>
          <cell r="E5417" t="str">
            <v>OSY</v>
          </cell>
        </row>
        <row r="5418">
          <cell r="A5418" t="str">
            <v>W0085WH0787</v>
          </cell>
          <cell r="B5418" t="str">
            <v>1.25 OSY 31" WHITE SB</v>
          </cell>
          <cell r="C5418" t="str">
            <v>PRESTIGE AMERITECH</v>
          </cell>
          <cell r="D5418">
            <v>1.25</v>
          </cell>
          <cell r="E5418" t="str">
            <v>OSY</v>
          </cell>
        </row>
        <row r="5419">
          <cell r="A5419" t="str">
            <v>W0085WH1397</v>
          </cell>
          <cell r="B5419" t="str">
            <v>1.25 OSY 55" WHITE</v>
          </cell>
          <cell r="C5419" t="e">
            <v>#REF!</v>
          </cell>
          <cell r="D5419">
            <v>1.25</v>
          </cell>
          <cell r="E5419" t="str">
            <v>OSY</v>
          </cell>
        </row>
        <row r="5420">
          <cell r="A5420" t="str">
            <v>W0085WH1575</v>
          </cell>
          <cell r="B5420" t="str">
            <v>1.25 OSY 62" WHITE SB</v>
          </cell>
          <cell r="C5420" t="str">
            <v>KAPPLER INC.</v>
          </cell>
          <cell r="D5420">
            <v>1.25</v>
          </cell>
          <cell r="E5420" t="str">
            <v>OSY</v>
          </cell>
        </row>
        <row r="5421">
          <cell r="A5421" t="str">
            <v>W0085WH1626</v>
          </cell>
          <cell r="B5421" t="str">
            <v>1.25 OSY 64" WHITE SB</v>
          </cell>
          <cell r="C5421" t="e">
            <v>#REF!</v>
          </cell>
          <cell r="D5421">
            <v>1.25</v>
          </cell>
          <cell r="E5421" t="str">
            <v>OSY</v>
          </cell>
        </row>
        <row r="5422">
          <cell r="A5422" t="str">
            <v>W0085WH1829</v>
          </cell>
          <cell r="B5422" t="str">
            <v>1.25 OSY 72" WHITE SB</v>
          </cell>
          <cell r="C5422" t="e">
            <v>#REF!</v>
          </cell>
          <cell r="D5422">
            <v>1.25</v>
          </cell>
          <cell r="E5422" t="str">
            <v>OSY</v>
          </cell>
        </row>
        <row r="5423">
          <cell r="A5423" t="str">
            <v>W0085WH2032</v>
          </cell>
          <cell r="B5423" t="str">
            <v>1.25 OSY 80" WHITE SB (FD)</v>
          </cell>
          <cell r="C5423" t="e">
            <v>#REF!</v>
          </cell>
          <cell r="D5423">
            <v>1.25</v>
          </cell>
          <cell r="E5423" t="str">
            <v>OSY</v>
          </cell>
        </row>
        <row r="5424">
          <cell r="A5424" t="str">
            <v>W0085WH2057</v>
          </cell>
          <cell r="B5424" t="str">
            <v>1.25 OSY 81" WHITE SB</v>
          </cell>
          <cell r="C5424" t="e">
            <v>#REF!</v>
          </cell>
          <cell r="D5424">
            <v>1.25</v>
          </cell>
          <cell r="E5424" t="str">
            <v>OSY</v>
          </cell>
        </row>
        <row r="5425">
          <cell r="A5425" t="str">
            <v>W0085WH2083</v>
          </cell>
          <cell r="B5425" t="str">
            <v>1.25 OSY 82" WHITE SB</v>
          </cell>
          <cell r="C5425" t="e">
            <v>#REF!</v>
          </cell>
          <cell r="D5425">
            <v>1.25</v>
          </cell>
          <cell r="E5425" t="str">
            <v>OSY</v>
          </cell>
        </row>
        <row r="5426">
          <cell r="A5426" t="str">
            <v>W0085WH2184</v>
          </cell>
          <cell r="B5426" t="str">
            <v>1.25 OSY 86" WHITE SB</v>
          </cell>
          <cell r="C5426" t="e">
            <v>#REF!</v>
          </cell>
          <cell r="D5426">
            <v>1.25</v>
          </cell>
          <cell r="E5426" t="str">
            <v>OSY</v>
          </cell>
        </row>
        <row r="5427">
          <cell r="A5427" t="str">
            <v>W0085WH2286</v>
          </cell>
          <cell r="B5427" t="str">
            <v>1.25 OSY 90" WHITE</v>
          </cell>
          <cell r="C5427" t="e">
            <v>#REF!</v>
          </cell>
          <cell r="D5427">
            <v>1.25</v>
          </cell>
          <cell r="E5427" t="str">
            <v>OSY</v>
          </cell>
        </row>
        <row r="5428">
          <cell r="A5428" t="str">
            <v>W0085WH2388</v>
          </cell>
          <cell r="B5428" t="str">
            <v>1.25 OSY 94" WHITE</v>
          </cell>
          <cell r="C5428" t="e">
            <v>#REF!</v>
          </cell>
          <cell r="D5428">
            <v>1.25</v>
          </cell>
          <cell r="E5428" t="str">
            <v>OSY</v>
          </cell>
        </row>
        <row r="5429">
          <cell r="A5429" t="str">
            <v>W0085WH3124</v>
          </cell>
          <cell r="B5429" t="str">
            <v>1.25 OSY 123" WHITE SB</v>
          </cell>
          <cell r="C5429" t="e">
            <v>#REF!</v>
          </cell>
          <cell r="D5429">
            <v>1.25</v>
          </cell>
          <cell r="E5429" t="str">
            <v>OSY</v>
          </cell>
        </row>
        <row r="5430">
          <cell r="A5430" t="str">
            <v>W0085WH3135</v>
          </cell>
          <cell r="B5430" t="str">
            <v>1.25 OSY 3135 MM WHITE SB</v>
          </cell>
          <cell r="C5430" t="e">
            <v>#REF!</v>
          </cell>
          <cell r="D5430">
            <v>1.25</v>
          </cell>
          <cell r="E5430" t="str">
            <v>OSY</v>
          </cell>
        </row>
        <row r="5431">
          <cell r="A5431" t="str">
            <v>W0085WH3150</v>
          </cell>
          <cell r="B5431" t="str">
            <v>1.25 OSY 124" WHITE SB</v>
          </cell>
          <cell r="C5431" t="e">
            <v>#REF!</v>
          </cell>
          <cell r="D5431">
            <v>1.25</v>
          </cell>
          <cell r="E5431" t="str">
            <v>OSY</v>
          </cell>
        </row>
        <row r="5432">
          <cell r="A5432" t="str">
            <v>W0085WH3200</v>
          </cell>
          <cell r="B5432" t="str">
            <v>1.25 OSY 126" WHITE SB (FD)</v>
          </cell>
          <cell r="C5432" t="e">
            <v>#REF!</v>
          </cell>
          <cell r="D5432">
            <v>1.25</v>
          </cell>
          <cell r="E5432" t="str">
            <v>OSY</v>
          </cell>
        </row>
        <row r="5433">
          <cell r="A5433" t="str">
            <v>W0088EN1473</v>
          </cell>
          <cell r="B5433" t="str">
            <v>1.30 OSY 58" WHITE SB</v>
          </cell>
          <cell r="C5433" t="e">
            <v>#REF!</v>
          </cell>
          <cell r="D5433">
            <v>1.3</v>
          </cell>
          <cell r="E5433" t="str">
            <v>OSY</v>
          </cell>
        </row>
        <row r="5434">
          <cell r="A5434" t="str">
            <v>W0088KC0737</v>
          </cell>
          <cell r="B5434" t="str">
            <v>1.30 OSY 29" WHITE SB</v>
          </cell>
          <cell r="C5434" t="str">
            <v>WEB INDUSTRIES, INC.</v>
          </cell>
          <cell r="D5434">
            <v>1.3</v>
          </cell>
          <cell r="E5434" t="str">
            <v>OSY</v>
          </cell>
        </row>
        <row r="5435">
          <cell r="A5435" t="str">
            <v>W0088KC1473</v>
          </cell>
          <cell r="B5435" t="str">
            <v>1.30 OSY 58" WHITE SB</v>
          </cell>
          <cell r="C5435" t="str">
            <v>WEB INDUSTRIES, INC.</v>
          </cell>
          <cell r="D5435">
            <v>1.3</v>
          </cell>
          <cell r="E5435" t="str">
            <v>OSY</v>
          </cell>
        </row>
        <row r="5436">
          <cell r="A5436" t="str">
            <v>W0088KC1524</v>
          </cell>
          <cell r="B5436" t="str">
            <v>1.30 OSY 60" WHITE SB</v>
          </cell>
          <cell r="C5436" t="e">
            <v>#REF!</v>
          </cell>
          <cell r="D5436">
            <v>1.3</v>
          </cell>
          <cell r="E5436" t="str">
            <v>OSY</v>
          </cell>
        </row>
        <row r="5437">
          <cell r="A5437" t="str">
            <v>W008AKB0178</v>
          </cell>
          <cell r="B5437" t="str">
            <v>1.60 OSY 7" BLUE SB</v>
          </cell>
          <cell r="C5437" t="e">
            <v>#REF!</v>
          </cell>
          <cell r="D5437">
            <v>1.6</v>
          </cell>
          <cell r="E5437" t="str">
            <v>OSY</v>
          </cell>
        </row>
        <row r="5438">
          <cell r="A5438" t="str">
            <v>W008AKB0711</v>
          </cell>
          <cell r="B5438" t="str">
            <v>1.60 OSY 28" BLUE SB</v>
          </cell>
          <cell r="C5438" t="str">
            <v>B.O.S.S.</v>
          </cell>
          <cell r="D5438">
            <v>1.6</v>
          </cell>
          <cell r="E5438" t="str">
            <v>OSY</v>
          </cell>
        </row>
        <row r="5439">
          <cell r="A5439" t="str">
            <v>W0092AW2083</v>
          </cell>
          <cell r="B5439" t="str">
            <v>1.35 OSY 82" AW WHITE SB</v>
          </cell>
          <cell r="C5439" t="e">
            <v>#REF!</v>
          </cell>
          <cell r="D5439">
            <v>1.35</v>
          </cell>
          <cell r="E5439" t="str">
            <v>OSY</v>
          </cell>
        </row>
        <row r="5440">
          <cell r="A5440" t="str">
            <v>W0092BL3861</v>
          </cell>
          <cell r="B5440" t="str">
            <v>1.35 OSY 152" BLACK SB</v>
          </cell>
          <cell r="C5440" t="e">
            <v>#REF!</v>
          </cell>
          <cell r="D5440">
            <v>1.35</v>
          </cell>
          <cell r="E5440" t="str">
            <v>OSY</v>
          </cell>
        </row>
        <row r="5441">
          <cell r="A5441" t="str">
            <v>W0092BL3962</v>
          </cell>
          <cell r="B5441" t="str">
            <v>1.35 OSY 156" BLACK SB</v>
          </cell>
          <cell r="C5441" t="e">
            <v>#REF!</v>
          </cell>
          <cell r="D5441">
            <v>1.35</v>
          </cell>
          <cell r="E5441" t="str">
            <v>OSY</v>
          </cell>
        </row>
        <row r="5442">
          <cell r="A5442" t="str">
            <v>W0095BL0787</v>
          </cell>
          <cell r="B5442" t="str">
            <v>1.40 OSY 31" BLACK SB</v>
          </cell>
          <cell r="C5442" t="e">
            <v>#REF!</v>
          </cell>
          <cell r="D5442">
            <v>1.4</v>
          </cell>
          <cell r="E5442" t="str">
            <v>OSY</v>
          </cell>
        </row>
        <row r="5443">
          <cell r="A5443" t="str">
            <v>W0095BL0914</v>
          </cell>
          <cell r="B5443" t="str">
            <v>1.40 OSY 36" BLACK SB</v>
          </cell>
          <cell r="C5443" t="e">
            <v>#REF!</v>
          </cell>
          <cell r="D5443">
            <v>1.4</v>
          </cell>
          <cell r="E5443" t="str">
            <v>OSY</v>
          </cell>
        </row>
        <row r="5444">
          <cell r="A5444" t="str">
            <v>W0095BL1041</v>
          </cell>
          <cell r="B5444" t="str">
            <v>1.40 OSY 41" BLACK SB</v>
          </cell>
          <cell r="C5444" t="str">
            <v>PRESTIGE AMERITECH</v>
          </cell>
          <cell r="D5444">
            <v>1.4</v>
          </cell>
          <cell r="E5444" t="str">
            <v>OSY</v>
          </cell>
        </row>
        <row r="5445">
          <cell r="A5445" t="str">
            <v>W0095BL1219</v>
          </cell>
          <cell r="B5445" t="str">
            <v>1.40 OSY 48" BLACK SB</v>
          </cell>
          <cell r="C5445" t="e">
            <v>#REF!</v>
          </cell>
          <cell r="D5445">
            <v>1.4</v>
          </cell>
          <cell r="E5445" t="str">
            <v>OSY</v>
          </cell>
        </row>
        <row r="5446">
          <cell r="A5446" t="str">
            <v>W0095BL1397</v>
          </cell>
          <cell r="B5446" t="str">
            <v>1.40 OSY 55" BLACK SB</v>
          </cell>
          <cell r="C5446" t="e">
            <v>#REF!</v>
          </cell>
          <cell r="D5446">
            <v>1.4</v>
          </cell>
          <cell r="E5446" t="str">
            <v>OSY</v>
          </cell>
        </row>
        <row r="5447">
          <cell r="A5447" t="str">
            <v>W0095BL1499</v>
          </cell>
          <cell r="B5447" t="str">
            <v>1.40 OSY 59" BLACK SB</v>
          </cell>
          <cell r="C5447" t="e">
            <v>#REF!</v>
          </cell>
          <cell r="D5447">
            <v>1.4</v>
          </cell>
          <cell r="E5447" t="str">
            <v>OSY</v>
          </cell>
        </row>
        <row r="5448">
          <cell r="A5448" t="str">
            <v>W0095BL1524</v>
          </cell>
          <cell r="B5448" t="str">
            <v>1.40 OSY 60" BLACK SB</v>
          </cell>
          <cell r="C5448" t="e">
            <v>#REF!</v>
          </cell>
          <cell r="D5448">
            <v>1.4</v>
          </cell>
          <cell r="E5448" t="str">
            <v>OSY</v>
          </cell>
        </row>
        <row r="5449">
          <cell r="A5449" t="str">
            <v>W0095BL1575</v>
          </cell>
          <cell r="B5449" t="str">
            <v>1.40 OSY 62" BLACK SB</v>
          </cell>
          <cell r="C5449" t="str">
            <v>HANES CONVERTING COMPANY</v>
          </cell>
          <cell r="D5449">
            <v>1.4</v>
          </cell>
          <cell r="E5449" t="str">
            <v>OSY</v>
          </cell>
        </row>
        <row r="5450">
          <cell r="A5450" t="str">
            <v>W0095BL1988</v>
          </cell>
          <cell r="B5450" t="str">
            <v>1.40 OSY 78.25" BLACK SB</v>
          </cell>
          <cell r="C5450" t="e">
            <v>#REF!</v>
          </cell>
          <cell r="D5450">
            <v>1.4</v>
          </cell>
          <cell r="E5450" t="str">
            <v>OSY</v>
          </cell>
        </row>
        <row r="5451">
          <cell r="A5451" t="str">
            <v>W0095BL2388</v>
          </cell>
          <cell r="B5451" t="str">
            <v>1.40 OSY 94" BLACK SB</v>
          </cell>
          <cell r="C5451" t="e">
            <v>#REF!</v>
          </cell>
          <cell r="D5451">
            <v>1.4</v>
          </cell>
          <cell r="E5451" t="str">
            <v>OSY</v>
          </cell>
        </row>
        <row r="5452">
          <cell r="A5452" t="str">
            <v>W0095BL2692</v>
          </cell>
          <cell r="B5452" t="str">
            <v>1.40 OSY 106" BLACK SB</v>
          </cell>
          <cell r="C5452" t="str">
            <v>HANES CONVERTING COMPANY</v>
          </cell>
          <cell r="D5452">
            <v>1.4</v>
          </cell>
          <cell r="E5452" t="str">
            <v>OSY</v>
          </cell>
        </row>
        <row r="5453">
          <cell r="A5453" t="str">
            <v>W0095BL3150</v>
          </cell>
          <cell r="B5453" t="str">
            <v>1.40 OSY 124" BLACK SB</v>
          </cell>
          <cell r="C5453" t="str">
            <v>HICKORY SPRINGS MFG.</v>
          </cell>
          <cell r="D5453">
            <v>1.4</v>
          </cell>
          <cell r="E5453" t="str">
            <v>OSY</v>
          </cell>
        </row>
        <row r="5454">
          <cell r="A5454" t="str">
            <v>W0095BL3200</v>
          </cell>
          <cell r="B5454" t="str">
            <v>1.40 OSY 126" BLACK SB</v>
          </cell>
          <cell r="C5454" t="e">
            <v>#REF!</v>
          </cell>
          <cell r="D5454">
            <v>1.4</v>
          </cell>
          <cell r="E5454" t="str">
            <v>OSY</v>
          </cell>
        </row>
        <row r="5455">
          <cell r="A5455" t="str">
            <v>W0095BL4013</v>
          </cell>
          <cell r="B5455" t="str">
            <v>1.40 OSY 158" BLACK SB</v>
          </cell>
          <cell r="C5455" t="e">
            <v>#REF!</v>
          </cell>
          <cell r="D5455">
            <v>1.4</v>
          </cell>
          <cell r="E5455" t="str">
            <v>OSY</v>
          </cell>
        </row>
        <row r="5456">
          <cell r="A5456" t="str">
            <v>W0095BL4064</v>
          </cell>
          <cell r="B5456" t="str">
            <v>1.40 OSY 160" BLACK SB</v>
          </cell>
          <cell r="C5456" t="e">
            <v>#REF!</v>
          </cell>
          <cell r="D5456">
            <v>1.4</v>
          </cell>
          <cell r="E5456" t="str">
            <v>OSY</v>
          </cell>
        </row>
        <row r="5457">
          <cell r="A5457" t="str">
            <v>W0095WH1092</v>
          </cell>
          <cell r="B5457" t="str">
            <v>1.40 OSY 43" WHITE SB</v>
          </cell>
          <cell r="C5457" t="e">
            <v>#REF!</v>
          </cell>
          <cell r="D5457">
            <v>1.4</v>
          </cell>
          <cell r="E5457" t="str">
            <v>OSY</v>
          </cell>
        </row>
        <row r="5458">
          <cell r="A5458" t="str">
            <v>W0095WH1524</v>
          </cell>
          <cell r="B5458" t="str">
            <v>1.40 OSY 60" WHITE SB</v>
          </cell>
          <cell r="C5458" t="e">
            <v>#REF!</v>
          </cell>
          <cell r="D5458">
            <v>1.4</v>
          </cell>
          <cell r="E5458" t="str">
            <v>OSY</v>
          </cell>
        </row>
        <row r="5459">
          <cell r="A5459" t="str">
            <v>W0095WH1575</v>
          </cell>
          <cell r="B5459" t="str">
            <v>1.40 OSY 62" WHITE SB</v>
          </cell>
          <cell r="C5459" t="e">
            <v>#REF!</v>
          </cell>
          <cell r="D5459">
            <v>1.4</v>
          </cell>
          <cell r="E5459" t="str">
            <v>OSY</v>
          </cell>
        </row>
        <row r="5460">
          <cell r="A5460" t="str">
            <v>W0095WH2032</v>
          </cell>
          <cell r="B5460" t="str">
            <v>1.40 OSY 80" WHITE SB</v>
          </cell>
          <cell r="C5460" t="e">
            <v>#REF!</v>
          </cell>
          <cell r="D5460">
            <v>1.4</v>
          </cell>
          <cell r="E5460" t="str">
            <v>OSY</v>
          </cell>
        </row>
        <row r="5461">
          <cell r="A5461" t="str">
            <v>W0095WH2083</v>
          </cell>
          <cell r="B5461" t="str">
            <v>1.40 OSY 82" WHITE SB</v>
          </cell>
          <cell r="C5461" t="e">
            <v>#REF!</v>
          </cell>
          <cell r="D5461">
            <v>1.4</v>
          </cell>
          <cell r="E5461" t="str">
            <v>OSY</v>
          </cell>
        </row>
        <row r="5462">
          <cell r="A5462" t="str">
            <v>W0095WH3150</v>
          </cell>
          <cell r="B5462" t="str">
            <v>1.40 OSY 124" WHITE SB</v>
          </cell>
          <cell r="C5462" t="e">
            <v>#REF!</v>
          </cell>
          <cell r="D5462">
            <v>1.4</v>
          </cell>
          <cell r="E5462" t="str">
            <v>OSY</v>
          </cell>
        </row>
        <row r="5463">
          <cell r="A5463" t="str">
            <v>W0096WH2096</v>
          </cell>
          <cell r="B5463" t="str">
            <v>48 GSM 82.5" WHITE SPUNBOND</v>
          </cell>
          <cell r="C5463" t="e">
            <v>#REF!</v>
          </cell>
          <cell r="D5463">
            <v>1.4</v>
          </cell>
          <cell r="E5463" t="str">
            <v>OSY</v>
          </cell>
        </row>
        <row r="5464">
          <cell r="A5464" t="str">
            <v>W0098BL3150</v>
          </cell>
          <cell r="B5464" t="str">
            <v>1.45 OSY 124" BLACK SB</v>
          </cell>
          <cell r="C5464" t="e">
            <v>#REF!</v>
          </cell>
          <cell r="D5464">
            <v>1.45</v>
          </cell>
          <cell r="E5464" t="str">
            <v>OSY</v>
          </cell>
        </row>
        <row r="5465">
          <cell r="A5465" t="str">
            <v>W009AWH2362</v>
          </cell>
          <cell r="B5465" t="str">
            <v>1.60 OSY 93" WHITE SB</v>
          </cell>
          <cell r="C5465" t="e">
            <v>#REF!</v>
          </cell>
          <cell r="D5465">
            <v>1.6</v>
          </cell>
          <cell r="E5465" t="str">
            <v>OSY</v>
          </cell>
        </row>
        <row r="5466">
          <cell r="A5466" t="str">
            <v>W009BBL4039</v>
          </cell>
          <cell r="B5466" t="str">
            <v>1.75 OSY 159" BLACK SB</v>
          </cell>
          <cell r="C5466" t="str">
            <v>HICKORY SPRINGS MFG.</v>
          </cell>
          <cell r="D5466">
            <v>1.75</v>
          </cell>
          <cell r="E5466" t="str">
            <v>OSY</v>
          </cell>
        </row>
        <row r="5467">
          <cell r="A5467" t="str">
            <v>W009BSD1867</v>
          </cell>
          <cell r="B5467" t="str">
            <v>1.75 OSY 73.5" SILVER SB</v>
          </cell>
          <cell r="C5467" t="str">
            <v>PGI-RGD</v>
          </cell>
          <cell r="D5467">
            <v>1.75</v>
          </cell>
          <cell r="E5467" t="str">
            <v>OSY</v>
          </cell>
        </row>
        <row r="5468">
          <cell r="A5468" t="str">
            <v>W009BSD1994</v>
          </cell>
          <cell r="B5468" t="str">
            <v>1.75 OSY 78.5" SILVER SB</v>
          </cell>
          <cell r="C5468" t="str">
            <v>PGI-RGD</v>
          </cell>
          <cell r="D5468">
            <v>1.75</v>
          </cell>
          <cell r="E5468" t="str">
            <v>OSY</v>
          </cell>
        </row>
        <row r="5469">
          <cell r="A5469" t="str">
            <v>W009BSD2096</v>
          </cell>
          <cell r="B5469" t="str">
            <v>1.75 OSY 82.5" SILVER SB</v>
          </cell>
          <cell r="C5469" t="str">
            <v>PGI-RGD</v>
          </cell>
          <cell r="D5469">
            <v>1.75</v>
          </cell>
          <cell r="E5469" t="str">
            <v>OSY</v>
          </cell>
        </row>
        <row r="5470">
          <cell r="A5470" t="str">
            <v>W009CBL0914</v>
          </cell>
          <cell r="B5470" t="str">
            <v>1.90 OSY 36" BLACK SB</v>
          </cell>
          <cell r="C5470" t="str">
            <v>QUEST PLASTICS LTD.</v>
          </cell>
          <cell r="D5470">
            <v>1.9</v>
          </cell>
          <cell r="E5470" t="str">
            <v>OSY</v>
          </cell>
        </row>
        <row r="5471">
          <cell r="A5471" t="str">
            <v>W009CBL1016</v>
          </cell>
          <cell r="B5471" t="str">
            <v>1.90 OSY 40" BLACK SB</v>
          </cell>
          <cell r="C5471" t="e">
            <v>#REF!</v>
          </cell>
          <cell r="D5471">
            <v>1.9</v>
          </cell>
          <cell r="E5471" t="str">
            <v>OSY</v>
          </cell>
        </row>
        <row r="5472">
          <cell r="A5472" t="str">
            <v>W009CBL1067</v>
          </cell>
          <cell r="B5472" t="str">
            <v>1.90 OSY 42" BLACK SB</v>
          </cell>
          <cell r="C5472" t="str">
            <v>QUEST PLASTICS LTD.</v>
          </cell>
          <cell r="D5472">
            <v>1.9</v>
          </cell>
          <cell r="E5472" t="str">
            <v>OSY</v>
          </cell>
        </row>
        <row r="5473">
          <cell r="A5473" t="str">
            <v>W009CBL1219</v>
          </cell>
          <cell r="B5473" t="str">
            <v>1.90 OSY 48" BLACK SB</v>
          </cell>
          <cell r="C5473" t="str">
            <v>QUEST PLASTICS LTD.</v>
          </cell>
          <cell r="D5473">
            <v>1.9</v>
          </cell>
          <cell r="E5473" t="str">
            <v>OSY</v>
          </cell>
        </row>
        <row r="5474">
          <cell r="A5474" t="str">
            <v>W009CBL1499</v>
          </cell>
          <cell r="B5474" t="str">
            <v>1.90 OSY 59" BLACK SB</v>
          </cell>
          <cell r="C5474" t="e">
            <v>#REF!</v>
          </cell>
          <cell r="D5474">
            <v>1.9</v>
          </cell>
          <cell r="E5474" t="str">
            <v>OSY</v>
          </cell>
        </row>
        <row r="5475">
          <cell r="A5475" t="str">
            <v>W009CBL1524</v>
          </cell>
          <cell r="B5475" t="str">
            <v>1.90 OSY 60" BLACK SB</v>
          </cell>
          <cell r="C5475" t="e">
            <v>#REF!</v>
          </cell>
          <cell r="D5475">
            <v>1.9</v>
          </cell>
          <cell r="E5475" t="str">
            <v>OSY</v>
          </cell>
        </row>
        <row r="5476">
          <cell r="A5476" t="str">
            <v>W009CBL1575</v>
          </cell>
          <cell r="B5476" t="str">
            <v>1.90 OSY 62" BLACK SB</v>
          </cell>
          <cell r="C5476" t="str">
            <v>HANES CONVERTING COMPANY</v>
          </cell>
          <cell r="D5476">
            <v>1.9</v>
          </cell>
          <cell r="E5476" t="str">
            <v>OSY</v>
          </cell>
        </row>
        <row r="5477">
          <cell r="A5477" t="str">
            <v>W009CBL1600</v>
          </cell>
          <cell r="B5477" t="str">
            <v>1.90 OSY 63" BLACK SB</v>
          </cell>
          <cell r="C5477" t="str">
            <v>QUEST PLASTICS LTD.</v>
          </cell>
          <cell r="D5477">
            <v>1.9</v>
          </cell>
          <cell r="E5477" t="str">
            <v>OSY</v>
          </cell>
        </row>
        <row r="5478">
          <cell r="A5478" t="str">
            <v>W009CBL2134</v>
          </cell>
          <cell r="B5478" t="str">
            <v>1.90 OSY 84" BLACK SB</v>
          </cell>
          <cell r="C5478" t="str">
            <v>QUEST PLASTICS LTD.</v>
          </cell>
          <cell r="D5478">
            <v>1.9</v>
          </cell>
          <cell r="E5478" t="str">
            <v>OSY</v>
          </cell>
        </row>
        <row r="5479">
          <cell r="A5479" t="str">
            <v>W009CBL2337</v>
          </cell>
          <cell r="B5479" t="str">
            <v>1.90 OSY 92" BLACK SB</v>
          </cell>
          <cell r="C5479" t="e">
            <v>#REF!</v>
          </cell>
          <cell r="D5479">
            <v>1.9</v>
          </cell>
          <cell r="E5479" t="str">
            <v>OSY</v>
          </cell>
        </row>
        <row r="5480">
          <cell r="A5480" t="str">
            <v>W009CBL2743</v>
          </cell>
          <cell r="B5480" t="str">
            <v>1.90 OSY 108" BLACK SB</v>
          </cell>
          <cell r="C5480" t="str">
            <v>HANES CONVERTING COMPANY</v>
          </cell>
          <cell r="D5480">
            <v>1.9</v>
          </cell>
          <cell r="E5480" t="str">
            <v>OSY</v>
          </cell>
        </row>
        <row r="5481">
          <cell r="A5481" t="str">
            <v>W009CBL3048</v>
          </cell>
          <cell r="B5481" t="str">
            <v>1.90 OSY 120" BLACK SB</v>
          </cell>
          <cell r="C5481" t="e">
            <v>#REF!</v>
          </cell>
          <cell r="D5481">
            <v>1.9</v>
          </cell>
          <cell r="E5481" t="str">
            <v>OSY</v>
          </cell>
        </row>
        <row r="5482">
          <cell r="A5482" t="str">
            <v>W009CBL3150</v>
          </cell>
          <cell r="B5482" t="str">
            <v>1.90 OSY 124" BLACK SB</v>
          </cell>
          <cell r="C5482" t="str">
            <v>HICKORY SPRINGS MFG.</v>
          </cell>
          <cell r="D5482">
            <v>1.9</v>
          </cell>
          <cell r="E5482" t="str">
            <v>OSY</v>
          </cell>
        </row>
        <row r="5483">
          <cell r="A5483" t="str">
            <v>W009CBL3200</v>
          </cell>
          <cell r="B5483" t="str">
            <v>1.90 OSY 126" BLACK SB</v>
          </cell>
          <cell r="C5483" t="e">
            <v>#REF!</v>
          </cell>
          <cell r="D5483">
            <v>1.9</v>
          </cell>
          <cell r="E5483" t="str">
            <v>OSY</v>
          </cell>
        </row>
        <row r="5484">
          <cell r="A5484" t="str">
            <v>W009CWH0508</v>
          </cell>
          <cell r="B5484" t="str">
            <v>1.90 OSY 20" WHITE SB</v>
          </cell>
          <cell r="C5484" t="e">
            <v>#REF!</v>
          </cell>
          <cell r="D5484">
            <v>1.9</v>
          </cell>
          <cell r="E5484" t="str">
            <v>SY</v>
          </cell>
        </row>
        <row r="5485">
          <cell r="A5485" t="str">
            <v>W009CWH0864</v>
          </cell>
          <cell r="B5485" t="str">
            <v>1.90 OSY 34" WHITE SB</v>
          </cell>
          <cell r="C5485" t="str">
            <v>HANES CONVERTING COMPANY</v>
          </cell>
          <cell r="D5485">
            <v>1.9</v>
          </cell>
          <cell r="E5485" t="str">
            <v>OSY</v>
          </cell>
        </row>
        <row r="5486">
          <cell r="A5486" t="str">
            <v>W009CWH1575</v>
          </cell>
          <cell r="B5486" t="str">
            <v>1.90 OSY 62" WHITE SB</v>
          </cell>
          <cell r="C5486" t="e">
            <v>#REF!</v>
          </cell>
          <cell r="D5486">
            <v>1.9</v>
          </cell>
          <cell r="E5486" t="str">
            <v>OSY</v>
          </cell>
        </row>
        <row r="5487">
          <cell r="A5487" t="str">
            <v>W009CWH1600</v>
          </cell>
          <cell r="B5487" t="str">
            <v>1.90 OSY 63" WHITE SB</v>
          </cell>
          <cell r="C5487" t="e">
            <v>#REF!</v>
          </cell>
          <cell r="D5487">
            <v>1.9</v>
          </cell>
          <cell r="E5487" t="str">
            <v>OSY</v>
          </cell>
        </row>
        <row r="5488">
          <cell r="A5488" t="str">
            <v>W009CWH2286</v>
          </cell>
          <cell r="B5488" t="str">
            <v>1.90 OSY 90" WHITE SB</v>
          </cell>
          <cell r="C5488" t="str">
            <v>HANES CONVERTING COMPANY</v>
          </cell>
          <cell r="D5488">
            <v>1.9</v>
          </cell>
          <cell r="E5488" t="str">
            <v>OSY</v>
          </cell>
        </row>
        <row r="5489">
          <cell r="A5489" t="str">
            <v>W009CWH2692</v>
          </cell>
          <cell r="B5489" t="str">
            <v>1.90 OSY 106" WHITE SB</v>
          </cell>
          <cell r="C5489" t="e">
            <v>#REF!</v>
          </cell>
          <cell r="D5489">
            <v>1.9</v>
          </cell>
          <cell r="E5489" t="str">
            <v>OSY</v>
          </cell>
        </row>
        <row r="5490">
          <cell r="A5490" t="str">
            <v>W009CWH3150</v>
          </cell>
          <cell r="B5490" t="str">
            <v>1.90 OSY 124" WHITE SB</v>
          </cell>
          <cell r="C5490" t="e">
            <v>#REF!</v>
          </cell>
          <cell r="D5490">
            <v>1.9</v>
          </cell>
          <cell r="E5490" t="str">
            <v>OSY</v>
          </cell>
        </row>
        <row r="5491">
          <cell r="A5491" t="str">
            <v>W009CWH3200</v>
          </cell>
          <cell r="B5491" t="str">
            <v>1.90 OSY 126" WHITE SB</v>
          </cell>
          <cell r="C5491" t="e">
            <v>#REF!</v>
          </cell>
          <cell r="D5491">
            <v>1.9</v>
          </cell>
          <cell r="E5491" t="str">
            <v>OSY</v>
          </cell>
        </row>
        <row r="5492">
          <cell r="A5492" t="str">
            <v>W009FBL1524</v>
          </cell>
          <cell r="B5492" t="str">
            <v>2.35 OSY 60" BLACK SB</v>
          </cell>
          <cell r="C5492" t="e">
            <v>#REF!</v>
          </cell>
          <cell r="D5492">
            <v>2.35</v>
          </cell>
          <cell r="E5492" t="str">
            <v>OSY</v>
          </cell>
        </row>
        <row r="5493">
          <cell r="A5493" t="str">
            <v>W009FBL1575</v>
          </cell>
          <cell r="B5493" t="str">
            <v>2.35 OSY 62" BLACK SB</v>
          </cell>
          <cell r="C5493" t="str">
            <v>HANES CONVERTING COMPANY</v>
          </cell>
          <cell r="D5493">
            <v>2.35</v>
          </cell>
          <cell r="E5493" t="str">
            <v>OSY</v>
          </cell>
        </row>
        <row r="5494">
          <cell r="A5494" t="str">
            <v>W009FBL3048</v>
          </cell>
          <cell r="B5494" t="str">
            <v>2.35 OSY 120" BLACK SB</v>
          </cell>
          <cell r="C5494" t="e">
            <v>#REF!</v>
          </cell>
          <cell r="D5494">
            <v>2.35</v>
          </cell>
          <cell r="E5494" t="str">
            <v>OSY</v>
          </cell>
        </row>
        <row r="5495">
          <cell r="A5495" t="str">
            <v>W009FBL3150</v>
          </cell>
          <cell r="B5495" t="str">
            <v>2.35 OSY 124" BLACK SB</v>
          </cell>
          <cell r="C5495" t="str">
            <v>HANES CONVERTING COMPANY</v>
          </cell>
          <cell r="D5495">
            <v>2.35</v>
          </cell>
          <cell r="E5495" t="str">
            <v>OSY</v>
          </cell>
        </row>
        <row r="5496">
          <cell r="A5496" t="str">
            <v>W0130WH0305</v>
          </cell>
          <cell r="B5496" t="str">
            <v>15 GSM 305 MM WHITE SURFACTANT WITH ALOE</v>
          </cell>
          <cell r="C5496" t="e">
            <v>#REF!</v>
          </cell>
          <cell r="D5496">
            <v>0.44240000000000002</v>
          </cell>
          <cell r="E5496" t="str">
            <v>OSY</v>
          </cell>
        </row>
        <row r="5497">
          <cell r="A5497" t="str">
            <v>W0130WH0345</v>
          </cell>
          <cell r="B5497" t="str">
            <v>15 GSM 345 MM WHITE SURFACTANT WITH ALOE</v>
          </cell>
          <cell r="C5497" t="e">
            <v>#REF!</v>
          </cell>
          <cell r="D5497">
            <v>0.44240000000000002</v>
          </cell>
          <cell r="E5497" t="str">
            <v>OSY</v>
          </cell>
        </row>
        <row r="5498">
          <cell r="A5498" t="str">
            <v>W0234KB3105</v>
          </cell>
          <cell r="B5498" t="str">
            <v>17 GSM 122.25" BLUE ANTISTAT SB</v>
          </cell>
          <cell r="C5498" t="str">
            <v>PRECISION FABRICS GROUP</v>
          </cell>
          <cell r="D5498">
            <v>0.50139999999999996</v>
          </cell>
          <cell r="E5498" t="str">
            <v>OSY</v>
          </cell>
        </row>
        <row r="5499">
          <cell r="A5499" t="str">
            <v>W025BKW1575</v>
          </cell>
          <cell r="B5499" t="str">
            <v>1.70 OSY 62" WHITE ANTISTAT SB</v>
          </cell>
          <cell r="C5499" t="e">
            <v>#REF!</v>
          </cell>
          <cell r="D5499">
            <v>1.7</v>
          </cell>
          <cell r="E5499" t="str">
            <v>OSY</v>
          </cell>
        </row>
        <row r="5500">
          <cell r="A5500" t="str">
            <v>W0268AW2946</v>
          </cell>
          <cell r="B5500" t="str">
            <v>1.00 OSY 116" WHITE ANTISTAT SB</v>
          </cell>
          <cell r="C5500" t="str">
            <v>CLOPAY PLASTIC CORPORATION</v>
          </cell>
          <cell r="D5500">
            <v>1</v>
          </cell>
          <cell r="E5500" t="str">
            <v>OSY</v>
          </cell>
        </row>
        <row r="5501">
          <cell r="A5501" t="str">
            <v>W0268WH0762</v>
          </cell>
          <cell r="B5501" t="str">
            <v>1.00 OSY 30" WHITE W/ANTISTAT</v>
          </cell>
          <cell r="C5501" t="e">
            <v>#REF!</v>
          </cell>
          <cell r="D5501">
            <v>1</v>
          </cell>
          <cell r="E5501" t="str">
            <v>OSY</v>
          </cell>
        </row>
        <row r="5502">
          <cell r="A5502" t="str">
            <v>W0268WH1600</v>
          </cell>
          <cell r="B5502" t="str">
            <v>1.00 OSY 63" WHITE W/ANTISTAT</v>
          </cell>
          <cell r="C5502" t="e">
            <v>#REF!</v>
          </cell>
          <cell r="D5502">
            <v>1</v>
          </cell>
          <cell r="E5502" t="str">
            <v>OSY</v>
          </cell>
        </row>
        <row r="5503">
          <cell r="A5503" t="str">
            <v>W0268WH1651</v>
          </cell>
          <cell r="B5503" t="str">
            <v>1.00 OSY 65" WHITE W/ANTISTAT SB</v>
          </cell>
          <cell r="C5503" t="e">
            <v>#REF!</v>
          </cell>
          <cell r="D5503">
            <v>1</v>
          </cell>
          <cell r="E5503" t="str">
            <v>OSY</v>
          </cell>
        </row>
        <row r="5504">
          <cell r="A5504" t="str">
            <v>W0268WH1727</v>
          </cell>
          <cell r="B5504" t="str">
            <v>1.00 OSY 68" WHITE W/ANTISTAT</v>
          </cell>
          <cell r="C5504" t="e">
            <v>#REF!</v>
          </cell>
          <cell r="D5504">
            <v>1</v>
          </cell>
          <cell r="E5504" t="str">
            <v>OSY</v>
          </cell>
        </row>
        <row r="5505">
          <cell r="A5505" t="str">
            <v>W030HSM0298</v>
          </cell>
          <cell r="B5505" t="str">
            <v>2.50 OSY 11.75" WHITE SB</v>
          </cell>
          <cell r="C5505" t="e">
            <v>#REF!</v>
          </cell>
          <cell r="D5505">
            <v>2.5</v>
          </cell>
          <cell r="E5505" t="str">
            <v>OSY</v>
          </cell>
        </row>
        <row r="5506">
          <cell r="A5506" t="str">
            <v>W030HSM0419</v>
          </cell>
          <cell r="B5506" t="str">
            <v>2.50 OSY 16.5" WHITE SB</v>
          </cell>
          <cell r="C5506" t="e">
            <v>#REF!</v>
          </cell>
          <cell r="D5506">
            <v>2.5</v>
          </cell>
          <cell r="E5506" t="str">
            <v>OSY</v>
          </cell>
        </row>
        <row r="5507">
          <cell r="A5507" t="str">
            <v>W030HSM0514</v>
          </cell>
          <cell r="B5507" t="str">
            <v>2.50 OSY 20.25" WHITE SB</v>
          </cell>
          <cell r="C5507" t="e">
            <v>#REF!</v>
          </cell>
          <cell r="D5507">
            <v>2.5</v>
          </cell>
          <cell r="E5507" t="str">
            <v>OSY</v>
          </cell>
        </row>
        <row r="5508">
          <cell r="A5508" t="str">
            <v>W0320CV0584</v>
          </cell>
          <cell r="B5508" t="str">
            <v>10 GSM 584 MM WHITE SURFACTANT SB</v>
          </cell>
          <cell r="C5508" t="e">
            <v>#REF!</v>
          </cell>
          <cell r="D5508">
            <v>0.2949</v>
          </cell>
          <cell r="E5508" t="str">
            <v>OSY</v>
          </cell>
        </row>
        <row r="5509">
          <cell r="A5509" t="str">
            <v>W0320WH0425</v>
          </cell>
          <cell r="B5509" t="str">
            <v>10 GSM 425 MM WHITE SURFACTANT SB</v>
          </cell>
          <cell r="C5509" t="e">
            <v>#REF!</v>
          </cell>
          <cell r="D5509">
            <v>0.2949</v>
          </cell>
          <cell r="E5509" t="str">
            <v>OSY</v>
          </cell>
        </row>
        <row r="5510">
          <cell r="A5510" t="str">
            <v>W0320WH0549</v>
          </cell>
          <cell r="B5510" t="str">
            <v>10 GSM 21.625" WHITE SURFACTANT SB</v>
          </cell>
          <cell r="C5510" t="str">
            <v>AMERICAN DISPOSABLES</v>
          </cell>
          <cell r="D5510">
            <v>0.2949</v>
          </cell>
          <cell r="E5510" t="str">
            <v>OSY</v>
          </cell>
        </row>
        <row r="5511">
          <cell r="A5511" t="str">
            <v>W0320WH0551</v>
          </cell>
          <cell r="B5511" t="str">
            <v>10 GSM 551 MM WHITE SURFACTANT SB</v>
          </cell>
          <cell r="C5511" t="e">
            <v>#REF!</v>
          </cell>
          <cell r="D5511">
            <v>0.2949</v>
          </cell>
          <cell r="E5511" t="str">
            <v>OSY</v>
          </cell>
        </row>
        <row r="5512">
          <cell r="A5512" t="str">
            <v>W0320WH0552</v>
          </cell>
          <cell r="B5512" t="str">
            <v>10 GSM 21.75" WHITE SURFACTANT SB</v>
          </cell>
          <cell r="C5512" t="e">
            <v>#REF!</v>
          </cell>
          <cell r="D5512">
            <v>0.2949</v>
          </cell>
          <cell r="E5512" t="str">
            <v>OSY</v>
          </cell>
        </row>
        <row r="5513">
          <cell r="A5513" t="str">
            <v>W0320WH0559</v>
          </cell>
          <cell r="B5513" t="str">
            <v>10 GSM 559 MM WHITE SURFACTANT SB</v>
          </cell>
          <cell r="C5513" t="str">
            <v>NCH CORPORATION RPG</v>
          </cell>
          <cell r="D5513">
            <v>0.2949</v>
          </cell>
          <cell r="E5513" t="str">
            <v>OSY</v>
          </cell>
        </row>
        <row r="5514">
          <cell r="A5514" t="str">
            <v>W0320WH0565</v>
          </cell>
          <cell r="B5514" t="str">
            <v>10 GSM 22.25" WHITE SURFACTANT SB</v>
          </cell>
          <cell r="C5514" t="e">
            <v>#REF!</v>
          </cell>
          <cell r="D5514">
            <v>0.2949</v>
          </cell>
          <cell r="E5514" t="str">
            <v>OSY</v>
          </cell>
        </row>
        <row r="5515">
          <cell r="A5515" t="str">
            <v>W0320WH0567</v>
          </cell>
          <cell r="B5515" t="str">
            <v>10 GSM 567 MM WHITE SURFACTANT SB</v>
          </cell>
          <cell r="C5515" t="e">
            <v>#REF!</v>
          </cell>
          <cell r="D5515">
            <v>0.2949</v>
          </cell>
          <cell r="E5515" t="str">
            <v>OSY</v>
          </cell>
        </row>
        <row r="5516">
          <cell r="A5516" t="str">
            <v>W0320WH0572</v>
          </cell>
          <cell r="B5516" t="str">
            <v>10 GSM 572 MM WHITE SURFACTANT SB</v>
          </cell>
          <cell r="C5516" t="e">
            <v>#REF!</v>
          </cell>
          <cell r="D5516">
            <v>0.2949</v>
          </cell>
          <cell r="E5516" t="str">
            <v>OSY</v>
          </cell>
        </row>
        <row r="5517">
          <cell r="A5517" t="str">
            <v>W0320WH0575</v>
          </cell>
          <cell r="B5517" t="str">
            <v>10 GSM 575 MM WHITE SURFACTANT SB</v>
          </cell>
          <cell r="C5517" t="e">
            <v>#REF!</v>
          </cell>
          <cell r="D5517">
            <v>0.2949</v>
          </cell>
          <cell r="E5517" t="str">
            <v>OSY</v>
          </cell>
        </row>
        <row r="5518">
          <cell r="A5518" t="str">
            <v>W0320WH0578</v>
          </cell>
          <cell r="B5518" t="str">
            <v>10 GSM 22.75" WHITE SURFACTANT SB</v>
          </cell>
          <cell r="C5518" t="str">
            <v>NCH CORPORATION RPG</v>
          </cell>
          <cell r="D5518">
            <v>0.2949</v>
          </cell>
          <cell r="E5518" t="str">
            <v>OSY</v>
          </cell>
        </row>
        <row r="5519">
          <cell r="A5519" t="str">
            <v>W0320WH0584</v>
          </cell>
          <cell r="B5519" t="str">
            <v>10 GSM 23" WHITE SURFACTANT SB</v>
          </cell>
          <cell r="C5519" t="str">
            <v>AMERICAN DISPOSABLES</v>
          </cell>
          <cell r="D5519">
            <v>0.2949</v>
          </cell>
          <cell r="E5519" t="str">
            <v>OSY</v>
          </cell>
        </row>
        <row r="5520">
          <cell r="A5520" t="str">
            <v>W0320WH0591</v>
          </cell>
          <cell r="B5520" t="str">
            <v>10 GSM 591 MM WHITE SURFACTANT SB</v>
          </cell>
          <cell r="C5520" t="str">
            <v>PRINCIPLE BUSINESS ENT. INC</v>
          </cell>
          <cell r="D5520">
            <v>0.2949</v>
          </cell>
          <cell r="E5520" t="str">
            <v>OSY</v>
          </cell>
        </row>
        <row r="5521">
          <cell r="A5521" t="str">
            <v>W0320WH0597</v>
          </cell>
          <cell r="B5521" t="str">
            <v>10 GSM 23.5 IN WHITE SURFACTANT SB</v>
          </cell>
          <cell r="C5521" t="e">
            <v>#REF!</v>
          </cell>
          <cell r="D5521">
            <v>0.2949</v>
          </cell>
          <cell r="E5521" t="str">
            <v>OSY</v>
          </cell>
        </row>
        <row r="5522">
          <cell r="A5522" t="str">
            <v>W0320WH0629</v>
          </cell>
          <cell r="B5522" t="str">
            <v>10 GSM 629 MM WHITE SURFACTANT SB</v>
          </cell>
          <cell r="C5522" t="e">
            <v>#REF!</v>
          </cell>
          <cell r="D5522">
            <v>0.2949</v>
          </cell>
          <cell r="E5522" t="str">
            <v>OSY</v>
          </cell>
        </row>
        <row r="5523">
          <cell r="A5523" t="str">
            <v>W0320WH0732</v>
          </cell>
          <cell r="B5523" t="str">
            <v>10 GSM 732 MM WHITE SURFACTANT SB</v>
          </cell>
          <cell r="C5523" t="e">
            <v>#REF!</v>
          </cell>
          <cell r="D5523">
            <v>0.2949</v>
          </cell>
          <cell r="E5523" t="str">
            <v>OSY</v>
          </cell>
        </row>
        <row r="5524">
          <cell r="A5524" t="str">
            <v>W0320WH0768</v>
          </cell>
          <cell r="B5524" t="str">
            <v>10 GSM 768 MM WHITE SURFACTANT SB</v>
          </cell>
          <cell r="C5524" t="e">
            <v>#REF!</v>
          </cell>
          <cell r="D5524">
            <v>0.2949</v>
          </cell>
          <cell r="E5524" t="str">
            <v>OSY</v>
          </cell>
        </row>
        <row r="5525">
          <cell r="A5525" t="str">
            <v>W0320WH0895</v>
          </cell>
          <cell r="B5525" t="str">
            <v>10 GSM 35.25 IN WHITE SURFACTANT SB</v>
          </cell>
          <cell r="C5525" t="e">
            <v>#REF!</v>
          </cell>
          <cell r="D5525">
            <v>0.35389999999999999</v>
          </cell>
          <cell r="E5525" t="str">
            <v>OSY</v>
          </cell>
        </row>
        <row r="5526">
          <cell r="A5526" t="str">
            <v>W0320WH0897</v>
          </cell>
          <cell r="B5526" t="str">
            <v>10 GSM 897 MM WHITE SURFACTANT SB</v>
          </cell>
          <cell r="C5526" t="e">
            <v>#REF!</v>
          </cell>
          <cell r="D5526">
            <v>0.2949</v>
          </cell>
          <cell r="E5526" t="str">
            <v>OSY</v>
          </cell>
        </row>
        <row r="5527">
          <cell r="A5527" t="str">
            <v>W0320WH2794</v>
          </cell>
          <cell r="B5527" t="str">
            <v>10 GSM 110" WHITE SURFACTANT SB</v>
          </cell>
          <cell r="C5527" t="e">
            <v>#REF!</v>
          </cell>
          <cell r="D5527">
            <v>0.2949</v>
          </cell>
          <cell r="E5527" t="str">
            <v>OSY</v>
          </cell>
        </row>
        <row r="5528">
          <cell r="A5528" t="str">
            <v>W0322WH0572</v>
          </cell>
          <cell r="B5528" t="str">
            <v>11 GSM 22.5 IN WHITE SURFACTANT SB</v>
          </cell>
          <cell r="C5528" t="e">
            <v>#REF!</v>
          </cell>
          <cell r="D5528">
            <v>0.32440000000000002</v>
          </cell>
          <cell r="E5528" t="str">
            <v>OSY</v>
          </cell>
        </row>
        <row r="5529">
          <cell r="A5529" t="str">
            <v>W0322WH0592</v>
          </cell>
          <cell r="B5529" t="str">
            <v>11 GSM 23.3 IN WHITE SURFACTANT SB</v>
          </cell>
          <cell r="C5529" t="e">
            <v>#REF!</v>
          </cell>
          <cell r="D5529">
            <v>0.32440000000000002</v>
          </cell>
          <cell r="E5529" t="str">
            <v>OSY</v>
          </cell>
        </row>
        <row r="5530">
          <cell r="A5530" t="str">
            <v>W0322WH0597</v>
          </cell>
          <cell r="B5530" t="str">
            <v>11 GSM 23.5 IN WHITE SURFACTANT SB</v>
          </cell>
          <cell r="C5530" t="e">
            <v>#REF!</v>
          </cell>
          <cell r="D5530">
            <v>0.32440000000000002</v>
          </cell>
          <cell r="E5530" t="str">
            <v>OSY</v>
          </cell>
        </row>
        <row r="5531">
          <cell r="A5531" t="str">
            <v>W0324WH0145</v>
          </cell>
          <cell r="B5531" t="str">
            <v>12 GSM 145 MM WHITE SURFACTANT SB</v>
          </cell>
          <cell r="C5531" t="str">
            <v>IMPEX OF DORAL</v>
          </cell>
          <cell r="D5531">
            <v>0.35389999999999999</v>
          </cell>
          <cell r="E5531" t="str">
            <v>OSY</v>
          </cell>
        </row>
        <row r="5532">
          <cell r="A5532" t="str">
            <v>W0324WH0152</v>
          </cell>
          <cell r="B5532" t="str">
            <v>12 GSM 152 MM WHITE SURFACTANT SB</v>
          </cell>
          <cell r="C5532" t="e">
            <v>#REF!</v>
          </cell>
          <cell r="D5532">
            <v>0.35389999999999999</v>
          </cell>
          <cell r="E5532" t="str">
            <v>OSY</v>
          </cell>
        </row>
        <row r="5533">
          <cell r="A5533" t="str">
            <v>W0324WH0165</v>
          </cell>
          <cell r="B5533" t="str">
            <v>12 GSM 165 MM WHITE SURFACTANT SB</v>
          </cell>
          <cell r="C5533" t="e">
            <v>#REF!</v>
          </cell>
          <cell r="D5533">
            <v>0.35389999999999999</v>
          </cell>
          <cell r="E5533" t="str">
            <v>OSY</v>
          </cell>
        </row>
        <row r="5534">
          <cell r="A5534" t="str">
            <v>W0324WH0171</v>
          </cell>
          <cell r="B5534" t="str">
            <v>12 GSM 171 MM WHITE SURFACTANT</v>
          </cell>
          <cell r="C5534" t="e">
            <v>#REF!</v>
          </cell>
          <cell r="D5534">
            <v>0.35389999999999999</v>
          </cell>
          <cell r="E5534" t="str">
            <v>OSY</v>
          </cell>
        </row>
        <row r="5535">
          <cell r="A5535" t="str">
            <v>W0324WH0184</v>
          </cell>
          <cell r="B5535" t="str">
            <v>12 GSM 7.25 IN WHITE SURFACTANT</v>
          </cell>
          <cell r="C5535" t="e">
            <v>#REF!</v>
          </cell>
          <cell r="D5535">
            <v>0.35389999999999999</v>
          </cell>
          <cell r="E5535" t="str">
            <v>OSY</v>
          </cell>
        </row>
        <row r="5536">
          <cell r="A5536" t="str">
            <v>W0324WH0197</v>
          </cell>
          <cell r="B5536" t="str">
            <v>12 GSM 197 MM WHITE SURFACTANT SB</v>
          </cell>
          <cell r="C5536" t="e">
            <v>#REF!</v>
          </cell>
          <cell r="D5536">
            <v>0.35389999999999999</v>
          </cell>
          <cell r="E5536" t="str">
            <v>OSY</v>
          </cell>
        </row>
        <row r="5537">
          <cell r="A5537" t="str">
            <v>W0324WH0203</v>
          </cell>
          <cell r="B5537" t="str">
            <v>12 GSM 203 MM WHITE SURFACTANT SB</v>
          </cell>
          <cell r="C5537" t="e">
            <v>#REF!</v>
          </cell>
          <cell r="D5537">
            <v>0.35389999999999999</v>
          </cell>
          <cell r="E5537" t="str">
            <v>OSY</v>
          </cell>
        </row>
        <row r="5538">
          <cell r="A5538" t="str">
            <v>W0324WH0230</v>
          </cell>
          <cell r="B5538" t="str">
            <v>12 GSM 230 MM WHITE SURFACTANT SBPP</v>
          </cell>
          <cell r="C5538" t="e">
            <v>#REF!</v>
          </cell>
          <cell r="D5538">
            <v>0.35389999999999999</v>
          </cell>
          <cell r="E5538" t="str">
            <v>OSY</v>
          </cell>
        </row>
        <row r="5539">
          <cell r="A5539" t="str">
            <v>W0324WH0241</v>
          </cell>
          <cell r="B5539" t="str">
            <v>12 GSM 241 MM WHITE SURFACTANT SB</v>
          </cell>
          <cell r="C5539" t="e">
            <v>#REF!</v>
          </cell>
          <cell r="D5539">
            <v>0.35389999999999999</v>
          </cell>
          <cell r="E5539" t="str">
            <v>OSY</v>
          </cell>
        </row>
        <row r="5540">
          <cell r="A5540" t="str">
            <v>W0324WH0349</v>
          </cell>
          <cell r="B5540" t="str">
            <v>12 GSM 349 MM WHITE SURFACTANT SB</v>
          </cell>
          <cell r="C5540" t="e">
            <v>#REF!</v>
          </cell>
          <cell r="D5540">
            <v>0.35389999999999999</v>
          </cell>
          <cell r="E5540" t="str">
            <v>OSY</v>
          </cell>
        </row>
        <row r="5541">
          <cell r="A5541" t="str">
            <v>W0324WH0419</v>
          </cell>
          <cell r="B5541" t="str">
            <v>12 GSM 16.5" WHITE SURFACTANT SB</v>
          </cell>
          <cell r="C5541" t="str">
            <v>R. SABEE COMPANY</v>
          </cell>
          <cell r="D5541">
            <v>0.35389999999999999</v>
          </cell>
          <cell r="E5541" t="str">
            <v>OSY</v>
          </cell>
        </row>
        <row r="5542">
          <cell r="A5542" t="str">
            <v>W0324WH0425</v>
          </cell>
          <cell r="B5542" t="str">
            <v>12 GSM 16.75" WHITE SURFACTANT SB</v>
          </cell>
          <cell r="C5542" t="e">
            <v>#REF!</v>
          </cell>
          <cell r="D5542">
            <v>0.35389999999999999</v>
          </cell>
          <cell r="E5542" t="str">
            <v>OSY</v>
          </cell>
        </row>
        <row r="5543">
          <cell r="A5543" t="str">
            <v>W0324WH0432</v>
          </cell>
          <cell r="B5543" t="str">
            <v>12 GSM 17" WHITE SURFACTANT</v>
          </cell>
          <cell r="C5543" t="str">
            <v>MATERIAL SOURCING &amp; SALES</v>
          </cell>
          <cell r="D5543">
            <v>0.35389999999999999</v>
          </cell>
          <cell r="E5543" t="str">
            <v>OSY</v>
          </cell>
        </row>
        <row r="5544">
          <cell r="A5544" t="str">
            <v>W0324WH0533</v>
          </cell>
          <cell r="B5544" t="str">
            <v>12 GSM 21" WHITE SURFACTANT</v>
          </cell>
          <cell r="C5544" t="e">
            <v>#REF!</v>
          </cell>
          <cell r="D5544">
            <v>0.35389999999999999</v>
          </cell>
          <cell r="E5544" t="str">
            <v>OSY</v>
          </cell>
        </row>
        <row r="5545">
          <cell r="A5545" t="str">
            <v>W0324WH0552</v>
          </cell>
          <cell r="B5545" t="str">
            <v>12 GSM 21.75" WHITE SURFACTANT SB</v>
          </cell>
          <cell r="C5545" t="str">
            <v>R. SABEE COMPANY</v>
          </cell>
          <cell r="D5545">
            <v>0.35389999999999999</v>
          </cell>
          <cell r="E5545" t="str">
            <v>OSY</v>
          </cell>
        </row>
        <row r="5546">
          <cell r="A5546" t="str">
            <v>W0324WH0559</v>
          </cell>
          <cell r="B5546" t="str">
            <v>12 GSM 22" WHITE SURFACTANT</v>
          </cell>
          <cell r="C5546" t="e">
            <v>#REF!</v>
          </cell>
          <cell r="D5546">
            <v>0.35389999999999999</v>
          </cell>
          <cell r="E5546" t="str">
            <v>OSY</v>
          </cell>
        </row>
        <row r="5547">
          <cell r="A5547" t="str">
            <v>W0324WH0572</v>
          </cell>
          <cell r="B5547" t="str">
            <v>12 GSM 22.5" WHITE SURFACTANT</v>
          </cell>
          <cell r="C5547" t="str">
            <v>R. SABEE COMPANY</v>
          </cell>
          <cell r="D5547">
            <v>0.35389999999999999</v>
          </cell>
          <cell r="E5547" t="str">
            <v>OSY</v>
          </cell>
        </row>
        <row r="5548">
          <cell r="A5548" t="str">
            <v>W0324WH0575</v>
          </cell>
          <cell r="B5548" t="str">
            <v>12 GSM 575 MM WHITE SURFACTANT SB</v>
          </cell>
          <cell r="C5548" t="e">
            <v>#REF!</v>
          </cell>
          <cell r="D5548">
            <v>0.35389999999999999</v>
          </cell>
          <cell r="E5548" t="str">
            <v>OSY</v>
          </cell>
        </row>
        <row r="5549">
          <cell r="A5549" t="str">
            <v>W0324WH0591</v>
          </cell>
          <cell r="B5549" t="str">
            <v>12 GSM 23.25 IN WHITE SURFACTANT SB</v>
          </cell>
          <cell r="C5549" t="e">
            <v>#REF!</v>
          </cell>
          <cell r="D5549">
            <v>0.35389999999999999</v>
          </cell>
          <cell r="E5549" t="str">
            <v>OSY</v>
          </cell>
        </row>
        <row r="5550">
          <cell r="A5550" t="str">
            <v>W0324WH0597</v>
          </cell>
          <cell r="B5550" t="str">
            <v>12 GSM 23.5 IN WHITE SURFACTANT SB</v>
          </cell>
          <cell r="C5550" t="e">
            <v>#REF!</v>
          </cell>
          <cell r="D5550">
            <v>0.35389999999999999</v>
          </cell>
          <cell r="E5550" t="str">
            <v>OSY</v>
          </cell>
        </row>
        <row r="5551">
          <cell r="A5551" t="str">
            <v>W0324WH0635</v>
          </cell>
          <cell r="B5551" t="str">
            <v>12 GSM 25" WHITE SURFACTANT</v>
          </cell>
          <cell r="C5551" t="e">
            <v>#REF!</v>
          </cell>
          <cell r="D5551">
            <v>0.35389999999999999</v>
          </cell>
          <cell r="E5551" t="str">
            <v>OSY</v>
          </cell>
        </row>
        <row r="5552">
          <cell r="A5552" t="str">
            <v>W0324WH0648</v>
          </cell>
          <cell r="B5552" t="str">
            <v>12 GSM 648 MM WHITE SURFACTANT SB</v>
          </cell>
          <cell r="C5552" t="e">
            <v>#REF!</v>
          </cell>
          <cell r="D5552">
            <v>0.35389999999999999</v>
          </cell>
          <cell r="E5552" t="str">
            <v>OSY</v>
          </cell>
        </row>
        <row r="5553">
          <cell r="A5553" t="str">
            <v>W0324WH0711</v>
          </cell>
          <cell r="B5553" t="str">
            <v>12 GSM 28" WHITE SURFACTANT</v>
          </cell>
          <cell r="C5553" t="e">
            <v>#REF!</v>
          </cell>
          <cell r="D5553">
            <v>0.35389999999999999</v>
          </cell>
          <cell r="E5553" t="str">
            <v>OSY</v>
          </cell>
        </row>
        <row r="5554">
          <cell r="A5554" t="str">
            <v>W0324WH0718</v>
          </cell>
          <cell r="B5554" t="str">
            <v>12 GSM 28.25 IN WHITE SURFACTANT SB</v>
          </cell>
          <cell r="C5554" t="e">
            <v>#REF!</v>
          </cell>
          <cell r="D5554">
            <v>0.35389999999999999</v>
          </cell>
          <cell r="E5554" t="str">
            <v>OSY</v>
          </cell>
        </row>
        <row r="5555">
          <cell r="A5555" t="str">
            <v>W0324WH0732</v>
          </cell>
          <cell r="B5555" t="str">
            <v>12 GSM 732 MM WHITE SURFACTANT SB</v>
          </cell>
          <cell r="C5555" t="e">
            <v>#REF!</v>
          </cell>
          <cell r="D5555">
            <v>0.35389999999999999</v>
          </cell>
          <cell r="E5555" t="str">
            <v>OSY</v>
          </cell>
        </row>
        <row r="5556">
          <cell r="A5556" t="str">
            <v>W0324WH0737</v>
          </cell>
          <cell r="B5556" t="str">
            <v>12 GSM 29" WHITE SURFACTANT SB</v>
          </cell>
          <cell r="C5556" t="e">
            <v>#REF!</v>
          </cell>
          <cell r="D5556">
            <v>0.35389999999999999</v>
          </cell>
          <cell r="E5556" t="str">
            <v>OSY</v>
          </cell>
        </row>
        <row r="5557">
          <cell r="A5557" t="str">
            <v>W0324WH0744</v>
          </cell>
          <cell r="B5557" t="str">
            <v>12 GSM 744 MM WHITE SURFACTANT SB</v>
          </cell>
          <cell r="C5557" t="e">
            <v>#REF!</v>
          </cell>
          <cell r="D5557">
            <v>0.35389999999999999</v>
          </cell>
          <cell r="E5557" t="str">
            <v>OSY</v>
          </cell>
        </row>
        <row r="5558">
          <cell r="A5558" t="str">
            <v>W0324WH0749</v>
          </cell>
          <cell r="B5558" t="str">
            <v>12 GSM 29.5" WHITE SURFACTANT</v>
          </cell>
          <cell r="C5558" t="e">
            <v>#REF!</v>
          </cell>
          <cell r="D5558">
            <v>0.35389999999999999</v>
          </cell>
          <cell r="E5558" t="str">
            <v>OSY</v>
          </cell>
        </row>
        <row r="5559">
          <cell r="A5559" t="str">
            <v>W0324WH0762</v>
          </cell>
          <cell r="B5559" t="str">
            <v>12 GSM 30" WHITE SURFACTANT</v>
          </cell>
          <cell r="C5559" t="e">
            <v>#REF!</v>
          </cell>
          <cell r="D5559">
            <v>0.35389999999999999</v>
          </cell>
          <cell r="E5559" t="str">
            <v>OSY</v>
          </cell>
        </row>
        <row r="5560">
          <cell r="A5560" t="str">
            <v>W0324WH0768</v>
          </cell>
          <cell r="B5560" t="str">
            <v>12 GSM 30.25" WHITE SURFACTANT</v>
          </cell>
          <cell r="C5560" t="e">
            <v>#REF!</v>
          </cell>
          <cell r="D5560">
            <v>0.35389999999999999</v>
          </cell>
          <cell r="E5560" t="str">
            <v>OSY</v>
          </cell>
        </row>
        <row r="5561">
          <cell r="A5561" t="str">
            <v>W0324WH0775</v>
          </cell>
          <cell r="B5561" t="str">
            <v>12 GSM 775 MM WHITE SURFACTANT SB</v>
          </cell>
          <cell r="C5561" t="e">
            <v>#REF!</v>
          </cell>
          <cell r="D5561">
            <v>0.35389999999999999</v>
          </cell>
          <cell r="E5561" t="str">
            <v>OSY</v>
          </cell>
        </row>
        <row r="5562">
          <cell r="A5562" t="str">
            <v>W0324WH0801</v>
          </cell>
          <cell r="B5562" t="str">
            <v>12 GSM 801 MM WHITE SURFACTANT SB</v>
          </cell>
          <cell r="C5562" t="e">
            <v>#REF!</v>
          </cell>
          <cell r="D5562">
            <v>0.35389999999999999</v>
          </cell>
          <cell r="E5562" t="str">
            <v>OSY</v>
          </cell>
        </row>
        <row r="5563">
          <cell r="A5563" t="str">
            <v>W0324WH0813</v>
          </cell>
          <cell r="B5563" t="str">
            <v>12 GSM 32" WHITE SURFACTANT</v>
          </cell>
          <cell r="C5563" t="e">
            <v>#REF!</v>
          </cell>
          <cell r="D5563">
            <v>0.35389999999999999</v>
          </cell>
          <cell r="E5563" t="str">
            <v>OSY</v>
          </cell>
        </row>
        <row r="5564">
          <cell r="A5564" t="str">
            <v>W0324WH0826</v>
          </cell>
          <cell r="B5564" t="str">
            <v>12 GSM 826 MM WHITE SURFACTANT SB</v>
          </cell>
          <cell r="C5564" t="e">
            <v>#REF!</v>
          </cell>
          <cell r="D5564">
            <v>0.35389999999999999</v>
          </cell>
          <cell r="E5564" t="str">
            <v>OSY</v>
          </cell>
        </row>
        <row r="5565">
          <cell r="A5565" t="str">
            <v>W0324WH0889</v>
          </cell>
          <cell r="B5565" t="str">
            <v>12 GSM 35" WHITE SURFACTANT</v>
          </cell>
          <cell r="C5565" t="e">
            <v>#REF!</v>
          </cell>
          <cell r="D5565">
            <v>0.35389999999999999</v>
          </cell>
          <cell r="E5565" t="str">
            <v>OSY</v>
          </cell>
        </row>
        <row r="5566">
          <cell r="A5566" t="str">
            <v>W0324WH0897</v>
          </cell>
          <cell r="B5566" t="str">
            <v>12 GSM 897 MM WHITE SURFACTANT SB</v>
          </cell>
          <cell r="C5566" t="e">
            <v>#REF!</v>
          </cell>
          <cell r="D5566">
            <v>0.35389999999999999</v>
          </cell>
          <cell r="E5566" t="str">
            <v>OSY</v>
          </cell>
        </row>
        <row r="5567">
          <cell r="A5567" t="str">
            <v>W0324WH0902</v>
          </cell>
          <cell r="B5567" t="str">
            <v>12 GSM 35.5" WHITE SURFACTANT</v>
          </cell>
          <cell r="C5567" t="e">
            <v>#REF!</v>
          </cell>
          <cell r="D5567">
            <v>0.35389999999999999</v>
          </cell>
          <cell r="E5567" t="str">
            <v>OSY</v>
          </cell>
        </row>
        <row r="5568">
          <cell r="A5568" t="str">
            <v>W0325WH0635</v>
          </cell>
          <cell r="B5568" t="str">
            <v>12.5 GSM 635 MM WHITE SURFACTANT SB</v>
          </cell>
          <cell r="C5568" t="e">
            <v>#REF!</v>
          </cell>
          <cell r="D5568">
            <v>0.36870000000000003</v>
          </cell>
          <cell r="E5568" t="str">
            <v>OSY</v>
          </cell>
        </row>
        <row r="5569">
          <cell r="A5569" t="str">
            <v>W0325WH0762</v>
          </cell>
          <cell r="B5569" t="str">
            <v>12.5 GSM 762 MM WHITE SURFACTANT SB</v>
          </cell>
          <cell r="C5569" t="e">
            <v>#REF!</v>
          </cell>
          <cell r="D5569">
            <v>0.36870000000000003</v>
          </cell>
          <cell r="E5569" t="str">
            <v>OSY</v>
          </cell>
        </row>
        <row r="5570">
          <cell r="A5570" t="str">
            <v>W0325WH0813</v>
          </cell>
          <cell r="B5570" t="str">
            <v>12.5 GSM 813 MM WHITE SURFACTANT SB</v>
          </cell>
          <cell r="C5570" t="e">
            <v>#REF!</v>
          </cell>
          <cell r="D5570">
            <v>0.36870000000000003</v>
          </cell>
          <cell r="E5570" t="str">
            <v>OSY</v>
          </cell>
        </row>
        <row r="5571">
          <cell r="A5571" t="str">
            <v>W0327CD0762</v>
          </cell>
          <cell r="B5571" t="str">
            <v>13.5 GSM 762 MM WHITE SURFACTANT SB (FD)</v>
          </cell>
          <cell r="C5571" t="e">
            <v>#REF!</v>
          </cell>
          <cell r="D5571">
            <v>0.3982</v>
          </cell>
          <cell r="E5571" t="str">
            <v>OSY</v>
          </cell>
        </row>
        <row r="5572">
          <cell r="A5572" t="str">
            <v>W0327LP0120</v>
          </cell>
          <cell r="B5572" t="str">
            <v>13.5 GSM 120 MM BABY BLUE SURFACTANT</v>
          </cell>
          <cell r="C5572" t="e">
            <v>#REF!</v>
          </cell>
          <cell r="D5572">
            <v>0.3982</v>
          </cell>
          <cell r="E5572" t="str">
            <v>OSY</v>
          </cell>
        </row>
        <row r="5573">
          <cell r="A5573" t="str">
            <v>W0327LP0279</v>
          </cell>
          <cell r="B5573" t="str">
            <v>13.5 GSM 11" BABY BLUE SURFACTANT</v>
          </cell>
          <cell r="C5573" t="str">
            <v>GRIFFIN MEDICAL PRODUCTS</v>
          </cell>
          <cell r="D5573">
            <v>0.39815</v>
          </cell>
          <cell r="E5573" t="str">
            <v>OSY</v>
          </cell>
        </row>
        <row r="5574">
          <cell r="A5574" t="str">
            <v>W0327LP0416</v>
          </cell>
          <cell r="B5574" t="str">
            <v>13.5 GSM 416 MM BABY BLUE SURFACTANT</v>
          </cell>
          <cell r="C5574" t="e">
            <v>#REF!</v>
          </cell>
          <cell r="D5574">
            <v>0.39816000000000001</v>
          </cell>
          <cell r="E5574" t="str">
            <v>OSY</v>
          </cell>
        </row>
        <row r="5575">
          <cell r="A5575" t="str">
            <v>W0327LP0556</v>
          </cell>
          <cell r="B5575" t="str">
            <v>13.5 GSM 556 MM BABY BLUE SURFACTANT</v>
          </cell>
          <cell r="C5575" t="e">
            <v>#REF!</v>
          </cell>
          <cell r="D5575">
            <v>0.39816000000000001</v>
          </cell>
          <cell r="E5575" t="str">
            <v>OSY</v>
          </cell>
        </row>
        <row r="5576">
          <cell r="A5576" t="str">
            <v>W0327LP0737</v>
          </cell>
          <cell r="B5576" t="str">
            <v>13.5 GSM 737 MM BABY BLUE SURFACTANT</v>
          </cell>
          <cell r="C5576" t="e">
            <v>#REF!</v>
          </cell>
          <cell r="D5576">
            <v>0.39816000000000001</v>
          </cell>
          <cell r="E5576" t="str">
            <v>OSY</v>
          </cell>
        </row>
        <row r="5577">
          <cell r="A5577" t="str">
            <v>W0327WH0215</v>
          </cell>
          <cell r="B5577" t="str">
            <v>13.5 GSM 215 MM WHITE SURFACTANT SB</v>
          </cell>
          <cell r="C5577" t="e">
            <v>#REF!</v>
          </cell>
          <cell r="D5577">
            <v>0.3982</v>
          </cell>
          <cell r="E5577" t="str">
            <v>OSY</v>
          </cell>
        </row>
        <row r="5578">
          <cell r="A5578" t="str">
            <v>W0327WH0221</v>
          </cell>
          <cell r="B5578" t="str">
            <v>13.5 GSM 221 MM WHITE SURFACTANT</v>
          </cell>
          <cell r="C5578" t="e">
            <v>#REF!</v>
          </cell>
          <cell r="D5578">
            <v>0.3982</v>
          </cell>
          <cell r="E5578" t="str">
            <v>OSY</v>
          </cell>
        </row>
        <row r="5579">
          <cell r="A5579" t="str">
            <v>W0327WH0241</v>
          </cell>
          <cell r="B5579" t="str">
            <v>13.5 GSM 241 MM WHITE SURFACTANT</v>
          </cell>
          <cell r="C5579" t="str">
            <v>PRINCIPLE BUSINESS ENT. INC</v>
          </cell>
          <cell r="D5579">
            <v>0.4</v>
          </cell>
          <cell r="E5579" t="str">
            <v>OSY</v>
          </cell>
        </row>
        <row r="5580">
          <cell r="A5580" t="str">
            <v>W0327WH0262</v>
          </cell>
          <cell r="B5580" t="str">
            <v>13.5 GSM 262 MM WHITE SURFACTANT</v>
          </cell>
          <cell r="C5580" t="e">
            <v>#REF!</v>
          </cell>
          <cell r="D5580">
            <v>0.3982</v>
          </cell>
          <cell r="E5580" t="str">
            <v>OSY</v>
          </cell>
        </row>
        <row r="5581">
          <cell r="A5581" t="str">
            <v>W0327WH0356</v>
          </cell>
          <cell r="B5581" t="str">
            <v>13.5 GSM 356 MM WHITE SURFACTANT</v>
          </cell>
          <cell r="C5581" t="e">
            <v>#REF!</v>
          </cell>
          <cell r="D5581">
            <v>0.3982</v>
          </cell>
          <cell r="E5581" t="str">
            <v>OSY</v>
          </cell>
        </row>
        <row r="5582">
          <cell r="A5582" t="str">
            <v>W0327WH0416</v>
          </cell>
          <cell r="B5582" t="str">
            <v>13.5 GSM 416 MM WHITE SURFACTANT</v>
          </cell>
          <cell r="C5582" t="e">
            <v>#REF!</v>
          </cell>
          <cell r="D5582">
            <v>0.3982</v>
          </cell>
          <cell r="E5582" t="str">
            <v>OSY</v>
          </cell>
        </row>
        <row r="5583">
          <cell r="A5583" t="str">
            <v>W0327WH0432</v>
          </cell>
          <cell r="B5583" t="str">
            <v>13.5 GSM 17" WHITE SURFACTANT</v>
          </cell>
          <cell r="C5583" t="e">
            <v>#REF!</v>
          </cell>
          <cell r="D5583">
            <v>0.3982</v>
          </cell>
          <cell r="E5583" t="str">
            <v>OSY</v>
          </cell>
        </row>
        <row r="5584">
          <cell r="A5584" t="str">
            <v>W0327WH0457</v>
          </cell>
          <cell r="B5584" t="str">
            <v>13.5 GSM 457 MM WHITE SURFACTANT</v>
          </cell>
          <cell r="C5584" t="e">
            <v>#REF!</v>
          </cell>
          <cell r="D5584">
            <v>0.3982</v>
          </cell>
          <cell r="E5584" t="str">
            <v>OSY</v>
          </cell>
        </row>
        <row r="5585">
          <cell r="A5585" t="str">
            <v>W0327WH0556</v>
          </cell>
          <cell r="B5585" t="str">
            <v>13.5 GSM 556 MM WHITE SURFACTANT</v>
          </cell>
          <cell r="C5585" t="e">
            <v>#REF!</v>
          </cell>
          <cell r="D5585">
            <v>0.3982</v>
          </cell>
          <cell r="E5585" t="str">
            <v>OSY</v>
          </cell>
        </row>
        <row r="5586">
          <cell r="A5586" t="str">
            <v>W0327WH0559</v>
          </cell>
          <cell r="B5586" t="str">
            <v>13.5 GSM 22" WHITE SURFACTANT</v>
          </cell>
          <cell r="C5586" t="e">
            <v>#REF!</v>
          </cell>
          <cell r="D5586">
            <v>0.3982</v>
          </cell>
          <cell r="E5586" t="str">
            <v>OSY</v>
          </cell>
        </row>
        <row r="5587">
          <cell r="A5587" t="str">
            <v>W0327WH0584</v>
          </cell>
          <cell r="B5587" t="str">
            <v>13.5 GSM 23" WHITE SURFACTANT</v>
          </cell>
          <cell r="C5587" t="e">
            <v>#REF!</v>
          </cell>
          <cell r="D5587">
            <v>0.3982</v>
          </cell>
          <cell r="E5587" t="str">
            <v>OSY</v>
          </cell>
        </row>
        <row r="5588">
          <cell r="A5588" t="str">
            <v>W0327WH0589</v>
          </cell>
          <cell r="B5588" t="str">
            <v>13.5 GSM 589 MM WHITE SURFACTANT</v>
          </cell>
          <cell r="C5588" t="e">
            <v>#REF!</v>
          </cell>
          <cell r="D5588">
            <v>0.3982</v>
          </cell>
          <cell r="E5588" t="str">
            <v>OSY</v>
          </cell>
        </row>
        <row r="5589">
          <cell r="A5589" t="str">
            <v>W0327WH0635</v>
          </cell>
          <cell r="B5589" t="str">
            <v>13.5 GSM 635 MM WHITE SURFACTANT</v>
          </cell>
          <cell r="C5589" t="e">
            <v>#REF!</v>
          </cell>
          <cell r="D5589">
            <v>0.3982</v>
          </cell>
          <cell r="E5589" t="str">
            <v>OSY</v>
          </cell>
        </row>
        <row r="5590">
          <cell r="A5590" t="str">
            <v>W0327WH0640</v>
          </cell>
          <cell r="B5590" t="str">
            <v>13.5 GSM 640 MM WHITE SURFACTANT</v>
          </cell>
          <cell r="C5590" t="e">
            <v>#REF!</v>
          </cell>
          <cell r="D5590">
            <v>0.3982</v>
          </cell>
          <cell r="E5590" t="str">
            <v>OSY</v>
          </cell>
        </row>
        <row r="5591">
          <cell r="A5591" t="str">
            <v>W0327WH0641</v>
          </cell>
          <cell r="B5591" t="str">
            <v>13.5 GSM 641 MM WHITE SURFACTANT</v>
          </cell>
          <cell r="C5591" t="e">
            <v>#REF!</v>
          </cell>
          <cell r="D5591">
            <v>0.3982</v>
          </cell>
          <cell r="E5591" t="str">
            <v>OSY</v>
          </cell>
        </row>
        <row r="5592">
          <cell r="A5592" t="str">
            <v>W0327WH0648</v>
          </cell>
          <cell r="B5592" t="str">
            <v>13.5 GSM 648 MM WHITE SURFACTANT</v>
          </cell>
          <cell r="C5592" t="e">
            <v>#REF!</v>
          </cell>
          <cell r="D5592">
            <v>0.39816000000000001</v>
          </cell>
          <cell r="E5592" t="str">
            <v>OSY</v>
          </cell>
        </row>
        <row r="5593">
          <cell r="A5593" t="str">
            <v>W0327WH0692</v>
          </cell>
          <cell r="B5593" t="str">
            <v>13.5 GSM 692 MM WHITE SURFACTANT</v>
          </cell>
          <cell r="C5593" t="e">
            <v>#REF!</v>
          </cell>
          <cell r="D5593">
            <v>0.3982</v>
          </cell>
          <cell r="E5593" t="str">
            <v>OSY</v>
          </cell>
        </row>
        <row r="5594">
          <cell r="A5594" t="str">
            <v>W0327WH0718</v>
          </cell>
          <cell r="B5594" t="str">
            <v>13.5 GSM 718 MM WHITE SURFACTANT</v>
          </cell>
          <cell r="C5594" t="e">
            <v>#REF!</v>
          </cell>
          <cell r="D5594">
            <v>0.3982</v>
          </cell>
          <cell r="E5594" t="str">
            <v>OSY</v>
          </cell>
        </row>
        <row r="5595">
          <cell r="A5595" t="str">
            <v>W0327WH0762</v>
          </cell>
          <cell r="B5595" t="str">
            <v>13.5 GSM 30" WHITE SURFACTANT</v>
          </cell>
          <cell r="C5595" t="e">
            <v>#REF!</v>
          </cell>
          <cell r="D5595">
            <v>0.3982</v>
          </cell>
          <cell r="E5595" t="str">
            <v>OSY</v>
          </cell>
        </row>
        <row r="5596">
          <cell r="A5596" t="str">
            <v>W0327WH0767</v>
          </cell>
          <cell r="B5596" t="str">
            <v>13.5 GSM 767 MM WHITE SURFACTANT</v>
          </cell>
          <cell r="C5596" t="e">
            <v>#REF!</v>
          </cell>
          <cell r="D5596">
            <v>0.3982</v>
          </cell>
          <cell r="E5596" t="str">
            <v>OSY</v>
          </cell>
        </row>
        <row r="5597">
          <cell r="A5597" t="str">
            <v>W0327WH0775</v>
          </cell>
          <cell r="B5597" t="str">
            <v>13.5 GSM 30.5" WHITE SURFACTANT</v>
          </cell>
          <cell r="C5597" t="e">
            <v>#REF!</v>
          </cell>
          <cell r="D5597">
            <v>0.3982</v>
          </cell>
          <cell r="E5597" t="str">
            <v>OSY</v>
          </cell>
        </row>
        <row r="5598">
          <cell r="A5598" t="str">
            <v>W0327WH0781</v>
          </cell>
          <cell r="B5598" t="str">
            <v>13.5 GSM 781 MM WHITE SURFACTANT</v>
          </cell>
          <cell r="C5598" t="e">
            <v>#REF!</v>
          </cell>
          <cell r="D5598">
            <v>0.3982</v>
          </cell>
          <cell r="E5598" t="str">
            <v>OSY</v>
          </cell>
        </row>
        <row r="5599">
          <cell r="A5599" t="str">
            <v>W0327WH0801</v>
          </cell>
          <cell r="B5599" t="str">
            <v>13.5 GSM 801 MM WHITE SURFACTANT</v>
          </cell>
          <cell r="C5599" t="e">
            <v>#REF!</v>
          </cell>
          <cell r="D5599">
            <v>0.3982</v>
          </cell>
          <cell r="E5599" t="str">
            <v>OSY</v>
          </cell>
        </row>
        <row r="5600">
          <cell r="A5600" t="str">
            <v>W0327WH0806</v>
          </cell>
          <cell r="B5600" t="str">
            <v>13.5 GSM 806 MM WHITE SURFACTANT</v>
          </cell>
          <cell r="C5600" t="e">
            <v>#REF!</v>
          </cell>
          <cell r="D5600">
            <v>0.3982</v>
          </cell>
          <cell r="E5600" t="str">
            <v>OSY</v>
          </cell>
        </row>
        <row r="5601">
          <cell r="A5601" t="str">
            <v>W0327WH0813</v>
          </cell>
          <cell r="B5601" t="str">
            <v>13.5 GSM 813 MM WHITE SURFACTANT</v>
          </cell>
          <cell r="C5601" t="e">
            <v>#REF!</v>
          </cell>
          <cell r="D5601">
            <v>0.3982</v>
          </cell>
          <cell r="E5601" t="str">
            <v>OSY</v>
          </cell>
        </row>
        <row r="5602">
          <cell r="A5602" t="str">
            <v>W0327WH0864</v>
          </cell>
          <cell r="B5602" t="str">
            <v>13.5 GSM 864 MM WHITE SURFACTANT</v>
          </cell>
          <cell r="C5602" t="e">
            <v>#REF!</v>
          </cell>
          <cell r="D5602">
            <v>0.3982</v>
          </cell>
          <cell r="E5602" t="str">
            <v>OSY</v>
          </cell>
        </row>
        <row r="5603">
          <cell r="A5603" t="str">
            <v>W0327WH0889</v>
          </cell>
          <cell r="B5603" t="str">
            <v>13.5 GSM 35" WHITE SURFACTANT</v>
          </cell>
          <cell r="C5603" t="e">
            <v>#REF!</v>
          </cell>
          <cell r="D5603">
            <v>0.3982</v>
          </cell>
          <cell r="E5603" t="str">
            <v>OSY</v>
          </cell>
        </row>
        <row r="5604">
          <cell r="A5604" t="str">
            <v>W0327WH0895</v>
          </cell>
          <cell r="B5604" t="str">
            <v>13.5 GSM 895 MM WHITE SURFACTANT</v>
          </cell>
          <cell r="C5604" t="e">
            <v>#REF!</v>
          </cell>
          <cell r="D5604">
            <v>0.3982</v>
          </cell>
          <cell r="E5604" t="str">
            <v>OSY</v>
          </cell>
        </row>
        <row r="5605">
          <cell r="A5605" t="str">
            <v>W032AGY1016</v>
          </cell>
          <cell r="B5605" t="str">
            <v>1.50 OSY 40" GRAY SURFACTANT SB</v>
          </cell>
          <cell r="C5605" t="e">
            <v>#REF!</v>
          </cell>
          <cell r="D5605">
            <v>1.5</v>
          </cell>
          <cell r="E5605" t="str">
            <v>OSY</v>
          </cell>
        </row>
        <row r="5606">
          <cell r="A5606" t="str">
            <v>W032ALG0241</v>
          </cell>
          <cell r="B5606" t="str">
            <v>1.50 OSY 9.5" LIGHT GREEN SURFACTANT SB</v>
          </cell>
          <cell r="C5606" t="e">
            <v>#REF!</v>
          </cell>
          <cell r="D5606">
            <v>1.5</v>
          </cell>
          <cell r="E5606" t="str">
            <v>OSY</v>
          </cell>
        </row>
        <row r="5607">
          <cell r="A5607" t="str">
            <v>W032CBL0300</v>
          </cell>
          <cell r="B5607" t="str">
            <v>1.80 OSY 300 MM BLACK SB W/SURFACTANT</v>
          </cell>
          <cell r="C5607" t="e">
            <v>#REF!</v>
          </cell>
          <cell r="D5607">
            <v>1.8</v>
          </cell>
          <cell r="E5607" t="str">
            <v>OSY</v>
          </cell>
        </row>
        <row r="5608">
          <cell r="A5608" t="str">
            <v>W032CBL0635</v>
          </cell>
          <cell r="B5608" t="str">
            <v>1.80 OSY 25" BLACK SB W/SURFACTANT</v>
          </cell>
          <cell r="C5608" t="e">
            <v>#REF!</v>
          </cell>
          <cell r="D5608">
            <v>1.8</v>
          </cell>
          <cell r="E5608" t="str">
            <v>OSY</v>
          </cell>
        </row>
        <row r="5609">
          <cell r="A5609" t="str">
            <v>W032CBL0914</v>
          </cell>
          <cell r="B5609" t="str">
            <v>1.80 OSY 36" BLACK SB W/SURFACTANT</v>
          </cell>
          <cell r="C5609" t="e">
            <v>#REF!</v>
          </cell>
          <cell r="D5609">
            <v>1.8</v>
          </cell>
          <cell r="E5609" t="str">
            <v>OSY</v>
          </cell>
        </row>
        <row r="5610">
          <cell r="A5610" t="str">
            <v>W032FLP0222</v>
          </cell>
          <cell r="B5610" t="str">
            <v>2.25 OSY 8.75" BABY BLUE SURFACTANT SB</v>
          </cell>
          <cell r="C5610" t="e">
            <v>#REF!</v>
          </cell>
          <cell r="D5610">
            <v>2.25</v>
          </cell>
          <cell r="E5610" t="str">
            <v>OSY</v>
          </cell>
        </row>
        <row r="5611">
          <cell r="A5611" t="str">
            <v>W032FSM0298</v>
          </cell>
          <cell r="B5611" t="str">
            <v>2.25 OSY 11.75" WHITE SB</v>
          </cell>
          <cell r="C5611" t="e">
            <v>#REF!</v>
          </cell>
          <cell r="D5611">
            <v>2.25</v>
          </cell>
          <cell r="E5611" t="str">
            <v>OSY</v>
          </cell>
        </row>
        <row r="5612">
          <cell r="A5612" t="str">
            <v>W032FSM0514</v>
          </cell>
          <cell r="B5612" t="str">
            <v>2.25 OSY 20.25" WHITE SB</v>
          </cell>
          <cell r="C5612" t="e">
            <v>#REF!</v>
          </cell>
          <cell r="D5612">
            <v>2.25</v>
          </cell>
          <cell r="E5612" t="str">
            <v>OSY</v>
          </cell>
        </row>
        <row r="5613">
          <cell r="A5613" t="str">
            <v>W0330AR0140</v>
          </cell>
          <cell r="B5613" t="str">
            <v>15 GSM 140 MM WHITE SURFACTANT SB</v>
          </cell>
          <cell r="C5613" t="e">
            <v>#REF!</v>
          </cell>
          <cell r="D5613">
            <v>0.44240000000000002</v>
          </cell>
          <cell r="E5613" t="str">
            <v>OSY</v>
          </cell>
        </row>
        <row r="5614">
          <cell r="A5614" t="str">
            <v>W0330BC0533</v>
          </cell>
          <cell r="B5614" t="str">
            <v>15 GSM 21" BLACK SURFACTANT SB (FD)</v>
          </cell>
          <cell r="C5614" t="e">
            <v>#REF!</v>
          </cell>
          <cell r="D5614">
            <v>0.44240000000000002</v>
          </cell>
          <cell r="E5614" t="str">
            <v>OSY</v>
          </cell>
        </row>
        <row r="5615">
          <cell r="A5615" t="str">
            <v>W0330CA0145</v>
          </cell>
          <cell r="B5615" t="str">
            <v>15 GSM 145 MM WHITE SURFACTANT SB</v>
          </cell>
          <cell r="C5615" t="e">
            <v>#REF!</v>
          </cell>
          <cell r="D5615">
            <v>0.44240000000000002</v>
          </cell>
          <cell r="E5615" t="str">
            <v>OSY</v>
          </cell>
        </row>
        <row r="5616">
          <cell r="A5616" t="str">
            <v>W0330CA0165</v>
          </cell>
          <cell r="B5616" t="str">
            <v>15 GSM 165 MM WHITE SURFACTANT SB</v>
          </cell>
          <cell r="C5616" t="e">
            <v>#REF!</v>
          </cell>
          <cell r="D5616">
            <v>0.44240000000000002</v>
          </cell>
          <cell r="E5616" t="str">
            <v>OSY</v>
          </cell>
        </row>
        <row r="5617">
          <cell r="A5617" t="str">
            <v>W0330CA0170</v>
          </cell>
          <cell r="B5617" t="str">
            <v>15 GSM 170 MM WHITE SURFACTANT SB</v>
          </cell>
          <cell r="C5617" t="e">
            <v>#REF!</v>
          </cell>
          <cell r="D5617">
            <v>0.44240000000000002</v>
          </cell>
          <cell r="E5617" t="str">
            <v>OSY</v>
          </cell>
        </row>
        <row r="5618">
          <cell r="A5618" t="str">
            <v>W0330CA0180</v>
          </cell>
          <cell r="B5618" t="str">
            <v>15 GSM 180 MM WHITE SURFACTANT SB</v>
          </cell>
          <cell r="C5618" t="e">
            <v>#REF!</v>
          </cell>
          <cell r="D5618">
            <v>0.44240000000000002</v>
          </cell>
          <cell r="E5618" t="str">
            <v>OSY</v>
          </cell>
        </row>
        <row r="5619">
          <cell r="A5619" t="str">
            <v>W0330CD0356</v>
          </cell>
          <cell r="B5619" t="str">
            <v>15 GSM 14" WHITE SURFACTANT SB (FD)</v>
          </cell>
          <cell r="C5619" t="str">
            <v>E. AARON ENTERPRISES, INC.</v>
          </cell>
          <cell r="D5619">
            <v>0.44240000000000002</v>
          </cell>
          <cell r="E5619" t="str">
            <v>OSY</v>
          </cell>
        </row>
        <row r="5620">
          <cell r="A5620" t="str">
            <v>W0330CD0394</v>
          </cell>
          <cell r="B5620" t="str">
            <v>15 GSM 15.5" WHITE SURFACTANT SB (FD)</v>
          </cell>
          <cell r="C5620" t="e">
            <v>#REF!</v>
          </cell>
          <cell r="D5620">
            <v>0.44240000000000002</v>
          </cell>
          <cell r="E5620" t="str">
            <v>OSY</v>
          </cell>
        </row>
        <row r="5621">
          <cell r="A5621" t="str">
            <v>W0330CD0533</v>
          </cell>
          <cell r="B5621" t="str">
            <v>15 GSM 21" WHITE SURFACTANT SB (FD)</v>
          </cell>
          <cell r="C5621" t="str">
            <v>E. AARON ENTERPRISES, INC.</v>
          </cell>
          <cell r="D5621">
            <v>0.44240000000000002</v>
          </cell>
          <cell r="E5621" t="str">
            <v>OSY</v>
          </cell>
        </row>
        <row r="5622">
          <cell r="A5622" t="str">
            <v>W0330CD0686</v>
          </cell>
          <cell r="B5622" t="str">
            <v>15 GSM 27" WHITE SURFACTANT SB (FD)</v>
          </cell>
          <cell r="C5622" t="e">
            <v>#REF!</v>
          </cell>
          <cell r="D5622">
            <v>0.44240000000000002</v>
          </cell>
          <cell r="E5622" t="str">
            <v>OSY</v>
          </cell>
        </row>
        <row r="5623">
          <cell r="A5623" t="str">
            <v>W0330CD0762</v>
          </cell>
          <cell r="B5623" t="str">
            <v>15 GSM 762 MM WHITE SURFACTANT SB (FD)</v>
          </cell>
          <cell r="C5623" t="e">
            <v>#REF!</v>
          </cell>
          <cell r="D5623">
            <v>0.44240000000000002</v>
          </cell>
          <cell r="E5623" t="str">
            <v>OSY</v>
          </cell>
        </row>
        <row r="5624">
          <cell r="A5624" t="str">
            <v>W0330ST0136</v>
          </cell>
          <cell r="B5624" t="str">
            <v>15 GSM 136 MM WHITE SURFACTANT SB</v>
          </cell>
          <cell r="C5624" t="e">
            <v>#REF!</v>
          </cell>
          <cell r="D5624">
            <v>0.44240000000000002</v>
          </cell>
          <cell r="E5624" t="str">
            <v>OSY</v>
          </cell>
        </row>
        <row r="5625">
          <cell r="A5625" t="str">
            <v>W0330ST0146</v>
          </cell>
          <cell r="B5625" t="str">
            <v>15 GSM 146 MM WHITE SURFACTANT SB</v>
          </cell>
          <cell r="C5625" t="e">
            <v>#REF!</v>
          </cell>
          <cell r="D5625">
            <v>0.44240000000000002</v>
          </cell>
          <cell r="E5625" t="str">
            <v>OSY</v>
          </cell>
        </row>
        <row r="5626">
          <cell r="A5626" t="str">
            <v>W0330ST0156</v>
          </cell>
          <cell r="B5626" t="str">
            <v>NW SBTS 15 GSM 156MM</v>
          </cell>
          <cell r="C5626" t="str">
            <v>PROCTER AND GAMBLE PAPER PRODUCTS</v>
          </cell>
          <cell r="D5626">
            <v>0.44240000000000002</v>
          </cell>
          <cell r="E5626" t="str">
            <v>OSY</v>
          </cell>
        </row>
        <row r="5627">
          <cell r="A5627" t="str">
            <v>W0330ST0168</v>
          </cell>
          <cell r="B5627" t="str">
            <v>NW SBTS 15 GSM 168MM</v>
          </cell>
          <cell r="C5627" t="str">
            <v>PROCTER AND GAMBLE PAPER PRODUCTS</v>
          </cell>
          <cell r="D5627">
            <v>0.44240000000000002</v>
          </cell>
          <cell r="E5627" t="str">
            <v>OSY</v>
          </cell>
        </row>
        <row r="5628">
          <cell r="A5628" t="str">
            <v>W0330ST0175</v>
          </cell>
          <cell r="B5628" t="str">
            <v>FABRIC, TPSHT PGIWBO 22 SPB WH 15 GSM 175MM DEV</v>
          </cell>
          <cell r="C5628" t="e">
            <v>#REF!</v>
          </cell>
          <cell r="D5628">
            <v>0.44240000000000002</v>
          </cell>
          <cell r="E5628" t="str">
            <v>OSY</v>
          </cell>
        </row>
        <row r="5629">
          <cell r="A5629" t="str">
            <v>W0330ST0180</v>
          </cell>
          <cell r="B5629" t="str">
            <v>15 GSM 180 MM WHITE SURFACTANT SB</v>
          </cell>
          <cell r="C5629" t="str">
            <v>PROCTER AND GAMBLE PAPER PRODUCTS</v>
          </cell>
          <cell r="D5629">
            <v>0.44240000000000002</v>
          </cell>
          <cell r="E5629" t="str">
            <v>OSY</v>
          </cell>
        </row>
        <row r="5630">
          <cell r="A5630" t="str">
            <v>W0330ST0197</v>
          </cell>
          <cell r="B5630" t="str">
            <v>15gsm White NW TS 197mm</v>
          </cell>
          <cell r="C5630" t="str">
            <v>PROCTER AND GAMBLE PAPER PRODUCTS</v>
          </cell>
          <cell r="D5630">
            <v>0.44240000000000002</v>
          </cell>
          <cell r="E5630" t="str">
            <v>OSY</v>
          </cell>
        </row>
        <row r="5631">
          <cell r="A5631" t="str">
            <v>W0330ST0213</v>
          </cell>
          <cell r="B5631" t="str">
            <v>15 GSM 213 MM WHITE SURFACTANT SB</v>
          </cell>
          <cell r="C5631" t="e">
            <v>#REF!</v>
          </cell>
          <cell r="D5631">
            <v>0.44240000000000002</v>
          </cell>
          <cell r="E5631" t="str">
            <v>OSY</v>
          </cell>
        </row>
        <row r="5632">
          <cell r="A5632" t="str">
            <v>W0330ST0215</v>
          </cell>
          <cell r="B5632" t="str">
            <v>15GSM WHITE NW TS 215MM</v>
          </cell>
          <cell r="C5632" t="str">
            <v>PROCTER AND GAMBLE PAPER PRODUCTS</v>
          </cell>
          <cell r="D5632">
            <v>0.44240000000000002</v>
          </cell>
          <cell r="E5632" t="str">
            <v>OSY</v>
          </cell>
        </row>
        <row r="5633">
          <cell r="A5633" t="str">
            <v>W0330ST0260</v>
          </cell>
          <cell r="B5633" t="str">
            <v>15 GSM 260 MM WHITE SURFACTANT SB</v>
          </cell>
          <cell r="C5633" t="e">
            <v>#REF!</v>
          </cell>
          <cell r="D5633">
            <v>0.44240000000000002</v>
          </cell>
          <cell r="E5633" t="str">
            <v>OSY</v>
          </cell>
        </row>
        <row r="5634">
          <cell r="A5634" t="str">
            <v>W0330WB0150</v>
          </cell>
          <cell r="B5634" t="str">
            <v>15 GSM 150 MM WHITE SURFACTANT</v>
          </cell>
          <cell r="C5634" t="e">
            <v>#REF!</v>
          </cell>
          <cell r="D5634">
            <v>0.44240000000000002</v>
          </cell>
          <cell r="E5634" t="str">
            <v>OSY</v>
          </cell>
        </row>
        <row r="5635">
          <cell r="A5635" t="str">
            <v>W0330WB0300</v>
          </cell>
          <cell r="B5635" t="str">
            <v>15 GSM 300 MM WHITE SURFACTANT</v>
          </cell>
          <cell r="C5635" t="e">
            <v>#REF!</v>
          </cell>
          <cell r="D5635">
            <v>0.44240000000000002</v>
          </cell>
          <cell r="E5635" t="str">
            <v>OSY</v>
          </cell>
        </row>
        <row r="5636">
          <cell r="A5636" t="str">
            <v>W0330WB0310</v>
          </cell>
          <cell r="B5636" t="str">
            <v>15 GSM 310 MM WHITE SURFACTANT</v>
          </cell>
          <cell r="C5636" t="e">
            <v>#REF!</v>
          </cell>
          <cell r="D5636">
            <v>0.44240000000000002</v>
          </cell>
          <cell r="E5636" t="str">
            <v>OSY</v>
          </cell>
        </row>
        <row r="5637">
          <cell r="A5637" t="str">
            <v>W0330WH0152</v>
          </cell>
          <cell r="B5637" t="str">
            <v>15 GSM 152 MM WHITE SURFACTANT</v>
          </cell>
          <cell r="C5637" t="e">
            <v>#REF!</v>
          </cell>
          <cell r="D5637">
            <v>0.44240000000000002</v>
          </cell>
          <cell r="E5637" t="str">
            <v>OSY</v>
          </cell>
        </row>
        <row r="5638">
          <cell r="A5638" t="str">
            <v>W0330WH0178</v>
          </cell>
          <cell r="B5638" t="str">
            <v>15 GSM 178 MM WHITE SURFACTANT SB</v>
          </cell>
          <cell r="C5638" t="e">
            <v>#REF!</v>
          </cell>
          <cell r="D5638">
            <v>0.44240000000000002</v>
          </cell>
          <cell r="E5638" t="str">
            <v>OSY</v>
          </cell>
        </row>
        <row r="5639">
          <cell r="A5639" t="str">
            <v>W0330WH0221</v>
          </cell>
          <cell r="B5639" t="str">
            <v>15 GSM 221 MM WHITE SURFACTANT</v>
          </cell>
          <cell r="C5639" t="e">
            <v>#REF!</v>
          </cell>
          <cell r="D5639">
            <v>0.44240000000000002</v>
          </cell>
          <cell r="E5639" t="str">
            <v>OSY</v>
          </cell>
        </row>
        <row r="5640">
          <cell r="A5640" t="str">
            <v>W0330WH0267</v>
          </cell>
          <cell r="B5640" t="str">
            <v>15 GSM 10.5" WHITE SURFACTANT SB</v>
          </cell>
          <cell r="C5640" t="e">
            <v>#REF!</v>
          </cell>
          <cell r="D5640">
            <v>0.44240000000000002</v>
          </cell>
          <cell r="E5640" t="str">
            <v>OSY</v>
          </cell>
        </row>
        <row r="5641">
          <cell r="A5641" t="str">
            <v>W0330WH0356</v>
          </cell>
          <cell r="B5641" t="str">
            <v>15 GSM 356 MM WHITE SURFACTANT</v>
          </cell>
          <cell r="C5641" t="e">
            <v>#REF!</v>
          </cell>
          <cell r="D5641">
            <v>0.44240000000000002</v>
          </cell>
          <cell r="E5641" t="str">
            <v>OSY</v>
          </cell>
        </row>
        <row r="5642">
          <cell r="A5642" t="str">
            <v>W0330WH0450</v>
          </cell>
          <cell r="B5642" t="str">
            <v>15 GSM 450 MM WHITE SURFACTANT</v>
          </cell>
          <cell r="C5642" t="e">
            <v>#REF!</v>
          </cell>
          <cell r="D5642">
            <v>0.44240000000000002</v>
          </cell>
          <cell r="E5642" t="str">
            <v>OSY</v>
          </cell>
        </row>
        <row r="5643">
          <cell r="A5643" t="str">
            <v>W0330WH0572</v>
          </cell>
          <cell r="B5643" t="str">
            <v>15 GSM 572 MM WHITE SURFACTANT</v>
          </cell>
          <cell r="C5643" t="e">
            <v>#REF!</v>
          </cell>
          <cell r="D5643">
            <v>0.44240000000000002</v>
          </cell>
          <cell r="E5643" t="str">
            <v>OSY</v>
          </cell>
        </row>
        <row r="5644">
          <cell r="A5644" t="str">
            <v>W0330WH0640</v>
          </cell>
          <cell r="B5644" t="str">
            <v>15 GSM 640 MM WHITE SURFACTANT</v>
          </cell>
          <cell r="C5644" t="e">
            <v>#REF!</v>
          </cell>
          <cell r="D5644">
            <v>0.44240000000000002</v>
          </cell>
          <cell r="E5644" t="str">
            <v>OSY</v>
          </cell>
        </row>
        <row r="5645">
          <cell r="A5645" t="str">
            <v>W0330WH0641</v>
          </cell>
          <cell r="B5645" t="str">
            <v>15 GSM 25.25" WHITE SURFACTANT</v>
          </cell>
          <cell r="C5645" t="e">
            <v>#REF!</v>
          </cell>
          <cell r="D5645">
            <v>0.44230000000000003</v>
          </cell>
          <cell r="E5645" t="str">
            <v>OSY</v>
          </cell>
        </row>
        <row r="5646">
          <cell r="A5646" t="str">
            <v>W0330WH0648</v>
          </cell>
          <cell r="B5646" t="str">
            <v>15 GSM 25.50" WHITE SURFACTANT</v>
          </cell>
          <cell r="C5646" t="e">
            <v>#REF!</v>
          </cell>
          <cell r="D5646">
            <v>0.44240000000000002</v>
          </cell>
          <cell r="E5646" t="str">
            <v>OSY</v>
          </cell>
        </row>
        <row r="5647">
          <cell r="A5647" t="str">
            <v>W0330WH0677</v>
          </cell>
          <cell r="B5647" t="str">
            <v>15 GSM 677 MM WHITE SURFACTANT SB</v>
          </cell>
          <cell r="C5647" t="e">
            <v>#REF!</v>
          </cell>
          <cell r="D5647">
            <v>0.44240000000000002</v>
          </cell>
          <cell r="E5647" t="str">
            <v>OSY</v>
          </cell>
        </row>
        <row r="5648">
          <cell r="A5648" t="str">
            <v>W0330WH0718</v>
          </cell>
          <cell r="B5648" t="str">
            <v>15 gsm 718 mm White Surfactant</v>
          </cell>
          <cell r="C5648" t="e">
            <v>#REF!</v>
          </cell>
          <cell r="D5648">
            <v>0.44240000000000002</v>
          </cell>
          <cell r="E5648" t="str">
            <v>OSY</v>
          </cell>
        </row>
        <row r="5649">
          <cell r="A5649" t="str">
            <v>W0330WH0767</v>
          </cell>
          <cell r="B5649" t="str">
            <v>15 GSM 767 MM WHITE SURFACTANT</v>
          </cell>
          <cell r="C5649" t="e">
            <v>#REF!</v>
          </cell>
          <cell r="D5649">
            <v>0.44240000000000002</v>
          </cell>
          <cell r="E5649" t="str">
            <v>OSY</v>
          </cell>
        </row>
        <row r="5650">
          <cell r="A5650" t="str">
            <v>W0330WH0768</v>
          </cell>
          <cell r="B5650" t="str">
            <v>15 GSM 30.25" WHITE SB SURFACTANT</v>
          </cell>
          <cell r="C5650" t="e">
            <v>#REF!</v>
          </cell>
          <cell r="D5650">
            <v>0.44240000000000002</v>
          </cell>
          <cell r="E5650" t="str">
            <v>OSY</v>
          </cell>
        </row>
        <row r="5651">
          <cell r="A5651" t="str">
            <v>W0330WH0806</v>
          </cell>
          <cell r="B5651" t="str">
            <v>15 GSM 806 MM WHITE SURFACTANT</v>
          </cell>
          <cell r="C5651" t="e">
            <v>#REF!</v>
          </cell>
          <cell r="D5651">
            <v>0.44240000000000002</v>
          </cell>
          <cell r="E5651" t="str">
            <v>OSY</v>
          </cell>
        </row>
        <row r="5652">
          <cell r="A5652" t="str">
            <v>W0330WH0813</v>
          </cell>
          <cell r="B5652" t="str">
            <v>15 GSM 32" WHITE SURFACTANT</v>
          </cell>
          <cell r="C5652" t="e">
            <v>#REF!</v>
          </cell>
          <cell r="D5652">
            <v>0.44240000000000002</v>
          </cell>
          <cell r="E5652" t="str">
            <v>OSY</v>
          </cell>
        </row>
        <row r="5653">
          <cell r="A5653" t="str">
            <v>W0330WH0819</v>
          </cell>
          <cell r="B5653" t="str">
            <v>15 GSM 32.25" WHITE SURFACTANT</v>
          </cell>
          <cell r="C5653" t="e">
            <v>#REF!</v>
          </cell>
          <cell r="D5653">
            <v>0.44240000000000002</v>
          </cell>
          <cell r="E5653" t="str">
            <v>OSY</v>
          </cell>
        </row>
        <row r="5654">
          <cell r="A5654" t="str">
            <v>W0331BL1626</v>
          </cell>
          <cell r="B5654" t="str">
            <v>0.45 OSY 64" BLACK SURFACTANT SB</v>
          </cell>
          <cell r="C5654" t="e">
            <v>#REF!</v>
          </cell>
          <cell r="D5654">
            <v>0.45</v>
          </cell>
          <cell r="E5654" t="str">
            <v>OSY</v>
          </cell>
        </row>
        <row r="5655">
          <cell r="A5655" t="str">
            <v>W0331CH1626</v>
          </cell>
          <cell r="B5655" t="str">
            <v>0.45 OSY 64" CHARCOAL SURFACTANT SB</v>
          </cell>
          <cell r="C5655" t="e">
            <v>#REF!</v>
          </cell>
          <cell r="D5655">
            <v>0.45</v>
          </cell>
          <cell r="E5655" t="str">
            <v>OSY</v>
          </cell>
        </row>
        <row r="5656">
          <cell r="A5656" t="str">
            <v>W0331LG1092</v>
          </cell>
          <cell r="B5656" t="str">
            <v>0.45 OSY 43" LIGHT GREEN SURFACTANT SB</v>
          </cell>
          <cell r="C5656" t="e">
            <v>#REF!</v>
          </cell>
          <cell r="D5656">
            <v>0.45</v>
          </cell>
          <cell r="E5656" t="str">
            <v>OSY</v>
          </cell>
        </row>
        <row r="5657">
          <cell r="A5657" t="str">
            <v>W0332CD0387</v>
          </cell>
          <cell r="B5657" t="str">
            <v>16 GSM 15.25" WHITE SURFACTANT SB (FD)</v>
          </cell>
          <cell r="C5657" t="e">
            <v>#REF!</v>
          </cell>
          <cell r="D5657">
            <v>0.47189999999999999</v>
          </cell>
          <cell r="E5657" t="str">
            <v>OSY</v>
          </cell>
        </row>
        <row r="5658">
          <cell r="A5658" t="str">
            <v>W0332CD0391</v>
          </cell>
          <cell r="B5658" t="str">
            <v>16 GSM 391 MM WHITE SURFACTANT SB (FD)</v>
          </cell>
          <cell r="C5658" t="e">
            <v>#REF!</v>
          </cell>
          <cell r="D5658">
            <v>0.47189999999999999</v>
          </cell>
          <cell r="E5658" t="str">
            <v>OSY</v>
          </cell>
        </row>
        <row r="5659">
          <cell r="A5659" t="str">
            <v>W0334BC0356</v>
          </cell>
          <cell r="B5659" t="str">
            <v>17 GSM 14" BLACK SURFACTANT SB (FD)</v>
          </cell>
          <cell r="C5659" t="str">
            <v>E. AARON ENTERPRISES, INC.</v>
          </cell>
          <cell r="D5659">
            <v>0.50139999999999996</v>
          </cell>
          <cell r="E5659" t="str">
            <v>OSY</v>
          </cell>
        </row>
        <row r="5660">
          <cell r="A5660" t="str">
            <v>W0334BC0533</v>
          </cell>
          <cell r="B5660" t="str">
            <v>17 GSM 21" BLACK SURFACTANT SB (FD)</v>
          </cell>
          <cell r="C5660" t="str">
            <v>E. AARON ENTERPRISES, INC.</v>
          </cell>
          <cell r="D5660">
            <v>0.50139999999999996</v>
          </cell>
          <cell r="E5660" t="str">
            <v>OSY</v>
          </cell>
        </row>
        <row r="5661">
          <cell r="A5661" t="str">
            <v>W0334BL1626</v>
          </cell>
          <cell r="B5661" t="str">
            <v>0.50 OSY 64" BLACK SURFACTANT SB</v>
          </cell>
          <cell r="C5661" t="e">
            <v>#REF!</v>
          </cell>
          <cell r="D5661">
            <v>0.5</v>
          </cell>
          <cell r="E5661" t="str">
            <v>OSY</v>
          </cell>
        </row>
        <row r="5662">
          <cell r="A5662" t="str">
            <v>W0334CD0102</v>
          </cell>
          <cell r="B5662" t="str">
            <v>17 GSM 4" WHITE SURFACTANT SB (FD)</v>
          </cell>
          <cell r="C5662" t="str">
            <v>HAZARD PAK INDUSTRIES, INC.</v>
          </cell>
          <cell r="D5662">
            <v>0.50139999999999996</v>
          </cell>
          <cell r="E5662" t="str">
            <v>OSY</v>
          </cell>
        </row>
        <row r="5663">
          <cell r="A5663" t="str">
            <v>W0334CD0178</v>
          </cell>
          <cell r="B5663" t="str">
            <v>17 GSM 7" WHITE SURFACTANT SB (FD)</v>
          </cell>
          <cell r="C5663" t="e">
            <v>#REF!</v>
          </cell>
          <cell r="D5663">
            <v>0.50139999999999996</v>
          </cell>
          <cell r="E5663" t="str">
            <v>OSY</v>
          </cell>
        </row>
        <row r="5664">
          <cell r="A5664" t="str">
            <v>W0334CD0191</v>
          </cell>
          <cell r="B5664" t="str">
            <v>17 GSM 7.5" WHITE SURFACTANT SB (FD)</v>
          </cell>
          <cell r="C5664" t="str">
            <v>HAZARD PAK INDUSTRIES, INC.</v>
          </cell>
          <cell r="D5664">
            <v>0.50139999999999996</v>
          </cell>
          <cell r="E5664" t="str">
            <v>OSY</v>
          </cell>
        </row>
        <row r="5665">
          <cell r="A5665" t="str">
            <v>W0334CD0356</v>
          </cell>
          <cell r="B5665" t="str">
            <v>17 GSM 14" WHITE SURFACTANT SB (FD)</v>
          </cell>
          <cell r="C5665" t="str">
            <v>E. AARON ENTERPRISES, INC.</v>
          </cell>
          <cell r="D5665">
            <v>0.50139999999999996</v>
          </cell>
          <cell r="E5665" t="str">
            <v>OSY</v>
          </cell>
        </row>
        <row r="5666">
          <cell r="A5666" t="str">
            <v>W0334CD0533</v>
          </cell>
          <cell r="B5666" t="str">
            <v>17 GSM 21" WHITE SURFACTANT SB (FD)</v>
          </cell>
          <cell r="C5666" t="str">
            <v>E. AARON ENTERPRISES, INC.</v>
          </cell>
          <cell r="D5666">
            <v>0.50139999999999996</v>
          </cell>
          <cell r="E5666" t="str">
            <v>OSY</v>
          </cell>
        </row>
        <row r="5667">
          <cell r="A5667" t="str">
            <v>W0334CD0546</v>
          </cell>
          <cell r="B5667" t="str">
            <v>17 GSM 21.5" WHITE SURFACTANT SB (FD)</v>
          </cell>
          <cell r="C5667" t="str">
            <v>TITE-DRI INDUSTRIES</v>
          </cell>
          <cell r="D5667">
            <v>0.50139999999999996</v>
          </cell>
          <cell r="E5667" t="str">
            <v>OSY</v>
          </cell>
        </row>
        <row r="5668">
          <cell r="A5668" t="str">
            <v>W0334CR0356</v>
          </cell>
          <cell r="B5668" t="str">
            <v>17 GSM 14" ROSE SURFACTANT SB (FD)</v>
          </cell>
          <cell r="C5668" t="str">
            <v>E. AARON ENTERPRISES, INC.</v>
          </cell>
          <cell r="D5668">
            <v>0.50139999999999996</v>
          </cell>
          <cell r="E5668" t="str">
            <v>OSY</v>
          </cell>
        </row>
        <row r="5669">
          <cell r="A5669" t="str">
            <v>W0334CR0533</v>
          </cell>
          <cell r="B5669" t="str">
            <v>17 GSM 21" ROSE SURFACTANT SB (FD)</v>
          </cell>
          <cell r="C5669" t="str">
            <v>E. AARON ENTERPRISES, INC.</v>
          </cell>
          <cell r="D5669">
            <v>0.50139999999999996</v>
          </cell>
          <cell r="E5669" t="str">
            <v>OSY</v>
          </cell>
        </row>
        <row r="5670">
          <cell r="A5670" t="str">
            <v>W0334LP0120</v>
          </cell>
          <cell r="B5670" t="str">
            <v>17 GSM 120 MM BABY BLUE SURFACTANT</v>
          </cell>
          <cell r="C5670" t="e">
            <v>#REF!</v>
          </cell>
          <cell r="D5670">
            <v>0.50139999999999996</v>
          </cell>
          <cell r="E5670" t="str">
            <v>OSY</v>
          </cell>
        </row>
        <row r="5671">
          <cell r="A5671" t="str">
            <v>W0334WB0130</v>
          </cell>
          <cell r="B5671" t="str">
            <v>17 GSM 130 MM WHITE SURFACTANT</v>
          </cell>
          <cell r="C5671" t="e">
            <v>#REF!</v>
          </cell>
          <cell r="D5671">
            <v>0.50139999999999996</v>
          </cell>
          <cell r="E5671" t="str">
            <v>OSY</v>
          </cell>
        </row>
        <row r="5672">
          <cell r="A5672" t="str">
            <v>W0334WC0150</v>
          </cell>
          <cell r="B5672" t="str">
            <v>17 GSM 150 MM WHITE SURFACTANT</v>
          </cell>
          <cell r="C5672" t="e">
            <v>#REF!</v>
          </cell>
          <cell r="D5672">
            <v>0.50139999999999996</v>
          </cell>
          <cell r="E5672" t="str">
            <v>OSY</v>
          </cell>
        </row>
        <row r="5673">
          <cell r="A5673" t="str">
            <v>W0334WC0170</v>
          </cell>
          <cell r="B5673" t="str">
            <v>17 GSM 170 MM WHITE SURFACTANT</v>
          </cell>
          <cell r="C5673" t="e">
            <v>#REF!</v>
          </cell>
          <cell r="D5673">
            <v>0.50139999999999996</v>
          </cell>
          <cell r="E5673" t="str">
            <v>OSY</v>
          </cell>
        </row>
        <row r="5674">
          <cell r="A5674" t="str">
            <v>W0334WC0290</v>
          </cell>
          <cell r="B5674" t="str">
            <v>17 GSM 290 MM WHITE SURFACTANT</v>
          </cell>
          <cell r="C5674" t="e">
            <v>#REF!</v>
          </cell>
          <cell r="D5674">
            <v>0.50139999999999996</v>
          </cell>
          <cell r="E5674" t="str">
            <v>OSY</v>
          </cell>
        </row>
        <row r="5675">
          <cell r="A5675" t="str">
            <v>W0334WC0325</v>
          </cell>
          <cell r="B5675" t="str">
            <v>17 GSM 325 MM WHITE SURFACTANT</v>
          </cell>
          <cell r="C5675" t="e">
            <v>#REF!</v>
          </cell>
          <cell r="D5675">
            <v>0.50139999999999996</v>
          </cell>
          <cell r="E5675" t="str">
            <v>OSY</v>
          </cell>
        </row>
        <row r="5676">
          <cell r="A5676" t="str">
            <v>W0334WH0546</v>
          </cell>
          <cell r="B5676" t="str">
            <v>17 GSM 21.5" WHITE SURFACTANT SBPP</v>
          </cell>
          <cell r="C5676" t="e">
            <v>#REF!</v>
          </cell>
          <cell r="D5676">
            <v>0.50139999999999996</v>
          </cell>
          <cell r="E5676" t="str">
            <v>OSY</v>
          </cell>
        </row>
        <row r="5677">
          <cell r="A5677" t="str">
            <v>W0334WH0648</v>
          </cell>
          <cell r="B5677" t="str">
            <v>17 GSM 25.5" WHITE SURFACTANT SBPP</v>
          </cell>
          <cell r="C5677" t="e">
            <v>#REF!</v>
          </cell>
          <cell r="D5677">
            <v>0.50139999999999996</v>
          </cell>
          <cell r="E5677" t="str">
            <v>OSY</v>
          </cell>
        </row>
        <row r="5678">
          <cell r="A5678" t="str">
            <v>W0334WH0724</v>
          </cell>
          <cell r="B5678" t="str">
            <v>17 GSM 28.5" WHITE SURFACTANT SB</v>
          </cell>
          <cell r="C5678" t="e">
            <v>#REF!</v>
          </cell>
          <cell r="D5678">
            <v>0.50139999999999996</v>
          </cell>
          <cell r="E5678" t="str">
            <v>OSY</v>
          </cell>
        </row>
        <row r="5679">
          <cell r="A5679" t="str">
            <v>W0334WH0749</v>
          </cell>
          <cell r="B5679" t="str">
            <v>17 GSM 29.5" WHITE SURFACTANT SB</v>
          </cell>
          <cell r="C5679" t="e">
            <v>#REF!</v>
          </cell>
          <cell r="D5679">
            <v>0.50139999999999996</v>
          </cell>
          <cell r="E5679" t="str">
            <v>OSY</v>
          </cell>
        </row>
        <row r="5680">
          <cell r="A5680" t="str">
            <v>W0334WH3327</v>
          </cell>
          <cell r="B5680" t="str">
            <v>0.50 OSY 131" WHITE SURFACTANT SB</v>
          </cell>
          <cell r="C5680" t="e">
            <v>#REF!</v>
          </cell>
          <cell r="D5680">
            <v>0.5</v>
          </cell>
          <cell r="E5680" t="str">
            <v>OSY</v>
          </cell>
        </row>
        <row r="5681">
          <cell r="A5681" t="str">
            <v>W0335DG0864</v>
          </cell>
          <cell r="B5681" t="str">
            <v>17.5 GSM 34" DARK GRAY SURFACTANT SB</v>
          </cell>
          <cell r="C5681" t="e">
            <v>#REF!</v>
          </cell>
          <cell r="D5681">
            <v>0.5161</v>
          </cell>
          <cell r="E5681" t="str">
            <v>OSY</v>
          </cell>
        </row>
        <row r="5682">
          <cell r="A5682" t="str">
            <v>W0335DG1626</v>
          </cell>
          <cell r="B5682" t="str">
            <v>17.5 GSM 64" DARK GRAY SURFACTANT SB</v>
          </cell>
          <cell r="C5682" t="e">
            <v>#REF!</v>
          </cell>
          <cell r="D5682">
            <v>0.5161</v>
          </cell>
          <cell r="E5682" t="str">
            <v>OSY</v>
          </cell>
        </row>
        <row r="5683">
          <cell r="A5683" t="str">
            <v>W0336WI0279</v>
          </cell>
          <cell r="B5683" t="str">
            <v>18 GSM 11" WHITE SURFACTANT SB (FD)</v>
          </cell>
          <cell r="C5683" t="e">
            <v>#REF!</v>
          </cell>
          <cell r="D5683">
            <v>0.53090000000000004</v>
          </cell>
          <cell r="E5683" t="str">
            <v>OSY</v>
          </cell>
        </row>
        <row r="5684">
          <cell r="A5684" t="str">
            <v>W0336WI1600</v>
          </cell>
          <cell r="B5684" t="str">
            <v>18 GSM 63" WHITE SURFACTANT SB (FD)</v>
          </cell>
          <cell r="C5684" t="e">
            <v>#REF!</v>
          </cell>
          <cell r="D5684">
            <v>0.53090000000000004</v>
          </cell>
          <cell r="E5684" t="str">
            <v>OSY</v>
          </cell>
        </row>
        <row r="5685">
          <cell r="A5685" t="str">
            <v>W0338WH0175</v>
          </cell>
          <cell r="B5685" t="str">
            <v>FABRIC, TPSHT SPUN WH19GSM PGI 175MM</v>
          </cell>
          <cell r="C5685" t="e">
            <v>#REF!</v>
          </cell>
          <cell r="D5685">
            <v>0.56040000000000001</v>
          </cell>
          <cell r="E5685" t="str">
            <v>OSY</v>
          </cell>
        </row>
        <row r="5686">
          <cell r="A5686" t="str">
            <v>W0340WH0155</v>
          </cell>
          <cell r="B5686" t="str">
            <v>20 GSM 155 MM WHITE SURFACTANT SB</v>
          </cell>
          <cell r="C5686" t="e">
            <v>#REF!</v>
          </cell>
          <cell r="D5686">
            <v>0.58989999999999998</v>
          </cell>
          <cell r="E5686" t="str">
            <v>OSY</v>
          </cell>
        </row>
        <row r="5687">
          <cell r="A5687" t="str">
            <v>W0340WH0749</v>
          </cell>
          <cell r="B5687" t="str">
            <v>20 GSM 29.5" WHITE SURFACTANT SBPP</v>
          </cell>
          <cell r="C5687" t="e">
            <v>#REF!</v>
          </cell>
          <cell r="D5687">
            <v>0.58989999999999998</v>
          </cell>
          <cell r="E5687" t="str">
            <v>OSY</v>
          </cell>
        </row>
        <row r="5688">
          <cell r="A5688" t="str">
            <v>W0344CD0762</v>
          </cell>
          <cell r="B5688" t="str">
            <v>22 GSM 30" WHITE SURFACTANT SB (FD)</v>
          </cell>
          <cell r="C5688" t="e">
            <v>#REF!</v>
          </cell>
          <cell r="D5688">
            <v>0.64880000000000004</v>
          </cell>
          <cell r="E5688" t="str">
            <v>OSY</v>
          </cell>
        </row>
        <row r="5689">
          <cell r="A5689" t="str">
            <v>W0348WH0508</v>
          </cell>
          <cell r="B5689" t="str">
            <v>0.70 OSY 20" WHITE SURFACTANT</v>
          </cell>
          <cell r="C5689" t="e">
            <v>#REF!</v>
          </cell>
          <cell r="D5689">
            <v>0.7</v>
          </cell>
          <cell r="E5689" t="str">
            <v>OSY</v>
          </cell>
        </row>
        <row r="5690">
          <cell r="A5690" t="str">
            <v>W0350WH0145</v>
          </cell>
          <cell r="B5690" t="str">
            <v>25 GSM 145 MM WHITE SURFACTANT PP</v>
          </cell>
          <cell r="C5690" t="e">
            <v>#REF!</v>
          </cell>
          <cell r="D5690">
            <v>0.73729999999999996</v>
          </cell>
          <cell r="E5690" t="str">
            <v>OSY</v>
          </cell>
        </row>
        <row r="5691">
          <cell r="A5691" t="str">
            <v>W0350WH0155</v>
          </cell>
          <cell r="B5691" t="str">
            <v>25 GSM 155 MM WHITE SURFACTANT PP</v>
          </cell>
          <cell r="C5691" t="e">
            <v>#REF!</v>
          </cell>
          <cell r="D5691">
            <v>0.73729999999999996</v>
          </cell>
          <cell r="E5691" t="str">
            <v>OSY</v>
          </cell>
        </row>
        <row r="5692">
          <cell r="A5692" t="str">
            <v>W0350WH0170</v>
          </cell>
          <cell r="B5692" t="str">
            <v>25 GSM 170 MM WHITE SURFACTANT PP</v>
          </cell>
          <cell r="C5692" t="e">
            <v>#REF!</v>
          </cell>
          <cell r="D5692">
            <v>0.73729999999999996</v>
          </cell>
          <cell r="E5692" t="str">
            <v>OSY</v>
          </cell>
        </row>
        <row r="5693">
          <cell r="A5693" t="str">
            <v>W0350WR1041</v>
          </cell>
          <cell r="B5693" t="str">
            <v>25 GSM 41" WHITE SURFACTANT SB</v>
          </cell>
          <cell r="C5693" t="e">
            <v>#REF!</v>
          </cell>
          <cell r="D5693">
            <v>0.73729999999999996</v>
          </cell>
          <cell r="E5693" t="str">
            <v>OSY</v>
          </cell>
        </row>
        <row r="5694">
          <cell r="A5694" t="str">
            <v>W0351CH1372</v>
          </cell>
          <cell r="B5694" t="str">
            <v>0.75 OSY 54" CHARCOAL SURFACTANT SB</v>
          </cell>
          <cell r="C5694" t="e">
            <v>#REF!</v>
          </cell>
          <cell r="D5694">
            <v>0.75</v>
          </cell>
          <cell r="E5694" t="str">
            <v>OSY</v>
          </cell>
        </row>
        <row r="5695">
          <cell r="A5695" t="str">
            <v>W0351WH1372</v>
          </cell>
          <cell r="B5695" t="str">
            <v>0.75 OSY 54" WHITE SURFACTANT SB</v>
          </cell>
          <cell r="C5695" t="e">
            <v>#REF!</v>
          </cell>
          <cell r="D5695">
            <v>0.75</v>
          </cell>
          <cell r="E5695" t="str">
            <v>OSY</v>
          </cell>
        </row>
        <row r="5696">
          <cell r="A5696" t="str">
            <v>W0351WH3353</v>
          </cell>
          <cell r="B5696" t="str">
            <v>0.75 OSY 132" WHITE SURFACTANT SB</v>
          </cell>
          <cell r="C5696" t="e">
            <v>#REF!</v>
          </cell>
          <cell r="D5696">
            <v>0.75</v>
          </cell>
          <cell r="E5696" t="str">
            <v>OSY</v>
          </cell>
        </row>
        <row r="5697">
          <cell r="A5697" t="str">
            <v>W0360WH0121</v>
          </cell>
          <cell r="B5697" t="str">
            <v>30 GSM 4.75" WHITE SURFACTANT SB</v>
          </cell>
          <cell r="C5697" t="e">
            <v>#REF!</v>
          </cell>
          <cell r="D5697">
            <v>0.88480000000000003</v>
          </cell>
          <cell r="E5697" t="str">
            <v>OSY</v>
          </cell>
        </row>
        <row r="5698">
          <cell r="A5698" t="str">
            <v>W0360WH0137</v>
          </cell>
          <cell r="B5698" t="str">
            <v>30 GSM 5.375" WHITE SURFACTANT SB</v>
          </cell>
          <cell r="C5698" t="e">
            <v>#REF!</v>
          </cell>
          <cell r="D5698">
            <v>0.88480000000000003</v>
          </cell>
          <cell r="E5698" t="str">
            <v>OSY</v>
          </cell>
        </row>
        <row r="5699">
          <cell r="A5699" t="str">
            <v>W0360YB0356</v>
          </cell>
          <cell r="B5699" t="str">
            <v>30 GSM 14" @ 24"OD BLACK SURFACTANT SB (FD)</v>
          </cell>
          <cell r="C5699" t="e">
            <v>#REF!</v>
          </cell>
          <cell r="D5699">
            <v>0.88480000000000003</v>
          </cell>
          <cell r="E5699" t="str">
            <v>OSY</v>
          </cell>
        </row>
        <row r="5700">
          <cell r="A5700" t="str">
            <v>W0360YR0533</v>
          </cell>
          <cell r="B5700" t="str">
            <v>30 GSM 21" @ 24"OD ROSE SURFACTANT SB (FD)</v>
          </cell>
          <cell r="C5700" t="e">
            <v>#REF!</v>
          </cell>
          <cell r="D5700">
            <v>0.88480000000000003</v>
          </cell>
          <cell r="E5700" t="str">
            <v>OSY</v>
          </cell>
        </row>
        <row r="5701">
          <cell r="A5701" t="str">
            <v>W0360ZB0533</v>
          </cell>
          <cell r="B5701" t="str">
            <v>30 GSM 21" @ 46"OD BLACK SURFACTANT SB (FD)</v>
          </cell>
          <cell r="C5701" t="e">
            <v>#REF!</v>
          </cell>
          <cell r="D5701">
            <v>0.88480000000000003</v>
          </cell>
          <cell r="E5701" t="str">
            <v>OSY</v>
          </cell>
        </row>
        <row r="5702">
          <cell r="A5702" t="str">
            <v>W0360ZR0533</v>
          </cell>
          <cell r="B5702" t="str">
            <v>30 GSM 21" @ 46"OD ROSE SURFACTANT SB (FD)</v>
          </cell>
          <cell r="C5702" t="e">
            <v>#REF!</v>
          </cell>
          <cell r="D5702">
            <v>0.88480000000000003</v>
          </cell>
          <cell r="E5702" t="str">
            <v>OSY</v>
          </cell>
        </row>
        <row r="5703">
          <cell r="A5703" t="str">
            <v>W0368BC0533</v>
          </cell>
          <cell r="B5703" t="str">
            <v>34 GSM 21" BLACK SURFACTANT SB (FD)</v>
          </cell>
          <cell r="C5703" t="e">
            <v>#REF!</v>
          </cell>
          <cell r="D5703">
            <v>1.0027999999999999</v>
          </cell>
          <cell r="E5703" t="str">
            <v>OSY</v>
          </cell>
        </row>
        <row r="5704">
          <cell r="A5704" t="str">
            <v>W0368BJ1549</v>
          </cell>
          <cell r="B5704" t="str">
            <v>1.00 OSY 61" PHILIC BABY BLUE</v>
          </cell>
          <cell r="C5704" t="e">
            <v>#REF!</v>
          </cell>
          <cell r="D5704">
            <v>1</v>
          </cell>
          <cell r="E5704" t="str">
            <v>OSY</v>
          </cell>
        </row>
        <row r="5705">
          <cell r="A5705" t="str">
            <v>W0368BJ2311</v>
          </cell>
          <cell r="B5705" t="str">
            <v>1.00 OSY 91" PHILIC BABY BLUE</v>
          </cell>
          <cell r="C5705" t="e">
            <v>#REF!</v>
          </cell>
          <cell r="D5705">
            <v>1</v>
          </cell>
          <cell r="E5705" t="str">
            <v>OSY</v>
          </cell>
        </row>
        <row r="5706">
          <cell r="A5706" t="str">
            <v>W0368CR0533</v>
          </cell>
          <cell r="B5706" t="str">
            <v>34 GSM 21" ROSE SURFACTANT SB (FD)</v>
          </cell>
          <cell r="C5706" t="str">
            <v>E. AARON ENTERPRISES, INC.</v>
          </cell>
          <cell r="D5706">
            <v>1.0026999999999999</v>
          </cell>
          <cell r="E5706" t="str">
            <v>OSY</v>
          </cell>
        </row>
        <row r="5707">
          <cell r="A5707" t="str">
            <v>W0368GF1600</v>
          </cell>
          <cell r="B5707" t="str">
            <v>1.00 OSY 63" LIGHT GREY SURFACTANT SB UNTRIMMED</v>
          </cell>
          <cell r="C5707" t="e">
            <v>#REF!</v>
          </cell>
          <cell r="D5707">
            <v>1</v>
          </cell>
          <cell r="E5707" t="str">
            <v>OSY</v>
          </cell>
        </row>
        <row r="5708">
          <cell r="A5708" t="str">
            <v>W0368GF1626</v>
          </cell>
          <cell r="B5708" t="str">
            <v>1.00 OSY 64" LIGHT GRAY SURFACTANT SB</v>
          </cell>
          <cell r="C5708" t="e">
            <v>#REF!</v>
          </cell>
          <cell r="D5708">
            <v>1</v>
          </cell>
          <cell r="E5708" t="str">
            <v>OSY</v>
          </cell>
        </row>
        <row r="5709">
          <cell r="A5709" t="str">
            <v>W036DBK1016</v>
          </cell>
          <cell r="B5709" t="str">
            <v>2.00 OSY 40" BLACK SURFACTANT SB</v>
          </cell>
          <cell r="C5709" t="e">
            <v>#REF!</v>
          </cell>
          <cell r="D5709">
            <v>2</v>
          </cell>
          <cell r="E5709" t="str">
            <v>OSY</v>
          </cell>
        </row>
        <row r="5710">
          <cell r="A5710" t="str">
            <v>W036DBL1016</v>
          </cell>
          <cell r="B5710" t="str">
            <v>2.00 OSY 40" BLACK SURFACTANT SB</v>
          </cell>
          <cell r="C5710" t="e">
            <v>#REF!</v>
          </cell>
          <cell r="D5710">
            <v>2</v>
          </cell>
          <cell r="E5710" t="str">
            <v>OSY</v>
          </cell>
        </row>
        <row r="5711">
          <cell r="A5711" t="str">
            <v>W036IBK0914</v>
          </cell>
          <cell r="B5711" t="str">
            <v>2.75 OSY 36" BLACK SURFACTANT SB</v>
          </cell>
          <cell r="C5711" t="e">
            <v>#REF!</v>
          </cell>
          <cell r="D5711">
            <v>2.75</v>
          </cell>
          <cell r="E5711" t="str">
            <v>OSY</v>
          </cell>
        </row>
        <row r="5712">
          <cell r="A5712" t="str">
            <v>W036IBK1219</v>
          </cell>
          <cell r="B5712" t="str">
            <v>2.75 OSY 48" BLACK SURFACTANT SB</v>
          </cell>
          <cell r="C5712" t="e">
            <v>#REF!</v>
          </cell>
          <cell r="D5712">
            <v>2.75</v>
          </cell>
          <cell r="E5712" t="str">
            <v>OSY</v>
          </cell>
        </row>
        <row r="5713">
          <cell r="A5713" t="str">
            <v>W036IBK1829</v>
          </cell>
          <cell r="B5713" t="str">
            <v>2.75 OSY 72" BLACK SURFACTANT SB</v>
          </cell>
          <cell r="C5713" t="e">
            <v>#REF!</v>
          </cell>
          <cell r="D5713">
            <v>2.75</v>
          </cell>
          <cell r="E5713" t="str">
            <v>OSY</v>
          </cell>
        </row>
        <row r="5714">
          <cell r="A5714" t="str">
            <v>W0376BC0356</v>
          </cell>
          <cell r="B5714" t="str">
            <v>38 GSM 14" BLACK SURFACTANT SB (FD)</v>
          </cell>
          <cell r="C5714" t="str">
            <v>E. AARON ENTERPRISES, INC.</v>
          </cell>
          <cell r="D5714">
            <v>1.1207</v>
          </cell>
          <cell r="E5714" t="str">
            <v>OSY</v>
          </cell>
        </row>
        <row r="5715">
          <cell r="A5715" t="str">
            <v>W0376BC0533</v>
          </cell>
          <cell r="B5715" t="str">
            <v>38 GSM 21" BLACK SURFACTANT SB (FD)</v>
          </cell>
          <cell r="C5715" t="str">
            <v>E. AARON ENTERPRISES, INC.</v>
          </cell>
          <cell r="D5715">
            <v>1.1207</v>
          </cell>
          <cell r="E5715" t="str">
            <v>OSY</v>
          </cell>
        </row>
        <row r="5716">
          <cell r="A5716" t="str">
            <v>W0376CD0356</v>
          </cell>
          <cell r="B5716" t="str">
            <v>38 GSM 14" WHITE SURFACTANT SB (FD)</v>
          </cell>
          <cell r="C5716" t="str">
            <v>E. AARON ENTERPRISES, INC.</v>
          </cell>
          <cell r="D5716">
            <v>1.1207</v>
          </cell>
          <cell r="E5716" t="str">
            <v>OSY</v>
          </cell>
        </row>
        <row r="5717">
          <cell r="A5717" t="str">
            <v>W0376CD0533</v>
          </cell>
          <cell r="B5717" t="str">
            <v>38 GSM 21" WHITE SURFACTANT SB (FD)</v>
          </cell>
          <cell r="C5717" t="str">
            <v>E. AARON ENTERPRISES, INC.</v>
          </cell>
          <cell r="D5717">
            <v>1.1207</v>
          </cell>
          <cell r="E5717" t="str">
            <v>OSY</v>
          </cell>
        </row>
        <row r="5718">
          <cell r="A5718" t="str">
            <v>W0376CR0356</v>
          </cell>
          <cell r="B5718" t="str">
            <v>38 GSM 14" ROSE SURFACTANT SB (FD)</v>
          </cell>
          <cell r="C5718" t="str">
            <v>E. AARON ENTERPRISES, INC.</v>
          </cell>
          <cell r="D5718">
            <v>1.1207</v>
          </cell>
          <cell r="E5718" t="str">
            <v>OSY</v>
          </cell>
        </row>
        <row r="5719">
          <cell r="A5719" t="str">
            <v>W0376CR0533</v>
          </cell>
          <cell r="B5719" t="str">
            <v>38 GSM 21" ROSE SURFACTANT SB (FD)</v>
          </cell>
          <cell r="C5719" t="str">
            <v>E. AARON ENTERPRISES, INC.</v>
          </cell>
          <cell r="D5719">
            <v>1.1207</v>
          </cell>
          <cell r="E5719" t="str">
            <v>OSY</v>
          </cell>
        </row>
        <row r="5720">
          <cell r="A5720" t="str">
            <v>W0376CY0356</v>
          </cell>
          <cell r="B5720" t="str">
            <v>38 GSM 14" YELLOW SURFACTANT SB (FD)</v>
          </cell>
          <cell r="C5720" t="e">
            <v>#REF!</v>
          </cell>
          <cell r="D5720">
            <v>1.1207</v>
          </cell>
          <cell r="E5720" t="str">
            <v>OSY</v>
          </cell>
        </row>
        <row r="5721">
          <cell r="A5721" t="str">
            <v>W0376CY0533</v>
          </cell>
          <cell r="B5721" t="str">
            <v>38 GSM 21" YELLOW SURFACTANT SB (FD)</v>
          </cell>
          <cell r="C5721" t="e">
            <v>#REF!</v>
          </cell>
          <cell r="D5721">
            <v>1.1207</v>
          </cell>
          <cell r="E5721" t="str">
            <v>OSY</v>
          </cell>
        </row>
        <row r="5722">
          <cell r="A5722" t="str">
            <v>W0376XW0356</v>
          </cell>
          <cell r="B5722" t="str">
            <v>38 GSM 14" @ 36"OD WHITE SURFACTANT SB (FD)</v>
          </cell>
          <cell r="C5722" t="e">
            <v>#REF!</v>
          </cell>
          <cell r="D5722">
            <v>1.1207</v>
          </cell>
          <cell r="E5722" t="str">
            <v>OSY</v>
          </cell>
        </row>
        <row r="5723">
          <cell r="A5723" t="str">
            <v>W0385CH1575</v>
          </cell>
          <cell r="B5723" t="str">
            <v>1.25 OSY 62" CHARCOAL SURFACTANT SB</v>
          </cell>
          <cell r="C5723" t="e">
            <v>#REF!</v>
          </cell>
          <cell r="D5723">
            <v>1.25</v>
          </cell>
          <cell r="E5723" t="str">
            <v>OSY</v>
          </cell>
        </row>
        <row r="5724">
          <cell r="A5724" t="str">
            <v>W0385GY0241</v>
          </cell>
          <cell r="B5724" t="str">
            <v>1.25 OSY 9.5" MEDIUM GREY SURFACTANT SB</v>
          </cell>
          <cell r="C5724" t="e">
            <v>#REF!</v>
          </cell>
          <cell r="D5724">
            <v>1.25</v>
          </cell>
          <cell r="E5724" t="str">
            <v>OSY</v>
          </cell>
        </row>
        <row r="5725">
          <cell r="A5725" t="str">
            <v>W0385GY0457</v>
          </cell>
          <cell r="B5725" t="str">
            <v>1.25 OSY 18" MEDIUM GREY SURFACTANT SB</v>
          </cell>
          <cell r="C5725" t="e">
            <v>#REF!</v>
          </cell>
          <cell r="D5725">
            <v>1.25</v>
          </cell>
          <cell r="E5725" t="str">
            <v>OSY</v>
          </cell>
        </row>
        <row r="5726">
          <cell r="A5726" t="str">
            <v>W0385GY0914</v>
          </cell>
          <cell r="B5726" t="str">
            <v>1.25 OSY 36" MEDIUM GREY SURFACTANT SB</v>
          </cell>
          <cell r="C5726" t="e">
            <v>#REF!</v>
          </cell>
          <cell r="D5726">
            <v>1.25</v>
          </cell>
          <cell r="E5726" t="str">
            <v>OSY</v>
          </cell>
        </row>
        <row r="5727">
          <cell r="A5727" t="str">
            <v>W0385GY1975</v>
          </cell>
          <cell r="B5727" t="str">
            <v>1.25 OSY 77.75" MEDIUM GRAY SURFACTANT SB</v>
          </cell>
          <cell r="C5727" t="e">
            <v>#REF!</v>
          </cell>
          <cell r="D5727">
            <v>1.25</v>
          </cell>
          <cell r="E5727" t="str">
            <v>OSY</v>
          </cell>
        </row>
        <row r="5728">
          <cell r="A5728" t="str">
            <v>W0385LP1560</v>
          </cell>
          <cell r="B5728" t="str">
            <v>1.25 OSY 1560 MM BABY BLUE SURFACTANT SB - 2010 BUDGET ONLY</v>
          </cell>
          <cell r="C5728" t="e">
            <v>#REF!</v>
          </cell>
          <cell r="D5728">
            <v>1.25</v>
          </cell>
          <cell r="E5728" t="str">
            <v>OSY</v>
          </cell>
        </row>
        <row r="5729">
          <cell r="A5729" t="str">
            <v>W0385WH1372</v>
          </cell>
          <cell r="B5729" t="str">
            <v>1.25 OSY 54" WHITE SURFACTANT SB (FD)</v>
          </cell>
          <cell r="C5729" t="e">
            <v>#REF!</v>
          </cell>
          <cell r="D5729">
            <v>1.25</v>
          </cell>
          <cell r="E5729" t="str">
            <v>OSY</v>
          </cell>
        </row>
        <row r="5730">
          <cell r="A5730" t="str">
            <v>W0385WH3048</v>
          </cell>
          <cell r="B5730" t="str">
            <v>1.25 OSY 120" WHITE SURFACTANT SB</v>
          </cell>
          <cell r="C5730" t="e">
            <v>#REF!</v>
          </cell>
          <cell r="D5730">
            <v>1.25</v>
          </cell>
          <cell r="E5730" t="str">
            <v>OSY</v>
          </cell>
        </row>
        <row r="5731">
          <cell r="A5731" t="str">
            <v>W039BDB1016</v>
          </cell>
          <cell r="B5731" t="str">
            <v>1.75 OSY 40" DARK BROWN SURFACTANT SB</v>
          </cell>
          <cell r="C5731" t="str">
            <v>SURE-GRO INC.</v>
          </cell>
          <cell r="D5731">
            <v>1.75</v>
          </cell>
          <cell r="E5731" t="str">
            <v>OSY</v>
          </cell>
        </row>
        <row r="5732">
          <cell r="A5732" t="str">
            <v>W050EYU2845</v>
          </cell>
          <cell r="B5732" t="str">
            <v>70 GSM 112" YELLOW W/UV SB</v>
          </cell>
          <cell r="C5732" t="str">
            <v>FABRENE INC</v>
          </cell>
          <cell r="D5732">
            <v>2.0644999999999998</v>
          </cell>
          <cell r="E5732" t="str">
            <v>OSY</v>
          </cell>
        </row>
        <row r="5733">
          <cell r="A5733" t="str">
            <v>W050EYU3150</v>
          </cell>
          <cell r="B5733" t="str">
            <v>70 GSM 124" YELLOW W/UV SB</v>
          </cell>
          <cell r="C5733" t="str">
            <v>FABRENE INC</v>
          </cell>
          <cell r="D5733">
            <v>2.0644999999999998</v>
          </cell>
          <cell r="E5733" t="str">
            <v>OSY</v>
          </cell>
        </row>
        <row r="5734">
          <cell r="A5734" t="str">
            <v>W050IBM1473</v>
          </cell>
          <cell r="B5734" t="str">
            <v>90 GSM 58" BLUE W/UV SB</v>
          </cell>
          <cell r="C5734" t="e">
            <v>#REF!</v>
          </cell>
          <cell r="D5734">
            <v>2.6543999999999999</v>
          </cell>
          <cell r="E5734" t="str">
            <v>OSY</v>
          </cell>
        </row>
        <row r="5735">
          <cell r="A5735" t="str">
            <v>W050IBM1500</v>
          </cell>
          <cell r="B5735" t="str">
            <v>90 GSM 1500 MM BLUE w/ UV SB</v>
          </cell>
          <cell r="C5735" t="e">
            <v>#REF!</v>
          </cell>
          <cell r="D5735">
            <v>2.6543999999999999</v>
          </cell>
          <cell r="E5735" t="str">
            <v>OSY</v>
          </cell>
        </row>
        <row r="5736">
          <cell r="A5736" t="str">
            <v>W050IBM2490</v>
          </cell>
          <cell r="B5736" t="str">
            <v>90 GSM 2490 MM BLUE W/UV SB</v>
          </cell>
          <cell r="C5736" t="e">
            <v>#REF!</v>
          </cell>
          <cell r="D5736">
            <v>2.6543999999999999</v>
          </cell>
          <cell r="E5736" t="str">
            <v>OSY</v>
          </cell>
        </row>
        <row r="5737">
          <cell r="A5737" t="str">
            <v>W050IBM2795</v>
          </cell>
          <cell r="B5737" t="str">
            <v>90 GSM 2795 MM BLUE w/ UV SB</v>
          </cell>
          <cell r="C5737" t="str">
            <v>FABRENE INC</v>
          </cell>
          <cell r="D5737">
            <v>2.6543999999999999</v>
          </cell>
          <cell r="E5737" t="str">
            <v>OSY</v>
          </cell>
        </row>
        <row r="5738">
          <cell r="A5738" t="str">
            <v>W050IBM2946</v>
          </cell>
          <cell r="B5738" t="str">
            <v>90 GSM 2946 MM BLUE W/UV SB</v>
          </cell>
          <cell r="C5738" t="e">
            <v>#REF!</v>
          </cell>
          <cell r="D5738">
            <v>2.6543999999999999</v>
          </cell>
          <cell r="E5738" t="str">
            <v>OSY</v>
          </cell>
        </row>
        <row r="5739">
          <cell r="A5739" t="str">
            <v>W050IBM3150</v>
          </cell>
          <cell r="B5739" t="str">
            <v>90 GSM 3150 MM BLUE w/UV SB</v>
          </cell>
          <cell r="C5739" t="str">
            <v>FABRENE INC</v>
          </cell>
          <cell r="D5739">
            <v>2.6543999999999999</v>
          </cell>
          <cell r="E5739" t="str">
            <v>OSY</v>
          </cell>
        </row>
        <row r="5740">
          <cell r="A5740" t="str">
            <v>W050IBN2946</v>
          </cell>
          <cell r="B5740" t="str">
            <v>90 GSM 116" BLUE w/UV SB</v>
          </cell>
          <cell r="C5740" t="e">
            <v>#REF!</v>
          </cell>
          <cell r="D5740">
            <v>2.65</v>
          </cell>
          <cell r="E5740" t="str">
            <v>OSY</v>
          </cell>
        </row>
        <row r="5741">
          <cell r="A5741" t="str">
            <v>W050IFB2795</v>
          </cell>
          <cell r="B5741" t="str">
            <v>90 GSM 2795 MM BLUE W/UV SB</v>
          </cell>
          <cell r="C5741" t="e">
            <v>#REF!</v>
          </cell>
          <cell r="D5741">
            <v>2.6543999999999999</v>
          </cell>
          <cell r="E5741" t="str">
            <v>OSY</v>
          </cell>
        </row>
        <row r="5742">
          <cell r="A5742" t="str">
            <v>W052GIM2794</v>
          </cell>
          <cell r="B5742" t="str">
            <v>81 GSM 110" INDUSTRIAL w/UV SB</v>
          </cell>
          <cell r="C5742" t="e">
            <v>#REF!</v>
          </cell>
          <cell r="D5742">
            <v>2.3889</v>
          </cell>
          <cell r="E5742" t="str">
            <v>OSY</v>
          </cell>
        </row>
        <row r="5743">
          <cell r="A5743" t="str">
            <v>W052GIM3150</v>
          </cell>
          <cell r="B5743" t="str">
            <v>81 GSM 124" INDUSTRIAL w/UV SB</v>
          </cell>
          <cell r="C5743" t="str">
            <v>FABRENE INC</v>
          </cell>
          <cell r="D5743">
            <v>2.3889</v>
          </cell>
          <cell r="E5743" t="str">
            <v>OSY</v>
          </cell>
        </row>
        <row r="5744">
          <cell r="A5744" t="str">
            <v>W052GIP2580</v>
          </cell>
          <cell r="B5744" t="str">
            <v>81 GSM 2580 MM INDUSTRIAL UV/HEAT STABILIZED SB</v>
          </cell>
          <cell r="C5744" t="e">
            <v>#REF!</v>
          </cell>
          <cell r="D5744">
            <v>2.3889</v>
          </cell>
          <cell r="E5744" t="str">
            <v>OSY</v>
          </cell>
        </row>
        <row r="5745">
          <cell r="A5745" t="str">
            <v>W052GIP3150</v>
          </cell>
          <cell r="B5745" t="str">
            <v>81 GSM 124" INDUSTRIAL UV/HEAT STABILIZED SB</v>
          </cell>
          <cell r="C5745" t="e">
            <v>#REF!</v>
          </cell>
          <cell r="D5745">
            <v>2.3889</v>
          </cell>
          <cell r="E5745" t="str">
            <v>OSY</v>
          </cell>
        </row>
        <row r="5746">
          <cell r="A5746" t="str">
            <v>W0534IN1524</v>
          </cell>
          <cell r="B5746" t="str">
            <v>0.50 OSY 60" INDUSTRIAL w/UV SB</v>
          </cell>
          <cell r="C5746" t="str">
            <v>DALEN PRODUCTS</v>
          </cell>
          <cell r="D5746">
            <v>0.5</v>
          </cell>
          <cell r="E5746" t="str">
            <v>OSY</v>
          </cell>
        </row>
        <row r="5747">
          <cell r="A5747" t="str">
            <v>W0534LF3048</v>
          </cell>
          <cell r="B5747" t="str">
            <v>0.50 OSY 120" LEAF GREEN W/UV SB</v>
          </cell>
          <cell r="C5747" t="e">
            <v>#REF!</v>
          </cell>
          <cell r="D5747">
            <v>0.5</v>
          </cell>
          <cell r="E5747" t="str">
            <v>OSY</v>
          </cell>
        </row>
        <row r="5748">
          <cell r="A5748" t="str">
            <v>W0534RC1050</v>
          </cell>
          <cell r="B5748" t="str">
            <v>17 GSM 1050 MM WHITE SPUNBOND W/ UV</v>
          </cell>
          <cell r="C5748" t="e">
            <v>#REF!</v>
          </cell>
          <cell r="D5748">
            <v>0.50139999999999996</v>
          </cell>
          <cell r="E5748" t="str">
            <v>OSY</v>
          </cell>
        </row>
        <row r="5749">
          <cell r="A5749" t="str">
            <v>W0534RC2100</v>
          </cell>
          <cell r="B5749" t="str">
            <v>17 GSM 2100 MM WHITE SPUNBOND W/ UV</v>
          </cell>
          <cell r="C5749" t="e">
            <v>#REF!</v>
          </cell>
          <cell r="D5749">
            <v>0.50139999999999996</v>
          </cell>
          <cell r="E5749" t="str">
            <v>OSY</v>
          </cell>
        </row>
        <row r="5750">
          <cell r="A5750" t="str">
            <v>W0551GF1549</v>
          </cell>
          <cell r="B5750" t="str">
            <v>0.75 OSY 61" GRAY SB w/ UV</v>
          </cell>
          <cell r="C5750" t="e">
            <v>#REF!</v>
          </cell>
          <cell r="D5750">
            <v>0.75</v>
          </cell>
          <cell r="E5750" t="str">
            <v>OSY</v>
          </cell>
        </row>
        <row r="5751">
          <cell r="A5751" t="str">
            <v>W0568GF2540</v>
          </cell>
          <cell r="B5751" t="str">
            <v>1.00 OSY 100" LIGHT GREY w/UV SB</v>
          </cell>
          <cell r="C5751" t="e">
            <v>#REF!</v>
          </cell>
          <cell r="D5751">
            <v>1</v>
          </cell>
          <cell r="E5751" t="str">
            <v>OSY</v>
          </cell>
        </row>
        <row r="5752">
          <cell r="A5752" t="str">
            <v>W0568GF2591</v>
          </cell>
          <cell r="B5752" t="str">
            <v>1.00 OSY 102" LIGHT GREY SB UV</v>
          </cell>
          <cell r="C5752" t="e">
            <v>#REF!</v>
          </cell>
          <cell r="D5752">
            <v>1</v>
          </cell>
          <cell r="E5752" t="str">
            <v>OSY</v>
          </cell>
        </row>
        <row r="5753">
          <cell r="A5753" t="str">
            <v>W058HIP3150</v>
          </cell>
          <cell r="B5753" t="str">
            <v>89 GSM 3150 MM INDUSTRIAL w/UV SB</v>
          </cell>
          <cell r="C5753" t="e">
            <v>#REF!</v>
          </cell>
          <cell r="D5753">
            <v>2.6248999999999998</v>
          </cell>
          <cell r="E5753" t="str">
            <v>OSY</v>
          </cell>
        </row>
        <row r="5754">
          <cell r="A5754" t="str">
            <v>W058JFB2795</v>
          </cell>
          <cell r="B5754" t="str">
            <v>99 GSM 2795 MM BLUE W/UV SB</v>
          </cell>
          <cell r="C5754" t="e">
            <v>#REF!</v>
          </cell>
          <cell r="D5754">
            <v>2.9198</v>
          </cell>
          <cell r="E5754" t="str">
            <v>OSY</v>
          </cell>
        </row>
        <row r="5755">
          <cell r="A5755" t="str">
            <v>W0625140464</v>
          </cell>
          <cell r="B5755" t="str">
            <v>12.5 GSM 18.25" WHITE ZONE SURFACTANT SB</v>
          </cell>
          <cell r="C5755" t="e">
            <v>#REF!</v>
          </cell>
          <cell r="D5755">
            <v>0.36870000000000003</v>
          </cell>
          <cell r="E5755" t="str">
            <v>OSY</v>
          </cell>
        </row>
        <row r="5756">
          <cell r="A5756" t="str">
            <v>W0627890203</v>
          </cell>
          <cell r="B5756" t="str">
            <v>13.5 GSM 203 MM WHITE ZONE SURFACTANT SB</v>
          </cell>
          <cell r="C5756" t="e">
            <v>#REF!</v>
          </cell>
          <cell r="D5756">
            <v>0.3982</v>
          </cell>
          <cell r="E5756" t="str">
            <v>OSY</v>
          </cell>
        </row>
        <row r="5757">
          <cell r="A5757" t="str">
            <v>W0627900257</v>
          </cell>
          <cell r="B5757" t="str">
            <v>13.5 GSM 257 MM WHITE ZONE SURFACTANT SB</v>
          </cell>
          <cell r="C5757" t="e">
            <v>#REF!</v>
          </cell>
          <cell r="D5757">
            <v>0.3982</v>
          </cell>
          <cell r="E5757" t="str">
            <v>OSY</v>
          </cell>
        </row>
        <row r="5758">
          <cell r="A5758" t="str">
            <v>W0634U00160</v>
          </cell>
          <cell r="B5758" t="str">
            <v>17 GSM 160 MM TAN ZONE SURFACTANT SB</v>
          </cell>
          <cell r="C5758" t="e">
            <v>#REF!</v>
          </cell>
          <cell r="D5758">
            <v>0.50139999999999996</v>
          </cell>
          <cell r="E5758" t="str">
            <v>OSY</v>
          </cell>
        </row>
        <row r="5759">
          <cell r="A5759" t="str">
            <v>W0634U00358</v>
          </cell>
          <cell r="B5759" t="str">
            <v>17 GSM 358 MM TAN ZONE SURFACTANT SB</v>
          </cell>
          <cell r="C5759" t="e">
            <v>#REF!</v>
          </cell>
          <cell r="D5759">
            <v>0.50139999999999996</v>
          </cell>
          <cell r="E5759" t="str">
            <v>OSY</v>
          </cell>
        </row>
        <row r="5760">
          <cell r="A5760" t="str">
            <v>W0634U00389</v>
          </cell>
          <cell r="B5760" t="str">
            <v>17 GSM 389 MM TAN ZONE SURFACTANT SB</v>
          </cell>
          <cell r="C5760" t="e">
            <v>#REF!</v>
          </cell>
          <cell r="D5760">
            <v>0.50139999999999996</v>
          </cell>
          <cell r="E5760" t="str">
            <v>OSY</v>
          </cell>
        </row>
        <row r="5761">
          <cell r="A5761" t="str">
            <v>W0634U00405</v>
          </cell>
          <cell r="B5761" t="str">
            <v>17 GSM 405 MM TAN ZONE SURFACTANT SB</v>
          </cell>
          <cell r="C5761" t="e">
            <v>#REF!</v>
          </cell>
          <cell r="D5761">
            <v>0.50139999999999996</v>
          </cell>
          <cell r="E5761" t="str">
            <v>OSY</v>
          </cell>
        </row>
        <row r="5762">
          <cell r="A5762" t="str">
            <v>W0634U00416</v>
          </cell>
          <cell r="B5762" t="str">
            <v>17 GSM 416 MM TAN ZONE SURFACTANT SB</v>
          </cell>
          <cell r="C5762" t="e">
            <v>#REF!</v>
          </cell>
          <cell r="D5762">
            <v>0.50139999999999996</v>
          </cell>
          <cell r="E5762" t="str">
            <v>OSY</v>
          </cell>
        </row>
        <row r="5763">
          <cell r="A5763" t="str">
            <v>W0634U10140</v>
          </cell>
          <cell r="B5763" t="str">
            <v>17 GSM 140 MM TAN ZONE SURFACTANT SB</v>
          </cell>
          <cell r="C5763" t="e">
            <v>#REF!</v>
          </cell>
          <cell r="D5763">
            <v>0.50139999999999996</v>
          </cell>
          <cell r="E5763" t="str">
            <v>OSY</v>
          </cell>
        </row>
        <row r="5764">
          <cell r="A5764" t="str">
            <v>W0634U10336</v>
          </cell>
          <cell r="B5764" t="str">
            <v>17 GSM 336 MM TAN ZONE SURFACTANT SB</v>
          </cell>
          <cell r="C5764" t="e">
            <v>#REF!</v>
          </cell>
          <cell r="D5764">
            <v>0.50139999999999996</v>
          </cell>
          <cell r="E5764" t="str">
            <v>OSY</v>
          </cell>
        </row>
        <row r="5765">
          <cell r="A5765" t="str">
            <v>W0920WM0457</v>
          </cell>
          <cell r="B5765" t="str">
            <v>10 GSM 457 MM WHITE W/SOFTENER SB</v>
          </cell>
          <cell r="C5765" t="e">
            <v>#REF!</v>
          </cell>
          <cell r="D5765">
            <v>0.2949</v>
          </cell>
          <cell r="E5765" t="str">
            <v>OSY</v>
          </cell>
        </row>
        <row r="5766">
          <cell r="A5766" t="str">
            <v>W0920WM0483</v>
          </cell>
          <cell r="B5766" t="str">
            <v>10 GSM 483 MM WHITE W/SOFTENER SB</v>
          </cell>
          <cell r="C5766" t="e">
            <v>#REF!</v>
          </cell>
          <cell r="D5766">
            <v>0.2949</v>
          </cell>
          <cell r="E5766" t="str">
            <v>OSY</v>
          </cell>
        </row>
        <row r="5767">
          <cell r="A5767" t="str">
            <v>W0920WM0700</v>
          </cell>
          <cell r="B5767" t="str">
            <v>10 GSM 700 MM WHITE W/SOFTENER SB</v>
          </cell>
          <cell r="C5767" t="e">
            <v>#REF!</v>
          </cell>
          <cell r="D5767">
            <v>0.2949</v>
          </cell>
          <cell r="E5767" t="str">
            <v>OSY</v>
          </cell>
        </row>
        <row r="5768">
          <cell r="A5768" t="str">
            <v>W0920WM2159</v>
          </cell>
          <cell r="B5768" t="str">
            <v>10 GSM 2159 MM WHITE W/SOFTENER SB</v>
          </cell>
          <cell r="C5768" t="e">
            <v>#REF!</v>
          </cell>
          <cell r="D5768">
            <v>0.2949</v>
          </cell>
          <cell r="E5768" t="str">
            <v>OSY</v>
          </cell>
        </row>
        <row r="5769">
          <cell r="A5769" t="str">
            <v>W0920WM3023</v>
          </cell>
          <cell r="B5769" t="str">
            <v>10 GSM 3023 MM WHITE W/SOFTENER SB</v>
          </cell>
          <cell r="C5769" t="e">
            <v>#REF!</v>
          </cell>
          <cell r="D5769">
            <v>0.2949</v>
          </cell>
          <cell r="E5769" t="str">
            <v>OSY</v>
          </cell>
        </row>
        <row r="5770">
          <cell r="A5770" t="str">
            <v>W0920WM3035</v>
          </cell>
          <cell r="B5770" t="str">
            <v>10 GSM 3035 MM WHITE W/SOFTENER SB - 119.5"</v>
          </cell>
          <cell r="C5770" t="e">
            <v>#REF!</v>
          </cell>
          <cell r="D5770">
            <v>0.2949</v>
          </cell>
          <cell r="E5770" t="str">
            <v>OSY</v>
          </cell>
        </row>
        <row r="5771">
          <cell r="A5771" t="str">
            <v>W0920WM3048</v>
          </cell>
          <cell r="B5771" t="str">
            <v>10 GSM 3048 MM WHITE W/SOFTENER SB</v>
          </cell>
          <cell r="C5771" t="e">
            <v>#REF!</v>
          </cell>
          <cell r="D5771">
            <v>0.2949</v>
          </cell>
          <cell r="E5771" t="str">
            <v>OSY</v>
          </cell>
        </row>
        <row r="5772">
          <cell r="A5772" t="str">
            <v>W0920WM3098</v>
          </cell>
          <cell r="B5772" t="str">
            <v>10 GSM 3098 MM WHITE w/SOFTENER SB - 122"</v>
          </cell>
          <cell r="C5772" t="e">
            <v>#REF!</v>
          </cell>
          <cell r="D5772">
            <v>0.2949</v>
          </cell>
          <cell r="E5772" t="str">
            <v>OSY</v>
          </cell>
        </row>
        <row r="5773">
          <cell r="A5773" t="str">
            <v>W0924CB3073</v>
          </cell>
          <cell r="B5773" t="str">
            <v>12 GSM 3073 MM BLUE W/SOFTENER SB - 121"</v>
          </cell>
          <cell r="C5773" t="e">
            <v>#REF!</v>
          </cell>
          <cell r="D5773">
            <v>0.35389999999999999</v>
          </cell>
          <cell r="E5773" t="str">
            <v>OSY</v>
          </cell>
        </row>
        <row r="5774">
          <cell r="A5774" t="str">
            <v>W0927WH2946</v>
          </cell>
          <cell r="B5774" t="str">
            <v>13.5 GSM 116" WHITE SB</v>
          </cell>
          <cell r="C5774" t="e">
            <v>#REF!</v>
          </cell>
          <cell r="D5774">
            <v>0.3982</v>
          </cell>
          <cell r="E5774" t="str">
            <v>OSY</v>
          </cell>
        </row>
        <row r="5775">
          <cell r="A5775" t="str">
            <v>W0927WH2951</v>
          </cell>
          <cell r="B5775" t="str">
            <v>13.5 GSM 2951 MM WHITE SB</v>
          </cell>
          <cell r="C5775" t="e">
            <v>#REF!</v>
          </cell>
          <cell r="D5775">
            <v>0.3982</v>
          </cell>
          <cell r="E5775" t="str">
            <v>OSY</v>
          </cell>
        </row>
        <row r="5776">
          <cell r="A5776" t="str">
            <v>W0C0HFS0419</v>
          </cell>
          <cell r="B5776" t="str">
            <v>2.50 OSY 16.5" WHITE SB</v>
          </cell>
          <cell r="C5776" t="str">
            <v>SIMMONS BEDDING COMPANY</v>
          </cell>
          <cell r="D5776">
            <v>2.5</v>
          </cell>
          <cell r="E5776" t="str">
            <v>OSY</v>
          </cell>
        </row>
        <row r="5777">
          <cell r="A5777" t="str">
            <v>W0C0HFS0514</v>
          </cell>
          <cell r="B5777" t="str">
            <v>2.50 OSY 20.25" WHITE SB</v>
          </cell>
          <cell r="C5777" t="str">
            <v>SIMMONS BEDDING COMPANY</v>
          </cell>
          <cell r="D5777">
            <v>2.5</v>
          </cell>
          <cell r="E5777" t="str">
            <v>OSY</v>
          </cell>
        </row>
        <row r="5778">
          <cell r="A5778" t="str">
            <v>W0C0HGF1016</v>
          </cell>
          <cell r="B5778" t="str">
            <v>2.50 OSY 40" LIGHT GRAY SURFACTANT W/UV SB</v>
          </cell>
          <cell r="C5778" t="str">
            <v>SURE-GRO INC.</v>
          </cell>
          <cell r="D5778">
            <v>2.5</v>
          </cell>
          <cell r="E5778" t="str">
            <v>OSY</v>
          </cell>
        </row>
        <row r="5779">
          <cell r="A5779" t="str">
            <v>W0C2ABL0914</v>
          </cell>
          <cell r="B5779" t="str">
            <v>1.50 OSY 36" BLACK UV/PHILIC SB</v>
          </cell>
          <cell r="C5779" t="e">
            <v>#REF!</v>
          </cell>
          <cell r="D5779">
            <v>1.5</v>
          </cell>
          <cell r="E5779" t="str">
            <v>OSY</v>
          </cell>
        </row>
        <row r="5780">
          <cell r="A5780" t="str">
            <v>W0C2FSD0514</v>
          </cell>
          <cell r="B5780" t="str">
            <v>2.25 OSY 20.25" SILVER SB</v>
          </cell>
          <cell r="C5780" t="str">
            <v>SIMMONS BEDDING COMPANY</v>
          </cell>
          <cell r="D5780">
            <v>2.25</v>
          </cell>
          <cell r="E5780" t="str">
            <v>OSY</v>
          </cell>
        </row>
        <row r="5781">
          <cell r="A5781" t="str">
            <v>W0C2FSM0127</v>
          </cell>
          <cell r="B5781" t="str">
            <v>2.25 OSY 5" WHITE SB</v>
          </cell>
          <cell r="C5781" t="e">
            <v>#REF!</v>
          </cell>
          <cell r="D5781">
            <v>2.25</v>
          </cell>
          <cell r="E5781" t="str">
            <v>OSY</v>
          </cell>
        </row>
        <row r="5782">
          <cell r="A5782" t="str">
            <v>W0C2FSM0286</v>
          </cell>
          <cell r="B5782" t="str">
            <v>2.25 OSY 11.25" WHITE SB</v>
          </cell>
          <cell r="C5782" t="e">
            <v>#REF!</v>
          </cell>
          <cell r="D5782">
            <v>2.25</v>
          </cell>
          <cell r="E5782" t="str">
            <v>OSY</v>
          </cell>
        </row>
        <row r="5783">
          <cell r="A5783" t="str">
            <v>W0C2FSM0298</v>
          </cell>
          <cell r="B5783" t="str">
            <v>2.25 OSY 11.75" WHITE SB</v>
          </cell>
          <cell r="C5783" t="str">
            <v>SIMMONS BEDDING COMPANY</v>
          </cell>
          <cell r="D5783">
            <v>2.25</v>
          </cell>
          <cell r="E5783" t="str">
            <v>OSY</v>
          </cell>
        </row>
        <row r="5784">
          <cell r="A5784" t="str">
            <v>W0C2FSM0311</v>
          </cell>
          <cell r="B5784" t="str">
            <v>2.25 OSY 12.25" WHITE SB</v>
          </cell>
          <cell r="C5784" t="str">
            <v>SIMMONS BEDDING COMPANY</v>
          </cell>
          <cell r="D5784">
            <v>2.25</v>
          </cell>
          <cell r="E5784" t="str">
            <v>OSY</v>
          </cell>
        </row>
        <row r="5785">
          <cell r="A5785" t="str">
            <v>W0C2FSM0318</v>
          </cell>
          <cell r="B5785" t="str">
            <v>2.25 OSY 12.5" WHITE SB</v>
          </cell>
          <cell r="C5785" t="str">
            <v>SIMMONS BEDDING COMPANY</v>
          </cell>
          <cell r="D5785">
            <v>2.25</v>
          </cell>
          <cell r="E5785" t="str">
            <v>OSY</v>
          </cell>
        </row>
        <row r="5786">
          <cell r="A5786" t="str">
            <v>W0C2FSM0381</v>
          </cell>
          <cell r="B5786" t="str">
            <v>2.25 OSY 15" WHITE SB</v>
          </cell>
          <cell r="C5786" t="str">
            <v>N S MEINSTER AND CO., INC.</v>
          </cell>
          <cell r="D5786">
            <v>2.25</v>
          </cell>
          <cell r="E5786" t="str">
            <v>OSY</v>
          </cell>
        </row>
        <row r="5787">
          <cell r="A5787" t="str">
            <v>W0C2FSM0406</v>
          </cell>
          <cell r="B5787" t="str">
            <v>2.25 OSY 16" WHITE SB</v>
          </cell>
          <cell r="C5787" t="e">
            <v>#REF!</v>
          </cell>
          <cell r="D5787">
            <v>2.25</v>
          </cell>
          <cell r="E5787" t="str">
            <v>OSY</v>
          </cell>
        </row>
        <row r="5788">
          <cell r="A5788" t="str">
            <v>W0C2FSM0419</v>
          </cell>
          <cell r="B5788" t="str">
            <v>2.25 OSY 16.5" WHITE SB</v>
          </cell>
          <cell r="C5788" t="str">
            <v>SIMMONS BEDDING COMPANY</v>
          </cell>
          <cell r="D5788">
            <v>2.25</v>
          </cell>
          <cell r="E5788" t="str">
            <v>OSY</v>
          </cell>
        </row>
        <row r="5789">
          <cell r="A5789" t="str">
            <v>W0C2FSM0438</v>
          </cell>
          <cell r="B5789" t="str">
            <v>2.25 OSY 17.25" WHITE SB</v>
          </cell>
          <cell r="C5789" t="str">
            <v>SIMMONS BEDDING COMPANY</v>
          </cell>
          <cell r="D5789">
            <v>2.25</v>
          </cell>
          <cell r="E5789" t="str">
            <v>OSY</v>
          </cell>
        </row>
        <row r="5790">
          <cell r="A5790" t="str">
            <v>W0C2FSM0445</v>
          </cell>
          <cell r="B5790" t="str">
            <v>2.25 OSY 17.5" WHITE SB</v>
          </cell>
          <cell r="C5790" t="e">
            <v>#REF!</v>
          </cell>
          <cell r="D5790">
            <v>2.25</v>
          </cell>
          <cell r="E5790" t="str">
            <v>OSY</v>
          </cell>
        </row>
        <row r="5791">
          <cell r="A5791" t="str">
            <v>W0C2FSM0451</v>
          </cell>
          <cell r="B5791" t="str">
            <v>2.25 OSY 17.75" WHITE SB</v>
          </cell>
          <cell r="C5791" t="e">
            <v>#REF!</v>
          </cell>
          <cell r="D5791">
            <v>2.25</v>
          </cell>
          <cell r="E5791" t="str">
            <v>OSY</v>
          </cell>
        </row>
        <row r="5792">
          <cell r="A5792" t="str">
            <v>W0C2FSM0457</v>
          </cell>
          <cell r="B5792" t="str">
            <v>2.25 OSY 18" WHITE SB</v>
          </cell>
          <cell r="C5792" t="e">
            <v>#REF!</v>
          </cell>
          <cell r="D5792">
            <v>2.25</v>
          </cell>
          <cell r="E5792" t="str">
            <v>OSY</v>
          </cell>
        </row>
        <row r="5793">
          <cell r="A5793" t="str">
            <v>W0C2FSM0483</v>
          </cell>
          <cell r="B5793" t="str">
            <v>2.25 OSY 19" WHITE SB</v>
          </cell>
          <cell r="C5793" t="str">
            <v>SIMMONS BEDDING COMPANY</v>
          </cell>
          <cell r="D5793">
            <v>2.25</v>
          </cell>
          <cell r="E5793" t="str">
            <v>OSY</v>
          </cell>
        </row>
        <row r="5794">
          <cell r="A5794" t="str">
            <v>W0C2FSM0502</v>
          </cell>
          <cell r="B5794" t="str">
            <v>2.25 OSY 19.75 WHITE SB</v>
          </cell>
          <cell r="C5794" t="e">
            <v>#REF!</v>
          </cell>
          <cell r="D5794">
            <v>2.25</v>
          </cell>
          <cell r="E5794" t="str">
            <v>OSY</v>
          </cell>
        </row>
        <row r="5795">
          <cell r="A5795" t="str">
            <v>W0C2FSM0514</v>
          </cell>
          <cell r="B5795" t="str">
            <v>2.25 OSY 20.25" WHITE SB</v>
          </cell>
          <cell r="C5795" t="str">
            <v>SIMMONS BEDDING COMPANY</v>
          </cell>
          <cell r="D5795">
            <v>2.25</v>
          </cell>
          <cell r="E5795" t="str">
            <v>OSY</v>
          </cell>
        </row>
        <row r="5796">
          <cell r="A5796" t="str">
            <v>W0C2FSM0527</v>
          </cell>
          <cell r="B5796" t="str">
            <v>2.25 OSY 20.75" WHITE SB</v>
          </cell>
          <cell r="C5796" t="str">
            <v>SIMMONS BEDDING COMPANY</v>
          </cell>
          <cell r="D5796">
            <v>2.25</v>
          </cell>
          <cell r="E5796" t="str">
            <v>OSY</v>
          </cell>
        </row>
        <row r="5797">
          <cell r="A5797" t="str">
            <v>W0C2FSM0565</v>
          </cell>
          <cell r="B5797" t="str">
            <v>2.25 OSY 22.25" WHITE SB</v>
          </cell>
          <cell r="C5797" t="str">
            <v>SIMMONS BEDDING COMPANY</v>
          </cell>
          <cell r="D5797">
            <v>2.25</v>
          </cell>
          <cell r="E5797" t="str">
            <v>OSY</v>
          </cell>
        </row>
        <row r="5798">
          <cell r="A5798" t="str">
            <v>W0C2FSM1651</v>
          </cell>
          <cell r="B5798" t="str">
            <v>2.25 OSY 65" WHITE SB</v>
          </cell>
          <cell r="C5798" t="e">
            <v>#REF!</v>
          </cell>
          <cell r="D5798">
            <v>2.25</v>
          </cell>
          <cell r="E5798" t="str">
            <v>OSY</v>
          </cell>
        </row>
        <row r="5799">
          <cell r="A5799" t="str">
            <v>W0C3KBL0914</v>
          </cell>
          <cell r="B5799" t="str">
            <v>3.00 OSY 36" BLACK UV/PHILLIC SB</v>
          </cell>
          <cell r="C5799" t="e">
            <v>#REF!</v>
          </cell>
          <cell r="D5799">
            <v>3</v>
          </cell>
          <cell r="E5799" t="str">
            <v>OSY</v>
          </cell>
        </row>
        <row r="5800">
          <cell r="A5800" t="str">
            <v>W0C3KBL1219</v>
          </cell>
          <cell r="B5800" t="str">
            <v>3.00 OSY 48" BLACK UV/PHILLIC SB</v>
          </cell>
          <cell r="C5800" t="e">
            <v>#REF!</v>
          </cell>
          <cell r="D5800">
            <v>3</v>
          </cell>
          <cell r="E5800" t="str">
            <v>OSY</v>
          </cell>
        </row>
        <row r="5801">
          <cell r="A5801" t="str">
            <v>W0C3KBL1829</v>
          </cell>
          <cell r="B5801" t="str">
            <v>3.00 OSY 72" BLACK UV/PHILLIC SB</v>
          </cell>
          <cell r="C5801" t="e">
            <v>#REF!</v>
          </cell>
          <cell r="D5801">
            <v>3</v>
          </cell>
          <cell r="E5801" t="str">
            <v>OSY</v>
          </cell>
        </row>
        <row r="5802">
          <cell r="A5802" t="str">
            <v>W0C6DSM0127</v>
          </cell>
          <cell r="B5802" t="str">
            <v>2.00 OSY 5" WHITE SB</v>
          </cell>
          <cell r="C5802" t="e">
            <v>#REF!</v>
          </cell>
          <cell r="D5802">
            <v>2</v>
          </cell>
          <cell r="E5802" t="str">
            <v>OSY</v>
          </cell>
        </row>
        <row r="5803">
          <cell r="A5803" t="str">
            <v>W0C6DSM0286</v>
          </cell>
          <cell r="B5803" t="str">
            <v>2.00 OSY 11.25" WHITE SB</v>
          </cell>
          <cell r="C5803" t="str">
            <v>SIMMONS BEDDING COMPANY</v>
          </cell>
          <cell r="D5803">
            <v>2</v>
          </cell>
          <cell r="E5803" t="str">
            <v>OSY</v>
          </cell>
        </row>
        <row r="5804">
          <cell r="A5804" t="str">
            <v>W0C6DSM0298</v>
          </cell>
          <cell r="B5804" t="str">
            <v>2.00 OSY 11.75" WHITE SB</v>
          </cell>
          <cell r="C5804" t="str">
            <v>SIMMONS BEDDING COMPANY</v>
          </cell>
          <cell r="D5804">
            <v>2</v>
          </cell>
          <cell r="E5804" t="str">
            <v>OSY</v>
          </cell>
        </row>
        <row r="5805">
          <cell r="A5805" t="str">
            <v>W0C6DSM0311</v>
          </cell>
          <cell r="B5805" t="str">
            <v>2.00 OSY 12.25" WHITE SB</v>
          </cell>
          <cell r="C5805" t="str">
            <v>SIMMONS BEDDING COMPANY</v>
          </cell>
          <cell r="D5805">
            <v>2</v>
          </cell>
          <cell r="E5805" t="str">
            <v>OSY</v>
          </cell>
        </row>
        <row r="5806">
          <cell r="A5806" t="str">
            <v>W0C6DSM0318</v>
          </cell>
          <cell r="B5806" t="str">
            <v>2.00 OSY 12.5" WHITE SB</v>
          </cell>
          <cell r="C5806" t="e">
            <v>#REF!</v>
          </cell>
          <cell r="D5806">
            <v>2</v>
          </cell>
          <cell r="E5806" t="str">
            <v>OSY</v>
          </cell>
        </row>
        <row r="5807">
          <cell r="A5807" t="str">
            <v>W0C6DSM0337</v>
          </cell>
          <cell r="B5807" t="str">
            <v>2.00 OSY 13.25" WHITE SB</v>
          </cell>
          <cell r="C5807" t="str">
            <v>SIMMONS BEDDING COMPANY</v>
          </cell>
          <cell r="D5807">
            <v>2</v>
          </cell>
          <cell r="E5807" t="str">
            <v>OSY</v>
          </cell>
        </row>
        <row r="5808">
          <cell r="A5808" t="str">
            <v>W0C6DSM0381</v>
          </cell>
          <cell r="B5808" t="str">
            <v>2.00 OSY 15" WHITE SB</v>
          </cell>
          <cell r="C5808" t="str">
            <v>N S MEINSTER AND CO., INC.</v>
          </cell>
          <cell r="D5808">
            <v>2</v>
          </cell>
          <cell r="E5808" t="str">
            <v>OSY</v>
          </cell>
        </row>
        <row r="5809">
          <cell r="A5809" t="str">
            <v>W0C6DSM0406</v>
          </cell>
          <cell r="B5809" t="str">
            <v>2.00 OSY 16" WHITE SB</v>
          </cell>
          <cell r="C5809" t="e">
            <v>#REF!</v>
          </cell>
          <cell r="D5809">
            <v>2</v>
          </cell>
          <cell r="E5809" t="str">
            <v>OSY</v>
          </cell>
        </row>
        <row r="5810">
          <cell r="A5810" t="str">
            <v>W0C6DSM0438</v>
          </cell>
          <cell r="B5810" t="str">
            <v>2.00 OSY 17.25" WHITE SB</v>
          </cell>
          <cell r="C5810" t="e">
            <v>#REF!</v>
          </cell>
          <cell r="D5810">
            <v>2</v>
          </cell>
          <cell r="E5810" t="str">
            <v>OSY</v>
          </cell>
        </row>
        <row r="5811">
          <cell r="A5811" t="str">
            <v>W0C6DSM0451</v>
          </cell>
          <cell r="B5811" t="str">
            <v>2.00 OSY 17.75" WHITE SB</v>
          </cell>
          <cell r="C5811" t="e">
            <v>#REF!</v>
          </cell>
          <cell r="D5811">
            <v>2</v>
          </cell>
          <cell r="E5811" t="str">
            <v>OSY</v>
          </cell>
        </row>
        <row r="5812">
          <cell r="A5812" t="str">
            <v>W0C6DSM0464</v>
          </cell>
          <cell r="B5812" t="str">
            <v>2.00 OSY 18.25" WHITE SB</v>
          </cell>
          <cell r="C5812" t="e">
            <v>#REF!</v>
          </cell>
          <cell r="D5812">
            <v>2</v>
          </cell>
          <cell r="E5812" t="str">
            <v>OSY</v>
          </cell>
        </row>
        <row r="5813">
          <cell r="A5813" t="str">
            <v>W0C6DSM0470</v>
          </cell>
          <cell r="B5813" t="str">
            <v>2.00 OSY 18.5" WHITE SB</v>
          </cell>
          <cell r="C5813" t="e">
            <v>#REF!</v>
          </cell>
          <cell r="D5813">
            <v>2</v>
          </cell>
          <cell r="E5813" t="str">
            <v>OSY</v>
          </cell>
        </row>
        <row r="5814">
          <cell r="A5814" t="str">
            <v>W0C6DSM0502</v>
          </cell>
          <cell r="B5814" t="str">
            <v>2.00 OSY 19.75" WHITE SB</v>
          </cell>
          <cell r="C5814" t="e">
            <v>#REF!</v>
          </cell>
          <cell r="D5814">
            <v>2</v>
          </cell>
          <cell r="E5814" t="str">
            <v>OSY</v>
          </cell>
        </row>
        <row r="5815">
          <cell r="A5815" t="str">
            <v>W0C6DSM0514</v>
          </cell>
          <cell r="B5815" t="str">
            <v>2.00 OSY 20.25" WHITE SB</v>
          </cell>
          <cell r="C5815" t="str">
            <v>SIMMONS BEDDING COMPANY</v>
          </cell>
          <cell r="D5815">
            <v>2</v>
          </cell>
          <cell r="E5815" t="str">
            <v>OSY</v>
          </cell>
        </row>
        <row r="5816">
          <cell r="A5816" t="str">
            <v>W0C6DSM0521</v>
          </cell>
          <cell r="B5816" t="str">
            <v>2.00 OSY 20.5" WHITE SB</v>
          </cell>
          <cell r="C5816" t="str">
            <v>SIMMONS BEDDING COMPANY</v>
          </cell>
          <cell r="D5816">
            <v>2</v>
          </cell>
          <cell r="E5816" t="str">
            <v>OSY</v>
          </cell>
        </row>
        <row r="5817">
          <cell r="A5817" t="str">
            <v>W0G30090165</v>
          </cell>
          <cell r="B5817" t="str">
            <v>15 GSM 165 MM WHITE ZONED SURFACTANT W/ALOE &amp; VITAMIN E</v>
          </cell>
          <cell r="C5817" t="e">
            <v>#REF!</v>
          </cell>
          <cell r="D5817">
            <v>0.44240000000000002</v>
          </cell>
          <cell r="E5817" t="str">
            <v>OSY</v>
          </cell>
        </row>
        <row r="5818">
          <cell r="A5818" t="str">
            <v>W0G30100335</v>
          </cell>
          <cell r="B5818" t="str">
            <v>15 GSM 335 MM WHITE ZONED SURFACTANT W/ALOE &amp; VITAMIN E</v>
          </cell>
          <cell r="C5818" t="e">
            <v>#REF!</v>
          </cell>
          <cell r="D5818">
            <v>0.44240000000000002</v>
          </cell>
          <cell r="E5818" t="str">
            <v>OSY</v>
          </cell>
        </row>
        <row r="5819">
          <cell r="A5819" t="str">
            <v>W0G30110260</v>
          </cell>
          <cell r="B5819" t="str">
            <v>15 GSM 260 MM WHITE ZONED SURFACTANT W/ALOE &amp; VITAMIN E</v>
          </cell>
          <cell r="C5819" t="e">
            <v>#REF!</v>
          </cell>
          <cell r="D5819">
            <v>0.44240000000000002</v>
          </cell>
          <cell r="E5819" t="str">
            <v>OSY</v>
          </cell>
        </row>
        <row r="5820">
          <cell r="A5820" t="str">
            <v>W0G30110300</v>
          </cell>
          <cell r="B5820" t="str">
            <v>15 GSM 300 MM WHITE ZONED SURFACTANT W/ALOE &amp; VITAMIN E</v>
          </cell>
          <cell r="C5820" t="e">
            <v>#REF!</v>
          </cell>
          <cell r="D5820">
            <v>0.44240000000000002</v>
          </cell>
          <cell r="E5820" t="str">
            <v>OSY</v>
          </cell>
        </row>
        <row r="5821">
          <cell r="A5821" t="str">
            <v>W0G30110320</v>
          </cell>
          <cell r="B5821" t="str">
            <v>15 GSM 320 MM WHITE ZONED SURFACTANT W/ALOE &amp; VITAMIN E</v>
          </cell>
          <cell r="C5821" t="e">
            <v>#REF!</v>
          </cell>
          <cell r="D5821">
            <v>0.44240000000000002</v>
          </cell>
          <cell r="E5821" t="str">
            <v>OSY</v>
          </cell>
        </row>
        <row r="5822">
          <cell r="A5822" t="str">
            <v>W0G30110340</v>
          </cell>
          <cell r="B5822" t="str">
            <v>15 GSM 340 MM WHITE ZONED SURFACTANT W/ALOE &amp; VITAMIN E</v>
          </cell>
          <cell r="C5822" t="e">
            <v>#REF!</v>
          </cell>
          <cell r="D5822">
            <v>0.44240000000000002</v>
          </cell>
          <cell r="E5822" t="str">
            <v>OSY</v>
          </cell>
        </row>
        <row r="5823">
          <cell r="A5823" t="str">
            <v>W0J2AWH0800</v>
          </cell>
          <cell r="B5823" t="str">
            <v>1.50 OSY 31.5" WHITE W/UV SB</v>
          </cell>
          <cell r="C5823" t="e">
            <v>#REF!</v>
          </cell>
          <cell r="D5823">
            <v>1.5</v>
          </cell>
          <cell r="E5823" t="str">
            <v>OSY</v>
          </cell>
        </row>
        <row r="5824">
          <cell r="A5824" t="str">
            <v>W0J2AWH3048</v>
          </cell>
          <cell r="B5824" t="str">
            <v>1.50 OSY 120" WHITE UV SB</v>
          </cell>
          <cell r="C5824" t="e">
            <v>#REF!</v>
          </cell>
          <cell r="D5824">
            <v>1.5</v>
          </cell>
          <cell r="E5824" t="str">
            <v>OSY</v>
          </cell>
        </row>
        <row r="5825">
          <cell r="A5825" t="str">
            <v>W0J2AWH3150</v>
          </cell>
          <cell r="B5825" t="str">
            <v>1.50 OSY 124" WHITE UV/HEAT STABILIZED SB</v>
          </cell>
          <cell r="C5825" t="e">
            <v>#REF!</v>
          </cell>
          <cell r="D5825">
            <v>1.5</v>
          </cell>
          <cell r="E5825" t="str">
            <v>OSY</v>
          </cell>
        </row>
        <row r="5826">
          <cell r="A5826" t="str">
            <v>W0J40WH3759</v>
          </cell>
          <cell r="B5826" t="str">
            <v>20 GSM 148" WHITE W/UV SB</v>
          </cell>
          <cell r="C5826" t="e">
            <v>#REF!</v>
          </cell>
          <cell r="D5826">
            <v>0.58989999999999998</v>
          </cell>
          <cell r="E5826" t="str">
            <v>OSY</v>
          </cell>
        </row>
        <row r="5827">
          <cell r="A5827" t="str">
            <v>W0J51BL1499</v>
          </cell>
          <cell r="B5827" t="str">
            <v>0.75 OSY 59" BLACK UV/HEAT STABILIZED SB</v>
          </cell>
          <cell r="C5827" t="e">
            <v>#REF!</v>
          </cell>
          <cell r="D5827">
            <v>0.75</v>
          </cell>
          <cell r="E5827" t="str">
            <v>OSY</v>
          </cell>
        </row>
        <row r="5828">
          <cell r="A5828" t="str">
            <v>W0J51BL1549</v>
          </cell>
          <cell r="B5828" t="str">
            <v>0.75 OSY 61" BLACK UV/HEAT STABILIZED SB</v>
          </cell>
          <cell r="C5828" t="e">
            <v>#REF!</v>
          </cell>
          <cell r="D5828">
            <v>0.75</v>
          </cell>
          <cell r="E5828" t="str">
            <v>OSY</v>
          </cell>
        </row>
        <row r="5829">
          <cell r="A5829" t="str">
            <v>W0J51GY1549</v>
          </cell>
          <cell r="B5829" t="str">
            <v>0.75 OSY 61" GRAY UV/HEAT STABILIZED SB</v>
          </cell>
          <cell r="C5829" t="e">
            <v>#REF!</v>
          </cell>
          <cell r="D5829">
            <v>0.75</v>
          </cell>
          <cell r="E5829" t="str">
            <v>OSY</v>
          </cell>
        </row>
        <row r="5830">
          <cell r="A5830" t="str">
            <v>W0J51GY3099</v>
          </cell>
          <cell r="B5830" t="str">
            <v>0.75 OSY 122" GRAY UV/HEAT STABILIZED SB</v>
          </cell>
          <cell r="C5830" t="e">
            <v>#REF!</v>
          </cell>
          <cell r="D5830">
            <v>0.75</v>
          </cell>
          <cell r="E5830" t="str">
            <v>OSY</v>
          </cell>
        </row>
        <row r="5831">
          <cell r="A5831" t="str">
            <v>W0J51WH3200</v>
          </cell>
          <cell r="B5831" t="str">
            <v>0.75 OSY 126" WHITE UV/HEAT STABILIZED UNTRIMMED SB</v>
          </cell>
          <cell r="C5831" t="e">
            <v>#REF!</v>
          </cell>
          <cell r="D5831">
            <v>0.75</v>
          </cell>
          <cell r="E5831" t="str">
            <v>OSY</v>
          </cell>
        </row>
        <row r="5832">
          <cell r="A5832" t="str">
            <v>W0J61WH0914</v>
          </cell>
          <cell r="B5832" t="str">
            <v>0.90 OSY 36" WHITE UV HEAT STABILIZED SB</v>
          </cell>
          <cell r="C5832" t="e">
            <v>#REF!</v>
          </cell>
          <cell r="D5832">
            <v>0.9</v>
          </cell>
          <cell r="E5832" t="str">
            <v>OSY</v>
          </cell>
        </row>
        <row r="5833">
          <cell r="A5833" t="str">
            <v>W0J61WH1829</v>
          </cell>
          <cell r="B5833" t="str">
            <v>0.90 OSY 72" WHITE UV HEAT STABILIZED SB</v>
          </cell>
          <cell r="C5833" t="e">
            <v>#REF!</v>
          </cell>
          <cell r="D5833">
            <v>0.9</v>
          </cell>
          <cell r="E5833" t="str">
            <v>OSY</v>
          </cell>
        </row>
        <row r="5834">
          <cell r="A5834" t="str">
            <v>W0J68BL0914</v>
          </cell>
          <cell r="B5834" t="str">
            <v>1.00 OSY 36" BLACK UV/HEAT STABILIZED SB</v>
          </cell>
          <cell r="C5834" t="str">
            <v>QUEST PLASTICS LTD.</v>
          </cell>
          <cell r="D5834">
            <v>1</v>
          </cell>
          <cell r="E5834" t="str">
            <v>OSY</v>
          </cell>
        </row>
        <row r="5835">
          <cell r="A5835" t="str">
            <v>W0J68GF1499</v>
          </cell>
          <cell r="B5835" t="str">
            <v>1.00 OSY 59" LIGHT GRAY UV/HEAT STABILIZED SB</v>
          </cell>
          <cell r="C5835" t="e">
            <v>#REF!</v>
          </cell>
          <cell r="D5835">
            <v>1</v>
          </cell>
          <cell r="E5835" t="str">
            <v>OSY</v>
          </cell>
        </row>
        <row r="5836">
          <cell r="A5836" t="str">
            <v>W0J68GF1549</v>
          </cell>
          <cell r="B5836" t="str">
            <v>1.00 OSY 61" LIGHT GRAY UV/HEAT STABILIZED SB</v>
          </cell>
          <cell r="C5836" t="e">
            <v>#REF!</v>
          </cell>
          <cell r="D5836">
            <v>1</v>
          </cell>
          <cell r="E5836" t="str">
            <v>OSY</v>
          </cell>
        </row>
        <row r="5837">
          <cell r="A5837" t="str">
            <v>W0J68WH3048</v>
          </cell>
          <cell r="B5837" t="str">
            <v>1.00 OSY 120" WHITE UV SB</v>
          </cell>
          <cell r="C5837" t="e">
            <v>#REF!</v>
          </cell>
          <cell r="D5837">
            <v>1</v>
          </cell>
          <cell r="E5837" t="str">
            <v>OSY</v>
          </cell>
        </row>
        <row r="5838">
          <cell r="A5838" t="str">
            <v>W0J68WH3150</v>
          </cell>
          <cell r="B5838" t="str">
            <v>1.00 OSY 124" WHITE UV/HEAT STABILIZED UNTRIMMED SB</v>
          </cell>
          <cell r="C5838" t="e">
            <v>#REF!</v>
          </cell>
          <cell r="D5838">
            <v>1</v>
          </cell>
          <cell r="E5838" t="str">
            <v>OSY</v>
          </cell>
        </row>
        <row r="5839">
          <cell r="A5839" t="str">
            <v>W0J6BWH3086</v>
          </cell>
          <cell r="B5839" t="str">
            <v>58 GSM 121.5" WHITE UV/HEAT STABILIZED SB</v>
          </cell>
          <cell r="C5839" t="str">
            <v>CLOPAY PLASTIC CORPORATION</v>
          </cell>
          <cell r="D5839">
            <v>1.7105999999999999</v>
          </cell>
          <cell r="E5839" t="str">
            <v>OSY</v>
          </cell>
        </row>
        <row r="5840">
          <cell r="A5840" t="str">
            <v>W0J6DIN0457</v>
          </cell>
          <cell r="B5840" t="str">
            <v>68 GSM 18" INDUSTRIAL UV/HEAT STABILIZED SB</v>
          </cell>
          <cell r="C5840" t="str">
            <v>TREDEGAR FILM PRODUCTS</v>
          </cell>
          <cell r="D5840">
            <v>2</v>
          </cell>
          <cell r="E5840" t="str">
            <v>OSY</v>
          </cell>
        </row>
        <row r="5841">
          <cell r="A5841" t="str">
            <v>W0J6DIN1499</v>
          </cell>
          <cell r="B5841" t="str">
            <v>68 GSM 59" INDUSTRIAL UV/HEAT STABILIZED SB</v>
          </cell>
          <cell r="C5841" t="e">
            <v>#REF!</v>
          </cell>
          <cell r="D5841">
            <v>2.0055000000000001</v>
          </cell>
          <cell r="E5841" t="str">
            <v>OSY</v>
          </cell>
        </row>
        <row r="5842">
          <cell r="A5842" t="str">
            <v>W0J6DIN2769</v>
          </cell>
          <cell r="B5842" t="str">
            <v>68 GSM 109" INDUSTRIAL UV/HEAT STABILIZED SB</v>
          </cell>
          <cell r="C5842" t="str">
            <v>TREDEGAR FILM PRODUCTS</v>
          </cell>
          <cell r="D5842">
            <v>2.0055000000000001</v>
          </cell>
          <cell r="E5842" t="str">
            <v>OSY</v>
          </cell>
        </row>
        <row r="5843">
          <cell r="A5843" t="str">
            <v>W0J6DIN2794</v>
          </cell>
          <cell r="B5843" t="str">
            <v>68 GSM 110" INDUSTRIAL UV/HEAT STABILIZED SB</v>
          </cell>
          <cell r="C5843" t="e">
            <v>#REF!</v>
          </cell>
          <cell r="D5843">
            <v>2.0055000000000001</v>
          </cell>
          <cell r="E5843" t="str">
            <v>OSY</v>
          </cell>
        </row>
        <row r="5844">
          <cell r="A5844" t="str">
            <v>W0J6DIN2845</v>
          </cell>
          <cell r="B5844" t="str">
            <v>68 GSM 112" INDUSTRIAL UV/HEAT STABILIZED SB</v>
          </cell>
          <cell r="C5844" t="e">
            <v>#REF!</v>
          </cell>
          <cell r="D5844">
            <v>2.0055000000000001</v>
          </cell>
          <cell r="E5844" t="str">
            <v>OSY</v>
          </cell>
        </row>
        <row r="5845">
          <cell r="A5845" t="str">
            <v>W0J6DIN3073</v>
          </cell>
          <cell r="B5845" t="str">
            <v>68 GSM 121" INDUSTRIAL UV/HEAT STABILIZED SB</v>
          </cell>
          <cell r="C5845" t="str">
            <v>TREDEGAR FILM PRODUCTS</v>
          </cell>
          <cell r="D5845">
            <v>2</v>
          </cell>
          <cell r="E5845" t="str">
            <v>OSY</v>
          </cell>
        </row>
        <row r="5846">
          <cell r="A5846" t="str">
            <v>W0J6DIN3150</v>
          </cell>
          <cell r="B5846" t="str">
            <v>68 GSM 124" INDUSTRIAL UV/HEAT STABILIZED SB</v>
          </cell>
          <cell r="C5846" t="str">
            <v>CLOPAY PLASTIC CORPORATION</v>
          </cell>
          <cell r="D5846">
            <v>2.0055000000000001</v>
          </cell>
          <cell r="E5846" t="str">
            <v>OSY</v>
          </cell>
        </row>
        <row r="5847">
          <cell r="A5847" t="str">
            <v>W0J6DWH1016</v>
          </cell>
          <cell r="B5847" t="str">
            <v>68 GSM 40" WHITE UV/HEAT STABILIZED SB</v>
          </cell>
          <cell r="C5847" t="e">
            <v>#REF!</v>
          </cell>
          <cell r="D5847">
            <v>2.0055000000000001</v>
          </cell>
          <cell r="E5847" t="str">
            <v>OSY</v>
          </cell>
        </row>
        <row r="5848">
          <cell r="A5848" t="str">
            <v>W0J6DWH2794</v>
          </cell>
          <cell r="B5848" t="str">
            <v>68 GSM 110" WHITE W/UV HEAT STABILIZED SB</v>
          </cell>
          <cell r="C5848" t="str">
            <v>CLOPAY PLASTIC CORPORATION</v>
          </cell>
          <cell r="D5848">
            <v>2.0055000000000001</v>
          </cell>
          <cell r="E5848" t="str">
            <v>OSY</v>
          </cell>
        </row>
        <row r="5849">
          <cell r="A5849" t="str">
            <v>W0J6DWH2845</v>
          </cell>
          <cell r="B5849" t="str">
            <v>68 GSM 112" WHITE UV/HEAT STABILIZED SB</v>
          </cell>
          <cell r="C5849" t="str">
            <v>CLOPAY PLASTIC CORPORATION</v>
          </cell>
          <cell r="D5849">
            <v>2.0055000000000001</v>
          </cell>
          <cell r="E5849" t="str">
            <v>OSY</v>
          </cell>
        </row>
        <row r="5850">
          <cell r="A5850" t="str">
            <v>W0J6DWH3086</v>
          </cell>
          <cell r="B5850" t="str">
            <v>68 GSM 121.5" WHITE UV/HEAT STABILIZED SB</v>
          </cell>
          <cell r="C5850" t="str">
            <v>CLOPAY PLASTIC CORPORATION</v>
          </cell>
          <cell r="D5850">
            <v>2.0055000000000001</v>
          </cell>
          <cell r="E5850" t="str">
            <v>OSY</v>
          </cell>
        </row>
        <row r="5851">
          <cell r="A5851" t="str">
            <v>W0J6DWH3150</v>
          </cell>
          <cell r="B5851" t="str">
            <v>68 GSM 124" WHITE UV/HEAT STABILIZED SB</v>
          </cell>
          <cell r="C5851" t="e">
            <v>#REF!</v>
          </cell>
          <cell r="D5851">
            <v>2.0055000000000001</v>
          </cell>
          <cell r="E5851" t="str">
            <v>OSY</v>
          </cell>
        </row>
        <row r="5852">
          <cell r="A5852" t="str">
            <v>W0J75CF3150</v>
          </cell>
          <cell r="B5852" t="str">
            <v>1.10 OSY 124" COFFEE UV/HEAT STABILIZED SB</v>
          </cell>
          <cell r="C5852" t="e">
            <v>#REF!</v>
          </cell>
          <cell r="D5852">
            <v>1.1000000000000001</v>
          </cell>
          <cell r="E5852" t="str">
            <v>OSY</v>
          </cell>
        </row>
        <row r="5853">
          <cell r="A5853" t="str">
            <v>W0J85BL0610</v>
          </cell>
          <cell r="B5853" t="str">
            <v>1.25 OSY 24" BLACK UV/HEAT STABILIZED SB</v>
          </cell>
          <cell r="C5853" t="e">
            <v>#REF!</v>
          </cell>
          <cell r="D5853">
            <v>1.25</v>
          </cell>
          <cell r="E5853" t="str">
            <v>OSY</v>
          </cell>
        </row>
        <row r="5854">
          <cell r="A5854" t="str">
            <v>W0J85BL0914</v>
          </cell>
          <cell r="B5854" t="str">
            <v>1.25 OSY 36" BLACK UV/HEAT STABILIZED SB</v>
          </cell>
          <cell r="C5854" t="e">
            <v>#REF!</v>
          </cell>
          <cell r="D5854">
            <v>1.25</v>
          </cell>
          <cell r="E5854" t="str">
            <v>OSY</v>
          </cell>
        </row>
        <row r="5855">
          <cell r="A5855" t="str">
            <v>W0J85BL1575</v>
          </cell>
          <cell r="B5855" t="str">
            <v>1.25 OSY 62" BLACK W/UV SB</v>
          </cell>
          <cell r="C5855" t="e">
            <v>#REF!</v>
          </cell>
          <cell r="D5855">
            <v>1.25</v>
          </cell>
          <cell r="E5855" t="str">
            <v>OSY</v>
          </cell>
        </row>
        <row r="5856">
          <cell r="A5856" t="str">
            <v>W0J85BL1829</v>
          </cell>
          <cell r="B5856" t="str">
            <v>1.25 OSY 72" BLACK UV/HEAT STABILIZED SB</v>
          </cell>
          <cell r="C5856" t="e">
            <v>#REF!</v>
          </cell>
          <cell r="D5856">
            <v>1.25</v>
          </cell>
          <cell r="E5856" t="str">
            <v>OSY</v>
          </cell>
        </row>
        <row r="5857">
          <cell r="A5857" t="str">
            <v>W0J85WH3150</v>
          </cell>
          <cell r="B5857" t="str">
            <v>1.25 OSY 124" WHITE UV/HEAT STABILIZED UNTRIMMED SB</v>
          </cell>
          <cell r="C5857" t="e">
            <v>#REF!</v>
          </cell>
          <cell r="D5857">
            <v>1.25</v>
          </cell>
          <cell r="E5857" t="str">
            <v>OSY</v>
          </cell>
        </row>
        <row r="5858">
          <cell r="A5858" t="str">
            <v>W0J8AGF3150</v>
          </cell>
          <cell r="B5858" t="str">
            <v>1.60 OSY 124" LIGHT GRAY UV/HEAT SB</v>
          </cell>
          <cell r="C5858" t="str">
            <v>PGI-RGD BUDGE</v>
          </cell>
          <cell r="D5858">
            <v>1.6</v>
          </cell>
          <cell r="E5858" t="str">
            <v>OSY</v>
          </cell>
        </row>
        <row r="5859">
          <cell r="A5859" t="str">
            <v>W0J98NB3150</v>
          </cell>
          <cell r="B5859" t="str">
            <v>1.45 OSY 124" NATIONAL BLUE UV/HEAT STABILIZED SB</v>
          </cell>
          <cell r="C5859" t="e">
            <v>#REF!</v>
          </cell>
          <cell r="D5859">
            <v>1.45</v>
          </cell>
          <cell r="E5859" t="str">
            <v>OSY</v>
          </cell>
        </row>
        <row r="5860">
          <cell r="A5860" t="str">
            <v>W0J9BWH1321</v>
          </cell>
          <cell r="B5860" t="str">
            <v>1.75 OSY 52" WHITE UV/HEAT STABILIZED SB</v>
          </cell>
          <cell r="C5860" t="e">
            <v>#REF!</v>
          </cell>
          <cell r="D5860">
            <v>1.75</v>
          </cell>
          <cell r="E5860" t="str">
            <v>OSY</v>
          </cell>
        </row>
        <row r="5861">
          <cell r="A5861" t="str">
            <v>W0J9BWH1524</v>
          </cell>
          <cell r="B5861" t="str">
            <v>1.75 OSY 60" WHITE UV/HEAT STABILIZED SB</v>
          </cell>
          <cell r="C5861" t="e">
            <v>#REF!</v>
          </cell>
          <cell r="D5861">
            <v>1.75</v>
          </cell>
          <cell r="E5861" t="str">
            <v>OSY</v>
          </cell>
        </row>
        <row r="5862">
          <cell r="A5862" t="str">
            <v>W0J9BWH3150</v>
          </cell>
          <cell r="B5862" t="str">
            <v>1.75 OSY 124" WHITE UV/HEAT STABILIZED SB</v>
          </cell>
          <cell r="C5862" t="str">
            <v>N S MEINSTER AND CO., INC.</v>
          </cell>
          <cell r="D5862">
            <v>1.75</v>
          </cell>
          <cell r="E5862" t="str">
            <v>OSY</v>
          </cell>
        </row>
        <row r="5863">
          <cell r="A5863" t="str">
            <v>W0J9BWH3200</v>
          </cell>
          <cell r="B5863" t="str">
            <v>1.75 OSY 126" WHITE UV/HEAT STABILIZED SB</v>
          </cell>
          <cell r="C5863" t="e">
            <v>#REF!</v>
          </cell>
          <cell r="D5863">
            <v>1.75</v>
          </cell>
          <cell r="E5863" t="str">
            <v>OSY</v>
          </cell>
        </row>
        <row r="5864">
          <cell r="A5864" t="str">
            <v>W0L7NBL1575</v>
          </cell>
          <cell r="B5864" t="str">
            <v>3.50 OSY 62" BLACK FR SB</v>
          </cell>
          <cell r="C5864" t="e">
            <v>#REF!</v>
          </cell>
          <cell r="D5864">
            <v>3.5</v>
          </cell>
          <cell r="E5864" t="str">
            <v>OSY</v>
          </cell>
        </row>
        <row r="5865">
          <cell r="A5865" t="str">
            <v>W0L7NBL3061</v>
          </cell>
          <cell r="B5865" t="str">
            <v>3.50 OSY 120.5" BLACK FR SB</v>
          </cell>
          <cell r="C5865" t="str">
            <v>HANES CONVERTING COMPANY</v>
          </cell>
          <cell r="D5865">
            <v>3.5</v>
          </cell>
          <cell r="E5865" t="str">
            <v>OSY</v>
          </cell>
        </row>
        <row r="5866">
          <cell r="A5866" t="str">
            <v>W0L7NBL3150</v>
          </cell>
          <cell r="B5866" t="str">
            <v>3.50 OSY 124" BLACK FR SB</v>
          </cell>
          <cell r="C5866" t="str">
            <v>HANES CONVERTING COMPANY</v>
          </cell>
          <cell r="D5866">
            <v>3.5</v>
          </cell>
          <cell r="E5866" t="str">
            <v>OSY</v>
          </cell>
        </row>
        <row r="5867">
          <cell r="A5867" t="str">
            <v>W129CA11524</v>
          </cell>
          <cell r="B5867" t="str">
            <v>1.90 OSY 60" WHITE SBPP/MPF ANTISTATIC</v>
          </cell>
          <cell r="C5867" t="e">
            <v>#REF!</v>
          </cell>
          <cell r="D5867">
            <v>1.9</v>
          </cell>
          <cell r="E5867" t="str">
            <v>OSY</v>
          </cell>
        </row>
        <row r="5868">
          <cell r="A5868" t="str">
            <v>W500BJA1422</v>
          </cell>
          <cell r="B5868" t="str">
            <v>55 GSM 56" LT BLUE SMS</v>
          </cell>
          <cell r="C5868" t="e">
            <v>#REF!</v>
          </cell>
          <cell r="D5868">
            <v>1.62212</v>
          </cell>
          <cell r="E5868" t="str">
            <v>OSY</v>
          </cell>
        </row>
        <row r="5869">
          <cell r="A5869" t="str">
            <v>W500BJA1930</v>
          </cell>
          <cell r="B5869" t="str">
            <v>55 GSM 76" LT BLUE SMS</v>
          </cell>
          <cell r="C5869" t="e">
            <v>#REF!</v>
          </cell>
          <cell r="D5869">
            <v>1.6221000000000001</v>
          </cell>
          <cell r="E5869" t="str">
            <v>OSY</v>
          </cell>
        </row>
        <row r="5870">
          <cell r="A5870" t="str">
            <v>W500BWH1670</v>
          </cell>
          <cell r="B5870" t="str">
            <v>55 GSM 1670 MM WHITE SMS</v>
          </cell>
          <cell r="C5870" t="e">
            <v>#REF!</v>
          </cell>
          <cell r="D5870">
            <v>1.6221000000000001</v>
          </cell>
          <cell r="E5870" t="str">
            <v>OSY</v>
          </cell>
        </row>
        <row r="5871">
          <cell r="A5871" t="str">
            <v>W500BWH2000</v>
          </cell>
          <cell r="B5871" t="str">
            <v>55 GSM 2000 MM WHITE SMS</v>
          </cell>
          <cell r="C5871" t="e">
            <v>#REF!</v>
          </cell>
          <cell r="D5871">
            <v>1.6221000000000001</v>
          </cell>
          <cell r="E5871" t="str">
            <v>OSY</v>
          </cell>
        </row>
        <row r="5872">
          <cell r="A5872" t="str">
            <v>W500BWH2430</v>
          </cell>
          <cell r="B5872" t="str">
            <v>55 GSM 2430 MM WHITE SMS</v>
          </cell>
          <cell r="C5872" t="e">
            <v>#REF!</v>
          </cell>
          <cell r="D5872">
            <v>1.6221000000000001</v>
          </cell>
          <cell r="E5872" t="str">
            <v>OSY</v>
          </cell>
        </row>
        <row r="5873">
          <cell r="A5873" t="str">
            <v>W5025WH0354</v>
          </cell>
          <cell r="B5873" t="str">
            <v>12.5 GSM 354 MM WHITE SMS</v>
          </cell>
          <cell r="C5873" t="e">
            <v>#REF!</v>
          </cell>
          <cell r="D5873">
            <v>0.36870000000000003</v>
          </cell>
          <cell r="E5873" t="str">
            <v>OSY</v>
          </cell>
        </row>
        <row r="5874">
          <cell r="A5874" t="str">
            <v>W5026GC0100</v>
          </cell>
          <cell r="B5874" t="str">
            <v>13 GSM 100 MM GREEN SMS</v>
          </cell>
          <cell r="C5874" t="e">
            <v>#REF!</v>
          </cell>
          <cell r="D5874">
            <v>0.38340000000000002</v>
          </cell>
          <cell r="E5874" t="str">
            <v>OSY</v>
          </cell>
        </row>
        <row r="5875">
          <cell r="A5875" t="str">
            <v>W5026GC0120</v>
          </cell>
          <cell r="B5875" t="str">
            <v>13 GSM 120 MM GREEN SMS</v>
          </cell>
          <cell r="C5875" t="e">
            <v>#REF!</v>
          </cell>
          <cell r="D5875">
            <v>0.38340000000000002</v>
          </cell>
          <cell r="E5875" t="str">
            <v>OSY</v>
          </cell>
        </row>
        <row r="5876">
          <cell r="A5876" t="str">
            <v>W5026TP0154</v>
          </cell>
          <cell r="B5876" t="str">
            <v>13 GSM 154 MM TEAL SMS</v>
          </cell>
          <cell r="C5876" t="e">
            <v>#REF!</v>
          </cell>
          <cell r="D5876">
            <v>0.38340000000000002</v>
          </cell>
          <cell r="E5876" t="str">
            <v>OSY</v>
          </cell>
        </row>
        <row r="5877">
          <cell r="A5877" t="str">
            <v>W5026TP0174</v>
          </cell>
          <cell r="B5877" t="str">
            <v>13 GSM 174 MM TEAL SMS</v>
          </cell>
          <cell r="C5877" t="e">
            <v>#REF!</v>
          </cell>
          <cell r="D5877">
            <v>0.38340000000000002</v>
          </cell>
          <cell r="E5877" t="str">
            <v>OSY</v>
          </cell>
        </row>
        <row r="5878">
          <cell r="A5878" t="str">
            <v>W5026TP0270</v>
          </cell>
          <cell r="B5878" t="str">
            <v>INCF FABRIC PGIW 13GSM SW 270 MM TEAL</v>
          </cell>
          <cell r="C5878" t="e">
            <v>#REF!</v>
          </cell>
          <cell r="D5878">
            <v>0.38340000000000002</v>
          </cell>
          <cell r="E5878" t="str">
            <v>OSY</v>
          </cell>
        </row>
        <row r="5879">
          <cell r="A5879" t="str">
            <v>W5026TP1000</v>
          </cell>
          <cell r="B5879" t="str">
            <v>13 GSM 1000 MM TEAL SMS</v>
          </cell>
          <cell r="C5879" t="e">
            <v>#REF!</v>
          </cell>
          <cell r="D5879">
            <v>0.38340000000000002</v>
          </cell>
          <cell r="E5879" t="str">
            <v>OSY</v>
          </cell>
        </row>
        <row r="5880">
          <cell r="A5880" t="str">
            <v>W5027AH0160</v>
          </cell>
          <cell r="B5880" t="str">
            <v>13.5 GSM 160 MM WHITE SMS</v>
          </cell>
          <cell r="C5880" t="str">
            <v>ASSOCIATED HYGIENIC PRODUCTS</v>
          </cell>
          <cell r="D5880">
            <v>0.3982</v>
          </cell>
          <cell r="E5880" t="str">
            <v>OSY</v>
          </cell>
        </row>
        <row r="5881">
          <cell r="A5881" t="str">
            <v>W5027AH0175</v>
          </cell>
          <cell r="B5881" t="str">
            <v>13.5 GSM 175 MM WHITE SMS</v>
          </cell>
          <cell r="C5881" t="str">
            <v>ASSOCIATED HYGIENIC PRODUCTS</v>
          </cell>
          <cell r="D5881">
            <v>0.3982</v>
          </cell>
          <cell r="E5881" t="str">
            <v>OSY</v>
          </cell>
        </row>
        <row r="5882">
          <cell r="A5882" t="str">
            <v>W5027AH0190</v>
          </cell>
          <cell r="B5882" t="str">
            <v>13.5 GSM 190 MM WHITE SMS</v>
          </cell>
          <cell r="C5882" t="e">
            <v>#REF!</v>
          </cell>
          <cell r="D5882">
            <v>0.3982</v>
          </cell>
          <cell r="E5882" t="str">
            <v>OSY</v>
          </cell>
        </row>
        <row r="5883">
          <cell r="A5883" t="str">
            <v>W5027AH0195</v>
          </cell>
          <cell r="B5883" t="str">
            <v>13.5 GSM 195 MM WHITE SMS</v>
          </cell>
          <cell r="C5883" t="e">
            <v>#REF!</v>
          </cell>
          <cell r="D5883">
            <v>0.3982</v>
          </cell>
          <cell r="E5883" t="str">
            <v>OSY</v>
          </cell>
        </row>
        <row r="5884">
          <cell r="A5884" t="str">
            <v>W5027AH0198</v>
          </cell>
          <cell r="B5884" t="str">
            <v>13.5 GSM 198 MM WHITE SMS</v>
          </cell>
          <cell r="C5884" t="str">
            <v>ASSOCIATED HYGIENIC PRODUCTS</v>
          </cell>
          <cell r="D5884">
            <v>0.3982</v>
          </cell>
          <cell r="E5884" t="str">
            <v>OSY</v>
          </cell>
        </row>
        <row r="5885">
          <cell r="A5885" t="str">
            <v>W5027AH0205</v>
          </cell>
          <cell r="B5885" t="str">
            <v>13.5 GSM 205 MM WHITE SMS</v>
          </cell>
          <cell r="C5885" t="str">
            <v>ASSOCIATED HYGIENIC PRODUCTS</v>
          </cell>
          <cell r="D5885">
            <v>0.3982</v>
          </cell>
          <cell r="E5885" t="str">
            <v>OSY</v>
          </cell>
        </row>
        <row r="5886">
          <cell r="A5886" t="str">
            <v>W5027AH0210</v>
          </cell>
          <cell r="B5886" t="str">
            <v>13.5 GSM 210 MM WHITE SMS</v>
          </cell>
          <cell r="C5886" t="str">
            <v>ASSOCIATED HYGIENIC PRODUCTS</v>
          </cell>
          <cell r="D5886">
            <v>0.3982</v>
          </cell>
          <cell r="E5886" t="str">
            <v>OSY</v>
          </cell>
        </row>
        <row r="5887">
          <cell r="A5887" t="str">
            <v>W5027AH0225</v>
          </cell>
          <cell r="B5887" t="str">
            <v>13.5 GSM 225 MM WHITE SMS</v>
          </cell>
          <cell r="C5887" t="e">
            <v>#REF!</v>
          </cell>
          <cell r="D5887">
            <v>0.3982</v>
          </cell>
          <cell r="E5887" t="str">
            <v>OSY</v>
          </cell>
        </row>
        <row r="5888">
          <cell r="A5888" t="str">
            <v>W5027AH0228</v>
          </cell>
          <cell r="B5888" t="str">
            <v>13.5 GSM 228 MM WHITE SMS</v>
          </cell>
          <cell r="C5888" t="str">
            <v>ASSOCIATED HYGIENIC PRODUCTS</v>
          </cell>
          <cell r="D5888">
            <v>0.3982</v>
          </cell>
          <cell r="E5888" t="str">
            <v>OSY</v>
          </cell>
        </row>
        <row r="5889">
          <cell r="A5889" t="str">
            <v>W5027AH0236</v>
          </cell>
          <cell r="B5889" t="str">
            <v>13.5 GSM 236 MM WHITE SMS</v>
          </cell>
          <cell r="C5889" t="str">
            <v>ASSOCIATED HYGIENIC PRODUCTS</v>
          </cell>
          <cell r="D5889">
            <v>0.3982</v>
          </cell>
          <cell r="E5889" t="str">
            <v>OSY</v>
          </cell>
        </row>
        <row r="5890">
          <cell r="A5890" t="str">
            <v>W5027AH0245</v>
          </cell>
          <cell r="B5890" t="str">
            <v>13.5 GSM 245 MM WHITE SMS</v>
          </cell>
          <cell r="C5890" t="e">
            <v>#REF!</v>
          </cell>
          <cell r="D5890">
            <v>0.3982</v>
          </cell>
          <cell r="E5890" t="str">
            <v>OSY</v>
          </cell>
        </row>
        <row r="5891">
          <cell r="A5891" t="str">
            <v>W5027AH0250</v>
          </cell>
          <cell r="B5891" t="str">
            <v>13.5 GSM 250 MM WHITE SMS</v>
          </cell>
          <cell r="C5891" t="str">
            <v>ASSOCIATED HYGIENIC PRODUCTS</v>
          </cell>
          <cell r="D5891">
            <v>0.3982</v>
          </cell>
          <cell r="E5891" t="str">
            <v>OSY</v>
          </cell>
        </row>
        <row r="5892">
          <cell r="A5892" t="str">
            <v>W5027AH0281</v>
          </cell>
          <cell r="B5892" t="str">
            <v>13.5 GSM 281 MM WHITE SMS</v>
          </cell>
          <cell r="C5892" t="str">
            <v>ASSOCIATED HYGIENIC PRODUCTS</v>
          </cell>
          <cell r="D5892">
            <v>0.3982</v>
          </cell>
          <cell r="E5892" t="str">
            <v>OSY</v>
          </cell>
        </row>
        <row r="5893">
          <cell r="A5893" t="str">
            <v>W5027AH0297</v>
          </cell>
          <cell r="B5893" t="str">
            <v>13.5 GSM 297 MM WHITE SMS</v>
          </cell>
          <cell r="C5893" t="str">
            <v>ASSOCIATED HYGIENIC PRODUCTS</v>
          </cell>
          <cell r="D5893">
            <v>0.3982</v>
          </cell>
          <cell r="E5893" t="str">
            <v>OSY</v>
          </cell>
        </row>
        <row r="5894">
          <cell r="A5894" t="str">
            <v>W5027AH0308</v>
          </cell>
          <cell r="B5894" t="str">
            <v>13.5 GSM 308 MM WHITE SMS</v>
          </cell>
          <cell r="C5894" t="str">
            <v>ASSOCIATED HYGIENIC PRODUCTS</v>
          </cell>
          <cell r="D5894">
            <v>0.3982</v>
          </cell>
          <cell r="E5894" t="str">
            <v>OSY</v>
          </cell>
        </row>
        <row r="5895">
          <cell r="A5895" t="str">
            <v>W5027AH0647</v>
          </cell>
          <cell r="B5895" t="str">
            <v>13.5 GSM 647 MM WHITE SMS</v>
          </cell>
          <cell r="C5895" t="str">
            <v>ATTENDS HEALTHCARE PRODUCTS</v>
          </cell>
          <cell r="D5895">
            <v>0.3982</v>
          </cell>
          <cell r="E5895" t="str">
            <v>OSY</v>
          </cell>
        </row>
        <row r="5896">
          <cell r="A5896" t="str">
            <v>W5027AH0744</v>
          </cell>
          <cell r="B5896" t="str">
            <v>13.5 GSM 744 MM WHITE SMS</v>
          </cell>
          <cell r="C5896" t="str">
            <v>ATTENDS HEALTHCARE PRODUCTS</v>
          </cell>
          <cell r="D5896">
            <v>0.3982</v>
          </cell>
          <cell r="E5896" t="str">
            <v>OSY</v>
          </cell>
        </row>
        <row r="5897">
          <cell r="A5897" t="str">
            <v>W5027AH0851</v>
          </cell>
          <cell r="B5897" t="str">
            <v>13.5 GSM 851 MM WHITE SMS</v>
          </cell>
          <cell r="C5897" t="str">
            <v>ATTENDS HEALTHCARE PRODUCTS</v>
          </cell>
          <cell r="D5897">
            <v>0.3982</v>
          </cell>
          <cell r="E5897" t="str">
            <v>OSY</v>
          </cell>
        </row>
        <row r="5898">
          <cell r="A5898" t="str">
            <v>W5027AH0873</v>
          </cell>
          <cell r="B5898" t="str">
            <v>13.5 GSM 873 MM WHITE SMS</v>
          </cell>
          <cell r="C5898" t="str">
            <v>ATTENDS HEALTHCARE PRODUCTS</v>
          </cell>
          <cell r="D5898">
            <v>0.3982</v>
          </cell>
          <cell r="E5898" t="str">
            <v>OSY</v>
          </cell>
        </row>
        <row r="5899">
          <cell r="A5899" t="str">
            <v>W5027AH0990</v>
          </cell>
          <cell r="B5899" t="str">
            <v>13.5 GSM 990 MM WHITE SMS</v>
          </cell>
          <cell r="C5899" t="e">
            <v>#REF!</v>
          </cell>
          <cell r="D5899">
            <v>0.3982</v>
          </cell>
          <cell r="E5899" t="str">
            <v>OSY</v>
          </cell>
        </row>
        <row r="5900">
          <cell r="A5900" t="str">
            <v>W5027AH1066</v>
          </cell>
          <cell r="B5900" t="str">
            <v>13.5 GSM 1066 MM WHITE SMS</v>
          </cell>
          <cell r="C5900" t="str">
            <v>ATTENDS HEALTHCARE PRODUCTS</v>
          </cell>
          <cell r="D5900">
            <v>0.3982</v>
          </cell>
          <cell r="E5900" t="str">
            <v>OSY</v>
          </cell>
        </row>
        <row r="5901">
          <cell r="A5901" t="str">
            <v>W5027AH1111</v>
          </cell>
          <cell r="B5901" t="str">
            <v>13.5 GSM 1111 MM WHITE SMS</v>
          </cell>
          <cell r="C5901" t="str">
            <v>ATTENDS HEALTHCARE PRODUCTS</v>
          </cell>
          <cell r="D5901">
            <v>0.3982</v>
          </cell>
          <cell r="E5901" t="str">
            <v>OSY</v>
          </cell>
        </row>
        <row r="5902">
          <cell r="A5902" t="str">
            <v>W5027AH1151</v>
          </cell>
          <cell r="B5902" t="str">
            <v>13.5 GSM 1151 MM WHITE SMS</v>
          </cell>
          <cell r="C5902" t="str">
            <v>ATTENDS HEALTHCARE PRODUCTS</v>
          </cell>
          <cell r="D5902">
            <v>0.3982</v>
          </cell>
          <cell r="E5902" t="str">
            <v>OSY</v>
          </cell>
        </row>
        <row r="5903">
          <cell r="A5903" t="str">
            <v>W5027AS0220</v>
          </cell>
          <cell r="B5903" t="str">
            <v>13.5 GSM 220 MM WHITE SMS</v>
          </cell>
          <cell r="C5903" t="e">
            <v>#REF!</v>
          </cell>
          <cell r="D5903">
            <v>0.3982</v>
          </cell>
          <cell r="E5903" t="str">
            <v>OSY</v>
          </cell>
        </row>
        <row r="5904">
          <cell r="A5904" t="str">
            <v>W5027AS0238</v>
          </cell>
          <cell r="B5904" t="str">
            <v>13.5 GSM 238 MM WHITE SMS</v>
          </cell>
          <cell r="C5904" t="e">
            <v>#REF!</v>
          </cell>
          <cell r="D5904">
            <v>0.3982</v>
          </cell>
          <cell r="E5904" t="str">
            <v>OSY</v>
          </cell>
        </row>
        <row r="5905">
          <cell r="A5905" t="str">
            <v>W5027CV0575</v>
          </cell>
          <cell r="B5905" t="str">
            <v>13.5 GSM 575 MM WHITE SMS</v>
          </cell>
          <cell r="C5905" t="e">
            <v>#REF!</v>
          </cell>
          <cell r="D5905">
            <v>0.3982</v>
          </cell>
          <cell r="E5905" t="str">
            <v>OSY</v>
          </cell>
        </row>
        <row r="5906">
          <cell r="A5906" t="str">
            <v>W5027CV0626</v>
          </cell>
          <cell r="B5906" t="str">
            <v>13.5 GSM 626 MM WHITE SMS</v>
          </cell>
          <cell r="C5906" t="e">
            <v>#REF!</v>
          </cell>
          <cell r="D5906">
            <v>0.3982</v>
          </cell>
          <cell r="E5906" t="str">
            <v>OSY</v>
          </cell>
        </row>
        <row r="5907">
          <cell r="A5907" t="str">
            <v>W5027CV1143</v>
          </cell>
          <cell r="B5907" t="str">
            <v>13.5 GSM 1143 MM WHITE SMS</v>
          </cell>
          <cell r="C5907" t="e">
            <v>#REF!</v>
          </cell>
          <cell r="D5907">
            <v>0.3982</v>
          </cell>
          <cell r="E5907" t="str">
            <v>OSY</v>
          </cell>
        </row>
        <row r="5908">
          <cell r="A5908" t="str">
            <v>W5027SP0641</v>
          </cell>
          <cell r="B5908" t="str">
            <v>13.5 GSM 641 MM WHITE SMS</v>
          </cell>
          <cell r="C5908" t="str">
            <v>PRESTO ABSORBENT PRODUCTS</v>
          </cell>
          <cell r="D5908">
            <v>0.3982</v>
          </cell>
          <cell r="E5908" t="str">
            <v>OSY</v>
          </cell>
        </row>
        <row r="5909">
          <cell r="A5909" t="str">
            <v>W5027SP0718</v>
          </cell>
          <cell r="B5909" t="str">
            <v>13.5 GSM 718 MM WHITE SMS</v>
          </cell>
          <cell r="C5909" t="e">
            <v>#REF!</v>
          </cell>
          <cell r="D5909">
            <v>0.39850000000000002</v>
          </cell>
          <cell r="E5909" t="str">
            <v>OSY</v>
          </cell>
        </row>
        <row r="5910">
          <cell r="A5910" t="str">
            <v>W5027SP0768</v>
          </cell>
          <cell r="B5910" t="str">
            <v>13.5 GSM 768 MM WHITE SMS</v>
          </cell>
          <cell r="C5910" t="str">
            <v>PRESTO ABSORBENT PRODUCTS</v>
          </cell>
          <cell r="D5910">
            <v>0.3982</v>
          </cell>
          <cell r="E5910" t="str">
            <v>OSY</v>
          </cell>
        </row>
        <row r="5911">
          <cell r="A5911" t="str">
            <v>W5027SP0819</v>
          </cell>
          <cell r="B5911" t="str">
            <v>13.5 GSM 819 MM WHITE SMMS</v>
          </cell>
          <cell r="C5911" t="str">
            <v>PRESTO ABSORBENT PRODUCTS</v>
          </cell>
          <cell r="D5911">
            <v>0.3982</v>
          </cell>
          <cell r="E5911" t="str">
            <v>OSY</v>
          </cell>
        </row>
        <row r="5912">
          <cell r="A5912" t="str">
            <v>W5027SP0890</v>
          </cell>
          <cell r="B5912" t="str">
            <v>13.5 GSM 890 MM WHITE SMS</v>
          </cell>
          <cell r="C5912" t="str">
            <v>PRESTO ABSORBENT PRODUCTS</v>
          </cell>
          <cell r="D5912">
            <v>0.3982</v>
          </cell>
          <cell r="E5912" t="str">
            <v>OSY</v>
          </cell>
        </row>
        <row r="5913">
          <cell r="A5913" t="str">
            <v>W5027SP0895</v>
          </cell>
          <cell r="B5913" t="str">
            <v>13.5 GSM 895 MM WHITE SMS</v>
          </cell>
          <cell r="C5913" t="e">
            <v>#REF!</v>
          </cell>
          <cell r="D5913">
            <v>0.3982</v>
          </cell>
          <cell r="E5913" t="str">
            <v>OSY</v>
          </cell>
        </row>
        <row r="5914">
          <cell r="A5914" t="str">
            <v>W5027SP1166</v>
          </cell>
          <cell r="B5914" t="str">
            <v>13.5 GSM 1166 MM WHITE SMS</v>
          </cell>
          <cell r="C5914" t="e">
            <v>#REF!</v>
          </cell>
          <cell r="D5914">
            <v>0.3982</v>
          </cell>
          <cell r="E5914" t="str">
            <v>OSY</v>
          </cell>
        </row>
        <row r="5915">
          <cell r="A5915" t="str">
            <v>W5027UT0198</v>
          </cell>
          <cell r="B5915" t="str">
            <v>13.5 GSM 198 MM TAN SMS</v>
          </cell>
          <cell r="C5915" t="e">
            <v>#REF!</v>
          </cell>
          <cell r="D5915">
            <v>0.3982</v>
          </cell>
          <cell r="E5915" t="str">
            <v>OSY</v>
          </cell>
        </row>
        <row r="5916">
          <cell r="A5916" t="str">
            <v>W5027UT0205</v>
          </cell>
          <cell r="B5916" t="str">
            <v>13.5 GSM 205 MM TAN SMS</v>
          </cell>
          <cell r="C5916" t="e">
            <v>#REF!</v>
          </cell>
          <cell r="D5916">
            <v>0.3982</v>
          </cell>
          <cell r="E5916" t="str">
            <v>OSY</v>
          </cell>
        </row>
        <row r="5917">
          <cell r="A5917" t="str">
            <v>W5027UT0228</v>
          </cell>
          <cell r="B5917" t="str">
            <v>13.5 GSM 228 MM TAN SMS</v>
          </cell>
          <cell r="C5917" t="e">
            <v>#REF!</v>
          </cell>
          <cell r="D5917">
            <v>0.3982</v>
          </cell>
          <cell r="E5917" t="str">
            <v>OSY</v>
          </cell>
        </row>
        <row r="5918">
          <cell r="A5918" t="str">
            <v>W5027UT0236</v>
          </cell>
          <cell r="B5918" t="str">
            <v>13.5 GSM 236 MM TAN SMS</v>
          </cell>
          <cell r="C5918" t="e">
            <v>#REF!</v>
          </cell>
          <cell r="D5918">
            <v>0.3982</v>
          </cell>
          <cell r="E5918" t="str">
            <v>OSY</v>
          </cell>
        </row>
        <row r="5919">
          <cell r="A5919" t="str">
            <v>W5027UT0250</v>
          </cell>
          <cell r="B5919" t="str">
            <v>13.5 GSM 250 MM TAN SMS</v>
          </cell>
          <cell r="C5919" t="e">
            <v>#REF!</v>
          </cell>
          <cell r="D5919">
            <v>0.3982</v>
          </cell>
          <cell r="E5919" t="str">
            <v>OSY</v>
          </cell>
        </row>
        <row r="5920">
          <cell r="A5920" t="str">
            <v>W5027UT0281</v>
          </cell>
          <cell r="B5920" t="str">
            <v>13.5 GSM 281 MM TAN SMS</v>
          </cell>
          <cell r="C5920" t="e">
            <v>#REF!</v>
          </cell>
          <cell r="D5920">
            <v>0.3982</v>
          </cell>
          <cell r="E5920" t="str">
            <v>OSY</v>
          </cell>
        </row>
        <row r="5921">
          <cell r="A5921" t="str">
            <v>W5027UT0297</v>
          </cell>
          <cell r="B5921" t="str">
            <v>13.5 GSM 297 MM TAN SMS</v>
          </cell>
          <cell r="C5921" t="e">
            <v>#REF!</v>
          </cell>
          <cell r="D5921">
            <v>0.3982</v>
          </cell>
          <cell r="E5921" t="str">
            <v>OSY</v>
          </cell>
        </row>
        <row r="5922">
          <cell r="A5922" t="str">
            <v>W5027UT0308</v>
          </cell>
          <cell r="B5922" t="str">
            <v>13.5 GSM 308 MM TAN SMS</v>
          </cell>
          <cell r="C5922" t="e">
            <v>#REF!</v>
          </cell>
          <cell r="D5922">
            <v>0.3982</v>
          </cell>
          <cell r="E5922" t="str">
            <v>OSY</v>
          </cell>
        </row>
        <row r="5923">
          <cell r="A5923" t="str">
            <v>W5027WH0130</v>
          </cell>
          <cell r="B5923" t="str">
            <v>13.5 GSM 130 MM WHITE SMS</v>
          </cell>
          <cell r="C5923" t="e">
            <v>#REF!</v>
          </cell>
          <cell r="D5923">
            <v>0.39810000000000001</v>
          </cell>
          <cell r="E5923" t="str">
            <v>OSY</v>
          </cell>
        </row>
        <row r="5924">
          <cell r="A5924" t="str">
            <v>W5027WH0318</v>
          </cell>
          <cell r="B5924" t="str">
            <v>13.5 GSM 318 MM WHITE SMS</v>
          </cell>
          <cell r="C5924" t="e">
            <v>#REF!</v>
          </cell>
          <cell r="D5924">
            <v>0.3982</v>
          </cell>
          <cell r="E5924" t="str">
            <v>OSY</v>
          </cell>
        </row>
        <row r="5925">
          <cell r="A5925" t="str">
            <v>W5027WT0150</v>
          </cell>
          <cell r="B5925" t="str">
            <v>13.5 GSM 150 MM WHITE SMS</v>
          </cell>
          <cell r="C5925" t="e">
            <v>#REF!</v>
          </cell>
          <cell r="D5925">
            <v>0.3982</v>
          </cell>
          <cell r="E5925" t="str">
            <v>OSY</v>
          </cell>
        </row>
        <row r="5926">
          <cell r="A5926" t="str">
            <v>W5028AS0311</v>
          </cell>
          <cell r="B5926" t="str">
            <v>14 GSM 311 MM WHITE SMS</v>
          </cell>
          <cell r="C5926" t="e">
            <v>#REF!</v>
          </cell>
          <cell r="D5926">
            <v>0.41289999999999999</v>
          </cell>
          <cell r="E5926" t="str">
            <v>OSY</v>
          </cell>
        </row>
        <row r="5927">
          <cell r="A5927" t="str">
            <v>W5028AS0330</v>
          </cell>
          <cell r="B5927" t="str">
            <v>14 GSM 330 MM WHITE SMS</v>
          </cell>
          <cell r="C5927" t="e">
            <v>#REF!</v>
          </cell>
          <cell r="D5927">
            <v>0.41289999999999999</v>
          </cell>
          <cell r="E5927" t="str">
            <v>OSY</v>
          </cell>
        </row>
        <row r="5928">
          <cell r="A5928" t="str">
            <v>W5028AS0343</v>
          </cell>
          <cell r="B5928" t="str">
            <v>14 GSM 343 MM WHITE SMS</v>
          </cell>
          <cell r="C5928" t="e">
            <v>#REF!</v>
          </cell>
          <cell r="D5928">
            <v>0.41289999999999999</v>
          </cell>
          <cell r="E5928" t="str">
            <v>OSY</v>
          </cell>
        </row>
        <row r="5929">
          <cell r="A5929" t="str">
            <v>W5029AQ0273</v>
          </cell>
          <cell r="B5929" t="str">
            <v>14.3 GSM 10.75" WHITE SMS</v>
          </cell>
          <cell r="C5929" t="e">
            <v>#REF!</v>
          </cell>
          <cell r="D5929">
            <v>0.42180000000000001</v>
          </cell>
          <cell r="E5929" t="str">
            <v>OSY</v>
          </cell>
        </row>
        <row r="5930">
          <cell r="A5930" t="str">
            <v>W5029AT0311</v>
          </cell>
          <cell r="B5930" t="str">
            <v>14.5 GSM 12.25" WHITE SMS</v>
          </cell>
          <cell r="C5930" t="e">
            <v>#REF!</v>
          </cell>
          <cell r="D5930">
            <v>0.42759999999999998</v>
          </cell>
          <cell r="E5930" t="str">
            <v>OSY</v>
          </cell>
        </row>
        <row r="5931">
          <cell r="A5931" t="str">
            <v>W502FWH0273</v>
          </cell>
          <cell r="B5931" t="str">
            <v>76 GSM 273 MM WHITE SMS</v>
          </cell>
          <cell r="C5931" t="e">
            <v>#REF!</v>
          </cell>
          <cell r="D5931">
            <v>2.2414999999999998</v>
          </cell>
          <cell r="E5931" t="str">
            <v>OSY</v>
          </cell>
        </row>
        <row r="5932">
          <cell r="A5932" t="str">
            <v>W502FWH0303</v>
          </cell>
          <cell r="B5932" t="str">
            <v>76 GSM 303 MM WHITE SMS</v>
          </cell>
          <cell r="C5932" t="e">
            <v>#REF!</v>
          </cell>
          <cell r="D5932">
            <v>2.2414999999999998</v>
          </cell>
          <cell r="E5932" t="str">
            <v>OSY</v>
          </cell>
        </row>
        <row r="5933">
          <cell r="A5933" t="str">
            <v>W502FWH0327</v>
          </cell>
          <cell r="B5933" t="str">
            <v>76 GSM 327 MM WHITE SMS</v>
          </cell>
          <cell r="C5933" t="e">
            <v>#REF!</v>
          </cell>
          <cell r="D5933">
            <v>2.2414700000000001</v>
          </cell>
          <cell r="E5933" t="str">
            <v>OSY</v>
          </cell>
        </row>
        <row r="5934">
          <cell r="A5934" t="str">
            <v>W502FWH0440</v>
          </cell>
          <cell r="B5934" t="str">
            <v>76 GSM 440 MM WHITE SMS</v>
          </cell>
          <cell r="C5934" t="str">
            <v>WYETH CONSUMER HEALTHCARE</v>
          </cell>
          <cell r="D5934">
            <v>2.2414999999999998</v>
          </cell>
          <cell r="E5934" t="str">
            <v>OSY</v>
          </cell>
        </row>
        <row r="5935">
          <cell r="A5935" t="str">
            <v>W502FWH0533</v>
          </cell>
          <cell r="B5935" t="str">
            <v>76 GSM 533 MM WHITE SMS</v>
          </cell>
          <cell r="C5935" t="e">
            <v>#REF!</v>
          </cell>
          <cell r="D5935">
            <v>2.2414999999999998</v>
          </cell>
          <cell r="E5935" t="str">
            <v>OSY</v>
          </cell>
        </row>
        <row r="5936">
          <cell r="A5936" t="str">
            <v>W502FWH0535</v>
          </cell>
          <cell r="B5936" t="str">
            <v>76 GSM 535 MM WHITE SMS</v>
          </cell>
          <cell r="C5936" t="e">
            <v>#REF!</v>
          </cell>
          <cell r="D5936">
            <v>2.2414700000000001</v>
          </cell>
          <cell r="E5936" t="str">
            <v>OSY</v>
          </cell>
        </row>
        <row r="5937">
          <cell r="A5937" t="str">
            <v>W502FWH0557</v>
          </cell>
          <cell r="B5937" t="str">
            <v>76 GSM 557 MM WHITE SMS</v>
          </cell>
          <cell r="C5937" t="e">
            <v>#REF!</v>
          </cell>
          <cell r="D5937">
            <v>2.2414999999999998</v>
          </cell>
          <cell r="E5937" t="str">
            <v>OSY</v>
          </cell>
        </row>
        <row r="5938">
          <cell r="A5938" t="str">
            <v>W502FWH0565</v>
          </cell>
          <cell r="B5938" t="str">
            <v>76 GSM 565 MM WHITE SMS</v>
          </cell>
          <cell r="C5938" t="str">
            <v>PROCTER AND GAMBLE PAPER PRODUCTS</v>
          </cell>
          <cell r="D5938">
            <v>2.2414999999999998</v>
          </cell>
          <cell r="E5938" t="str">
            <v>OSY</v>
          </cell>
        </row>
        <row r="5939">
          <cell r="A5939" t="str">
            <v>W502FWH0570</v>
          </cell>
          <cell r="B5939" t="str">
            <v>76 GSM 570 MM WHITE SMS</v>
          </cell>
          <cell r="C5939" t="e">
            <v>#REF!</v>
          </cell>
          <cell r="D5939">
            <v>2.2414999999999998</v>
          </cell>
          <cell r="E5939" t="str">
            <v>OSY</v>
          </cell>
        </row>
        <row r="5940">
          <cell r="A5940" t="str">
            <v>W502FWH0624</v>
          </cell>
          <cell r="B5940" t="str">
            <v>76 GSM 624 MM WHITE SMS</v>
          </cell>
          <cell r="C5940" t="e">
            <v>#REF!</v>
          </cell>
          <cell r="D5940">
            <v>2.2414700000000001</v>
          </cell>
          <cell r="E5940" t="str">
            <v>OSY</v>
          </cell>
        </row>
        <row r="5941">
          <cell r="A5941" t="str">
            <v>W502FWH0634</v>
          </cell>
          <cell r="B5941" t="str">
            <v>76 GSM 634 MM WHITE SMS</v>
          </cell>
          <cell r="C5941" t="e">
            <v>#REF!</v>
          </cell>
          <cell r="D5941">
            <v>2.2414999999999998</v>
          </cell>
          <cell r="E5941" t="str">
            <v>OSY</v>
          </cell>
        </row>
        <row r="5942">
          <cell r="A5942" t="str">
            <v>W502FWH0878</v>
          </cell>
          <cell r="B5942" t="str">
            <v>76 GSM 878 MM WHITE SMS</v>
          </cell>
          <cell r="C5942" t="e">
            <v>#REF!</v>
          </cell>
          <cell r="D5942">
            <v>2.2414700000000001</v>
          </cell>
          <cell r="E5942" t="str">
            <v>OSY</v>
          </cell>
        </row>
        <row r="5943">
          <cell r="A5943" t="str">
            <v>W502FWH1300</v>
          </cell>
          <cell r="B5943" t="str">
            <v>76 GSM 1300 MM WHITE SMS</v>
          </cell>
          <cell r="C5943" t="e">
            <v>#REF!</v>
          </cell>
          <cell r="D5943">
            <v>2.2414999999999998</v>
          </cell>
          <cell r="E5943" t="str">
            <v>OSY</v>
          </cell>
        </row>
        <row r="5944">
          <cell r="A5944" t="str">
            <v>W502FWH1370</v>
          </cell>
          <cell r="B5944" t="str">
            <v>76 GSM 1370 MM WHITE SMS</v>
          </cell>
          <cell r="C5944" t="e">
            <v>#REF!</v>
          </cell>
          <cell r="D5944">
            <v>2.2414999999999998</v>
          </cell>
          <cell r="E5944" t="str">
            <v>OSY</v>
          </cell>
        </row>
        <row r="5945">
          <cell r="A5945" t="str">
            <v>W502FWH1390</v>
          </cell>
          <cell r="B5945" t="str">
            <v>76 GSM 1390 MM WHITE SMS</v>
          </cell>
          <cell r="C5945" t="str">
            <v>APLIX INC.</v>
          </cell>
          <cell r="D5945">
            <v>2.2414700000000001</v>
          </cell>
          <cell r="E5945" t="str">
            <v>OSY</v>
          </cell>
        </row>
        <row r="5946">
          <cell r="A5946" t="str">
            <v>W502FWH1397</v>
          </cell>
          <cell r="B5946" t="str">
            <v>76 GSM 1397 MM WHITE SMS</v>
          </cell>
          <cell r="C5946" t="e">
            <v>#REF!</v>
          </cell>
          <cell r="D5946">
            <v>2.2414700000000001</v>
          </cell>
          <cell r="E5946" t="str">
            <v>OSY</v>
          </cell>
        </row>
        <row r="5947">
          <cell r="A5947" t="str">
            <v>W502FWH1656</v>
          </cell>
          <cell r="B5947" t="str">
            <v>76 GSM 1656 MM WHITE SMS</v>
          </cell>
          <cell r="C5947" t="e">
            <v>#REF!</v>
          </cell>
          <cell r="D5947">
            <v>2.2414700000000001</v>
          </cell>
          <cell r="E5947" t="str">
            <v>OSY</v>
          </cell>
        </row>
        <row r="5948">
          <cell r="A5948" t="str">
            <v>W5030CC1143</v>
          </cell>
          <cell r="B5948" t="str">
            <v>15 GSM 1143 MM BLUE SMS</v>
          </cell>
          <cell r="C5948" t="e">
            <v>#REF!</v>
          </cell>
          <cell r="D5948">
            <v>0.44240000000000002</v>
          </cell>
          <cell r="E5948" t="str">
            <v>OSY</v>
          </cell>
        </row>
        <row r="5949">
          <cell r="A5949" t="str">
            <v>W5030CC1537</v>
          </cell>
          <cell r="B5949" t="str">
            <v>15 GSM 1537 MM BLUE SMS</v>
          </cell>
          <cell r="C5949" t="e">
            <v>#REF!</v>
          </cell>
          <cell r="D5949">
            <v>0.44240000000000002</v>
          </cell>
          <cell r="E5949" t="str">
            <v>OSY</v>
          </cell>
        </row>
        <row r="5950">
          <cell r="A5950" t="str">
            <v>W5030CW0230</v>
          </cell>
          <cell r="B5950" t="str">
            <v>15 GSM 230 MM WHITE SMS</v>
          </cell>
          <cell r="C5950" t="e">
            <v>#REF!</v>
          </cell>
          <cell r="D5950">
            <v>0.44240000000000002</v>
          </cell>
          <cell r="E5950" t="str">
            <v>OSY</v>
          </cell>
        </row>
        <row r="5951">
          <cell r="A5951" t="str">
            <v>W5030GB0120</v>
          </cell>
          <cell r="B5951" t="str">
            <v>15 GSM 120 MM BLUE SMS</v>
          </cell>
          <cell r="C5951" t="e">
            <v>#REF!</v>
          </cell>
          <cell r="D5951">
            <v>0.44240000000000002</v>
          </cell>
          <cell r="E5951" t="str">
            <v>OSY</v>
          </cell>
        </row>
        <row r="5952">
          <cell r="A5952" t="str">
            <v>W5030GG0100</v>
          </cell>
          <cell r="B5952" t="str">
            <v>15 GSM 100 MM GREEN SMS</v>
          </cell>
          <cell r="C5952" t="e">
            <v>#REF!</v>
          </cell>
          <cell r="D5952">
            <v>0.44240000000000002</v>
          </cell>
          <cell r="E5952" t="str">
            <v>OSY</v>
          </cell>
        </row>
        <row r="5953">
          <cell r="A5953" t="str">
            <v>W5030GG0120</v>
          </cell>
          <cell r="B5953" t="str">
            <v>15 GSM 120 MM GREEN SMS</v>
          </cell>
          <cell r="C5953" t="e">
            <v>#REF!</v>
          </cell>
          <cell r="D5953">
            <v>0.44240000000000002</v>
          </cell>
          <cell r="E5953" t="str">
            <v>OSY</v>
          </cell>
        </row>
        <row r="5954">
          <cell r="A5954" t="str">
            <v>W5030GM0280</v>
          </cell>
          <cell r="B5954" t="str">
            <v>15 GSM 280 MM WHITE SMS</v>
          </cell>
          <cell r="C5954" t="e">
            <v>#REF!</v>
          </cell>
          <cell r="D5954">
            <v>0.44240000000000002</v>
          </cell>
          <cell r="E5954" t="str">
            <v>OSY</v>
          </cell>
        </row>
        <row r="5955">
          <cell r="A5955" t="str">
            <v>W5030GM0320</v>
          </cell>
          <cell r="B5955" t="str">
            <v>15 GSM 320 MM WHITE SMS</v>
          </cell>
          <cell r="C5955" t="e">
            <v>#REF!</v>
          </cell>
          <cell r="D5955">
            <v>0.44240000000000002</v>
          </cell>
          <cell r="E5955" t="str">
            <v>OSY</v>
          </cell>
        </row>
        <row r="5956">
          <cell r="A5956" t="str">
            <v>W5030GM0350</v>
          </cell>
          <cell r="B5956" t="str">
            <v>15 GSM 350 MM WHITE SMS</v>
          </cell>
          <cell r="C5956" t="e">
            <v>#REF!</v>
          </cell>
          <cell r="D5956">
            <v>0.44240000000000002</v>
          </cell>
          <cell r="E5956" t="str">
            <v>OSY</v>
          </cell>
        </row>
        <row r="5957">
          <cell r="A5957" t="str">
            <v>W5030HC1143</v>
          </cell>
          <cell r="B5957" t="str">
            <v>15 GSM 45" WHITE SMS</v>
          </cell>
          <cell r="C5957" t="str">
            <v>CARDINAL HEALTH</v>
          </cell>
          <cell r="D5957">
            <v>0.44240000000000002</v>
          </cell>
          <cell r="E5957" t="str">
            <v>OSY</v>
          </cell>
        </row>
        <row r="5958">
          <cell r="A5958" t="str">
            <v>W5030HC1372</v>
          </cell>
          <cell r="B5958" t="str">
            <v>15 GSM 54" WHITE SMS</v>
          </cell>
          <cell r="C5958" t="str">
            <v>CARDINAL HEALTH</v>
          </cell>
          <cell r="D5958">
            <v>0.44240000000000002</v>
          </cell>
          <cell r="E5958" t="str">
            <v>OSY</v>
          </cell>
        </row>
        <row r="5959">
          <cell r="A5959" t="str">
            <v>W5030HC1537</v>
          </cell>
          <cell r="B5959" t="str">
            <v>15 GSM 60.5" WHITE SMS</v>
          </cell>
          <cell r="C5959" t="str">
            <v>CARDINAL HEALTH</v>
          </cell>
          <cell r="D5959">
            <v>0.44240000000000002</v>
          </cell>
          <cell r="E5959" t="str">
            <v>OSY</v>
          </cell>
        </row>
        <row r="5960">
          <cell r="A5960" t="str">
            <v>W5030HC1994</v>
          </cell>
          <cell r="B5960" t="str">
            <v>15 GSM 78.5" WHITE SMS</v>
          </cell>
          <cell r="C5960" t="str">
            <v>CARDINAL HEALTH</v>
          </cell>
          <cell r="D5960">
            <v>0.44240000000000002</v>
          </cell>
          <cell r="E5960" t="str">
            <v>OSY</v>
          </cell>
        </row>
        <row r="5961">
          <cell r="A5961" t="str">
            <v>W5030LP0127</v>
          </cell>
          <cell r="B5961" t="str">
            <v>15 GSM 127 MM BABY BLUE SMS</v>
          </cell>
          <cell r="C5961" t="str">
            <v>INVISTA S.A.R.L.</v>
          </cell>
          <cell r="D5961">
            <v>0.44240000000000002</v>
          </cell>
          <cell r="E5961" t="str">
            <v>OSY</v>
          </cell>
        </row>
        <row r="5962">
          <cell r="A5962" t="str">
            <v>W5030MG0154</v>
          </cell>
          <cell r="B5962" t="str">
            <v>INCF PGIW 2F15gsm CW 154mmTeal 5 percent</v>
          </cell>
          <cell r="C5962" t="e">
            <v>#REF!</v>
          </cell>
          <cell r="D5962">
            <v>0.44240000000000002</v>
          </cell>
          <cell r="E5962" t="str">
            <v>OSY</v>
          </cell>
        </row>
        <row r="5963">
          <cell r="A5963" t="str">
            <v>W5030MG0158</v>
          </cell>
          <cell r="B5963" t="str">
            <v>INCF PGIW 2F15gsm CW 158mmTeal 5 percent</v>
          </cell>
          <cell r="C5963" t="e">
            <v>#REF!</v>
          </cell>
          <cell r="D5963">
            <v>0.44240000000000002</v>
          </cell>
          <cell r="E5963" t="str">
            <v>OSY</v>
          </cell>
        </row>
        <row r="5964">
          <cell r="A5964" t="str">
            <v>W5030MG0170</v>
          </cell>
          <cell r="B5964" t="str">
            <v>INCF PGIW 2F15gsm CW 170mmTeal 5 percent</v>
          </cell>
          <cell r="C5964" t="e">
            <v>#REF!</v>
          </cell>
          <cell r="D5964">
            <v>0.44240000000000002</v>
          </cell>
          <cell r="E5964" t="str">
            <v>OSY</v>
          </cell>
        </row>
        <row r="5965">
          <cell r="A5965" t="str">
            <v>W5030MG0234</v>
          </cell>
          <cell r="B5965" t="str">
            <v>INCF PGIW 2F15gsm CW 234mmTeal 5 percent</v>
          </cell>
          <cell r="C5965" t="e">
            <v>#REF!</v>
          </cell>
          <cell r="D5965">
            <v>0.44240000000000002</v>
          </cell>
          <cell r="E5965" t="str">
            <v>OSY</v>
          </cell>
        </row>
        <row r="5966">
          <cell r="A5966" t="str">
            <v>W5030NG0154</v>
          </cell>
          <cell r="B5966" t="str">
            <v>15 GSM 154 MM DUET BLUE SMS</v>
          </cell>
          <cell r="C5966" t="str">
            <v>PROCTER AND GAMBLE PAPER PRODUCTS</v>
          </cell>
          <cell r="D5966">
            <v>0.44240000000000002</v>
          </cell>
          <cell r="E5966" t="str">
            <v>OSY</v>
          </cell>
        </row>
        <row r="5967">
          <cell r="A5967" t="str">
            <v>W5030NG0158</v>
          </cell>
          <cell r="B5967" t="str">
            <v>15 GSM 158 MM DUET BLUE SMS</v>
          </cell>
          <cell r="C5967" t="str">
            <v>PROCTER AND GAMBLE PAPER PRODUCTS</v>
          </cell>
          <cell r="D5967">
            <v>0.44240000000000002</v>
          </cell>
          <cell r="E5967" t="str">
            <v>OSY</v>
          </cell>
        </row>
        <row r="5968">
          <cell r="A5968" t="str">
            <v>W5030NG0170</v>
          </cell>
          <cell r="B5968" t="str">
            <v>15 GSM 170 MM DUET BLUE SMS</v>
          </cell>
          <cell r="C5968" t="str">
            <v>PROCTER AND GAMBLE PAPER PRODUCTS</v>
          </cell>
          <cell r="D5968">
            <v>0.44240000000000002</v>
          </cell>
          <cell r="E5968" t="str">
            <v>OSY</v>
          </cell>
        </row>
        <row r="5969">
          <cell r="A5969" t="str">
            <v>W5030NG0234</v>
          </cell>
          <cell r="B5969" t="str">
            <v>15 GSM 234 MM DUET BLUE SMS</v>
          </cell>
          <cell r="C5969" t="str">
            <v>PROCTER AND GAMBLE PAPER PRODUCTS</v>
          </cell>
          <cell r="D5969">
            <v>0.44240000000000002</v>
          </cell>
          <cell r="E5969" t="str">
            <v>OSY</v>
          </cell>
        </row>
        <row r="5970">
          <cell r="A5970" t="str">
            <v>W5030NG0241</v>
          </cell>
          <cell r="B5970" t="str">
            <v>15 GSM 241 MM DUET BLUE SMS</v>
          </cell>
          <cell r="C5970" t="e">
            <v>#REF!</v>
          </cell>
          <cell r="D5970">
            <v>0.44240000000000002</v>
          </cell>
          <cell r="E5970" t="str">
            <v>OSY</v>
          </cell>
        </row>
        <row r="5971">
          <cell r="A5971" t="str">
            <v>W5030NG0270</v>
          </cell>
          <cell r="B5971" t="str">
            <v>15 GSM 270 MM DUET BLUE SMS</v>
          </cell>
          <cell r="C5971" t="e">
            <v>#REF!</v>
          </cell>
          <cell r="D5971">
            <v>0.44240000000000002</v>
          </cell>
          <cell r="E5971" t="str">
            <v>OSY</v>
          </cell>
        </row>
        <row r="5972">
          <cell r="A5972" t="str">
            <v>W5030NG0281</v>
          </cell>
          <cell r="B5972" t="str">
            <v>15 GSM 281 MM DUET BLUE SMS</v>
          </cell>
          <cell r="C5972" t="e">
            <v>#REF!</v>
          </cell>
          <cell r="D5972">
            <v>0.44240000000000002</v>
          </cell>
          <cell r="E5972" t="str">
            <v>OSY</v>
          </cell>
        </row>
        <row r="5973">
          <cell r="A5973" t="str">
            <v>W5030NG0291</v>
          </cell>
          <cell r="B5973" t="str">
            <v>15 GSM 291 MM DUET BLUE SMS</v>
          </cell>
          <cell r="C5973" t="e">
            <v>#REF!</v>
          </cell>
          <cell r="D5973">
            <v>0.44240000000000002</v>
          </cell>
          <cell r="E5973" t="str">
            <v>OSY</v>
          </cell>
        </row>
        <row r="5974">
          <cell r="A5974" t="str">
            <v>W5030NG0307</v>
          </cell>
          <cell r="B5974" t="str">
            <v>15 GSM 307 MM DUET BLUE SMS</v>
          </cell>
          <cell r="C5974" t="e">
            <v>#REF!</v>
          </cell>
          <cell r="D5974">
            <v>0.44240000000000002</v>
          </cell>
          <cell r="E5974" t="str">
            <v>OSY</v>
          </cell>
        </row>
        <row r="5975">
          <cell r="A5975" t="str">
            <v>W5030NG0327</v>
          </cell>
          <cell r="B5975" t="str">
            <v>15 GSM 327 MM DUET BLUE SMS</v>
          </cell>
          <cell r="C5975" t="e">
            <v>#REF!</v>
          </cell>
          <cell r="D5975">
            <v>0.44240000000000002</v>
          </cell>
          <cell r="E5975" t="str">
            <v>OSY</v>
          </cell>
        </row>
        <row r="5976">
          <cell r="A5976" t="str">
            <v>W5030NG0354</v>
          </cell>
          <cell r="B5976" t="str">
            <v>15 GSM 354 MM DUET BLUE SMS</v>
          </cell>
          <cell r="C5976" t="e">
            <v>#REF!</v>
          </cell>
          <cell r="D5976">
            <v>0.44240000000000002</v>
          </cell>
          <cell r="E5976" t="str">
            <v>OSY</v>
          </cell>
        </row>
        <row r="5977">
          <cell r="A5977" t="str">
            <v>W5030SC0147</v>
          </cell>
          <cell r="B5977" t="str">
            <v>15 GSM 147 MM WHITE SMS</v>
          </cell>
          <cell r="C5977" t="e">
            <v>#REF!</v>
          </cell>
          <cell r="D5977">
            <v>0.44240000000000002</v>
          </cell>
          <cell r="E5977" t="str">
            <v>OSY</v>
          </cell>
        </row>
        <row r="5978">
          <cell r="A5978" t="str">
            <v>W5030SC0530</v>
          </cell>
          <cell r="B5978" t="str">
            <v>15 GSM 530 MM WHITE SMS</v>
          </cell>
          <cell r="C5978" t="str">
            <v>SCA HYGIENE PRODUCTS INC.</v>
          </cell>
          <cell r="D5978">
            <v>0.44240000000000002</v>
          </cell>
          <cell r="E5978" t="str">
            <v>OSY</v>
          </cell>
        </row>
        <row r="5979">
          <cell r="A5979" t="str">
            <v>W5030SC0630</v>
          </cell>
          <cell r="B5979" t="str">
            <v>15 GSM 630 MM WHITE SMS</v>
          </cell>
          <cell r="C5979" t="e">
            <v>#REF!</v>
          </cell>
          <cell r="D5979">
            <v>0.44240000000000002</v>
          </cell>
          <cell r="E5979" t="str">
            <v>OSY</v>
          </cell>
        </row>
        <row r="5980">
          <cell r="A5980" t="str">
            <v>W5030SC0640</v>
          </cell>
          <cell r="B5980" t="str">
            <v>15 GSM 640 MM WHITE SMS</v>
          </cell>
          <cell r="C5980" t="str">
            <v>SCA HYGIENE PRODUCTS INC.</v>
          </cell>
          <cell r="D5980">
            <v>0.44240000000000002</v>
          </cell>
          <cell r="E5980" t="str">
            <v>OSY</v>
          </cell>
        </row>
        <row r="5981">
          <cell r="A5981" t="str">
            <v>W5030SC0665</v>
          </cell>
          <cell r="B5981" t="str">
            <v>15 GSM 665 MM WHITE SMS</v>
          </cell>
          <cell r="C5981" t="e">
            <v>#REF!</v>
          </cell>
          <cell r="D5981">
            <v>0.44240000000000002</v>
          </cell>
          <cell r="E5981" t="str">
            <v>OSY</v>
          </cell>
        </row>
        <row r="5982">
          <cell r="A5982" t="str">
            <v>W5030SC0695</v>
          </cell>
          <cell r="B5982" t="str">
            <v>15 GSM 695 MM WHITE SMS</v>
          </cell>
          <cell r="C5982" t="str">
            <v>SCA HYGIENE PRODUCTS INC.</v>
          </cell>
          <cell r="D5982">
            <v>0.44240000000000002</v>
          </cell>
          <cell r="E5982" t="str">
            <v>OSY</v>
          </cell>
        </row>
        <row r="5983">
          <cell r="A5983" t="str">
            <v>W5030SC0805</v>
          </cell>
          <cell r="B5983" t="str">
            <v>15 GSM 805 MM WHITE SMS</v>
          </cell>
          <cell r="C5983" t="e">
            <v>#REF!</v>
          </cell>
          <cell r="D5983">
            <v>0.44240000000000002</v>
          </cell>
          <cell r="E5983" t="str">
            <v>OSY</v>
          </cell>
        </row>
        <row r="5984">
          <cell r="A5984" t="str">
            <v>W5030SC0810</v>
          </cell>
          <cell r="B5984" t="str">
            <v>15 GSM 810 MM WHITE SMS</v>
          </cell>
          <cell r="C5984" t="str">
            <v>SCA HYGIENE PRODUCTS INC.</v>
          </cell>
          <cell r="D5984">
            <v>0.44240000000000002</v>
          </cell>
          <cell r="E5984" t="str">
            <v>OSY</v>
          </cell>
        </row>
        <row r="5985">
          <cell r="A5985" t="str">
            <v>W5030SC0840</v>
          </cell>
          <cell r="B5985" t="str">
            <v>15 GSM 840 MM WHITE SMS</v>
          </cell>
          <cell r="C5985" t="str">
            <v>SCA HYGIENE PRODUCTS INC.</v>
          </cell>
          <cell r="D5985">
            <v>0.44240000000000002</v>
          </cell>
          <cell r="E5985" t="str">
            <v>OSY</v>
          </cell>
        </row>
        <row r="5986">
          <cell r="A5986" t="str">
            <v>W5030SC1143</v>
          </cell>
          <cell r="B5986" t="str">
            <v>15 GSM 45" WHITE SMS</v>
          </cell>
          <cell r="C5986" t="e">
            <v>#REF!</v>
          </cell>
          <cell r="D5986">
            <v>0.44240000000000002</v>
          </cell>
          <cell r="E5986" t="str">
            <v>OSY</v>
          </cell>
        </row>
        <row r="5987">
          <cell r="A5987" t="str">
            <v>W5030SC1372</v>
          </cell>
          <cell r="B5987" t="str">
            <v>15 GSM 54" WHITE SMS</v>
          </cell>
          <cell r="C5987" t="e">
            <v>#REF!</v>
          </cell>
          <cell r="D5987">
            <v>0.44240000000000002</v>
          </cell>
          <cell r="E5987" t="str">
            <v>OSY</v>
          </cell>
        </row>
        <row r="5988">
          <cell r="A5988" t="str">
            <v>W5030SC1575</v>
          </cell>
          <cell r="B5988" t="str">
            <v>08BGT - 15 GSM 62" WHITE SMS</v>
          </cell>
          <cell r="C5988" t="e">
            <v>#REF!</v>
          </cell>
          <cell r="D5988">
            <v>0.44240000000000002</v>
          </cell>
          <cell r="E5988" t="str">
            <v>OSY</v>
          </cell>
        </row>
        <row r="5989">
          <cell r="A5989" t="str">
            <v>W5030SC1994</v>
          </cell>
          <cell r="B5989" t="str">
            <v>15 GSM 78.5" WHITE SMS</v>
          </cell>
          <cell r="C5989" t="str">
            <v>CARDINAL HEALTH</v>
          </cell>
          <cell r="D5989">
            <v>0.44240000000000002</v>
          </cell>
          <cell r="E5989" t="str">
            <v>OSY</v>
          </cell>
        </row>
        <row r="5990">
          <cell r="A5990" t="str">
            <v>W5030TB0140</v>
          </cell>
          <cell r="B5990" t="str">
            <v>15 GSM 140 MM BLUE SMS</v>
          </cell>
          <cell r="C5990" t="e">
            <v>#REF!</v>
          </cell>
          <cell r="D5990">
            <v>0.44240000000000002</v>
          </cell>
          <cell r="E5990" t="str">
            <v>OSY</v>
          </cell>
        </row>
        <row r="5991">
          <cell r="A5991" t="str">
            <v>W5030TL0140</v>
          </cell>
          <cell r="B5991" t="str">
            <v>15 GSM 140 MM LAVENDER SMS</v>
          </cell>
          <cell r="C5991" t="e">
            <v>#REF!</v>
          </cell>
          <cell r="D5991">
            <v>0.44240000000000002</v>
          </cell>
          <cell r="E5991" t="str">
            <v>OSY</v>
          </cell>
        </row>
        <row r="5992">
          <cell r="A5992" t="str">
            <v>W5030TO0170</v>
          </cell>
          <cell r="B5992" t="str">
            <v>INCF Fabric PGIW 2F 15gsm CW 170mm Teal</v>
          </cell>
          <cell r="C5992" t="str">
            <v>PROCTER AND GAMBLE PAPER PRODUCTS</v>
          </cell>
          <cell r="D5992">
            <v>0.44240000000000002</v>
          </cell>
          <cell r="E5992" t="str">
            <v>OSY</v>
          </cell>
        </row>
        <row r="5993">
          <cell r="A5993" t="str">
            <v>W5030TO0234</v>
          </cell>
          <cell r="B5993" t="str">
            <v>15 GSM 234 MM TEAL SMS</v>
          </cell>
          <cell r="C5993" t="str">
            <v>PROCTER AND GAMBLE PAPER PRODUCTS</v>
          </cell>
          <cell r="D5993">
            <v>0.44240000000000002</v>
          </cell>
          <cell r="E5993" t="str">
            <v>OSY</v>
          </cell>
        </row>
        <row r="5994">
          <cell r="A5994" t="str">
            <v>W5030TO0600</v>
          </cell>
          <cell r="B5994" t="str">
            <v>15 GSM 600 MM TEAL SMS</v>
          </cell>
          <cell r="C5994" t="str">
            <v>PROCTER AND GAMBLE PAPER PRODUCTS</v>
          </cell>
          <cell r="D5994">
            <v>0.44240000000000002</v>
          </cell>
          <cell r="E5994" t="str">
            <v>OSY</v>
          </cell>
        </row>
        <row r="5995">
          <cell r="A5995" t="str">
            <v>W5030TP0154</v>
          </cell>
          <cell r="B5995" t="str">
            <v>15 GSM 154 MM TEAL SMS</v>
          </cell>
          <cell r="C5995" t="str">
            <v>PROCTER AND GAMBLE PAPER PRODUCTS</v>
          </cell>
          <cell r="D5995">
            <v>0.44240000000000002</v>
          </cell>
          <cell r="E5995" t="str">
            <v>OSY</v>
          </cell>
        </row>
        <row r="5996">
          <cell r="A5996" t="str">
            <v>W5030TP0158</v>
          </cell>
          <cell r="B5996" t="str">
            <v>INCF Fabric PGIW 2F 15gsm CW 158mm Teal</v>
          </cell>
          <cell r="C5996" t="str">
            <v>PROCTER AND GAMBLE PAPER PRODUCTS</v>
          </cell>
          <cell r="D5996">
            <v>0.44240000000000002</v>
          </cell>
          <cell r="E5996" t="str">
            <v>OSY</v>
          </cell>
        </row>
        <row r="5997">
          <cell r="A5997" t="str">
            <v>W5030TP0161</v>
          </cell>
          <cell r="B5997" t="str">
            <v>15 GSM 161 MM TEAL SMS</v>
          </cell>
          <cell r="C5997" t="e">
            <v>#REF!</v>
          </cell>
          <cell r="D5997">
            <v>0.44240000000000002</v>
          </cell>
          <cell r="E5997" t="str">
            <v>OSY</v>
          </cell>
        </row>
        <row r="5998">
          <cell r="A5998" t="str">
            <v>W5030TP0170</v>
          </cell>
          <cell r="B5998" t="str">
            <v>INCF Fabric PGIW 2F 15gsm CW 170mm Teal</v>
          </cell>
          <cell r="C5998" t="e">
            <v>#REF!</v>
          </cell>
          <cell r="D5998">
            <v>0.44240000000000002</v>
          </cell>
          <cell r="E5998" t="str">
            <v>OSY</v>
          </cell>
        </row>
        <row r="5999">
          <cell r="A5999" t="str">
            <v>W5030TP0174</v>
          </cell>
          <cell r="B5999" t="str">
            <v>15 GSM 174 MM TEAL SMS</v>
          </cell>
          <cell r="C5999" t="e">
            <v>#REF!</v>
          </cell>
          <cell r="D5999">
            <v>0.44240000000000002</v>
          </cell>
          <cell r="E5999" t="str">
            <v>OSY</v>
          </cell>
        </row>
        <row r="6000">
          <cell r="A6000" t="str">
            <v>W5030TP0176</v>
          </cell>
          <cell r="B6000" t="str">
            <v>15 GSM 176 MM TEAL SMS</v>
          </cell>
          <cell r="C6000" t="e">
            <v>#REF!</v>
          </cell>
          <cell r="D6000">
            <v>0.44240000000000002</v>
          </cell>
          <cell r="E6000" t="str">
            <v>OSY</v>
          </cell>
        </row>
        <row r="6001">
          <cell r="A6001" t="str">
            <v>W5030TP0186</v>
          </cell>
          <cell r="B6001" t="str">
            <v>15 GSM 186 MM TEAL SMS</v>
          </cell>
          <cell r="C6001" t="e">
            <v>#REF!</v>
          </cell>
          <cell r="D6001">
            <v>0.44240000000000002</v>
          </cell>
          <cell r="E6001" t="str">
            <v>OSY</v>
          </cell>
        </row>
        <row r="6002">
          <cell r="A6002" t="str">
            <v>W5030TP0204</v>
          </cell>
          <cell r="B6002" t="str">
            <v>15 GSM 204 MM TEAL SMS</v>
          </cell>
          <cell r="C6002" t="e">
            <v>#REF!</v>
          </cell>
          <cell r="D6002">
            <v>0.44240000000000002</v>
          </cell>
          <cell r="E6002" t="str">
            <v>OSY</v>
          </cell>
        </row>
        <row r="6003">
          <cell r="A6003" t="str">
            <v>W5030TP0214</v>
          </cell>
          <cell r="B6003" t="str">
            <v>INCF Fabric PGIW 15gsm SW 214mm Teal</v>
          </cell>
          <cell r="C6003" t="e">
            <v>#REF!</v>
          </cell>
          <cell r="D6003">
            <v>0.44240000000000002</v>
          </cell>
          <cell r="E6003" t="str">
            <v>OSY</v>
          </cell>
        </row>
        <row r="6004">
          <cell r="A6004" t="str">
            <v>W5030TP0234</v>
          </cell>
          <cell r="B6004" t="str">
            <v>INCF Fabric PGI 2F 15gsm CW 234mm Teal</v>
          </cell>
          <cell r="C6004" t="e">
            <v>#REF!</v>
          </cell>
          <cell r="D6004">
            <v>0.44240000000000002</v>
          </cell>
          <cell r="E6004" t="str">
            <v>OSY</v>
          </cell>
        </row>
        <row r="6005">
          <cell r="A6005" t="str">
            <v>W5030TP0270</v>
          </cell>
          <cell r="B6005" t="str">
            <v>INCF FABRIC PGIW 15GSM SW 270MM TEAL</v>
          </cell>
          <cell r="C6005" t="e">
            <v>#REF!</v>
          </cell>
          <cell r="D6005">
            <v>0.44240000000000002</v>
          </cell>
          <cell r="E6005" t="str">
            <v>OSY</v>
          </cell>
        </row>
        <row r="6006">
          <cell r="A6006" t="str">
            <v>W5030TP0281</v>
          </cell>
          <cell r="B6006" t="str">
            <v>FABRIC, CUFF SMS TEAL 15 GSM PGWV 281MM</v>
          </cell>
          <cell r="C6006" t="e">
            <v>#REF!</v>
          </cell>
          <cell r="D6006">
            <v>0.44240000000000002</v>
          </cell>
          <cell r="E6006" t="str">
            <v>OSY</v>
          </cell>
        </row>
        <row r="6007">
          <cell r="A6007" t="str">
            <v>W5030TP0291</v>
          </cell>
          <cell r="B6007" t="str">
            <v>15 GSM 291 MM TEAL SMS</v>
          </cell>
          <cell r="C6007" t="e">
            <v>#REF!</v>
          </cell>
          <cell r="D6007">
            <v>0.44240000000000002</v>
          </cell>
          <cell r="E6007" t="str">
            <v>OSY</v>
          </cell>
        </row>
        <row r="6008">
          <cell r="A6008" t="str">
            <v>W5030TP0307</v>
          </cell>
          <cell r="B6008" t="str">
            <v>15 GSM 307 MM TEAL SMS</v>
          </cell>
          <cell r="C6008" t="e">
            <v>#REF!</v>
          </cell>
          <cell r="D6008">
            <v>0.44240000000000002</v>
          </cell>
          <cell r="E6008" t="str">
            <v>OSY</v>
          </cell>
        </row>
        <row r="6009">
          <cell r="A6009" t="str">
            <v>W5030TP0327</v>
          </cell>
          <cell r="B6009" t="str">
            <v>FABRIC, CUFF TEAL 15 GSM PGIW 2F 327MM</v>
          </cell>
          <cell r="C6009" t="e">
            <v>#REF!</v>
          </cell>
          <cell r="D6009">
            <v>0.44240000000000002</v>
          </cell>
          <cell r="E6009" t="str">
            <v>OSY</v>
          </cell>
        </row>
        <row r="6010">
          <cell r="A6010" t="str">
            <v>W5030TP0354</v>
          </cell>
          <cell r="B6010" t="str">
            <v>FABRIC, CUFF TEAL 15 GSM PGIW 2F 354MM</v>
          </cell>
          <cell r="C6010" t="e">
            <v>#REF!</v>
          </cell>
          <cell r="D6010">
            <v>0.44240000000000002</v>
          </cell>
          <cell r="E6010" t="str">
            <v>OSY</v>
          </cell>
        </row>
        <row r="6011">
          <cell r="A6011" t="str">
            <v>W5030TP1000</v>
          </cell>
          <cell r="B6011" t="str">
            <v>15 GSM 1000 MM TEAL SMS</v>
          </cell>
          <cell r="C6011" t="e">
            <v>#REF!</v>
          </cell>
          <cell r="D6011">
            <v>0.44240000000000002</v>
          </cell>
          <cell r="E6011" t="str">
            <v>OSY</v>
          </cell>
        </row>
        <row r="6012">
          <cell r="A6012" t="str">
            <v>W5030WC0220</v>
          </cell>
          <cell r="B6012" t="str">
            <v>15 GSM 220 MM WHITE SMS</v>
          </cell>
          <cell r="C6012" t="e">
            <v>#REF!</v>
          </cell>
          <cell r="D6012">
            <v>0.44240000000000002</v>
          </cell>
          <cell r="E6012" t="str">
            <v>OSY</v>
          </cell>
        </row>
        <row r="6013">
          <cell r="A6013" t="str">
            <v>W5030WC0265</v>
          </cell>
          <cell r="B6013" t="str">
            <v>15 GSM 265 MM WHITE SMS</v>
          </cell>
          <cell r="C6013" t="e">
            <v>#REF!</v>
          </cell>
          <cell r="D6013">
            <v>0.44240000000000002</v>
          </cell>
          <cell r="E6013" t="str">
            <v>OSY</v>
          </cell>
        </row>
        <row r="6014">
          <cell r="A6014" t="str">
            <v>W5030WC0270</v>
          </cell>
          <cell r="B6014" t="str">
            <v>15 GSM 270 MM WHITE SMS</v>
          </cell>
          <cell r="C6014" t="e">
            <v>#REF!</v>
          </cell>
          <cell r="D6014">
            <v>0.44240000000000002</v>
          </cell>
          <cell r="E6014" t="str">
            <v>OSY</v>
          </cell>
        </row>
        <row r="6015">
          <cell r="A6015" t="str">
            <v>W5030WC0290</v>
          </cell>
          <cell r="B6015" t="str">
            <v>15 GSM 290 MM WHITE SMS</v>
          </cell>
          <cell r="C6015" t="e">
            <v>#REF!</v>
          </cell>
          <cell r="D6015">
            <v>0.44240000000000002</v>
          </cell>
          <cell r="E6015" t="str">
            <v>OSY</v>
          </cell>
        </row>
        <row r="6016">
          <cell r="A6016" t="str">
            <v>W5030WC0300</v>
          </cell>
          <cell r="B6016" t="str">
            <v>15 GSM 300 MM WHITE SMS</v>
          </cell>
          <cell r="C6016" t="e">
            <v>#REF!</v>
          </cell>
          <cell r="D6016">
            <v>0.44240000000000002</v>
          </cell>
          <cell r="E6016" t="str">
            <v>OSY</v>
          </cell>
        </row>
        <row r="6017">
          <cell r="A6017" t="str">
            <v>W5030WC0310</v>
          </cell>
          <cell r="B6017" t="str">
            <v>15 GSM 310 MM WHITE SMS</v>
          </cell>
          <cell r="C6017" t="e">
            <v>#REF!</v>
          </cell>
          <cell r="D6017">
            <v>0.44240000000000002</v>
          </cell>
          <cell r="E6017" t="str">
            <v>OSY</v>
          </cell>
        </row>
        <row r="6018">
          <cell r="A6018" t="str">
            <v>W5030WC2000</v>
          </cell>
          <cell r="B6018" t="str">
            <v>15 GSM 2000 MM WHITE SMS</v>
          </cell>
          <cell r="C6018" t="e">
            <v>#REF!</v>
          </cell>
          <cell r="D6018">
            <v>0.44240000000000002</v>
          </cell>
          <cell r="E6018" t="str">
            <v>OSY</v>
          </cell>
        </row>
        <row r="6019">
          <cell r="A6019" t="str">
            <v>W5030WH0100</v>
          </cell>
          <cell r="B6019" t="str">
            <v>15 GSM 100 MM WHITE SMS</v>
          </cell>
          <cell r="C6019" t="str">
            <v>PRESTO ABSORBENT PRODUCTS</v>
          </cell>
          <cell r="D6019">
            <v>0.44240000000000002</v>
          </cell>
          <cell r="E6019" t="str">
            <v>OSY</v>
          </cell>
        </row>
        <row r="6020">
          <cell r="A6020" t="str">
            <v>W5030WH0127</v>
          </cell>
          <cell r="B6020" t="str">
            <v>15 GSM 5" WHITE SMS</v>
          </cell>
          <cell r="C6020" t="e">
            <v>#REF!</v>
          </cell>
          <cell r="D6020">
            <v>0.44240000000000002</v>
          </cell>
          <cell r="E6020" t="str">
            <v>OSY</v>
          </cell>
        </row>
        <row r="6021">
          <cell r="A6021" t="str">
            <v>W5030WH0230</v>
          </cell>
          <cell r="B6021" t="str">
            <v>15 GSM 230 MM WHITE SMS</v>
          </cell>
          <cell r="C6021" t="e">
            <v>#REF!</v>
          </cell>
          <cell r="D6021">
            <v>0.44240000000000002</v>
          </cell>
          <cell r="E6021" t="str">
            <v>OSY</v>
          </cell>
        </row>
        <row r="6022">
          <cell r="A6022" t="str">
            <v>W5030WH0254</v>
          </cell>
          <cell r="B6022" t="str">
            <v>15 GSM 10" WHITE SMS</v>
          </cell>
          <cell r="C6022" t="e">
            <v>#REF!</v>
          </cell>
          <cell r="D6022">
            <v>0.44240000000000002</v>
          </cell>
          <cell r="E6022" t="str">
            <v>OSY</v>
          </cell>
        </row>
        <row r="6023">
          <cell r="A6023" t="str">
            <v>W5030WH0279</v>
          </cell>
          <cell r="B6023" t="str">
            <v>15 GSM 11" WHITE SMS</v>
          </cell>
          <cell r="C6023" t="e">
            <v>#REF!</v>
          </cell>
          <cell r="D6023">
            <v>0.44240000000000002</v>
          </cell>
          <cell r="E6023" t="str">
            <v>OSY</v>
          </cell>
        </row>
        <row r="6024">
          <cell r="A6024" t="str">
            <v>W5030WH0305</v>
          </cell>
          <cell r="B6024" t="str">
            <v>15 GSM 12" WHITE SMS</v>
          </cell>
          <cell r="C6024" t="e">
            <v>#REF!</v>
          </cell>
          <cell r="D6024">
            <v>0.44240000000000002</v>
          </cell>
          <cell r="E6024" t="str">
            <v>OSY</v>
          </cell>
        </row>
        <row r="6025">
          <cell r="A6025" t="str">
            <v>W5030WH0310</v>
          </cell>
          <cell r="B6025" t="str">
            <v>15 GSM 310 MM WHITE SMS</v>
          </cell>
          <cell r="C6025" t="e">
            <v>#REF!</v>
          </cell>
          <cell r="D6025">
            <v>0.44240000000000002</v>
          </cell>
          <cell r="E6025" t="str">
            <v>OSY</v>
          </cell>
        </row>
        <row r="6026">
          <cell r="A6026" t="str">
            <v>W5030WH0330</v>
          </cell>
          <cell r="B6026" t="str">
            <v>15 GSM 13" WHITE SMS</v>
          </cell>
          <cell r="C6026" t="e">
            <v>#REF!</v>
          </cell>
          <cell r="D6026">
            <v>0.44240000000000002</v>
          </cell>
          <cell r="E6026" t="str">
            <v>OSY</v>
          </cell>
        </row>
        <row r="6027">
          <cell r="A6027" t="str">
            <v>W5030WH0356</v>
          </cell>
          <cell r="B6027" t="str">
            <v>15 GSM 14" WHITE SMS</v>
          </cell>
          <cell r="C6027" t="e">
            <v>#REF!</v>
          </cell>
          <cell r="D6027">
            <v>0.44240000000000002</v>
          </cell>
          <cell r="E6027" t="str">
            <v>OSY</v>
          </cell>
        </row>
        <row r="6028">
          <cell r="A6028" t="str">
            <v>W5030WH0760</v>
          </cell>
          <cell r="B6028" t="str">
            <v>15 GSM 760 MM WHITE SMS</v>
          </cell>
          <cell r="C6028" t="e">
            <v>#REF!</v>
          </cell>
          <cell r="D6028">
            <v>0.44240000000000002</v>
          </cell>
          <cell r="E6028" t="str">
            <v>OSY</v>
          </cell>
        </row>
        <row r="6029">
          <cell r="A6029" t="str">
            <v>W5030WH0768</v>
          </cell>
          <cell r="B6029" t="str">
            <v>15 GSM 768 MM WHITE SMS</v>
          </cell>
          <cell r="C6029" t="e">
            <v>#REF!</v>
          </cell>
          <cell r="D6029">
            <v>0.44240000000000002</v>
          </cell>
          <cell r="E6029" t="str">
            <v>OSY</v>
          </cell>
        </row>
        <row r="6030">
          <cell r="A6030" t="str">
            <v>W5030WH0787</v>
          </cell>
          <cell r="B6030" t="str">
            <v>15 GSM 787 MM WHITE SMS</v>
          </cell>
          <cell r="C6030" t="e">
            <v>#REF!</v>
          </cell>
          <cell r="D6030">
            <v>0.44240000000000002</v>
          </cell>
          <cell r="E6030" t="str">
            <v>OSY</v>
          </cell>
        </row>
        <row r="6031">
          <cell r="A6031" t="str">
            <v>W5030WH0933</v>
          </cell>
          <cell r="B6031" t="str">
            <v>15 GSM 933 MM WHITE SMS</v>
          </cell>
          <cell r="C6031" t="str">
            <v>PRESTO ABSORBENT PRODUCTS</v>
          </cell>
          <cell r="D6031">
            <v>0.44240000000000002</v>
          </cell>
          <cell r="E6031" t="str">
            <v>OSY</v>
          </cell>
        </row>
        <row r="6032">
          <cell r="A6032" t="str">
            <v>W5030WH0969</v>
          </cell>
          <cell r="B6032" t="str">
            <v>15 GSM 969 MM WHITE SMS</v>
          </cell>
          <cell r="C6032" t="e">
            <v>#REF!</v>
          </cell>
          <cell r="D6032">
            <v>0.44240000000000002</v>
          </cell>
          <cell r="E6032" t="str">
            <v>OSY</v>
          </cell>
        </row>
        <row r="6033">
          <cell r="A6033" t="str">
            <v>W5030WH1102</v>
          </cell>
          <cell r="B6033" t="str">
            <v>15 GSM 1102 MM WHITE SMS</v>
          </cell>
          <cell r="C6033" t="e">
            <v>#REF!</v>
          </cell>
          <cell r="D6033">
            <v>0.44240000000000002</v>
          </cell>
          <cell r="E6033" t="str">
            <v>OSY</v>
          </cell>
        </row>
        <row r="6034">
          <cell r="A6034" t="str">
            <v>W5030WS0100</v>
          </cell>
          <cell r="B6034" t="str">
            <v>15 GSM 100 MM WHITE SMS</v>
          </cell>
          <cell r="C6034" t="e">
            <v>#REF!</v>
          </cell>
          <cell r="D6034">
            <v>0.44240000000000002</v>
          </cell>
          <cell r="E6034" t="str">
            <v>OSY</v>
          </cell>
        </row>
        <row r="6035">
          <cell r="A6035" t="str">
            <v>W5030WS0110</v>
          </cell>
          <cell r="B6035" t="str">
            <v>15 GSM 110 MM WHITE SMS</v>
          </cell>
          <cell r="C6035" t="e">
            <v>#REF!</v>
          </cell>
          <cell r="D6035">
            <v>0.44240000000000002</v>
          </cell>
          <cell r="E6035" t="str">
            <v>OSY</v>
          </cell>
        </row>
        <row r="6036">
          <cell r="A6036" t="str">
            <v>W5030WS0120</v>
          </cell>
          <cell r="B6036" t="str">
            <v>15 GSM 120 MM WHITE SMS</v>
          </cell>
          <cell r="C6036" t="e">
            <v>#REF!</v>
          </cell>
          <cell r="D6036">
            <v>0.44240000000000002</v>
          </cell>
          <cell r="E6036" t="str">
            <v>OSY</v>
          </cell>
        </row>
        <row r="6037">
          <cell r="A6037" t="str">
            <v>W5030WS0121</v>
          </cell>
          <cell r="B6037" t="str">
            <v>15 GSM 4.75" WHITE SMS</v>
          </cell>
          <cell r="C6037" t="e">
            <v>#REF!</v>
          </cell>
          <cell r="D6037">
            <v>0.44240000000000002</v>
          </cell>
          <cell r="E6037" t="str">
            <v>OSY</v>
          </cell>
        </row>
        <row r="6038">
          <cell r="A6038" t="str">
            <v>W5030WS0203</v>
          </cell>
          <cell r="B6038" t="str">
            <v>15 GSM 8" WHITE SMS</v>
          </cell>
          <cell r="C6038" t="e">
            <v>#REF!</v>
          </cell>
          <cell r="D6038">
            <v>0.44240000000000002</v>
          </cell>
          <cell r="E6038" t="str">
            <v>OSY</v>
          </cell>
        </row>
        <row r="6039">
          <cell r="A6039" t="str">
            <v>W5030WS0225</v>
          </cell>
          <cell r="B6039" t="str">
            <v>15 GSM 225 MM WHITE SMS</v>
          </cell>
          <cell r="C6039" t="e">
            <v>#REF!</v>
          </cell>
          <cell r="D6039">
            <v>0.44240000000000002</v>
          </cell>
          <cell r="E6039" t="str">
            <v>OSY</v>
          </cell>
        </row>
        <row r="6040">
          <cell r="A6040" t="str">
            <v>W5030WS0254</v>
          </cell>
          <cell r="B6040" t="str">
            <v>15 GSM 10" WHITE SMS</v>
          </cell>
          <cell r="C6040" t="e">
            <v>#REF!</v>
          </cell>
          <cell r="D6040">
            <v>0.44240000000000002</v>
          </cell>
          <cell r="E6040" t="str">
            <v>OSY</v>
          </cell>
        </row>
        <row r="6041">
          <cell r="A6041" t="str">
            <v>W5030WS0265</v>
          </cell>
          <cell r="B6041" t="str">
            <v>15 GSM 265 MM WHITE SMS</v>
          </cell>
          <cell r="C6041" t="e">
            <v>#REF!</v>
          </cell>
          <cell r="D6041">
            <v>0.44240000000000002</v>
          </cell>
          <cell r="E6041" t="str">
            <v>OSY</v>
          </cell>
        </row>
        <row r="6042">
          <cell r="A6042" t="str">
            <v>W5030WS0285</v>
          </cell>
          <cell r="B6042" t="str">
            <v>15 GSM 285 MM WHITE SMS</v>
          </cell>
          <cell r="C6042" t="e">
            <v>#REF!</v>
          </cell>
          <cell r="D6042">
            <v>0.44240000000000002</v>
          </cell>
          <cell r="E6042" t="str">
            <v>OSY</v>
          </cell>
        </row>
        <row r="6043">
          <cell r="A6043" t="str">
            <v>W5030WS0305</v>
          </cell>
          <cell r="B6043" t="str">
            <v>15 GSM 305 MM WHITE SMS</v>
          </cell>
          <cell r="C6043" t="e">
            <v>#REF!</v>
          </cell>
          <cell r="D6043">
            <v>0.44240000000000002</v>
          </cell>
          <cell r="E6043" t="str">
            <v>OSY</v>
          </cell>
        </row>
        <row r="6044">
          <cell r="A6044" t="str">
            <v>W5030WS0315</v>
          </cell>
          <cell r="B6044" t="str">
            <v>15 GSM 315 MM WHITE SMS</v>
          </cell>
          <cell r="C6044" t="e">
            <v>#REF!</v>
          </cell>
          <cell r="D6044">
            <v>0.44240000000000002</v>
          </cell>
          <cell r="E6044" t="str">
            <v>OSY</v>
          </cell>
        </row>
        <row r="6045">
          <cell r="A6045" t="str">
            <v>W5030WS0325</v>
          </cell>
          <cell r="B6045" t="str">
            <v>15 GSM 325 MM WHITE SMS</v>
          </cell>
          <cell r="C6045" t="e">
            <v>#REF!</v>
          </cell>
          <cell r="D6045">
            <v>0.44240000000000002</v>
          </cell>
          <cell r="E6045" t="str">
            <v>OSY</v>
          </cell>
        </row>
        <row r="6046">
          <cell r="A6046" t="str">
            <v>W5030WS0335</v>
          </cell>
          <cell r="B6046" t="str">
            <v>15 GSM 335 MM WHITE SMS</v>
          </cell>
          <cell r="C6046" t="e">
            <v>#REF!</v>
          </cell>
          <cell r="D6046">
            <v>0.44240000000000002</v>
          </cell>
          <cell r="E6046" t="str">
            <v>OSY</v>
          </cell>
        </row>
        <row r="6047">
          <cell r="A6047" t="str">
            <v>W5030WS0345</v>
          </cell>
          <cell r="B6047" t="str">
            <v>15 GSM 345 MM WHITE SMS</v>
          </cell>
          <cell r="C6047" t="e">
            <v>#REF!</v>
          </cell>
          <cell r="D6047">
            <v>0.44240000000000002</v>
          </cell>
          <cell r="E6047" t="str">
            <v>OSY</v>
          </cell>
        </row>
        <row r="6048">
          <cell r="A6048" t="str">
            <v>W5030WS0508</v>
          </cell>
          <cell r="B6048" t="str">
            <v>15 GSM 20" WHITE SMS</v>
          </cell>
          <cell r="C6048" t="e">
            <v>#REF!</v>
          </cell>
          <cell r="D6048">
            <v>0.44240000000000002</v>
          </cell>
          <cell r="E6048" t="str">
            <v>OSY</v>
          </cell>
        </row>
        <row r="6049">
          <cell r="A6049" t="str">
            <v>W5030WS0559</v>
          </cell>
          <cell r="B6049" t="str">
            <v>15 GSM 22" WHITE SMS</v>
          </cell>
          <cell r="C6049" t="e">
            <v>#REF!</v>
          </cell>
          <cell r="D6049">
            <v>0.44240000000000002</v>
          </cell>
          <cell r="E6049" t="str">
            <v>OSY</v>
          </cell>
        </row>
        <row r="6050">
          <cell r="A6050" t="str">
            <v>W5030WS0584</v>
          </cell>
          <cell r="B6050" t="str">
            <v>15 GSM 23" WHITE SMS</v>
          </cell>
          <cell r="C6050" t="e">
            <v>#REF!</v>
          </cell>
          <cell r="D6050">
            <v>0.44240000000000002</v>
          </cell>
          <cell r="E6050" t="str">
            <v>OSY</v>
          </cell>
        </row>
        <row r="6051">
          <cell r="A6051" t="str">
            <v>W5030WT0140</v>
          </cell>
          <cell r="B6051" t="str">
            <v>15 GSM 140 MM WHITE SMS</v>
          </cell>
          <cell r="C6051" t="e">
            <v>#REF!</v>
          </cell>
          <cell r="D6051">
            <v>0.44240000000000002</v>
          </cell>
          <cell r="E6051" t="str">
            <v>OSY</v>
          </cell>
        </row>
        <row r="6052">
          <cell r="A6052" t="str">
            <v>W5030WT0230</v>
          </cell>
          <cell r="B6052" t="str">
            <v>15 GSM 230 MM WHITE SMS</v>
          </cell>
          <cell r="C6052" t="e">
            <v>#REF!</v>
          </cell>
          <cell r="D6052">
            <v>0.44240000000000002</v>
          </cell>
          <cell r="E6052" t="str">
            <v>OSY</v>
          </cell>
        </row>
        <row r="6053">
          <cell r="A6053" t="str">
            <v>W5031AQ0115</v>
          </cell>
          <cell r="B6053" t="str">
            <v>15.3 GSM 115 MM WHITE SMS</v>
          </cell>
          <cell r="C6053" t="e">
            <v>#REF!</v>
          </cell>
          <cell r="D6053">
            <v>0.45119999999999999</v>
          </cell>
          <cell r="E6053" t="str">
            <v>OSY</v>
          </cell>
        </row>
        <row r="6054">
          <cell r="A6054" t="str">
            <v>W5031AQ0165</v>
          </cell>
          <cell r="B6054" t="str">
            <v>15.3 GSM 165 MM WHITE SMS</v>
          </cell>
          <cell r="C6054" t="e">
            <v>#REF!</v>
          </cell>
          <cell r="D6054">
            <v>0.45119999999999999</v>
          </cell>
          <cell r="E6054" t="str">
            <v>OSY</v>
          </cell>
        </row>
        <row r="6055">
          <cell r="A6055" t="str">
            <v>W5031AQ0190</v>
          </cell>
          <cell r="B6055" t="str">
            <v>15.3 GSM 190 MM WHITE SMS</v>
          </cell>
          <cell r="C6055" t="e">
            <v>#REF!</v>
          </cell>
          <cell r="D6055">
            <v>0.45119999999999999</v>
          </cell>
          <cell r="E6055" t="str">
            <v>OSY</v>
          </cell>
        </row>
        <row r="6056">
          <cell r="A6056" t="str">
            <v>W5031AQ0197</v>
          </cell>
          <cell r="B6056" t="str">
            <v>15.3 GSM 7.75" WHITE SMS</v>
          </cell>
          <cell r="C6056" t="e">
            <v>#REF!</v>
          </cell>
          <cell r="D6056">
            <v>0.45119999999999999</v>
          </cell>
          <cell r="E6056" t="str">
            <v>OSY</v>
          </cell>
        </row>
        <row r="6057">
          <cell r="A6057" t="str">
            <v>W5031AQ0203</v>
          </cell>
          <cell r="B6057" t="str">
            <v>15.3 GSM 8" WHITE SMS</v>
          </cell>
          <cell r="C6057" t="e">
            <v>#REF!</v>
          </cell>
          <cell r="D6057">
            <v>0.45123999999999997</v>
          </cell>
          <cell r="E6057" t="str">
            <v>OSY</v>
          </cell>
        </row>
        <row r="6058">
          <cell r="A6058" t="str">
            <v>W5031AQ0222</v>
          </cell>
          <cell r="B6058" t="str">
            <v>15.3 GSM 8.75" WHITE SMS</v>
          </cell>
          <cell r="C6058" t="e">
            <v>#REF!</v>
          </cell>
          <cell r="D6058">
            <v>0.45119999999999999</v>
          </cell>
          <cell r="E6058" t="str">
            <v>OSY</v>
          </cell>
        </row>
        <row r="6059">
          <cell r="A6059" t="str">
            <v>W5031AQ0229</v>
          </cell>
          <cell r="B6059" t="str">
            <v>15.3 GSM 9" WHITE SMS</v>
          </cell>
          <cell r="C6059" t="e">
            <v>#REF!</v>
          </cell>
          <cell r="D6059">
            <v>0.45119999999999999</v>
          </cell>
          <cell r="E6059" t="str">
            <v>OSY</v>
          </cell>
        </row>
        <row r="6060">
          <cell r="A6060" t="str">
            <v>W5031AQ0241</v>
          </cell>
          <cell r="B6060" t="str">
            <v>15.3 GSM 9.5" WHITE SMS</v>
          </cell>
          <cell r="C6060" t="e">
            <v>#REF!</v>
          </cell>
          <cell r="D6060">
            <v>0.45123999999999997</v>
          </cell>
          <cell r="E6060" t="str">
            <v>OSY</v>
          </cell>
        </row>
        <row r="6061">
          <cell r="A6061" t="str">
            <v>W5031AQ0248</v>
          </cell>
          <cell r="B6061" t="str">
            <v>15.3 GSM 248 MM WHITE SMS</v>
          </cell>
          <cell r="C6061" t="e">
            <v>#REF!</v>
          </cell>
          <cell r="D6061">
            <v>0.45119999999999999</v>
          </cell>
          <cell r="E6061" t="str">
            <v>OSY</v>
          </cell>
        </row>
        <row r="6062">
          <cell r="A6062" t="str">
            <v>W5031AQ0254</v>
          </cell>
          <cell r="B6062" t="str">
            <v>15.3 GSM 254 MM WHITE SMS</v>
          </cell>
          <cell r="C6062" t="e">
            <v>#REF!</v>
          </cell>
          <cell r="D6062">
            <v>0.45119999999999999</v>
          </cell>
          <cell r="E6062" t="str">
            <v>OSY</v>
          </cell>
        </row>
        <row r="6063">
          <cell r="A6063" t="str">
            <v>W5031AQ0260</v>
          </cell>
          <cell r="B6063" t="str">
            <v>15.3 GSM 10.25" WHITE SMS</v>
          </cell>
          <cell r="C6063" t="e">
            <v>#REF!</v>
          </cell>
          <cell r="D6063">
            <v>0.45119999999999999</v>
          </cell>
          <cell r="E6063" t="str">
            <v>OSY</v>
          </cell>
        </row>
        <row r="6064">
          <cell r="A6064" t="str">
            <v>W5031AQ0264</v>
          </cell>
          <cell r="B6064" t="str">
            <v>15.3 GSM 264 MM WHITE SMS</v>
          </cell>
          <cell r="C6064" t="e">
            <v>#REF!</v>
          </cell>
          <cell r="D6064">
            <v>0.45119999999999999</v>
          </cell>
          <cell r="E6064" t="str">
            <v>OSY</v>
          </cell>
        </row>
        <row r="6065">
          <cell r="A6065" t="str">
            <v>W5031AQ0273</v>
          </cell>
          <cell r="B6065" t="str">
            <v>15.3 GSM 273 MM WHITE SMS</v>
          </cell>
          <cell r="C6065" t="e">
            <v>#REF!</v>
          </cell>
          <cell r="D6065">
            <v>0.45119999999999999</v>
          </cell>
          <cell r="E6065" t="str">
            <v>OSY</v>
          </cell>
        </row>
        <row r="6066">
          <cell r="A6066" t="str">
            <v>W5031AQ0279</v>
          </cell>
          <cell r="B6066" t="str">
            <v>15.3 GSM 11.00" WHITE SMS</v>
          </cell>
          <cell r="C6066" t="e">
            <v>#REF!</v>
          </cell>
          <cell r="D6066">
            <v>0.45119999999999999</v>
          </cell>
          <cell r="E6066" t="str">
            <v>OSY</v>
          </cell>
        </row>
        <row r="6067">
          <cell r="A6067" t="str">
            <v>W5031AQ0283</v>
          </cell>
          <cell r="B6067" t="str">
            <v>15.3 GSM 283 MM WHITE SMS</v>
          </cell>
          <cell r="C6067" t="e">
            <v>#REF!</v>
          </cell>
          <cell r="D6067">
            <v>0.45119999999999999</v>
          </cell>
          <cell r="E6067" t="str">
            <v>OSY</v>
          </cell>
        </row>
        <row r="6068">
          <cell r="A6068" t="str">
            <v>W5031AQ0292</v>
          </cell>
          <cell r="B6068" t="str">
            <v>15.3 GSM 292 MM WHITE SMS</v>
          </cell>
          <cell r="C6068" t="e">
            <v>#REF!</v>
          </cell>
          <cell r="D6068">
            <v>0.45119999999999999</v>
          </cell>
          <cell r="E6068" t="str">
            <v>OSY</v>
          </cell>
        </row>
        <row r="6069">
          <cell r="A6069" t="str">
            <v>W5031AQ0302</v>
          </cell>
          <cell r="B6069" t="str">
            <v>15.3 GSM 302 MM WHITE SMS</v>
          </cell>
          <cell r="C6069" t="e">
            <v>#REF!</v>
          </cell>
          <cell r="D6069">
            <v>0.45119999999999999</v>
          </cell>
          <cell r="E6069" t="str">
            <v>OSY</v>
          </cell>
        </row>
        <row r="6070">
          <cell r="A6070" t="str">
            <v>W5031AQ0305</v>
          </cell>
          <cell r="B6070" t="str">
            <v>15.3 GSM 305 MM WHITE SMS</v>
          </cell>
          <cell r="C6070" t="e">
            <v>#REF!</v>
          </cell>
          <cell r="D6070">
            <v>0.45119999999999999</v>
          </cell>
          <cell r="E6070" t="str">
            <v>OSY</v>
          </cell>
        </row>
        <row r="6071">
          <cell r="A6071" t="str">
            <v>W5031AQ0315</v>
          </cell>
          <cell r="B6071" t="str">
            <v>15.3 GSM 315 MM WHITE SMS</v>
          </cell>
          <cell r="C6071" t="e">
            <v>#REF!</v>
          </cell>
          <cell r="D6071">
            <v>0.45119999999999999</v>
          </cell>
          <cell r="E6071" t="str">
            <v>OSY</v>
          </cell>
        </row>
        <row r="6072">
          <cell r="A6072" t="str">
            <v>W5031AQ0321</v>
          </cell>
          <cell r="B6072" t="str">
            <v>15.3 GSM 321 MM WHITE SMS</v>
          </cell>
          <cell r="C6072" t="e">
            <v>#REF!</v>
          </cell>
          <cell r="D6072">
            <v>0.45119999999999999</v>
          </cell>
          <cell r="E6072" t="str">
            <v>OSY</v>
          </cell>
        </row>
        <row r="6073">
          <cell r="A6073" t="str">
            <v>W5031AQ0327</v>
          </cell>
          <cell r="B6073" t="str">
            <v>15.3 GSM 12.88" WHITE SMS</v>
          </cell>
          <cell r="C6073" t="e">
            <v>#REF!</v>
          </cell>
          <cell r="D6073">
            <v>0.45123999999999997</v>
          </cell>
          <cell r="E6073" t="str">
            <v>OSY</v>
          </cell>
        </row>
        <row r="6074">
          <cell r="A6074" t="str">
            <v>W5031AQ0331</v>
          </cell>
          <cell r="B6074" t="str">
            <v>15.3 GSM 331 MM WHITE SMS</v>
          </cell>
          <cell r="C6074" t="e">
            <v>#REF!</v>
          </cell>
          <cell r="D6074">
            <v>0.45119999999999999</v>
          </cell>
          <cell r="E6074" t="str">
            <v>OSY</v>
          </cell>
        </row>
        <row r="6075">
          <cell r="A6075" t="str">
            <v>W5031AS0120</v>
          </cell>
          <cell r="B6075" t="str">
            <v>15.5 GSM 120 MM WHITE SMS</v>
          </cell>
          <cell r="C6075" t="str">
            <v>ARQUEST</v>
          </cell>
          <cell r="D6075">
            <v>0.45710000000000001</v>
          </cell>
          <cell r="E6075" t="str">
            <v>OSY</v>
          </cell>
        </row>
        <row r="6076">
          <cell r="A6076" t="str">
            <v>W5031AS0127</v>
          </cell>
          <cell r="B6076" t="str">
            <v>15.5 GSM 5" WHITE SMS</v>
          </cell>
          <cell r="C6076" t="e">
            <v>#REF!</v>
          </cell>
          <cell r="D6076">
            <v>0.45710000000000001</v>
          </cell>
          <cell r="E6076" t="str">
            <v>OSY</v>
          </cell>
        </row>
        <row r="6077">
          <cell r="A6077" t="str">
            <v>W5031AS0152</v>
          </cell>
          <cell r="B6077" t="str">
            <v>15.5 GSM 6" WHITE SMS</v>
          </cell>
          <cell r="C6077" t="e">
            <v>#REF!</v>
          </cell>
          <cell r="D6077">
            <v>0.45710000000000001</v>
          </cell>
          <cell r="E6077" t="str">
            <v>OSY</v>
          </cell>
        </row>
        <row r="6078">
          <cell r="A6078" t="str">
            <v>W5031AS0175</v>
          </cell>
          <cell r="B6078" t="str">
            <v>15.5 GSM 175 MM WHITE SMS</v>
          </cell>
          <cell r="C6078" t="e">
            <v>#REF!</v>
          </cell>
          <cell r="D6078">
            <v>0.45710000000000001</v>
          </cell>
          <cell r="E6078" t="str">
            <v>OSY</v>
          </cell>
        </row>
        <row r="6079">
          <cell r="A6079" t="str">
            <v>W5031AS0198</v>
          </cell>
          <cell r="B6079" t="str">
            <v>15.5 GSM 198 MM WHITE SMS</v>
          </cell>
          <cell r="C6079" t="str">
            <v>ARQUEST</v>
          </cell>
          <cell r="D6079">
            <v>0.45710000000000001</v>
          </cell>
          <cell r="E6079" t="str">
            <v>OSY</v>
          </cell>
        </row>
        <row r="6080">
          <cell r="A6080" t="str">
            <v>W5031AS0203</v>
          </cell>
          <cell r="B6080" t="str">
            <v>15.5 GSM 8" WHITE SMS</v>
          </cell>
          <cell r="C6080" t="e">
            <v>#REF!</v>
          </cell>
          <cell r="D6080">
            <v>0.45710000000000001</v>
          </cell>
          <cell r="E6080" t="str">
            <v>OSY</v>
          </cell>
        </row>
        <row r="6081">
          <cell r="A6081" t="str">
            <v>W5031AS0204</v>
          </cell>
          <cell r="B6081" t="str">
            <v>15.5 GSM 204 MM WHITE SMS</v>
          </cell>
          <cell r="C6081" t="e">
            <v>#REF!</v>
          </cell>
          <cell r="D6081">
            <v>0.45710000000000001</v>
          </cell>
          <cell r="E6081" t="str">
            <v>OSY</v>
          </cell>
        </row>
        <row r="6082">
          <cell r="A6082" t="str">
            <v>W5031AS0210</v>
          </cell>
          <cell r="B6082" t="str">
            <v>15.5 GSM 210 MM WHITE SMS</v>
          </cell>
          <cell r="C6082" t="str">
            <v>ARQUEST</v>
          </cell>
          <cell r="D6082">
            <v>0.45710000000000001</v>
          </cell>
          <cell r="E6082" t="str">
            <v>OSY</v>
          </cell>
        </row>
        <row r="6083">
          <cell r="A6083" t="str">
            <v>W5031AS0213</v>
          </cell>
          <cell r="B6083" t="str">
            <v>15.5 GSM 213 MM WHITE SMS</v>
          </cell>
          <cell r="C6083" t="str">
            <v>ARQUEST</v>
          </cell>
          <cell r="D6083">
            <v>0.45710000000000001</v>
          </cell>
          <cell r="E6083" t="str">
            <v>OSY</v>
          </cell>
        </row>
        <row r="6084">
          <cell r="A6084" t="str">
            <v>W5031AS0220</v>
          </cell>
          <cell r="B6084" t="str">
            <v>15.5 GSM 220 MM WHITE SMS</v>
          </cell>
          <cell r="C6084" t="str">
            <v>ARQUEST</v>
          </cell>
          <cell r="D6084">
            <v>0.45710000000000001</v>
          </cell>
          <cell r="E6084" t="str">
            <v>OSY</v>
          </cell>
        </row>
        <row r="6085">
          <cell r="A6085" t="str">
            <v>W5031AS0225</v>
          </cell>
          <cell r="B6085" t="str">
            <v>15.5 GSM 225 MM WHITE SMS</v>
          </cell>
          <cell r="C6085" t="str">
            <v>ARQUEST</v>
          </cell>
          <cell r="D6085">
            <v>0.45710000000000001</v>
          </cell>
          <cell r="E6085" t="str">
            <v>OSY</v>
          </cell>
        </row>
        <row r="6086">
          <cell r="A6086" t="str">
            <v>W5031AS0228</v>
          </cell>
          <cell r="B6086" t="str">
            <v>15.5 GSM 228 MM WHITE SMS</v>
          </cell>
          <cell r="C6086" t="str">
            <v>ASSOCIATED HYGIENIC PRODUCTS</v>
          </cell>
          <cell r="D6086">
            <v>0.45710000000000001</v>
          </cell>
          <cell r="E6086" t="str">
            <v>OSY</v>
          </cell>
        </row>
        <row r="6087">
          <cell r="A6087" t="str">
            <v>W5031AS0235</v>
          </cell>
          <cell r="B6087" t="str">
            <v>15.5 GSM 235 MM WHITE SMS</v>
          </cell>
          <cell r="C6087" t="str">
            <v>ARQUEST</v>
          </cell>
          <cell r="D6087">
            <v>0.45710000000000001</v>
          </cell>
          <cell r="E6087" t="str">
            <v>OSY</v>
          </cell>
        </row>
        <row r="6088">
          <cell r="A6088" t="str">
            <v>W5031AS0238</v>
          </cell>
          <cell r="B6088" t="str">
            <v>15.5 GSM 238 MM WHITE SMS</v>
          </cell>
          <cell r="C6088" t="str">
            <v>ARQUEST</v>
          </cell>
          <cell r="D6088">
            <v>0.45710000000000001</v>
          </cell>
          <cell r="E6088" t="str">
            <v>OSY</v>
          </cell>
        </row>
        <row r="6089">
          <cell r="A6089" t="str">
            <v>W5031AS0250</v>
          </cell>
          <cell r="B6089" t="str">
            <v>15.5 GSM 250 MM WHITE SMS</v>
          </cell>
          <cell r="C6089" t="str">
            <v>ASSOCIATED HYGIENIC PRODUCTS</v>
          </cell>
          <cell r="D6089">
            <v>0.45710000000000001</v>
          </cell>
          <cell r="E6089" t="str">
            <v>OSY</v>
          </cell>
        </row>
        <row r="6090">
          <cell r="A6090" t="str">
            <v>W5031AS0254</v>
          </cell>
          <cell r="B6090" t="str">
            <v>15.5 GSM 254 MM WHITE SMS</v>
          </cell>
          <cell r="C6090" t="str">
            <v>ARQUEST</v>
          </cell>
          <cell r="D6090">
            <v>0.45710000000000001</v>
          </cell>
          <cell r="E6090" t="str">
            <v>OSY</v>
          </cell>
        </row>
        <row r="6091">
          <cell r="A6091" t="str">
            <v>W5031AS0261</v>
          </cell>
          <cell r="B6091" t="str">
            <v>15.5 GSM 261 MM WHITE SMS</v>
          </cell>
          <cell r="C6091" t="e">
            <v>#REF!</v>
          </cell>
          <cell r="D6091">
            <v>0.45710000000000001</v>
          </cell>
          <cell r="E6091" t="str">
            <v>OSY</v>
          </cell>
        </row>
        <row r="6092">
          <cell r="A6092" t="str">
            <v>W5031AS0267</v>
          </cell>
          <cell r="B6092" t="str">
            <v>15.5 GSM 10.5" WHITE SMS</v>
          </cell>
          <cell r="C6092" t="e">
            <v>#REF!</v>
          </cell>
          <cell r="D6092">
            <v>0.45710000000000001</v>
          </cell>
          <cell r="E6092" t="str">
            <v>OSY</v>
          </cell>
        </row>
        <row r="6093">
          <cell r="A6093" t="str">
            <v>W5031AS0271</v>
          </cell>
          <cell r="B6093" t="str">
            <v>15.5 GSM 271 MM WHITE SMS</v>
          </cell>
          <cell r="C6093" t="e">
            <v>#REF!</v>
          </cell>
          <cell r="D6093">
            <v>0.45710000000000001</v>
          </cell>
          <cell r="E6093" t="str">
            <v>OSY</v>
          </cell>
        </row>
        <row r="6094">
          <cell r="A6094" t="str">
            <v>W5031AS0281</v>
          </cell>
          <cell r="B6094" t="str">
            <v>15.5 GSM 281 MM WHITE SMS</v>
          </cell>
          <cell r="C6094" t="str">
            <v>ASSOCIATED HYGIENIC PRODUCTS</v>
          </cell>
          <cell r="D6094">
            <v>0.45710000000000001</v>
          </cell>
          <cell r="E6094" t="str">
            <v>OSY</v>
          </cell>
        </row>
        <row r="6095">
          <cell r="A6095" t="str">
            <v>W5031AS0292</v>
          </cell>
          <cell r="B6095" t="str">
            <v>15.5 GSM 292 MM WHITE SMS</v>
          </cell>
          <cell r="C6095" t="str">
            <v>ARQUEST</v>
          </cell>
          <cell r="D6095">
            <v>0.45710000000000001</v>
          </cell>
          <cell r="E6095" t="str">
            <v>OSY</v>
          </cell>
        </row>
        <row r="6096">
          <cell r="A6096" t="str">
            <v>W5031AS0297</v>
          </cell>
          <cell r="B6096" t="str">
            <v>15.5 GSM 297 MM WHITE SMS</v>
          </cell>
          <cell r="C6096" t="str">
            <v>ASSOCIATED HYGIENIC PRODUCTS</v>
          </cell>
          <cell r="D6096">
            <v>0.45710000000000001</v>
          </cell>
          <cell r="E6096" t="str">
            <v>OSY</v>
          </cell>
        </row>
        <row r="6097">
          <cell r="A6097" t="str">
            <v>W5031AS0308</v>
          </cell>
          <cell r="B6097" t="str">
            <v>15.5 GSM 308 MM WHITE SMS</v>
          </cell>
          <cell r="C6097" t="str">
            <v>ASSOCIATED HYGIENIC PRODUCTS</v>
          </cell>
          <cell r="D6097">
            <v>0.45710000000000001</v>
          </cell>
          <cell r="E6097" t="str">
            <v>OSY</v>
          </cell>
        </row>
        <row r="6098">
          <cell r="A6098" t="str">
            <v>W5031AS0311</v>
          </cell>
          <cell r="B6098" t="str">
            <v>15.5 GSM 311 MM WHITE SMS</v>
          </cell>
          <cell r="C6098" t="str">
            <v>ARQUEST</v>
          </cell>
          <cell r="D6098">
            <v>0.45710000000000001</v>
          </cell>
          <cell r="E6098" t="str">
            <v>OSY</v>
          </cell>
        </row>
        <row r="6099">
          <cell r="A6099" t="str">
            <v>W5031AS0330</v>
          </cell>
          <cell r="B6099" t="str">
            <v>15.5 GSM 330 MM WHITE SMS</v>
          </cell>
          <cell r="C6099" t="str">
            <v>ARQUEST</v>
          </cell>
          <cell r="D6099">
            <v>0.45710000000000001</v>
          </cell>
          <cell r="E6099" t="str">
            <v>OSY</v>
          </cell>
        </row>
        <row r="6100">
          <cell r="A6100" t="str">
            <v>W5031AS0343</v>
          </cell>
          <cell r="B6100" t="str">
            <v>15.5 GSM 343 MM WHITE SMS</v>
          </cell>
          <cell r="C6100" t="str">
            <v>ARQUEST</v>
          </cell>
          <cell r="D6100">
            <v>0.45710000000000001</v>
          </cell>
          <cell r="E6100" t="str">
            <v>OSY</v>
          </cell>
        </row>
        <row r="6101">
          <cell r="A6101" t="str">
            <v>W5031AS0359</v>
          </cell>
          <cell r="B6101" t="str">
            <v>15.5 GSM 359 MM WHITE SMS</v>
          </cell>
          <cell r="C6101" t="str">
            <v>ARQUEST</v>
          </cell>
          <cell r="D6101">
            <v>0.45710000000000001</v>
          </cell>
          <cell r="E6101" t="str">
            <v>OSY</v>
          </cell>
        </row>
        <row r="6102">
          <cell r="A6102" t="str">
            <v>W5031AT0203</v>
          </cell>
          <cell r="B6102" t="str">
            <v>15.5 GSM 8" WHITE SMS</v>
          </cell>
          <cell r="C6102" t="e">
            <v>#REF!</v>
          </cell>
          <cell r="D6102">
            <v>0.45710000000000001</v>
          </cell>
          <cell r="E6102" t="str">
            <v>OSY</v>
          </cell>
        </row>
        <row r="6103">
          <cell r="A6103" t="str">
            <v>W5031AT0235</v>
          </cell>
          <cell r="B6103" t="str">
            <v>15.5 GSM 9.25" MM WHITE SMS</v>
          </cell>
          <cell r="C6103" t="e">
            <v>#REF!</v>
          </cell>
          <cell r="D6103">
            <v>0.45710000000000001</v>
          </cell>
          <cell r="E6103" t="str">
            <v>OSY</v>
          </cell>
        </row>
        <row r="6104">
          <cell r="A6104" t="str">
            <v>W5031AT0254</v>
          </cell>
          <cell r="B6104" t="str">
            <v>15.5 GSM 10" WHITE SMS</v>
          </cell>
          <cell r="C6104" t="e">
            <v>#REF!</v>
          </cell>
          <cell r="D6104">
            <v>0.45710000000000001</v>
          </cell>
          <cell r="E6104" t="str">
            <v>OSY</v>
          </cell>
        </row>
        <row r="6105">
          <cell r="A6105" t="str">
            <v>W5031AT0292</v>
          </cell>
          <cell r="B6105" t="str">
            <v>15.5 GSM 11.5" WHITE SMS</v>
          </cell>
          <cell r="C6105" t="e">
            <v>#REF!</v>
          </cell>
          <cell r="D6105">
            <v>0.45710000000000001</v>
          </cell>
          <cell r="E6105" t="str">
            <v>OSY</v>
          </cell>
        </row>
        <row r="6106">
          <cell r="A6106" t="str">
            <v>W5031AT0311</v>
          </cell>
          <cell r="B6106" t="str">
            <v>15.5 GSM 12.25" WHITE SMS</v>
          </cell>
          <cell r="C6106" t="e">
            <v>#REF!</v>
          </cell>
          <cell r="D6106">
            <v>0.45710000000000001</v>
          </cell>
          <cell r="E6106" t="str">
            <v>OSY</v>
          </cell>
        </row>
        <row r="6107">
          <cell r="A6107" t="str">
            <v>W5031AT0330</v>
          </cell>
          <cell r="B6107" t="str">
            <v>15.5 GSM 13" WHITE SMS</v>
          </cell>
          <cell r="C6107" t="e">
            <v>#REF!</v>
          </cell>
          <cell r="D6107">
            <v>0.45710000000000001</v>
          </cell>
          <cell r="E6107" t="str">
            <v>OSY</v>
          </cell>
        </row>
        <row r="6108">
          <cell r="A6108" t="str">
            <v>W5031AT0343</v>
          </cell>
          <cell r="B6108" t="str">
            <v>15.5 GSM 13.5" WHITE SMS</v>
          </cell>
          <cell r="C6108" t="e">
            <v>#REF!</v>
          </cell>
          <cell r="D6108">
            <v>0.45710000000000001</v>
          </cell>
          <cell r="E6108" t="str">
            <v>OSY</v>
          </cell>
        </row>
        <row r="6109">
          <cell r="A6109" t="str">
            <v>W5031AT0359</v>
          </cell>
          <cell r="B6109" t="str">
            <v>15.5 GSM 14.125" WHITE SMS</v>
          </cell>
          <cell r="C6109" t="e">
            <v>#REF!</v>
          </cell>
          <cell r="D6109">
            <v>0.45710000000000001</v>
          </cell>
          <cell r="E6109" t="str">
            <v>OSY</v>
          </cell>
        </row>
        <row r="6110">
          <cell r="A6110" t="str">
            <v>W5031AT0545</v>
          </cell>
          <cell r="B6110" t="str">
            <v>15.5 GSM 545 MM WHITE SMS</v>
          </cell>
          <cell r="C6110" t="e">
            <v>#REF!</v>
          </cell>
          <cell r="D6110">
            <v>0.45710000000000001</v>
          </cell>
          <cell r="E6110" t="str">
            <v>OSY</v>
          </cell>
        </row>
        <row r="6111">
          <cell r="A6111" t="str">
            <v>W5031LQ0248</v>
          </cell>
          <cell r="B6111" t="str">
            <v>15.3 GSM 248 MM LIGHT BLUE SMS</v>
          </cell>
          <cell r="C6111" t="e">
            <v>#REF!</v>
          </cell>
          <cell r="D6111">
            <v>0.45119999999999999</v>
          </cell>
          <cell r="E6111" t="str">
            <v>OSY</v>
          </cell>
        </row>
        <row r="6112">
          <cell r="A6112" t="str">
            <v>W5031LQ0264</v>
          </cell>
          <cell r="B6112" t="str">
            <v>15.3 GSM 264 MM LIGHT BLUE SMS</v>
          </cell>
          <cell r="C6112" t="e">
            <v>#REF!</v>
          </cell>
          <cell r="D6112">
            <v>0.45119999999999999</v>
          </cell>
          <cell r="E6112" t="str">
            <v>OSY</v>
          </cell>
        </row>
        <row r="6113">
          <cell r="A6113" t="str">
            <v>W5031LQ0283</v>
          </cell>
          <cell r="B6113" t="str">
            <v>15.3 GSM 283 MM LIGHT BLUE SMS</v>
          </cell>
          <cell r="C6113" t="e">
            <v>#REF!</v>
          </cell>
          <cell r="D6113">
            <v>0.45119999999999999</v>
          </cell>
          <cell r="E6113" t="str">
            <v>OSY</v>
          </cell>
        </row>
        <row r="6114">
          <cell r="A6114" t="str">
            <v>W5031LQ0302</v>
          </cell>
          <cell r="B6114" t="str">
            <v>15.3 GSM 302 MM LIGHT BLUE SMS</v>
          </cell>
          <cell r="C6114" t="e">
            <v>#REF!</v>
          </cell>
          <cell r="D6114">
            <v>0.45119999999999999</v>
          </cell>
          <cell r="E6114" t="str">
            <v>OSY</v>
          </cell>
        </row>
        <row r="6115">
          <cell r="A6115" t="str">
            <v>W5031LQ0315</v>
          </cell>
          <cell r="B6115" t="str">
            <v>15.3 GSM 315 MM LIGHT BLUE SMS</v>
          </cell>
          <cell r="C6115" t="e">
            <v>#REF!</v>
          </cell>
          <cell r="D6115">
            <v>0.45119999999999999</v>
          </cell>
          <cell r="E6115" t="str">
            <v>OSY</v>
          </cell>
        </row>
        <row r="6116">
          <cell r="A6116" t="str">
            <v>W5031LQ0331</v>
          </cell>
          <cell r="B6116" t="str">
            <v>15.3 GSM 331 MM LIGHT BLUE SMS</v>
          </cell>
          <cell r="C6116" t="e">
            <v>#REF!</v>
          </cell>
          <cell r="D6116">
            <v>0.45119999999999999</v>
          </cell>
          <cell r="E6116" t="str">
            <v>OSY</v>
          </cell>
        </row>
        <row r="6117">
          <cell r="A6117" t="str">
            <v>W5031PH0175</v>
          </cell>
          <cell r="B6117" t="str">
            <v>15.5 GSM 175 MM WHITE SMS</v>
          </cell>
          <cell r="C6117" t="str">
            <v>ASSOCIATED HYGIENIC PRODUCTS</v>
          </cell>
          <cell r="D6117">
            <v>0.45710000000000001</v>
          </cell>
          <cell r="E6117" t="str">
            <v>OSY</v>
          </cell>
        </row>
        <row r="6118">
          <cell r="A6118" t="str">
            <v>W5031PH0198</v>
          </cell>
          <cell r="B6118" t="str">
            <v>15.5 GSM 198 MM WHITE SMS</v>
          </cell>
          <cell r="C6118" t="str">
            <v>ASSOCIATED HYGIENIC PRODUCTS</v>
          </cell>
          <cell r="D6118">
            <v>0.45710000000000001</v>
          </cell>
          <cell r="E6118" t="str">
            <v>OSY</v>
          </cell>
        </row>
        <row r="6119">
          <cell r="A6119" t="str">
            <v>W5031PH0228</v>
          </cell>
          <cell r="B6119" t="str">
            <v>15.5 GSM 228 MM WHITE SMS</v>
          </cell>
          <cell r="C6119" t="str">
            <v>ASSOCIATED HYGIENIC PRODUCTS</v>
          </cell>
          <cell r="D6119">
            <v>0.45710000000000001</v>
          </cell>
          <cell r="E6119" t="str">
            <v>OSY</v>
          </cell>
        </row>
        <row r="6120">
          <cell r="A6120" t="str">
            <v>W5031PH0236</v>
          </cell>
          <cell r="B6120" t="str">
            <v>15.5 GSM 236 MM WHITE SMS</v>
          </cell>
          <cell r="C6120" t="e">
            <v>#REF!</v>
          </cell>
          <cell r="D6120">
            <v>0.45710000000000001</v>
          </cell>
          <cell r="E6120" t="str">
            <v>OSY</v>
          </cell>
        </row>
        <row r="6121">
          <cell r="A6121" t="str">
            <v>W5031PH0250</v>
          </cell>
          <cell r="B6121" t="str">
            <v>15.5 GSM 250 MM WHITE SMS</v>
          </cell>
          <cell r="C6121" t="str">
            <v>ASSOCIATED HYGIENIC PRODUCTS</v>
          </cell>
          <cell r="D6121">
            <v>0.45710000000000001</v>
          </cell>
          <cell r="E6121" t="str">
            <v>OSY</v>
          </cell>
        </row>
        <row r="6122">
          <cell r="A6122" t="str">
            <v>W5031PH0281</v>
          </cell>
          <cell r="B6122" t="str">
            <v>15.5 GSM 281 MM WHITE SMS</v>
          </cell>
          <cell r="C6122" t="str">
            <v>ASSOCIATED HYGIENIC PRODUCTS</v>
          </cell>
          <cell r="D6122">
            <v>0.45710000000000001</v>
          </cell>
          <cell r="E6122" t="str">
            <v>OSY</v>
          </cell>
        </row>
        <row r="6123">
          <cell r="A6123" t="str">
            <v>W5031PH0297</v>
          </cell>
          <cell r="B6123" t="str">
            <v>15.5 GSM 297 MM WHITE SMS</v>
          </cell>
          <cell r="C6123" t="str">
            <v>ASSOCIATED HYGIENIC PRODUCTS</v>
          </cell>
          <cell r="D6123">
            <v>0.45710000000000001</v>
          </cell>
          <cell r="E6123" t="str">
            <v>OSY</v>
          </cell>
        </row>
        <row r="6124">
          <cell r="A6124" t="str">
            <v>W5031PH0308</v>
          </cell>
          <cell r="B6124" t="str">
            <v>15.5 GSM 308 MM WHITE SMS</v>
          </cell>
          <cell r="C6124" t="str">
            <v>ASSOCIATED HYGIENIC PRODUCTS</v>
          </cell>
          <cell r="D6124">
            <v>0.45710000000000001</v>
          </cell>
          <cell r="E6124" t="str">
            <v>OSY</v>
          </cell>
        </row>
        <row r="6125">
          <cell r="A6125" t="str">
            <v>W5031QP0190</v>
          </cell>
          <cell r="B6125" t="str">
            <v>15.3 GSM 190 MM PURPLE SMS</v>
          </cell>
          <cell r="C6125" t="e">
            <v>#REF!</v>
          </cell>
          <cell r="D6125">
            <v>0.45119999999999999</v>
          </cell>
          <cell r="E6125" t="str">
            <v>OSY</v>
          </cell>
        </row>
        <row r="6126">
          <cell r="A6126" t="str">
            <v>W5032WH0130</v>
          </cell>
          <cell r="B6126" t="str">
            <v>16 GSM 130 MM WHITE SMS</v>
          </cell>
          <cell r="C6126" t="e">
            <v>#REF!</v>
          </cell>
          <cell r="D6126">
            <v>0.47189999999999999</v>
          </cell>
          <cell r="E6126" t="str">
            <v>OSY</v>
          </cell>
        </row>
        <row r="6127">
          <cell r="A6127" t="str">
            <v>W5032WH0162</v>
          </cell>
          <cell r="B6127" t="str">
            <v>16 GSM 162 MM WHITE SMS</v>
          </cell>
          <cell r="C6127" t="e">
            <v>#REF!</v>
          </cell>
          <cell r="D6127">
            <v>0.47189999999999999</v>
          </cell>
          <cell r="E6127" t="str">
            <v>OSY</v>
          </cell>
        </row>
        <row r="6128">
          <cell r="A6128" t="str">
            <v>W5032WH0174</v>
          </cell>
          <cell r="B6128" t="str">
            <v>16 GSM 174 MM WHITE SMS</v>
          </cell>
          <cell r="C6128" t="e">
            <v>#REF!</v>
          </cell>
          <cell r="D6128">
            <v>0.47189999999999999</v>
          </cell>
          <cell r="E6128" t="str">
            <v>OSY</v>
          </cell>
        </row>
        <row r="6129">
          <cell r="A6129" t="str">
            <v>W5032WH0224</v>
          </cell>
          <cell r="B6129" t="str">
            <v>16 GSM 224 MM WHITE SMS</v>
          </cell>
          <cell r="C6129" t="e">
            <v>#REF!</v>
          </cell>
          <cell r="D6129">
            <v>0.47189999999999999</v>
          </cell>
          <cell r="E6129" t="str">
            <v>OSY</v>
          </cell>
        </row>
        <row r="6130">
          <cell r="A6130" t="str">
            <v>W5032WH0248</v>
          </cell>
          <cell r="B6130" t="str">
            <v>16 GSM 248 MM WHITE SMS</v>
          </cell>
          <cell r="C6130" t="e">
            <v>#REF!</v>
          </cell>
          <cell r="D6130">
            <v>0.47189999999999999</v>
          </cell>
          <cell r="E6130" t="str">
            <v>OSY</v>
          </cell>
        </row>
        <row r="6131">
          <cell r="A6131" t="str">
            <v>W5032WH0318</v>
          </cell>
          <cell r="B6131" t="str">
            <v>16 GSM 318 MM WHITE SMS</v>
          </cell>
          <cell r="C6131" t="e">
            <v>#REF!</v>
          </cell>
          <cell r="D6131">
            <v>0.47189999999999999</v>
          </cell>
          <cell r="E6131" t="str">
            <v>OSY</v>
          </cell>
        </row>
        <row r="6132">
          <cell r="A6132" t="str">
            <v>W5032WH2590</v>
          </cell>
          <cell r="B6132" t="str">
            <v>16 GSM 102" WHITE SMS</v>
          </cell>
          <cell r="C6132" t="e">
            <v>#REF!</v>
          </cell>
          <cell r="D6132">
            <v>0.47189999999999999</v>
          </cell>
          <cell r="E6132" t="str">
            <v>OSY</v>
          </cell>
        </row>
        <row r="6133">
          <cell r="A6133" t="str">
            <v>W5034NG0236</v>
          </cell>
          <cell r="B6133" t="str">
            <v>FABRIC, CUFF SMS DUET BLUE 17 GSM PGWV 236MM</v>
          </cell>
          <cell r="C6133" t="e">
            <v>#REF!</v>
          </cell>
          <cell r="D6133">
            <v>0.50139999999999996</v>
          </cell>
          <cell r="E6133" t="str">
            <v>OSY</v>
          </cell>
        </row>
        <row r="6134">
          <cell r="A6134" t="str">
            <v>W5034NG0266</v>
          </cell>
          <cell r="B6134" t="str">
            <v>FABRIC, CUFF SMS DUET BLUE 17 GSM PGWV 266MM</v>
          </cell>
          <cell r="C6134" t="e">
            <v>#REF!</v>
          </cell>
          <cell r="D6134">
            <v>0.50139999999999996</v>
          </cell>
          <cell r="E6134" t="str">
            <v>OSY</v>
          </cell>
        </row>
        <row r="6135">
          <cell r="A6135" t="str">
            <v>W5034NG0284</v>
          </cell>
          <cell r="B6135" t="str">
            <v>FABRIC, CUFF SMS DUET BLUE 17 GSM PGWV 284MM</v>
          </cell>
          <cell r="C6135" t="e">
            <v>#REF!</v>
          </cell>
          <cell r="D6135">
            <v>0.50139999999999996</v>
          </cell>
          <cell r="E6135" t="str">
            <v>OSY</v>
          </cell>
        </row>
        <row r="6136">
          <cell r="A6136" t="str">
            <v>W5034NG0297</v>
          </cell>
          <cell r="B6136" t="str">
            <v>FABRIC, CUFF SMS DUET BLUE 17 GSM PGWV 297MM</v>
          </cell>
          <cell r="C6136" t="e">
            <v>#REF!</v>
          </cell>
          <cell r="D6136">
            <v>0.50139999999999996</v>
          </cell>
          <cell r="E6136" t="str">
            <v>OSY</v>
          </cell>
        </row>
        <row r="6137">
          <cell r="A6137" t="str">
            <v>W5034NG0305</v>
          </cell>
          <cell r="B6137" t="str">
            <v>FABRIC, CUFF SMS DUET BLUE 17 GSM PGWV 305MM</v>
          </cell>
          <cell r="C6137" t="e">
            <v>#REF!</v>
          </cell>
          <cell r="D6137">
            <v>0.50139999999999996</v>
          </cell>
          <cell r="E6137" t="str">
            <v>OSY</v>
          </cell>
        </row>
        <row r="6138">
          <cell r="A6138" t="str">
            <v>W5034NG0323</v>
          </cell>
          <cell r="B6138" t="str">
            <v>FABRIC, CUFF SMS DUET BLUE 17 GSM PGWV 323MM</v>
          </cell>
          <cell r="C6138" t="e">
            <v>#REF!</v>
          </cell>
          <cell r="D6138">
            <v>0.50139999999999996</v>
          </cell>
          <cell r="E6138" t="str">
            <v>OSY</v>
          </cell>
        </row>
        <row r="6139">
          <cell r="A6139" t="str">
            <v>W5034WC0100</v>
          </cell>
          <cell r="B6139" t="str">
            <v>17 GSM 100 MM WHITE SMS</v>
          </cell>
          <cell r="C6139" t="e">
            <v>#REF!</v>
          </cell>
          <cell r="D6139">
            <v>0.50139999999999996</v>
          </cell>
          <cell r="E6139" t="str">
            <v>OSY</v>
          </cell>
        </row>
        <row r="6140">
          <cell r="A6140" t="str">
            <v>W5034WC0330</v>
          </cell>
          <cell r="B6140" t="str">
            <v>17 GSM 330 MM WHITE SMS</v>
          </cell>
          <cell r="C6140" t="e">
            <v>#REF!</v>
          </cell>
          <cell r="D6140">
            <v>0.50139999999999996</v>
          </cell>
          <cell r="E6140" t="str">
            <v>OSY</v>
          </cell>
        </row>
        <row r="6141">
          <cell r="A6141" t="str">
            <v>W5034WH0082</v>
          </cell>
          <cell r="B6141" t="str">
            <v>17 GSM 82 MM WHITE SMS</v>
          </cell>
          <cell r="C6141" t="e">
            <v>#REF!</v>
          </cell>
          <cell r="D6141">
            <v>0.50139999999999996</v>
          </cell>
          <cell r="E6141" t="str">
            <v>OSY</v>
          </cell>
        </row>
        <row r="6142">
          <cell r="A6142" t="str">
            <v>W5034WH0140</v>
          </cell>
          <cell r="B6142" t="str">
            <v>17 GSM 140 MM WHITE SMS</v>
          </cell>
          <cell r="C6142" t="e">
            <v>#REF!</v>
          </cell>
          <cell r="D6142">
            <v>0.50139999999999996</v>
          </cell>
          <cell r="E6142" t="str">
            <v>OSY</v>
          </cell>
        </row>
        <row r="6143">
          <cell r="A6143" t="str">
            <v>W5034WH0161</v>
          </cell>
          <cell r="B6143" t="str">
            <v>FABRIC, CUFF SMS WH 17 GSM PGI 161MM</v>
          </cell>
          <cell r="C6143" t="e">
            <v>#REF!</v>
          </cell>
          <cell r="D6143">
            <v>0.50139999999999996</v>
          </cell>
          <cell r="E6143" t="str">
            <v>OSY</v>
          </cell>
        </row>
        <row r="6144">
          <cell r="A6144" t="str">
            <v>W5034WH0178</v>
          </cell>
          <cell r="B6144" t="str">
            <v>FABRIC, CUFF SMS WH 17 GSM PGM 178MM</v>
          </cell>
          <cell r="C6144" t="e">
            <v>#REF!</v>
          </cell>
          <cell r="D6144">
            <v>0.50139999999999996</v>
          </cell>
          <cell r="E6144" t="str">
            <v>OSY</v>
          </cell>
        </row>
        <row r="6145">
          <cell r="A6145" t="str">
            <v>W5034WH0267</v>
          </cell>
          <cell r="B6145" t="str">
            <v>17 GSM 10.5" WHITE SMS</v>
          </cell>
          <cell r="C6145" t="e">
            <v>#REF!</v>
          </cell>
          <cell r="D6145">
            <v>0.50139999999999996</v>
          </cell>
          <cell r="E6145" t="str">
            <v>OSY</v>
          </cell>
        </row>
        <row r="6146">
          <cell r="A6146" t="str">
            <v>W5034WH0300</v>
          </cell>
          <cell r="B6146" t="str">
            <v>FABRIC, CUFF SMS WH 17 GSM 300MM</v>
          </cell>
          <cell r="C6146" t="e">
            <v>#REF!</v>
          </cell>
          <cell r="D6146">
            <v>0.50139999999999996</v>
          </cell>
          <cell r="E6146" t="str">
            <v>OSY</v>
          </cell>
        </row>
        <row r="6147">
          <cell r="A6147" t="str">
            <v>W5034WH1829</v>
          </cell>
          <cell r="B6147" t="str">
            <v>17 GSM 72" WHITE SMS</v>
          </cell>
          <cell r="C6147" t="e">
            <v>#REF!</v>
          </cell>
          <cell r="D6147">
            <v>0.50139999999999996</v>
          </cell>
          <cell r="E6147" t="str">
            <v>OSY</v>
          </cell>
        </row>
        <row r="6148">
          <cell r="A6148" t="str">
            <v>W5036WH0120</v>
          </cell>
          <cell r="B6148" t="str">
            <v>18 GSM 120 MM WHITE SMS</v>
          </cell>
          <cell r="C6148" t="str">
            <v>ATTENDS HEALTHCARE PRODUCTS</v>
          </cell>
          <cell r="D6148">
            <v>0.53090000000000004</v>
          </cell>
          <cell r="E6148" t="str">
            <v>OSY</v>
          </cell>
        </row>
        <row r="6149">
          <cell r="A6149" t="str">
            <v>W5036WH1829</v>
          </cell>
          <cell r="B6149" t="str">
            <v>18 GSM 72" WHITE SMS</v>
          </cell>
          <cell r="C6149" t="str">
            <v>U.S. LAMINATING CORP.</v>
          </cell>
          <cell r="D6149">
            <v>0.53090000000000004</v>
          </cell>
          <cell r="E6149" t="str">
            <v>OSY</v>
          </cell>
        </row>
        <row r="6150">
          <cell r="A6150" t="str">
            <v>W503IWH2096</v>
          </cell>
          <cell r="B6150" t="str">
            <v>2.7 OSY 82.5" WHITE SMS</v>
          </cell>
          <cell r="C6150" t="e">
            <v>#REF!</v>
          </cell>
          <cell r="D6150">
            <v>2.7</v>
          </cell>
          <cell r="E6150" t="str">
            <v>OSY</v>
          </cell>
        </row>
        <row r="6151">
          <cell r="A6151" t="str">
            <v>W5042AT0535</v>
          </cell>
          <cell r="B6151" t="str">
            <v>21 GSM 535 MM WHITE SMS</v>
          </cell>
          <cell r="C6151" t="e">
            <v>#REF!</v>
          </cell>
          <cell r="D6151">
            <v>0.61939999999999995</v>
          </cell>
          <cell r="E6151" t="str">
            <v>OSY</v>
          </cell>
        </row>
        <row r="6152">
          <cell r="A6152" t="str">
            <v>W5042AT0585</v>
          </cell>
          <cell r="B6152" t="str">
            <v>21 GSM 585 MM WHITE SMS</v>
          </cell>
          <cell r="C6152" t="e">
            <v>#REF!</v>
          </cell>
          <cell r="D6152">
            <v>0.61939999999999995</v>
          </cell>
          <cell r="E6152" t="str">
            <v>OSY</v>
          </cell>
        </row>
        <row r="6153">
          <cell r="A6153" t="str">
            <v>W5042AT0608</v>
          </cell>
          <cell r="B6153" t="str">
            <v>21 GSM 608 MM WHITE SMS</v>
          </cell>
          <cell r="C6153" t="e">
            <v>#REF!</v>
          </cell>
          <cell r="D6153">
            <v>0.61939999999999995</v>
          </cell>
          <cell r="E6153" t="str">
            <v>OSY</v>
          </cell>
        </row>
        <row r="6154">
          <cell r="A6154" t="str">
            <v>W504AWC1600</v>
          </cell>
          <cell r="B6154" t="str">
            <v>52 GSM 1600 MM WHITE SMS</v>
          </cell>
          <cell r="C6154" t="e">
            <v>#REF!</v>
          </cell>
          <cell r="D6154">
            <v>1.5336000000000001</v>
          </cell>
          <cell r="E6154" t="str">
            <v>OSY</v>
          </cell>
        </row>
        <row r="6155">
          <cell r="A6155" t="str">
            <v>W504AWC2500</v>
          </cell>
          <cell r="B6155" t="str">
            <v>52 GSM 2500 MM WHITE SMS</v>
          </cell>
          <cell r="C6155" t="e">
            <v>#REF!</v>
          </cell>
          <cell r="D6155">
            <v>1.5336000000000001</v>
          </cell>
          <cell r="E6155" t="str">
            <v>OSY</v>
          </cell>
        </row>
        <row r="6156">
          <cell r="A6156" t="str">
            <v>W504AWU1600</v>
          </cell>
          <cell r="B6156" t="str">
            <v>52 GSM 1600 MM WHITE SMS LC</v>
          </cell>
          <cell r="C6156" t="e">
            <v>#REF!</v>
          </cell>
          <cell r="D6156">
            <v>1.5336000000000001</v>
          </cell>
          <cell r="E6156" t="str">
            <v>OSY</v>
          </cell>
        </row>
        <row r="6157">
          <cell r="A6157" t="str">
            <v>W5060PH0230</v>
          </cell>
          <cell r="B6157" t="str">
            <v>30 GSM 230 MM WHITE SMS</v>
          </cell>
          <cell r="C6157" t="str">
            <v>ASSOCIATED HYGIENIC PRODUCTS</v>
          </cell>
          <cell r="D6157">
            <v>0.88480000000000003</v>
          </cell>
          <cell r="E6157" t="str">
            <v>OSY</v>
          </cell>
        </row>
        <row r="6158">
          <cell r="A6158" t="str">
            <v>W5060PH0286</v>
          </cell>
          <cell r="B6158" t="str">
            <v>30 GSM 286 MM WHITE SMS</v>
          </cell>
          <cell r="C6158" t="str">
            <v>ASSOCIATED HYGIENIC PRODUCTS</v>
          </cell>
          <cell r="D6158">
            <v>0.88480000000000003</v>
          </cell>
          <cell r="E6158" t="str">
            <v>OSY</v>
          </cell>
        </row>
        <row r="6159">
          <cell r="A6159" t="str">
            <v>W5060PH1981</v>
          </cell>
          <cell r="B6159" t="str">
            <v>30 GSM 78" WHITE SMS</v>
          </cell>
          <cell r="C6159" t="str">
            <v>VELCRO USA INC.</v>
          </cell>
          <cell r="D6159">
            <v>0.88480000000000003</v>
          </cell>
          <cell r="E6159" t="str">
            <v>OSY</v>
          </cell>
        </row>
        <row r="6160">
          <cell r="A6160" t="str">
            <v>W5070WC1790</v>
          </cell>
          <cell r="B6160" t="str">
            <v>35 GSM 1790 MM WHITE SMMS</v>
          </cell>
          <cell r="C6160" t="e">
            <v>#REF!</v>
          </cell>
          <cell r="D6160">
            <v>1.0323</v>
          </cell>
          <cell r="E6160" t="str">
            <v>OSY</v>
          </cell>
        </row>
        <row r="6161">
          <cell r="A6161" t="str">
            <v>W5074WH0381</v>
          </cell>
          <cell r="B6161" t="str">
            <v>37 GSM 15" WHITE SMS</v>
          </cell>
          <cell r="C6161" t="e">
            <v>#REF!</v>
          </cell>
          <cell r="D6161">
            <v>1.09124</v>
          </cell>
          <cell r="E6161" t="str">
            <v>OSY</v>
          </cell>
        </row>
        <row r="6162">
          <cell r="A6162" t="str">
            <v>W5074WH1397</v>
          </cell>
          <cell r="B6162" t="str">
            <v>37 GSM 55" WHITE SMS</v>
          </cell>
          <cell r="C6162" t="e">
            <v>#REF!</v>
          </cell>
          <cell r="D6162">
            <v>1.0911999999999999</v>
          </cell>
          <cell r="E6162" t="str">
            <v>OSY</v>
          </cell>
        </row>
        <row r="6163">
          <cell r="A6163" t="str">
            <v>W5074WH2685</v>
          </cell>
          <cell r="B6163" t="str">
            <v>37 GSM 105.7" WHITE SMS</v>
          </cell>
          <cell r="C6163" t="e">
            <v>#REF!</v>
          </cell>
          <cell r="D6163">
            <v>1.091242</v>
          </cell>
          <cell r="E6163" t="str">
            <v>OSY</v>
          </cell>
        </row>
        <row r="6164">
          <cell r="A6164" t="str">
            <v>W5074WH2719</v>
          </cell>
          <cell r="B6164" t="str">
            <v>37 GSM 107" WHITE SMS</v>
          </cell>
          <cell r="C6164" t="e">
            <v>#REF!</v>
          </cell>
          <cell r="D6164">
            <v>1.091242</v>
          </cell>
          <cell r="E6164" t="str">
            <v>OSY</v>
          </cell>
        </row>
        <row r="6165">
          <cell r="A6165" t="str">
            <v>W5085WH2096</v>
          </cell>
          <cell r="B6165" t="str">
            <v>1.25 OSY 82.5" WHITE SMS</v>
          </cell>
          <cell r="C6165" t="e">
            <v>#REF!</v>
          </cell>
          <cell r="D6165">
            <v>1.25</v>
          </cell>
          <cell r="E6165" t="str">
            <v>OSY</v>
          </cell>
        </row>
        <row r="6166">
          <cell r="A6166" t="str">
            <v>W5086WC1390</v>
          </cell>
          <cell r="B6166" t="str">
            <v>43 GSM 1390 MM WHITE SMMS</v>
          </cell>
          <cell r="C6166" t="e">
            <v>#REF!</v>
          </cell>
          <cell r="D6166">
            <v>1.2682</v>
          </cell>
          <cell r="E6166" t="str">
            <v>OSY</v>
          </cell>
        </row>
        <row r="6167">
          <cell r="A6167" t="str">
            <v>W5086WC2700</v>
          </cell>
          <cell r="B6167" t="str">
            <v>43 GSM 2700 MM WHITE SMMS</v>
          </cell>
          <cell r="C6167" t="e">
            <v>#REF!</v>
          </cell>
          <cell r="D6167">
            <v>1.2682</v>
          </cell>
          <cell r="E6167" t="str">
            <v>OSY</v>
          </cell>
        </row>
        <row r="6168">
          <cell r="A6168" t="str">
            <v>W508AWU1580</v>
          </cell>
          <cell r="B6168" t="str">
            <v>54 GSM 1580 MM WHITE SMS LC</v>
          </cell>
          <cell r="C6168" t="e">
            <v>#REF!</v>
          </cell>
          <cell r="D6168">
            <v>1.5926</v>
          </cell>
          <cell r="E6168" t="str">
            <v>OSY</v>
          </cell>
        </row>
        <row r="6169">
          <cell r="A6169" t="str">
            <v>W508AWU2480</v>
          </cell>
          <cell r="B6169" t="str">
            <v>54 GSM 2480 MM WHITE SMS LC</v>
          </cell>
          <cell r="C6169" t="e">
            <v>#REF!</v>
          </cell>
          <cell r="D6169">
            <v>1.5926</v>
          </cell>
          <cell r="E6169" t="str">
            <v>OSY</v>
          </cell>
        </row>
        <row r="6170">
          <cell r="A6170" t="str">
            <v>W5530WH2921</v>
          </cell>
          <cell r="B6170" t="str">
            <v>15 GSM 115" WHITE SMS W/ UV STABILIZER</v>
          </cell>
          <cell r="C6170" t="e">
            <v>#REF!</v>
          </cell>
          <cell r="D6170">
            <v>0.44240000000000002</v>
          </cell>
          <cell r="E6170" t="str">
            <v>OSY</v>
          </cell>
        </row>
        <row r="6171">
          <cell r="A6171" t="str">
            <v>W5530WH3048</v>
          </cell>
          <cell r="B6171" t="str">
            <v>15 GSM 120" WHITE SMS W/ UV STABILIZER</v>
          </cell>
          <cell r="C6171" t="e">
            <v>#REF!</v>
          </cell>
          <cell r="D6171">
            <v>0.44240000000000002</v>
          </cell>
          <cell r="E6171" t="str">
            <v>OSY</v>
          </cell>
        </row>
        <row r="6172">
          <cell r="A6172" t="str">
            <v>W554I1Z0940</v>
          </cell>
          <cell r="B6172" t="str">
            <v>2.70 OSY 940 MM BLUE SMS</v>
          </cell>
          <cell r="C6172" t="e">
            <v>#REF!</v>
          </cell>
          <cell r="D6172">
            <v>2.7</v>
          </cell>
          <cell r="E6172" t="str">
            <v>OSY</v>
          </cell>
        </row>
        <row r="6173">
          <cell r="A6173" t="str">
            <v>W554I1Z1524</v>
          </cell>
          <cell r="B6173" t="str">
            <v>2.70 OSY 1524 MM BLUE SMS</v>
          </cell>
          <cell r="C6173" t="e">
            <v>#REF!</v>
          </cell>
          <cell r="D6173">
            <v>2.7</v>
          </cell>
          <cell r="E6173" t="str">
            <v>OSY</v>
          </cell>
        </row>
        <row r="6174">
          <cell r="A6174" t="str">
            <v>W600ABL1778</v>
          </cell>
          <cell r="B6174" t="str">
            <v>50 GSM 70" BLACK SMS</v>
          </cell>
          <cell r="C6174" t="e">
            <v>#REF!</v>
          </cell>
          <cell r="D6174">
            <v>1.4746999999999999</v>
          </cell>
          <cell r="E6174" t="str">
            <v>OSY</v>
          </cell>
        </row>
        <row r="6175">
          <cell r="A6175" t="str">
            <v>W600ABL2286</v>
          </cell>
          <cell r="B6175" t="str">
            <v>50 GSM 90" BLACK SMS</v>
          </cell>
          <cell r="C6175" t="e">
            <v>#REF!</v>
          </cell>
          <cell r="D6175">
            <v>1.4746999999999999</v>
          </cell>
          <cell r="E6175" t="str">
            <v>OSY</v>
          </cell>
        </row>
        <row r="6176">
          <cell r="A6176" t="str">
            <v>W600AMB1194</v>
          </cell>
          <cell r="B6176" t="str">
            <v>50 GSM 47" MEDICAL BLUE SMMS</v>
          </cell>
          <cell r="C6176" t="e">
            <v>#REF!</v>
          </cell>
          <cell r="D6176">
            <v>1.4746999999999999</v>
          </cell>
          <cell r="E6176" t="str">
            <v>OSY</v>
          </cell>
        </row>
        <row r="6177">
          <cell r="A6177" t="str">
            <v>W600AMB1397</v>
          </cell>
          <cell r="B6177" t="str">
            <v>50 GSM 55" MEDICAL BLUE SMMS</v>
          </cell>
          <cell r="C6177" t="e">
            <v>#REF!</v>
          </cell>
          <cell r="D6177">
            <v>1.4746999999999999</v>
          </cell>
          <cell r="E6177" t="str">
            <v>OSY</v>
          </cell>
        </row>
        <row r="6178">
          <cell r="A6178" t="str">
            <v>W600AMB1600</v>
          </cell>
          <cell r="B6178" t="str">
            <v>50 GSM 63" MEDICAL BLUE SMMS</v>
          </cell>
          <cell r="C6178" t="e">
            <v>#REF!</v>
          </cell>
          <cell r="D6178">
            <v>1.4746999999999999</v>
          </cell>
          <cell r="E6178" t="str">
            <v>OSY</v>
          </cell>
        </row>
        <row r="6179">
          <cell r="A6179" t="str">
            <v>W600AWH0991</v>
          </cell>
          <cell r="B6179" t="str">
            <v>50 GSM 39" WHITE SMMS</v>
          </cell>
          <cell r="C6179" t="e">
            <v>#REF!</v>
          </cell>
          <cell r="D6179">
            <v>1.4746999999999999</v>
          </cell>
          <cell r="E6179" t="str">
            <v>OSY</v>
          </cell>
        </row>
        <row r="6180">
          <cell r="A6180" t="str">
            <v>W600AWH1194</v>
          </cell>
          <cell r="B6180" t="str">
            <v>50 GSM 47" WHITE SMMS</v>
          </cell>
          <cell r="C6180" t="e">
            <v>#REF!</v>
          </cell>
          <cell r="D6180">
            <v>1.4746999999999999</v>
          </cell>
          <cell r="E6180" t="str">
            <v>OSY</v>
          </cell>
        </row>
        <row r="6181">
          <cell r="A6181" t="str">
            <v>W600AWH1397</v>
          </cell>
          <cell r="B6181" t="str">
            <v>50 GSM 55" WHITE SMMS</v>
          </cell>
          <cell r="C6181" t="e">
            <v>#REF!</v>
          </cell>
          <cell r="D6181">
            <v>1.4746999999999999</v>
          </cell>
          <cell r="E6181" t="str">
            <v>OSY</v>
          </cell>
        </row>
        <row r="6182">
          <cell r="A6182" t="str">
            <v>W600AWH1400</v>
          </cell>
          <cell r="B6182" t="str">
            <v>50 GSM 1400 MM WHITE SMMS</v>
          </cell>
          <cell r="C6182" t="e">
            <v>#REF!</v>
          </cell>
          <cell r="D6182">
            <v>1.4746999999999999</v>
          </cell>
          <cell r="E6182" t="str">
            <v>OSY</v>
          </cell>
        </row>
        <row r="6183">
          <cell r="A6183" t="str">
            <v>W600AWH1600</v>
          </cell>
          <cell r="B6183" t="str">
            <v>50 GSM 63" WHITE SMMS</v>
          </cell>
          <cell r="C6183" t="e">
            <v>#REF!</v>
          </cell>
          <cell r="D6183">
            <v>1.4746999999999999</v>
          </cell>
          <cell r="E6183" t="str">
            <v>OSY</v>
          </cell>
        </row>
        <row r="6184">
          <cell r="A6184" t="str">
            <v>W600AWH1651</v>
          </cell>
          <cell r="B6184" t="str">
            <v>50 GSM 65" WHITE SMMS</v>
          </cell>
          <cell r="C6184" t="e">
            <v>#REF!</v>
          </cell>
          <cell r="D6184">
            <v>1.4746999999999999</v>
          </cell>
          <cell r="E6184" t="str">
            <v>OSY</v>
          </cell>
        </row>
        <row r="6185">
          <cell r="A6185" t="str">
            <v>W600AWH1778</v>
          </cell>
          <cell r="B6185" t="str">
            <v>50 GSM 70" WHITE SMMS</v>
          </cell>
          <cell r="C6185" t="e">
            <v>#REF!</v>
          </cell>
          <cell r="D6185">
            <v>1.4746999999999999</v>
          </cell>
          <cell r="E6185" t="str">
            <v>OSY</v>
          </cell>
        </row>
        <row r="6186">
          <cell r="A6186" t="str">
            <v>W600AWH1981</v>
          </cell>
          <cell r="B6186" t="str">
            <v>50 GSM 78" WHITE SMMS</v>
          </cell>
          <cell r="C6186" t="e">
            <v>#REF!</v>
          </cell>
          <cell r="D6186">
            <v>1.4746999999999999</v>
          </cell>
          <cell r="E6186" t="str">
            <v>OSY</v>
          </cell>
        </row>
        <row r="6187">
          <cell r="A6187" t="str">
            <v>W600AWH1994</v>
          </cell>
          <cell r="B6187" t="str">
            <v>50 GSM 78.5" WHITE SMMS</v>
          </cell>
          <cell r="C6187" t="str">
            <v>OWENS CORNING</v>
          </cell>
          <cell r="D6187">
            <v>1.4746999999999999</v>
          </cell>
          <cell r="E6187" t="str">
            <v>OSY</v>
          </cell>
        </row>
        <row r="6188">
          <cell r="A6188" t="str">
            <v>W600AWH2045</v>
          </cell>
          <cell r="B6188" t="str">
            <v>50 GSM 2045 MM WHITE SMMS</v>
          </cell>
          <cell r="C6188" t="e">
            <v>#REF!</v>
          </cell>
          <cell r="D6188">
            <v>1.4746999999999999</v>
          </cell>
          <cell r="E6188" t="str">
            <v>OSY</v>
          </cell>
        </row>
        <row r="6189">
          <cell r="A6189" t="str">
            <v>W600AWH2083</v>
          </cell>
          <cell r="B6189" t="str">
            <v>50 GSM 82" WHITE SMMS</v>
          </cell>
          <cell r="C6189" t="e">
            <v>#REF!</v>
          </cell>
          <cell r="D6189">
            <v>1.4746999999999999</v>
          </cell>
          <cell r="E6189" t="str">
            <v>OSY</v>
          </cell>
        </row>
        <row r="6190">
          <cell r="A6190" t="str">
            <v>W600AWH2096</v>
          </cell>
          <cell r="B6190" t="str">
            <v>50 GSM 82.5" WHITE SMMS</v>
          </cell>
          <cell r="C6190" t="str">
            <v>OWENS CORNING</v>
          </cell>
          <cell r="D6190">
            <v>1.4746999999999999</v>
          </cell>
          <cell r="E6190" t="str">
            <v>OSY</v>
          </cell>
        </row>
        <row r="6191">
          <cell r="A6191" t="str">
            <v>W600AWH2159</v>
          </cell>
          <cell r="B6191" t="str">
            <v>50 GSM 85" WHITE SMMS</v>
          </cell>
          <cell r="C6191" t="e">
            <v>#REF!</v>
          </cell>
          <cell r="D6191">
            <v>1.4746999999999999</v>
          </cell>
          <cell r="E6191" t="str">
            <v>OSY</v>
          </cell>
        </row>
        <row r="6192">
          <cell r="A6192" t="str">
            <v>W600AWH2210</v>
          </cell>
          <cell r="B6192" t="str">
            <v>50 GSM 87" WHITE SMMS</v>
          </cell>
          <cell r="C6192" t="e">
            <v>#REF!</v>
          </cell>
          <cell r="D6192">
            <v>1.4746999999999999</v>
          </cell>
          <cell r="E6192" t="str">
            <v>OSY</v>
          </cell>
        </row>
        <row r="6193">
          <cell r="A6193" t="str">
            <v>W600AWH2286</v>
          </cell>
          <cell r="B6193" t="str">
            <v>50 GSM 90" WHITE SMMS</v>
          </cell>
          <cell r="C6193" t="e">
            <v>#REF!</v>
          </cell>
          <cell r="D6193">
            <v>1.4746999999999999</v>
          </cell>
          <cell r="E6193" t="str">
            <v>OSY</v>
          </cell>
        </row>
        <row r="6194">
          <cell r="A6194" t="str">
            <v>W600AWH3886</v>
          </cell>
          <cell r="B6194" t="str">
            <v>50 GSM 153" WHITE SMMS</v>
          </cell>
          <cell r="C6194" t="e">
            <v>#REF!</v>
          </cell>
          <cell r="D6194">
            <v>1.4746999999999999</v>
          </cell>
          <cell r="E6194" t="str">
            <v>OSY</v>
          </cell>
        </row>
        <row r="6195">
          <cell r="A6195" t="str">
            <v>W600AWH4064</v>
          </cell>
          <cell r="B6195" t="str">
            <v>50 GSM 160" WHITE SMMS</v>
          </cell>
          <cell r="C6195" t="e">
            <v>#REF!</v>
          </cell>
          <cell r="D6195">
            <v>1.4746999999999999</v>
          </cell>
          <cell r="E6195" t="str">
            <v>OSY</v>
          </cell>
        </row>
        <row r="6196">
          <cell r="A6196" t="str">
            <v>W6030WH0284</v>
          </cell>
          <cell r="B6196" t="str">
            <v>15 GSM 284 MM WHITE SMMS</v>
          </cell>
          <cell r="C6196" t="e">
            <v>#REF!</v>
          </cell>
          <cell r="D6196">
            <v>0.44240000000000002</v>
          </cell>
          <cell r="E6196" t="str">
            <v>OSY</v>
          </cell>
        </row>
        <row r="6197">
          <cell r="A6197" t="str">
            <v>W6030WH0323</v>
          </cell>
          <cell r="B6197" t="str">
            <v>15 GSM 323 MM WHITE SMMS</v>
          </cell>
          <cell r="C6197" t="e">
            <v>#REF!</v>
          </cell>
          <cell r="D6197">
            <v>0.44240000000000002</v>
          </cell>
          <cell r="E6197" t="str">
            <v>OSY</v>
          </cell>
        </row>
        <row r="6198">
          <cell r="A6198" t="str">
            <v>W6072MB0480</v>
          </cell>
          <cell r="B6198" t="str">
            <v>36 gsm 18.9" MEDICAL BLUE SMMS</v>
          </cell>
          <cell r="C6198" t="e">
            <v>#REF!</v>
          </cell>
          <cell r="D6198">
            <v>1.0617000000000001</v>
          </cell>
          <cell r="E6198" t="str">
            <v>OSY</v>
          </cell>
        </row>
        <row r="6199">
          <cell r="A6199" t="str">
            <v>W6072MB0762</v>
          </cell>
          <cell r="B6199" t="str">
            <v>36 GSM 30" MEDICAL BLUE SMMS</v>
          </cell>
          <cell r="C6199" t="e">
            <v>#REF!</v>
          </cell>
          <cell r="D6199">
            <v>1.0617000000000001</v>
          </cell>
          <cell r="E6199" t="str">
            <v>OSY</v>
          </cell>
        </row>
        <row r="6200">
          <cell r="A6200" t="str">
            <v>W6072MB0864</v>
          </cell>
          <cell r="B6200" t="str">
            <v>36 GSM 34" MEDICAL BLUE SMMS</v>
          </cell>
          <cell r="C6200" t="e">
            <v>#REF!</v>
          </cell>
          <cell r="D6200">
            <v>1.0617000000000001</v>
          </cell>
          <cell r="E6200" t="str">
            <v>OSY</v>
          </cell>
        </row>
        <row r="6201">
          <cell r="A6201" t="str">
            <v>W6072YE0714</v>
          </cell>
          <cell r="B6201" t="str">
            <v>36 GSM 28.1" YELLOW SMMS</v>
          </cell>
          <cell r="C6201" t="e">
            <v>#REF!</v>
          </cell>
          <cell r="D6201">
            <v>1.0617000000000001</v>
          </cell>
          <cell r="E6201" t="str">
            <v>OSY</v>
          </cell>
        </row>
        <row r="6202">
          <cell r="A6202" t="str">
            <v>W6072YE0762</v>
          </cell>
          <cell r="B6202" t="str">
            <v>36 GSM 30" YELLOW SMMS</v>
          </cell>
          <cell r="C6202" t="e">
            <v>#REF!</v>
          </cell>
          <cell r="D6202">
            <v>1.0617000000000001</v>
          </cell>
          <cell r="E6202" t="str">
            <v>OSY</v>
          </cell>
        </row>
        <row r="6203">
          <cell r="A6203" t="str">
            <v>W6072YE0813</v>
          </cell>
          <cell r="B6203" t="str">
            <v>36 GSM 32" YELLOW SMMS</v>
          </cell>
          <cell r="C6203" t="e">
            <v>#REF!</v>
          </cell>
          <cell r="D6203">
            <v>1.0617000000000001</v>
          </cell>
          <cell r="E6203" t="str">
            <v>OSY</v>
          </cell>
        </row>
        <row r="6204">
          <cell r="A6204" t="str">
            <v>W6072YE0864</v>
          </cell>
          <cell r="B6204" t="str">
            <v>36 GSM 34" YELLOW SMMS</v>
          </cell>
          <cell r="C6204" t="e">
            <v>#REF!</v>
          </cell>
          <cell r="D6204">
            <v>1.0617000000000001</v>
          </cell>
          <cell r="E6204" t="str">
            <v>OSY</v>
          </cell>
        </row>
        <row r="6205">
          <cell r="A6205" t="str">
            <v>WASTE BALE</v>
          </cell>
          <cell r="B6205" t="str">
            <v>BALE WASTE</v>
          </cell>
          <cell r="C6205" t="e">
            <v>#REF!</v>
          </cell>
        </row>
        <row r="6206">
          <cell r="A6206" t="str">
            <v>WASTE BOX</v>
          </cell>
          <cell r="B6206" t="str">
            <v>BOXED WASTE</v>
          </cell>
          <cell r="C6206" t="e">
            <v>#REF!</v>
          </cell>
        </row>
        <row r="6207">
          <cell r="A6207" t="str">
            <v>WAYSCRAP</v>
          </cell>
          <cell r="B6207" t="str">
            <v>WAYNESBORO SCRAP MATERIAL</v>
          </cell>
          <cell r="C6207" t="e">
            <v>#REF!</v>
          </cell>
          <cell r="E6207" t="str">
            <v>OSY</v>
          </cell>
        </row>
        <row r="6208">
          <cell r="A6208" t="str">
            <v>WAYSCRAP - FDA</v>
          </cell>
          <cell r="B6208" t="str">
            <v>WAYNESBORO FDA SCRAP MATERIAL</v>
          </cell>
          <cell r="C6208" t="e">
            <v>#REF!</v>
          </cell>
          <cell r="E6208" t="str">
            <v>OSY</v>
          </cell>
        </row>
        <row r="6209">
          <cell r="A6209" t="str">
            <v>WAYSCRAP-ET</v>
          </cell>
          <cell r="B6209" t="str">
            <v>WAYNESBORO EDGE TRIM SCRAP</v>
          </cell>
          <cell r="C6209" t="e">
            <v>#REF!</v>
          </cell>
          <cell r="E6209" t="str">
            <v>OSY</v>
          </cell>
        </row>
        <row r="6210">
          <cell r="A6210" t="str">
            <v>WAYSCRAP-PE</v>
          </cell>
          <cell r="B6210" t="str">
            <v>WAYNESBORO PE SCRAP MATERIAL</v>
          </cell>
          <cell r="C6210" t="e">
            <v>#REF!</v>
          </cell>
          <cell r="E6210" t="str">
            <v>OSY</v>
          </cell>
        </row>
        <row r="6211">
          <cell r="A6211" t="str">
            <v>WAYSCRAPTRIAL</v>
          </cell>
          <cell r="B6211" t="str">
            <v>TRIAL SCRAP FOR WAYNESBORO</v>
          </cell>
          <cell r="C6211" t="e">
            <v>#REF!</v>
          </cell>
          <cell r="E6211" t="str">
            <v>OSY</v>
          </cell>
        </row>
        <row r="6212">
          <cell r="A6212" t="str">
            <v>WFGY04BUD04</v>
          </cell>
          <cell r="B6212" t="str">
            <v>14 GSM 2038 MM WHITE SB BUDGET ITEM</v>
          </cell>
          <cell r="C6212" t="e">
            <v>#REF!</v>
          </cell>
          <cell r="D6212">
            <v>0.41289999999999999</v>
          </cell>
          <cell r="E6212" t="str">
            <v>OSY</v>
          </cell>
        </row>
        <row r="6213">
          <cell r="A6213" t="str">
            <v>WFGY06BUD01</v>
          </cell>
          <cell r="B6213" t="str">
            <v>1.50 OSY 124" WHITE W/UV SB BUDGET ITEM</v>
          </cell>
          <cell r="C6213" t="e">
            <v>#REF!</v>
          </cell>
          <cell r="D6213">
            <v>1.5</v>
          </cell>
          <cell r="E6213" t="str">
            <v>OSY</v>
          </cell>
        </row>
        <row r="6214">
          <cell r="A6214" t="str">
            <v>WFGY06BUD03</v>
          </cell>
          <cell r="B6214" t="str">
            <v>0.75 OSY 124" YELLOW SB BUDGET ITEM</v>
          </cell>
          <cell r="C6214" t="e">
            <v>#REF!</v>
          </cell>
          <cell r="D6214">
            <v>0.75</v>
          </cell>
          <cell r="E6214" t="str">
            <v>OSY</v>
          </cell>
        </row>
        <row r="6215">
          <cell r="A6215" t="str">
            <v>WFGY06BUD04</v>
          </cell>
          <cell r="B6215" t="str">
            <v>0.75 OSY 124" TEAL SB BUDGET ITEM</v>
          </cell>
          <cell r="C6215" t="e">
            <v>#REF!</v>
          </cell>
          <cell r="D6215">
            <v>0.75</v>
          </cell>
          <cell r="E6215" t="str">
            <v>OSY</v>
          </cell>
        </row>
        <row r="6216">
          <cell r="A6216" t="str">
            <v>WFGY06BUD05</v>
          </cell>
          <cell r="B6216" t="str">
            <v>0.75 OSY 124" PINK SB BUDGET ITEM</v>
          </cell>
          <cell r="C6216" t="e">
            <v>#REF!</v>
          </cell>
          <cell r="D6216">
            <v>0.75</v>
          </cell>
          <cell r="E6216" t="str">
            <v>OSY</v>
          </cell>
        </row>
        <row r="6217">
          <cell r="A6217" t="str">
            <v>WFGY06BUD06</v>
          </cell>
          <cell r="B6217" t="str">
            <v>1.25 OZ CHARCOAL SBPP PHILIC 124" BUDGET ITEM</v>
          </cell>
          <cell r="C6217" t="e">
            <v>#REF!</v>
          </cell>
          <cell r="D6217">
            <v>1.25</v>
          </cell>
          <cell r="E6217" t="str">
            <v>OSY</v>
          </cell>
        </row>
        <row r="6218">
          <cell r="A6218" t="str">
            <v>WFGY06BUD07</v>
          </cell>
          <cell r="B6218" t="str">
            <v>2.75 OSY BLACK SBPP UNTREATED 124" BUDGET ITEM</v>
          </cell>
          <cell r="C6218" t="e">
            <v>#REF!</v>
          </cell>
          <cell r="D6218">
            <v>2.75</v>
          </cell>
          <cell r="E6218" t="str">
            <v>OSY</v>
          </cell>
        </row>
        <row r="6219">
          <cell r="A6219" t="str">
            <v>WFGY06BUD08</v>
          </cell>
          <cell r="B6219" t="str">
            <v>2.40 OSY GREY SBPP UNTREATED 124" BUDGET ITEM</v>
          </cell>
          <cell r="C6219" t="e">
            <v>#REF!</v>
          </cell>
          <cell r="D6219">
            <v>2.4</v>
          </cell>
          <cell r="E6219" t="str">
            <v>OSY</v>
          </cell>
        </row>
        <row r="6220">
          <cell r="A6220" t="str">
            <v>WFGY06BUD09</v>
          </cell>
          <cell r="B6220" t="str">
            <v>0.75 OSY YELLOW SBPP 124" BUDGET ITEM</v>
          </cell>
          <cell r="C6220" t="e">
            <v>#REF!</v>
          </cell>
          <cell r="D6220">
            <v>0.75</v>
          </cell>
          <cell r="E6220" t="str">
            <v>OSY</v>
          </cell>
        </row>
        <row r="6221">
          <cell r="A6221" t="str">
            <v>WFGY06BUD10</v>
          </cell>
          <cell r="B6221" t="str">
            <v>0.75 OSY PINK SBPP 124" BUDGET ITEM</v>
          </cell>
          <cell r="C6221" t="e">
            <v>#REF!</v>
          </cell>
          <cell r="D6221">
            <v>0.75</v>
          </cell>
          <cell r="E6221" t="str">
            <v>OSY</v>
          </cell>
        </row>
        <row r="6222">
          <cell r="A6222" t="str">
            <v>WFGY06BUD11</v>
          </cell>
          <cell r="B6222" t="str">
            <v>0.80 OSY 124" WHITE SB BUDGET ITEM</v>
          </cell>
          <cell r="C6222" t="e">
            <v>#REF!</v>
          </cell>
          <cell r="D6222">
            <v>0.8</v>
          </cell>
          <cell r="E6222" t="str">
            <v>OSY</v>
          </cell>
        </row>
        <row r="6223">
          <cell r="A6223" t="str">
            <v>WFGY06BUD12</v>
          </cell>
          <cell r="B6223" t="str">
            <v>2.00 OSY 124" WHITE SB BUDGET ITEM</v>
          </cell>
          <cell r="C6223" t="e">
            <v>#REF!</v>
          </cell>
          <cell r="D6223">
            <v>2</v>
          </cell>
          <cell r="E6223" t="str">
            <v>OSY</v>
          </cell>
        </row>
        <row r="6224">
          <cell r="A6224" t="str">
            <v>WFGY06BUD13</v>
          </cell>
          <cell r="B6224" t="str">
            <v>2.25 OSY 124" WHITE SB BUDGET ITEM</v>
          </cell>
          <cell r="C6224" t="e">
            <v>#REF!</v>
          </cell>
          <cell r="D6224">
            <v>2.25</v>
          </cell>
          <cell r="E6224" t="str">
            <v>OSY</v>
          </cell>
        </row>
        <row r="6225">
          <cell r="A6225" t="str">
            <v>WFGY06BUD14</v>
          </cell>
          <cell r="B6225" t="str">
            <v>12 GSM WHITE SB BUDGET ITEM</v>
          </cell>
          <cell r="C6225" t="e">
            <v>#REF!</v>
          </cell>
          <cell r="D6225">
            <v>0.35389999999999999</v>
          </cell>
          <cell r="E6225" t="str">
            <v>OSY</v>
          </cell>
        </row>
        <row r="6226">
          <cell r="A6226" t="str">
            <v>WFGY06BUD15</v>
          </cell>
          <cell r="B6226" t="str">
            <v>0.75 OSY 124" LIGHT GREEN SB BUDGET ITEM</v>
          </cell>
          <cell r="C6226" t="e">
            <v>#REF!</v>
          </cell>
          <cell r="D6226">
            <v>0.75</v>
          </cell>
          <cell r="E6226" t="str">
            <v>OSY</v>
          </cell>
        </row>
        <row r="6227">
          <cell r="A6227" t="str">
            <v>WFGY06BUD16</v>
          </cell>
          <cell r="B6227" t="str">
            <v>1.50 OSY 124" WHITE PRINTED SB UV BUDGET ITEM</v>
          </cell>
          <cell r="C6227" t="e">
            <v>#REF!</v>
          </cell>
          <cell r="D6227">
            <v>1.5</v>
          </cell>
          <cell r="E6227" t="str">
            <v>OSY</v>
          </cell>
        </row>
        <row r="6228">
          <cell r="A6228" t="str">
            <v>WFGY06BUD17</v>
          </cell>
          <cell r="B6228" t="str">
            <v>0.60 OSY 124" WHITE PRINTED SB UV BUDGET ITEM</v>
          </cell>
          <cell r="C6228" t="e">
            <v>#REF!</v>
          </cell>
          <cell r="D6228">
            <v>0.6</v>
          </cell>
          <cell r="E6228" t="str">
            <v>OSY</v>
          </cell>
        </row>
        <row r="6229">
          <cell r="A6229" t="str">
            <v>WFGY06BUD18</v>
          </cell>
          <cell r="B6229" t="str">
            <v>0.60 OSY 124" WHITE PRINTED SB UV BUDGET ITEM</v>
          </cell>
          <cell r="C6229" t="e">
            <v>#REF!</v>
          </cell>
          <cell r="D6229">
            <v>0.6</v>
          </cell>
          <cell r="E6229" t="str">
            <v>OSY</v>
          </cell>
        </row>
        <row r="6230">
          <cell r="A6230" t="str">
            <v>WFGY06BUD19</v>
          </cell>
          <cell r="B6230" t="str">
            <v>2.50 OSY 124" WHITE SB BUDGET ITEM</v>
          </cell>
          <cell r="C6230" t="e">
            <v>#REF!</v>
          </cell>
          <cell r="D6230">
            <v>2.5</v>
          </cell>
          <cell r="E6230" t="str">
            <v>OSY</v>
          </cell>
        </row>
        <row r="6231">
          <cell r="A6231" t="str">
            <v>WFGY06BUD20</v>
          </cell>
          <cell r="B6231" t="str">
            <v>1.50 OSY 124" WHITE SB BUDGET ITEM</v>
          </cell>
          <cell r="C6231" t="e">
            <v>#REF!</v>
          </cell>
          <cell r="D6231">
            <v>1.5</v>
          </cell>
          <cell r="E6231" t="str">
            <v>OSY</v>
          </cell>
        </row>
        <row r="6232">
          <cell r="A6232" t="str">
            <v>WFGY06BUD21</v>
          </cell>
          <cell r="B6232" t="str">
            <v>1.50 OSY 124" WHITE SB BUDGET ITEM</v>
          </cell>
          <cell r="C6232" t="e">
            <v>#REF!</v>
          </cell>
          <cell r="D6232">
            <v>1.5</v>
          </cell>
          <cell r="E6232" t="str">
            <v>OSY</v>
          </cell>
        </row>
        <row r="6233">
          <cell r="A6233" t="str">
            <v>WFGY06BUD22</v>
          </cell>
          <cell r="B6233" t="str">
            <v>1.50 OSY 124" WHITE SB BUDGET ITEM</v>
          </cell>
          <cell r="C6233" t="e">
            <v>#REF!</v>
          </cell>
          <cell r="D6233">
            <v>1.5</v>
          </cell>
          <cell r="E6233" t="str">
            <v>OSY</v>
          </cell>
        </row>
        <row r="6234">
          <cell r="A6234" t="str">
            <v>WFGY06BUD23</v>
          </cell>
          <cell r="B6234" t="str">
            <v>0.50 OSY 124" WHITE SB BUDGET ITEM</v>
          </cell>
          <cell r="C6234" t="e">
            <v>#REF!</v>
          </cell>
          <cell r="D6234">
            <v>0.5</v>
          </cell>
          <cell r="E6234" t="str">
            <v>OSY</v>
          </cell>
        </row>
        <row r="6235">
          <cell r="A6235" t="str">
            <v>WFGY06BUD24</v>
          </cell>
          <cell r="B6235" t="str">
            <v>0.75 OSY 124" WHITE SB BUDGET ITEM</v>
          </cell>
          <cell r="C6235" t="e">
            <v>#REF!</v>
          </cell>
          <cell r="D6235">
            <v>0.75</v>
          </cell>
          <cell r="E6235" t="str">
            <v>OSY</v>
          </cell>
        </row>
        <row r="6236">
          <cell r="A6236" t="str">
            <v>WFGY06BUD25</v>
          </cell>
          <cell r="B6236" t="str">
            <v>0.75 OSY 124" WHITE SB BUDGET ITEM</v>
          </cell>
          <cell r="C6236" t="e">
            <v>#REF!</v>
          </cell>
          <cell r="D6236">
            <v>0.75</v>
          </cell>
          <cell r="E6236" t="str">
            <v>OSY</v>
          </cell>
        </row>
        <row r="6237">
          <cell r="A6237" t="str">
            <v>WFGY06BUD26</v>
          </cell>
          <cell r="B6237" t="str">
            <v>0.75 OSY 124" WHITE SB BUDGET ITEM</v>
          </cell>
          <cell r="C6237" t="e">
            <v>#REF!</v>
          </cell>
          <cell r="D6237">
            <v>0.75</v>
          </cell>
          <cell r="E6237" t="str">
            <v>OSY</v>
          </cell>
        </row>
        <row r="6238">
          <cell r="A6238" t="str">
            <v>WFGY06BUD27</v>
          </cell>
          <cell r="B6238" t="str">
            <v>1.00 OSY 124" WHITE SB BUDGET ITEM</v>
          </cell>
          <cell r="C6238" t="e">
            <v>#REF!</v>
          </cell>
          <cell r="D6238">
            <v>1</v>
          </cell>
          <cell r="E6238" t="str">
            <v>OSY</v>
          </cell>
        </row>
        <row r="6239">
          <cell r="A6239" t="str">
            <v>WFGY06BUD28</v>
          </cell>
          <cell r="B6239" t="str">
            <v>Waynesboro Finished Goods Item Catalog.</v>
          </cell>
          <cell r="C6239" t="e">
            <v>#REF!</v>
          </cell>
          <cell r="D6239">
            <v>1</v>
          </cell>
          <cell r="E6239" t="str">
            <v>OSY</v>
          </cell>
        </row>
        <row r="6240">
          <cell r="A6240" t="str">
            <v>WFGY06BUD29</v>
          </cell>
          <cell r="B6240" t="str">
            <v>1.25 OSY 124" WHITE SB BUDGET ITEM</v>
          </cell>
          <cell r="C6240" t="e">
            <v>#REF!</v>
          </cell>
          <cell r="D6240">
            <v>1.25</v>
          </cell>
          <cell r="E6240" t="str">
            <v>OSY</v>
          </cell>
        </row>
        <row r="6241">
          <cell r="A6241" t="str">
            <v>WFGY06BUD30</v>
          </cell>
          <cell r="B6241" t="str">
            <v>1.25 OSY 124" WHITE SB BUDGET ITEM</v>
          </cell>
          <cell r="C6241" t="e">
            <v>#REF!</v>
          </cell>
          <cell r="D6241">
            <v>1.25</v>
          </cell>
          <cell r="E6241" t="str">
            <v>OSY</v>
          </cell>
        </row>
        <row r="6242">
          <cell r="A6242" t="str">
            <v>WFGY06BUD31</v>
          </cell>
          <cell r="B6242" t="str">
            <v>1.25 OSY 124" WHITE PHILIC SB BUDGET ITEM</v>
          </cell>
          <cell r="C6242" t="e">
            <v>#REF!</v>
          </cell>
          <cell r="D6242">
            <v>1.25</v>
          </cell>
          <cell r="E6242" t="str">
            <v>OSY</v>
          </cell>
        </row>
        <row r="6243">
          <cell r="A6243" t="str">
            <v>WFGY06BUD32</v>
          </cell>
          <cell r="B6243" t="str">
            <v>1.50 OSY 124" WHITE W/ UV SB BUDGET ITEM</v>
          </cell>
          <cell r="C6243" t="e">
            <v>#REF!</v>
          </cell>
          <cell r="D6243">
            <v>1.5</v>
          </cell>
          <cell r="E6243" t="str">
            <v>OSY</v>
          </cell>
        </row>
        <row r="6244">
          <cell r="A6244" t="str">
            <v>WFGY06BUD33</v>
          </cell>
          <cell r="B6244" t="str">
            <v>0.80 OSY 124" WHITE SB BUDGET ITEM</v>
          </cell>
          <cell r="C6244" t="e">
            <v>#REF!</v>
          </cell>
          <cell r="D6244">
            <v>1.5</v>
          </cell>
          <cell r="E6244" t="str">
            <v>OSY</v>
          </cell>
        </row>
        <row r="6245">
          <cell r="A6245" t="str">
            <v>WFGY06BUD34</v>
          </cell>
          <cell r="B6245" t="str">
            <v>0.80 OSY 124" WHITE SB BUDGET ITEM</v>
          </cell>
          <cell r="C6245" t="e">
            <v>#REF!</v>
          </cell>
          <cell r="D6245">
            <v>0.8</v>
          </cell>
          <cell r="E6245" t="str">
            <v>OSY</v>
          </cell>
        </row>
        <row r="6246">
          <cell r="A6246" t="str">
            <v>WFGY06BUD35</v>
          </cell>
          <cell r="B6246" t="str">
            <v>2.00 OSY 124" WHITE SB BUDGET ITEM</v>
          </cell>
          <cell r="C6246" t="e">
            <v>#REF!</v>
          </cell>
          <cell r="D6246">
            <v>2</v>
          </cell>
          <cell r="E6246" t="str">
            <v>OSY</v>
          </cell>
        </row>
        <row r="6247">
          <cell r="A6247" t="str">
            <v>WFGY06BUD36</v>
          </cell>
          <cell r="B6247" t="str">
            <v>2.00 OSY 124" WHITE SB BUDGET ITEM</v>
          </cell>
          <cell r="C6247" t="e">
            <v>#REF!</v>
          </cell>
          <cell r="D6247">
            <v>2</v>
          </cell>
          <cell r="E6247" t="str">
            <v>OSY</v>
          </cell>
        </row>
        <row r="6248">
          <cell r="A6248" t="str">
            <v>WFGY06BUD37</v>
          </cell>
          <cell r="B6248" t="str">
            <v>2.00 OSY 124" WHITE SB BUDGET ITEM</v>
          </cell>
          <cell r="C6248" t="e">
            <v>#REF!</v>
          </cell>
          <cell r="D6248">
            <v>2</v>
          </cell>
          <cell r="E6248" t="str">
            <v>OSY</v>
          </cell>
        </row>
        <row r="6249">
          <cell r="A6249" t="str">
            <v>WFGY06BUD38</v>
          </cell>
          <cell r="B6249" t="str">
            <v>2.25 OSY 124" WHITE SB BUDGET ITEM</v>
          </cell>
          <cell r="C6249" t="e">
            <v>#REF!</v>
          </cell>
          <cell r="D6249">
            <v>2.25</v>
          </cell>
          <cell r="E6249" t="str">
            <v>OSY</v>
          </cell>
        </row>
        <row r="6250">
          <cell r="A6250" t="str">
            <v>WFGY06BUD39</v>
          </cell>
          <cell r="B6250" t="str">
            <v>0.45 OSY 124" WHITE PRINTED SB UV BUDGET ITEM</v>
          </cell>
          <cell r="C6250" t="e">
            <v>#REF!</v>
          </cell>
          <cell r="D6250">
            <v>0.45</v>
          </cell>
          <cell r="E6250" t="str">
            <v>OSY</v>
          </cell>
        </row>
        <row r="6251">
          <cell r="A6251" t="str">
            <v>WFGY06BUD40</v>
          </cell>
          <cell r="B6251" t="str">
            <v>0.50 OSY 124" INDUSTRIAL SB UV BUDGET ITEM</v>
          </cell>
          <cell r="C6251" t="e">
            <v>#REF!</v>
          </cell>
          <cell r="D6251">
            <v>0.5</v>
          </cell>
          <cell r="E6251" t="str">
            <v>OSY</v>
          </cell>
        </row>
        <row r="6252">
          <cell r="A6252" t="str">
            <v>WFGY06BUD41</v>
          </cell>
          <cell r="B6252" t="str">
            <v>30 GSM 105 MM WHITE SURFACTANT SB BUDGET ITEM</v>
          </cell>
          <cell r="C6252" t="e">
            <v>#REF!</v>
          </cell>
          <cell r="D6252">
            <v>0.88480000000000003</v>
          </cell>
          <cell r="E6252" t="str">
            <v>OSY</v>
          </cell>
        </row>
        <row r="6253">
          <cell r="A6253" t="str">
            <v>WFGY06BUD42</v>
          </cell>
          <cell r="B6253" t="str">
            <v>85 GSM 124" HOUSE WRAP BUDGET ITEM</v>
          </cell>
          <cell r="C6253" t="e">
            <v>#REF!</v>
          </cell>
          <cell r="D6253">
            <v>2.5068999999999999</v>
          </cell>
          <cell r="E6253" t="str">
            <v>OSY</v>
          </cell>
        </row>
        <row r="6254">
          <cell r="A6254" t="str">
            <v>WFGY06BUD43</v>
          </cell>
          <cell r="B6254" t="str">
            <v>0.75 OSY 29.5" TAN SB BUDGET ITEM</v>
          </cell>
          <cell r="C6254" t="e">
            <v>#REF!</v>
          </cell>
          <cell r="D6254">
            <v>0.75</v>
          </cell>
          <cell r="E6254" t="str">
            <v>OSY</v>
          </cell>
        </row>
        <row r="6255">
          <cell r="A6255" t="str">
            <v>WFGY06BUD44</v>
          </cell>
          <cell r="B6255" t="str">
            <v>0.75 OSY 29.5" TAN SB BUDGET ITEM</v>
          </cell>
          <cell r="C6255" t="e">
            <v>#REF!</v>
          </cell>
          <cell r="D6255">
            <v>0.75</v>
          </cell>
          <cell r="E6255" t="str">
            <v>OSY</v>
          </cell>
        </row>
        <row r="6256">
          <cell r="A6256" t="str">
            <v>WFGY06BUD45</v>
          </cell>
          <cell r="B6256" t="str">
            <v>0.75 OSY 29.5" TAN SB BUDGET ITEM</v>
          </cell>
          <cell r="C6256" t="e">
            <v>#REF!</v>
          </cell>
          <cell r="D6256">
            <v>0.75</v>
          </cell>
          <cell r="E6256" t="str">
            <v>OSY</v>
          </cell>
        </row>
        <row r="6257">
          <cell r="A6257" t="str">
            <v>WFGY06BUD46</v>
          </cell>
          <cell r="B6257" t="str">
            <v>0.75 OSY 29.5" ORANGE SB BUDGET ITEM</v>
          </cell>
          <cell r="C6257" t="e">
            <v>#REF!</v>
          </cell>
          <cell r="D6257">
            <v>0.75</v>
          </cell>
          <cell r="E6257" t="str">
            <v>OSY</v>
          </cell>
        </row>
        <row r="6258">
          <cell r="A6258" t="str">
            <v>WFGY06BUD47</v>
          </cell>
          <cell r="B6258" t="str">
            <v>0.80 OSY 62" ORANGE SB BUDGET ITEM</v>
          </cell>
          <cell r="C6258" t="e">
            <v>#REF!</v>
          </cell>
          <cell r="D6258">
            <v>0.8</v>
          </cell>
          <cell r="E6258" t="str">
            <v>OSY</v>
          </cell>
        </row>
        <row r="6259">
          <cell r="A6259" t="str">
            <v>WFGY06BUD48</v>
          </cell>
          <cell r="B6259" t="str">
            <v>1.90 OSY 120" BLACK SB BUDGET ITEM</v>
          </cell>
          <cell r="C6259" t="e">
            <v>#REF!</v>
          </cell>
          <cell r="D6259">
            <v>1.9</v>
          </cell>
          <cell r="E6259" t="str">
            <v>OSY</v>
          </cell>
        </row>
        <row r="6260">
          <cell r="A6260" t="str">
            <v>WFGY06BUD49</v>
          </cell>
          <cell r="B6260" t="str">
            <v>1.90 OSY 120" BLACK SB BUDGET ITEM</v>
          </cell>
          <cell r="C6260" t="e">
            <v>#REF!</v>
          </cell>
          <cell r="D6260">
            <v>1.9</v>
          </cell>
          <cell r="E6260" t="str">
            <v>OSY</v>
          </cell>
        </row>
        <row r="6261">
          <cell r="A6261" t="str">
            <v>WFGY06BUD50</v>
          </cell>
          <cell r="B6261" t="str">
            <v>0.75 OSY 124" YELLOW SB BUDGET ITEM</v>
          </cell>
          <cell r="C6261" t="e">
            <v>#REF!</v>
          </cell>
          <cell r="D6261">
            <v>0.75</v>
          </cell>
          <cell r="E6261" t="str">
            <v>OSY</v>
          </cell>
        </row>
        <row r="6262">
          <cell r="A6262" t="str">
            <v>WFGY06BUD51</v>
          </cell>
          <cell r="B6262" t="str">
            <v>0.75 OSY 124" PINK SB BUDGET ITEM</v>
          </cell>
          <cell r="C6262" t="e">
            <v>#REF!</v>
          </cell>
          <cell r="D6262">
            <v>0.75</v>
          </cell>
          <cell r="E6262" t="str">
            <v>OSY</v>
          </cell>
        </row>
        <row r="6263">
          <cell r="A6263" t="str">
            <v>WFGY06BUD52</v>
          </cell>
          <cell r="B6263" t="str">
            <v>1.25 OSY 124" CHARCOAL PHILIC SB BUDGET ITEM</v>
          </cell>
          <cell r="C6263" t="e">
            <v>#REF!</v>
          </cell>
          <cell r="D6263">
            <v>1.25</v>
          </cell>
          <cell r="E6263" t="str">
            <v>OSY</v>
          </cell>
        </row>
        <row r="6264">
          <cell r="A6264" t="str">
            <v>WFGY06BUD53</v>
          </cell>
          <cell r="B6264" t="str">
            <v>2.75 OSY 124" BLACK SB BUDGET ITEM</v>
          </cell>
          <cell r="C6264" t="e">
            <v>#REF!</v>
          </cell>
          <cell r="D6264">
            <v>2.75</v>
          </cell>
          <cell r="E6264" t="str">
            <v>OSY</v>
          </cell>
        </row>
        <row r="6265">
          <cell r="A6265" t="str">
            <v>WFGY06BUD54</v>
          </cell>
          <cell r="B6265" t="str">
            <v>2.40 OSY 124" GREY SB BUDGET ITEM</v>
          </cell>
          <cell r="C6265" t="e">
            <v>#REF!</v>
          </cell>
          <cell r="D6265">
            <v>2.4</v>
          </cell>
          <cell r="E6265" t="str">
            <v>OSY</v>
          </cell>
        </row>
        <row r="6266">
          <cell r="A6266" t="str">
            <v>WFGY06BUD55</v>
          </cell>
          <cell r="B6266" t="str">
            <v>12 GSM WHITE SB BUDGET ITEM</v>
          </cell>
          <cell r="C6266" t="e">
            <v>#REF!</v>
          </cell>
          <cell r="D6266">
            <v>12</v>
          </cell>
          <cell r="E6266" t="str">
            <v>GSM</v>
          </cell>
        </row>
        <row r="6267">
          <cell r="A6267" t="str">
            <v>WFGY06BUD56</v>
          </cell>
          <cell r="B6267" t="str">
            <v>12 GSM WHITE SB BUDGET ITEM</v>
          </cell>
          <cell r="C6267" t="e">
            <v>#REF!</v>
          </cell>
          <cell r="D6267">
            <v>12</v>
          </cell>
          <cell r="E6267" t="str">
            <v>GSM</v>
          </cell>
        </row>
        <row r="6268">
          <cell r="A6268" t="str">
            <v>WFGY06BUD57</v>
          </cell>
          <cell r="B6268" t="str">
            <v>12 GSM WHITE SB BUDGET ITEM</v>
          </cell>
          <cell r="C6268" t="e">
            <v>#REF!</v>
          </cell>
          <cell r="D6268">
            <v>12</v>
          </cell>
          <cell r="E6268" t="str">
            <v>GSM</v>
          </cell>
        </row>
        <row r="6269">
          <cell r="A6269" t="str">
            <v>WFGY06BUD58</v>
          </cell>
          <cell r="B6269" t="str">
            <v>17 GSM 254 MM WHITE SURFACTANT BUDGET ITEM</v>
          </cell>
          <cell r="C6269" t="e">
            <v>#REF!</v>
          </cell>
          <cell r="D6269">
            <v>0.50139999999999996</v>
          </cell>
          <cell r="E6269" t="str">
            <v>OSY</v>
          </cell>
        </row>
        <row r="6270">
          <cell r="A6270" t="str">
            <v>WFGY06BUD59</v>
          </cell>
          <cell r="B6270" t="str">
            <v>50 GSM 70" WHITE SMMS BUDGET ITEM</v>
          </cell>
          <cell r="C6270" t="e">
            <v>#REF!</v>
          </cell>
          <cell r="D6270">
            <v>1.4746999999999999</v>
          </cell>
          <cell r="E6270" t="str">
            <v>OSY</v>
          </cell>
        </row>
        <row r="6271">
          <cell r="A6271" t="str">
            <v>WFGY06BUD60</v>
          </cell>
          <cell r="B6271" t="str">
            <v>50 GSM 160" WHITE SMMS BUDGET ITEM</v>
          </cell>
          <cell r="C6271" t="e">
            <v>#REF!</v>
          </cell>
          <cell r="D6271">
            <v>1.4746999999999999</v>
          </cell>
          <cell r="E6271" t="str">
            <v>OSY</v>
          </cell>
        </row>
        <row r="6272">
          <cell r="A6272" t="str">
            <v>WFGY06BUD61</v>
          </cell>
          <cell r="B6272" t="str">
            <v>0.45 OSY 124" WHITE SB BUDGET ITEM</v>
          </cell>
          <cell r="C6272" t="e">
            <v>#REF!</v>
          </cell>
          <cell r="D6272">
            <v>0.45</v>
          </cell>
          <cell r="E6272" t="str">
            <v>OSY</v>
          </cell>
        </row>
        <row r="6273">
          <cell r="A6273" t="str">
            <v>WFGY06BUD62</v>
          </cell>
          <cell r="B6273" t="str">
            <v>17 GSM 124" WHITE SURFACTANT SB BUDGET ITEM</v>
          </cell>
          <cell r="C6273" t="e">
            <v>#REF!</v>
          </cell>
          <cell r="D6273">
            <v>0.50139999999999996</v>
          </cell>
          <cell r="E6273" t="str">
            <v>OSY</v>
          </cell>
        </row>
        <row r="6274">
          <cell r="A6274" t="str">
            <v>WFGY06BUD63</v>
          </cell>
          <cell r="B6274" t="str">
            <v>15 GSM 124" WHITE SURFACTANT SB BUDGET ITEM</v>
          </cell>
          <cell r="C6274" t="e">
            <v>#REF!</v>
          </cell>
          <cell r="D6274">
            <v>0.44240000000000002</v>
          </cell>
          <cell r="E6274" t="str">
            <v>OSY</v>
          </cell>
        </row>
        <row r="6275">
          <cell r="A6275" t="str">
            <v>WFGY06BUD64</v>
          </cell>
          <cell r="B6275" t="str">
            <v>16 GSM 124" WHITE SURFACTANT SB BUDGET ITEM</v>
          </cell>
          <cell r="C6275" t="e">
            <v>#REF!</v>
          </cell>
          <cell r="D6275">
            <v>0.47189999999999999</v>
          </cell>
          <cell r="E6275" t="str">
            <v>OSY</v>
          </cell>
        </row>
        <row r="6276">
          <cell r="A6276" t="str">
            <v>WFGY06BUD65</v>
          </cell>
          <cell r="B6276" t="str">
            <v>13.5 GSM 124" WHITE SURFACTANT SB BUDGET ITEM</v>
          </cell>
          <cell r="C6276" t="e">
            <v>#REF!</v>
          </cell>
          <cell r="D6276">
            <v>0.3982</v>
          </cell>
          <cell r="E6276" t="str">
            <v>OSY</v>
          </cell>
        </row>
        <row r="6277">
          <cell r="A6277" t="str">
            <v>WFGY06BUD66</v>
          </cell>
          <cell r="B6277" t="str">
            <v>12 GSM 124" WHITE SB BUDGET ITEM</v>
          </cell>
          <cell r="C6277" t="e">
            <v>#REF!</v>
          </cell>
          <cell r="D6277">
            <v>0.35389999999999999</v>
          </cell>
          <cell r="E6277" t="str">
            <v>OSY</v>
          </cell>
        </row>
        <row r="6278">
          <cell r="A6278" t="str">
            <v>WFGY06BUD67</v>
          </cell>
          <cell r="B6278" t="str">
            <v>85 GSM 124" BLUE W/UV SB BUDGET ITEM</v>
          </cell>
          <cell r="C6278" t="e">
            <v>#REF!</v>
          </cell>
          <cell r="D6278">
            <v>2.5068999999999999</v>
          </cell>
          <cell r="E6278" t="str">
            <v>OSY</v>
          </cell>
        </row>
        <row r="6279">
          <cell r="A6279" t="str">
            <v>WFGY06BUD68</v>
          </cell>
          <cell r="B6279" t="str">
            <v>15 GSM 124" WHITE ZONE SURFACTANT W/ALOE &amp; VITAMIN E BUDGET ITEM</v>
          </cell>
          <cell r="C6279" t="e">
            <v>#REF!</v>
          </cell>
          <cell r="D6279">
            <v>0.44240000000000002</v>
          </cell>
          <cell r="E6279" t="str">
            <v>OSY</v>
          </cell>
        </row>
        <row r="6280">
          <cell r="A6280" t="str">
            <v>WFGY06BUD69</v>
          </cell>
          <cell r="B6280" t="str">
            <v>15 GSM 124" WHITE ZONE SURFACTANT W/ALOE &amp; VITAMIN E BUDGET ITEM</v>
          </cell>
          <cell r="C6280" t="e">
            <v>#REF!</v>
          </cell>
          <cell r="D6280">
            <v>0.44240000000000002</v>
          </cell>
          <cell r="E6280" t="str">
            <v>OSY</v>
          </cell>
        </row>
        <row r="6281">
          <cell r="A6281" t="str">
            <v>WFGY06BUD70</v>
          </cell>
          <cell r="B6281" t="str">
            <v>15 GSM 124" WHITE ZONE SURFACTANT W/ALOE &amp; VITAMIN E BUDGET ITEM</v>
          </cell>
          <cell r="C6281" t="e">
            <v>#REF!</v>
          </cell>
          <cell r="D6281">
            <v>0.44240000000000002</v>
          </cell>
          <cell r="E6281" t="str">
            <v>OSY</v>
          </cell>
        </row>
        <row r="6282">
          <cell r="A6282" t="str">
            <v>WFGY06BUD71</v>
          </cell>
          <cell r="B6282" t="str">
            <v>15 GSM 124" WHITE ZONE SURFACTANT W/ALOE &amp; VITAMIN E BUDGET ITEM</v>
          </cell>
          <cell r="C6282" t="e">
            <v>#REF!</v>
          </cell>
          <cell r="D6282">
            <v>0.44240000000000002</v>
          </cell>
          <cell r="E6282" t="str">
            <v>OSY</v>
          </cell>
        </row>
        <row r="6283">
          <cell r="A6283" t="str">
            <v>WFGY06BUD72</v>
          </cell>
          <cell r="B6283" t="str">
            <v>15 GSM 124 IN WHITE ZONE SURFACTANT W/ALOE &amp; VITAMIN E BUDGET ITEM</v>
          </cell>
          <cell r="C6283" t="e">
            <v>#REF!</v>
          </cell>
          <cell r="D6283">
            <v>15</v>
          </cell>
          <cell r="E6283" t="str">
            <v>GSM</v>
          </cell>
        </row>
        <row r="6284">
          <cell r="A6284" t="str">
            <v>WFGY06BUD73</v>
          </cell>
          <cell r="B6284" t="str">
            <v>15 GSM 124 IN WHITE ZONE SURFACTANT W/ALOE &amp; VITAMIN E BUDGET ITEM</v>
          </cell>
          <cell r="C6284" t="e">
            <v>#REF!</v>
          </cell>
          <cell r="D6284">
            <v>15</v>
          </cell>
          <cell r="E6284" t="str">
            <v>GSM</v>
          </cell>
        </row>
        <row r="6285">
          <cell r="A6285" t="str">
            <v>WFGY06BUD74</v>
          </cell>
          <cell r="B6285" t="str">
            <v>0.75 OSY 124" WHITE SB BUDGET ITEM</v>
          </cell>
          <cell r="C6285" t="e">
            <v>#REF!</v>
          </cell>
          <cell r="D6285">
            <v>0.75</v>
          </cell>
          <cell r="E6285" t="str">
            <v>OSY</v>
          </cell>
        </row>
        <row r="6286">
          <cell r="A6286" t="str">
            <v>WFGY06BUD75</v>
          </cell>
          <cell r="B6286" t="str">
            <v>30 GSM 124" WHITE SB BUDGET ITEM</v>
          </cell>
          <cell r="C6286" t="e">
            <v>#REF!</v>
          </cell>
          <cell r="D6286">
            <v>0.88480000000000003</v>
          </cell>
          <cell r="E6286" t="str">
            <v>OSY</v>
          </cell>
        </row>
        <row r="6287">
          <cell r="A6287" t="str">
            <v>WFGY06BUD76</v>
          </cell>
          <cell r="B6287" t="str">
            <v>15 GSM 124" WHITE SURFACTANT W/ALOE &amp; VITAMIN E BUDGET ITEM</v>
          </cell>
          <cell r="C6287" t="e">
            <v>#REF!</v>
          </cell>
          <cell r="D6287">
            <v>0.44240000000000002</v>
          </cell>
          <cell r="E6287" t="str">
            <v>OSY</v>
          </cell>
        </row>
        <row r="6288">
          <cell r="A6288" t="str">
            <v>WFGY06BUD77</v>
          </cell>
          <cell r="B6288" t="str">
            <v>15 GSM 124" WHITE SURFACTANT W/ALOE &amp; VITAMIN E BUDGET ITEM</v>
          </cell>
          <cell r="C6288" t="e">
            <v>#REF!</v>
          </cell>
          <cell r="D6288">
            <v>0.44240000000000002</v>
          </cell>
          <cell r="E6288" t="str">
            <v>OSY</v>
          </cell>
        </row>
        <row r="6289">
          <cell r="A6289" t="str">
            <v>WFGY06BUD78</v>
          </cell>
          <cell r="B6289" t="str">
            <v>15 GSM 124" WHITE SURFACTANT W/ALOE &amp; VITAMIN E BUDGET ITEM</v>
          </cell>
          <cell r="C6289" t="e">
            <v>#REF!</v>
          </cell>
          <cell r="D6289">
            <v>0.44240000000000002</v>
          </cell>
          <cell r="E6289" t="str">
            <v>OSY</v>
          </cell>
        </row>
        <row r="6290">
          <cell r="A6290" t="str">
            <v>WFGY06BUD80</v>
          </cell>
          <cell r="B6290" t="str">
            <v>25 GSM 124 IN WHITE SURFACTANT PP BUDGET ITEM</v>
          </cell>
          <cell r="C6290" t="e">
            <v>#REF!</v>
          </cell>
          <cell r="D6290">
            <v>25</v>
          </cell>
          <cell r="E6290" t="str">
            <v>GSM</v>
          </cell>
        </row>
        <row r="6291">
          <cell r="A6291" t="str">
            <v>WFGY06BUD81</v>
          </cell>
          <cell r="B6291" t="str">
            <v>25 GSM 124 IN WHITE SURFACTANT PP BUDGET ITEM</v>
          </cell>
          <cell r="C6291" t="e">
            <v>#REF!</v>
          </cell>
          <cell r="D6291">
            <v>25</v>
          </cell>
          <cell r="E6291" t="str">
            <v>GSM</v>
          </cell>
        </row>
        <row r="6292">
          <cell r="A6292" t="str">
            <v>WFGY06BUD82</v>
          </cell>
          <cell r="B6292" t="str">
            <v>25 GSM 124 IN WHITE SURFACTANT PP BUDGET ITEM</v>
          </cell>
          <cell r="C6292" t="e">
            <v>#REF!</v>
          </cell>
          <cell r="D6292">
            <v>25</v>
          </cell>
          <cell r="E6292" t="str">
            <v>GSM</v>
          </cell>
        </row>
        <row r="6293">
          <cell r="A6293" t="str">
            <v>WFGY06BUD83</v>
          </cell>
          <cell r="B6293" t="str">
            <v>25 GSM 124 IN WHITE SURFACTANT PP BUDGET ITEM</v>
          </cell>
          <cell r="C6293" t="e">
            <v>#REF!</v>
          </cell>
          <cell r="D6293">
            <v>25</v>
          </cell>
          <cell r="E6293" t="str">
            <v>GSM</v>
          </cell>
        </row>
        <row r="6294">
          <cell r="A6294" t="str">
            <v>WFGY06BUD84</v>
          </cell>
          <cell r="B6294" t="str">
            <v>15 GSM 124 IN WHITE ZONE SURFACTANT W/ALOE &amp; VITAMIN E BUDGET ITEM</v>
          </cell>
          <cell r="C6294" t="e">
            <v>#REF!</v>
          </cell>
          <cell r="D6294">
            <v>15</v>
          </cell>
          <cell r="E6294" t="str">
            <v>GSM</v>
          </cell>
        </row>
        <row r="6295">
          <cell r="A6295" t="str">
            <v>WFGY06BUD85</v>
          </cell>
          <cell r="B6295" t="str">
            <v>15 GSM 124 IN WHITE ZONE SURFACTANT W/ALOE &amp; VITAMIN E BUDGET ITEM</v>
          </cell>
          <cell r="C6295" t="e">
            <v>#REF!</v>
          </cell>
          <cell r="D6295">
            <v>15</v>
          </cell>
          <cell r="E6295" t="str">
            <v>GSM</v>
          </cell>
        </row>
        <row r="6296">
          <cell r="A6296" t="str">
            <v>WFGY06BUD86</v>
          </cell>
          <cell r="B6296" t="str">
            <v>15 GSM 156" TRANSPARENT SS BUDGET ITEM</v>
          </cell>
          <cell r="C6296" t="e">
            <v>#REF!</v>
          </cell>
          <cell r="D6296">
            <v>0.44240000000000002</v>
          </cell>
          <cell r="E6296" t="str">
            <v>OSY</v>
          </cell>
        </row>
        <row r="6297">
          <cell r="A6297" t="str">
            <v>WFGY06BUD87</v>
          </cell>
          <cell r="B6297" t="str">
            <v>15 GSM 124" WHITE SURFACTANT SB BUDGET ITEM</v>
          </cell>
          <cell r="C6297" t="e">
            <v>#REF!</v>
          </cell>
          <cell r="D6297">
            <v>0.44240000000000002</v>
          </cell>
          <cell r="E6297" t="str">
            <v>OSY</v>
          </cell>
        </row>
        <row r="6298">
          <cell r="A6298" t="str">
            <v>WFGY06BUD88</v>
          </cell>
          <cell r="B6298" t="str">
            <v>27 GSM 155" WHITE SMS BUDGET ITEM</v>
          </cell>
          <cell r="C6298" t="e">
            <v>#REF!</v>
          </cell>
          <cell r="D6298">
            <v>0.79630000000000001</v>
          </cell>
          <cell r="E6298" t="str">
            <v>OSY</v>
          </cell>
        </row>
        <row r="6299">
          <cell r="A6299" t="str">
            <v>WFGY06BUD89</v>
          </cell>
          <cell r="B6299" t="str">
            <v>21 GSM 155" INDUSTRIAL SB BUDGET ITEM</v>
          </cell>
          <cell r="C6299" t="e">
            <v>#REF!</v>
          </cell>
          <cell r="D6299">
            <v>0.61939999999999995</v>
          </cell>
          <cell r="E6299" t="str">
            <v>OSY</v>
          </cell>
        </row>
        <row r="6300">
          <cell r="A6300" t="str">
            <v>WFGY06BUD90</v>
          </cell>
          <cell r="B6300" t="str">
            <v>17 GSM 155" NATURAL SOFT SB BUDGET ITEM</v>
          </cell>
          <cell r="C6300" t="e">
            <v>#REF!</v>
          </cell>
          <cell r="D6300">
            <v>0.50139999999999996</v>
          </cell>
          <cell r="E6300" t="str">
            <v>OSY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11"/>
      <sheetName val="Way-12"/>
      <sheetName val="Way-13"/>
      <sheetName val="Way-13."/>
      <sheetName val="detail"/>
      <sheetName val="Way-1"/>
      <sheetName val="Way-21"/>
      <sheetName val="Everist detail"/>
      <sheetName val="Summary"/>
      <sheetName val="Sheet1"/>
      <sheetName val="EREMA"/>
      <sheetName val="Sheet2"/>
      <sheetName val="Sheet3"/>
    </sheetNames>
    <sheetDataSet>
      <sheetData sheetId="0"/>
      <sheetData sheetId="1"/>
      <sheetData sheetId="2"/>
      <sheetData sheetId="3"/>
      <sheetData sheetId="4">
        <row r="1">
          <cell r="A1" t="str">
            <v>Item</v>
          </cell>
          <cell r="B1" t="str">
            <v>Combined List</v>
          </cell>
          <cell r="C1" t="str">
            <v>Line #</v>
          </cell>
          <cell r="D1" t="str">
            <v>Customer</v>
          </cell>
          <cell r="E1" t="str">
            <v>Description</v>
          </cell>
          <cell r="F1" t="str">
            <v>TREATMENT</v>
          </cell>
          <cell r="G1" t="str">
            <v>Target Diameter</v>
          </cell>
          <cell r="H1" t="str">
            <v>LM/Roll</v>
          </cell>
          <cell r="I1" t="str">
            <v>Core</v>
          </cell>
          <cell r="J1" t="str">
            <v>Rolls per            Pack</v>
          </cell>
          <cell r="K1" t="str">
            <v>Special Labels</v>
          </cell>
          <cell r="L1" t="str">
            <v>Core Label            Color</v>
          </cell>
          <cell r="M1" t="str">
            <v>End Caps/Discs</v>
          </cell>
          <cell r="N1" t="str">
            <v>Primary Resin</v>
          </cell>
          <cell r="O1" t="str">
            <v>MAKE RECLAIM</v>
          </cell>
          <cell r="P1" t="str">
            <v>CONSUME ITEM</v>
          </cell>
          <cell r="Q1" t="str">
            <v>Start Date</v>
          </cell>
        </row>
        <row r="2">
          <cell r="A2" t="str">
            <v>1429479-W0020WM3023</v>
          </cell>
          <cell r="B2" t="str">
            <v>3SPINLACE1429479-W0020WM3023</v>
          </cell>
          <cell r="C2">
            <v>3</v>
          </cell>
          <cell r="D2" t="str">
            <v>SPINLACE</v>
          </cell>
          <cell r="E2" t="str">
            <v>SS10100UN3023;SLWHITE;300</v>
          </cell>
          <cell r="F2" t="str">
            <v>UNTREATED</v>
          </cell>
          <cell r="G2" t="str">
            <v>48" MAX OD</v>
          </cell>
          <cell r="H2" t="str">
            <v>N/A</v>
          </cell>
          <cell r="I2" t="str">
            <v>S-1186 (3"X.25"X131.5")</v>
          </cell>
          <cell r="J2">
            <v>1</v>
          </cell>
          <cell r="K2" t="str">
            <v>N/A</v>
          </cell>
          <cell r="L2" t="str">
            <v>White</v>
          </cell>
          <cell r="M2" t="str">
            <v>S-2088 (47C)</v>
          </cell>
          <cell r="N2" t="str">
            <v>Braskem CP360H</v>
          </cell>
          <cell r="O2"/>
        </row>
        <row r="3">
          <cell r="A3" t="str">
            <v>1429476-W0020SB3098</v>
          </cell>
          <cell r="B3" t="str">
            <v>3SPINLACE1429476-W0020SB3098</v>
          </cell>
          <cell r="C3">
            <v>3</v>
          </cell>
          <cell r="D3" t="str">
            <v>SPINLACE</v>
          </cell>
          <cell r="E3" t="str">
            <v>SS10100UN3098;SLLTBLU;300</v>
          </cell>
          <cell r="F3" t="str">
            <v>UNTREATED</v>
          </cell>
          <cell r="G3" t="str">
            <v>48" MAX OD</v>
          </cell>
          <cell r="H3" t="str">
            <v>N/A</v>
          </cell>
          <cell r="I3" t="str">
            <v>S-1186 (3"X.25"X131.5")</v>
          </cell>
          <cell r="J3">
            <v>1</v>
          </cell>
          <cell r="K3" t="str">
            <v>N/A</v>
          </cell>
          <cell r="L3" t="str">
            <v>White</v>
          </cell>
          <cell r="M3" t="str">
            <v>S-2088 (47C)</v>
          </cell>
          <cell r="N3" t="str">
            <v>Braskem CP360H</v>
          </cell>
          <cell r="O3"/>
        </row>
        <row r="4">
          <cell r="A4" t="str">
            <v>1429480-W0020WM3098</v>
          </cell>
          <cell r="B4" t="str">
            <v>3SPINLACE1429480-W0020WM3098</v>
          </cell>
          <cell r="C4">
            <v>3</v>
          </cell>
          <cell r="D4" t="str">
            <v>SPINLACE</v>
          </cell>
          <cell r="E4" t="str">
            <v>SS10100UN3098;SLWHITE;300</v>
          </cell>
          <cell r="F4" t="str">
            <v>UNTREATED</v>
          </cell>
          <cell r="G4" t="str">
            <v>48" MAX OD</v>
          </cell>
          <cell r="H4" t="str">
            <v>N/A</v>
          </cell>
          <cell r="I4" t="str">
            <v>S-1186 (3"X.25"X131.5")</v>
          </cell>
          <cell r="J4">
            <v>1</v>
          </cell>
          <cell r="K4" t="str">
            <v>N/A</v>
          </cell>
          <cell r="L4" t="str">
            <v>White</v>
          </cell>
          <cell r="M4" t="str">
            <v>S-2088 (47C)</v>
          </cell>
          <cell r="N4" t="str">
            <v>Braskem CP360H</v>
          </cell>
          <cell r="O4"/>
        </row>
        <row r="5">
          <cell r="A5" t="str">
            <v>1429466-W000CWH0895</v>
          </cell>
          <cell r="B5" t="str">
            <v>6LOHMANN KOESTER1429466-W000CWH0895</v>
          </cell>
          <cell r="C5">
            <v>6</v>
          </cell>
          <cell r="D5" t="str">
            <v>LOHMANN KOESTER</v>
          </cell>
          <cell r="E5" t="str">
            <v>SS10600UN0895;WHITE;300</v>
          </cell>
          <cell r="F5" t="str">
            <v>UNTREATED</v>
          </cell>
          <cell r="G5" t="str">
            <v>N/A</v>
          </cell>
          <cell r="H5">
            <v>3992</v>
          </cell>
          <cell r="I5" t="str">
            <v>S-1186 (3"X.25"X131.5")</v>
          </cell>
          <cell r="J5">
            <v>1</v>
          </cell>
          <cell r="K5" t="str">
            <v>RED TRIAL LABELS                             ATTN:  ARTURO CEPEDA</v>
          </cell>
          <cell r="L5" t="str">
            <v>White</v>
          </cell>
          <cell r="M5" t="str">
            <v>S-2094 (48L) S-2088 (47C)</v>
          </cell>
          <cell r="N5" t="str">
            <v>Braskem CP360H</v>
          </cell>
          <cell r="O5">
            <v>39609</v>
          </cell>
        </row>
        <row r="6">
          <cell r="A6" t="str">
            <v>1429468-W000CWH1115</v>
          </cell>
          <cell r="B6" t="str">
            <v>6LOHMANN KOESTER1429468-W000CWH1115</v>
          </cell>
          <cell r="C6">
            <v>6</v>
          </cell>
          <cell r="D6" t="str">
            <v>LOHMANN KOESTER</v>
          </cell>
          <cell r="E6" t="str">
            <v>SS10600UN1115;WHITE;300</v>
          </cell>
          <cell r="F6" t="str">
            <v>UNTREATED</v>
          </cell>
          <cell r="G6" t="str">
            <v>N/A</v>
          </cell>
          <cell r="H6">
            <v>3992</v>
          </cell>
          <cell r="I6" t="str">
            <v>S-1186 (3"X.25"X131.5")</v>
          </cell>
          <cell r="J6">
            <v>1</v>
          </cell>
          <cell r="K6" t="str">
            <v>RED TRIAL LABELS                             ATTN:  ARTURO CEPEDA</v>
          </cell>
          <cell r="L6" t="str">
            <v>White</v>
          </cell>
          <cell r="M6" t="str">
            <v>S-2094 (48L) S-2088 (47C)</v>
          </cell>
          <cell r="N6" t="str">
            <v>Braskem CP360H</v>
          </cell>
          <cell r="O6">
            <v>39609</v>
          </cell>
        </row>
        <row r="7">
          <cell r="A7" t="str">
            <v>1429513-W0051LG0203</v>
          </cell>
          <cell r="B7" t="str">
            <v>6CARDINAL HEALTH1429513-W0051LG0203</v>
          </cell>
          <cell r="C7">
            <v>6</v>
          </cell>
          <cell r="D7" t="str">
            <v>CARDINAL HEALTH</v>
          </cell>
          <cell r="E7" t="str">
            <v>SS10255UN0203;LTGREEN;300</v>
          </cell>
          <cell r="F7" t="str">
            <v>UNTREATED</v>
          </cell>
          <cell r="G7" t="str">
            <v xml:space="preserve">Target OD 30" </v>
          </cell>
          <cell r="H7" t="str">
            <v>N/A</v>
          </cell>
          <cell r="I7" t="str">
            <v>S-1203 PRECUT</v>
          </cell>
          <cell r="J7">
            <v>7</v>
          </cell>
          <cell r="K7" t="str">
            <v>N/A</v>
          </cell>
          <cell r="L7" t="str">
            <v>White</v>
          </cell>
          <cell r="M7" t="str">
            <v>S-2532 (31L) S-2523 (30P)</v>
          </cell>
          <cell r="N7" t="str">
            <v>BRASKEM CP360H</v>
          </cell>
          <cell r="O7">
            <v>38834</v>
          </cell>
        </row>
        <row r="8">
          <cell r="A8" t="str">
            <v>1429514-W0051LP0178</v>
          </cell>
          <cell r="B8" t="str">
            <v>6CARDINAL HEALTH1429514-W0051LP0178</v>
          </cell>
          <cell r="C8">
            <v>6</v>
          </cell>
          <cell r="D8" t="str">
            <v>CARDINAL HEALTH</v>
          </cell>
          <cell r="E8" t="str">
            <v>SS10255UN0178;LTBLUE;300</v>
          </cell>
          <cell r="F8" t="str">
            <v>UNTREATED</v>
          </cell>
          <cell r="G8" t="str">
            <v xml:space="preserve">Target OD 30" </v>
          </cell>
          <cell r="H8" t="str">
            <v>N/A</v>
          </cell>
          <cell r="I8" t="str">
            <v>S-1178 PRECUT</v>
          </cell>
          <cell r="J8">
            <v>7</v>
          </cell>
          <cell r="K8" t="str">
            <v>N/A</v>
          </cell>
          <cell r="L8" t="str">
            <v>White</v>
          </cell>
          <cell r="M8" t="str">
            <v>S-2532 (31L) S-2523 (30P)</v>
          </cell>
          <cell r="N8" t="str">
            <v>BRASKEM CP360H</v>
          </cell>
          <cell r="O8">
            <v>38835</v>
          </cell>
        </row>
        <row r="9">
          <cell r="A9" t="str">
            <v>1429515-W0051WH0178</v>
          </cell>
          <cell r="B9" t="str">
            <v>6CARDINAL HEALTH1429515-W0051WH0178</v>
          </cell>
          <cell r="C9">
            <v>6</v>
          </cell>
          <cell r="D9" t="str">
            <v>CARDINAL HEALTH</v>
          </cell>
          <cell r="E9" t="str">
            <v>SS10255UN0178;WHITE;300</v>
          </cell>
          <cell r="F9" t="str">
            <v>UNTREATED</v>
          </cell>
          <cell r="G9" t="str">
            <v xml:space="preserve">Target OD 30" </v>
          </cell>
          <cell r="H9" t="str">
            <v>N/A</v>
          </cell>
          <cell r="I9" t="str">
            <v>S-1178 PRECUT</v>
          </cell>
          <cell r="J9">
            <v>7</v>
          </cell>
          <cell r="K9" t="str">
            <v>N/A</v>
          </cell>
          <cell r="L9" t="str">
            <v>White</v>
          </cell>
          <cell r="M9" t="str">
            <v>S-2532 (31L) S-2523 (30P)</v>
          </cell>
          <cell r="N9" t="str">
            <v>BRASKEM CP360H</v>
          </cell>
          <cell r="O9">
            <v>39664</v>
          </cell>
        </row>
        <row r="10">
          <cell r="A10" t="str">
            <v>1429516-W0051WH0191</v>
          </cell>
          <cell r="B10" t="str">
            <v>6CARDINAL HEALTH1429516-W0051WH0191</v>
          </cell>
          <cell r="C10">
            <v>6</v>
          </cell>
          <cell r="D10" t="str">
            <v>CARDINAL HEALTH</v>
          </cell>
          <cell r="E10" t="str">
            <v>SS10255UN0191;WHITE;300</v>
          </cell>
          <cell r="F10" t="str">
            <v>UNTREATED</v>
          </cell>
          <cell r="G10" t="str">
            <v xml:space="preserve">Target OD 30" </v>
          </cell>
          <cell r="H10" t="str">
            <v>N/A</v>
          </cell>
          <cell r="I10" t="str">
            <v>S-1193 PRECUT</v>
          </cell>
          <cell r="J10" t="str">
            <v>6,7</v>
          </cell>
          <cell r="K10" t="str">
            <v>N/A</v>
          </cell>
          <cell r="L10" t="str">
            <v>White</v>
          </cell>
          <cell r="M10" t="str">
            <v>S-2532 (31L) S-2523 (30P)</v>
          </cell>
          <cell r="N10" t="str">
            <v>BRASKEM CP360H</v>
          </cell>
          <cell r="O10">
            <v>39664</v>
          </cell>
        </row>
        <row r="11">
          <cell r="A11" t="str">
            <v>1429512-W0051LG0178</v>
          </cell>
          <cell r="B11" t="str">
            <v>6CARDINAL HEALTH1429512-W0051LG0178</v>
          </cell>
          <cell r="C11">
            <v>6</v>
          </cell>
          <cell r="D11" t="str">
            <v>CARDINAL HEALTH</v>
          </cell>
          <cell r="E11" t="str">
            <v>SS10255UN0178;LTGREEN;300</v>
          </cell>
          <cell r="F11" t="str">
            <v>UNTREATED</v>
          </cell>
          <cell r="G11" t="str">
            <v xml:space="preserve">Target OD 30" </v>
          </cell>
          <cell r="H11" t="str">
            <v>N/A</v>
          </cell>
          <cell r="I11" t="str">
            <v>S-1178 PRECUT</v>
          </cell>
          <cell r="J11">
            <v>7</v>
          </cell>
          <cell r="K11" t="str">
            <v>N/A</v>
          </cell>
          <cell r="L11" t="str">
            <v>White</v>
          </cell>
          <cell r="M11" t="str">
            <v>S-2532 (31L) S-2523 (30P)</v>
          </cell>
          <cell r="N11" t="str">
            <v>BRASKEM CP360H</v>
          </cell>
          <cell r="O11">
            <v>38832</v>
          </cell>
        </row>
        <row r="12">
          <cell r="A12" t="str">
            <v>1429513-W0051LG0203</v>
          </cell>
          <cell r="B12" t="str">
            <v>6CARDINAL HEALTH1429513-W0051LG0203</v>
          </cell>
          <cell r="C12">
            <v>6</v>
          </cell>
          <cell r="D12" t="str">
            <v>CARDINAL HEALTH</v>
          </cell>
          <cell r="E12" t="str">
            <v>SS10255UN0203;LTGREEN;300</v>
          </cell>
          <cell r="F12" t="str">
            <v>UNTREATED</v>
          </cell>
          <cell r="G12" t="str">
            <v xml:space="preserve">Target OD 30" </v>
          </cell>
          <cell r="H12" t="str">
            <v>N/A</v>
          </cell>
          <cell r="I12" t="str">
            <v>S-1203 PRECUT</v>
          </cell>
          <cell r="J12">
            <v>7</v>
          </cell>
          <cell r="K12" t="str">
            <v>N/A</v>
          </cell>
          <cell r="L12" t="str">
            <v>White</v>
          </cell>
          <cell r="M12" t="str">
            <v>S-2532 (31L) S-2523 (30P)</v>
          </cell>
          <cell r="N12" t="str">
            <v>BRASKEM CP360H</v>
          </cell>
          <cell r="O12">
            <v>38833</v>
          </cell>
        </row>
        <row r="13">
          <cell r="A13" t="str">
            <v>1429517-W0051WH0203</v>
          </cell>
          <cell r="B13" t="str">
            <v>6CARDINAL HEALTH1429517-W0051WH0203</v>
          </cell>
          <cell r="C13">
            <v>6</v>
          </cell>
          <cell r="D13" t="str">
            <v>CARDINAL HEALTH</v>
          </cell>
          <cell r="E13" t="str">
            <v>SS10255UN0203;WHITE;300</v>
          </cell>
          <cell r="F13" t="str">
            <v>UNTREATED</v>
          </cell>
          <cell r="G13" t="str">
            <v xml:space="preserve">Target OD 30" </v>
          </cell>
          <cell r="H13" t="str">
            <v>N/A</v>
          </cell>
          <cell r="I13" t="str">
            <v>S-1203 PRECUT</v>
          </cell>
          <cell r="J13">
            <v>7</v>
          </cell>
          <cell r="K13" t="str">
            <v>N/A</v>
          </cell>
          <cell r="L13" t="str">
            <v>White</v>
          </cell>
          <cell r="M13" t="str">
            <v>S-2532 (31L) S-2523 (30P)</v>
          </cell>
          <cell r="N13" t="str">
            <v>BRASKEM CP360H</v>
          </cell>
          <cell r="O13">
            <v>39664</v>
          </cell>
        </row>
        <row r="14">
          <cell r="A14" t="str">
            <v>1429520-W0051YL0178</v>
          </cell>
          <cell r="B14" t="str">
            <v>6CARDINAL HEALTH1429520-W0051YL0178</v>
          </cell>
          <cell r="C14">
            <v>6</v>
          </cell>
          <cell r="D14" t="str">
            <v>CARDINAL HEALTH</v>
          </cell>
          <cell r="E14" t="str">
            <v>SS10255UN0178;YELLOW;300</v>
          </cell>
          <cell r="F14" t="str">
            <v>UNTREATED</v>
          </cell>
          <cell r="G14" t="str">
            <v xml:space="preserve">Target OD 30" </v>
          </cell>
          <cell r="H14" t="str">
            <v>N/A</v>
          </cell>
          <cell r="I14" t="str">
            <v>S-1178 PRECUT</v>
          </cell>
          <cell r="J14">
            <v>7</v>
          </cell>
          <cell r="K14" t="str">
            <v>N/A</v>
          </cell>
          <cell r="L14" t="str">
            <v>White</v>
          </cell>
          <cell r="M14" t="str">
            <v>S-2532 (31L) S-2523 (30P)</v>
          </cell>
          <cell r="N14" t="str">
            <v>BRASKEM CP360H</v>
          </cell>
          <cell r="O14">
            <v>39664</v>
          </cell>
        </row>
        <row r="15">
          <cell r="A15" t="str">
            <v>1429548-W0068LP0203</v>
          </cell>
          <cell r="B15" t="str">
            <v>6CARDINAL HEALTH1429548-W0068LP0203</v>
          </cell>
          <cell r="C15">
            <v>6</v>
          </cell>
          <cell r="D15" t="str">
            <v>CARDINAL HEALTH</v>
          </cell>
          <cell r="E15" t="str">
            <v>SS10340UN0203;LTBLUE;300</v>
          </cell>
          <cell r="F15" t="str">
            <v>UNTREATED</v>
          </cell>
          <cell r="G15" t="str">
            <v>31" +/- 1"</v>
          </cell>
          <cell r="H15" t="str">
            <v>N/A</v>
          </cell>
          <cell r="I15" t="str">
            <v>S-1203 PRECUT</v>
          </cell>
          <cell r="J15">
            <v>6</v>
          </cell>
          <cell r="K15" t="str">
            <v>N/A</v>
          </cell>
          <cell r="L15" t="str">
            <v>White</v>
          </cell>
          <cell r="M15" t="str">
            <v>S-2532 (31L) S-2523 (30P)</v>
          </cell>
          <cell r="N15" t="str">
            <v>BRASKEM CP360H</v>
          </cell>
          <cell r="O15">
            <v>38661</v>
          </cell>
        </row>
        <row r="16">
          <cell r="A16" t="str">
            <v>1429553-W0068WH1524</v>
          </cell>
          <cell r="B16" t="str">
            <v>6CARDINAL HEALTH1429553-W0068WH1524</v>
          </cell>
          <cell r="C16">
            <v>6</v>
          </cell>
          <cell r="D16" t="str">
            <v>CARDINAL HEALTH</v>
          </cell>
          <cell r="E16" t="str">
            <v>SS10340UN1524;WHITE;300</v>
          </cell>
          <cell r="F16" t="str">
            <v>UNTREATED</v>
          </cell>
          <cell r="G16" t="str">
            <v>N/A</v>
          </cell>
          <cell r="H16">
            <v>6600</v>
          </cell>
          <cell r="I16" t="str">
            <v>J1480709 - 1527 MM X 3" X .025"</v>
          </cell>
          <cell r="J16">
            <v>1</v>
          </cell>
          <cell r="K16" t="str">
            <v>SHORT DOFF MIN = 6,520 LY                           # OF SHORT DOFFS                          PER TRUCK = 2</v>
          </cell>
          <cell r="L16" t="str">
            <v>White</v>
          </cell>
          <cell r="M16" t="str">
            <v>S-2560 (44C)</v>
          </cell>
          <cell r="N16" t="str">
            <v>BRASKEM CP360H</v>
          </cell>
          <cell r="O16">
            <v>39471</v>
          </cell>
        </row>
        <row r="17">
          <cell r="A17" t="str">
            <v>1429496-W0047KB0184</v>
          </cell>
          <cell r="B17" t="str">
            <v>6Halyard Health1429496-W0047KB0184</v>
          </cell>
          <cell r="C17">
            <v>6</v>
          </cell>
          <cell r="D17" t="str">
            <v>Halyard Health</v>
          </cell>
          <cell r="E17" t="str">
            <v>SS10235UN0184;KCBLUE;300</v>
          </cell>
          <cell r="F17" t="str">
            <v>UNTREATED</v>
          </cell>
          <cell r="G17" t="str">
            <v>Target OD 31" MAX OD 32"</v>
          </cell>
          <cell r="H17" t="str">
            <v>N/A</v>
          </cell>
          <cell r="I17" t="str">
            <v>S-1184 PRECUT</v>
          </cell>
          <cell r="J17" t="str">
            <v>6,7</v>
          </cell>
          <cell r="K17" t="str">
            <v>KC PRODUCT USES 4"X6" CORE LABEL STOCK &amp; RIBBON                                        SHORT DOFFS -                                                        +/- 500 LINEAR YARDS</v>
          </cell>
          <cell r="L17" t="str">
            <v>White</v>
          </cell>
          <cell r="M17" t="str">
            <v>S-2532 (31L) S-2523 (30P)</v>
          </cell>
          <cell r="N17" t="str">
            <v>Braskem CP360H</v>
          </cell>
          <cell r="O17">
            <v>39349</v>
          </cell>
        </row>
        <row r="18">
          <cell r="A18" t="str">
            <v>1429497-W0047KW0184</v>
          </cell>
          <cell r="B18" t="str">
            <v>6Halyard Health1429497-W0047KW0184</v>
          </cell>
          <cell r="C18">
            <v>6</v>
          </cell>
          <cell r="D18" t="str">
            <v>Halyard Health</v>
          </cell>
          <cell r="E18" t="str">
            <v>SS10235UN0184;KCWHITE;300</v>
          </cell>
          <cell r="F18" t="str">
            <v>UNTREATED</v>
          </cell>
          <cell r="G18" t="str">
            <v>Target OD 31" MAX OD 32"</v>
          </cell>
          <cell r="H18" t="str">
            <v>N/A</v>
          </cell>
          <cell r="I18" t="str">
            <v>S-1184 PRECUT</v>
          </cell>
          <cell r="J18" t="str">
            <v>6,7</v>
          </cell>
          <cell r="K18" t="str">
            <v>KC PRODUCT USES 4"X6" CORE LABEL STOCK &amp; RIBBON                                        SHORT DOFFS -                                                        +/- 500 LINEAR YARDS</v>
          </cell>
          <cell r="L18" t="str">
            <v>White</v>
          </cell>
          <cell r="M18" t="str">
            <v>S-2532 (31L) S-2523 (30P)</v>
          </cell>
          <cell r="N18" t="str">
            <v>Braskem CP360H</v>
          </cell>
          <cell r="O18">
            <v>39349</v>
          </cell>
        </row>
        <row r="19">
          <cell r="A19" t="str">
            <v>1429525-W0061KB0184</v>
          </cell>
          <cell r="B19" t="str">
            <v>6Halyard Health1429525-W0061KB0184</v>
          </cell>
          <cell r="C19">
            <v>6</v>
          </cell>
          <cell r="D19" t="str">
            <v>Halyard Health</v>
          </cell>
          <cell r="E19" t="str">
            <v>SS10305UN0184;KCBLUE;300</v>
          </cell>
          <cell r="F19" t="str">
            <v>UNTREATED</v>
          </cell>
          <cell r="G19" t="str">
            <v>Target OD 31" MAX OD 32"</v>
          </cell>
          <cell r="H19" t="str">
            <v>N/A</v>
          </cell>
          <cell r="I19" t="str">
            <v>S-1184 PRECUT</v>
          </cell>
          <cell r="J19" t="str">
            <v>6,7</v>
          </cell>
          <cell r="K19" t="str">
            <v>KC PRODUCT USES 4"X6" CORE LABEL STOCK &amp; RIBBON                                        SHORT DOFFS -                                                        +/- 500 LINEAR YARDS</v>
          </cell>
          <cell r="L19" t="str">
            <v>White</v>
          </cell>
          <cell r="M19" t="str">
            <v>S-2532 (31L) S-2523 (30P)</v>
          </cell>
          <cell r="N19" t="str">
            <v>Braskem CP360H</v>
          </cell>
          <cell r="O19">
            <v>40080</v>
          </cell>
        </row>
        <row r="20">
          <cell r="A20" t="str">
            <v>1429526-W0061KK0184</v>
          </cell>
          <cell r="B20" t="str">
            <v>6Halyard Health1429526-W0061KK0184</v>
          </cell>
          <cell r="C20">
            <v>6</v>
          </cell>
          <cell r="D20" t="str">
            <v>Halyard Health</v>
          </cell>
          <cell r="E20" t="str">
            <v>SS10305UN0184;KCORNGE;300</v>
          </cell>
          <cell r="F20" t="str">
            <v>UNTREATED</v>
          </cell>
          <cell r="G20" t="str">
            <v>Target OD 31" MAX OD 32"</v>
          </cell>
          <cell r="H20" t="str">
            <v>N/A</v>
          </cell>
          <cell r="I20" t="str">
            <v>S-1184 PRECUT</v>
          </cell>
          <cell r="J20" t="str">
            <v>6,7</v>
          </cell>
          <cell r="K20" t="str">
            <v>KC PRODUCT USES 4"X6" CORE LABEL STOCK &amp; RIBBON                                        SHORT DOFFS -                                                        +/- 500 LINEAR YARDS</v>
          </cell>
          <cell r="L20" t="str">
            <v>White</v>
          </cell>
          <cell r="M20" t="str">
            <v>S-2532 (31L) S-2523 (30P)</v>
          </cell>
          <cell r="N20" t="str">
            <v>Braskem CP360H</v>
          </cell>
          <cell r="O20">
            <v>39773</v>
          </cell>
          <cell r="P20"/>
          <cell r="Q20"/>
        </row>
        <row r="21">
          <cell r="A21" t="str">
            <v>1429527-W0061KL0184</v>
          </cell>
          <cell r="B21" t="str">
            <v>6Halyard Health1429527-W0061KL0184</v>
          </cell>
          <cell r="C21">
            <v>6</v>
          </cell>
          <cell r="D21" t="str">
            <v>Halyard Health</v>
          </cell>
          <cell r="E21" t="str">
            <v>SS10305UN0184;KCLAVDR;300</v>
          </cell>
          <cell r="F21" t="str">
            <v>UNTREATED</v>
          </cell>
          <cell r="G21" t="str">
            <v>Target OD 31" MAX OD 32"</v>
          </cell>
          <cell r="H21" t="str">
            <v>N/A</v>
          </cell>
          <cell r="I21" t="str">
            <v>S-1184 PRECUT</v>
          </cell>
          <cell r="J21" t="str">
            <v>6,7</v>
          </cell>
          <cell r="K21" t="str">
            <v>KC PRODUCT USES 4"X6" CORE LABEL STOCK &amp; RIBBON                                        SHORT DOFFS -                                                        +/- 500 LINEAR YARDS</v>
          </cell>
          <cell r="L21" t="str">
            <v>White</v>
          </cell>
          <cell r="M21" t="str">
            <v>S-2532 (31L) S-2523 (30P)</v>
          </cell>
          <cell r="N21" t="str">
            <v>Braskem CP360H</v>
          </cell>
          <cell r="O21">
            <v>39773</v>
          </cell>
          <cell r="P21"/>
          <cell r="Q21"/>
        </row>
        <row r="22">
          <cell r="A22" t="str">
            <v>1429528-W0061KS0184</v>
          </cell>
          <cell r="B22" t="str">
            <v>6Halyard Health1429528-W0061KS0184</v>
          </cell>
          <cell r="C22">
            <v>6</v>
          </cell>
          <cell r="D22" t="str">
            <v>Halyard Health</v>
          </cell>
          <cell r="E22" t="str">
            <v>SS10305UN0184;KCSILVR;300</v>
          </cell>
          <cell r="F22" t="str">
            <v>UNTREATED</v>
          </cell>
          <cell r="G22" t="str">
            <v>Target OD 31" MAX OD 32"</v>
          </cell>
          <cell r="H22" t="str">
            <v>N/A</v>
          </cell>
          <cell r="I22" t="str">
            <v>S-1184 PRECUT</v>
          </cell>
          <cell r="J22" t="str">
            <v>6,7</v>
          </cell>
          <cell r="K22" t="str">
            <v>KC PRODUCT USES 4"X6" CORE LABEL STOCK &amp; RIBBON                                        SHORT DOFFS -                                                        +/- 500 LINEAR YARDS</v>
          </cell>
          <cell r="L22" t="str">
            <v>White</v>
          </cell>
          <cell r="M22" t="str">
            <v>S-2532 (31L) S-2523 (30P)</v>
          </cell>
          <cell r="N22" t="str">
            <v>Braskem CP360H</v>
          </cell>
          <cell r="O22">
            <v>39773</v>
          </cell>
          <cell r="P22"/>
          <cell r="Q22"/>
        </row>
        <row r="23">
          <cell r="A23" t="str">
            <v>1429529-W0061KT0152</v>
          </cell>
          <cell r="B23" t="str">
            <v>6Halyard Health1429529-W0061KT0152</v>
          </cell>
          <cell r="C23">
            <v>6</v>
          </cell>
          <cell r="D23" t="str">
            <v>Halyard Health</v>
          </cell>
          <cell r="E23" t="str">
            <v>SS10305UN0152;KCPEACH;300</v>
          </cell>
          <cell r="F23" t="str">
            <v>UNTREATED</v>
          </cell>
          <cell r="G23" t="str">
            <v>Target OD 31" MAX OD 32"</v>
          </cell>
          <cell r="H23" t="str">
            <v>N/A</v>
          </cell>
          <cell r="I23" t="str">
            <v>S-1152 PRECUT</v>
          </cell>
          <cell r="J23">
            <v>8</v>
          </cell>
          <cell r="K23" t="str">
            <v>KC PRODUCT USES 4"X6" CORE LABEL STOCK &amp; RIBBON                                        SHORT DOFFS -                                                        +/- 500 LINEAR YARDS</v>
          </cell>
          <cell r="L23" t="str">
            <v>White</v>
          </cell>
          <cell r="M23" t="str">
            <v>S-2532 (31L) S-2523 (30P)</v>
          </cell>
          <cell r="N23" t="str">
            <v>Braskem CP360H</v>
          </cell>
          <cell r="O23">
            <v>39939</v>
          </cell>
        </row>
        <row r="24">
          <cell r="A24" t="str">
            <v>1429530-W0061KT0184</v>
          </cell>
          <cell r="B24" t="str">
            <v>6Halyard Health1429530-W0061KT0184</v>
          </cell>
          <cell r="C24">
            <v>6</v>
          </cell>
          <cell r="D24" t="str">
            <v>Halyard Health</v>
          </cell>
          <cell r="E24" t="str">
            <v>SS10305UN0184;KCPEACH;300</v>
          </cell>
          <cell r="F24" t="str">
            <v>UNTREATED</v>
          </cell>
          <cell r="G24" t="str">
            <v>Target OD 31" MAX OD 32"</v>
          </cell>
          <cell r="H24" t="str">
            <v>N/A</v>
          </cell>
          <cell r="I24" t="str">
            <v>S-1184 PRECUT</v>
          </cell>
          <cell r="J24" t="str">
            <v>6,7</v>
          </cell>
          <cell r="K24" t="str">
            <v>KC PRODUCT USES 4"X6" CORE LABEL STOCK &amp; RIBBON                                        SHORT DOFFS -                                                        +/- 500 LINEAR YARDS</v>
          </cell>
          <cell r="L24" t="str">
            <v>White</v>
          </cell>
          <cell r="M24" t="str">
            <v>S-2532 (31L) S-2523 (30P)</v>
          </cell>
          <cell r="N24" t="str">
            <v>Braskem CP360H</v>
          </cell>
          <cell r="O24">
            <v>39773</v>
          </cell>
        </row>
        <row r="25">
          <cell r="A25" t="str">
            <v>1429531-W0061KW0146</v>
          </cell>
          <cell r="B25" t="str">
            <v>6Halyard Health1429531-W0061KW0146</v>
          </cell>
          <cell r="C25">
            <v>6</v>
          </cell>
          <cell r="D25" t="str">
            <v>Halyard Health</v>
          </cell>
          <cell r="E25" t="str">
            <v>SS10305UN0146;KCWHITE;300</v>
          </cell>
          <cell r="F25" t="str">
            <v>UNTREATED</v>
          </cell>
          <cell r="G25" t="str">
            <v>Target OD 31" MAX OD 32"</v>
          </cell>
          <cell r="H25" t="str">
            <v>N/A</v>
          </cell>
          <cell r="I25" t="str">
            <v>S-1146, 3" X 0.25" X PRECUT</v>
          </cell>
          <cell r="J25">
            <v>8</v>
          </cell>
          <cell r="K25" t="str">
            <v>KC PRODUCT USES 4"X6" CORE LABEL STOCK &amp; RIBBON                                        SHORT DOFFS -                                                        +/- 500 LINEAR YARDS</v>
          </cell>
          <cell r="L25" t="str">
            <v>White</v>
          </cell>
          <cell r="M25" t="str">
            <v>S-2532 (31L) S-2523 (30P)</v>
          </cell>
          <cell r="N25" t="str">
            <v>Braskem CP360H</v>
          </cell>
          <cell r="O25">
            <v>39524</v>
          </cell>
        </row>
        <row r="26">
          <cell r="A26" t="str">
            <v>1429532-W0061KW0152</v>
          </cell>
          <cell r="B26" t="str">
            <v>6Halyard Health1429532-W0061KW0152</v>
          </cell>
          <cell r="C26">
            <v>6</v>
          </cell>
          <cell r="D26" t="str">
            <v>Halyard Health</v>
          </cell>
          <cell r="E26" t="str">
            <v>SS10305UN0152;KCWHITE;300</v>
          </cell>
          <cell r="F26" t="str">
            <v>UNTREATED</v>
          </cell>
          <cell r="G26" t="str">
            <v>Target OD 31" MAX OD 32"</v>
          </cell>
          <cell r="H26" t="str">
            <v>N/A</v>
          </cell>
          <cell r="I26" t="str">
            <v>S-1152 PRECUT</v>
          </cell>
          <cell r="J26">
            <v>8</v>
          </cell>
          <cell r="K26" t="str">
            <v>KC PRODUCT USES 4"X6" CORE LABEL STOCK &amp; RIBBON                                        SHORT DOFFS -                                                        +/- 500 LINEAR YARDS</v>
          </cell>
          <cell r="L26" t="str">
            <v>White</v>
          </cell>
          <cell r="M26" t="str">
            <v>S-2532 (31L) S-2523 (30P)</v>
          </cell>
          <cell r="N26" t="str">
            <v>Braskem CP360H</v>
          </cell>
          <cell r="O26">
            <v>39525</v>
          </cell>
        </row>
        <row r="27">
          <cell r="A27" t="str">
            <v>1429533-W0061KW0184</v>
          </cell>
          <cell r="B27" t="str">
            <v>6Halyard Health1429533-W0061KW0184</v>
          </cell>
          <cell r="C27">
            <v>6</v>
          </cell>
          <cell r="D27" t="str">
            <v>Halyard Health</v>
          </cell>
          <cell r="E27" t="str">
            <v>SS10305UN0184;KCWHITE;300</v>
          </cell>
          <cell r="F27" t="str">
            <v>UNTREATED</v>
          </cell>
          <cell r="G27" t="str">
            <v>Target OD 31" MAX OD 32"</v>
          </cell>
          <cell r="H27" t="str">
            <v>N/A</v>
          </cell>
          <cell r="I27" t="str">
            <v>S-1184 PRECUT</v>
          </cell>
          <cell r="J27" t="str">
            <v>6,7</v>
          </cell>
          <cell r="K27" t="str">
            <v>KC PRODUCT USES 4"X6" CORE LABEL STOCK &amp; RIBBON                                        SHORT DOFFS -                                                        +/- 500 LINEAR YARDS</v>
          </cell>
          <cell r="L27" t="str">
            <v>White</v>
          </cell>
          <cell r="M27" t="str">
            <v>S-2532 (31L) S-2523 (30P)</v>
          </cell>
          <cell r="N27" t="str">
            <v>Braskem CP360H</v>
          </cell>
          <cell r="O27">
            <v>39524</v>
          </cell>
        </row>
        <row r="28">
          <cell r="A28" t="str">
            <v>1429534-W0061KW0216</v>
          </cell>
          <cell r="B28" t="str">
            <v>6Halyard Health1429534-W0061KW0216</v>
          </cell>
          <cell r="C28">
            <v>6</v>
          </cell>
          <cell r="D28" t="str">
            <v>Halyard Health</v>
          </cell>
          <cell r="E28" t="str">
            <v>SS10305UN0216;KCWHITE;300</v>
          </cell>
          <cell r="F28" t="str">
            <v>UNTREATED</v>
          </cell>
          <cell r="G28" t="str">
            <v>Target OD 31" MAX OD 32"</v>
          </cell>
          <cell r="H28" t="str">
            <v>N/A</v>
          </cell>
          <cell r="I28" t="str">
            <v>S-1185, 3"x 0.25" PRECUT</v>
          </cell>
          <cell r="J28" t="str">
            <v>5,6</v>
          </cell>
          <cell r="K28" t="str">
            <v>KC PRODUCT USES 4"X6" CORE LABEL STOCK &amp; RIBBON                                        SHORT DOFFS -                                                        +/- 500 LINEAR YARDS</v>
          </cell>
          <cell r="L28" t="str">
            <v>White</v>
          </cell>
          <cell r="M28" t="str">
            <v>S-2532 (31L) S-2523 (30P)</v>
          </cell>
          <cell r="N28" t="str">
            <v>Braskem CP360H</v>
          </cell>
          <cell r="O28">
            <v>39524</v>
          </cell>
        </row>
        <row r="29">
          <cell r="A29" t="str">
            <v>1429531-W0061KY0146</v>
          </cell>
          <cell r="B29" t="str">
            <v>6Halyard Health1429531-W0061KY0146</v>
          </cell>
          <cell r="C29">
            <v>6</v>
          </cell>
          <cell r="D29" t="str">
            <v>Halyard Health</v>
          </cell>
          <cell r="E29" t="str">
            <v>SS10305UN0146;KCWHITE;300</v>
          </cell>
          <cell r="F29" t="str">
            <v>UNTREATED</v>
          </cell>
          <cell r="G29" t="str">
            <v>Target OD 31" MAX OD 32"</v>
          </cell>
          <cell r="H29" t="str">
            <v>N/A</v>
          </cell>
          <cell r="I29" t="str">
            <v>S-1146, 3" X 0.25" X PRECUT</v>
          </cell>
          <cell r="J29">
            <v>8</v>
          </cell>
          <cell r="K29" t="str">
            <v>KC PRODUCT USES 4"X6" CORE LABEL STOCK &amp; RIBBON                                        SHORT DOFFS -                                                        +/- 500 LINEAR YARDS</v>
          </cell>
          <cell r="L29" t="str">
            <v>White</v>
          </cell>
          <cell r="M29" t="str">
            <v>S-2532 (31L) S-2523 (30P)</v>
          </cell>
          <cell r="N29" t="str">
            <v>Braskem CP360H</v>
          </cell>
          <cell r="O29">
            <v>39953</v>
          </cell>
        </row>
        <row r="30">
          <cell r="A30" t="str">
            <v>1429539-W0061KY0184</v>
          </cell>
          <cell r="B30" t="str">
            <v>6Halyard Health1429539-W0061KY0184</v>
          </cell>
          <cell r="C30">
            <v>6</v>
          </cell>
          <cell r="D30" t="str">
            <v>Halyard Health</v>
          </cell>
          <cell r="E30" t="str">
            <v>SS10305UN0184;KCYELLW;300</v>
          </cell>
          <cell r="F30" t="str">
            <v>UNTREATED</v>
          </cell>
          <cell r="G30" t="str">
            <v>Target OD 31" MAX OD 32"</v>
          </cell>
          <cell r="H30" t="str">
            <v>N/A</v>
          </cell>
          <cell r="I30" t="str">
            <v>S-1184 PRECUT</v>
          </cell>
          <cell r="J30" t="str">
            <v>6,7</v>
          </cell>
          <cell r="K30" t="str">
            <v>KC PRODUCT USES 4"X6" CORE LABEL STOCK &amp; RIBBON                                        SHORT DOFFS -                                                        +/- 500 LINEAR YARDS</v>
          </cell>
          <cell r="L30" t="str">
            <v>White</v>
          </cell>
          <cell r="M30" t="str">
            <v>S-2532 (31L) S-2523 (30P)</v>
          </cell>
          <cell r="N30" t="str">
            <v>Braskem CP360H</v>
          </cell>
          <cell r="O30">
            <v>39953</v>
          </cell>
        </row>
        <row r="31">
          <cell r="A31" t="str">
            <v>1429591-W0085KG1524</v>
          </cell>
          <cell r="B31" t="str">
            <v>6Halyard Health1429591-W0085KG1524</v>
          </cell>
          <cell r="C31">
            <v>6</v>
          </cell>
          <cell r="D31" t="str">
            <v>Halyard Health</v>
          </cell>
          <cell r="E31" t="str">
            <v>SS10425UN1524;KCGREEN;300</v>
          </cell>
          <cell r="F31" t="str">
            <v>UNTREATED</v>
          </cell>
          <cell r="G31" t="str">
            <v>Target OD 44" +/- 1" MAX OD 45"</v>
          </cell>
          <cell r="H31" t="str">
            <v>N/A</v>
          </cell>
          <cell r="I31" t="str">
            <v>J1480709 - 1527 MM X 3" X .025"</v>
          </cell>
          <cell r="J31">
            <v>1</v>
          </cell>
          <cell r="K31" t="str">
            <v>KC PRODUCT USES 4"X6" CORE LABEL STOCK &amp; RIBBON                                        SHORT DOFFS -                                                        +/- 500 LINEAR YARDS</v>
          </cell>
          <cell r="L31" t="str">
            <v>White</v>
          </cell>
          <cell r="M31" t="str">
            <v>S-2086 (46L) S-2560 (44C)</v>
          </cell>
          <cell r="N31" t="str">
            <v>Braskem CP360H</v>
          </cell>
          <cell r="O31">
            <v>39554</v>
          </cell>
        </row>
        <row r="32">
          <cell r="A32" t="str">
            <v>1429592-W0085KR1524</v>
          </cell>
          <cell r="B32" t="str">
            <v>6Halyard Health1429592-W0085KR1524</v>
          </cell>
          <cell r="C32">
            <v>6</v>
          </cell>
          <cell r="D32" t="str">
            <v>Halyard Health</v>
          </cell>
          <cell r="E32" t="str">
            <v>SS10425UN1524;KCRED;300</v>
          </cell>
          <cell r="F32" t="str">
            <v>UNTREATED</v>
          </cell>
          <cell r="G32" t="str">
            <v>Target OD 44" +/- 1" MAX OD 45"</v>
          </cell>
          <cell r="H32" t="str">
            <v>N/A</v>
          </cell>
          <cell r="I32" t="str">
            <v>J1480709 - 1527 MM X 3" X .025"</v>
          </cell>
          <cell r="J32">
            <v>1</v>
          </cell>
          <cell r="K32" t="str">
            <v>KC PRODUCT USES 4"X6" CORE LABEL STOCK &amp; RIBBON                                        SHORT DOFFS -                                                        +/- 500 LINEAR YARDS</v>
          </cell>
          <cell r="L32" t="str">
            <v>White</v>
          </cell>
          <cell r="M32" t="str">
            <v>S-2086 (46L) S-2560 (44C)</v>
          </cell>
          <cell r="N32" t="str">
            <v>Braskem CP360H</v>
          </cell>
          <cell r="O32">
            <v>39749</v>
          </cell>
        </row>
        <row r="33">
          <cell r="A33" t="str">
            <v>1429593-W0085KW1524</v>
          </cell>
          <cell r="B33" t="str">
            <v>6Halyard Health1429593-W0085KW1524</v>
          </cell>
          <cell r="C33">
            <v>6</v>
          </cell>
          <cell r="D33" t="str">
            <v>Halyard Health</v>
          </cell>
          <cell r="E33" t="str">
            <v>SS10425UN1524;KCWHITE;300</v>
          </cell>
          <cell r="F33" t="str">
            <v>UNTREATED</v>
          </cell>
          <cell r="G33" t="str">
            <v>Target OD 44" +/- 1" MAX OD 45"</v>
          </cell>
          <cell r="H33" t="str">
            <v>N/A</v>
          </cell>
          <cell r="I33" t="str">
            <v>J1480709 - 1527 MM X 3" X .025"</v>
          </cell>
          <cell r="J33">
            <v>1</v>
          </cell>
          <cell r="K33" t="str">
            <v>KC PRODUCT USES 4"X6" CORE LABEL STOCK &amp; RIBBON                                        SHORT DOFFS -                                                        +/- 500 LINEAR YARDS</v>
          </cell>
          <cell r="L33" t="str">
            <v>White</v>
          </cell>
          <cell r="M33" t="str">
            <v>S-2086 (46L) S-2560 (44C)</v>
          </cell>
          <cell r="N33" t="str">
            <v>Braskem CP360H</v>
          </cell>
          <cell r="O33">
            <v>39749</v>
          </cell>
        </row>
        <row r="34">
          <cell r="A34" t="str">
            <v>1429595-W0088KC1473</v>
          </cell>
          <cell r="B34" t="str">
            <v>6Halyard Health1429595-W0088KC1473</v>
          </cell>
          <cell r="C34">
            <v>6</v>
          </cell>
          <cell r="D34" t="str">
            <v>Halyard Health</v>
          </cell>
          <cell r="E34" t="str">
            <v>SS10440UN1473;WHITE;300</v>
          </cell>
          <cell r="F34" t="str">
            <v>UNTREATED</v>
          </cell>
          <cell r="G34" t="str">
            <v>Target OD 45" MAX OD 45"</v>
          </cell>
          <cell r="H34" t="str">
            <v>N/A</v>
          </cell>
          <cell r="I34" t="str">
            <v>S-1272, 3" (.25")</v>
          </cell>
          <cell r="J34">
            <v>1</v>
          </cell>
          <cell r="K34" t="str">
            <v>KC PRODUCT USES 4"X6" CORE LABEL STOCK &amp; RIBBON                                        SHORT DOFFS -                                                        +/- 500 LINEAR YARDS</v>
          </cell>
          <cell r="L34" t="str">
            <v>White</v>
          </cell>
          <cell r="M34" t="str">
            <v>TOP - End disc  BOT - End cap</v>
          </cell>
          <cell r="N34" t="str">
            <v>BRASKEM CP360H</v>
          </cell>
          <cell r="O34">
            <v>39777</v>
          </cell>
        </row>
        <row r="35">
          <cell r="A35" t="str">
            <v>1429596-W0088KW0184</v>
          </cell>
          <cell r="B35" t="str">
            <v>6Halyard Health1429596-W0088KW0184</v>
          </cell>
          <cell r="C35">
            <v>6</v>
          </cell>
          <cell r="D35" t="str">
            <v>Halyard Health</v>
          </cell>
          <cell r="E35" t="str">
            <v>SS10440UN0184;KCWHITE;300</v>
          </cell>
          <cell r="F35" t="str">
            <v>UNTREATED</v>
          </cell>
          <cell r="G35" t="str">
            <v>Target OD 31" MAX OD 32"</v>
          </cell>
          <cell r="H35" t="str">
            <v>N/A</v>
          </cell>
          <cell r="I35" t="str">
            <v>S-1184 PRECUT</v>
          </cell>
          <cell r="J35" t="str">
            <v>6,7</v>
          </cell>
          <cell r="K35" t="str">
            <v>KC PRODUCT USES 4"X6" CORE LABEL STOCK &amp; RIBBON                                        SHORT DOFFS -                                                        +/- 500 LINEAR YARDS</v>
          </cell>
          <cell r="L35" t="str">
            <v>White</v>
          </cell>
          <cell r="M35" t="str">
            <v>S-2532 (31L) S-2523 (30P)</v>
          </cell>
          <cell r="N35" t="str">
            <v>Braskem CP360H</v>
          </cell>
          <cell r="O35">
            <v>39773</v>
          </cell>
        </row>
        <row r="36">
          <cell r="A36" t="str">
            <v>1429552-W0068WH0762</v>
          </cell>
          <cell r="B36" t="str">
            <v>6MIDWEST FILTRATION1429552-W0068WH0762</v>
          </cell>
          <cell r="C36">
            <v>6</v>
          </cell>
          <cell r="D36" t="str">
            <v>MIDWEST FILTRATION</v>
          </cell>
          <cell r="E36" t="str">
            <v>SS10340UN0762;WHITE;300</v>
          </cell>
          <cell r="F36" t="str">
            <v>UNTREATED</v>
          </cell>
          <cell r="G36" t="str">
            <v>N/A</v>
          </cell>
          <cell r="H36">
            <v>7250</v>
          </cell>
          <cell r="I36" t="str">
            <v>S-1186 (3"X.25"X131.5")</v>
          </cell>
          <cell r="J36">
            <v>1</v>
          </cell>
          <cell r="K36" t="str">
            <v>N/A</v>
          </cell>
          <cell r="L36" t="str">
            <v>White</v>
          </cell>
          <cell r="M36" t="str">
            <v>S-2560 (44C)</v>
          </cell>
          <cell r="N36" t="str">
            <v xml:space="preserve">Braskem CP360H        </v>
          </cell>
          <cell r="O36">
            <v>39864</v>
          </cell>
        </row>
        <row r="37">
          <cell r="A37" t="str">
            <v>W002FHL0794</v>
          </cell>
          <cell r="B37" t="str">
            <v>6HOLLISTERW002FHL0794</v>
          </cell>
          <cell r="C37">
            <v>6</v>
          </cell>
          <cell r="D37" t="str">
            <v>HOLLISTER</v>
          </cell>
          <cell r="E37" t="str">
            <v>2.25 OSY 31.25" WHITE</v>
          </cell>
          <cell r="F37" t="str">
            <v>UNTREATED</v>
          </cell>
          <cell r="G37" t="str">
            <v>Target OD: 29" Min OD: 28"            Max OD:  30"</v>
          </cell>
          <cell r="H37" t="str">
            <v>N/A</v>
          </cell>
          <cell r="I37" t="str">
            <v>S-1186 (3"X.25"X131.5")</v>
          </cell>
          <cell r="J37">
            <v>1</v>
          </cell>
          <cell r="K37" t="str">
            <v>PALLETIZE</v>
          </cell>
          <cell r="L37" t="str">
            <v>White</v>
          </cell>
          <cell r="M37" t="str">
            <v>S-2082 (42L) S-2550 (40C)</v>
          </cell>
          <cell r="N37" t="str">
            <v>Braskem CP360H</v>
          </cell>
          <cell r="O37">
            <v>41436</v>
          </cell>
        </row>
        <row r="38">
          <cell r="A38" t="str">
            <v>1429560-W006DMK1016</v>
          </cell>
          <cell r="B38" t="str">
            <v>6MILLIKEN1429560-W006DMK1016</v>
          </cell>
          <cell r="C38">
            <v>6</v>
          </cell>
          <cell r="D38" t="str">
            <v>MILLIKEN</v>
          </cell>
          <cell r="E38" t="str">
            <v>SS10680UN1016;WHITEMK;300</v>
          </cell>
          <cell r="F38" t="str">
            <v>UNTREATED</v>
          </cell>
          <cell r="G38" t="str">
            <v>N/A</v>
          </cell>
          <cell r="H38">
            <v>3000</v>
          </cell>
          <cell r="I38" t="str">
            <v>S-1186 (3"X.25"X131.5")</v>
          </cell>
          <cell r="J38">
            <v>1</v>
          </cell>
          <cell r="K38" t="str">
            <v>MNIMUM SIZE OF SHORT DOFF IS 1,500 LY                                                    # OF SHORT DOFFS ALLOWED PER SHIPMENT IS - 3.</v>
          </cell>
          <cell r="L38" t="str">
            <v>White</v>
          </cell>
          <cell r="M38" t="str">
            <v>S-2082 (42L) S-2550 (40C)</v>
          </cell>
          <cell r="N38" t="str">
            <v>Braskem CP360H</v>
          </cell>
          <cell r="O38">
            <v>41436</v>
          </cell>
        </row>
        <row r="39">
          <cell r="A39" t="str">
            <v>1429561-W006DMK1359</v>
          </cell>
          <cell r="B39" t="str">
            <v>6MILLIKEN1429561-W006DMK1359</v>
          </cell>
          <cell r="C39">
            <v>6</v>
          </cell>
          <cell r="D39" t="str">
            <v>MILLIKEN</v>
          </cell>
          <cell r="E39" t="str">
            <v>2.00 OSY 1359 MM WHITE SB</v>
          </cell>
          <cell r="F39" t="str">
            <v>UNTREATED</v>
          </cell>
          <cell r="G39" t="str">
            <v>N/A</v>
          </cell>
          <cell r="H39">
            <v>3000</v>
          </cell>
          <cell r="I39" t="str">
            <v>S-1186 (3"X.25"X131.5")</v>
          </cell>
          <cell r="J39">
            <v>1</v>
          </cell>
          <cell r="K39" t="str">
            <v>MINIMUM SIZE OF SHORT DOFF = 1,500 LY                                                        3 SHORT DOFFS ALLOWED PER SHIPMENT</v>
          </cell>
          <cell r="L39" t="str">
            <v>White</v>
          </cell>
          <cell r="M39" t="str">
            <v>S-2082 (42L) S-2550 (40C)</v>
          </cell>
          <cell r="N39" t="str">
            <v>BRASKEM CP360H</v>
          </cell>
          <cell r="O39">
            <v>38883</v>
          </cell>
        </row>
        <row r="40">
          <cell r="A40" t="str">
            <v>1429518-W0051WH0737</v>
          </cell>
          <cell r="B40" t="str">
            <v>6NYPRO1429518-W0051WH0737</v>
          </cell>
          <cell r="C40">
            <v>6</v>
          </cell>
          <cell r="D40" t="str">
            <v>NYPRO</v>
          </cell>
          <cell r="E40" t="str">
            <v>SS10255UN0737;WHITE;300</v>
          </cell>
          <cell r="F40" t="str">
            <v>UNTREATED</v>
          </cell>
          <cell r="G40" t="str">
            <v>TARGET OD 19"</v>
          </cell>
          <cell r="H40" t="str">
            <v>NA</v>
          </cell>
          <cell r="I40" t="str">
            <v>S-1186 (3"X.25"X131.5")</v>
          </cell>
          <cell r="J40">
            <v>2</v>
          </cell>
          <cell r="K40" t="str">
            <v>PALLETIZE</v>
          </cell>
          <cell r="L40" t="str">
            <v>White</v>
          </cell>
          <cell r="M40" t="str">
            <v>S-2013 (22L) N=2</v>
          </cell>
          <cell r="N40" t="str">
            <v>BRASKEM CP360H</v>
          </cell>
          <cell r="O40"/>
        </row>
        <row r="41">
          <cell r="A41" t="str">
            <v>1429557-W006DBL3048</v>
          </cell>
          <cell r="B41" t="str">
            <v>6OXCO1429557-W006DBL3048</v>
          </cell>
          <cell r="C41">
            <v>6</v>
          </cell>
          <cell r="D41" t="str">
            <v>OXCO</v>
          </cell>
          <cell r="E41" t="str">
            <v>SS10680UN3048;BLACK;300</v>
          </cell>
          <cell r="F41" t="str">
            <v>UNTREATED</v>
          </cell>
          <cell r="G41" t="str">
            <v>N/A</v>
          </cell>
          <cell r="H41">
            <v>2500</v>
          </cell>
          <cell r="I41" t="str">
            <v>S-1186 (3"X.25"X131.5")</v>
          </cell>
          <cell r="J41">
            <v>1</v>
          </cell>
          <cell r="K41" t="str">
            <v>Place one pack label on the end of roll, and one pack label on the side.</v>
          </cell>
          <cell r="L41" t="str">
            <v>White</v>
          </cell>
          <cell r="M41" t="str">
            <v>2 - End discs           TAPED TO INSIDE OF CORE</v>
          </cell>
          <cell r="N41" t="str">
            <v>BRASKEM CP360H</v>
          </cell>
          <cell r="O41">
            <v>39437</v>
          </cell>
          <cell r="P41"/>
          <cell r="Q41"/>
        </row>
        <row r="42">
          <cell r="A42" t="str">
            <v>1462602-W0034TA1016</v>
          </cell>
          <cell r="B42" t="str">
            <v>6PRECEPT MEDICAL1462602-W0034TA1016</v>
          </cell>
          <cell r="C42">
            <v>6</v>
          </cell>
          <cell r="D42" t="str">
            <v>PRECEPT MEDICAL</v>
          </cell>
          <cell r="E42" t="str">
            <v>SS10610UN1016;TRANSPA;300</v>
          </cell>
          <cell r="F42" t="str">
            <v>UNTREATED</v>
          </cell>
          <cell r="G42" t="str">
            <v>Target 30" Min 29" Max 30.5"</v>
          </cell>
          <cell r="H42" t="str">
            <v>N/A</v>
          </cell>
          <cell r="I42" t="str">
            <v>S-1272, 3" (.25")</v>
          </cell>
          <cell r="J42">
            <v>1</v>
          </cell>
          <cell r="K42" t="str">
            <v>PLEASE PALLETIZE                                              30X30 HEAT TREATED PALLETS</v>
          </cell>
          <cell r="L42" t="str">
            <v>White</v>
          </cell>
          <cell r="M42" t="str">
            <v>TOP - End cap  BOT - End cap</v>
          </cell>
          <cell r="N42" t="str">
            <v>BRASKEM CP360H</v>
          </cell>
          <cell r="O42">
            <v>39106</v>
          </cell>
        </row>
        <row r="43">
          <cell r="A43" t="str">
            <v>1429498-W0047LP0093</v>
          </cell>
          <cell r="B43" t="str">
            <v>6PRECEPT MEDICAL1429498-W0047LP0093</v>
          </cell>
          <cell r="C43">
            <v>6</v>
          </cell>
          <cell r="D43" t="str">
            <v>PRECEPT MEDICAL</v>
          </cell>
          <cell r="E43" t="str">
            <v>SS10235UN0093;LTBLUE;300</v>
          </cell>
          <cell r="F43" t="str">
            <v>UNTREATED</v>
          </cell>
          <cell r="G43" t="str">
            <v>30" +.5" / -1"</v>
          </cell>
          <cell r="H43" t="str">
            <v>N/A</v>
          </cell>
          <cell r="I43" t="str">
            <v>S-1186 (3"X.25"X131.5")</v>
          </cell>
          <cell r="J43">
            <v>14</v>
          </cell>
          <cell r="K43" t="str">
            <v>PLEASE PALLETIZE                                              30X30 HEAT TREATED PALLETS</v>
          </cell>
          <cell r="L43" t="str">
            <v>White</v>
          </cell>
          <cell r="M43" t="str">
            <v>S-2532 (31L) S-2523 (30P)</v>
          </cell>
          <cell r="N43" t="str">
            <v>BRASKEM CP360H</v>
          </cell>
          <cell r="O43">
            <v>39106</v>
          </cell>
        </row>
        <row r="44">
          <cell r="A44" t="str">
            <v>1429500-W0047LP0191</v>
          </cell>
          <cell r="B44" t="str">
            <v>6PRECEPT MEDICAL1429500-W0047LP0191</v>
          </cell>
          <cell r="C44">
            <v>6</v>
          </cell>
          <cell r="D44" t="str">
            <v>PRECEPT MEDICAL</v>
          </cell>
          <cell r="E44" t="str">
            <v>SS10235UN0191;LTBLUE;300</v>
          </cell>
          <cell r="F44" t="str">
            <v>UNTREATED</v>
          </cell>
          <cell r="G44" t="str">
            <v>30" +.5" / -1"</v>
          </cell>
          <cell r="H44" t="str">
            <v>N/A</v>
          </cell>
          <cell r="I44" t="str">
            <v>S-1193 PRECUT</v>
          </cell>
          <cell r="J44">
            <v>6</v>
          </cell>
          <cell r="K44" t="str">
            <v>PLEASE PALLETIZE                                              30X30 HEAT TREATED PALLETS</v>
          </cell>
          <cell r="L44" t="str">
            <v>White</v>
          </cell>
          <cell r="M44" t="str">
            <v>S-2532 (31L) S-2523 (30P)</v>
          </cell>
          <cell r="N44" t="str">
            <v>BRASKEM CP360H</v>
          </cell>
          <cell r="O44">
            <v>39106</v>
          </cell>
        </row>
        <row r="45">
          <cell r="A45" t="str">
            <v>W0047LP0178</v>
          </cell>
          <cell r="B45" t="str">
            <v>6PRECEPT MEDICALW0047LP0178</v>
          </cell>
          <cell r="C45">
            <v>6</v>
          </cell>
          <cell r="D45" t="str">
            <v>PRECEPT MEDICAL</v>
          </cell>
          <cell r="E45" t="str">
            <v>.70 OSY 7"  BABY BLUE SBPP</v>
          </cell>
          <cell r="F45" t="str">
            <v>UNTREATED</v>
          </cell>
          <cell r="G45" t="str">
            <v>30" +.5" / -1"</v>
          </cell>
          <cell r="H45" t="str">
            <v>N/A</v>
          </cell>
          <cell r="I45" t="str">
            <v>S-1178 PRECUT</v>
          </cell>
          <cell r="J45">
            <v>7</v>
          </cell>
          <cell r="K45" t="str">
            <v>PLEASE PALLETIZE                                              30X30 HEAT TREATED PALLETS</v>
          </cell>
          <cell r="L45" t="str">
            <v>White</v>
          </cell>
          <cell r="M45" t="str">
            <v>S-2532 (31L) S-2523 (30P)</v>
          </cell>
          <cell r="N45" t="str">
            <v>BRASKEM CP360H</v>
          </cell>
          <cell r="O45">
            <v>39106</v>
          </cell>
        </row>
        <row r="46">
          <cell r="A46" t="str">
            <v>W0047LP0184</v>
          </cell>
          <cell r="B46" t="str">
            <v>6PRECEPT MEDICALW0047LP0184</v>
          </cell>
          <cell r="C46">
            <v>6</v>
          </cell>
          <cell r="D46" t="str">
            <v>PRECEPT MEDICAL</v>
          </cell>
          <cell r="E46" t="str">
            <v>.70 OSY 7.25"  BABY BLUE SBPP</v>
          </cell>
          <cell r="F46" t="str">
            <v>UNTREATED</v>
          </cell>
          <cell r="G46" t="str">
            <v>30" +.5" / -1"</v>
          </cell>
          <cell r="H46" t="str">
            <v>N/A</v>
          </cell>
          <cell r="I46" t="str">
            <v>S-1184 PRECUT</v>
          </cell>
          <cell r="J46">
            <v>7</v>
          </cell>
          <cell r="K46" t="str">
            <v>PLEASE PALLETIZE                                              30X30 HEAT TREATED PALLETS</v>
          </cell>
          <cell r="L46" t="str">
            <v>White</v>
          </cell>
          <cell r="M46" t="str">
            <v>S-2532 (31L) S-2523 (30P)</v>
          </cell>
          <cell r="N46" t="str">
            <v>BRASKEM CP360H</v>
          </cell>
          <cell r="O46">
            <v>39106</v>
          </cell>
        </row>
        <row r="47">
          <cell r="A47" t="str">
            <v>W0047LP0191</v>
          </cell>
          <cell r="B47" t="str">
            <v>6PRECEPT MEDICALW0047LP0191</v>
          </cell>
          <cell r="C47">
            <v>6</v>
          </cell>
          <cell r="D47" t="str">
            <v>PRECEPT MEDICAL</v>
          </cell>
          <cell r="E47" t="str">
            <v>.70 OSY 7.5"  BABY BLUE SBPP</v>
          </cell>
          <cell r="F47" t="str">
            <v>UNTREATED</v>
          </cell>
          <cell r="G47" t="str">
            <v>30" +.5" / -1"</v>
          </cell>
          <cell r="H47" t="str">
            <v>N/A</v>
          </cell>
          <cell r="I47" t="str">
            <v>S-1193 PRECUT</v>
          </cell>
          <cell r="J47">
            <v>6</v>
          </cell>
          <cell r="K47" t="str">
            <v>PLEASE PALLETIZE                                              30X30 HEAT TREATED PALLETS</v>
          </cell>
          <cell r="L47" t="str">
            <v>White</v>
          </cell>
          <cell r="M47" t="str">
            <v>S-2532 (31L) S-2523 (30P)</v>
          </cell>
          <cell r="N47" t="str">
            <v>BRASKEM CP360H</v>
          </cell>
          <cell r="O47">
            <v>39106</v>
          </cell>
        </row>
        <row r="48">
          <cell r="A48" t="str">
            <v>W0047LP1168</v>
          </cell>
          <cell r="B48" t="str">
            <v>6PRECEPT MEDICALW0047LP1168</v>
          </cell>
          <cell r="C48">
            <v>6</v>
          </cell>
          <cell r="D48" t="str">
            <v>PRECEPT MEDICAL</v>
          </cell>
          <cell r="E48" t="str">
            <v>.70 OSY 46"  BABY BLUE SBPP</v>
          </cell>
          <cell r="F48" t="str">
            <v>UNTREATED</v>
          </cell>
          <cell r="G48" t="str">
            <v>30" +.5" / -1"</v>
          </cell>
          <cell r="H48">
            <v>4800</v>
          </cell>
          <cell r="I48" t="str">
            <v>S-1186, 3"x.25"x131.5"</v>
          </cell>
          <cell r="J48">
            <v>1</v>
          </cell>
          <cell r="K48" t="str">
            <v>PLEASE PALLETIZE                                              30X30 HEAT TREATED PALLETS</v>
          </cell>
          <cell r="L48" t="str">
            <v>White</v>
          </cell>
          <cell r="M48" t="str">
            <v>S-2532 (31L) S-2523 (30P)</v>
          </cell>
          <cell r="N48" t="str">
            <v>BRASKEM CP360H</v>
          </cell>
          <cell r="O48">
            <v>39106</v>
          </cell>
        </row>
        <row r="49">
          <cell r="A49" t="str">
            <v>W0047WH0140</v>
          </cell>
          <cell r="B49" t="str">
            <v>6PRECEPT MEDICALW0047WH0140</v>
          </cell>
          <cell r="C49">
            <v>6</v>
          </cell>
          <cell r="D49" t="str">
            <v>PRECEPT MEDICAL</v>
          </cell>
          <cell r="E49" t="str">
            <v>.70 OSY 5.5"          WHITE SBPP</v>
          </cell>
          <cell r="F49" t="str">
            <v>UNTREATED</v>
          </cell>
          <cell r="G49" t="str">
            <v>30" +.5" / -1"</v>
          </cell>
          <cell r="H49" t="str">
            <v>N/A</v>
          </cell>
          <cell r="I49" t="str">
            <v>S-1186 (3"X.25"X131.5")</v>
          </cell>
          <cell r="J49">
            <v>7</v>
          </cell>
          <cell r="K49" t="str">
            <v>PLEASE PALLETIZE                                              30X30 HEAT TREATED PALLETS</v>
          </cell>
          <cell r="L49" t="str">
            <v>White</v>
          </cell>
          <cell r="M49" t="str">
            <v>S-2532 (31L) S-2523 (30P)</v>
          </cell>
          <cell r="N49" t="str">
            <v>BRASKEM CP360H</v>
          </cell>
          <cell r="O49">
            <v>40157</v>
          </cell>
        </row>
        <row r="50">
          <cell r="A50" t="str">
            <v>W0047WH0178</v>
          </cell>
          <cell r="B50" t="str">
            <v>6PRECEPT MEDICALW0047WH0178</v>
          </cell>
          <cell r="C50">
            <v>6</v>
          </cell>
          <cell r="D50" t="str">
            <v>PRECEPT MEDICAL</v>
          </cell>
          <cell r="E50" t="str">
            <v>.70 OSY 7"  WHITE SBPP</v>
          </cell>
          <cell r="F50" t="str">
            <v>UNTREATED</v>
          </cell>
          <cell r="G50" t="str">
            <v>30" +.5" / -1"</v>
          </cell>
          <cell r="H50" t="str">
            <v>N/A</v>
          </cell>
          <cell r="I50" t="str">
            <v>S-1178 PRECUT</v>
          </cell>
          <cell r="J50">
            <v>7</v>
          </cell>
          <cell r="K50" t="str">
            <v>PLEASE PALLETIZE                                              30X30 HEAT TREATED PALLETS</v>
          </cell>
          <cell r="L50" t="str">
            <v>White</v>
          </cell>
          <cell r="M50" t="str">
            <v>S-2532 (31L) S-2523 (30P)</v>
          </cell>
          <cell r="N50" t="str">
            <v>BRASKEM CP360H</v>
          </cell>
          <cell r="O50">
            <v>39106</v>
          </cell>
        </row>
        <row r="51">
          <cell r="A51" t="str">
            <v>W0047WH0184</v>
          </cell>
          <cell r="B51" t="str">
            <v>6PRECEPT MEDICALW0047WH0184</v>
          </cell>
          <cell r="C51">
            <v>6</v>
          </cell>
          <cell r="D51" t="str">
            <v>PRECEPT MEDICAL</v>
          </cell>
          <cell r="E51" t="str">
            <v>.70 OSY 7.25"   WHITE SBPP</v>
          </cell>
          <cell r="F51" t="str">
            <v>UNTREATED</v>
          </cell>
          <cell r="G51" t="str">
            <v>30" +.5" / -1"</v>
          </cell>
          <cell r="H51" t="str">
            <v>N/A</v>
          </cell>
          <cell r="I51" t="str">
            <v>S-1184 PRECUT</v>
          </cell>
          <cell r="J51">
            <v>7</v>
          </cell>
          <cell r="K51" t="str">
            <v>PLEASE PALLETIZE                                              30X30 HEAT TREATED PALLETS</v>
          </cell>
          <cell r="L51" t="str">
            <v>White</v>
          </cell>
          <cell r="M51" t="str">
            <v>S-2532 (31L) S-2523 (30P)</v>
          </cell>
          <cell r="N51" t="str">
            <v>BRASKEM CP360H</v>
          </cell>
          <cell r="O51">
            <v>39106</v>
          </cell>
        </row>
        <row r="52">
          <cell r="A52" t="str">
            <v>W0047WH0191</v>
          </cell>
          <cell r="B52" t="str">
            <v>6PRECEPT MEDICALW0047WH0191</v>
          </cell>
          <cell r="C52">
            <v>6</v>
          </cell>
          <cell r="D52" t="str">
            <v>PRECEPT MEDICAL</v>
          </cell>
          <cell r="E52" t="str">
            <v>.70 OSY 7.5"  WHITE SBPP</v>
          </cell>
          <cell r="F52" t="str">
            <v>UNTREATED</v>
          </cell>
          <cell r="G52" t="str">
            <v>30" +.5" / -1"</v>
          </cell>
          <cell r="H52" t="str">
            <v>N/A</v>
          </cell>
          <cell r="I52" t="str">
            <v>S-1193 PRECUT</v>
          </cell>
          <cell r="J52">
            <v>6</v>
          </cell>
          <cell r="K52" t="str">
            <v>PLEASE PALLETIZE                                              30X30 HEAT TREATED PALLETS</v>
          </cell>
          <cell r="L52" t="str">
            <v>White</v>
          </cell>
          <cell r="M52" t="str">
            <v>S-2532 (31L) S-2523 (30P)</v>
          </cell>
          <cell r="N52" t="str">
            <v>BRASKEM CP360H</v>
          </cell>
          <cell r="O52">
            <v>39106</v>
          </cell>
        </row>
        <row r="53">
          <cell r="A53" t="str">
            <v>W0047WH0233</v>
          </cell>
          <cell r="B53" t="str">
            <v>6PRECEPT MEDICALW0047WH0233</v>
          </cell>
          <cell r="C53">
            <v>6</v>
          </cell>
          <cell r="D53" t="str">
            <v>PRECEPT MEDICAL</v>
          </cell>
          <cell r="E53" t="str">
            <v>.70 OSY 9.17"  WHITE SBPP</v>
          </cell>
          <cell r="F53" t="str">
            <v>UNTREATED</v>
          </cell>
          <cell r="G53" t="str">
            <v>30" +.5" / -1"</v>
          </cell>
          <cell r="H53" t="str">
            <v>N/A</v>
          </cell>
          <cell r="I53" t="str">
            <v>S-1186 (3"X.25"X131.5")</v>
          </cell>
          <cell r="J53">
            <v>5</v>
          </cell>
          <cell r="K53" t="str">
            <v>PLEASE PALLETIZE                                              30X30 HEAT TREATED PALLETS</v>
          </cell>
          <cell r="L53" t="str">
            <v>White</v>
          </cell>
          <cell r="M53" t="str">
            <v>S-2532 (31L) S-2523 (30P)</v>
          </cell>
          <cell r="N53" t="str">
            <v>BRASKEM CP360H</v>
          </cell>
          <cell r="O53">
            <v>39106</v>
          </cell>
        </row>
        <row r="54">
          <cell r="A54" t="str">
            <v>W0047YL0191</v>
          </cell>
          <cell r="B54" t="str">
            <v>6PRECEPT MEDICALW0047YL0191</v>
          </cell>
          <cell r="C54">
            <v>6</v>
          </cell>
          <cell r="D54" t="str">
            <v>PRECEPT MEDICAL</v>
          </cell>
          <cell r="E54" t="str">
            <v>.70 OSY 7.5"  YELLOW SBPP</v>
          </cell>
          <cell r="F54" t="str">
            <v>UNTREATED</v>
          </cell>
          <cell r="G54" t="str">
            <v>30" +.5" / -1"</v>
          </cell>
          <cell r="H54" t="str">
            <v>N/A</v>
          </cell>
          <cell r="I54" t="str">
            <v>S-1193 PRECUT</v>
          </cell>
          <cell r="J54">
            <v>6</v>
          </cell>
          <cell r="K54" t="str">
            <v>PLEASE PALLETIZE                                              30X30 HEAT TREATED PALLETS</v>
          </cell>
          <cell r="L54" t="str">
            <v>White</v>
          </cell>
          <cell r="M54" t="str">
            <v>S-2532 (31L) S-2523 (30P)</v>
          </cell>
          <cell r="N54" t="str">
            <v>BRASKEM CP360H</v>
          </cell>
          <cell r="O54">
            <v>39106</v>
          </cell>
        </row>
        <row r="55">
          <cell r="A55" t="str">
            <v>W0061NV1720</v>
          </cell>
          <cell r="B55" t="str">
            <v>6PRECEPT MEDICALW0061NV1720</v>
          </cell>
          <cell r="C55">
            <v>6</v>
          </cell>
          <cell r="D55" t="str">
            <v>PRECEPT MEDICAL</v>
          </cell>
          <cell r="E55" t="str">
            <v>.90 OSY 50" DARK NAVY SB</v>
          </cell>
          <cell r="F55" t="str">
            <v>UNTREATED</v>
          </cell>
          <cell r="G55" t="str">
            <v>N/A</v>
          </cell>
          <cell r="H55">
            <v>200</v>
          </cell>
          <cell r="I55" t="str">
            <v>S-1272, 3" (.25")</v>
          </cell>
          <cell r="J55">
            <v>1</v>
          </cell>
          <cell r="K55" t="str">
            <v>PLEASE PALLETIZE                                              30X30 HEAT TREATED PALLETS</v>
          </cell>
          <cell r="L55" t="str">
            <v>White</v>
          </cell>
          <cell r="M55" t="str">
            <v>TOP - End cap  BOT - End cap</v>
          </cell>
          <cell r="N55" t="str">
            <v>BRASKEM CP360H</v>
          </cell>
          <cell r="O55">
            <v>39343</v>
          </cell>
        </row>
        <row r="56">
          <cell r="A56" t="str">
            <v>W0085WH0787</v>
          </cell>
          <cell r="B56" t="str">
            <v>6PRECEPT MEDICALW0085WH0787</v>
          </cell>
          <cell r="C56">
            <v>6</v>
          </cell>
          <cell r="D56" t="str">
            <v>PRECEPT MEDICAL</v>
          </cell>
          <cell r="E56" t="str">
            <v>1.25 OSY 787 MM                     WHITE SBPP</v>
          </cell>
          <cell r="F56" t="str">
            <v>UNTREATED</v>
          </cell>
          <cell r="G56" t="str">
            <v>Target 22" Min 21" Max 22.5"</v>
          </cell>
          <cell r="H56" t="str">
            <v>N/A</v>
          </cell>
          <cell r="I56" t="str">
            <v>S-1790 PRECUT</v>
          </cell>
          <cell r="J56">
            <v>1</v>
          </cell>
          <cell r="K56" t="str">
            <v>PLEASE PALLETIZE  -                            48x48 Heat Treated</v>
          </cell>
          <cell r="L56" t="str">
            <v>White</v>
          </cell>
          <cell r="M56" t="str">
            <v>S-2013 (22L) N=2</v>
          </cell>
          <cell r="N56" t="str">
            <v>BRASKEM CP360H</v>
          </cell>
          <cell r="O56">
            <v>38720</v>
          </cell>
        </row>
        <row r="57">
          <cell r="A57" t="str">
            <v>1462604-W0047YL0191</v>
          </cell>
          <cell r="B57" t="str">
            <v>6PRECEPT MEDICAL1462604-W0047YL0191</v>
          </cell>
          <cell r="C57">
            <v>6</v>
          </cell>
          <cell r="D57" t="str">
            <v>PRECEPT MEDICAL</v>
          </cell>
          <cell r="E57" t="str">
            <v>SS10235UN0191;YELLOW;300</v>
          </cell>
          <cell r="F57" t="str">
            <v>UNTREATED</v>
          </cell>
          <cell r="G57" t="str">
            <v>30" +.5" / -1"</v>
          </cell>
          <cell r="H57" t="str">
            <v>N/A</v>
          </cell>
          <cell r="I57" t="str">
            <v>S-1193 PRECUT</v>
          </cell>
          <cell r="J57">
            <v>6</v>
          </cell>
          <cell r="K57" t="str">
            <v>PLEASE PALLETIZE                                              30X30 HEAT TREATED PALLETS</v>
          </cell>
          <cell r="L57" t="str">
            <v>White</v>
          </cell>
          <cell r="M57" t="str">
            <v>S-2532 (31L) S-2523 (30P)</v>
          </cell>
          <cell r="N57" t="str">
            <v>BRASKEM CP360H</v>
          </cell>
          <cell r="O57">
            <v>39106</v>
          </cell>
        </row>
        <row r="58">
          <cell r="A58" t="str">
            <v>W0031WH0187</v>
          </cell>
          <cell r="B58" t="str">
            <v>6PRESTIGE AMERITECHW0031WH0187</v>
          </cell>
          <cell r="C58">
            <v>6</v>
          </cell>
          <cell r="D58" t="str">
            <v>PRESTIGE AMERITECH</v>
          </cell>
          <cell r="E58" t="str">
            <v>.45 OSY 187 MM            WHITE SBPP</v>
          </cell>
          <cell r="F58" t="str">
            <v>UNTREATED</v>
          </cell>
          <cell r="G58" t="str">
            <v>Target 36" min 30" max 36"</v>
          </cell>
          <cell r="H58" t="str">
            <v>N/A</v>
          </cell>
          <cell r="I58" t="str">
            <v>S-1187 PRECUT</v>
          </cell>
          <cell r="J58">
            <v>6</v>
          </cell>
          <cell r="K58" t="str">
            <v>PLEASE PALLETIZE  -                           WOOD PALLET</v>
          </cell>
          <cell r="L58" t="str">
            <v>White</v>
          </cell>
          <cell r="M58" t="str">
            <v>TOP - End disc  BOT - End cap</v>
          </cell>
          <cell r="N58" t="str">
            <v>BRASKEM CP360H</v>
          </cell>
          <cell r="O58">
            <v>40100</v>
          </cell>
        </row>
        <row r="59">
          <cell r="A59" t="str">
            <v>W0047LP0187</v>
          </cell>
          <cell r="B59" t="str">
            <v>6PRESTIGE AMERITECHW0047LP0187</v>
          </cell>
          <cell r="C59">
            <v>6</v>
          </cell>
          <cell r="D59" t="str">
            <v>PRESTIGE AMERITECH</v>
          </cell>
          <cell r="E59" t="str">
            <v>.70 OSY 187 MM            BABY BLUE SBPP</v>
          </cell>
          <cell r="F59" t="str">
            <v>UNTREATED</v>
          </cell>
          <cell r="G59" t="str">
            <v>Target 33" min 30" max 36"</v>
          </cell>
          <cell r="H59" t="str">
            <v>N/A</v>
          </cell>
          <cell r="I59" t="str">
            <v>S-1187 PRECUT</v>
          </cell>
          <cell r="J59">
            <v>6</v>
          </cell>
          <cell r="K59" t="str">
            <v>PLEASE PALLETIZE  -                           WOOD PALLET</v>
          </cell>
          <cell r="L59" t="str">
            <v>White</v>
          </cell>
          <cell r="M59" t="str">
            <v>S-2532 (31L) S-2523 (30P)</v>
          </cell>
          <cell r="N59" t="str">
            <v>BRASKEM CP360H</v>
          </cell>
          <cell r="O59">
            <v>40119</v>
          </cell>
        </row>
        <row r="60">
          <cell r="A60" t="str">
            <v>W0047WH0178.</v>
          </cell>
          <cell r="B60" t="str">
            <v>6PRESTIGE AMERITECHW0047WH0178.</v>
          </cell>
          <cell r="C60">
            <v>6</v>
          </cell>
          <cell r="D60" t="str">
            <v>PRESTIGE AMERITECH</v>
          </cell>
          <cell r="E60" t="str">
            <v>.70 OSY 178 MM                     WHITE SBPP</v>
          </cell>
          <cell r="F60" t="str">
            <v>UNTREATED</v>
          </cell>
          <cell r="G60" t="str">
            <v>32" +1/- 2 "</v>
          </cell>
          <cell r="H60" t="str">
            <v>N/A</v>
          </cell>
          <cell r="I60" t="str">
            <v>S-1178 PRECUT</v>
          </cell>
          <cell r="J60">
            <v>6</v>
          </cell>
          <cell r="K60" t="str">
            <v>PLEASE PALLETIZE  -                           WOOD PALLET</v>
          </cell>
          <cell r="L60" t="str">
            <v>White</v>
          </cell>
          <cell r="M60" t="str">
            <v>S-2540 (34.5L) S-2523 (30P)</v>
          </cell>
          <cell r="N60" t="str">
            <v>BRASKEM CP360H</v>
          </cell>
          <cell r="O60">
            <v>38720</v>
          </cell>
        </row>
        <row r="61">
          <cell r="A61" t="str">
            <v>W0047YL0187</v>
          </cell>
          <cell r="B61" t="str">
            <v>6PRESTIGE AMERITECHW0047YL0187</v>
          </cell>
          <cell r="C61">
            <v>6</v>
          </cell>
          <cell r="D61" t="str">
            <v>PRESTIGE AMERITECH</v>
          </cell>
          <cell r="E61" t="str">
            <v>.70 OSY 187 MM            YELLOW SBPP</v>
          </cell>
          <cell r="F61" t="str">
            <v>UNTREATED</v>
          </cell>
          <cell r="G61" t="str">
            <v>Target 36" min 30" max 36"</v>
          </cell>
          <cell r="H61" t="str">
            <v>N/A</v>
          </cell>
          <cell r="I61" t="str">
            <v>S-1187 PRECUT</v>
          </cell>
          <cell r="J61">
            <v>6</v>
          </cell>
          <cell r="K61" t="str">
            <v>PLEASE PALLETIZE  -                           WOOD PALLET</v>
          </cell>
          <cell r="L61" t="str">
            <v>White</v>
          </cell>
          <cell r="M61" t="str">
            <v>S-2545 (36L) S-2539 (34.5P)</v>
          </cell>
          <cell r="N61" t="str">
            <v>BRASKEM CP360H</v>
          </cell>
          <cell r="O61">
            <v>40119</v>
          </cell>
        </row>
        <row r="62">
          <cell r="A62" t="str">
            <v>W0068LG0178</v>
          </cell>
          <cell r="B62" t="str">
            <v>6PRESTIGE AMERITECHW0068LG0178</v>
          </cell>
          <cell r="C62">
            <v>6</v>
          </cell>
          <cell r="D62" t="str">
            <v>PRESTIGE AMERITECH</v>
          </cell>
          <cell r="E62" t="str">
            <v>1.00 OSY 178 MM                     LT. GREEN SBPP</v>
          </cell>
          <cell r="F62" t="str">
            <v>UNTREATED</v>
          </cell>
          <cell r="G62" t="str">
            <v>32" +1/- 2 "</v>
          </cell>
          <cell r="H62" t="str">
            <v>N/A</v>
          </cell>
          <cell r="I62" t="str">
            <v>S-1186 (3"X.25"X131.5")</v>
          </cell>
          <cell r="J62">
            <v>6</v>
          </cell>
          <cell r="K62" t="str">
            <v>PLEASE PALLETIZE  -                           WOOD PALLET</v>
          </cell>
          <cell r="L62" t="str">
            <v>White</v>
          </cell>
          <cell r="M62" t="str">
            <v>S-2540 (34.5L) S-2523 (30P)</v>
          </cell>
          <cell r="N62" t="str">
            <v>BRASKEM CP360H</v>
          </cell>
          <cell r="O62">
            <v>38720</v>
          </cell>
        </row>
        <row r="63">
          <cell r="A63" t="str">
            <v>W0068LG0187</v>
          </cell>
          <cell r="B63" t="str">
            <v>6PRESTIGE AMERITECHW0068LG0187</v>
          </cell>
          <cell r="C63">
            <v>6</v>
          </cell>
          <cell r="D63" t="str">
            <v>PRESTIGE AMERITECH</v>
          </cell>
          <cell r="E63" t="str">
            <v>1.00 OSY 187 MM                     LT. GREEN SBPP</v>
          </cell>
          <cell r="F63" t="str">
            <v>UNTREATED</v>
          </cell>
          <cell r="G63" t="str">
            <v>32" +1/- 2 "</v>
          </cell>
          <cell r="H63" t="str">
            <v>N/A</v>
          </cell>
          <cell r="I63" t="str">
            <v>S-1181 PRECUT</v>
          </cell>
          <cell r="J63">
            <v>6</v>
          </cell>
          <cell r="K63" t="str">
            <v>PLEASE PALLETIZE  -                           WOOD PALLET</v>
          </cell>
          <cell r="L63" t="str">
            <v>White</v>
          </cell>
          <cell r="M63" t="str">
            <v>S-2540 (34.5L) S-2523 (30P)</v>
          </cell>
          <cell r="N63" t="str">
            <v>BRASKEM CP360H</v>
          </cell>
          <cell r="O63">
            <v>40155</v>
          </cell>
        </row>
        <row r="64">
          <cell r="A64" t="str">
            <v>W0068LP0102</v>
          </cell>
          <cell r="B64" t="str">
            <v>6PRESTIGE AMERITECHW0068LP0102</v>
          </cell>
          <cell r="C64">
            <v>6</v>
          </cell>
          <cell r="D64" t="str">
            <v>PRESTIGE AMERITECH</v>
          </cell>
          <cell r="E64" t="str">
            <v>1.00 OSY 102 MM                     LT. BLUE SBPP</v>
          </cell>
          <cell r="F64" t="str">
            <v>UNTREATED</v>
          </cell>
          <cell r="G64" t="str">
            <v>MAX OD 33"</v>
          </cell>
          <cell r="H64" t="str">
            <v>N/A</v>
          </cell>
          <cell r="I64" t="str">
            <v xml:space="preserve">3" (.250") Wall Knurled Black Stripe   </v>
          </cell>
          <cell r="J64">
            <v>12</v>
          </cell>
          <cell r="K64" t="str">
            <v>PLEASE PALLETIZE  -                           WOOD PALLET</v>
          </cell>
          <cell r="L64" t="str">
            <v>White</v>
          </cell>
          <cell r="M64" t="str">
            <v>TOP - End disc  BOT - End cap</v>
          </cell>
          <cell r="N64" t="str">
            <v>BRASKEM CP360H</v>
          </cell>
          <cell r="O64">
            <v>38720</v>
          </cell>
        </row>
        <row r="65">
          <cell r="A65" t="str">
            <v>W0068LP0140</v>
          </cell>
          <cell r="B65" t="str">
            <v>6PRESTIGE AMERITECHW0068LP0140</v>
          </cell>
          <cell r="C65">
            <v>6</v>
          </cell>
          <cell r="D65" t="str">
            <v>PRESTIGE AMERITECH</v>
          </cell>
          <cell r="E65" t="str">
            <v>1.00 OSY 140 MM                     LT. BLUE SBPP</v>
          </cell>
          <cell r="F65" t="str">
            <v>UNTREATED</v>
          </cell>
          <cell r="G65" t="str">
            <v>MAX OD 33"</v>
          </cell>
          <cell r="H65" t="str">
            <v>N/A</v>
          </cell>
          <cell r="I65" t="str">
            <v>S-1186 (3"X.25"X131.5")</v>
          </cell>
          <cell r="J65">
            <v>9</v>
          </cell>
          <cell r="K65" t="str">
            <v>PLEASE PALLETIZE  -                           WOOD PALLET</v>
          </cell>
          <cell r="L65" t="str">
            <v>White</v>
          </cell>
          <cell r="M65" t="str">
            <v>TOP - End disc  BOT - End cap</v>
          </cell>
          <cell r="N65" t="str">
            <v>BRASKEM CP360H</v>
          </cell>
          <cell r="O65">
            <v>38720</v>
          </cell>
        </row>
        <row r="66">
          <cell r="A66" t="str">
            <v>W0068LP0178</v>
          </cell>
          <cell r="B66" t="str">
            <v>6PRESTIGE AMERITECHW0068LP0178</v>
          </cell>
          <cell r="C66">
            <v>6</v>
          </cell>
          <cell r="D66" t="str">
            <v>PRESTIGE AMERITECH</v>
          </cell>
          <cell r="E66" t="str">
            <v>1.00 OSY 178 MM                     LT. BLUE SBPP</v>
          </cell>
          <cell r="F66" t="str">
            <v>UNTREATED</v>
          </cell>
          <cell r="G66" t="str">
            <v>32" +1/- 2 "</v>
          </cell>
          <cell r="H66" t="str">
            <v>N/A</v>
          </cell>
          <cell r="I66" t="str">
            <v>S-1186 (3"X.25"X131.5")</v>
          </cell>
          <cell r="J66">
            <v>6</v>
          </cell>
          <cell r="K66" t="str">
            <v>PLEASE PALLETIZE  -                           WOOD PALLET</v>
          </cell>
          <cell r="L66" t="str">
            <v>White</v>
          </cell>
          <cell r="M66" t="str">
            <v>S-2540 (34.5L) S-2523 (30P)</v>
          </cell>
          <cell r="N66" t="str">
            <v>BRASKEM CP360H</v>
          </cell>
          <cell r="O66">
            <v>38658</v>
          </cell>
        </row>
        <row r="67">
          <cell r="A67" t="str">
            <v>W0068LP0187</v>
          </cell>
          <cell r="B67" t="str">
            <v>6PRESTIGE AMERITECHW0068LP0187</v>
          </cell>
          <cell r="C67">
            <v>6</v>
          </cell>
          <cell r="D67" t="str">
            <v>PRESTIGE AMERITECH</v>
          </cell>
          <cell r="E67" t="str">
            <v>1.00 OSY 187 MM                     LT. BLUE SBPP</v>
          </cell>
          <cell r="F67" t="str">
            <v>UNTREATED</v>
          </cell>
          <cell r="G67" t="str">
            <v>MAX OD 33"</v>
          </cell>
          <cell r="H67" t="str">
            <v>N/A</v>
          </cell>
          <cell r="I67" t="str">
            <v>S-1181 PRECUT</v>
          </cell>
          <cell r="J67">
            <v>6</v>
          </cell>
          <cell r="K67" t="str">
            <v>PLEASE PALLETIZE  -                           WOOD PALLET</v>
          </cell>
          <cell r="L67" t="str">
            <v>White</v>
          </cell>
          <cell r="M67" t="str">
            <v>S-2540 (34.5L) S-2523 (30P)</v>
          </cell>
          <cell r="N67" t="str">
            <v>BRASKEM CP360H</v>
          </cell>
          <cell r="O67">
            <v>38659</v>
          </cell>
        </row>
        <row r="68">
          <cell r="A68" t="str">
            <v>W0068PK0178</v>
          </cell>
          <cell r="B68" t="str">
            <v>6PRESTIGE AMERITECHW0068PK0178</v>
          </cell>
          <cell r="C68">
            <v>6</v>
          </cell>
          <cell r="D68" t="str">
            <v>PRESTIGE AMERITECH</v>
          </cell>
          <cell r="E68" t="str">
            <v>1.00 OSY 178 MM                     PINK SBPP</v>
          </cell>
          <cell r="F68" t="str">
            <v>UNTREATED</v>
          </cell>
          <cell r="G68" t="str">
            <v>32" +1/- 2 "</v>
          </cell>
          <cell r="H68" t="str">
            <v>N/A</v>
          </cell>
          <cell r="I68" t="str">
            <v>S-1178 PRECUT</v>
          </cell>
          <cell r="J68">
            <v>6</v>
          </cell>
          <cell r="K68" t="str">
            <v>PLEASE PALLETIZE  -                           WOOD PALLET</v>
          </cell>
          <cell r="L68" t="str">
            <v>White</v>
          </cell>
          <cell r="M68" t="str">
            <v>S-2540 (34.5L) S-2523 (30P)</v>
          </cell>
          <cell r="N68" t="str">
            <v>BRASKEM CP360H</v>
          </cell>
          <cell r="O68">
            <v>38720</v>
          </cell>
        </row>
        <row r="69">
          <cell r="A69" t="str">
            <v>W0068PK0187</v>
          </cell>
          <cell r="B69" t="str">
            <v>6PRESTIGE AMERITECHW0068PK0187</v>
          </cell>
          <cell r="C69">
            <v>6</v>
          </cell>
          <cell r="D69" t="str">
            <v>PRESTIGE AMERITECH</v>
          </cell>
          <cell r="E69" t="str">
            <v>1.00 OSY 187 MM                     PINK SBPP</v>
          </cell>
          <cell r="F69" t="str">
            <v>UNTREATED</v>
          </cell>
          <cell r="G69" t="str">
            <v>32" +1/- 2 "</v>
          </cell>
          <cell r="H69" t="str">
            <v>N/A</v>
          </cell>
          <cell r="I69" t="str">
            <v>S-1181 PRECUT</v>
          </cell>
          <cell r="J69">
            <v>6</v>
          </cell>
          <cell r="K69" t="str">
            <v>PLEASE PALLETIZE  -                           WOOD PALLET</v>
          </cell>
          <cell r="L69" t="str">
            <v>White</v>
          </cell>
          <cell r="M69" t="str">
            <v>S-2540 (34.5L) S-2523 (30P)</v>
          </cell>
          <cell r="N69" t="str">
            <v>BRASKEM CP360H</v>
          </cell>
          <cell r="O69">
            <v>38720</v>
          </cell>
        </row>
        <row r="70">
          <cell r="A70" t="str">
            <v>W0068VP0187</v>
          </cell>
          <cell r="B70" t="str">
            <v>6PRESTIGE AMERITECHW0068VP0187</v>
          </cell>
          <cell r="C70">
            <v>6</v>
          </cell>
          <cell r="D70" t="str">
            <v>PRESTIGE AMERITECH</v>
          </cell>
          <cell r="E70" t="str">
            <v>1.00 OSY 187 MM                     PURPLE SBPP</v>
          </cell>
          <cell r="F70" t="str">
            <v>UNTREATED</v>
          </cell>
          <cell r="G70" t="str">
            <v>32" +1/- 2 "</v>
          </cell>
          <cell r="H70" t="str">
            <v>N/A</v>
          </cell>
          <cell r="I70" t="str">
            <v>S-1181 PRECUT</v>
          </cell>
          <cell r="J70">
            <v>6</v>
          </cell>
          <cell r="K70" t="str">
            <v>PLEASE PALLETIZE  -                           WOOD PALLET</v>
          </cell>
          <cell r="L70" t="str">
            <v>White</v>
          </cell>
          <cell r="M70" t="str">
            <v>S-2540 (34.5L) S-2523 (30P)</v>
          </cell>
          <cell r="N70" t="str">
            <v>BRASKEM CP360H</v>
          </cell>
          <cell r="O70">
            <v>38720</v>
          </cell>
        </row>
        <row r="71">
          <cell r="A71" t="str">
            <v>W0068VP0191</v>
          </cell>
          <cell r="B71" t="str">
            <v>6PRESTIGE AMERITECHW0068VP0191</v>
          </cell>
          <cell r="C71">
            <v>6</v>
          </cell>
          <cell r="D71" t="str">
            <v>PRESTIGE AMERITECH</v>
          </cell>
          <cell r="E71" t="str">
            <v>1.00 OSY 191 MM                     PURPLE SBPP</v>
          </cell>
          <cell r="F71" t="str">
            <v>UNTREATED</v>
          </cell>
          <cell r="G71" t="str">
            <v>32" +1/- 2 "</v>
          </cell>
          <cell r="H71" t="str">
            <v>N/A</v>
          </cell>
          <cell r="I71" t="str">
            <v>S-1193 PRECUT</v>
          </cell>
          <cell r="J71">
            <v>6</v>
          </cell>
          <cell r="K71" t="str">
            <v>PLEASE PALLETIZE  -                           WOOD PALLET</v>
          </cell>
          <cell r="L71" t="str">
            <v>White</v>
          </cell>
          <cell r="M71" t="str">
            <v>TOP - End disc  BOT - End cap</v>
          </cell>
          <cell r="N71" t="str">
            <v>BRASKEM CP360H</v>
          </cell>
          <cell r="O71">
            <v>38720</v>
          </cell>
        </row>
        <row r="72">
          <cell r="A72" t="str">
            <v>W0085WH0787</v>
          </cell>
          <cell r="B72" t="str">
            <v>6PRESTIGE AMERITECHW0085WH0787</v>
          </cell>
          <cell r="C72">
            <v>6</v>
          </cell>
          <cell r="D72" t="str">
            <v>PRESTIGE AMERITECH</v>
          </cell>
          <cell r="E72" t="str">
            <v>1.25 OSY 787 MM                     WHITE SBPP</v>
          </cell>
          <cell r="F72" t="str">
            <v>UNTREATED</v>
          </cell>
          <cell r="G72" t="str">
            <v>36" +/- 1"</v>
          </cell>
          <cell r="H72" t="str">
            <v>N/A</v>
          </cell>
          <cell r="I72" t="str">
            <v xml:space="preserve">3" (.250") Wall Knurled Black Stripe   </v>
          </cell>
          <cell r="J72">
            <v>1</v>
          </cell>
          <cell r="K72" t="str">
            <v>PLEASE PALLETIZE  -                           WOOD PALLET   40X40</v>
          </cell>
          <cell r="L72" t="str">
            <v>White</v>
          </cell>
          <cell r="M72" t="str">
            <v>S-2013 (22L) N=2</v>
          </cell>
          <cell r="N72" t="str">
            <v>BRASKEM CP360H</v>
          </cell>
          <cell r="O72">
            <v>38720</v>
          </cell>
        </row>
        <row r="73">
          <cell r="A73" t="str">
            <v>W0085WH1575</v>
          </cell>
          <cell r="B73" t="str">
            <v>6PRESTIGE AMERITECHW0085WH1575</v>
          </cell>
          <cell r="C73">
            <v>6</v>
          </cell>
          <cell r="D73" t="str">
            <v>PRESTIGE AMERITECH</v>
          </cell>
          <cell r="E73" t="str">
            <v>1.25 OSY 1575 MM                     WHITE SBPP</v>
          </cell>
          <cell r="F73" t="str">
            <v>UNTREATED</v>
          </cell>
          <cell r="G73" t="str">
            <v>36" +/- 1"</v>
          </cell>
          <cell r="H73" t="str">
            <v>N/A</v>
          </cell>
          <cell r="I73" t="str">
            <v xml:space="preserve">3" (.250") Wall Knurled Black Stripe   </v>
          </cell>
          <cell r="J73">
            <v>1</v>
          </cell>
          <cell r="K73" t="str">
            <v>PLEASE PALLETIZE  -                           WOOD PALLET</v>
          </cell>
          <cell r="L73" t="str">
            <v>White</v>
          </cell>
          <cell r="M73" t="str">
            <v>TOP - End disc  BOT - End cap</v>
          </cell>
          <cell r="N73" t="str">
            <v>BRASKEM CP360H</v>
          </cell>
          <cell r="O73">
            <v>38720</v>
          </cell>
        </row>
        <row r="74">
          <cell r="A74" t="str">
            <v>W0360XB0533</v>
          </cell>
          <cell r="B74" t="str">
            <v>6NOVIPAXW0360XB0533</v>
          </cell>
          <cell r="C74">
            <v>6</v>
          </cell>
          <cell r="D74" t="str">
            <v>NOVIPAX</v>
          </cell>
          <cell r="E74" t="str">
            <v>30 GSM 533 MM BLACK TREATED    SBPP</v>
          </cell>
          <cell r="F74" t="str">
            <v>TREATED</v>
          </cell>
          <cell r="G74" t="str">
            <v>39" +/- 1"</v>
          </cell>
          <cell r="H74" t="str">
            <v>N/A</v>
          </cell>
          <cell r="I74" t="str">
            <v>S-1400 PRECUT</v>
          </cell>
          <cell r="J74">
            <v>2</v>
          </cell>
          <cell r="K74" t="str">
            <v>NA</v>
          </cell>
          <cell r="L74" t="str">
            <v>White</v>
          </cell>
          <cell r="M74" t="str">
            <v>S-2547 (40L) S-2546 (38P)</v>
          </cell>
          <cell r="N74" t="str">
            <v xml:space="preserve">BRASKEM    CP360H </v>
          </cell>
          <cell r="O74">
            <v>40443</v>
          </cell>
        </row>
        <row r="75">
          <cell r="A75" t="str">
            <v>W0360XR0533</v>
          </cell>
          <cell r="B75" t="str">
            <v>6NOVIPAXW0360XR0533</v>
          </cell>
          <cell r="C75">
            <v>6</v>
          </cell>
          <cell r="D75" t="str">
            <v>NOVIPAX</v>
          </cell>
          <cell r="E75" t="str">
            <v>30 GSM 533 MM ROSE TREATED SBPP</v>
          </cell>
          <cell r="F75" t="str">
            <v>TREATED</v>
          </cell>
          <cell r="G75" t="str">
            <v>39" +/- 1"</v>
          </cell>
          <cell r="H75" t="str">
            <v>N/A</v>
          </cell>
          <cell r="I75" t="str">
            <v>S-1400 PRECUT</v>
          </cell>
          <cell r="J75">
            <v>2</v>
          </cell>
          <cell r="K75" t="str">
            <v>NA</v>
          </cell>
          <cell r="L75" t="str">
            <v>White</v>
          </cell>
          <cell r="M75" t="str">
            <v>S-2547 (40L) S-2546 (38P)</v>
          </cell>
          <cell r="N75" t="str">
            <v xml:space="preserve">Braskem CP360H        </v>
          </cell>
          <cell r="O75">
            <v>38819</v>
          </cell>
        </row>
        <row r="76">
          <cell r="A76" t="str">
            <v>W0360YB0533</v>
          </cell>
          <cell r="B76" t="str">
            <v>6NOVIPAXW0360YB0533</v>
          </cell>
          <cell r="C76">
            <v>6</v>
          </cell>
          <cell r="D76" t="str">
            <v>NOVIPAX</v>
          </cell>
          <cell r="E76" t="str">
            <v>30 GSM 533 MM BLACK TREATED    SBPP</v>
          </cell>
          <cell r="F76" t="str">
            <v>TREATED</v>
          </cell>
          <cell r="G76" t="str">
            <v>23" +/- 1"</v>
          </cell>
          <cell r="H76" t="str">
            <v>N/A</v>
          </cell>
          <cell r="I76" t="str">
            <v>S-1400 PRECUT</v>
          </cell>
          <cell r="J76">
            <v>2</v>
          </cell>
          <cell r="K76" t="str">
            <v>NA</v>
          </cell>
          <cell r="L76" t="str">
            <v>White</v>
          </cell>
          <cell r="M76" t="str">
            <v>S-2505 (24L)</v>
          </cell>
          <cell r="N76" t="str">
            <v xml:space="preserve">BRASKEM    CP360H </v>
          </cell>
          <cell r="O76">
            <v>40443</v>
          </cell>
        </row>
        <row r="77">
          <cell r="A77" t="str">
            <v>W0360YR0356</v>
          </cell>
          <cell r="B77" t="str">
            <v>6NOVIPAXW0360YR0356</v>
          </cell>
          <cell r="C77">
            <v>6</v>
          </cell>
          <cell r="D77" t="str">
            <v>NOVIPAX</v>
          </cell>
          <cell r="E77" t="str">
            <v>30 GSM 356 MM ROSE SBPP</v>
          </cell>
          <cell r="F77" t="str">
            <v>TREATED</v>
          </cell>
          <cell r="G77" t="str">
            <v>23" +/- 1"</v>
          </cell>
          <cell r="H77" t="str">
            <v>N/A</v>
          </cell>
          <cell r="I77" t="str">
            <v>S-1370, 3" (0.375") PRECUT</v>
          </cell>
          <cell r="J77">
            <v>2</v>
          </cell>
          <cell r="K77" t="str">
            <v>N/A</v>
          </cell>
          <cell r="L77" t="str">
            <v>White</v>
          </cell>
          <cell r="M77" t="str">
            <v>TOP - End disc  BOT - End cap</v>
          </cell>
          <cell r="N77" t="str">
            <v>BRASKEM CP360H</v>
          </cell>
          <cell r="O77">
            <v>39350</v>
          </cell>
        </row>
        <row r="78">
          <cell r="A78" t="str">
            <v>W0360YR0533</v>
          </cell>
          <cell r="B78" t="str">
            <v>6NOVIPAXW0360YR0533</v>
          </cell>
          <cell r="C78">
            <v>6</v>
          </cell>
          <cell r="D78" t="str">
            <v>NOVIPAX</v>
          </cell>
          <cell r="E78" t="str">
            <v>30 GSM 533 MM ROSE SBPP</v>
          </cell>
          <cell r="F78" t="str">
            <v>TREATED</v>
          </cell>
          <cell r="G78" t="str">
            <v>23" +/- 1"</v>
          </cell>
          <cell r="H78" t="str">
            <v>N/A</v>
          </cell>
          <cell r="I78" t="str">
            <v>S-1400 PRECUT</v>
          </cell>
          <cell r="J78">
            <v>2</v>
          </cell>
          <cell r="K78" t="str">
            <v>N/A</v>
          </cell>
          <cell r="L78" t="str">
            <v>White</v>
          </cell>
          <cell r="M78" t="str">
            <v>S-2505 (24L)</v>
          </cell>
          <cell r="N78" t="str">
            <v>BRASKEM CP360H</v>
          </cell>
          <cell r="O78">
            <v>39350</v>
          </cell>
        </row>
        <row r="79">
          <cell r="A79" t="str">
            <v>W0360ZB0533</v>
          </cell>
          <cell r="B79" t="str">
            <v>6NOVIPAXW0360ZB0533</v>
          </cell>
          <cell r="C79">
            <v>6</v>
          </cell>
          <cell r="D79" t="str">
            <v>NOVIPAX</v>
          </cell>
          <cell r="E79" t="str">
            <v>30 GSM 533 MM BLACK TREATED    SBPP</v>
          </cell>
          <cell r="F79" t="str">
            <v>TREATED</v>
          </cell>
          <cell r="G79" t="str">
            <v>46" OD</v>
          </cell>
          <cell r="H79" t="str">
            <v>N/A</v>
          </cell>
          <cell r="I79" t="str">
            <v>S-1400 PRECUT</v>
          </cell>
          <cell r="J79">
            <v>2</v>
          </cell>
          <cell r="K79" t="str">
            <v>NA</v>
          </cell>
          <cell r="L79" t="str">
            <v>White</v>
          </cell>
          <cell r="M79" t="str">
            <v>TOP - End disc  BOT - End cap</v>
          </cell>
          <cell r="N79" t="str">
            <v>BRASKEM CP360H</v>
          </cell>
          <cell r="O79">
            <v>40443</v>
          </cell>
        </row>
        <row r="80">
          <cell r="A80" t="str">
            <v>W0376BC0356</v>
          </cell>
          <cell r="B80" t="str">
            <v>6NOVIPAXW0376BC0356</v>
          </cell>
          <cell r="C80">
            <v>6</v>
          </cell>
          <cell r="D80" t="str">
            <v>NOVIPAX</v>
          </cell>
          <cell r="E80" t="str">
            <v>38 GSM 356 MM BLACK TREATED SBPP</v>
          </cell>
          <cell r="F80" t="str">
            <v>TREATED</v>
          </cell>
          <cell r="G80" t="str">
            <v>23" +/- 1"</v>
          </cell>
          <cell r="H80" t="str">
            <v>N/A</v>
          </cell>
          <cell r="I80" t="str">
            <v>S-1370, 3" (0.375") PRECUT</v>
          </cell>
          <cell r="J80">
            <v>3</v>
          </cell>
          <cell r="K80" t="str">
            <v>N/A</v>
          </cell>
          <cell r="L80" t="str">
            <v>White</v>
          </cell>
          <cell r="M80" t="str">
            <v>TOP - End cap  BOT - End cap</v>
          </cell>
          <cell r="N80" t="str">
            <v>BRASKEM CP360H</v>
          </cell>
          <cell r="O80"/>
        </row>
        <row r="81">
          <cell r="A81" t="str">
            <v>W0376BC0533</v>
          </cell>
          <cell r="B81" t="str">
            <v>6NOVIPAXW0376BC0533</v>
          </cell>
          <cell r="C81">
            <v>6</v>
          </cell>
          <cell r="D81" t="str">
            <v>NOVIPAX</v>
          </cell>
          <cell r="E81" t="str">
            <v>38 GSM 533 MM BLACK TREATED        SBPP</v>
          </cell>
          <cell r="F81" t="str">
            <v>TREATED</v>
          </cell>
          <cell r="G81" t="str">
            <v>MAX OD 46"</v>
          </cell>
          <cell r="H81">
            <v>7000</v>
          </cell>
          <cell r="I81" t="str">
            <v>S-1400 PRECUT</v>
          </cell>
          <cell r="J81">
            <v>2</v>
          </cell>
          <cell r="K81" t="str">
            <v>NA</v>
          </cell>
          <cell r="L81" t="str">
            <v>White</v>
          </cell>
          <cell r="M81" t="str">
            <v>TOP - End disc  BOT - End cap</v>
          </cell>
          <cell r="N81" t="str">
            <v>BRASKEM CP360H</v>
          </cell>
          <cell r="O81">
            <v>38819</v>
          </cell>
        </row>
        <row r="82">
          <cell r="A82" t="str">
            <v>W0376CD0356</v>
          </cell>
          <cell r="B82" t="str">
            <v>6NOVIPAXW0376CD0356</v>
          </cell>
          <cell r="C82">
            <v>6</v>
          </cell>
          <cell r="D82" t="str">
            <v>NOVIPAX</v>
          </cell>
          <cell r="E82" t="str">
            <v>38 GSM 356 MM WHITE TREATED SBPP</v>
          </cell>
          <cell r="F82" t="str">
            <v>TREATED</v>
          </cell>
          <cell r="G82" t="str">
            <v>23" +/- 1"</v>
          </cell>
          <cell r="H82" t="str">
            <v>N/A</v>
          </cell>
          <cell r="I82" t="str">
            <v>S-1370, 3" (0.375") PRECUT</v>
          </cell>
          <cell r="J82">
            <v>3</v>
          </cell>
          <cell r="K82" t="str">
            <v>N/A</v>
          </cell>
          <cell r="L82" t="str">
            <v>White</v>
          </cell>
          <cell r="M82" t="str">
            <v>TOP - End disc  BOT - End cap</v>
          </cell>
          <cell r="N82" t="str">
            <v>BRASKEM CP360H</v>
          </cell>
          <cell r="O82"/>
          <cell r="P82"/>
          <cell r="Q82"/>
        </row>
        <row r="83">
          <cell r="A83" t="str">
            <v>W0376CD0533</v>
          </cell>
          <cell r="B83" t="str">
            <v>6NOVIPAXW0376CD0533</v>
          </cell>
          <cell r="C83">
            <v>6</v>
          </cell>
          <cell r="D83" t="str">
            <v>NOVIPAX</v>
          </cell>
          <cell r="E83" t="str">
            <v>38 GSM 533 MM WHITE TREATED SBPP</v>
          </cell>
          <cell r="F83" t="str">
            <v>TREATED</v>
          </cell>
          <cell r="G83" t="str">
            <v>35" +/- 1"</v>
          </cell>
          <cell r="H83" t="str">
            <v>N/A</v>
          </cell>
          <cell r="I83" t="str">
            <v>S-1400 PRECUT</v>
          </cell>
          <cell r="J83">
            <v>2</v>
          </cell>
          <cell r="K83" t="str">
            <v>NA</v>
          </cell>
          <cell r="L83" t="str">
            <v>White</v>
          </cell>
          <cell r="M83" t="str">
            <v>2-24 L DISC TOP &amp; BOT</v>
          </cell>
          <cell r="N83" t="str">
            <v>BRASKEM CP360H</v>
          </cell>
          <cell r="O83">
            <v>38819</v>
          </cell>
        </row>
        <row r="84">
          <cell r="A84" t="str">
            <v>W0376CR0533</v>
          </cell>
          <cell r="B84" t="str">
            <v>6NOVIPAXW0376CR0533</v>
          </cell>
          <cell r="C84">
            <v>6</v>
          </cell>
          <cell r="D84" t="str">
            <v>NOVIPAX</v>
          </cell>
          <cell r="E84" t="str">
            <v>38 GSM 533 MM ROSE TREATED    SBPP</v>
          </cell>
          <cell r="F84" t="str">
            <v>TREATED</v>
          </cell>
          <cell r="G84" t="str">
            <v>23" +/- 1"</v>
          </cell>
          <cell r="H84" t="str">
            <v>N/A</v>
          </cell>
          <cell r="I84" t="str">
            <v>S-1400 PRECUT</v>
          </cell>
          <cell r="J84">
            <v>2</v>
          </cell>
          <cell r="K84" t="str">
            <v>NA</v>
          </cell>
          <cell r="L84" t="str">
            <v>White</v>
          </cell>
          <cell r="M84" t="str">
            <v>TOP - End disc  BOT - End cap</v>
          </cell>
          <cell r="N84" t="str">
            <v>BRASKEM CP360H</v>
          </cell>
          <cell r="O84">
            <v>39301</v>
          </cell>
        </row>
        <row r="85">
          <cell r="A85" t="str">
            <v>W0376CR0533</v>
          </cell>
          <cell r="B85" t="str">
            <v>6NOVIPAXW0376CR0533</v>
          </cell>
          <cell r="C85">
            <v>6</v>
          </cell>
          <cell r="D85" t="str">
            <v>NOVIPAX</v>
          </cell>
          <cell r="E85" t="str">
            <v>38 GSM 533 MM ROSE TREATED    SBPP</v>
          </cell>
          <cell r="F85" t="str">
            <v>TREATED</v>
          </cell>
          <cell r="G85" t="str">
            <v>35" +/- 1"</v>
          </cell>
          <cell r="H85" t="str">
            <v>N/A</v>
          </cell>
          <cell r="I85" t="str">
            <v>S-1400 PRECUT</v>
          </cell>
          <cell r="J85">
            <v>2</v>
          </cell>
          <cell r="K85" t="str">
            <v>NA</v>
          </cell>
          <cell r="L85" t="str">
            <v>White</v>
          </cell>
          <cell r="M85" t="str">
            <v>TOP - End disc  BOT - End cap</v>
          </cell>
          <cell r="N85" t="str">
            <v>BRASKEM CP360H</v>
          </cell>
          <cell r="O85">
            <v>39301</v>
          </cell>
        </row>
        <row r="86">
          <cell r="A86" t="str">
            <v>W0376CR0533</v>
          </cell>
          <cell r="B86" t="str">
            <v>6NOVIPAXW0376CR0533</v>
          </cell>
          <cell r="C86">
            <v>6</v>
          </cell>
          <cell r="D86" t="str">
            <v>NOVIPAX</v>
          </cell>
          <cell r="E86" t="str">
            <v>38 GSM 533 MM ROSE TREATED    SBPP</v>
          </cell>
          <cell r="F86" t="str">
            <v>TREATED</v>
          </cell>
          <cell r="G86" t="str">
            <v>MAX OD 46"</v>
          </cell>
          <cell r="H86">
            <v>7000</v>
          </cell>
          <cell r="I86" t="str">
            <v>S-1400 PRECUT</v>
          </cell>
          <cell r="J86">
            <v>2</v>
          </cell>
          <cell r="K86" t="str">
            <v>NA</v>
          </cell>
          <cell r="L86" t="str">
            <v>White</v>
          </cell>
          <cell r="M86" t="str">
            <v>TOP - End disc  BOT - End cap</v>
          </cell>
          <cell r="N86" t="str">
            <v>BRASKEM CP360H</v>
          </cell>
          <cell r="O86">
            <v>39301</v>
          </cell>
          <cell r="P86"/>
          <cell r="Q86"/>
        </row>
        <row r="87">
          <cell r="A87" t="str">
            <v>W0376XW0356</v>
          </cell>
          <cell r="B87" t="str">
            <v>6NOVIPAXW0376XW0356</v>
          </cell>
          <cell r="C87">
            <v>6</v>
          </cell>
          <cell r="D87" t="str">
            <v>NOVIPAX</v>
          </cell>
          <cell r="E87" t="str">
            <v>38 GSM 356 MM WHITE TREATED SBPP</v>
          </cell>
          <cell r="F87" t="str">
            <v>TREATED</v>
          </cell>
          <cell r="G87" t="str">
            <v>35" +/- 1"</v>
          </cell>
          <cell r="H87" t="str">
            <v>N/A</v>
          </cell>
          <cell r="I87" t="str">
            <v>S-1370, 3" (0.375") PRECUT</v>
          </cell>
          <cell r="J87">
            <v>3</v>
          </cell>
          <cell r="K87" t="str">
            <v>N/A</v>
          </cell>
          <cell r="L87" t="str">
            <v>White</v>
          </cell>
          <cell r="M87" t="str">
            <v>TOP - End disc  BOT - End cap</v>
          </cell>
          <cell r="N87" t="str">
            <v>BRASKEM CP360H</v>
          </cell>
          <cell r="O87"/>
        </row>
        <row r="88">
          <cell r="A88" t="str">
            <v>W0376XW0533</v>
          </cell>
          <cell r="B88" t="str">
            <v>6NOVIPAXW0376XW0533</v>
          </cell>
          <cell r="C88">
            <v>6</v>
          </cell>
          <cell r="D88" t="str">
            <v>NOVIPAX</v>
          </cell>
          <cell r="E88" t="str">
            <v>38 GSM 533 MM WHITE TREATED SBPP</v>
          </cell>
          <cell r="F88" t="str">
            <v>TREATED</v>
          </cell>
          <cell r="G88" t="str">
            <v>39" +/- 1"</v>
          </cell>
          <cell r="H88" t="str">
            <v>N/A</v>
          </cell>
          <cell r="I88" t="str">
            <v>S-1400 PRECUT</v>
          </cell>
          <cell r="J88">
            <v>2</v>
          </cell>
          <cell r="K88" t="str">
            <v>NA</v>
          </cell>
          <cell r="L88" t="str">
            <v>White</v>
          </cell>
          <cell r="M88" t="str">
            <v>2-46 L DISC TOP &amp; BOT</v>
          </cell>
          <cell r="N88" t="str">
            <v>BRASKEM CP360H</v>
          </cell>
          <cell r="O88">
            <v>38819</v>
          </cell>
        </row>
        <row r="89">
          <cell r="A89" t="str">
            <v>W0376ZW0533</v>
          </cell>
          <cell r="B89" t="str">
            <v>6NOVIPAXW0376ZW0533</v>
          </cell>
          <cell r="C89">
            <v>6</v>
          </cell>
          <cell r="D89" t="str">
            <v>NOVIPAX</v>
          </cell>
          <cell r="E89" t="str">
            <v>38 GSM 533 MM WHITE TREATED SBPP</v>
          </cell>
          <cell r="F89" t="str">
            <v>TREATED</v>
          </cell>
          <cell r="G89" t="str">
            <v>45" +/- 1"</v>
          </cell>
          <cell r="H89" t="str">
            <v>N/A</v>
          </cell>
          <cell r="I89" t="str">
            <v>S-1400 PRECUT</v>
          </cell>
          <cell r="J89">
            <v>2</v>
          </cell>
          <cell r="K89" t="str">
            <v>NA</v>
          </cell>
          <cell r="L89" t="str">
            <v>White</v>
          </cell>
          <cell r="M89" t="str">
            <v>2-46 L DISC TOP &amp; BOT</v>
          </cell>
          <cell r="N89" t="str">
            <v>BRASKEM CP360H</v>
          </cell>
          <cell r="O89">
            <v>38819</v>
          </cell>
        </row>
        <row r="90">
          <cell r="A90" t="str">
            <v>W0020WM2985</v>
          </cell>
          <cell r="B90" t="str">
            <v>6SPINLACEW0020WM2985</v>
          </cell>
          <cell r="C90">
            <v>6</v>
          </cell>
          <cell r="D90" t="str">
            <v>SPINLACE</v>
          </cell>
          <cell r="E90" t="str">
            <v>10 GSM 2985 MM WHITE SBPP</v>
          </cell>
          <cell r="F90" t="str">
            <v>UNTREATED</v>
          </cell>
          <cell r="G90" t="str">
            <v>N/A</v>
          </cell>
          <cell r="H90">
            <v>22500</v>
          </cell>
          <cell r="I90" t="str">
            <v>S-1186 (3"X.25"X131.5")</v>
          </cell>
          <cell r="J90">
            <v>1</v>
          </cell>
          <cell r="K90" t="str">
            <v>SHORT DOFF MIN = 7500 LY</v>
          </cell>
          <cell r="L90" t="str">
            <v>White</v>
          </cell>
          <cell r="M90" t="str">
            <v>S-2088 (47C)</v>
          </cell>
          <cell r="N90" t="str">
            <v>Braskem CP360H</v>
          </cell>
          <cell r="O90">
            <v>39252</v>
          </cell>
        </row>
        <row r="91">
          <cell r="A91" t="str">
            <v>1429479-W0020WM3023</v>
          </cell>
          <cell r="B91" t="str">
            <v>6SPINLACEW0020WM3023</v>
          </cell>
          <cell r="C91">
            <v>6</v>
          </cell>
          <cell r="D91" t="str">
            <v>SPINLACE</v>
          </cell>
          <cell r="E91" t="str">
            <v>SS10100UN3023;SLWHITE;300</v>
          </cell>
          <cell r="F91" t="str">
            <v>UNTREATED</v>
          </cell>
          <cell r="G91" t="str">
            <v>48" MAX OD</v>
          </cell>
          <cell r="H91">
            <v>20000</v>
          </cell>
          <cell r="I91" t="str">
            <v>S-1186 (3"X.25"X131.5")</v>
          </cell>
          <cell r="J91">
            <v>1</v>
          </cell>
          <cell r="K91" t="str">
            <v>N/A</v>
          </cell>
          <cell r="L91" t="str">
            <v>White</v>
          </cell>
          <cell r="M91" t="str">
            <v>S-2088 (47C)</v>
          </cell>
          <cell r="N91" t="str">
            <v>BRASKEM CP360H</v>
          </cell>
          <cell r="O91">
            <v>39329</v>
          </cell>
        </row>
        <row r="92">
          <cell r="A92" t="str">
            <v>WI020WM0508</v>
          </cell>
          <cell r="B92" t="str">
            <v>6SPINLACEWI020WM0508</v>
          </cell>
          <cell r="C92">
            <v>6</v>
          </cell>
          <cell r="D92" t="str">
            <v>SPINLACE</v>
          </cell>
          <cell r="E92" t="str">
            <v>10 GSM 508 MM                       WHITE  SBPP</v>
          </cell>
          <cell r="F92" t="str">
            <v>UNTREATED</v>
          </cell>
          <cell r="G92" t="str">
            <v>N/A</v>
          </cell>
          <cell r="H92">
            <v>5000</v>
          </cell>
          <cell r="I92" t="str">
            <v>S-1186 (3"X.25"X131.5")</v>
          </cell>
          <cell r="J92">
            <v>1</v>
          </cell>
          <cell r="K92" t="str">
            <v>RED TRIAL LABELS                                     ATTN:  HERBERT HARGROVE</v>
          </cell>
          <cell r="L92" t="str">
            <v>White</v>
          </cell>
          <cell r="M92" t="str">
            <v>S-2088 (47C)</v>
          </cell>
          <cell r="N92" t="str">
            <v>BRASKEM CP360H</v>
          </cell>
          <cell r="O92">
            <v>39329</v>
          </cell>
        </row>
        <row r="93">
          <cell r="A93" t="str">
            <v>WI020MS3023</v>
          </cell>
          <cell r="B93" t="str">
            <v>6SPINLACEWI020MS3023</v>
          </cell>
          <cell r="C93">
            <v>6</v>
          </cell>
          <cell r="D93" t="str">
            <v>SPINLACE</v>
          </cell>
          <cell r="E93" t="str">
            <v>10 GSM 3023 MM                       MEDICAL BLUE  SBPP</v>
          </cell>
          <cell r="F93" t="str">
            <v>UNTREATED</v>
          </cell>
          <cell r="G93" t="str">
            <v>N/A</v>
          </cell>
          <cell r="H93">
            <v>14000</v>
          </cell>
          <cell r="I93" t="str">
            <v>S-1186 (3"X.25"X131.5")</v>
          </cell>
          <cell r="J93">
            <v>1</v>
          </cell>
          <cell r="K93" t="str">
            <v>RED TRIAL LABELS                                     ATTN:  LEI WANG</v>
          </cell>
          <cell r="L93" t="str">
            <v>White</v>
          </cell>
          <cell r="M93" t="str">
            <v>S-2088 (47C)</v>
          </cell>
          <cell r="N93" t="str">
            <v>BRASKEM CP360H</v>
          </cell>
          <cell r="O93">
            <v>39329</v>
          </cell>
        </row>
        <row r="94">
          <cell r="A94" t="str">
            <v>WI030MS3023</v>
          </cell>
          <cell r="B94" t="str">
            <v>6SPINLACEWI030MS3023</v>
          </cell>
          <cell r="C94">
            <v>6</v>
          </cell>
          <cell r="D94" t="str">
            <v>SPINLACE</v>
          </cell>
          <cell r="E94" t="str">
            <v>15 GSM 3023 MM                       MEDICAL BLUE  SBPP</v>
          </cell>
          <cell r="F94" t="str">
            <v>UNTREATED</v>
          </cell>
          <cell r="G94" t="str">
            <v>N/A</v>
          </cell>
          <cell r="H94">
            <v>6000</v>
          </cell>
          <cell r="I94" t="str">
            <v>S-1186 (3"X.25"X131.5")</v>
          </cell>
          <cell r="J94">
            <v>1</v>
          </cell>
          <cell r="K94" t="str">
            <v>RED TRIAL LABELS                                     ATTN:  LEI WANG</v>
          </cell>
          <cell r="L94" t="str">
            <v>White</v>
          </cell>
          <cell r="M94" t="str">
            <v>S-2088 (47C)</v>
          </cell>
          <cell r="N94" t="str">
            <v>BRASKEM CP360H</v>
          </cell>
          <cell r="O94">
            <v>39329</v>
          </cell>
        </row>
        <row r="95">
          <cell r="A95" t="str">
            <v>WI040MS3023</v>
          </cell>
          <cell r="B95" t="str">
            <v>6SPINLACEWI040MS3023</v>
          </cell>
          <cell r="C95">
            <v>6</v>
          </cell>
          <cell r="D95" t="str">
            <v>SPINLACE</v>
          </cell>
          <cell r="E95" t="str">
            <v>20 GSM 3023 MM                       MEDICAL BLUE  SBPP</v>
          </cell>
          <cell r="F95" t="str">
            <v>UNTREATED</v>
          </cell>
          <cell r="G95" t="str">
            <v>N/A</v>
          </cell>
          <cell r="H95">
            <v>10000</v>
          </cell>
          <cell r="I95" t="str">
            <v>S-1186 (3"X.25"X131.5")</v>
          </cell>
          <cell r="J95">
            <v>1</v>
          </cell>
          <cell r="K95" t="str">
            <v>RED TRIAL LABELS                                     ATTN:  LEI WANG</v>
          </cell>
          <cell r="L95" t="str">
            <v>White</v>
          </cell>
          <cell r="M95" t="str">
            <v>S-2088 (47C)</v>
          </cell>
          <cell r="N95" t="str">
            <v>BRASKEM CP360H</v>
          </cell>
          <cell r="O95">
            <v>39329</v>
          </cell>
        </row>
        <row r="96">
          <cell r="A96" t="str">
            <v>WI060MS3023</v>
          </cell>
          <cell r="B96" t="str">
            <v>6SPINLACEWI060MS3023</v>
          </cell>
          <cell r="C96">
            <v>6</v>
          </cell>
          <cell r="D96" t="str">
            <v>SPINLACE</v>
          </cell>
          <cell r="E96" t="str">
            <v>30 GSM 3023 MM                       MEDICAL BLUE  SBPP</v>
          </cell>
          <cell r="F96" t="str">
            <v>UNTREATED</v>
          </cell>
          <cell r="G96" t="str">
            <v>N/A</v>
          </cell>
          <cell r="H96">
            <v>6000</v>
          </cell>
          <cell r="I96" t="str">
            <v>S-1186 (3"X.25"X131.5")</v>
          </cell>
          <cell r="J96">
            <v>1</v>
          </cell>
          <cell r="K96" t="str">
            <v>RED TRIAL LABELS                                     ATTN:  LEI WANG</v>
          </cell>
          <cell r="L96" t="str">
            <v>White</v>
          </cell>
          <cell r="M96" t="str">
            <v>S-2088 (47C)</v>
          </cell>
          <cell r="N96" t="str">
            <v>BRASKEM CP360H</v>
          </cell>
          <cell r="O96">
            <v>39329</v>
          </cell>
        </row>
        <row r="97">
          <cell r="A97" t="str">
            <v>WI070MS3023</v>
          </cell>
          <cell r="B97" t="str">
            <v>6SPINLACEWI070MS3023</v>
          </cell>
          <cell r="C97">
            <v>6</v>
          </cell>
          <cell r="D97" t="str">
            <v>SPINLACE</v>
          </cell>
          <cell r="E97" t="str">
            <v>35 GSM 3023 MM                       MEDICAL BLUE  SBPP</v>
          </cell>
          <cell r="F97" t="str">
            <v>UNTREATED</v>
          </cell>
          <cell r="G97" t="str">
            <v>N/A</v>
          </cell>
          <cell r="H97">
            <v>7500</v>
          </cell>
          <cell r="I97" t="str">
            <v>S-1186 (3"X.25"X131.5")</v>
          </cell>
          <cell r="J97">
            <v>1</v>
          </cell>
          <cell r="K97" t="str">
            <v>RED TRIAL LABELS                                     ATTN:  LEI WANG</v>
          </cell>
          <cell r="L97" t="str">
            <v>White</v>
          </cell>
          <cell r="M97" t="str">
            <v>S-2088 (47C)</v>
          </cell>
          <cell r="N97" t="str">
            <v>BRASKEM CP360H</v>
          </cell>
          <cell r="O97">
            <v>39329</v>
          </cell>
        </row>
        <row r="98">
          <cell r="A98" t="str">
            <v>WI020SB3048</v>
          </cell>
          <cell r="B98" t="str">
            <v>6SPINLACEWI020SB3048</v>
          </cell>
          <cell r="C98">
            <v>6</v>
          </cell>
          <cell r="D98" t="str">
            <v>SPINLACE</v>
          </cell>
          <cell r="E98" t="str">
            <v>10 GSM 3048 MM                        BLUE  SBPP</v>
          </cell>
          <cell r="F98" t="str">
            <v>UNTREATED</v>
          </cell>
          <cell r="G98" t="str">
            <v>48" MAX OD</v>
          </cell>
          <cell r="H98" t="str">
            <v>N/A</v>
          </cell>
          <cell r="I98" t="str">
            <v>S-1186 (3"X.25"X131.5")</v>
          </cell>
          <cell r="J98">
            <v>1</v>
          </cell>
          <cell r="K98" t="str">
            <v>RED TRIAL LABELS                                     ATTN:  BRIAN BURGESS</v>
          </cell>
          <cell r="L98" t="str">
            <v>White</v>
          </cell>
          <cell r="M98" t="str">
            <v>S-2088 (47C)</v>
          </cell>
          <cell r="N98" t="str">
            <v>BRASKEM CP360H</v>
          </cell>
          <cell r="O98">
            <v>39329</v>
          </cell>
        </row>
        <row r="99">
          <cell r="A99" t="str">
            <v>WI030WM3023</v>
          </cell>
          <cell r="B99" t="str">
            <v>6SPINLACEWI030WM3023</v>
          </cell>
          <cell r="C99">
            <v>6</v>
          </cell>
          <cell r="D99" t="str">
            <v>SPINLACE</v>
          </cell>
          <cell r="E99" t="str">
            <v>15 GSM 3023 MM                        WHITE SBPP</v>
          </cell>
          <cell r="F99" t="str">
            <v>UNTREATED</v>
          </cell>
          <cell r="G99" t="str">
            <v>48" MAX OD</v>
          </cell>
          <cell r="H99" t="str">
            <v>N/A</v>
          </cell>
          <cell r="I99" t="str">
            <v>S-1186 (3"X.25"X131.5")</v>
          </cell>
          <cell r="J99">
            <v>1</v>
          </cell>
          <cell r="K99" t="str">
            <v>RED TRIAL LABELS                                     ATTN:  BRIAN BURGESS</v>
          </cell>
          <cell r="L99" t="str">
            <v>White</v>
          </cell>
          <cell r="M99" t="str">
            <v>S-2088 (47C)</v>
          </cell>
          <cell r="N99" t="str">
            <v>BRASKEM CP360H</v>
          </cell>
          <cell r="O99">
            <v>39329</v>
          </cell>
        </row>
        <row r="100">
          <cell r="A100" t="str">
            <v>WI020BJ0508</v>
          </cell>
          <cell r="B100" t="str">
            <v>6SPINLACEWI020BJ0508</v>
          </cell>
          <cell r="C100">
            <v>6</v>
          </cell>
          <cell r="D100" t="str">
            <v>SPINLACE</v>
          </cell>
          <cell r="E100" t="str">
            <v>10 GSM 508 MM BABY BLUE SBPP</v>
          </cell>
          <cell r="F100" t="str">
            <v>UNTREATED</v>
          </cell>
          <cell r="G100" t="str">
            <v>N/A</v>
          </cell>
          <cell r="H100">
            <v>3800</v>
          </cell>
          <cell r="I100" t="str">
            <v>S-1272, 3" (.25")</v>
          </cell>
          <cell r="J100">
            <v>1</v>
          </cell>
          <cell r="K100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0" t="str">
            <v>White</v>
          </cell>
          <cell r="M100" t="str">
            <v>TOP - End disc           BOT - End Cap</v>
          </cell>
          <cell r="N100" t="str">
            <v>BRASKEM CP360H</v>
          </cell>
          <cell r="O100">
            <v>39989</v>
          </cell>
        </row>
        <row r="101">
          <cell r="A101" t="str">
            <v>WI030BJ0508</v>
          </cell>
          <cell r="B101" t="str">
            <v>6SPINLACEWI030BJ0508</v>
          </cell>
          <cell r="C101">
            <v>6</v>
          </cell>
          <cell r="D101" t="str">
            <v>SPINLACE</v>
          </cell>
          <cell r="E101" t="str">
            <v>15 GSM 508 MM BABY BLUE SBPP</v>
          </cell>
          <cell r="F101" t="str">
            <v>UNTREATED</v>
          </cell>
          <cell r="G101" t="str">
            <v>N/A</v>
          </cell>
          <cell r="H101">
            <v>2800</v>
          </cell>
          <cell r="I101" t="str">
            <v>S-1272, 3" (.25")</v>
          </cell>
          <cell r="J101">
            <v>1</v>
          </cell>
          <cell r="K101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1" t="str">
            <v>White</v>
          </cell>
          <cell r="M101" t="str">
            <v>TOP - End disc           BOT - End Cap</v>
          </cell>
          <cell r="N101" t="str">
            <v>BRASKEM CP360H</v>
          </cell>
          <cell r="O101">
            <v>39989</v>
          </cell>
        </row>
        <row r="102">
          <cell r="A102" t="str">
            <v>WI040BJ0508</v>
          </cell>
          <cell r="B102" t="str">
            <v>6SPINLACEWI040BJ0508</v>
          </cell>
          <cell r="C102">
            <v>6</v>
          </cell>
          <cell r="D102" t="str">
            <v>SPINLACE</v>
          </cell>
          <cell r="E102" t="str">
            <v>20 GSM 508 MM BABY BLUE SBPP</v>
          </cell>
          <cell r="F102" t="str">
            <v>UNTREATED</v>
          </cell>
          <cell r="G102" t="str">
            <v>N/A</v>
          </cell>
          <cell r="H102">
            <v>2200</v>
          </cell>
          <cell r="I102" t="str">
            <v>S-1272, 3" (.25")</v>
          </cell>
          <cell r="J102">
            <v>1</v>
          </cell>
          <cell r="K102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2" t="str">
            <v>White</v>
          </cell>
          <cell r="M102" t="str">
            <v>TOP - End disc           BOT - End Cap</v>
          </cell>
          <cell r="N102" t="str">
            <v>BRASKEM CP360H</v>
          </cell>
          <cell r="O102">
            <v>39989</v>
          </cell>
        </row>
        <row r="103">
          <cell r="A103" t="str">
            <v>WI060BJ0508</v>
          </cell>
          <cell r="B103" t="str">
            <v>6SPINLACEWI060BJ0508</v>
          </cell>
          <cell r="C103">
            <v>6</v>
          </cell>
          <cell r="D103" t="str">
            <v>SPINLACE</v>
          </cell>
          <cell r="E103" t="str">
            <v>30 GSM 508 MM BABY BLUE SBPP</v>
          </cell>
          <cell r="F103" t="str">
            <v>UNTREATED</v>
          </cell>
          <cell r="G103" t="str">
            <v>N/A</v>
          </cell>
          <cell r="H103">
            <v>1500</v>
          </cell>
          <cell r="I103" t="str">
            <v>S-1272, 3" (.25")</v>
          </cell>
          <cell r="J103">
            <v>1</v>
          </cell>
          <cell r="K103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3" t="str">
            <v>White</v>
          </cell>
          <cell r="M103" t="str">
            <v>TOP - End disc           BOT - End Cap</v>
          </cell>
          <cell r="N103" t="str">
            <v>BRASKEM CP360H</v>
          </cell>
          <cell r="O103">
            <v>39989</v>
          </cell>
        </row>
        <row r="104">
          <cell r="A104" t="str">
            <v>WI070BJ0508</v>
          </cell>
          <cell r="B104" t="str">
            <v>6SPINLACEWI070BJ0508</v>
          </cell>
          <cell r="C104">
            <v>6</v>
          </cell>
          <cell r="D104" t="str">
            <v>SPINLACE</v>
          </cell>
          <cell r="E104" t="str">
            <v>35 GSM 508 MM BABY BLUE SBPP</v>
          </cell>
          <cell r="F104" t="str">
            <v>UNTREATED</v>
          </cell>
          <cell r="G104" t="str">
            <v>N/A</v>
          </cell>
          <cell r="H104">
            <v>1300</v>
          </cell>
          <cell r="I104" t="str">
            <v>S-1272, 3" (.25")</v>
          </cell>
          <cell r="J104">
            <v>1</v>
          </cell>
          <cell r="K104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4" t="str">
            <v>White</v>
          </cell>
          <cell r="M104" t="str">
            <v>TOP - End disc           BOT - End Cap</v>
          </cell>
          <cell r="N104" t="str">
            <v>BRASKEM CP360H</v>
          </cell>
          <cell r="O104">
            <v>39989</v>
          </cell>
        </row>
        <row r="105">
          <cell r="A105" t="str">
            <v>WI080BJ0508</v>
          </cell>
          <cell r="B105" t="str">
            <v>6SPINLACEWI080BJ0508</v>
          </cell>
          <cell r="C105">
            <v>6</v>
          </cell>
          <cell r="D105" t="str">
            <v>SPINLACE</v>
          </cell>
          <cell r="E105" t="str">
            <v>40 GM 508 MM BABY BLUE SBPP</v>
          </cell>
          <cell r="F105" t="str">
            <v>UNTREATED</v>
          </cell>
          <cell r="G105" t="str">
            <v>N/A</v>
          </cell>
          <cell r="H105">
            <v>1200</v>
          </cell>
          <cell r="I105" t="str">
            <v>S-1272, 3" (.25")</v>
          </cell>
          <cell r="J105">
            <v>1</v>
          </cell>
          <cell r="K105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105" t="str">
            <v>White</v>
          </cell>
          <cell r="M105" t="str">
            <v>TOP - End disc           BOT - End Cap</v>
          </cell>
          <cell r="N105" t="str">
            <v>BRASKEM CP360H</v>
          </cell>
          <cell r="O105">
            <v>39989</v>
          </cell>
        </row>
        <row r="106">
          <cell r="A106" t="str">
            <v>1429470 - W0020CI3023</v>
          </cell>
          <cell r="B106" t="str">
            <v>6SPINLACE1429470 - W0020CI3023</v>
          </cell>
          <cell r="C106">
            <v>6</v>
          </cell>
          <cell r="D106" t="str">
            <v>SPINLACE</v>
          </cell>
          <cell r="E106" t="str">
            <v>10 GSM 119" DURAWIPE BLUE</v>
          </cell>
          <cell r="F106" t="str">
            <v>UNTREATED</v>
          </cell>
          <cell r="G106" t="str">
            <v>N/A</v>
          </cell>
          <cell r="H106">
            <v>25000</v>
          </cell>
          <cell r="I106" t="str">
            <v>S-1186 (3"X.25"X131.5")</v>
          </cell>
          <cell r="J106">
            <v>1</v>
          </cell>
          <cell r="K106" t="str">
            <v>MARK TO THE ATTN:                       BRIAN BURGESS</v>
          </cell>
          <cell r="L106" t="str">
            <v>White</v>
          </cell>
          <cell r="M106" t="str">
            <v>S-2088 (47C)</v>
          </cell>
          <cell r="N106" t="str">
            <v>BRASKEM CP360H</v>
          </cell>
          <cell r="O106">
            <v>39989</v>
          </cell>
        </row>
        <row r="107">
          <cell r="A107" t="str">
            <v>1429469 - W0020CI0432</v>
          </cell>
          <cell r="B107" t="str">
            <v>6SPINLACE1429469 - W0020CI0432</v>
          </cell>
          <cell r="C107">
            <v>6</v>
          </cell>
          <cell r="D107" t="str">
            <v>SPINLACE</v>
          </cell>
          <cell r="E107" t="str">
            <v>10 GSM 432 DURAWIPE BLUE SBPP</v>
          </cell>
          <cell r="F107" t="str">
            <v>UNTREATED</v>
          </cell>
          <cell r="G107" t="str">
            <v>N/A</v>
          </cell>
          <cell r="H107">
            <v>2500</v>
          </cell>
          <cell r="I107" t="str">
            <v>S-1272, 3" (.25")</v>
          </cell>
          <cell r="J107">
            <v>1</v>
          </cell>
          <cell r="K107" t="str">
            <v>NA</v>
          </cell>
          <cell r="L107" t="str">
            <v>White</v>
          </cell>
          <cell r="M107" t="str">
            <v>TOP - End disc           BOT - End Cap</v>
          </cell>
          <cell r="N107" t="str">
            <v>BRASKEM CP360H</v>
          </cell>
          <cell r="O107">
            <v>39989</v>
          </cell>
        </row>
        <row r="108">
          <cell r="A108" t="str">
            <v>W0020CI3023</v>
          </cell>
          <cell r="B108" t="str">
            <v>6SPINLACEW0020CI3023</v>
          </cell>
          <cell r="C108">
            <v>6</v>
          </cell>
          <cell r="D108" t="str">
            <v>SPINLACE</v>
          </cell>
          <cell r="E108" t="str">
            <v>10 GSM 119" GPI BLUE</v>
          </cell>
          <cell r="F108" t="str">
            <v>UNTREATED</v>
          </cell>
          <cell r="G108" t="str">
            <v>N/A</v>
          </cell>
          <cell r="H108">
            <v>25000</v>
          </cell>
          <cell r="I108" t="str">
            <v>S-1272, 3" (.25")</v>
          </cell>
          <cell r="J108">
            <v>1</v>
          </cell>
          <cell r="K108" t="str">
            <v>NA</v>
          </cell>
          <cell r="L108" t="str">
            <v>White</v>
          </cell>
          <cell r="M108" t="str">
            <v>S-2088 (47C)</v>
          </cell>
          <cell r="N108" t="str">
            <v>BRASKEM CP360H</v>
          </cell>
          <cell r="O108">
            <v>39989</v>
          </cell>
        </row>
        <row r="109">
          <cell r="A109" t="str">
            <v>WI020B20432</v>
          </cell>
          <cell r="B109" t="str">
            <v>6SPINLACEWI020B20432</v>
          </cell>
          <cell r="C109">
            <v>6</v>
          </cell>
          <cell r="D109" t="str">
            <v>SPINLACE</v>
          </cell>
          <cell r="E109" t="str">
            <v>10 GSM 432 MM CLOROX BLUE SBPP</v>
          </cell>
          <cell r="F109" t="str">
            <v>UNTREATED</v>
          </cell>
          <cell r="G109" t="str">
            <v>N/A</v>
          </cell>
          <cell r="H109">
            <v>4000</v>
          </cell>
          <cell r="I109" t="str">
            <v>S-1272, 3" (.25")</v>
          </cell>
          <cell r="J109">
            <v>1</v>
          </cell>
          <cell r="K109" t="str">
            <v>BOX ROLLS AS DIRECTED BY STEVE WILSON.  MARK TO THE ATTN:  BRIAN BURGESS</v>
          </cell>
          <cell r="L109" t="str">
            <v>White</v>
          </cell>
          <cell r="M109" t="str">
            <v>TOP - End disc           BOT - End Cap</v>
          </cell>
          <cell r="N109" t="str">
            <v>BRASKEM CP360H</v>
          </cell>
          <cell r="O109">
            <v>39989</v>
          </cell>
        </row>
        <row r="110">
          <cell r="A110" t="str">
            <v>WI020B23098</v>
          </cell>
          <cell r="B110" t="str">
            <v>6SPINLACEWI020B23098</v>
          </cell>
          <cell r="C110">
            <v>6</v>
          </cell>
          <cell r="D110" t="str">
            <v>SPINLACE</v>
          </cell>
          <cell r="E110" t="str">
            <v>10 GSM 3098 MM CLOROX BLUE SBPP</v>
          </cell>
          <cell r="F110" t="str">
            <v>UNTREATED</v>
          </cell>
          <cell r="G110" t="str">
            <v>N/A</v>
          </cell>
          <cell r="H110">
            <v>20000</v>
          </cell>
          <cell r="I110" t="str">
            <v>S-1272, 3" (.25")</v>
          </cell>
          <cell r="J110">
            <v>1</v>
          </cell>
          <cell r="K110" t="str">
            <v>BOX ROLLS AS DIRECTED BY STEVE WILSON.  MARK TO THE ATTN:  BRIAN BURGESS</v>
          </cell>
          <cell r="L110" t="str">
            <v>White</v>
          </cell>
          <cell r="M110" t="str">
            <v>S-2088 (47C)</v>
          </cell>
          <cell r="N110" t="str">
            <v>BRASKEM CP360H</v>
          </cell>
          <cell r="O110">
            <v>39989</v>
          </cell>
        </row>
        <row r="111">
          <cell r="A111" t="str">
            <v>WI020CL0432</v>
          </cell>
          <cell r="B111" t="str">
            <v>6SPINLACEWI020CL0432</v>
          </cell>
          <cell r="C111">
            <v>6</v>
          </cell>
          <cell r="D111" t="str">
            <v>SPINLACE</v>
          </cell>
          <cell r="E111" t="str">
            <v>10 GSM 432 CINTAS BLUE SBPP</v>
          </cell>
          <cell r="F111" t="str">
            <v>UNTREATED</v>
          </cell>
          <cell r="G111" t="str">
            <v>N/A</v>
          </cell>
          <cell r="H111">
            <v>2500</v>
          </cell>
          <cell r="I111" t="str">
            <v>S-1272, 3" (.25")</v>
          </cell>
          <cell r="J111">
            <v>1</v>
          </cell>
          <cell r="K111" t="str">
            <v>BOX ROLLS AS DIRECTED BY STEVE WILSON.  MARK TO THE ATTN:  BRIAN BURGESS</v>
          </cell>
          <cell r="L111" t="str">
            <v>White</v>
          </cell>
          <cell r="M111" t="str">
            <v>TOP - End disc           BOT - End Cap</v>
          </cell>
          <cell r="N111" t="str">
            <v>BRASKEM CP360H</v>
          </cell>
          <cell r="O111">
            <v>39989</v>
          </cell>
        </row>
        <row r="112">
          <cell r="A112" t="str">
            <v>W0020CL3023</v>
          </cell>
          <cell r="B112" t="str">
            <v>6SPINLACEW0020CL3023</v>
          </cell>
          <cell r="C112">
            <v>6</v>
          </cell>
          <cell r="D112" t="str">
            <v>SPINLACE</v>
          </cell>
          <cell r="E112" t="str">
            <v>10 GSM 3023 CINTAS BLUE SBPP</v>
          </cell>
          <cell r="F112" t="str">
            <v>UNTREATED</v>
          </cell>
          <cell r="G112" t="str">
            <v>TAR:  48" OD            MIN:  40" OD</v>
          </cell>
          <cell r="H112"/>
          <cell r="I112" t="str">
            <v>S-1186 (3"X.25"X131.5")</v>
          </cell>
          <cell r="J112">
            <v>1</v>
          </cell>
          <cell r="K112"/>
          <cell r="L112" t="str">
            <v>White</v>
          </cell>
          <cell r="M112" t="str">
            <v>S-2088 (47C)</v>
          </cell>
          <cell r="N112" t="str">
            <v>BRASKEM CP360H</v>
          </cell>
          <cell r="O112">
            <v>39989</v>
          </cell>
        </row>
        <row r="113">
          <cell r="A113" t="str">
            <v>WI030B20432</v>
          </cell>
          <cell r="B113" t="str">
            <v>6SPINLACEWI030B20432</v>
          </cell>
          <cell r="C113">
            <v>6</v>
          </cell>
          <cell r="D113" t="str">
            <v>SPINLACE</v>
          </cell>
          <cell r="E113" t="str">
            <v>15 GSM 432 MM BLUE SBPP</v>
          </cell>
          <cell r="F113" t="str">
            <v>UNTREATED</v>
          </cell>
          <cell r="G113" t="str">
            <v>N/A</v>
          </cell>
          <cell r="H113">
            <v>2500</v>
          </cell>
          <cell r="I113" t="str">
            <v>S-1272, 3" (.25")</v>
          </cell>
          <cell r="J113">
            <v>1</v>
          </cell>
          <cell r="K113" t="str">
            <v>BOX ROLLS AS DIRECTED BY STEVE WILSON.  MARK TO THE ATTN:  BRIAN BURGESS</v>
          </cell>
          <cell r="L113" t="str">
            <v>White</v>
          </cell>
          <cell r="M113" t="str">
            <v>TOP - End disc           BOT - End Cap</v>
          </cell>
          <cell r="N113" t="str">
            <v>BRASKEM CP360H</v>
          </cell>
          <cell r="O113">
            <v>39989</v>
          </cell>
        </row>
        <row r="114">
          <cell r="A114" t="str">
            <v>WI020RS0432</v>
          </cell>
          <cell r="B114" t="str">
            <v>6SPINLACEWI020RS0432</v>
          </cell>
          <cell r="C114">
            <v>6</v>
          </cell>
          <cell r="D114" t="str">
            <v>SPINLACE</v>
          </cell>
          <cell r="E114" t="str">
            <v>10 GSM 432 MM RED SBPP</v>
          </cell>
          <cell r="F114" t="str">
            <v>UNTREATED</v>
          </cell>
          <cell r="G114" t="str">
            <v>N/A</v>
          </cell>
          <cell r="H114">
            <v>2500</v>
          </cell>
          <cell r="I114" t="str">
            <v>S-1272, 3" (.25")</v>
          </cell>
          <cell r="J114">
            <v>1</v>
          </cell>
          <cell r="K114" t="str">
            <v>BOX ROLLS AS DIRECTED BY STEVE WILSON.  MARK TO THE ATTN:  BRIAN BURGESS</v>
          </cell>
          <cell r="L114" t="str">
            <v>White</v>
          </cell>
          <cell r="M114" t="str">
            <v>TOP - End disc           BOT - End Cap</v>
          </cell>
          <cell r="N114" t="str">
            <v>BRASKEM CP360H</v>
          </cell>
          <cell r="O114">
            <v>39989</v>
          </cell>
        </row>
        <row r="115">
          <cell r="A115" t="str">
            <v>1429472 - W0020RS3023</v>
          </cell>
          <cell r="B115" t="str">
            <v>6SPINLACE1429472 - W0020RS3023</v>
          </cell>
          <cell r="C115">
            <v>6</v>
          </cell>
          <cell r="D115" t="str">
            <v>SPINLACE</v>
          </cell>
          <cell r="E115" t="str">
            <v>10 GSM 3023 MM DURAWIPE RED SBPP</v>
          </cell>
          <cell r="F115" t="str">
            <v>UNTREATED</v>
          </cell>
          <cell r="G115" t="str">
            <v>48" MAX OD</v>
          </cell>
          <cell r="H115"/>
          <cell r="I115" t="str">
            <v>S-1186 (3"X.25"X131.5")</v>
          </cell>
          <cell r="J115">
            <v>1</v>
          </cell>
          <cell r="K115" t="str">
            <v>MARK TO THE ATTN:                       BRIAN BURGESS</v>
          </cell>
          <cell r="L115" t="str">
            <v>White</v>
          </cell>
          <cell r="M115" t="str">
            <v>S-2088 (47C)</v>
          </cell>
          <cell r="N115" t="str">
            <v>BRASKEM CP360H</v>
          </cell>
          <cell r="O115"/>
        </row>
        <row r="116">
          <cell r="A116" t="str">
            <v>W0047LP0192</v>
          </cell>
          <cell r="B116" t="str">
            <v>6TIDIW0047LP0192</v>
          </cell>
          <cell r="C116">
            <v>6</v>
          </cell>
          <cell r="D116" t="str">
            <v>TIDI</v>
          </cell>
          <cell r="E116" t="str">
            <v>.70 OSY 192 MM BLUE SB</v>
          </cell>
          <cell r="F116" t="str">
            <v>UNTREATED</v>
          </cell>
          <cell r="G116" t="str">
            <v>Target 23.5" MIN 22.5" MAX 24.5"</v>
          </cell>
          <cell r="H116" t="str">
            <v>N/A</v>
          </cell>
          <cell r="I116" t="str">
            <v>3" (.250") Wall Knurled      Black Stripe</v>
          </cell>
          <cell r="J116">
            <v>6</v>
          </cell>
          <cell r="K116" t="str">
            <v>% OF SHORT DOFFS ALLOWED PER SHIPMENT = 10 %                                                                SHORT DOFF MIN RUN SIZE = 20" OD</v>
          </cell>
          <cell r="L116" t="str">
            <v>White</v>
          </cell>
          <cell r="M116" t="str">
            <v>S-2532 (31L) S-2523 (30P)</v>
          </cell>
          <cell r="N116" t="str">
            <v>BRASKEM CP360H</v>
          </cell>
          <cell r="O116">
            <v>39107</v>
          </cell>
        </row>
        <row r="117">
          <cell r="A117" t="str">
            <v>W0047WH0205</v>
          </cell>
          <cell r="B117" t="str">
            <v>6TIDIW0047WH0205</v>
          </cell>
          <cell r="C117">
            <v>6</v>
          </cell>
          <cell r="D117" t="str">
            <v>TIDI</v>
          </cell>
          <cell r="E117" t="str">
            <v>.70 OSY 205 MM WHITE SB</v>
          </cell>
          <cell r="F117" t="str">
            <v>UNTREATED</v>
          </cell>
          <cell r="G117" t="str">
            <v>Target 23.5" MIN 22.5" MAX 24.5"</v>
          </cell>
          <cell r="H117" t="str">
            <v>N/A</v>
          </cell>
          <cell r="I117" t="str">
            <v>S-1186 (3"X.25"X131.5")</v>
          </cell>
          <cell r="J117">
            <v>6</v>
          </cell>
          <cell r="K117" t="str">
            <v>% OF SHORT DOFFS ALLOWED PER SHIPMENT = 10 %                                                                SHORT DOFF MIN RUN SIZE = 20" OD</v>
          </cell>
          <cell r="L117" t="str">
            <v>White</v>
          </cell>
          <cell r="M117" t="str">
            <v>S-2505 (24L)</v>
          </cell>
          <cell r="N117" t="str">
            <v>BRASKEM CP360H</v>
          </cell>
          <cell r="O117"/>
        </row>
        <row r="118">
          <cell r="A118" t="str">
            <v>W0068WH0205</v>
          </cell>
          <cell r="B118" t="str">
            <v>6TIDIW0068WH0205</v>
          </cell>
          <cell r="C118">
            <v>6</v>
          </cell>
          <cell r="D118" t="str">
            <v>TIDI</v>
          </cell>
          <cell r="E118" t="str">
            <v>1.00 OSY 205 MM WHITE SB</v>
          </cell>
          <cell r="F118" t="str">
            <v>UNTREATED</v>
          </cell>
          <cell r="G118" t="str">
            <v>Target 23.5" MIN 22.5" MAX 24.5"</v>
          </cell>
          <cell r="H118" t="str">
            <v>N/A</v>
          </cell>
          <cell r="I118" t="str">
            <v>S-1186 (3"X.25"X131.5")</v>
          </cell>
          <cell r="J118">
            <v>6</v>
          </cell>
          <cell r="K118" t="str">
            <v>% OF SHORT DOFFS ALLOWED PER SHIPMENT = 10 %                                                                SHORT DOFF MIN RUN SIZE = 20" OD</v>
          </cell>
          <cell r="L118" t="str">
            <v>White</v>
          </cell>
          <cell r="M118" t="str">
            <v>TOP - End disc  BOT - End cap</v>
          </cell>
          <cell r="N118" t="str">
            <v>BRASKEM CP360H</v>
          </cell>
          <cell r="O118">
            <v>38840</v>
          </cell>
        </row>
        <row r="119">
          <cell r="A119" t="str">
            <v>W0047LP0171</v>
          </cell>
          <cell r="B119" t="str">
            <v>6UNITED MEDICALW0047LP0171</v>
          </cell>
          <cell r="C119">
            <v>6</v>
          </cell>
          <cell r="D119" t="str">
            <v>UNITED MEDICAL</v>
          </cell>
          <cell r="E119" t="str">
            <v>.70 OSY 171 MM                     LT. BLUE SBPP</v>
          </cell>
          <cell r="F119" t="str">
            <v>UNTREATED</v>
          </cell>
          <cell r="G119" t="str">
            <v>40" MAX OD</v>
          </cell>
          <cell r="H119" t="str">
            <v>N/A</v>
          </cell>
          <cell r="I119" t="str">
            <v>S-1272, 3" (.25")</v>
          </cell>
          <cell r="J119">
            <v>7</v>
          </cell>
          <cell r="K119" t="str">
            <v>PLEASE PALLETIZE</v>
          </cell>
          <cell r="L119" t="str">
            <v>White</v>
          </cell>
          <cell r="M119" t="str">
            <v>S-2532 (31L) S-2523 (30P)</v>
          </cell>
          <cell r="N119" t="str">
            <v>BRASKEM CP360H</v>
          </cell>
          <cell r="O119">
            <v>38720</v>
          </cell>
        </row>
        <row r="120">
          <cell r="A120" t="str">
            <v>W0047LP0192</v>
          </cell>
          <cell r="B120" t="str">
            <v>6UNITED MEDICALW0047LP0192</v>
          </cell>
          <cell r="C120">
            <v>6</v>
          </cell>
          <cell r="D120" t="str">
            <v>UNITED MEDICAL</v>
          </cell>
          <cell r="E120" t="str">
            <v>.70 OSY 192 MM                     LT. BLUE SBPP</v>
          </cell>
          <cell r="F120" t="str">
            <v>UNTREATED</v>
          </cell>
          <cell r="G120" t="str">
            <v>Target 30" MIN 29" MAX 31"</v>
          </cell>
          <cell r="H120" t="str">
            <v>N/A</v>
          </cell>
          <cell r="I120" t="str">
            <v>S-1272, 3" (.25")</v>
          </cell>
          <cell r="J120">
            <v>7</v>
          </cell>
          <cell r="K120" t="str">
            <v>PLEASE PALLETIZE</v>
          </cell>
          <cell r="L120" t="str">
            <v>White</v>
          </cell>
          <cell r="M120" t="str">
            <v>S-2532 (31L) S-2523 (30P)</v>
          </cell>
          <cell r="N120" t="str">
            <v>BRASKEM CP360H</v>
          </cell>
          <cell r="O120">
            <v>38720</v>
          </cell>
        </row>
        <row r="121">
          <cell r="A121" t="str">
            <v>W0047UP0171</v>
          </cell>
          <cell r="B121" t="str">
            <v>6UNITED MEDICALW0047UP0171</v>
          </cell>
          <cell r="C121">
            <v>6</v>
          </cell>
          <cell r="D121" t="str">
            <v>UNITED MEDICAL</v>
          </cell>
          <cell r="E121" t="str">
            <v>.70 OSY 171 MM PINK SBPP</v>
          </cell>
          <cell r="F121" t="str">
            <v>UNTREATED</v>
          </cell>
          <cell r="G121" t="str">
            <v>40" MAX OD</v>
          </cell>
          <cell r="H121" t="str">
            <v>N/A</v>
          </cell>
          <cell r="I121" t="str">
            <v>S-1272, 3" (.25")</v>
          </cell>
          <cell r="J121">
            <v>7</v>
          </cell>
          <cell r="K121" t="str">
            <v>N/A</v>
          </cell>
          <cell r="L121" t="str">
            <v>White</v>
          </cell>
          <cell r="M121" t="str">
            <v>TOP - End disc  BOT - End cap</v>
          </cell>
          <cell r="N121" t="str">
            <v>BRASKEM CP360H</v>
          </cell>
          <cell r="O121">
            <v>38720</v>
          </cell>
        </row>
        <row r="122">
          <cell r="A122" t="str">
            <v>W0047WH0171</v>
          </cell>
          <cell r="B122" t="str">
            <v>6UNITED MEDICALW0047WH0171</v>
          </cell>
          <cell r="C122">
            <v>6</v>
          </cell>
          <cell r="D122" t="str">
            <v>UNITED MEDICAL</v>
          </cell>
          <cell r="E122" t="str">
            <v>.70 OSY 171 MM WHITE SBPP</v>
          </cell>
          <cell r="F122" t="str">
            <v>UNTREATED</v>
          </cell>
          <cell r="G122" t="str">
            <v>40" MAX OD</v>
          </cell>
          <cell r="H122" t="str">
            <v>7,200 Target</v>
          </cell>
          <cell r="I122" t="str">
            <v>S-1272, 3" (.25")</v>
          </cell>
          <cell r="J122">
            <v>7</v>
          </cell>
          <cell r="K122" t="str">
            <v>PLEASE PALLETIZE</v>
          </cell>
          <cell r="L122" t="str">
            <v>White</v>
          </cell>
          <cell r="M122" t="str">
            <v>TOP - End disc  BOT - End cap</v>
          </cell>
          <cell r="N122" t="str">
            <v>BRASKEM CP360H</v>
          </cell>
          <cell r="O122">
            <v>38656</v>
          </cell>
        </row>
        <row r="123">
          <cell r="A123" t="str">
            <v>W0047WH0194</v>
          </cell>
          <cell r="B123" t="str">
            <v>6UNITED MEDICALW0047WH0194</v>
          </cell>
          <cell r="C123">
            <v>6</v>
          </cell>
          <cell r="D123" t="str">
            <v>UNITED MEDICAL</v>
          </cell>
          <cell r="E123" t="str">
            <v>.70 OSY 194 MM WHITE SBPP</v>
          </cell>
          <cell r="F123" t="str">
            <v>UNTREATED</v>
          </cell>
          <cell r="G123" t="str">
            <v>40" MAX OD</v>
          </cell>
          <cell r="H123" t="str">
            <v>7,200 Target</v>
          </cell>
          <cell r="I123" t="str">
            <v>S-1272, 3" (.25")</v>
          </cell>
          <cell r="J123">
            <v>6</v>
          </cell>
          <cell r="K123" t="str">
            <v>N/A</v>
          </cell>
          <cell r="L123" t="str">
            <v>White</v>
          </cell>
          <cell r="M123" t="str">
            <v>TOP - End disc  BOT - End cap</v>
          </cell>
          <cell r="N123" t="str">
            <v>BRASKEM CP360H</v>
          </cell>
          <cell r="O123">
            <v>38656</v>
          </cell>
        </row>
        <row r="124">
          <cell r="A124" t="str">
            <v>W0047WH0204</v>
          </cell>
          <cell r="B124" t="str">
            <v>6UNITED MEDICALW0047WH0204</v>
          </cell>
          <cell r="C124">
            <v>6</v>
          </cell>
          <cell r="D124" t="str">
            <v>UNITED MEDICAL</v>
          </cell>
          <cell r="E124" t="str">
            <v>.70 OSY 204 MM WHITE SBPP</v>
          </cell>
          <cell r="F124" t="str">
            <v>UNTREATED</v>
          </cell>
          <cell r="G124" t="str">
            <v>Target 30" MIN 29" MAX 31"</v>
          </cell>
          <cell r="H124" t="str">
            <v>N/A</v>
          </cell>
          <cell r="I124" t="str">
            <v>S-1272, 3" (.25")</v>
          </cell>
          <cell r="J124">
            <v>6</v>
          </cell>
          <cell r="K124" t="str">
            <v>PLEASE PALLETIZE - WOOD</v>
          </cell>
          <cell r="L124" t="str">
            <v>White</v>
          </cell>
          <cell r="M124" t="str">
            <v>TOP - End disc  BOT - End cap</v>
          </cell>
          <cell r="N124" t="str">
            <v>BRASKEM CP360H</v>
          </cell>
          <cell r="O124">
            <v>40157</v>
          </cell>
        </row>
        <row r="125">
          <cell r="A125" t="str">
            <v>W0068LP0168</v>
          </cell>
          <cell r="B125" t="str">
            <v>6UNITED MEDICALW0068LP0168</v>
          </cell>
          <cell r="C125">
            <v>6</v>
          </cell>
          <cell r="D125" t="str">
            <v>UNITED MEDICAL</v>
          </cell>
          <cell r="E125" t="str">
            <v>1.00 OSY 168 MM BLUE SBPP</v>
          </cell>
          <cell r="F125" t="str">
            <v>UNTREATED</v>
          </cell>
          <cell r="G125" t="str">
            <v>Target 40" MIN 39" MAX 41"</v>
          </cell>
          <cell r="H125" t="str">
            <v>N/A</v>
          </cell>
          <cell r="I125" t="str">
            <v>S-1175 PRECUT</v>
          </cell>
          <cell r="J125">
            <v>7</v>
          </cell>
          <cell r="K125" t="str">
            <v>PLEASE PALLETIZE - WOOD</v>
          </cell>
          <cell r="L125" t="str">
            <v>White</v>
          </cell>
          <cell r="M125" t="str">
            <v>S-2082 (42L) S-2550 (40C)</v>
          </cell>
          <cell r="N125" t="str">
            <v>BRASKEM CP360H</v>
          </cell>
          <cell r="O125">
            <v>40101</v>
          </cell>
        </row>
        <row r="126">
          <cell r="A126" t="str">
            <v>W0068LP0171</v>
          </cell>
          <cell r="B126" t="str">
            <v>6UNITED MEDICALW0068LP0171</v>
          </cell>
          <cell r="C126">
            <v>6</v>
          </cell>
          <cell r="D126" t="str">
            <v>UNITED MEDICAL</v>
          </cell>
          <cell r="E126" t="str">
            <v>1.00 OSY 171 MM BLUE SBPP</v>
          </cell>
          <cell r="F126" t="str">
            <v>UNTREATED</v>
          </cell>
          <cell r="G126" t="str">
            <v>Target 40" MIN 39" MAX 41"</v>
          </cell>
          <cell r="H126" t="str">
            <v>N/A</v>
          </cell>
          <cell r="I126" t="str">
            <v>S-1272, 3" (.25")</v>
          </cell>
          <cell r="J126">
            <v>7</v>
          </cell>
          <cell r="K126" t="str">
            <v>PLEASE PALLETIZE - WOOD</v>
          </cell>
          <cell r="L126" t="str">
            <v>White</v>
          </cell>
          <cell r="M126" t="str">
            <v>S-2082 (42L) S-2550 (40C)</v>
          </cell>
          <cell r="N126" t="str">
            <v>BRASKEM CP360H</v>
          </cell>
          <cell r="O126">
            <v>38656</v>
          </cell>
        </row>
        <row r="127">
          <cell r="A127" t="str">
            <v>W0068LP0192</v>
          </cell>
          <cell r="B127" t="str">
            <v>6UNITED MEDICALW0068LP0192</v>
          </cell>
          <cell r="C127">
            <v>6</v>
          </cell>
          <cell r="D127" t="str">
            <v>UNITED MEDICAL</v>
          </cell>
          <cell r="E127" t="str">
            <v>1.00 OSY 192 MM BLUE SBPP</v>
          </cell>
          <cell r="F127" t="str">
            <v>UNTREATED</v>
          </cell>
          <cell r="G127" t="str">
            <v>Target 40" MIN 39" MAX 41"</v>
          </cell>
          <cell r="H127" t="str">
            <v>N/A</v>
          </cell>
          <cell r="I127" t="str">
            <v>S-1272, 3" (.25")</v>
          </cell>
          <cell r="J127">
            <v>7</v>
          </cell>
          <cell r="K127" t="str">
            <v>PLEASE PALLETIZE - WOOD</v>
          </cell>
          <cell r="L127" t="str">
            <v>White</v>
          </cell>
          <cell r="M127" t="str">
            <v>S-2082 (42L) S-2550 (40C)</v>
          </cell>
          <cell r="N127" t="str">
            <v>BRASKEM CP360H</v>
          </cell>
          <cell r="O127">
            <v>38660</v>
          </cell>
        </row>
        <row r="128">
          <cell r="A128" t="str">
            <v>W0068WH0168</v>
          </cell>
          <cell r="B128" t="str">
            <v>6UNITED MEDICALW0068WH0168</v>
          </cell>
          <cell r="C128">
            <v>6</v>
          </cell>
          <cell r="D128" t="str">
            <v>UNITED MEDICAL</v>
          </cell>
          <cell r="E128" t="str">
            <v>1.00 OSY 168 MM WHITE SBPP</v>
          </cell>
          <cell r="F128" t="str">
            <v>UNTREATED</v>
          </cell>
          <cell r="G128" t="str">
            <v>Target 40" MIN 39" MAX 41"</v>
          </cell>
          <cell r="H128" t="str">
            <v>N/A</v>
          </cell>
          <cell r="I128" t="str">
            <v>S-1175 PRECUT</v>
          </cell>
          <cell r="J128">
            <v>7</v>
          </cell>
          <cell r="K128" t="str">
            <v>PLEASE PALLETIZE - WOOD</v>
          </cell>
          <cell r="L128" t="str">
            <v>White</v>
          </cell>
          <cell r="M128" t="str">
            <v>S-2082 (42L) S-2550 (40C)</v>
          </cell>
          <cell r="N128" t="str">
            <v>BRASKEM CP360H</v>
          </cell>
          <cell r="O128"/>
        </row>
        <row r="129">
          <cell r="A129" t="str">
            <v xml:space="preserve"> W0020SB3023</v>
          </cell>
          <cell r="B129" t="str">
            <v>6SPINLACE W0020SB3023</v>
          </cell>
          <cell r="C129">
            <v>6</v>
          </cell>
          <cell r="D129" t="str">
            <v>SPINLACE</v>
          </cell>
          <cell r="E129" t="str">
            <v>10 GSM 3023 MM LT. BLUE  SBPP</v>
          </cell>
          <cell r="F129" t="str">
            <v>UNTREATED</v>
          </cell>
          <cell r="G129" t="str">
            <v>N/A</v>
          </cell>
          <cell r="H129">
            <v>20000</v>
          </cell>
          <cell r="I129" t="str">
            <v>S-1186 (3"X.25"X131.5")</v>
          </cell>
          <cell r="J129">
            <v>1</v>
          </cell>
          <cell r="K129" t="str">
            <v>N/A</v>
          </cell>
          <cell r="L129" t="str">
            <v>White</v>
          </cell>
          <cell r="M129" t="str">
            <v>S-2088 (47C)</v>
          </cell>
          <cell r="N129" t="str">
            <v>Braskem CP360H</v>
          </cell>
          <cell r="O129"/>
        </row>
        <row r="130">
          <cell r="A130" t="str">
            <v>1429503-W0047WH0191</v>
          </cell>
          <cell r="B130" t="str">
            <v>6PRECEPT MEDICAL1429503-W0047WH0191</v>
          </cell>
          <cell r="C130">
            <v>6</v>
          </cell>
          <cell r="D130" t="str">
            <v>PRECEPT MEDICAL</v>
          </cell>
          <cell r="E130" t="str">
            <v>SS10235UN0191;WHITE;300</v>
          </cell>
          <cell r="F130" t="str">
            <v>UNTREATED</v>
          </cell>
          <cell r="G130" t="str">
            <v>30" +.5" / -1"</v>
          </cell>
          <cell r="H130" t="str">
            <v>N/A</v>
          </cell>
          <cell r="I130" t="str">
            <v>S-1193 PRECUT</v>
          </cell>
          <cell r="J130">
            <v>6</v>
          </cell>
          <cell r="K130" t="str">
            <v>PLEASE PALLETIZE                                              30X30 HEAT TREATED PALLETS</v>
          </cell>
          <cell r="L130" t="str">
            <v>White</v>
          </cell>
          <cell r="M130" t="str">
            <v>S-2532 (31L) S-2523 (30P)</v>
          </cell>
          <cell r="N130" t="str">
            <v>BRASKEM CP360H</v>
          </cell>
          <cell r="O130">
            <v>39106</v>
          </cell>
        </row>
        <row r="131">
          <cell r="A131" t="str">
            <v>W0047WH0203</v>
          </cell>
          <cell r="B131" t="str">
            <v>6PRECEPT MEDICALW0047WH0203</v>
          </cell>
          <cell r="C131">
            <v>6</v>
          </cell>
          <cell r="D131" t="str">
            <v>PRECEPT MEDICAL</v>
          </cell>
          <cell r="E131" t="str">
            <v>.70 OSY 203 MM WHITE SBPP</v>
          </cell>
          <cell r="F131" t="str">
            <v>UNTREATED</v>
          </cell>
          <cell r="G131" t="str">
            <v>30" +.5" / -1"</v>
          </cell>
          <cell r="H131" t="str">
            <v>N/A</v>
          </cell>
          <cell r="I131" t="str">
            <v>S-1272, 3" (.25")</v>
          </cell>
          <cell r="J131">
            <v>6</v>
          </cell>
          <cell r="K131" t="str">
            <v>PLEASE PALLETIZE                                              30X30 HEAT TREATED PALLETS</v>
          </cell>
          <cell r="L131" t="str">
            <v>White</v>
          </cell>
          <cell r="M131" t="str">
            <v>S-2532 (31L) S-2523 (30P)</v>
          </cell>
          <cell r="N131" t="str">
            <v>BRASKEM CP360H</v>
          </cell>
          <cell r="O131"/>
          <cell r="P131"/>
          <cell r="Q131"/>
          <cell r="R131"/>
          <cell r="S131"/>
          <cell r="T131"/>
          <cell r="U131"/>
          <cell r="V131"/>
          <cell r="W131"/>
          <cell r="X131"/>
          <cell r="Y131"/>
          <cell r="Z131"/>
          <cell r="AA131"/>
          <cell r="AB131"/>
          <cell r="AC131"/>
          <cell r="AD131"/>
          <cell r="AE131"/>
          <cell r="AF131"/>
          <cell r="AG131"/>
          <cell r="AH131"/>
          <cell r="AI131"/>
          <cell r="AJ131"/>
          <cell r="AK131"/>
          <cell r="AL131"/>
          <cell r="AM131"/>
          <cell r="AN131"/>
          <cell r="AO131"/>
          <cell r="AP131"/>
          <cell r="AQ131"/>
          <cell r="AR131"/>
          <cell r="AS131"/>
          <cell r="AT131"/>
          <cell r="AU131"/>
          <cell r="AV131"/>
          <cell r="AW131"/>
          <cell r="AX131"/>
          <cell r="AY131"/>
          <cell r="AZ131"/>
          <cell r="BA131"/>
          <cell r="BB131"/>
          <cell r="BC131"/>
          <cell r="BD131"/>
          <cell r="BE131"/>
          <cell r="BF131"/>
          <cell r="BG131"/>
          <cell r="BH131"/>
          <cell r="BI131"/>
          <cell r="BJ131"/>
          <cell r="BK131"/>
          <cell r="BL131"/>
          <cell r="BM131"/>
          <cell r="BN131"/>
          <cell r="BO131"/>
          <cell r="BP131"/>
          <cell r="BQ131"/>
          <cell r="BR131"/>
          <cell r="BS131"/>
          <cell r="BT131"/>
          <cell r="BU131"/>
          <cell r="BV131"/>
          <cell r="BW131"/>
          <cell r="BX131"/>
          <cell r="BY131"/>
          <cell r="BZ131"/>
          <cell r="CA131"/>
          <cell r="CB131"/>
          <cell r="CC131"/>
          <cell r="CD131"/>
          <cell r="CE131"/>
          <cell r="CF131"/>
          <cell r="CG131"/>
          <cell r="CH131"/>
          <cell r="CI131"/>
          <cell r="CJ131"/>
          <cell r="CK131"/>
          <cell r="CL131"/>
          <cell r="CM131"/>
          <cell r="CN131"/>
          <cell r="CO131"/>
          <cell r="CP131"/>
          <cell r="CQ131"/>
          <cell r="CR131"/>
          <cell r="CS131"/>
          <cell r="CT131"/>
          <cell r="CU131"/>
          <cell r="CV131"/>
          <cell r="CW131"/>
          <cell r="CX131"/>
          <cell r="CY131"/>
          <cell r="CZ131"/>
          <cell r="DA131"/>
          <cell r="DB131"/>
          <cell r="DC131"/>
          <cell r="DD131"/>
          <cell r="DE131"/>
          <cell r="DF131"/>
          <cell r="DG131"/>
          <cell r="DH131"/>
          <cell r="DI131"/>
          <cell r="DJ131"/>
          <cell r="DK131"/>
          <cell r="DL131"/>
          <cell r="DM131"/>
          <cell r="DN131"/>
          <cell r="DO131"/>
          <cell r="DP131"/>
          <cell r="DQ131"/>
          <cell r="DR131"/>
          <cell r="DS131"/>
          <cell r="DT131"/>
          <cell r="DU131"/>
          <cell r="DV131"/>
          <cell r="DW131"/>
          <cell r="DX131"/>
          <cell r="DY131"/>
          <cell r="DZ131"/>
          <cell r="EA131"/>
          <cell r="EB131"/>
          <cell r="EC131"/>
          <cell r="ED131"/>
          <cell r="EE131"/>
          <cell r="EF131"/>
          <cell r="EG131"/>
          <cell r="EH131"/>
          <cell r="EI131"/>
          <cell r="EJ131"/>
          <cell r="EK131"/>
          <cell r="EL131"/>
          <cell r="EM131"/>
          <cell r="EN131"/>
          <cell r="EO131"/>
          <cell r="EP131"/>
          <cell r="EQ131"/>
          <cell r="ER131"/>
          <cell r="ES131"/>
          <cell r="ET131"/>
          <cell r="EU131"/>
          <cell r="EV131"/>
          <cell r="EW131"/>
          <cell r="EX131"/>
          <cell r="EY131"/>
          <cell r="EZ131"/>
          <cell r="FA131"/>
          <cell r="FB131"/>
          <cell r="FC131"/>
          <cell r="FD131"/>
          <cell r="FE131"/>
          <cell r="FF131"/>
          <cell r="FG131"/>
          <cell r="FH131"/>
          <cell r="FI131"/>
          <cell r="FJ131"/>
          <cell r="FK131"/>
          <cell r="FL131"/>
          <cell r="FM131"/>
          <cell r="FN131"/>
          <cell r="FO131"/>
          <cell r="FP131"/>
          <cell r="FQ131"/>
          <cell r="FR131"/>
          <cell r="FS131"/>
          <cell r="FT131"/>
          <cell r="FU131"/>
          <cell r="FV131"/>
          <cell r="FW131"/>
          <cell r="FX131"/>
          <cell r="FY131"/>
          <cell r="FZ131"/>
          <cell r="GA131"/>
          <cell r="GB131"/>
          <cell r="GC131"/>
          <cell r="GD131"/>
          <cell r="GE131"/>
          <cell r="GF131"/>
          <cell r="GG131"/>
          <cell r="GH131"/>
          <cell r="GI131"/>
          <cell r="GJ131"/>
          <cell r="GK131"/>
          <cell r="GL131"/>
          <cell r="GM131"/>
          <cell r="GN131"/>
          <cell r="GO131"/>
          <cell r="GP131"/>
          <cell r="GQ131"/>
          <cell r="GR131"/>
          <cell r="GS131"/>
          <cell r="GT131"/>
          <cell r="GU131"/>
          <cell r="GV131"/>
          <cell r="GW131"/>
          <cell r="GX131"/>
          <cell r="GY131"/>
          <cell r="GZ131"/>
          <cell r="HA131"/>
          <cell r="HB131"/>
          <cell r="HC131"/>
          <cell r="HD131"/>
          <cell r="HE131"/>
          <cell r="HF131"/>
          <cell r="HG131"/>
          <cell r="HH131"/>
          <cell r="HI131"/>
          <cell r="HJ131"/>
          <cell r="HK131"/>
          <cell r="HL131"/>
          <cell r="HM131"/>
          <cell r="HN131"/>
          <cell r="HO131"/>
          <cell r="HP131"/>
          <cell r="HQ131"/>
          <cell r="HR131"/>
          <cell r="HS131"/>
          <cell r="HT131"/>
          <cell r="HU131"/>
          <cell r="HV131"/>
          <cell r="HW131"/>
          <cell r="HX131"/>
          <cell r="HY131"/>
          <cell r="HZ131"/>
          <cell r="IA131"/>
          <cell r="IB131"/>
          <cell r="IC131"/>
          <cell r="ID131"/>
          <cell r="IE131"/>
          <cell r="IF131"/>
          <cell r="IG131"/>
          <cell r="IH131"/>
          <cell r="II131"/>
          <cell r="IJ131"/>
          <cell r="IK131"/>
          <cell r="IL131"/>
          <cell r="IM131"/>
          <cell r="IN131"/>
          <cell r="IO131"/>
          <cell r="IP131"/>
          <cell r="IQ131"/>
          <cell r="IR131"/>
          <cell r="IS131"/>
          <cell r="IT131"/>
          <cell r="IU131"/>
          <cell r="IV131"/>
          <cell r="IW131"/>
          <cell r="IX131"/>
          <cell r="IY131"/>
          <cell r="IZ131"/>
          <cell r="JA131"/>
          <cell r="JB131"/>
          <cell r="JC131"/>
          <cell r="JD131"/>
          <cell r="JE131"/>
          <cell r="JF131"/>
          <cell r="JG131"/>
          <cell r="JH131"/>
          <cell r="JI131"/>
          <cell r="JJ131"/>
          <cell r="JK131"/>
          <cell r="JL131"/>
          <cell r="JM131"/>
          <cell r="JN131"/>
          <cell r="JO131"/>
          <cell r="JP131"/>
          <cell r="JQ131"/>
          <cell r="JR131"/>
          <cell r="JS131"/>
          <cell r="JT131"/>
          <cell r="JU131"/>
          <cell r="JV131"/>
          <cell r="JW131"/>
          <cell r="JX131"/>
          <cell r="JY131"/>
          <cell r="JZ131"/>
          <cell r="KA131"/>
          <cell r="KB131"/>
          <cell r="KC131"/>
          <cell r="KD131"/>
          <cell r="KE131"/>
          <cell r="KF131"/>
          <cell r="KG131"/>
          <cell r="KH131"/>
          <cell r="KI131"/>
          <cell r="KJ131"/>
          <cell r="KK131"/>
          <cell r="KL131"/>
          <cell r="KM131"/>
          <cell r="KN131"/>
          <cell r="KO131"/>
          <cell r="KP131"/>
          <cell r="KQ131"/>
          <cell r="KR131"/>
          <cell r="KS131"/>
          <cell r="KT131"/>
          <cell r="KU131"/>
          <cell r="KV131"/>
          <cell r="KW131"/>
          <cell r="KX131"/>
          <cell r="KY131"/>
          <cell r="KZ131"/>
          <cell r="LA131"/>
          <cell r="LB131"/>
          <cell r="LC131"/>
          <cell r="LD131"/>
          <cell r="LE131"/>
          <cell r="LF131"/>
          <cell r="LG131"/>
          <cell r="LH131"/>
          <cell r="LI131"/>
          <cell r="LJ131"/>
          <cell r="LK131"/>
          <cell r="LL131"/>
          <cell r="LM131"/>
          <cell r="LN131"/>
          <cell r="LO131"/>
          <cell r="LP131"/>
          <cell r="LQ131"/>
          <cell r="LR131"/>
          <cell r="LS131"/>
          <cell r="LT131"/>
          <cell r="LU131"/>
          <cell r="LV131"/>
          <cell r="LW131"/>
          <cell r="LX131"/>
          <cell r="LY131"/>
          <cell r="LZ131"/>
          <cell r="MA131"/>
          <cell r="MB131"/>
          <cell r="MC131"/>
          <cell r="MD131"/>
          <cell r="ME131"/>
          <cell r="MF131"/>
          <cell r="MG131"/>
          <cell r="MH131"/>
          <cell r="MI131"/>
          <cell r="MJ131"/>
          <cell r="MK131"/>
          <cell r="ML131"/>
          <cell r="MM131"/>
          <cell r="MN131"/>
          <cell r="MO131"/>
          <cell r="MP131"/>
          <cell r="MQ131"/>
          <cell r="MR131"/>
          <cell r="MS131"/>
          <cell r="MT131"/>
          <cell r="MU131"/>
          <cell r="MV131"/>
          <cell r="MW131"/>
          <cell r="MX131"/>
          <cell r="MY131"/>
          <cell r="MZ131"/>
          <cell r="NA131"/>
          <cell r="NB131"/>
          <cell r="NC131"/>
          <cell r="ND131"/>
          <cell r="NE131"/>
          <cell r="NF131"/>
          <cell r="NG131"/>
          <cell r="NH131"/>
          <cell r="NI131"/>
          <cell r="NJ131"/>
          <cell r="NK131"/>
          <cell r="NL131"/>
          <cell r="NM131"/>
          <cell r="NN131"/>
          <cell r="NO131"/>
          <cell r="NP131"/>
          <cell r="NQ131"/>
          <cell r="NR131"/>
          <cell r="NS131"/>
          <cell r="NT131"/>
          <cell r="NU131"/>
          <cell r="NV131"/>
          <cell r="NW131"/>
          <cell r="NX131"/>
          <cell r="NY131"/>
          <cell r="NZ131"/>
          <cell r="OA131"/>
          <cell r="OB131"/>
          <cell r="OC131"/>
          <cell r="OD131"/>
          <cell r="OE131"/>
          <cell r="OF131"/>
          <cell r="OG131"/>
          <cell r="OH131"/>
          <cell r="OI131"/>
          <cell r="OJ131"/>
          <cell r="OK131"/>
          <cell r="OL131"/>
          <cell r="OM131"/>
          <cell r="ON131"/>
          <cell r="OO131"/>
          <cell r="OP131"/>
          <cell r="OQ131"/>
          <cell r="OR131"/>
          <cell r="OS131"/>
          <cell r="OT131"/>
          <cell r="OU131"/>
          <cell r="OV131"/>
          <cell r="OW131"/>
          <cell r="OX131"/>
          <cell r="OY131"/>
          <cell r="OZ131"/>
          <cell r="PA131"/>
          <cell r="PB131"/>
          <cell r="PC131"/>
          <cell r="PD131"/>
          <cell r="PE131"/>
          <cell r="PF131"/>
          <cell r="PG131"/>
          <cell r="PH131"/>
          <cell r="PI131"/>
          <cell r="PJ131"/>
          <cell r="PK131"/>
          <cell r="PL131"/>
          <cell r="PM131"/>
          <cell r="PN131"/>
          <cell r="PO131"/>
          <cell r="PP131"/>
          <cell r="PQ131"/>
          <cell r="PR131"/>
          <cell r="PS131"/>
          <cell r="PT131"/>
          <cell r="PU131"/>
          <cell r="PV131"/>
          <cell r="PW131"/>
          <cell r="PX131"/>
          <cell r="PY131"/>
          <cell r="PZ131"/>
          <cell r="QA131"/>
          <cell r="QB131"/>
          <cell r="QC131"/>
          <cell r="QD131"/>
          <cell r="QE131"/>
          <cell r="QF131"/>
          <cell r="QG131"/>
          <cell r="QH131"/>
          <cell r="QI131"/>
          <cell r="QJ131"/>
          <cell r="QK131"/>
          <cell r="QL131"/>
          <cell r="QM131"/>
          <cell r="QN131"/>
          <cell r="QO131"/>
          <cell r="QP131"/>
          <cell r="QQ131"/>
          <cell r="QR131"/>
          <cell r="QS131"/>
          <cell r="QT131"/>
          <cell r="QU131"/>
          <cell r="QV131"/>
          <cell r="QW131"/>
          <cell r="QX131"/>
          <cell r="QY131"/>
          <cell r="QZ131"/>
          <cell r="RA131"/>
          <cell r="RB131"/>
          <cell r="RC131"/>
          <cell r="RD131"/>
          <cell r="RE131"/>
          <cell r="RF131"/>
          <cell r="RG131"/>
          <cell r="RH131"/>
          <cell r="RI131"/>
          <cell r="RJ131"/>
          <cell r="RK131"/>
          <cell r="RL131"/>
          <cell r="RM131"/>
          <cell r="RN131"/>
          <cell r="RO131"/>
          <cell r="RP131"/>
          <cell r="RQ131"/>
          <cell r="RR131"/>
          <cell r="RS131"/>
          <cell r="RT131"/>
          <cell r="RU131"/>
          <cell r="RV131"/>
          <cell r="RW131"/>
          <cell r="RX131"/>
          <cell r="RY131"/>
          <cell r="RZ131"/>
          <cell r="SA131"/>
          <cell r="SB131"/>
          <cell r="SC131"/>
          <cell r="SD131"/>
          <cell r="SE131"/>
          <cell r="SF131"/>
          <cell r="SG131"/>
          <cell r="SH131"/>
          <cell r="SI131"/>
          <cell r="SJ131"/>
          <cell r="SK131"/>
          <cell r="SL131"/>
          <cell r="SM131"/>
          <cell r="SN131"/>
          <cell r="SO131"/>
          <cell r="SP131"/>
          <cell r="SQ131"/>
          <cell r="SR131"/>
          <cell r="SS131"/>
          <cell r="ST131"/>
          <cell r="SU131"/>
          <cell r="SV131"/>
          <cell r="SW131"/>
          <cell r="SX131"/>
          <cell r="SY131"/>
          <cell r="SZ131"/>
          <cell r="TA131"/>
          <cell r="TB131"/>
          <cell r="TC131"/>
          <cell r="TD131"/>
          <cell r="TE131"/>
          <cell r="TF131"/>
          <cell r="TG131"/>
          <cell r="TH131"/>
          <cell r="TI131"/>
          <cell r="TJ131"/>
          <cell r="TK131"/>
          <cell r="TL131"/>
          <cell r="TM131"/>
          <cell r="TN131"/>
          <cell r="TO131"/>
          <cell r="TP131"/>
          <cell r="TQ131"/>
          <cell r="TR131"/>
          <cell r="TS131"/>
          <cell r="TT131"/>
          <cell r="TU131"/>
          <cell r="TV131"/>
          <cell r="TW131"/>
          <cell r="TX131"/>
          <cell r="TY131"/>
          <cell r="TZ131"/>
          <cell r="UA131"/>
          <cell r="UB131"/>
          <cell r="UC131"/>
          <cell r="UD131"/>
          <cell r="UE131"/>
          <cell r="UF131"/>
          <cell r="UG131"/>
          <cell r="UH131"/>
          <cell r="UI131"/>
          <cell r="UJ131"/>
          <cell r="UK131"/>
          <cell r="UL131"/>
          <cell r="UM131"/>
          <cell r="UN131"/>
          <cell r="UO131"/>
          <cell r="UP131"/>
          <cell r="UQ131"/>
          <cell r="UR131"/>
          <cell r="US131"/>
          <cell r="UT131"/>
          <cell r="UU131"/>
          <cell r="UV131"/>
          <cell r="UW131"/>
          <cell r="UX131"/>
          <cell r="UY131"/>
          <cell r="UZ131"/>
          <cell r="VA131"/>
          <cell r="VB131"/>
          <cell r="VC131"/>
          <cell r="VD131"/>
          <cell r="VE131"/>
          <cell r="VF131"/>
          <cell r="VG131"/>
          <cell r="VH131"/>
          <cell r="VI131"/>
          <cell r="VJ131"/>
          <cell r="VK131"/>
          <cell r="VL131"/>
          <cell r="VM131"/>
          <cell r="VN131"/>
          <cell r="VO131"/>
          <cell r="VP131"/>
          <cell r="VQ131"/>
          <cell r="VR131"/>
          <cell r="VS131"/>
          <cell r="VT131"/>
          <cell r="VU131"/>
          <cell r="VV131"/>
          <cell r="VW131"/>
          <cell r="VX131"/>
          <cell r="VY131"/>
          <cell r="VZ131"/>
          <cell r="WA131"/>
          <cell r="WB131"/>
          <cell r="WC131"/>
          <cell r="WD131"/>
          <cell r="WE131"/>
          <cell r="WF131"/>
          <cell r="WG131"/>
          <cell r="WH131"/>
          <cell r="WI131"/>
          <cell r="WJ131"/>
          <cell r="WK131"/>
          <cell r="WL131"/>
          <cell r="WM131"/>
          <cell r="WN131"/>
          <cell r="WO131"/>
          <cell r="WP131"/>
          <cell r="WQ131"/>
          <cell r="WR131"/>
          <cell r="WS131"/>
          <cell r="WT131"/>
          <cell r="WU131"/>
          <cell r="WV131"/>
          <cell r="WW131"/>
          <cell r="WX131"/>
          <cell r="WY131"/>
          <cell r="WZ131"/>
          <cell r="XA131"/>
          <cell r="XB131"/>
          <cell r="XC131"/>
          <cell r="XD131"/>
          <cell r="XE131"/>
          <cell r="XF131"/>
          <cell r="XG131"/>
          <cell r="XH131"/>
          <cell r="XI131"/>
          <cell r="XJ131"/>
          <cell r="XK131"/>
          <cell r="XL131"/>
          <cell r="XM131"/>
          <cell r="XN131"/>
          <cell r="XO131"/>
          <cell r="XP131"/>
          <cell r="XQ131"/>
          <cell r="XR131"/>
          <cell r="XS131"/>
          <cell r="XT131"/>
          <cell r="XU131"/>
          <cell r="XV131"/>
          <cell r="XW131"/>
          <cell r="XX131"/>
          <cell r="XY131"/>
          <cell r="XZ131"/>
          <cell r="YA131"/>
          <cell r="YB131"/>
          <cell r="YC131"/>
          <cell r="YD131"/>
          <cell r="YE131"/>
          <cell r="YF131"/>
          <cell r="YG131"/>
          <cell r="YH131"/>
          <cell r="YI131"/>
          <cell r="YJ131"/>
          <cell r="YK131"/>
          <cell r="YL131"/>
          <cell r="YM131"/>
          <cell r="YN131"/>
          <cell r="YO131"/>
          <cell r="YP131"/>
          <cell r="YQ131"/>
          <cell r="YR131"/>
          <cell r="YS131"/>
          <cell r="YT131"/>
          <cell r="YU131"/>
          <cell r="YV131"/>
          <cell r="YW131"/>
          <cell r="YX131"/>
          <cell r="YY131"/>
          <cell r="YZ131"/>
          <cell r="ZA131"/>
          <cell r="ZB131"/>
          <cell r="ZC131"/>
          <cell r="ZD131"/>
          <cell r="ZE131"/>
          <cell r="ZF131"/>
          <cell r="ZG131"/>
          <cell r="ZH131"/>
          <cell r="ZI131"/>
          <cell r="ZJ131"/>
          <cell r="ZK131"/>
          <cell r="ZL131"/>
          <cell r="ZM131"/>
          <cell r="ZN131"/>
          <cell r="ZO131"/>
          <cell r="ZP131"/>
          <cell r="ZQ131"/>
          <cell r="ZR131"/>
          <cell r="ZS131"/>
          <cell r="ZT131"/>
          <cell r="ZU131"/>
          <cell r="ZV131"/>
          <cell r="ZW131"/>
          <cell r="ZX131"/>
          <cell r="ZY131"/>
          <cell r="ZZ131"/>
          <cell r="AAA131"/>
          <cell r="AAB131"/>
          <cell r="AAC131"/>
          <cell r="AAD131"/>
          <cell r="AAE131"/>
          <cell r="AAF131"/>
          <cell r="AAG131"/>
          <cell r="AAH131"/>
          <cell r="AAI131"/>
          <cell r="AAJ131"/>
          <cell r="AAK131"/>
          <cell r="AAL131"/>
          <cell r="AAM131"/>
          <cell r="AAN131"/>
          <cell r="AAO131"/>
          <cell r="AAP131"/>
          <cell r="AAQ131"/>
          <cell r="AAR131"/>
          <cell r="AAS131"/>
          <cell r="AAT131"/>
          <cell r="AAU131"/>
          <cell r="AAV131"/>
          <cell r="AAW131"/>
          <cell r="AAX131"/>
          <cell r="AAY131"/>
          <cell r="AAZ131"/>
          <cell r="ABA131"/>
          <cell r="ABB131"/>
          <cell r="ABC131"/>
          <cell r="ABD131"/>
          <cell r="ABE131"/>
          <cell r="ABF131"/>
          <cell r="ABG131"/>
          <cell r="ABH131"/>
          <cell r="ABI131"/>
          <cell r="ABJ131"/>
          <cell r="ABK131"/>
          <cell r="ABL131"/>
          <cell r="ABM131"/>
          <cell r="ABN131"/>
          <cell r="ABO131"/>
          <cell r="ABP131"/>
          <cell r="ABQ131"/>
          <cell r="ABR131"/>
          <cell r="ABS131"/>
          <cell r="ABT131"/>
          <cell r="ABU131"/>
          <cell r="ABV131"/>
          <cell r="ABW131"/>
          <cell r="ABX131"/>
          <cell r="ABY131"/>
          <cell r="ABZ131"/>
          <cell r="ACA131"/>
          <cell r="ACB131"/>
          <cell r="ACC131"/>
          <cell r="ACD131"/>
          <cell r="ACE131"/>
          <cell r="ACF131"/>
          <cell r="ACG131"/>
          <cell r="ACH131"/>
          <cell r="ACI131"/>
          <cell r="ACJ131"/>
          <cell r="ACK131"/>
          <cell r="ACL131"/>
          <cell r="ACM131"/>
          <cell r="ACN131"/>
          <cell r="ACO131"/>
          <cell r="ACP131"/>
          <cell r="ACQ131"/>
          <cell r="ACR131"/>
          <cell r="ACS131"/>
          <cell r="ACT131"/>
          <cell r="ACU131"/>
          <cell r="ACV131"/>
          <cell r="ACW131"/>
          <cell r="ACX131"/>
          <cell r="ACY131"/>
          <cell r="ACZ131"/>
          <cell r="ADA131"/>
          <cell r="ADB131"/>
          <cell r="ADC131"/>
          <cell r="ADD131"/>
          <cell r="ADE131"/>
          <cell r="ADF131"/>
          <cell r="ADG131"/>
          <cell r="ADH131"/>
          <cell r="ADI131"/>
          <cell r="ADJ131"/>
          <cell r="ADK131"/>
          <cell r="ADL131"/>
          <cell r="ADM131"/>
          <cell r="ADN131"/>
          <cell r="ADO131"/>
          <cell r="ADP131"/>
          <cell r="ADQ131"/>
          <cell r="ADR131"/>
          <cell r="ADS131"/>
          <cell r="ADT131"/>
          <cell r="ADU131"/>
          <cell r="ADV131"/>
          <cell r="ADW131"/>
          <cell r="ADX131"/>
          <cell r="ADY131"/>
          <cell r="ADZ131"/>
          <cell r="AEA131"/>
          <cell r="AEB131"/>
          <cell r="AEC131"/>
          <cell r="AED131"/>
          <cell r="AEE131"/>
          <cell r="AEF131"/>
          <cell r="AEG131"/>
          <cell r="AEH131"/>
          <cell r="AEI131"/>
          <cell r="AEJ131"/>
          <cell r="AEK131"/>
          <cell r="AEL131"/>
          <cell r="AEM131"/>
          <cell r="AEN131"/>
          <cell r="AEO131"/>
          <cell r="AEP131"/>
          <cell r="AEQ131"/>
          <cell r="AER131"/>
          <cell r="AES131"/>
          <cell r="AET131"/>
          <cell r="AEU131"/>
          <cell r="AEV131"/>
          <cell r="AEW131"/>
          <cell r="AEX131"/>
          <cell r="AEY131"/>
          <cell r="AEZ131"/>
          <cell r="AFA131"/>
          <cell r="AFB131"/>
          <cell r="AFC131"/>
          <cell r="AFD131"/>
          <cell r="AFE131"/>
          <cell r="AFF131"/>
          <cell r="AFG131"/>
          <cell r="AFH131"/>
          <cell r="AFI131"/>
          <cell r="AFJ131"/>
          <cell r="AFK131"/>
          <cell r="AFL131"/>
          <cell r="AFM131"/>
          <cell r="AFN131"/>
          <cell r="AFO131"/>
          <cell r="AFP131"/>
          <cell r="AFQ131"/>
          <cell r="AFR131"/>
          <cell r="AFS131"/>
          <cell r="AFT131"/>
          <cell r="AFU131"/>
          <cell r="AFV131"/>
          <cell r="AFW131"/>
          <cell r="AFX131"/>
          <cell r="AFY131"/>
          <cell r="AFZ131"/>
          <cell r="AGA131"/>
          <cell r="AGB131"/>
          <cell r="AGC131"/>
          <cell r="AGD131"/>
          <cell r="AGE131"/>
          <cell r="AGF131"/>
          <cell r="AGG131"/>
          <cell r="AGH131"/>
          <cell r="AGI131"/>
          <cell r="AGJ131"/>
          <cell r="AGK131"/>
          <cell r="AGL131"/>
          <cell r="AGM131"/>
          <cell r="AGN131"/>
          <cell r="AGO131"/>
          <cell r="AGP131"/>
          <cell r="AGQ131"/>
          <cell r="AGR131"/>
          <cell r="AGS131"/>
          <cell r="AGT131"/>
          <cell r="AGU131"/>
          <cell r="AGV131"/>
          <cell r="AGW131"/>
          <cell r="AGX131"/>
          <cell r="AGY131"/>
          <cell r="AGZ131"/>
          <cell r="AHA131"/>
          <cell r="AHB131"/>
          <cell r="AHC131"/>
          <cell r="AHD131"/>
          <cell r="AHE131"/>
          <cell r="AHF131"/>
          <cell r="AHG131"/>
          <cell r="AHH131"/>
          <cell r="AHI131"/>
          <cell r="AHJ131"/>
          <cell r="AHK131"/>
          <cell r="AHL131"/>
          <cell r="AHM131"/>
          <cell r="AHN131"/>
          <cell r="AHO131"/>
          <cell r="AHP131"/>
          <cell r="AHQ131"/>
          <cell r="AHR131"/>
          <cell r="AHS131"/>
          <cell r="AHT131"/>
          <cell r="AHU131"/>
          <cell r="AHV131"/>
          <cell r="AHW131"/>
          <cell r="AHX131"/>
          <cell r="AHY131"/>
          <cell r="AHZ131"/>
          <cell r="AIA131"/>
          <cell r="AIB131"/>
          <cell r="AIC131"/>
          <cell r="AID131"/>
          <cell r="AIE131"/>
          <cell r="AIF131"/>
          <cell r="AIG131"/>
          <cell r="AIH131"/>
          <cell r="AII131"/>
          <cell r="AIJ131"/>
          <cell r="AIK131"/>
          <cell r="AIL131"/>
          <cell r="AIM131"/>
          <cell r="AIN131"/>
          <cell r="AIO131"/>
          <cell r="AIP131"/>
          <cell r="AIQ131"/>
          <cell r="AIR131"/>
          <cell r="AIS131"/>
          <cell r="AIT131"/>
          <cell r="AIU131"/>
          <cell r="AIV131"/>
          <cell r="AIW131"/>
          <cell r="AIX131"/>
          <cell r="AIY131"/>
          <cell r="AIZ131"/>
          <cell r="AJA131"/>
          <cell r="AJB131"/>
          <cell r="AJC131"/>
          <cell r="AJD131"/>
          <cell r="AJE131"/>
          <cell r="AJF131"/>
          <cell r="AJG131"/>
          <cell r="AJH131"/>
          <cell r="AJI131"/>
          <cell r="AJJ131"/>
          <cell r="AJK131"/>
          <cell r="AJL131"/>
          <cell r="AJM131"/>
          <cell r="AJN131"/>
          <cell r="AJO131"/>
          <cell r="AJP131"/>
          <cell r="AJQ131"/>
          <cell r="AJR131"/>
          <cell r="AJS131"/>
          <cell r="AJT131"/>
          <cell r="AJU131"/>
          <cell r="AJV131"/>
          <cell r="AJW131"/>
          <cell r="AJX131"/>
          <cell r="AJY131"/>
          <cell r="AJZ131"/>
          <cell r="AKA131"/>
          <cell r="AKB131"/>
          <cell r="AKC131"/>
          <cell r="AKD131"/>
          <cell r="AKE131"/>
          <cell r="AKF131"/>
          <cell r="AKG131"/>
          <cell r="AKH131"/>
          <cell r="AKI131"/>
          <cell r="AKJ131"/>
          <cell r="AKK131"/>
          <cell r="AKL131"/>
          <cell r="AKM131"/>
          <cell r="AKN131"/>
          <cell r="AKO131"/>
          <cell r="AKP131"/>
          <cell r="AKQ131"/>
          <cell r="AKR131"/>
          <cell r="AKS131"/>
          <cell r="AKT131"/>
          <cell r="AKU131"/>
          <cell r="AKV131"/>
          <cell r="AKW131"/>
          <cell r="AKX131"/>
          <cell r="AKY131"/>
          <cell r="AKZ131"/>
          <cell r="ALA131"/>
          <cell r="ALB131"/>
          <cell r="ALC131"/>
          <cell r="ALD131"/>
          <cell r="ALE131"/>
          <cell r="ALF131"/>
          <cell r="ALG131"/>
          <cell r="ALH131"/>
          <cell r="ALI131"/>
          <cell r="ALJ131"/>
          <cell r="ALK131"/>
          <cell r="ALL131"/>
          <cell r="ALM131"/>
          <cell r="ALN131"/>
          <cell r="ALO131"/>
          <cell r="ALP131"/>
          <cell r="ALQ131"/>
          <cell r="ALR131"/>
          <cell r="ALS131"/>
          <cell r="ALT131"/>
          <cell r="ALU131"/>
          <cell r="ALV131"/>
          <cell r="ALW131"/>
          <cell r="ALX131"/>
          <cell r="ALY131"/>
          <cell r="ALZ131"/>
          <cell r="AMA131"/>
          <cell r="AMB131"/>
          <cell r="AMC131"/>
          <cell r="AMD131"/>
          <cell r="AME131"/>
          <cell r="AMF131"/>
          <cell r="AMG131"/>
          <cell r="AMH131"/>
          <cell r="AMI131"/>
          <cell r="AMJ131"/>
          <cell r="AMK131"/>
          <cell r="AML131"/>
          <cell r="AMM131"/>
          <cell r="AMN131"/>
          <cell r="AMO131"/>
          <cell r="AMP131"/>
          <cell r="AMQ131"/>
          <cell r="AMR131"/>
          <cell r="AMS131"/>
          <cell r="AMT131"/>
          <cell r="AMU131"/>
          <cell r="AMV131"/>
          <cell r="AMW131"/>
          <cell r="AMX131"/>
          <cell r="AMY131"/>
          <cell r="AMZ131"/>
          <cell r="ANA131"/>
          <cell r="ANB131"/>
          <cell r="ANC131"/>
          <cell r="AND131"/>
          <cell r="ANE131"/>
          <cell r="ANF131"/>
          <cell r="ANG131"/>
          <cell r="ANH131"/>
          <cell r="ANI131"/>
          <cell r="ANJ131"/>
          <cell r="ANK131"/>
          <cell r="ANL131"/>
          <cell r="ANM131"/>
          <cell r="ANN131"/>
          <cell r="ANO131"/>
          <cell r="ANP131"/>
          <cell r="ANQ131"/>
          <cell r="ANR131"/>
          <cell r="ANS131"/>
          <cell r="ANT131"/>
          <cell r="ANU131"/>
          <cell r="ANV131"/>
          <cell r="ANW131"/>
          <cell r="ANX131"/>
          <cell r="ANY131"/>
          <cell r="ANZ131"/>
          <cell r="AOA131"/>
          <cell r="AOB131"/>
          <cell r="AOC131"/>
          <cell r="AOD131"/>
          <cell r="AOE131"/>
          <cell r="AOF131"/>
          <cell r="AOG131"/>
          <cell r="AOH131"/>
          <cell r="AOI131"/>
          <cell r="AOJ131"/>
          <cell r="AOK131"/>
          <cell r="AOL131"/>
          <cell r="AOM131"/>
          <cell r="AON131"/>
          <cell r="AOO131"/>
          <cell r="AOP131"/>
          <cell r="AOQ131"/>
          <cell r="AOR131"/>
          <cell r="AOS131"/>
          <cell r="AOT131"/>
          <cell r="AOU131"/>
          <cell r="AOV131"/>
          <cell r="AOW131"/>
          <cell r="AOX131"/>
          <cell r="AOY131"/>
          <cell r="AOZ131"/>
          <cell r="APA131"/>
          <cell r="APB131"/>
          <cell r="APC131"/>
          <cell r="APD131"/>
          <cell r="APE131"/>
          <cell r="APF131"/>
          <cell r="APG131"/>
          <cell r="APH131"/>
          <cell r="API131"/>
          <cell r="APJ131"/>
          <cell r="APK131"/>
          <cell r="APL131"/>
          <cell r="APM131"/>
          <cell r="APN131"/>
          <cell r="APO131"/>
          <cell r="APP131"/>
          <cell r="APQ131"/>
          <cell r="APR131"/>
          <cell r="APS131"/>
          <cell r="APT131"/>
          <cell r="APU131"/>
          <cell r="APV131"/>
          <cell r="APW131"/>
          <cell r="APX131"/>
          <cell r="APY131"/>
          <cell r="APZ131"/>
          <cell r="AQA131"/>
          <cell r="AQB131"/>
          <cell r="AQC131"/>
          <cell r="AQD131"/>
          <cell r="AQE131"/>
          <cell r="AQF131"/>
          <cell r="AQG131"/>
          <cell r="AQH131"/>
          <cell r="AQI131"/>
          <cell r="AQJ131"/>
          <cell r="AQK131"/>
          <cell r="AQL131"/>
          <cell r="AQM131"/>
          <cell r="AQN131"/>
          <cell r="AQO131"/>
          <cell r="AQP131"/>
          <cell r="AQQ131"/>
          <cell r="AQR131"/>
          <cell r="AQS131"/>
          <cell r="AQT131"/>
          <cell r="AQU131"/>
          <cell r="AQV131"/>
          <cell r="AQW131"/>
          <cell r="AQX131"/>
          <cell r="AQY131"/>
          <cell r="AQZ131"/>
          <cell r="ARA131"/>
          <cell r="ARB131"/>
          <cell r="ARC131"/>
          <cell r="ARD131"/>
          <cell r="ARE131"/>
          <cell r="ARF131"/>
          <cell r="ARG131"/>
          <cell r="ARH131"/>
          <cell r="ARI131"/>
          <cell r="ARJ131"/>
          <cell r="ARK131"/>
          <cell r="ARL131"/>
          <cell r="ARM131"/>
          <cell r="ARN131"/>
          <cell r="ARO131"/>
          <cell r="ARP131"/>
          <cell r="ARQ131"/>
          <cell r="ARR131"/>
          <cell r="ARS131"/>
          <cell r="ART131"/>
          <cell r="ARU131"/>
          <cell r="ARV131"/>
          <cell r="ARW131"/>
          <cell r="ARX131"/>
          <cell r="ARY131"/>
          <cell r="ARZ131"/>
          <cell r="ASA131"/>
          <cell r="ASB131"/>
          <cell r="ASC131"/>
          <cell r="ASD131"/>
          <cell r="ASE131"/>
          <cell r="ASF131"/>
          <cell r="ASG131"/>
          <cell r="ASH131"/>
          <cell r="ASI131"/>
          <cell r="ASJ131"/>
          <cell r="ASK131"/>
          <cell r="ASL131"/>
          <cell r="ASM131"/>
          <cell r="ASN131"/>
          <cell r="ASO131"/>
          <cell r="ASP131"/>
          <cell r="ASQ131"/>
          <cell r="ASR131"/>
          <cell r="ASS131"/>
          <cell r="AST131"/>
          <cell r="ASU131"/>
          <cell r="ASV131"/>
          <cell r="ASW131"/>
          <cell r="ASX131"/>
          <cell r="ASY131"/>
          <cell r="ASZ131"/>
          <cell r="ATA131"/>
          <cell r="ATB131"/>
          <cell r="ATC131"/>
          <cell r="ATD131"/>
          <cell r="ATE131"/>
          <cell r="ATF131"/>
          <cell r="ATG131"/>
          <cell r="ATH131"/>
          <cell r="ATI131"/>
          <cell r="ATJ131"/>
          <cell r="ATK131"/>
          <cell r="ATL131"/>
          <cell r="ATM131"/>
          <cell r="ATN131"/>
          <cell r="ATO131"/>
          <cell r="ATP131"/>
          <cell r="ATQ131"/>
          <cell r="ATR131"/>
          <cell r="ATS131"/>
          <cell r="ATT131"/>
          <cell r="ATU131"/>
          <cell r="ATV131"/>
          <cell r="ATW131"/>
          <cell r="ATX131"/>
          <cell r="ATY131"/>
          <cell r="ATZ131"/>
          <cell r="AUA131"/>
          <cell r="AUB131"/>
          <cell r="AUC131"/>
          <cell r="AUD131"/>
          <cell r="AUE131"/>
          <cell r="AUF131"/>
          <cell r="AUG131"/>
          <cell r="AUH131"/>
          <cell r="AUI131"/>
          <cell r="AUJ131"/>
          <cell r="AUK131"/>
          <cell r="AUL131"/>
          <cell r="AUM131"/>
          <cell r="AUN131"/>
          <cell r="AUO131"/>
          <cell r="AUP131"/>
          <cell r="AUQ131"/>
          <cell r="AUR131"/>
          <cell r="AUS131"/>
          <cell r="AUT131"/>
          <cell r="AUU131"/>
          <cell r="AUV131"/>
          <cell r="AUW131"/>
          <cell r="AUX131"/>
          <cell r="AUY131"/>
          <cell r="AUZ131"/>
          <cell r="AVA131"/>
          <cell r="AVB131"/>
          <cell r="AVC131"/>
          <cell r="AVD131"/>
          <cell r="AVE131"/>
          <cell r="AVF131"/>
          <cell r="AVG131"/>
          <cell r="AVH131"/>
          <cell r="AVI131"/>
          <cell r="AVJ131"/>
          <cell r="AVK131"/>
          <cell r="AVL131"/>
          <cell r="AVM131"/>
          <cell r="AVN131"/>
          <cell r="AVO131"/>
          <cell r="AVP131"/>
          <cell r="AVQ131"/>
          <cell r="AVR131"/>
          <cell r="AVS131"/>
          <cell r="AVT131"/>
          <cell r="AVU131"/>
          <cell r="AVV131"/>
          <cell r="AVW131"/>
          <cell r="AVX131"/>
          <cell r="AVY131"/>
          <cell r="AVZ131"/>
          <cell r="AWA131"/>
          <cell r="AWB131"/>
          <cell r="AWC131"/>
          <cell r="AWD131"/>
          <cell r="AWE131"/>
          <cell r="AWF131"/>
          <cell r="AWG131"/>
          <cell r="AWH131"/>
          <cell r="AWI131"/>
          <cell r="AWJ131"/>
          <cell r="AWK131"/>
          <cell r="AWL131"/>
          <cell r="AWM131"/>
          <cell r="AWN131"/>
          <cell r="AWO131"/>
          <cell r="AWP131"/>
          <cell r="AWQ131"/>
          <cell r="AWR131"/>
          <cell r="AWS131"/>
          <cell r="AWT131"/>
          <cell r="AWU131"/>
          <cell r="AWV131"/>
          <cell r="AWW131"/>
          <cell r="AWX131"/>
          <cell r="AWY131"/>
          <cell r="AWZ131"/>
          <cell r="AXA131"/>
          <cell r="AXB131"/>
          <cell r="AXC131"/>
          <cell r="AXD131"/>
          <cell r="AXE131"/>
          <cell r="AXF131"/>
          <cell r="AXG131"/>
          <cell r="AXH131"/>
          <cell r="AXI131"/>
          <cell r="AXJ131"/>
          <cell r="AXK131"/>
          <cell r="AXL131"/>
          <cell r="AXM131"/>
          <cell r="AXN131"/>
          <cell r="AXO131"/>
          <cell r="AXP131"/>
          <cell r="AXQ131"/>
          <cell r="AXR131"/>
          <cell r="AXS131"/>
          <cell r="AXT131"/>
          <cell r="AXU131"/>
          <cell r="AXV131"/>
          <cell r="AXW131"/>
          <cell r="AXX131"/>
          <cell r="AXY131"/>
          <cell r="AXZ131"/>
          <cell r="AYA131"/>
          <cell r="AYB131"/>
          <cell r="AYC131"/>
          <cell r="AYD131"/>
          <cell r="AYE131"/>
          <cell r="AYF131"/>
          <cell r="AYG131"/>
          <cell r="AYH131"/>
          <cell r="AYI131"/>
          <cell r="AYJ131"/>
          <cell r="AYK131"/>
          <cell r="AYL131"/>
          <cell r="AYM131"/>
          <cell r="AYN131"/>
          <cell r="AYO131"/>
          <cell r="AYP131"/>
          <cell r="AYQ131"/>
          <cell r="AYR131"/>
          <cell r="AYS131"/>
          <cell r="AYT131"/>
          <cell r="AYU131"/>
          <cell r="AYV131"/>
          <cell r="AYW131"/>
          <cell r="AYX131"/>
          <cell r="AYY131"/>
          <cell r="AYZ131"/>
          <cell r="AZA131"/>
          <cell r="AZB131"/>
          <cell r="AZC131"/>
          <cell r="AZD131"/>
          <cell r="AZE131"/>
          <cell r="AZF131"/>
          <cell r="AZG131"/>
          <cell r="AZH131"/>
          <cell r="AZI131"/>
          <cell r="AZJ131"/>
          <cell r="AZK131"/>
          <cell r="AZL131"/>
          <cell r="AZM131"/>
          <cell r="AZN131"/>
          <cell r="AZO131"/>
          <cell r="AZP131"/>
          <cell r="AZQ131"/>
          <cell r="AZR131"/>
          <cell r="AZS131"/>
          <cell r="AZT131"/>
          <cell r="AZU131"/>
          <cell r="AZV131"/>
          <cell r="AZW131"/>
          <cell r="AZX131"/>
          <cell r="AZY131"/>
          <cell r="AZZ131"/>
          <cell r="BAA131"/>
          <cell r="BAB131"/>
          <cell r="BAC131"/>
          <cell r="BAD131"/>
          <cell r="BAE131"/>
          <cell r="BAF131"/>
          <cell r="BAG131"/>
          <cell r="BAH131"/>
          <cell r="BAI131"/>
          <cell r="BAJ131"/>
          <cell r="BAK131"/>
          <cell r="BAL131"/>
          <cell r="BAM131"/>
          <cell r="BAN131"/>
          <cell r="BAO131"/>
          <cell r="BAP131"/>
          <cell r="BAQ131"/>
          <cell r="BAR131"/>
          <cell r="BAS131"/>
          <cell r="BAT131"/>
          <cell r="BAU131"/>
          <cell r="BAV131"/>
          <cell r="BAW131"/>
          <cell r="BAX131"/>
          <cell r="BAY131"/>
          <cell r="BAZ131"/>
          <cell r="BBA131"/>
          <cell r="BBB131"/>
          <cell r="BBC131"/>
          <cell r="BBD131"/>
          <cell r="BBE131"/>
          <cell r="BBF131"/>
          <cell r="BBG131"/>
          <cell r="BBH131"/>
          <cell r="BBI131"/>
          <cell r="BBJ131"/>
          <cell r="BBK131"/>
          <cell r="BBL131"/>
          <cell r="BBM131"/>
          <cell r="BBN131"/>
          <cell r="BBO131"/>
          <cell r="BBP131"/>
          <cell r="BBQ131"/>
          <cell r="BBR131"/>
          <cell r="BBS131"/>
          <cell r="BBT131"/>
          <cell r="BBU131"/>
          <cell r="BBV131"/>
          <cell r="BBW131"/>
          <cell r="BBX131"/>
          <cell r="BBY131"/>
          <cell r="BBZ131"/>
          <cell r="BCA131"/>
          <cell r="BCB131"/>
          <cell r="BCC131"/>
          <cell r="BCD131"/>
          <cell r="BCE131"/>
          <cell r="BCF131"/>
          <cell r="BCG131"/>
          <cell r="BCH131"/>
          <cell r="BCI131"/>
          <cell r="BCJ131"/>
          <cell r="BCK131"/>
          <cell r="BCL131"/>
          <cell r="BCM131"/>
          <cell r="BCN131"/>
          <cell r="BCO131"/>
          <cell r="BCP131"/>
          <cell r="BCQ131"/>
          <cell r="BCR131"/>
          <cell r="BCS131"/>
          <cell r="BCT131"/>
          <cell r="BCU131"/>
          <cell r="BCV131"/>
          <cell r="BCW131"/>
          <cell r="BCX131"/>
          <cell r="BCY131"/>
          <cell r="BCZ131"/>
          <cell r="BDA131"/>
          <cell r="BDB131"/>
          <cell r="BDC131"/>
          <cell r="BDD131"/>
          <cell r="BDE131"/>
          <cell r="BDF131"/>
          <cell r="BDG131"/>
          <cell r="BDH131"/>
          <cell r="BDI131"/>
          <cell r="BDJ131"/>
          <cell r="BDK131"/>
          <cell r="BDL131"/>
          <cell r="BDM131"/>
          <cell r="BDN131"/>
          <cell r="BDO131"/>
          <cell r="BDP131"/>
          <cell r="BDQ131"/>
          <cell r="BDR131"/>
          <cell r="BDS131"/>
          <cell r="BDT131"/>
          <cell r="BDU131"/>
          <cell r="BDV131"/>
          <cell r="BDW131"/>
          <cell r="BDX131"/>
          <cell r="BDY131"/>
          <cell r="BDZ131"/>
          <cell r="BEA131"/>
          <cell r="BEB131"/>
          <cell r="BEC131"/>
          <cell r="BED131"/>
          <cell r="BEE131"/>
          <cell r="BEF131"/>
          <cell r="BEG131"/>
          <cell r="BEH131"/>
          <cell r="BEI131"/>
          <cell r="BEJ131"/>
          <cell r="BEK131"/>
          <cell r="BEL131"/>
          <cell r="BEM131"/>
          <cell r="BEN131"/>
          <cell r="BEO131"/>
          <cell r="BEP131"/>
          <cell r="BEQ131"/>
          <cell r="BER131"/>
          <cell r="BES131"/>
          <cell r="BET131"/>
          <cell r="BEU131"/>
          <cell r="BEV131"/>
          <cell r="BEW131"/>
          <cell r="BEX131"/>
          <cell r="BEY131"/>
          <cell r="BEZ131"/>
          <cell r="BFA131"/>
          <cell r="BFB131"/>
          <cell r="BFC131"/>
          <cell r="BFD131"/>
          <cell r="BFE131"/>
          <cell r="BFF131"/>
          <cell r="BFG131"/>
          <cell r="BFH131"/>
          <cell r="BFI131"/>
          <cell r="BFJ131"/>
          <cell r="BFK131"/>
          <cell r="BFL131"/>
          <cell r="BFM131"/>
          <cell r="BFN131"/>
          <cell r="BFO131"/>
          <cell r="BFP131"/>
          <cell r="BFQ131"/>
          <cell r="BFR131"/>
          <cell r="BFS131"/>
          <cell r="BFT131"/>
          <cell r="BFU131"/>
          <cell r="BFV131"/>
          <cell r="BFW131"/>
          <cell r="BFX131"/>
          <cell r="BFY131"/>
          <cell r="BFZ131"/>
          <cell r="BGA131"/>
          <cell r="BGB131"/>
          <cell r="BGC131"/>
          <cell r="BGD131"/>
          <cell r="BGE131"/>
          <cell r="BGF131"/>
          <cell r="BGG131"/>
          <cell r="BGH131"/>
          <cell r="BGI131"/>
          <cell r="BGJ131"/>
          <cell r="BGK131"/>
          <cell r="BGL131"/>
          <cell r="BGM131"/>
          <cell r="BGN131"/>
          <cell r="BGO131"/>
          <cell r="BGP131"/>
          <cell r="BGQ131"/>
          <cell r="BGR131"/>
          <cell r="BGS131"/>
          <cell r="BGT131"/>
          <cell r="BGU131"/>
          <cell r="BGV131"/>
          <cell r="BGW131"/>
          <cell r="BGX131"/>
          <cell r="BGY131"/>
          <cell r="BGZ131"/>
          <cell r="BHA131"/>
          <cell r="BHB131"/>
          <cell r="BHC131"/>
          <cell r="BHD131"/>
          <cell r="BHE131"/>
          <cell r="BHF131"/>
          <cell r="BHG131"/>
          <cell r="BHH131"/>
          <cell r="BHI131"/>
          <cell r="BHJ131"/>
          <cell r="BHK131"/>
          <cell r="BHL131"/>
          <cell r="BHM131"/>
          <cell r="BHN131"/>
          <cell r="BHO131"/>
          <cell r="BHP131"/>
          <cell r="BHQ131"/>
          <cell r="BHR131"/>
          <cell r="BHS131"/>
          <cell r="BHT131"/>
          <cell r="BHU131"/>
          <cell r="BHV131"/>
          <cell r="BHW131"/>
          <cell r="BHX131"/>
          <cell r="BHY131"/>
          <cell r="BHZ131"/>
          <cell r="BIA131"/>
          <cell r="BIB131"/>
          <cell r="BIC131"/>
          <cell r="BID131"/>
          <cell r="BIE131"/>
          <cell r="BIF131"/>
          <cell r="BIG131"/>
          <cell r="BIH131"/>
          <cell r="BII131"/>
          <cell r="BIJ131"/>
          <cell r="BIK131"/>
          <cell r="BIL131"/>
          <cell r="BIM131"/>
          <cell r="BIN131"/>
          <cell r="BIO131"/>
          <cell r="BIP131"/>
          <cell r="BIQ131"/>
          <cell r="BIR131"/>
          <cell r="BIS131"/>
          <cell r="BIT131"/>
          <cell r="BIU131"/>
          <cell r="BIV131"/>
          <cell r="BIW131"/>
          <cell r="BIX131"/>
          <cell r="BIY131"/>
          <cell r="BIZ131"/>
          <cell r="BJA131"/>
          <cell r="BJB131"/>
          <cell r="BJC131"/>
          <cell r="BJD131"/>
          <cell r="BJE131"/>
          <cell r="BJF131"/>
          <cell r="BJG131"/>
          <cell r="BJH131"/>
          <cell r="BJI131"/>
          <cell r="BJJ131"/>
          <cell r="BJK131"/>
          <cell r="BJL131"/>
          <cell r="BJM131"/>
          <cell r="BJN131"/>
          <cell r="BJO131"/>
          <cell r="BJP131"/>
          <cell r="BJQ131"/>
          <cell r="BJR131"/>
          <cell r="BJS131"/>
          <cell r="BJT131"/>
          <cell r="BJU131"/>
          <cell r="BJV131"/>
          <cell r="BJW131"/>
          <cell r="BJX131"/>
          <cell r="BJY131"/>
          <cell r="BJZ131"/>
          <cell r="BKA131"/>
          <cell r="BKB131"/>
          <cell r="BKC131"/>
          <cell r="BKD131"/>
          <cell r="BKE131"/>
          <cell r="BKF131"/>
          <cell r="BKG131"/>
          <cell r="BKH131"/>
          <cell r="BKI131"/>
          <cell r="BKJ131"/>
          <cell r="BKK131"/>
          <cell r="BKL131"/>
          <cell r="BKM131"/>
          <cell r="BKN131"/>
          <cell r="BKO131"/>
          <cell r="BKP131"/>
          <cell r="BKQ131"/>
          <cell r="BKR131"/>
          <cell r="BKS131"/>
          <cell r="BKT131"/>
          <cell r="BKU131"/>
          <cell r="BKV131"/>
          <cell r="BKW131"/>
          <cell r="BKX131"/>
          <cell r="BKY131"/>
          <cell r="BKZ131"/>
          <cell r="BLA131"/>
          <cell r="BLB131"/>
          <cell r="BLC131"/>
          <cell r="BLD131"/>
          <cell r="BLE131"/>
          <cell r="BLF131"/>
          <cell r="BLG131"/>
          <cell r="BLH131"/>
          <cell r="BLI131"/>
          <cell r="BLJ131"/>
          <cell r="BLK131"/>
          <cell r="BLL131"/>
          <cell r="BLM131"/>
          <cell r="BLN131"/>
          <cell r="BLO131"/>
          <cell r="BLP131"/>
          <cell r="BLQ131"/>
          <cell r="BLR131"/>
          <cell r="BLS131"/>
          <cell r="BLT131"/>
          <cell r="BLU131"/>
          <cell r="BLV131"/>
          <cell r="BLW131"/>
          <cell r="BLX131"/>
          <cell r="BLY131"/>
          <cell r="BLZ131"/>
          <cell r="BMA131"/>
          <cell r="BMB131"/>
          <cell r="BMC131"/>
          <cell r="BMD131"/>
          <cell r="BME131"/>
          <cell r="BMF131"/>
          <cell r="BMG131"/>
          <cell r="BMH131"/>
          <cell r="BMI131"/>
          <cell r="BMJ131"/>
          <cell r="BMK131"/>
          <cell r="BML131"/>
          <cell r="BMM131"/>
          <cell r="BMN131"/>
          <cell r="BMO131"/>
          <cell r="BMP131"/>
          <cell r="BMQ131"/>
          <cell r="BMR131"/>
          <cell r="BMS131"/>
          <cell r="BMT131"/>
          <cell r="BMU131"/>
          <cell r="BMV131"/>
          <cell r="BMW131"/>
          <cell r="BMX131"/>
          <cell r="BMY131"/>
          <cell r="BMZ131"/>
          <cell r="BNA131"/>
          <cell r="BNB131"/>
          <cell r="BNC131"/>
          <cell r="BND131"/>
          <cell r="BNE131"/>
          <cell r="BNF131"/>
          <cell r="BNG131"/>
          <cell r="BNH131"/>
          <cell r="BNI131"/>
          <cell r="BNJ131"/>
          <cell r="BNK131"/>
          <cell r="BNL131"/>
          <cell r="BNM131"/>
          <cell r="BNN131"/>
          <cell r="BNO131"/>
          <cell r="BNP131"/>
          <cell r="BNQ131"/>
          <cell r="BNR131"/>
          <cell r="BNS131"/>
          <cell r="BNT131"/>
          <cell r="BNU131"/>
          <cell r="BNV131"/>
          <cell r="BNW131"/>
          <cell r="BNX131"/>
          <cell r="BNY131"/>
          <cell r="BNZ131"/>
          <cell r="BOA131"/>
          <cell r="BOB131"/>
          <cell r="BOC131"/>
          <cell r="BOD131"/>
          <cell r="BOE131"/>
          <cell r="BOF131"/>
          <cell r="BOG131"/>
          <cell r="BOH131"/>
          <cell r="BOI131"/>
          <cell r="BOJ131"/>
          <cell r="BOK131"/>
          <cell r="BOL131"/>
          <cell r="BOM131"/>
          <cell r="BON131"/>
          <cell r="BOO131"/>
          <cell r="BOP131"/>
          <cell r="BOQ131"/>
          <cell r="BOR131"/>
          <cell r="BOS131"/>
          <cell r="BOT131"/>
          <cell r="BOU131"/>
          <cell r="BOV131"/>
          <cell r="BOW131"/>
          <cell r="BOX131"/>
          <cell r="BOY131"/>
          <cell r="BOZ131"/>
          <cell r="BPA131"/>
          <cell r="BPB131"/>
          <cell r="BPC131"/>
          <cell r="BPD131"/>
          <cell r="BPE131"/>
          <cell r="BPF131"/>
          <cell r="BPG131"/>
          <cell r="BPH131"/>
          <cell r="BPI131"/>
          <cell r="BPJ131"/>
          <cell r="BPK131"/>
          <cell r="BPL131"/>
          <cell r="BPM131"/>
          <cell r="BPN131"/>
          <cell r="BPO131"/>
          <cell r="BPP131"/>
          <cell r="BPQ131"/>
          <cell r="BPR131"/>
          <cell r="BPS131"/>
          <cell r="BPT131"/>
          <cell r="BPU131"/>
          <cell r="BPV131"/>
          <cell r="BPW131"/>
          <cell r="BPX131"/>
          <cell r="BPY131"/>
          <cell r="BPZ131"/>
          <cell r="BQA131"/>
          <cell r="BQB131"/>
          <cell r="BQC131"/>
          <cell r="BQD131"/>
          <cell r="BQE131"/>
          <cell r="BQF131"/>
          <cell r="BQG131"/>
          <cell r="BQH131"/>
          <cell r="BQI131"/>
          <cell r="BQJ131"/>
          <cell r="BQK131"/>
          <cell r="BQL131"/>
          <cell r="BQM131"/>
          <cell r="BQN131"/>
          <cell r="BQO131"/>
          <cell r="BQP131"/>
          <cell r="BQQ131"/>
          <cell r="BQR131"/>
          <cell r="BQS131"/>
          <cell r="BQT131"/>
          <cell r="BQU131"/>
          <cell r="BQV131"/>
          <cell r="BQW131"/>
          <cell r="BQX131"/>
          <cell r="BQY131"/>
          <cell r="BQZ131"/>
          <cell r="BRA131"/>
          <cell r="BRB131"/>
          <cell r="BRC131"/>
          <cell r="BRD131"/>
          <cell r="BRE131"/>
          <cell r="BRF131"/>
          <cell r="BRG131"/>
          <cell r="BRH131"/>
          <cell r="BRI131"/>
          <cell r="BRJ131"/>
          <cell r="BRK131"/>
          <cell r="BRL131"/>
          <cell r="BRM131"/>
          <cell r="BRN131"/>
          <cell r="BRO131"/>
          <cell r="BRP131"/>
          <cell r="BRQ131"/>
          <cell r="BRR131"/>
          <cell r="BRS131"/>
          <cell r="BRT131"/>
          <cell r="BRU131"/>
          <cell r="BRV131"/>
          <cell r="BRW131"/>
          <cell r="BRX131"/>
          <cell r="BRY131"/>
          <cell r="BRZ131"/>
          <cell r="BSA131"/>
          <cell r="BSB131"/>
          <cell r="BSC131"/>
          <cell r="BSD131"/>
          <cell r="BSE131"/>
          <cell r="BSF131"/>
          <cell r="BSG131"/>
          <cell r="BSH131"/>
          <cell r="BSI131"/>
          <cell r="BSJ131"/>
          <cell r="BSK131"/>
          <cell r="BSL131"/>
          <cell r="BSM131"/>
          <cell r="BSN131"/>
          <cell r="BSO131"/>
          <cell r="BSP131"/>
          <cell r="BSQ131"/>
          <cell r="BSR131"/>
          <cell r="BSS131"/>
          <cell r="BST131"/>
          <cell r="BSU131"/>
          <cell r="BSV131"/>
          <cell r="BSW131"/>
          <cell r="BSX131"/>
          <cell r="BSY131"/>
          <cell r="BSZ131"/>
          <cell r="BTA131"/>
          <cell r="BTB131"/>
          <cell r="BTC131"/>
          <cell r="BTD131"/>
          <cell r="BTE131"/>
          <cell r="BTF131"/>
          <cell r="BTG131"/>
          <cell r="BTH131"/>
          <cell r="BTI131"/>
          <cell r="BTJ131"/>
          <cell r="BTK131"/>
          <cell r="BTL131"/>
          <cell r="BTM131"/>
          <cell r="BTN131"/>
          <cell r="BTO131"/>
          <cell r="BTP131"/>
          <cell r="BTQ131"/>
          <cell r="BTR131"/>
          <cell r="BTS131"/>
          <cell r="BTT131"/>
          <cell r="BTU131"/>
          <cell r="BTV131"/>
          <cell r="BTW131"/>
          <cell r="BTX131"/>
          <cell r="BTY131"/>
          <cell r="BTZ131"/>
          <cell r="BUA131"/>
          <cell r="BUB131"/>
          <cell r="BUC131"/>
          <cell r="BUD131"/>
          <cell r="BUE131"/>
          <cell r="BUF131"/>
          <cell r="BUG131"/>
          <cell r="BUH131"/>
          <cell r="BUI131"/>
          <cell r="BUJ131"/>
          <cell r="BUK131"/>
          <cell r="BUL131"/>
          <cell r="BUM131"/>
          <cell r="BUN131"/>
          <cell r="BUO131"/>
          <cell r="BUP131"/>
          <cell r="BUQ131"/>
          <cell r="BUR131"/>
          <cell r="BUS131"/>
          <cell r="BUT131"/>
          <cell r="BUU131"/>
          <cell r="BUV131"/>
          <cell r="BUW131"/>
          <cell r="BUX131"/>
          <cell r="BUY131"/>
          <cell r="BUZ131"/>
          <cell r="BVA131"/>
          <cell r="BVB131"/>
          <cell r="BVC131"/>
          <cell r="BVD131"/>
          <cell r="BVE131"/>
          <cell r="BVF131"/>
          <cell r="BVG131"/>
          <cell r="BVH131"/>
          <cell r="BVI131"/>
          <cell r="BVJ131"/>
          <cell r="BVK131"/>
          <cell r="BVL131"/>
          <cell r="BVM131"/>
          <cell r="BVN131"/>
          <cell r="BVO131"/>
          <cell r="BVP131"/>
          <cell r="BVQ131"/>
          <cell r="BVR131"/>
          <cell r="BVS131"/>
          <cell r="BVT131"/>
          <cell r="BVU131"/>
          <cell r="BVV131"/>
          <cell r="BVW131"/>
          <cell r="BVX131"/>
          <cell r="BVY131"/>
          <cell r="BVZ131"/>
          <cell r="BWA131"/>
          <cell r="BWB131"/>
          <cell r="BWC131"/>
          <cell r="BWD131"/>
          <cell r="BWE131"/>
          <cell r="BWF131"/>
          <cell r="BWG131"/>
          <cell r="BWH131"/>
          <cell r="BWI131"/>
          <cell r="BWJ131"/>
          <cell r="BWK131"/>
          <cell r="BWL131"/>
          <cell r="BWM131"/>
          <cell r="BWN131"/>
          <cell r="BWO131"/>
          <cell r="BWP131"/>
          <cell r="BWQ131"/>
          <cell r="BWR131"/>
          <cell r="BWS131"/>
          <cell r="BWT131"/>
          <cell r="BWU131"/>
          <cell r="BWV131"/>
          <cell r="BWW131"/>
          <cell r="BWX131"/>
          <cell r="BWY131"/>
          <cell r="BWZ131"/>
          <cell r="BXA131"/>
          <cell r="BXB131"/>
          <cell r="BXC131"/>
          <cell r="BXD131"/>
          <cell r="BXE131"/>
          <cell r="BXF131"/>
          <cell r="BXG131"/>
          <cell r="BXH131"/>
          <cell r="BXI131"/>
          <cell r="BXJ131"/>
          <cell r="BXK131"/>
          <cell r="BXL131"/>
          <cell r="BXM131"/>
          <cell r="BXN131"/>
          <cell r="BXO131"/>
          <cell r="BXP131"/>
          <cell r="BXQ131"/>
          <cell r="BXR131"/>
          <cell r="BXS131"/>
          <cell r="BXT131"/>
          <cell r="BXU131"/>
          <cell r="BXV131"/>
          <cell r="BXW131"/>
          <cell r="BXX131"/>
          <cell r="BXY131"/>
          <cell r="BXZ131"/>
          <cell r="BYA131"/>
          <cell r="BYB131"/>
          <cell r="BYC131"/>
          <cell r="BYD131"/>
          <cell r="BYE131"/>
          <cell r="BYF131"/>
          <cell r="BYG131"/>
          <cell r="BYH131"/>
          <cell r="BYI131"/>
          <cell r="BYJ131"/>
          <cell r="BYK131"/>
          <cell r="BYL131"/>
          <cell r="BYM131"/>
          <cell r="BYN131"/>
          <cell r="BYO131"/>
          <cell r="BYP131"/>
          <cell r="BYQ131"/>
          <cell r="BYR131"/>
          <cell r="BYS131"/>
          <cell r="BYT131"/>
          <cell r="BYU131"/>
          <cell r="BYV131"/>
          <cell r="BYW131"/>
          <cell r="BYX131"/>
          <cell r="BYY131"/>
          <cell r="BYZ131"/>
          <cell r="BZA131"/>
          <cell r="BZB131"/>
          <cell r="BZC131"/>
          <cell r="BZD131"/>
          <cell r="BZE131"/>
          <cell r="BZF131"/>
          <cell r="BZG131"/>
          <cell r="BZH131"/>
          <cell r="BZI131"/>
          <cell r="BZJ131"/>
          <cell r="BZK131"/>
          <cell r="BZL131"/>
          <cell r="BZM131"/>
          <cell r="BZN131"/>
          <cell r="BZO131"/>
          <cell r="BZP131"/>
          <cell r="BZQ131"/>
          <cell r="BZR131"/>
          <cell r="BZS131"/>
          <cell r="BZT131"/>
          <cell r="BZU131"/>
          <cell r="BZV131"/>
          <cell r="BZW131"/>
          <cell r="BZX131"/>
          <cell r="BZY131"/>
          <cell r="BZZ131"/>
          <cell r="CAA131"/>
          <cell r="CAB131"/>
          <cell r="CAC131"/>
          <cell r="CAD131"/>
          <cell r="CAE131"/>
          <cell r="CAF131"/>
          <cell r="CAG131"/>
          <cell r="CAH131"/>
          <cell r="CAI131"/>
          <cell r="CAJ131"/>
          <cell r="CAK131"/>
          <cell r="CAL131"/>
          <cell r="CAM131"/>
          <cell r="CAN131"/>
          <cell r="CAO131"/>
          <cell r="CAP131"/>
          <cell r="CAQ131"/>
          <cell r="CAR131"/>
          <cell r="CAS131"/>
          <cell r="CAT131"/>
          <cell r="CAU131"/>
          <cell r="CAV131"/>
          <cell r="CAW131"/>
          <cell r="CAX131"/>
          <cell r="CAY131"/>
          <cell r="CAZ131"/>
          <cell r="CBA131"/>
          <cell r="CBB131"/>
          <cell r="CBC131"/>
          <cell r="CBD131"/>
          <cell r="CBE131"/>
          <cell r="CBF131"/>
          <cell r="CBG131"/>
          <cell r="CBH131"/>
          <cell r="CBI131"/>
          <cell r="CBJ131"/>
          <cell r="CBK131"/>
          <cell r="CBL131"/>
          <cell r="CBM131"/>
          <cell r="CBN131"/>
          <cell r="CBO131"/>
          <cell r="CBP131"/>
          <cell r="CBQ131"/>
          <cell r="CBR131"/>
          <cell r="CBS131"/>
          <cell r="CBT131"/>
          <cell r="CBU131"/>
          <cell r="CBV131"/>
          <cell r="CBW131"/>
          <cell r="CBX131"/>
          <cell r="CBY131"/>
          <cell r="CBZ131"/>
          <cell r="CCA131"/>
          <cell r="CCB131"/>
          <cell r="CCC131"/>
          <cell r="CCD131"/>
          <cell r="CCE131"/>
          <cell r="CCF131"/>
          <cell r="CCG131"/>
          <cell r="CCH131"/>
          <cell r="CCI131"/>
          <cell r="CCJ131"/>
          <cell r="CCK131"/>
          <cell r="CCL131"/>
          <cell r="CCM131"/>
          <cell r="CCN131"/>
          <cell r="CCO131"/>
          <cell r="CCP131"/>
          <cell r="CCQ131"/>
          <cell r="CCR131"/>
          <cell r="CCS131"/>
          <cell r="CCT131"/>
          <cell r="CCU131"/>
          <cell r="CCV131"/>
          <cell r="CCW131"/>
          <cell r="CCX131"/>
          <cell r="CCY131"/>
          <cell r="CCZ131"/>
          <cell r="CDA131"/>
          <cell r="CDB131"/>
          <cell r="CDC131"/>
          <cell r="CDD131"/>
          <cell r="CDE131"/>
          <cell r="CDF131"/>
          <cell r="CDG131"/>
          <cell r="CDH131"/>
          <cell r="CDI131"/>
          <cell r="CDJ131"/>
          <cell r="CDK131"/>
          <cell r="CDL131"/>
          <cell r="CDM131"/>
          <cell r="CDN131"/>
          <cell r="CDO131"/>
          <cell r="CDP131"/>
          <cell r="CDQ131"/>
          <cell r="CDR131"/>
          <cell r="CDS131"/>
          <cell r="CDT131"/>
          <cell r="CDU131"/>
          <cell r="CDV131"/>
          <cell r="CDW131"/>
          <cell r="CDX131"/>
          <cell r="CDY131"/>
          <cell r="CDZ131"/>
          <cell r="CEA131"/>
          <cell r="CEB131"/>
          <cell r="CEC131"/>
          <cell r="CED131"/>
          <cell r="CEE131"/>
          <cell r="CEF131"/>
          <cell r="CEG131"/>
          <cell r="CEH131"/>
          <cell r="CEI131"/>
          <cell r="CEJ131"/>
          <cell r="CEK131"/>
          <cell r="CEL131"/>
          <cell r="CEM131"/>
          <cell r="CEN131"/>
          <cell r="CEO131"/>
          <cell r="CEP131"/>
          <cell r="CEQ131"/>
          <cell r="CER131"/>
          <cell r="CES131"/>
          <cell r="CET131"/>
          <cell r="CEU131"/>
          <cell r="CEV131"/>
          <cell r="CEW131"/>
          <cell r="CEX131"/>
          <cell r="CEY131"/>
          <cell r="CEZ131"/>
          <cell r="CFA131"/>
          <cell r="CFB131"/>
          <cell r="CFC131"/>
          <cell r="CFD131"/>
          <cell r="CFE131"/>
          <cell r="CFF131"/>
          <cell r="CFG131"/>
          <cell r="CFH131"/>
          <cell r="CFI131"/>
          <cell r="CFJ131"/>
          <cell r="CFK131"/>
          <cell r="CFL131"/>
          <cell r="CFM131"/>
          <cell r="CFN131"/>
          <cell r="CFO131"/>
          <cell r="CFP131"/>
          <cell r="CFQ131"/>
          <cell r="CFR131"/>
          <cell r="CFS131"/>
          <cell r="CFT131"/>
          <cell r="CFU131"/>
          <cell r="CFV131"/>
          <cell r="CFW131"/>
          <cell r="CFX131"/>
          <cell r="CFY131"/>
          <cell r="CFZ131"/>
          <cell r="CGA131"/>
          <cell r="CGB131"/>
          <cell r="CGC131"/>
          <cell r="CGD131"/>
          <cell r="CGE131"/>
          <cell r="CGF131"/>
          <cell r="CGG131"/>
          <cell r="CGH131"/>
          <cell r="CGI131"/>
          <cell r="CGJ131"/>
          <cell r="CGK131"/>
          <cell r="CGL131"/>
          <cell r="CGM131"/>
          <cell r="CGN131"/>
          <cell r="CGO131"/>
          <cell r="CGP131"/>
          <cell r="CGQ131"/>
          <cell r="CGR131"/>
          <cell r="CGS131"/>
          <cell r="CGT131"/>
          <cell r="CGU131"/>
          <cell r="CGV131"/>
          <cell r="CGW131"/>
          <cell r="CGX131"/>
          <cell r="CGY131"/>
          <cell r="CGZ131"/>
          <cell r="CHA131"/>
          <cell r="CHB131"/>
          <cell r="CHC131"/>
          <cell r="CHD131"/>
          <cell r="CHE131"/>
          <cell r="CHF131"/>
          <cell r="CHG131"/>
          <cell r="CHH131"/>
          <cell r="CHI131"/>
          <cell r="CHJ131"/>
          <cell r="CHK131"/>
          <cell r="CHL131"/>
          <cell r="CHM131"/>
          <cell r="CHN131"/>
          <cell r="CHO131"/>
          <cell r="CHP131"/>
          <cell r="CHQ131"/>
          <cell r="CHR131"/>
          <cell r="CHS131"/>
          <cell r="CHT131"/>
          <cell r="CHU131"/>
          <cell r="CHV131"/>
          <cell r="CHW131"/>
          <cell r="CHX131"/>
          <cell r="CHY131"/>
          <cell r="CHZ131"/>
          <cell r="CIA131"/>
          <cell r="CIB131"/>
          <cell r="CIC131"/>
          <cell r="CID131"/>
          <cell r="CIE131"/>
          <cell r="CIF131"/>
          <cell r="CIG131"/>
          <cell r="CIH131"/>
          <cell r="CII131"/>
          <cell r="CIJ131"/>
          <cell r="CIK131"/>
          <cell r="CIL131"/>
          <cell r="CIM131"/>
          <cell r="CIN131"/>
          <cell r="CIO131"/>
          <cell r="CIP131"/>
          <cell r="CIQ131"/>
          <cell r="CIR131"/>
          <cell r="CIS131"/>
          <cell r="CIT131"/>
          <cell r="CIU131"/>
          <cell r="CIV131"/>
          <cell r="CIW131"/>
          <cell r="CIX131"/>
          <cell r="CIY131"/>
          <cell r="CIZ131"/>
          <cell r="CJA131"/>
          <cell r="CJB131"/>
          <cell r="CJC131"/>
          <cell r="CJD131"/>
          <cell r="CJE131"/>
          <cell r="CJF131"/>
          <cell r="CJG131"/>
          <cell r="CJH131"/>
          <cell r="CJI131"/>
          <cell r="CJJ131"/>
          <cell r="CJK131"/>
          <cell r="CJL131"/>
          <cell r="CJM131"/>
          <cell r="CJN131"/>
          <cell r="CJO131"/>
          <cell r="CJP131"/>
          <cell r="CJQ131"/>
          <cell r="CJR131"/>
          <cell r="CJS131"/>
          <cell r="CJT131"/>
          <cell r="CJU131"/>
          <cell r="CJV131"/>
          <cell r="CJW131"/>
          <cell r="CJX131"/>
          <cell r="CJY131"/>
          <cell r="CJZ131"/>
          <cell r="CKA131"/>
          <cell r="CKB131"/>
          <cell r="CKC131"/>
          <cell r="CKD131"/>
          <cell r="CKE131"/>
          <cell r="CKF131"/>
          <cell r="CKG131"/>
          <cell r="CKH131"/>
          <cell r="CKI131"/>
          <cell r="CKJ131"/>
          <cell r="CKK131"/>
          <cell r="CKL131"/>
          <cell r="CKM131"/>
          <cell r="CKN131"/>
          <cell r="CKO131"/>
          <cell r="CKP131"/>
          <cell r="CKQ131"/>
          <cell r="CKR131"/>
          <cell r="CKS131"/>
          <cell r="CKT131"/>
          <cell r="CKU131"/>
          <cell r="CKV131"/>
          <cell r="CKW131"/>
          <cell r="CKX131"/>
          <cell r="CKY131"/>
          <cell r="CKZ131"/>
          <cell r="CLA131"/>
          <cell r="CLB131"/>
          <cell r="CLC131"/>
          <cell r="CLD131"/>
          <cell r="CLE131"/>
          <cell r="CLF131"/>
          <cell r="CLG131"/>
          <cell r="CLH131"/>
          <cell r="CLI131"/>
          <cell r="CLJ131"/>
          <cell r="CLK131"/>
          <cell r="CLL131"/>
          <cell r="CLM131"/>
          <cell r="CLN131"/>
          <cell r="CLO131"/>
          <cell r="CLP131"/>
          <cell r="CLQ131"/>
          <cell r="CLR131"/>
          <cell r="CLS131"/>
          <cell r="CLT131"/>
          <cell r="CLU131"/>
          <cell r="CLV131"/>
          <cell r="CLW131"/>
          <cell r="CLX131"/>
          <cell r="CLY131"/>
          <cell r="CLZ131"/>
          <cell r="CMA131"/>
          <cell r="CMB131"/>
          <cell r="CMC131"/>
          <cell r="CMD131"/>
          <cell r="CME131"/>
          <cell r="CMF131"/>
          <cell r="CMG131"/>
          <cell r="CMH131"/>
          <cell r="CMI131"/>
          <cell r="CMJ131"/>
          <cell r="CMK131"/>
          <cell r="CML131"/>
          <cell r="CMM131"/>
          <cell r="CMN131"/>
          <cell r="CMO131"/>
          <cell r="CMP131"/>
          <cell r="CMQ131"/>
          <cell r="CMR131"/>
          <cell r="CMS131"/>
          <cell r="CMT131"/>
          <cell r="CMU131"/>
          <cell r="CMV131"/>
          <cell r="CMW131"/>
          <cell r="CMX131"/>
          <cell r="CMY131"/>
          <cell r="CMZ131"/>
          <cell r="CNA131"/>
          <cell r="CNB131"/>
          <cell r="CNC131"/>
          <cell r="CND131"/>
          <cell r="CNE131"/>
          <cell r="CNF131"/>
          <cell r="CNG131"/>
          <cell r="CNH131"/>
          <cell r="CNI131"/>
          <cell r="CNJ131"/>
          <cell r="CNK131"/>
          <cell r="CNL131"/>
          <cell r="CNM131"/>
          <cell r="CNN131"/>
          <cell r="CNO131"/>
          <cell r="CNP131"/>
          <cell r="CNQ131"/>
          <cell r="CNR131"/>
          <cell r="CNS131"/>
          <cell r="CNT131"/>
          <cell r="CNU131"/>
          <cell r="CNV131"/>
          <cell r="CNW131"/>
          <cell r="CNX131"/>
          <cell r="CNY131"/>
          <cell r="CNZ131"/>
          <cell r="COA131"/>
          <cell r="COB131"/>
          <cell r="COC131"/>
          <cell r="COD131"/>
          <cell r="COE131"/>
          <cell r="COF131"/>
          <cell r="COG131"/>
          <cell r="COH131"/>
          <cell r="COI131"/>
          <cell r="COJ131"/>
          <cell r="COK131"/>
          <cell r="COL131"/>
          <cell r="COM131"/>
          <cell r="CON131"/>
          <cell r="COO131"/>
          <cell r="COP131"/>
          <cell r="COQ131"/>
          <cell r="COR131"/>
          <cell r="COS131"/>
          <cell r="COT131"/>
          <cell r="COU131"/>
          <cell r="COV131"/>
          <cell r="COW131"/>
          <cell r="COX131"/>
          <cell r="COY131"/>
          <cell r="COZ131"/>
          <cell r="CPA131"/>
          <cell r="CPB131"/>
          <cell r="CPC131"/>
          <cell r="CPD131"/>
          <cell r="CPE131"/>
          <cell r="CPF131"/>
          <cell r="CPG131"/>
          <cell r="CPH131"/>
          <cell r="CPI131"/>
          <cell r="CPJ131"/>
          <cell r="CPK131"/>
          <cell r="CPL131"/>
          <cell r="CPM131"/>
          <cell r="CPN131"/>
          <cell r="CPO131"/>
          <cell r="CPP131"/>
          <cell r="CPQ131"/>
          <cell r="CPR131"/>
          <cell r="CPS131"/>
          <cell r="CPT131"/>
          <cell r="CPU131"/>
          <cell r="CPV131"/>
          <cell r="CPW131"/>
          <cell r="CPX131"/>
          <cell r="CPY131"/>
          <cell r="CPZ131"/>
          <cell r="CQA131"/>
          <cell r="CQB131"/>
          <cell r="CQC131"/>
          <cell r="CQD131"/>
          <cell r="CQE131"/>
          <cell r="CQF131"/>
          <cell r="CQG131"/>
          <cell r="CQH131"/>
          <cell r="CQI131"/>
          <cell r="CQJ131"/>
          <cell r="CQK131"/>
          <cell r="CQL131"/>
          <cell r="CQM131"/>
          <cell r="CQN131"/>
          <cell r="CQO131"/>
          <cell r="CQP131"/>
          <cell r="CQQ131"/>
          <cell r="CQR131"/>
          <cell r="CQS131"/>
          <cell r="CQT131"/>
          <cell r="CQU131"/>
          <cell r="CQV131"/>
          <cell r="CQW131"/>
          <cell r="CQX131"/>
          <cell r="CQY131"/>
          <cell r="CQZ131"/>
          <cell r="CRA131"/>
          <cell r="CRB131"/>
          <cell r="CRC131"/>
          <cell r="CRD131"/>
          <cell r="CRE131"/>
          <cell r="CRF131"/>
          <cell r="CRG131"/>
          <cell r="CRH131"/>
          <cell r="CRI131"/>
          <cell r="CRJ131"/>
          <cell r="CRK131"/>
          <cell r="CRL131"/>
          <cell r="CRM131"/>
          <cell r="CRN131"/>
          <cell r="CRO131"/>
          <cell r="CRP131"/>
          <cell r="CRQ131"/>
          <cell r="CRR131"/>
          <cell r="CRS131"/>
          <cell r="CRT131"/>
          <cell r="CRU131"/>
          <cell r="CRV131"/>
          <cell r="CRW131"/>
          <cell r="CRX131"/>
          <cell r="CRY131"/>
          <cell r="CRZ131"/>
          <cell r="CSA131"/>
          <cell r="CSB131"/>
          <cell r="CSC131"/>
          <cell r="CSD131"/>
          <cell r="CSE131"/>
          <cell r="CSF131"/>
          <cell r="CSG131"/>
          <cell r="CSH131"/>
          <cell r="CSI131"/>
          <cell r="CSJ131"/>
          <cell r="CSK131"/>
          <cell r="CSL131"/>
          <cell r="CSM131"/>
          <cell r="CSN131"/>
          <cell r="CSO131"/>
          <cell r="CSP131"/>
          <cell r="CSQ131"/>
          <cell r="CSR131"/>
          <cell r="CSS131"/>
          <cell r="CST131"/>
          <cell r="CSU131"/>
          <cell r="CSV131"/>
          <cell r="CSW131"/>
          <cell r="CSX131"/>
          <cell r="CSY131"/>
          <cell r="CSZ131"/>
          <cell r="CTA131"/>
          <cell r="CTB131"/>
          <cell r="CTC131"/>
          <cell r="CTD131"/>
          <cell r="CTE131"/>
          <cell r="CTF131"/>
          <cell r="CTG131"/>
          <cell r="CTH131"/>
          <cell r="CTI131"/>
          <cell r="CTJ131"/>
          <cell r="CTK131"/>
          <cell r="CTL131"/>
          <cell r="CTM131"/>
          <cell r="CTN131"/>
          <cell r="CTO131"/>
          <cell r="CTP131"/>
          <cell r="CTQ131"/>
          <cell r="CTR131"/>
          <cell r="CTS131"/>
          <cell r="CTT131"/>
          <cell r="CTU131"/>
          <cell r="CTV131"/>
          <cell r="CTW131"/>
          <cell r="CTX131"/>
          <cell r="CTY131"/>
          <cell r="CTZ131"/>
          <cell r="CUA131"/>
          <cell r="CUB131"/>
          <cell r="CUC131"/>
          <cell r="CUD131"/>
          <cell r="CUE131"/>
          <cell r="CUF131"/>
          <cell r="CUG131"/>
          <cell r="CUH131"/>
          <cell r="CUI131"/>
          <cell r="CUJ131"/>
          <cell r="CUK131"/>
          <cell r="CUL131"/>
          <cell r="CUM131"/>
          <cell r="CUN131"/>
          <cell r="CUO131"/>
          <cell r="CUP131"/>
          <cell r="CUQ131"/>
          <cell r="CUR131"/>
          <cell r="CUS131"/>
          <cell r="CUT131"/>
          <cell r="CUU131"/>
          <cell r="CUV131"/>
          <cell r="CUW131"/>
          <cell r="CUX131"/>
          <cell r="CUY131"/>
          <cell r="CUZ131"/>
          <cell r="CVA131"/>
          <cell r="CVB131"/>
          <cell r="CVC131"/>
          <cell r="CVD131"/>
          <cell r="CVE131"/>
          <cell r="CVF131"/>
          <cell r="CVG131"/>
          <cell r="CVH131"/>
          <cell r="CVI131"/>
          <cell r="CVJ131"/>
          <cell r="CVK131"/>
          <cell r="CVL131"/>
          <cell r="CVM131"/>
          <cell r="CVN131"/>
          <cell r="CVO131"/>
          <cell r="CVP131"/>
          <cell r="CVQ131"/>
          <cell r="CVR131"/>
          <cell r="CVS131"/>
          <cell r="CVT131"/>
          <cell r="CVU131"/>
          <cell r="CVV131"/>
          <cell r="CVW131"/>
          <cell r="CVX131"/>
          <cell r="CVY131"/>
          <cell r="CVZ131"/>
          <cell r="CWA131"/>
          <cell r="CWB131"/>
          <cell r="CWC131"/>
          <cell r="CWD131"/>
          <cell r="CWE131"/>
          <cell r="CWF131"/>
          <cell r="CWG131"/>
          <cell r="CWH131"/>
          <cell r="CWI131"/>
          <cell r="CWJ131"/>
          <cell r="CWK131"/>
          <cell r="CWL131"/>
          <cell r="CWM131"/>
          <cell r="CWN131"/>
          <cell r="CWO131"/>
          <cell r="CWP131"/>
          <cell r="CWQ131"/>
          <cell r="CWR131"/>
          <cell r="CWS131"/>
          <cell r="CWT131"/>
          <cell r="CWU131"/>
          <cell r="CWV131"/>
          <cell r="CWW131"/>
          <cell r="CWX131"/>
          <cell r="CWY131"/>
          <cell r="CWZ131"/>
          <cell r="CXA131"/>
          <cell r="CXB131"/>
          <cell r="CXC131"/>
          <cell r="CXD131"/>
          <cell r="CXE131"/>
          <cell r="CXF131"/>
          <cell r="CXG131"/>
          <cell r="CXH131"/>
          <cell r="CXI131"/>
          <cell r="CXJ131"/>
          <cell r="CXK131"/>
          <cell r="CXL131"/>
          <cell r="CXM131"/>
          <cell r="CXN131"/>
          <cell r="CXO131"/>
          <cell r="CXP131"/>
          <cell r="CXQ131"/>
          <cell r="CXR131"/>
          <cell r="CXS131"/>
          <cell r="CXT131"/>
          <cell r="CXU131"/>
          <cell r="CXV131"/>
          <cell r="CXW131"/>
          <cell r="CXX131"/>
          <cell r="CXY131"/>
          <cell r="CXZ131"/>
          <cell r="CYA131"/>
          <cell r="CYB131"/>
          <cell r="CYC131"/>
          <cell r="CYD131"/>
          <cell r="CYE131"/>
          <cell r="CYF131"/>
          <cell r="CYG131"/>
          <cell r="CYH131"/>
          <cell r="CYI131"/>
          <cell r="CYJ131"/>
          <cell r="CYK131"/>
          <cell r="CYL131"/>
          <cell r="CYM131"/>
          <cell r="CYN131"/>
          <cell r="CYO131"/>
          <cell r="CYP131"/>
          <cell r="CYQ131"/>
          <cell r="CYR131"/>
          <cell r="CYS131"/>
          <cell r="CYT131"/>
          <cell r="CYU131"/>
          <cell r="CYV131"/>
          <cell r="CYW131"/>
          <cell r="CYX131"/>
          <cell r="CYY131"/>
          <cell r="CYZ131"/>
          <cell r="CZA131"/>
          <cell r="CZB131"/>
          <cell r="CZC131"/>
          <cell r="CZD131"/>
          <cell r="CZE131"/>
          <cell r="CZF131"/>
          <cell r="CZG131"/>
          <cell r="CZH131"/>
          <cell r="CZI131"/>
          <cell r="CZJ131"/>
          <cell r="CZK131"/>
          <cell r="CZL131"/>
          <cell r="CZM131"/>
          <cell r="CZN131"/>
          <cell r="CZO131"/>
          <cell r="CZP131"/>
          <cell r="CZQ131"/>
          <cell r="CZR131"/>
          <cell r="CZS131"/>
          <cell r="CZT131"/>
          <cell r="CZU131"/>
          <cell r="CZV131"/>
          <cell r="CZW131"/>
          <cell r="CZX131"/>
          <cell r="CZY131"/>
          <cell r="CZZ131"/>
          <cell r="DAA131"/>
          <cell r="DAB131"/>
          <cell r="DAC131"/>
          <cell r="DAD131"/>
          <cell r="DAE131"/>
          <cell r="DAF131"/>
          <cell r="DAG131"/>
          <cell r="DAH131"/>
          <cell r="DAI131"/>
          <cell r="DAJ131"/>
          <cell r="DAK131"/>
          <cell r="DAL131"/>
          <cell r="DAM131"/>
          <cell r="DAN131"/>
          <cell r="DAO131"/>
          <cell r="DAP131"/>
          <cell r="DAQ131"/>
          <cell r="DAR131"/>
          <cell r="DAS131"/>
          <cell r="DAT131"/>
          <cell r="DAU131"/>
          <cell r="DAV131"/>
          <cell r="DAW131"/>
          <cell r="DAX131"/>
          <cell r="DAY131"/>
          <cell r="DAZ131"/>
          <cell r="DBA131"/>
          <cell r="DBB131"/>
          <cell r="DBC131"/>
          <cell r="DBD131"/>
          <cell r="DBE131"/>
          <cell r="DBF131"/>
          <cell r="DBG131"/>
          <cell r="DBH131"/>
          <cell r="DBI131"/>
          <cell r="DBJ131"/>
          <cell r="DBK131"/>
          <cell r="DBL131"/>
          <cell r="DBM131"/>
          <cell r="DBN131"/>
          <cell r="DBO131"/>
          <cell r="DBP131"/>
          <cell r="DBQ131"/>
          <cell r="DBR131"/>
          <cell r="DBS131"/>
          <cell r="DBT131"/>
          <cell r="DBU131"/>
          <cell r="DBV131"/>
          <cell r="DBW131"/>
          <cell r="DBX131"/>
          <cell r="DBY131"/>
          <cell r="DBZ131"/>
          <cell r="DCA131"/>
          <cell r="DCB131"/>
          <cell r="DCC131"/>
          <cell r="DCD131"/>
          <cell r="DCE131"/>
          <cell r="DCF131"/>
          <cell r="DCG131"/>
          <cell r="DCH131"/>
          <cell r="DCI131"/>
          <cell r="DCJ131"/>
          <cell r="DCK131"/>
          <cell r="DCL131"/>
          <cell r="DCM131"/>
          <cell r="DCN131"/>
          <cell r="DCO131"/>
          <cell r="DCP131"/>
          <cell r="DCQ131"/>
          <cell r="DCR131"/>
          <cell r="DCS131"/>
          <cell r="DCT131"/>
          <cell r="DCU131"/>
          <cell r="DCV131"/>
          <cell r="DCW131"/>
          <cell r="DCX131"/>
          <cell r="DCY131"/>
          <cell r="DCZ131"/>
          <cell r="DDA131"/>
          <cell r="DDB131"/>
          <cell r="DDC131"/>
          <cell r="DDD131"/>
          <cell r="DDE131"/>
          <cell r="DDF131"/>
          <cell r="DDG131"/>
          <cell r="DDH131"/>
          <cell r="DDI131"/>
          <cell r="DDJ131"/>
          <cell r="DDK131"/>
          <cell r="DDL131"/>
          <cell r="DDM131"/>
          <cell r="DDN131"/>
          <cell r="DDO131"/>
          <cell r="DDP131"/>
          <cell r="DDQ131"/>
          <cell r="DDR131"/>
          <cell r="DDS131"/>
          <cell r="DDT131"/>
          <cell r="DDU131"/>
          <cell r="DDV131"/>
          <cell r="DDW131"/>
          <cell r="DDX131"/>
          <cell r="DDY131"/>
          <cell r="DDZ131"/>
          <cell r="DEA131"/>
          <cell r="DEB131"/>
          <cell r="DEC131"/>
          <cell r="DED131"/>
          <cell r="DEE131"/>
          <cell r="DEF131"/>
          <cell r="DEG131"/>
          <cell r="DEH131"/>
          <cell r="DEI131"/>
          <cell r="DEJ131"/>
          <cell r="DEK131"/>
          <cell r="DEL131"/>
          <cell r="DEM131"/>
          <cell r="DEN131"/>
          <cell r="DEO131"/>
          <cell r="DEP131"/>
          <cell r="DEQ131"/>
          <cell r="DER131"/>
          <cell r="DES131"/>
          <cell r="DET131"/>
          <cell r="DEU131"/>
          <cell r="DEV131"/>
          <cell r="DEW131"/>
          <cell r="DEX131"/>
          <cell r="DEY131"/>
          <cell r="DEZ131"/>
          <cell r="DFA131"/>
          <cell r="DFB131"/>
          <cell r="DFC131"/>
          <cell r="DFD131"/>
          <cell r="DFE131"/>
          <cell r="DFF131"/>
          <cell r="DFG131"/>
          <cell r="DFH131"/>
          <cell r="DFI131"/>
          <cell r="DFJ131"/>
          <cell r="DFK131"/>
          <cell r="DFL131"/>
          <cell r="DFM131"/>
          <cell r="DFN131"/>
          <cell r="DFO131"/>
          <cell r="DFP131"/>
          <cell r="DFQ131"/>
          <cell r="DFR131"/>
          <cell r="DFS131"/>
          <cell r="DFT131"/>
          <cell r="DFU131"/>
          <cell r="DFV131"/>
          <cell r="DFW131"/>
          <cell r="DFX131"/>
          <cell r="DFY131"/>
          <cell r="DFZ131"/>
          <cell r="DGA131"/>
          <cell r="DGB131"/>
          <cell r="DGC131"/>
          <cell r="DGD131"/>
          <cell r="DGE131"/>
          <cell r="DGF131"/>
          <cell r="DGG131"/>
          <cell r="DGH131"/>
          <cell r="DGI131"/>
          <cell r="DGJ131"/>
          <cell r="DGK131"/>
          <cell r="DGL131"/>
          <cell r="DGM131"/>
          <cell r="DGN131"/>
          <cell r="DGO131"/>
          <cell r="DGP131"/>
          <cell r="DGQ131"/>
          <cell r="DGR131"/>
          <cell r="DGS131"/>
          <cell r="DGT131"/>
          <cell r="DGU131"/>
          <cell r="DGV131"/>
          <cell r="DGW131"/>
          <cell r="DGX131"/>
          <cell r="DGY131"/>
          <cell r="DGZ131"/>
          <cell r="DHA131"/>
          <cell r="DHB131"/>
          <cell r="DHC131"/>
          <cell r="DHD131"/>
          <cell r="DHE131"/>
          <cell r="DHF131"/>
          <cell r="DHG131"/>
          <cell r="DHH131"/>
          <cell r="DHI131"/>
          <cell r="DHJ131"/>
          <cell r="DHK131"/>
          <cell r="DHL131"/>
          <cell r="DHM131"/>
          <cell r="DHN131"/>
          <cell r="DHO131"/>
          <cell r="DHP131"/>
          <cell r="DHQ131"/>
          <cell r="DHR131"/>
          <cell r="DHS131"/>
          <cell r="DHT131"/>
          <cell r="DHU131"/>
          <cell r="DHV131"/>
          <cell r="DHW131"/>
          <cell r="DHX131"/>
          <cell r="DHY131"/>
          <cell r="DHZ131"/>
          <cell r="DIA131"/>
          <cell r="DIB131"/>
          <cell r="DIC131"/>
          <cell r="DID131"/>
          <cell r="DIE131"/>
          <cell r="DIF131"/>
          <cell r="DIG131"/>
          <cell r="DIH131"/>
          <cell r="DII131"/>
          <cell r="DIJ131"/>
          <cell r="DIK131"/>
          <cell r="DIL131"/>
          <cell r="DIM131"/>
          <cell r="DIN131"/>
          <cell r="DIO131"/>
          <cell r="DIP131"/>
          <cell r="DIQ131"/>
          <cell r="DIR131"/>
          <cell r="DIS131"/>
          <cell r="DIT131"/>
          <cell r="DIU131"/>
          <cell r="DIV131"/>
          <cell r="DIW131"/>
          <cell r="DIX131"/>
          <cell r="DIY131"/>
          <cell r="DIZ131"/>
          <cell r="DJA131"/>
          <cell r="DJB131"/>
          <cell r="DJC131"/>
          <cell r="DJD131"/>
          <cell r="DJE131"/>
          <cell r="DJF131"/>
          <cell r="DJG131"/>
          <cell r="DJH131"/>
          <cell r="DJI131"/>
          <cell r="DJJ131"/>
          <cell r="DJK131"/>
          <cell r="DJL131"/>
          <cell r="DJM131"/>
          <cell r="DJN131"/>
          <cell r="DJO131"/>
          <cell r="DJP131"/>
          <cell r="DJQ131"/>
          <cell r="DJR131"/>
          <cell r="DJS131"/>
          <cell r="DJT131"/>
          <cell r="DJU131"/>
          <cell r="DJV131"/>
          <cell r="DJW131"/>
          <cell r="DJX131"/>
          <cell r="DJY131"/>
          <cell r="DJZ131"/>
          <cell r="DKA131"/>
          <cell r="DKB131"/>
          <cell r="DKC131"/>
          <cell r="DKD131"/>
          <cell r="DKE131"/>
          <cell r="DKF131"/>
          <cell r="DKG131"/>
          <cell r="DKH131"/>
          <cell r="DKI131"/>
          <cell r="DKJ131"/>
          <cell r="DKK131"/>
          <cell r="DKL131"/>
          <cell r="DKM131"/>
          <cell r="DKN131"/>
          <cell r="DKO131"/>
          <cell r="DKP131"/>
          <cell r="DKQ131"/>
          <cell r="DKR131"/>
          <cell r="DKS131"/>
          <cell r="DKT131"/>
          <cell r="DKU131"/>
          <cell r="DKV131"/>
          <cell r="DKW131"/>
          <cell r="DKX131"/>
          <cell r="DKY131"/>
          <cell r="DKZ131"/>
          <cell r="DLA131"/>
          <cell r="DLB131"/>
          <cell r="DLC131"/>
          <cell r="DLD131"/>
          <cell r="DLE131"/>
          <cell r="DLF131"/>
          <cell r="DLG131"/>
          <cell r="DLH131"/>
          <cell r="DLI131"/>
          <cell r="DLJ131"/>
          <cell r="DLK131"/>
          <cell r="DLL131"/>
          <cell r="DLM131"/>
          <cell r="DLN131"/>
          <cell r="DLO131"/>
          <cell r="DLP131"/>
          <cell r="DLQ131"/>
          <cell r="DLR131"/>
          <cell r="DLS131"/>
          <cell r="DLT131"/>
          <cell r="DLU131"/>
          <cell r="DLV131"/>
          <cell r="DLW131"/>
          <cell r="DLX131"/>
          <cell r="DLY131"/>
          <cell r="DLZ131"/>
          <cell r="DMA131"/>
          <cell r="DMB131"/>
          <cell r="DMC131"/>
          <cell r="DMD131"/>
          <cell r="DME131"/>
          <cell r="DMF131"/>
          <cell r="DMG131"/>
          <cell r="DMH131"/>
          <cell r="DMI131"/>
          <cell r="DMJ131"/>
          <cell r="DMK131"/>
          <cell r="DML131"/>
          <cell r="DMM131"/>
          <cell r="DMN131"/>
          <cell r="DMO131"/>
          <cell r="DMP131"/>
          <cell r="DMQ131"/>
          <cell r="DMR131"/>
          <cell r="DMS131"/>
          <cell r="DMT131"/>
          <cell r="DMU131"/>
          <cell r="DMV131"/>
          <cell r="DMW131"/>
          <cell r="DMX131"/>
          <cell r="DMY131"/>
          <cell r="DMZ131"/>
          <cell r="DNA131"/>
          <cell r="DNB131"/>
          <cell r="DNC131"/>
          <cell r="DND131"/>
          <cell r="DNE131"/>
          <cell r="DNF131"/>
          <cell r="DNG131"/>
          <cell r="DNH131"/>
          <cell r="DNI131"/>
          <cell r="DNJ131"/>
          <cell r="DNK131"/>
          <cell r="DNL131"/>
          <cell r="DNM131"/>
          <cell r="DNN131"/>
          <cell r="DNO131"/>
          <cell r="DNP131"/>
          <cell r="DNQ131"/>
          <cell r="DNR131"/>
          <cell r="DNS131"/>
          <cell r="DNT131"/>
          <cell r="DNU131"/>
          <cell r="DNV131"/>
          <cell r="DNW131"/>
          <cell r="DNX131"/>
          <cell r="DNY131"/>
          <cell r="DNZ131"/>
          <cell r="DOA131"/>
          <cell r="DOB131"/>
          <cell r="DOC131"/>
          <cell r="DOD131"/>
          <cell r="DOE131"/>
          <cell r="DOF131"/>
          <cell r="DOG131"/>
          <cell r="DOH131"/>
          <cell r="DOI131"/>
          <cell r="DOJ131"/>
          <cell r="DOK131"/>
          <cell r="DOL131"/>
          <cell r="DOM131"/>
          <cell r="DON131"/>
          <cell r="DOO131"/>
          <cell r="DOP131"/>
          <cell r="DOQ131"/>
          <cell r="DOR131"/>
          <cell r="DOS131"/>
          <cell r="DOT131"/>
          <cell r="DOU131"/>
          <cell r="DOV131"/>
          <cell r="DOW131"/>
          <cell r="DOX131"/>
          <cell r="DOY131"/>
          <cell r="DOZ131"/>
          <cell r="DPA131"/>
          <cell r="DPB131"/>
          <cell r="DPC131"/>
          <cell r="DPD131"/>
          <cell r="DPE131"/>
          <cell r="DPF131"/>
          <cell r="DPG131"/>
          <cell r="DPH131"/>
          <cell r="DPI131"/>
          <cell r="DPJ131"/>
          <cell r="DPK131"/>
          <cell r="DPL131"/>
          <cell r="DPM131"/>
          <cell r="DPN131"/>
          <cell r="DPO131"/>
          <cell r="DPP131"/>
          <cell r="DPQ131"/>
          <cell r="DPR131"/>
          <cell r="DPS131"/>
          <cell r="DPT131"/>
          <cell r="DPU131"/>
          <cell r="DPV131"/>
          <cell r="DPW131"/>
          <cell r="DPX131"/>
          <cell r="DPY131"/>
          <cell r="DPZ131"/>
          <cell r="DQA131"/>
          <cell r="DQB131"/>
          <cell r="DQC131"/>
          <cell r="DQD131"/>
          <cell r="DQE131"/>
          <cell r="DQF131"/>
          <cell r="DQG131"/>
          <cell r="DQH131"/>
          <cell r="DQI131"/>
          <cell r="DQJ131"/>
          <cell r="DQK131"/>
          <cell r="DQL131"/>
          <cell r="DQM131"/>
          <cell r="DQN131"/>
          <cell r="DQO131"/>
          <cell r="DQP131"/>
          <cell r="DQQ131"/>
          <cell r="DQR131"/>
          <cell r="DQS131"/>
          <cell r="DQT131"/>
          <cell r="DQU131"/>
          <cell r="DQV131"/>
          <cell r="DQW131"/>
          <cell r="DQX131"/>
          <cell r="DQY131"/>
          <cell r="DQZ131"/>
          <cell r="DRA131"/>
          <cell r="DRB131"/>
          <cell r="DRC131"/>
          <cell r="DRD131"/>
          <cell r="DRE131"/>
          <cell r="DRF131"/>
          <cell r="DRG131"/>
          <cell r="DRH131"/>
          <cell r="DRI131"/>
          <cell r="DRJ131"/>
          <cell r="DRK131"/>
          <cell r="DRL131"/>
          <cell r="DRM131"/>
          <cell r="DRN131"/>
          <cell r="DRO131"/>
          <cell r="DRP131"/>
          <cell r="DRQ131"/>
          <cell r="DRR131"/>
          <cell r="DRS131"/>
          <cell r="DRT131"/>
          <cell r="DRU131"/>
          <cell r="DRV131"/>
          <cell r="DRW131"/>
          <cell r="DRX131"/>
          <cell r="DRY131"/>
          <cell r="DRZ131"/>
          <cell r="DSA131"/>
          <cell r="DSB131"/>
          <cell r="DSC131"/>
          <cell r="DSD131"/>
          <cell r="DSE131"/>
          <cell r="DSF131"/>
          <cell r="DSG131"/>
          <cell r="DSH131"/>
          <cell r="DSI131"/>
          <cell r="DSJ131"/>
          <cell r="DSK131"/>
          <cell r="DSL131"/>
          <cell r="DSM131"/>
          <cell r="DSN131"/>
          <cell r="DSO131"/>
          <cell r="DSP131"/>
          <cell r="DSQ131"/>
          <cell r="DSR131"/>
          <cell r="DSS131"/>
          <cell r="DST131"/>
          <cell r="DSU131"/>
          <cell r="DSV131"/>
          <cell r="DSW131"/>
          <cell r="DSX131"/>
          <cell r="DSY131"/>
          <cell r="DSZ131"/>
          <cell r="DTA131"/>
          <cell r="DTB131"/>
          <cell r="DTC131"/>
          <cell r="DTD131"/>
          <cell r="DTE131"/>
          <cell r="DTF131"/>
          <cell r="DTG131"/>
          <cell r="DTH131"/>
          <cell r="DTI131"/>
          <cell r="DTJ131"/>
          <cell r="DTK131"/>
          <cell r="DTL131"/>
          <cell r="DTM131"/>
          <cell r="DTN131"/>
          <cell r="DTO131"/>
          <cell r="DTP131"/>
          <cell r="DTQ131"/>
          <cell r="DTR131"/>
          <cell r="DTS131"/>
          <cell r="DTT131"/>
          <cell r="DTU131"/>
          <cell r="DTV131"/>
          <cell r="DTW131"/>
          <cell r="DTX131"/>
          <cell r="DTY131"/>
          <cell r="DTZ131"/>
          <cell r="DUA131"/>
          <cell r="DUB131"/>
          <cell r="DUC131"/>
          <cell r="DUD131"/>
          <cell r="DUE131"/>
          <cell r="DUF131"/>
          <cell r="DUG131"/>
          <cell r="DUH131"/>
          <cell r="DUI131"/>
          <cell r="DUJ131"/>
          <cell r="DUK131"/>
          <cell r="DUL131"/>
          <cell r="DUM131"/>
          <cell r="DUN131"/>
          <cell r="DUO131"/>
          <cell r="DUP131"/>
          <cell r="DUQ131"/>
          <cell r="DUR131"/>
          <cell r="DUS131"/>
          <cell r="DUT131"/>
          <cell r="DUU131"/>
          <cell r="DUV131"/>
          <cell r="DUW131"/>
          <cell r="DUX131"/>
          <cell r="DUY131"/>
          <cell r="DUZ131"/>
          <cell r="DVA131"/>
          <cell r="DVB131"/>
          <cell r="DVC131"/>
          <cell r="DVD131"/>
          <cell r="DVE131"/>
          <cell r="DVF131"/>
          <cell r="DVG131"/>
          <cell r="DVH131"/>
          <cell r="DVI131"/>
          <cell r="DVJ131"/>
          <cell r="DVK131"/>
          <cell r="DVL131"/>
          <cell r="DVM131"/>
          <cell r="DVN131"/>
          <cell r="DVO131"/>
          <cell r="DVP131"/>
          <cell r="DVQ131"/>
          <cell r="DVR131"/>
          <cell r="DVS131"/>
          <cell r="DVT131"/>
          <cell r="DVU131"/>
          <cell r="DVV131"/>
          <cell r="DVW131"/>
          <cell r="DVX131"/>
          <cell r="DVY131"/>
          <cell r="DVZ131"/>
          <cell r="DWA131"/>
          <cell r="DWB131"/>
          <cell r="DWC131"/>
          <cell r="DWD131"/>
          <cell r="DWE131"/>
          <cell r="DWF131"/>
          <cell r="DWG131"/>
          <cell r="DWH131"/>
          <cell r="DWI131"/>
          <cell r="DWJ131"/>
          <cell r="DWK131"/>
          <cell r="DWL131"/>
          <cell r="DWM131"/>
          <cell r="DWN131"/>
          <cell r="DWO131"/>
          <cell r="DWP131"/>
          <cell r="DWQ131"/>
          <cell r="DWR131"/>
          <cell r="DWS131"/>
          <cell r="DWT131"/>
          <cell r="DWU131"/>
          <cell r="DWV131"/>
          <cell r="DWW131"/>
          <cell r="DWX131"/>
          <cell r="DWY131"/>
          <cell r="DWZ131"/>
          <cell r="DXA131"/>
          <cell r="DXB131"/>
          <cell r="DXC131"/>
          <cell r="DXD131"/>
          <cell r="DXE131"/>
          <cell r="DXF131"/>
          <cell r="DXG131"/>
          <cell r="DXH131"/>
          <cell r="DXI131"/>
          <cell r="DXJ131"/>
          <cell r="DXK131"/>
          <cell r="DXL131"/>
          <cell r="DXM131"/>
          <cell r="DXN131"/>
          <cell r="DXO131"/>
          <cell r="DXP131"/>
          <cell r="DXQ131"/>
          <cell r="DXR131"/>
          <cell r="DXS131"/>
          <cell r="DXT131"/>
          <cell r="DXU131"/>
          <cell r="DXV131"/>
          <cell r="DXW131"/>
          <cell r="DXX131"/>
          <cell r="DXY131"/>
          <cell r="DXZ131"/>
          <cell r="DYA131"/>
          <cell r="DYB131"/>
          <cell r="DYC131"/>
          <cell r="DYD131"/>
          <cell r="DYE131"/>
          <cell r="DYF131"/>
          <cell r="DYG131"/>
          <cell r="DYH131"/>
          <cell r="DYI131"/>
          <cell r="DYJ131"/>
          <cell r="DYK131"/>
          <cell r="DYL131"/>
          <cell r="DYM131"/>
          <cell r="DYN131"/>
          <cell r="DYO131"/>
          <cell r="DYP131"/>
          <cell r="DYQ131"/>
          <cell r="DYR131"/>
          <cell r="DYS131"/>
          <cell r="DYT131"/>
          <cell r="DYU131"/>
          <cell r="DYV131"/>
          <cell r="DYW131"/>
          <cell r="DYX131"/>
          <cell r="DYY131"/>
          <cell r="DYZ131"/>
          <cell r="DZA131"/>
          <cell r="DZB131"/>
          <cell r="DZC131"/>
          <cell r="DZD131"/>
          <cell r="DZE131"/>
          <cell r="DZF131"/>
          <cell r="DZG131"/>
          <cell r="DZH131"/>
          <cell r="DZI131"/>
          <cell r="DZJ131"/>
          <cell r="DZK131"/>
          <cell r="DZL131"/>
          <cell r="DZM131"/>
          <cell r="DZN131"/>
          <cell r="DZO131"/>
          <cell r="DZP131"/>
          <cell r="DZQ131"/>
          <cell r="DZR131"/>
          <cell r="DZS131"/>
          <cell r="DZT131"/>
          <cell r="DZU131"/>
          <cell r="DZV131"/>
          <cell r="DZW131"/>
          <cell r="DZX131"/>
          <cell r="DZY131"/>
          <cell r="DZZ131"/>
          <cell r="EAA131"/>
          <cell r="EAB131"/>
          <cell r="EAC131"/>
          <cell r="EAD131"/>
          <cell r="EAE131"/>
          <cell r="EAF131"/>
          <cell r="EAG131"/>
          <cell r="EAH131"/>
          <cell r="EAI131"/>
          <cell r="EAJ131"/>
          <cell r="EAK131"/>
          <cell r="EAL131"/>
          <cell r="EAM131"/>
          <cell r="EAN131"/>
          <cell r="EAO131"/>
          <cell r="EAP131"/>
          <cell r="EAQ131"/>
          <cell r="EAR131"/>
          <cell r="EAS131"/>
          <cell r="EAT131"/>
          <cell r="EAU131"/>
          <cell r="EAV131"/>
          <cell r="EAW131"/>
          <cell r="EAX131"/>
          <cell r="EAY131"/>
          <cell r="EAZ131"/>
          <cell r="EBA131"/>
          <cell r="EBB131"/>
          <cell r="EBC131"/>
          <cell r="EBD131"/>
          <cell r="EBE131"/>
          <cell r="EBF131"/>
          <cell r="EBG131"/>
          <cell r="EBH131"/>
          <cell r="EBI131"/>
          <cell r="EBJ131"/>
          <cell r="EBK131"/>
          <cell r="EBL131"/>
          <cell r="EBM131"/>
          <cell r="EBN131"/>
          <cell r="EBO131"/>
          <cell r="EBP131"/>
          <cell r="EBQ131"/>
          <cell r="EBR131"/>
          <cell r="EBS131"/>
          <cell r="EBT131"/>
          <cell r="EBU131"/>
          <cell r="EBV131"/>
          <cell r="EBW131"/>
          <cell r="EBX131"/>
          <cell r="EBY131"/>
          <cell r="EBZ131"/>
          <cell r="ECA131"/>
          <cell r="ECB131"/>
          <cell r="ECC131"/>
          <cell r="ECD131"/>
          <cell r="ECE131"/>
          <cell r="ECF131"/>
          <cell r="ECG131"/>
          <cell r="ECH131"/>
          <cell r="ECI131"/>
          <cell r="ECJ131"/>
          <cell r="ECK131"/>
          <cell r="ECL131"/>
          <cell r="ECM131"/>
          <cell r="ECN131"/>
          <cell r="ECO131"/>
          <cell r="ECP131"/>
          <cell r="ECQ131"/>
          <cell r="ECR131"/>
          <cell r="ECS131"/>
          <cell r="ECT131"/>
          <cell r="ECU131"/>
          <cell r="ECV131"/>
          <cell r="ECW131"/>
          <cell r="ECX131"/>
          <cell r="ECY131"/>
          <cell r="ECZ131"/>
          <cell r="EDA131"/>
          <cell r="EDB131"/>
          <cell r="EDC131"/>
          <cell r="EDD131"/>
          <cell r="EDE131"/>
          <cell r="EDF131"/>
          <cell r="EDG131"/>
          <cell r="EDH131"/>
          <cell r="EDI131"/>
          <cell r="EDJ131"/>
          <cell r="EDK131"/>
          <cell r="EDL131"/>
          <cell r="EDM131"/>
          <cell r="EDN131"/>
          <cell r="EDO131"/>
          <cell r="EDP131"/>
          <cell r="EDQ131"/>
          <cell r="EDR131"/>
          <cell r="EDS131"/>
          <cell r="EDT131"/>
          <cell r="EDU131"/>
          <cell r="EDV131"/>
          <cell r="EDW131"/>
          <cell r="EDX131"/>
          <cell r="EDY131"/>
          <cell r="EDZ131"/>
          <cell r="EEA131"/>
          <cell r="EEB131"/>
          <cell r="EEC131"/>
          <cell r="EED131"/>
          <cell r="EEE131"/>
          <cell r="EEF131"/>
          <cell r="EEG131"/>
          <cell r="EEH131"/>
          <cell r="EEI131"/>
          <cell r="EEJ131"/>
          <cell r="EEK131"/>
          <cell r="EEL131"/>
          <cell r="EEM131"/>
          <cell r="EEN131"/>
          <cell r="EEO131"/>
          <cell r="EEP131"/>
          <cell r="EEQ131"/>
          <cell r="EER131"/>
          <cell r="EES131"/>
          <cell r="EET131"/>
          <cell r="EEU131"/>
          <cell r="EEV131"/>
          <cell r="EEW131"/>
          <cell r="EEX131"/>
          <cell r="EEY131"/>
          <cell r="EEZ131"/>
          <cell r="EFA131"/>
          <cell r="EFB131"/>
          <cell r="EFC131"/>
          <cell r="EFD131"/>
          <cell r="EFE131"/>
          <cell r="EFF131"/>
          <cell r="EFG131"/>
          <cell r="EFH131"/>
          <cell r="EFI131"/>
          <cell r="EFJ131"/>
          <cell r="EFK131"/>
          <cell r="EFL131"/>
          <cell r="EFM131"/>
          <cell r="EFN131"/>
          <cell r="EFO131"/>
          <cell r="EFP131"/>
          <cell r="EFQ131"/>
          <cell r="EFR131"/>
          <cell r="EFS131"/>
          <cell r="EFT131"/>
          <cell r="EFU131"/>
          <cell r="EFV131"/>
          <cell r="EFW131"/>
          <cell r="EFX131"/>
          <cell r="EFY131"/>
          <cell r="EFZ131"/>
          <cell r="EGA131"/>
          <cell r="EGB131"/>
          <cell r="EGC131"/>
          <cell r="EGD131"/>
          <cell r="EGE131"/>
          <cell r="EGF131"/>
          <cell r="EGG131"/>
          <cell r="EGH131"/>
          <cell r="EGI131"/>
          <cell r="EGJ131"/>
          <cell r="EGK131"/>
          <cell r="EGL131"/>
          <cell r="EGM131"/>
          <cell r="EGN131"/>
          <cell r="EGO131"/>
          <cell r="EGP131"/>
          <cell r="EGQ131"/>
          <cell r="EGR131"/>
          <cell r="EGS131"/>
          <cell r="EGT131"/>
          <cell r="EGU131"/>
          <cell r="EGV131"/>
          <cell r="EGW131"/>
          <cell r="EGX131"/>
          <cell r="EGY131"/>
          <cell r="EGZ131"/>
          <cell r="EHA131"/>
          <cell r="EHB131"/>
          <cell r="EHC131"/>
          <cell r="EHD131"/>
          <cell r="EHE131"/>
          <cell r="EHF131"/>
          <cell r="EHG131"/>
          <cell r="EHH131"/>
          <cell r="EHI131"/>
          <cell r="EHJ131"/>
          <cell r="EHK131"/>
          <cell r="EHL131"/>
          <cell r="EHM131"/>
          <cell r="EHN131"/>
          <cell r="EHO131"/>
          <cell r="EHP131"/>
          <cell r="EHQ131"/>
          <cell r="EHR131"/>
          <cell r="EHS131"/>
          <cell r="EHT131"/>
          <cell r="EHU131"/>
          <cell r="EHV131"/>
          <cell r="EHW131"/>
          <cell r="EHX131"/>
          <cell r="EHY131"/>
          <cell r="EHZ131"/>
          <cell r="EIA131"/>
          <cell r="EIB131"/>
          <cell r="EIC131"/>
          <cell r="EID131"/>
          <cell r="EIE131"/>
          <cell r="EIF131"/>
          <cell r="EIG131"/>
          <cell r="EIH131"/>
          <cell r="EII131"/>
          <cell r="EIJ131"/>
          <cell r="EIK131"/>
          <cell r="EIL131"/>
          <cell r="EIM131"/>
          <cell r="EIN131"/>
          <cell r="EIO131"/>
          <cell r="EIP131"/>
          <cell r="EIQ131"/>
          <cell r="EIR131"/>
          <cell r="EIS131"/>
          <cell r="EIT131"/>
          <cell r="EIU131"/>
          <cell r="EIV131"/>
          <cell r="EIW131"/>
          <cell r="EIX131"/>
          <cell r="EIY131"/>
          <cell r="EIZ131"/>
          <cell r="EJA131"/>
          <cell r="EJB131"/>
          <cell r="EJC131"/>
          <cell r="EJD131"/>
          <cell r="EJE131"/>
          <cell r="EJF131"/>
          <cell r="EJG131"/>
          <cell r="EJH131"/>
          <cell r="EJI131"/>
          <cell r="EJJ131"/>
          <cell r="EJK131"/>
          <cell r="EJL131"/>
          <cell r="EJM131"/>
          <cell r="EJN131"/>
          <cell r="EJO131"/>
          <cell r="EJP131"/>
          <cell r="EJQ131"/>
          <cell r="EJR131"/>
          <cell r="EJS131"/>
          <cell r="EJT131"/>
          <cell r="EJU131"/>
          <cell r="EJV131"/>
          <cell r="EJW131"/>
          <cell r="EJX131"/>
          <cell r="EJY131"/>
          <cell r="EJZ131"/>
          <cell r="EKA131"/>
          <cell r="EKB131"/>
          <cell r="EKC131"/>
          <cell r="EKD131"/>
          <cell r="EKE131"/>
          <cell r="EKF131"/>
          <cell r="EKG131"/>
          <cell r="EKH131"/>
          <cell r="EKI131"/>
          <cell r="EKJ131"/>
          <cell r="EKK131"/>
          <cell r="EKL131"/>
          <cell r="EKM131"/>
          <cell r="EKN131"/>
          <cell r="EKO131"/>
          <cell r="EKP131"/>
          <cell r="EKQ131"/>
          <cell r="EKR131"/>
          <cell r="EKS131"/>
          <cell r="EKT131"/>
          <cell r="EKU131"/>
          <cell r="EKV131"/>
          <cell r="EKW131"/>
          <cell r="EKX131"/>
          <cell r="EKY131"/>
          <cell r="EKZ131"/>
          <cell r="ELA131"/>
          <cell r="ELB131"/>
          <cell r="ELC131"/>
          <cell r="ELD131"/>
          <cell r="ELE131"/>
          <cell r="ELF131"/>
          <cell r="ELG131"/>
          <cell r="ELH131"/>
          <cell r="ELI131"/>
          <cell r="ELJ131"/>
          <cell r="ELK131"/>
          <cell r="ELL131"/>
          <cell r="ELM131"/>
          <cell r="ELN131"/>
          <cell r="ELO131"/>
          <cell r="ELP131"/>
          <cell r="ELQ131"/>
          <cell r="ELR131"/>
          <cell r="ELS131"/>
          <cell r="ELT131"/>
          <cell r="ELU131"/>
          <cell r="ELV131"/>
          <cell r="ELW131"/>
          <cell r="ELX131"/>
          <cell r="ELY131"/>
          <cell r="ELZ131"/>
          <cell r="EMA131"/>
          <cell r="EMB131"/>
          <cell r="EMC131"/>
          <cell r="EMD131"/>
          <cell r="EME131"/>
          <cell r="EMF131"/>
          <cell r="EMG131"/>
          <cell r="EMH131"/>
          <cell r="EMI131"/>
          <cell r="EMJ131"/>
          <cell r="EMK131"/>
          <cell r="EML131"/>
          <cell r="EMM131"/>
          <cell r="EMN131"/>
          <cell r="EMO131"/>
          <cell r="EMP131"/>
          <cell r="EMQ131"/>
          <cell r="EMR131"/>
          <cell r="EMS131"/>
          <cell r="EMT131"/>
          <cell r="EMU131"/>
          <cell r="EMV131"/>
          <cell r="EMW131"/>
          <cell r="EMX131"/>
          <cell r="EMY131"/>
          <cell r="EMZ131"/>
          <cell r="ENA131"/>
          <cell r="ENB131"/>
          <cell r="ENC131"/>
          <cell r="END131"/>
          <cell r="ENE131"/>
          <cell r="ENF131"/>
          <cell r="ENG131"/>
          <cell r="ENH131"/>
          <cell r="ENI131"/>
          <cell r="ENJ131"/>
          <cell r="ENK131"/>
          <cell r="ENL131"/>
          <cell r="ENM131"/>
          <cell r="ENN131"/>
          <cell r="ENO131"/>
          <cell r="ENP131"/>
          <cell r="ENQ131"/>
          <cell r="ENR131"/>
          <cell r="ENS131"/>
          <cell r="ENT131"/>
          <cell r="ENU131"/>
          <cell r="ENV131"/>
          <cell r="ENW131"/>
          <cell r="ENX131"/>
          <cell r="ENY131"/>
          <cell r="ENZ131"/>
          <cell r="EOA131"/>
          <cell r="EOB131"/>
          <cell r="EOC131"/>
          <cell r="EOD131"/>
          <cell r="EOE131"/>
          <cell r="EOF131"/>
          <cell r="EOG131"/>
          <cell r="EOH131"/>
          <cell r="EOI131"/>
          <cell r="EOJ131"/>
          <cell r="EOK131"/>
          <cell r="EOL131"/>
          <cell r="EOM131"/>
          <cell r="EON131"/>
          <cell r="EOO131"/>
          <cell r="EOP131"/>
          <cell r="EOQ131"/>
          <cell r="EOR131"/>
          <cell r="EOS131"/>
          <cell r="EOT131"/>
          <cell r="EOU131"/>
          <cell r="EOV131"/>
          <cell r="EOW131"/>
          <cell r="EOX131"/>
          <cell r="EOY131"/>
          <cell r="EOZ131"/>
          <cell r="EPA131"/>
          <cell r="EPB131"/>
          <cell r="EPC131"/>
          <cell r="EPD131"/>
          <cell r="EPE131"/>
          <cell r="EPF131"/>
          <cell r="EPG131"/>
          <cell r="EPH131"/>
          <cell r="EPI131"/>
          <cell r="EPJ131"/>
          <cell r="EPK131"/>
          <cell r="EPL131"/>
          <cell r="EPM131"/>
          <cell r="EPN131"/>
          <cell r="EPO131"/>
          <cell r="EPP131"/>
          <cell r="EPQ131"/>
          <cell r="EPR131"/>
          <cell r="EPS131"/>
          <cell r="EPT131"/>
          <cell r="EPU131"/>
          <cell r="EPV131"/>
          <cell r="EPW131"/>
          <cell r="EPX131"/>
          <cell r="EPY131"/>
          <cell r="EPZ131"/>
          <cell r="EQA131"/>
          <cell r="EQB131"/>
          <cell r="EQC131"/>
          <cell r="EQD131"/>
          <cell r="EQE131"/>
          <cell r="EQF131"/>
          <cell r="EQG131"/>
          <cell r="EQH131"/>
          <cell r="EQI131"/>
          <cell r="EQJ131"/>
          <cell r="EQK131"/>
          <cell r="EQL131"/>
          <cell r="EQM131"/>
          <cell r="EQN131"/>
          <cell r="EQO131"/>
          <cell r="EQP131"/>
          <cell r="EQQ131"/>
          <cell r="EQR131"/>
          <cell r="EQS131"/>
          <cell r="EQT131"/>
          <cell r="EQU131"/>
          <cell r="EQV131"/>
          <cell r="EQW131"/>
          <cell r="EQX131"/>
          <cell r="EQY131"/>
          <cell r="EQZ131"/>
          <cell r="ERA131"/>
          <cell r="ERB131"/>
          <cell r="ERC131"/>
          <cell r="ERD131"/>
          <cell r="ERE131"/>
          <cell r="ERF131"/>
          <cell r="ERG131"/>
          <cell r="ERH131"/>
          <cell r="ERI131"/>
          <cell r="ERJ131"/>
          <cell r="ERK131"/>
          <cell r="ERL131"/>
          <cell r="ERM131"/>
          <cell r="ERN131"/>
          <cell r="ERO131"/>
          <cell r="ERP131"/>
          <cell r="ERQ131"/>
          <cell r="ERR131"/>
          <cell r="ERS131"/>
          <cell r="ERT131"/>
          <cell r="ERU131"/>
          <cell r="ERV131"/>
          <cell r="ERW131"/>
          <cell r="ERX131"/>
          <cell r="ERY131"/>
          <cell r="ERZ131"/>
          <cell r="ESA131"/>
          <cell r="ESB131"/>
          <cell r="ESC131"/>
          <cell r="ESD131"/>
          <cell r="ESE131"/>
          <cell r="ESF131"/>
          <cell r="ESG131"/>
          <cell r="ESH131"/>
          <cell r="ESI131"/>
          <cell r="ESJ131"/>
          <cell r="ESK131"/>
          <cell r="ESL131"/>
          <cell r="ESM131"/>
          <cell r="ESN131"/>
          <cell r="ESO131"/>
          <cell r="ESP131"/>
          <cell r="ESQ131"/>
          <cell r="ESR131"/>
          <cell r="ESS131"/>
          <cell r="EST131"/>
          <cell r="ESU131"/>
          <cell r="ESV131"/>
          <cell r="ESW131"/>
          <cell r="ESX131"/>
          <cell r="ESY131"/>
          <cell r="ESZ131"/>
          <cell r="ETA131"/>
          <cell r="ETB131"/>
          <cell r="ETC131"/>
          <cell r="ETD131"/>
          <cell r="ETE131"/>
          <cell r="ETF131"/>
          <cell r="ETG131"/>
          <cell r="ETH131"/>
          <cell r="ETI131"/>
          <cell r="ETJ131"/>
          <cell r="ETK131"/>
          <cell r="ETL131"/>
          <cell r="ETM131"/>
          <cell r="ETN131"/>
          <cell r="ETO131"/>
          <cell r="ETP131"/>
          <cell r="ETQ131"/>
          <cell r="ETR131"/>
          <cell r="ETS131"/>
          <cell r="ETT131"/>
          <cell r="ETU131"/>
          <cell r="ETV131"/>
          <cell r="ETW131"/>
          <cell r="ETX131"/>
          <cell r="ETY131"/>
          <cell r="ETZ131"/>
          <cell r="EUA131"/>
          <cell r="EUB131"/>
          <cell r="EUC131"/>
          <cell r="EUD131"/>
          <cell r="EUE131"/>
          <cell r="EUF131"/>
          <cell r="EUG131"/>
          <cell r="EUH131"/>
          <cell r="EUI131"/>
          <cell r="EUJ131"/>
          <cell r="EUK131"/>
          <cell r="EUL131"/>
          <cell r="EUM131"/>
          <cell r="EUN131"/>
          <cell r="EUO131"/>
          <cell r="EUP131"/>
          <cell r="EUQ131"/>
          <cell r="EUR131"/>
          <cell r="EUS131"/>
          <cell r="EUT131"/>
          <cell r="EUU131"/>
          <cell r="EUV131"/>
          <cell r="EUW131"/>
          <cell r="EUX131"/>
          <cell r="EUY131"/>
          <cell r="EUZ131"/>
          <cell r="EVA131"/>
          <cell r="EVB131"/>
          <cell r="EVC131"/>
          <cell r="EVD131"/>
          <cell r="EVE131"/>
          <cell r="EVF131"/>
          <cell r="EVG131"/>
          <cell r="EVH131"/>
          <cell r="EVI131"/>
          <cell r="EVJ131"/>
          <cell r="EVK131"/>
          <cell r="EVL131"/>
          <cell r="EVM131"/>
          <cell r="EVN131"/>
          <cell r="EVO131"/>
          <cell r="EVP131"/>
          <cell r="EVQ131"/>
          <cell r="EVR131"/>
          <cell r="EVS131"/>
          <cell r="EVT131"/>
          <cell r="EVU131"/>
          <cell r="EVV131"/>
          <cell r="EVW131"/>
          <cell r="EVX131"/>
          <cell r="EVY131"/>
          <cell r="EVZ131"/>
          <cell r="EWA131"/>
          <cell r="EWB131"/>
          <cell r="EWC131"/>
          <cell r="EWD131"/>
          <cell r="EWE131"/>
          <cell r="EWF131"/>
          <cell r="EWG131"/>
          <cell r="EWH131"/>
          <cell r="EWI131"/>
          <cell r="EWJ131"/>
          <cell r="EWK131"/>
          <cell r="EWL131"/>
          <cell r="EWM131"/>
          <cell r="EWN131"/>
          <cell r="EWO131"/>
          <cell r="EWP131"/>
          <cell r="EWQ131"/>
          <cell r="EWR131"/>
          <cell r="EWS131"/>
          <cell r="EWT131"/>
          <cell r="EWU131"/>
          <cell r="EWV131"/>
          <cell r="EWW131"/>
          <cell r="EWX131"/>
          <cell r="EWY131"/>
          <cell r="EWZ131"/>
          <cell r="EXA131"/>
          <cell r="EXB131"/>
          <cell r="EXC131"/>
          <cell r="EXD131"/>
          <cell r="EXE131"/>
          <cell r="EXF131"/>
          <cell r="EXG131"/>
          <cell r="EXH131"/>
          <cell r="EXI131"/>
          <cell r="EXJ131"/>
          <cell r="EXK131"/>
          <cell r="EXL131"/>
          <cell r="EXM131"/>
          <cell r="EXN131"/>
          <cell r="EXO131"/>
          <cell r="EXP131"/>
          <cell r="EXQ131"/>
          <cell r="EXR131"/>
          <cell r="EXS131"/>
          <cell r="EXT131"/>
          <cell r="EXU131"/>
          <cell r="EXV131"/>
          <cell r="EXW131"/>
          <cell r="EXX131"/>
          <cell r="EXY131"/>
          <cell r="EXZ131"/>
          <cell r="EYA131"/>
          <cell r="EYB131"/>
          <cell r="EYC131"/>
          <cell r="EYD131"/>
          <cell r="EYE131"/>
          <cell r="EYF131"/>
          <cell r="EYG131"/>
          <cell r="EYH131"/>
          <cell r="EYI131"/>
          <cell r="EYJ131"/>
          <cell r="EYK131"/>
          <cell r="EYL131"/>
          <cell r="EYM131"/>
          <cell r="EYN131"/>
          <cell r="EYO131"/>
          <cell r="EYP131"/>
          <cell r="EYQ131"/>
          <cell r="EYR131"/>
          <cell r="EYS131"/>
          <cell r="EYT131"/>
          <cell r="EYU131"/>
          <cell r="EYV131"/>
          <cell r="EYW131"/>
          <cell r="EYX131"/>
          <cell r="EYY131"/>
          <cell r="EYZ131"/>
          <cell r="EZA131"/>
          <cell r="EZB131"/>
          <cell r="EZC131"/>
          <cell r="EZD131"/>
          <cell r="EZE131"/>
          <cell r="EZF131"/>
          <cell r="EZG131"/>
          <cell r="EZH131"/>
          <cell r="EZI131"/>
          <cell r="EZJ131"/>
          <cell r="EZK131"/>
          <cell r="EZL131"/>
          <cell r="EZM131"/>
          <cell r="EZN131"/>
          <cell r="EZO131"/>
          <cell r="EZP131"/>
          <cell r="EZQ131"/>
          <cell r="EZR131"/>
          <cell r="EZS131"/>
          <cell r="EZT131"/>
          <cell r="EZU131"/>
          <cell r="EZV131"/>
          <cell r="EZW131"/>
          <cell r="EZX131"/>
          <cell r="EZY131"/>
          <cell r="EZZ131"/>
          <cell r="FAA131"/>
          <cell r="FAB131"/>
          <cell r="FAC131"/>
          <cell r="FAD131"/>
          <cell r="FAE131"/>
          <cell r="FAF131"/>
          <cell r="FAG131"/>
          <cell r="FAH131"/>
          <cell r="FAI131"/>
          <cell r="FAJ131"/>
          <cell r="FAK131"/>
          <cell r="FAL131"/>
          <cell r="FAM131"/>
          <cell r="FAN131"/>
          <cell r="FAO131"/>
          <cell r="FAP131"/>
          <cell r="FAQ131"/>
          <cell r="FAR131"/>
          <cell r="FAS131"/>
          <cell r="FAT131"/>
          <cell r="FAU131"/>
          <cell r="FAV131"/>
          <cell r="FAW131"/>
          <cell r="FAX131"/>
          <cell r="FAY131"/>
          <cell r="FAZ131"/>
          <cell r="FBA131"/>
          <cell r="FBB131"/>
          <cell r="FBC131"/>
          <cell r="FBD131"/>
          <cell r="FBE131"/>
          <cell r="FBF131"/>
          <cell r="FBG131"/>
          <cell r="FBH131"/>
          <cell r="FBI131"/>
          <cell r="FBJ131"/>
          <cell r="FBK131"/>
          <cell r="FBL131"/>
          <cell r="FBM131"/>
          <cell r="FBN131"/>
          <cell r="FBO131"/>
          <cell r="FBP131"/>
          <cell r="FBQ131"/>
          <cell r="FBR131"/>
          <cell r="FBS131"/>
          <cell r="FBT131"/>
          <cell r="FBU131"/>
          <cell r="FBV131"/>
          <cell r="FBW131"/>
          <cell r="FBX131"/>
          <cell r="FBY131"/>
          <cell r="FBZ131"/>
          <cell r="FCA131"/>
          <cell r="FCB131"/>
          <cell r="FCC131"/>
          <cell r="FCD131"/>
          <cell r="FCE131"/>
          <cell r="FCF131"/>
          <cell r="FCG131"/>
          <cell r="FCH131"/>
          <cell r="FCI131"/>
          <cell r="FCJ131"/>
          <cell r="FCK131"/>
          <cell r="FCL131"/>
          <cell r="FCM131"/>
          <cell r="FCN131"/>
          <cell r="FCO131"/>
          <cell r="FCP131"/>
          <cell r="FCQ131"/>
          <cell r="FCR131"/>
          <cell r="FCS131"/>
          <cell r="FCT131"/>
          <cell r="FCU131"/>
          <cell r="FCV131"/>
          <cell r="FCW131"/>
          <cell r="FCX131"/>
          <cell r="FCY131"/>
          <cell r="FCZ131"/>
          <cell r="FDA131"/>
          <cell r="FDB131"/>
          <cell r="FDC131"/>
          <cell r="FDD131"/>
          <cell r="FDE131"/>
          <cell r="FDF131"/>
          <cell r="FDG131"/>
          <cell r="FDH131"/>
          <cell r="FDI131"/>
          <cell r="FDJ131"/>
          <cell r="FDK131"/>
          <cell r="FDL131"/>
          <cell r="FDM131"/>
          <cell r="FDN131"/>
          <cell r="FDO131"/>
          <cell r="FDP131"/>
          <cell r="FDQ131"/>
          <cell r="FDR131"/>
          <cell r="FDS131"/>
          <cell r="FDT131"/>
          <cell r="FDU131"/>
          <cell r="FDV131"/>
          <cell r="FDW131"/>
          <cell r="FDX131"/>
          <cell r="FDY131"/>
          <cell r="FDZ131"/>
          <cell r="FEA131"/>
          <cell r="FEB131"/>
          <cell r="FEC131"/>
          <cell r="FED131"/>
          <cell r="FEE131"/>
          <cell r="FEF131"/>
          <cell r="FEG131"/>
          <cell r="FEH131"/>
          <cell r="FEI131"/>
          <cell r="FEJ131"/>
          <cell r="FEK131"/>
          <cell r="FEL131"/>
          <cell r="FEM131"/>
          <cell r="FEN131"/>
          <cell r="FEO131"/>
          <cell r="FEP131"/>
          <cell r="FEQ131"/>
          <cell r="FER131"/>
          <cell r="FES131"/>
          <cell r="FET131"/>
          <cell r="FEU131"/>
          <cell r="FEV131"/>
          <cell r="FEW131"/>
          <cell r="FEX131"/>
          <cell r="FEY131"/>
          <cell r="FEZ131"/>
          <cell r="FFA131"/>
          <cell r="FFB131"/>
          <cell r="FFC131"/>
          <cell r="FFD131"/>
          <cell r="FFE131"/>
          <cell r="FFF131"/>
          <cell r="FFG131"/>
          <cell r="FFH131"/>
          <cell r="FFI131"/>
          <cell r="FFJ131"/>
          <cell r="FFK131"/>
          <cell r="FFL131"/>
          <cell r="FFM131"/>
          <cell r="FFN131"/>
          <cell r="FFO131"/>
          <cell r="FFP131"/>
          <cell r="FFQ131"/>
          <cell r="FFR131"/>
          <cell r="FFS131"/>
          <cell r="FFT131"/>
          <cell r="FFU131"/>
          <cell r="FFV131"/>
          <cell r="FFW131"/>
          <cell r="FFX131"/>
          <cell r="FFY131"/>
          <cell r="FFZ131"/>
          <cell r="FGA131"/>
          <cell r="FGB131"/>
          <cell r="FGC131"/>
          <cell r="FGD131"/>
          <cell r="FGE131"/>
          <cell r="FGF131"/>
          <cell r="FGG131"/>
          <cell r="FGH131"/>
          <cell r="FGI131"/>
          <cell r="FGJ131"/>
          <cell r="FGK131"/>
          <cell r="FGL131"/>
          <cell r="FGM131"/>
          <cell r="FGN131"/>
          <cell r="FGO131"/>
          <cell r="FGP131"/>
          <cell r="FGQ131"/>
          <cell r="FGR131"/>
          <cell r="FGS131"/>
          <cell r="FGT131"/>
          <cell r="FGU131"/>
          <cell r="FGV131"/>
          <cell r="FGW131"/>
          <cell r="FGX131"/>
          <cell r="FGY131"/>
          <cell r="FGZ131"/>
          <cell r="FHA131"/>
          <cell r="FHB131"/>
          <cell r="FHC131"/>
          <cell r="FHD131"/>
          <cell r="FHE131"/>
          <cell r="FHF131"/>
          <cell r="FHG131"/>
          <cell r="FHH131"/>
          <cell r="FHI131"/>
          <cell r="FHJ131"/>
          <cell r="FHK131"/>
          <cell r="FHL131"/>
          <cell r="FHM131"/>
          <cell r="FHN131"/>
          <cell r="FHO131"/>
          <cell r="FHP131"/>
          <cell r="FHQ131"/>
          <cell r="FHR131"/>
          <cell r="FHS131"/>
          <cell r="FHT131"/>
          <cell r="FHU131"/>
          <cell r="FHV131"/>
          <cell r="FHW131"/>
          <cell r="FHX131"/>
          <cell r="FHY131"/>
          <cell r="FHZ131"/>
          <cell r="FIA131"/>
          <cell r="FIB131"/>
          <cell r="FIC131"/>
          <cell r="FID131"/>
          <cell r="FIE131"/>
          <cell r="FIF131"/>
          <cell r="FIG131"/>
          <cell r="FIH131"/>
          <cell r="FII131"/>
          <cell r="FIJ131"/>
          <cell r="FIK131"/>
          <cell r="FIL131"/>
          <cell r="FIM131"/>
          <cell r="FIN131"/>
          <cell r="FIO131"/>
          <cell r="FIP131"/>
          <cell r="FIQ131"/>
          <cell r="FIR131"/>
          <cell r="FIS131"/>
          <cell r="FIT131"/>
          <cell r="FIU131"/>
          <cell r="FIV131"/>
          <cell r="FIW131"/>
          <cell r="FIX131"/>
          <cell r="FIY131"/>
          <cell r="FIZ131"/>
          <cell r="FJA131"/>
          <cell r="FJB131"/>
          <cell r="FJC131"/>
          <cell r="FJD131"/>
          <cell r="FJE131"/>
          <cell r="FJF131"/>
          <cell r="FJG131"/>
          <cell r="FJH131"/>
          <cell r="FJI131"/>
          <cell r="FJJ131"/>
          <cell r="FJK131"/>
          <cell r="FJL131"/>
          <cell r="FJM131"/>
          <cell r="FJN131"/>
          <cell r="FJO131"/>
          <cell r="FJP131"/>
          <cell r="FJQ131"/>
          <cell r="FJR131"/>
          <cell r="FJS131"/>
          <cell r="FJT131"/>
          <cell r="FJU131"/>
          <cell r="FJV131"/>
          <cell r="FJW131"/>
          <cell r="FJX131"/>
          <cell r="FJY131"/>
          <cell r="FJZ131"/>
          <cell r="FKA131"/>
          <cell r="FKB131"/>
          <cell r="FKC131"/>
          <cell r="FKD131"/>
          <cell r="FKE131"/>
          <cell r="FKF131"/>
          <cell r="FKG131"/>
          <cell r="FKH131"/>
          <cell r="FKI131"/>
          <cell r="FKJ131"/>
          <cell r="FKK131"/>
          <cell r="FKL131"/>
          <cell r="FKM131"/>
          <cell r="FKN131"/>
          <cell r="FKO131"/>
          <cell r="FKP131"/>
          <cell r="FKQ131"/>
          <cell r="FKR131"/>
          <cell r="FKS131"/>
          <cell r="FKT131"/>
          <cell r="FKU131"/>
          <cell r="FKV131"/>
          <cell r="FKW131"/>
          <cell r="FKX131"/>
          <cell r="FKY131"/>
          <cell r="FKZ131"/>
          <cell r="FLA131"/>
          <cell r="FLB131"/>
          <cell r="FLC131"/>
          <cell r="FLD131"/>
          <cell r="FLE131"/>
          <cell r="FLF131"/>
          <cell r="FLG131"/>
          <cell r="FLH131"/>
          <cell r="FLI131"/>
          <cell r="FLJ131"/>
          <cell r="FLK131"/>
          <cell r="FLL131"/>
          <cell r="FLM131"/>
          <cell r="FLN131"/>
          <cell r="FLO131"/>
          <cell r="FLP131"/>
          <cell r="FLQ131"/>
          <cell r="FLR131"/>
          <cell r="FLS131"/>
          <cell r="FLT131"/>
          <cell r="FLU131"/>
          <cell r="FLV131"/>
          <cell r="FLW131"/>
          <cell r="FLX131"/>
          <cell r="FLY131"/>
          <cell r="FLZ131"/>
          <cell r="FMA131"/>
          <cell r="FMB131"/>
          <cell r="FMC131"/>
          <cell r="FMD131"/>
          <cell r="FME131"/>
          <cell r="FMF131"/>
          <cell r="FMG131"/>
          <cell r="FMH131"/>
          <cell r="FMI131"/>
          <cell r="FMJ131"/>
          <cell r="FMK131"/>
          <cell r="FML131"/>
          <cell r="FMM131"/>
          <cell r="FMN131"/>
          <cell r="FMO131"/>
          <cell r="FMP131"/>
          <cell r="FMQ131"/>
          <cell r="FMR131"/>
          <cell r="FMS131"/>
          <cell r="FMT131"/>
          <cell r="FMU131"/>
          <cell r="FMV131"/>
          <cell r="FMW131"/>
          <cell r="FMX131"/>
          <cell r="FMY131"/>
          <cell r="FMZ131"/>
          <cell r="FNA131"/>
          <cell r="FNB131"/>
          <cell r="FNC131"/>
          <cell r="FND131"/>
          <cell r="FNE131"/>
          <cell r="FNF131"/>
          <cell r="FNG131"/>
          <cell r="FNH131"/>
          <cell r="FNI131"/>
          <cell r="FNJ131"/>
          <cell r="FNK131"/>
          <cell r="FNL131"/>
          <cell r="FNM131"/>
          <cell r="FNN131"/>
          <cell r="FNO131"/>
          <cell r="FNP131"/>
          <cell r="FNQ131"/>
          <cell r="FNR131"/>
          <cell r="FNS131"/>
          <cell r="FNT131"/>
          <cell r="FNU131"/>
          <cell r="FNV131"/>
          <cell r="FNW131"/>
          <cell r="FNX131"/>
          <cell r="FNY131"/>
          <cell r="FNZ131"/>
          <cell r="FOA131"/>
          <cell r="FOB131"/>
          <cell r="FOC131"/>
          <cell r="FOD131"/>
          <cell r="FOE131"/>
          <cell r="FOF131"/>
          <cell r="FOG131"/>
          <cell r="FOH131"/>
          <cell r="FOI131"/>
          <cell r="FOJ131"/>
          <cell r="FOK131"/>
          <cell r="FOL131"/>
          <cell r="FOM131"/>
          <cell r="FON131"/>
          <cell r="FOO131"/>
          <cell r="FOP131"/>
          <cell r="FOQ131"/>
          <cell r="FOR131"/>
          <cell r="FOS131"/>
          <cell r="FOT131"/>
          <cell r="FOU131"/>
          <cell r="FOV131"/>
          <cell r="FOW131"/>
          <cell r="FOX131"/>
          <cell r="FOY131"/>
          <cell r="FOZ131"/>
          <cell r="FPA131"/>
          <cell r="FPB131"/>
          <cell r="FPC131"/>
          <cell r="FPD131"/>
          <cell r="FPE131"/>
          <cell r="FPF131"/>
          <cell r="FPG131"/>
          <cell r="FPH131"/>
          <cell r="FPI131"/>
          <cell r="FPJ131"/>
          <cell r="FPK131"/>
          <cell r="FPL131"/>
          <cell r="FPM131"/>
          <cell r="FPN131"/>
          <cell r="FPO131"/>
          <cell r="FPP131"/>
          <cell r="FPQ131"/>
          <cell r="FPR131"/>
          <cell r="FPS131"/>
          <cell r="FPT131"/>
          <cell r="FPU131"/>
          <cell r="FPV131"/>
          <cell r="FPW131"/>
          <cell r="FPX131"/>
          <cell r="FPY131"/>
          <cell r="FPZ131"/>
          <cell r="FQA131"/>
          <cell r="FQB131"/>
          <cell r="FQC131"/>
          <cell r="FQD131"/>
          <cell r="FQE131"/>
          <cell r="FQF131"/>
          <cell r="FQG131"/>
          <cell r="FQH131"/>
          <cell r="FQI131"/>
          <cell r="FQJ131"/>
          <cell r="FQK131"/>
          <cell r="FQL131"/>
          <cell r="FQM131"/>
          <cell r="FQN131"/>
          <cell r="FQO131"/>
          <cell r="FQP131"/>
          <cell r="FQQ131"/>
          <cell r="FQR131"/>
          <cell r="FQS131"/>
          <cell r="FQT131"/>
          <cell r="FQU131"/>
          <cell r="FQV131"/>
          <cell r="FQW131"/>
          <cell r="FQX131"/>
          <cell r="FQY131"/>
          <cell r="FQZ131"/>
          <cell r="FRA131"/>
          <cell r="FRB131"/>
          <cell r="FRC131"/>
          <cell r="FRD131"/>
          <cell r="FRE131"/>
          <cell r="FRF131"/>
          <cell r="FRG131"/>
          <cell r="FRH131"/>
          <cell r="FRI131"/>
          <cell r="FRJ131"/>
          <cell r="FRK131"/>
          <cell r="FRL131"/>
          <cell r="FRM131"/>
          <cell r="FRN131"/>
          <cell r="FRO131"/>
          <cell r="FRP131"/>
          <cell r="FRQ131"/>
          <cell r="FRR131"/>
          <cell r="FRS131"/>
          <cell r="FRT131"/>
          <cell r="FRU131"/>
          <cell r="FRV131"/>
          <cell r="FRW131"/>
          <cell r="FRX131"/>
          <cell r="FRY131"/>
          <cell r="FRZ131"/>
          <cell r="FSA131"/>
          <cell r="FSB131"/>
          <cell r="FSC131"/>
          <cell r="FSD131"/>
          <cell r="FSE131"/>
          <cell r="FSF131"/>
          <cell r="FSG131"/>
          <cell r="FSH131"/>
          <cell r="FSI131"/>
          <cell r="FSJ131"/>
          <cell r="FSK131"/>
          <cell r="FSL131"/>
          <cell r="FSM131"/>
          <cell r="FSN131"/>
          <cell r="FSO131"/>
          <cell r="FSP131"/>
          <cell r="FSQ131"/>
          <cell r="FSR131"/>
          <cell r="FSS131"/>
          <cell r="FST131"/>
          <cell r="FSU131"/>
          <cell r="FSV131"/>
          <cell r="FSW131"/>
          <cell r="FSX131"/>
          <cell r="FSY131"/>
          <cell r="FSZ131"/>
          <cell r="FTA131"/>
          <cell r="FTB131"/>
          <cell r="FTC131"/>
          <cell r="FTD131"/>
          <cell r="FTE131"/>
          <cell r="FTF131"/>
          <cell r="FTG131"/>
          <cell r="FTH131"/>
          <cell r="FTI131"/>
          <cell r="FTJ131"/>
          <cell r="FTK131"/>
          <cell r="FTL131"/>
          <cell r="FTM131"/>
          <cell r="FTN131"/>
          <cell r="FTO131"/>
          <cell r="FTP131"/>
          <cell r="FTQ131"/>
          <cell r="FTR131"/>
          <cell r="FTS131"/>
          <cell r="FTT131"/>
          <cell r="FTU131"/>
          <cell r="FTV131"/>
          <cell r="FTW131"/>
          <cell r="FTX131"/>
          <cell r="FTY131"/>
          <cell r="FTZ131"/>
          <cell r="FUA131"/>
          <cell r="FUB131"/>
          <cell r="FUC131"/>
          <cell r="FUD131"/>
          <cell r="FUE131"/>
          <cell r="FUF131"/>
          <cell r="FUG131"/>
          <cell r="FUH131"/>
          <cell r="FUI131"/>
          <cell r="FUJ131"/>
          <cell r="FUK131"/>
          <cell r="FUL131"/>
          <cell r="FUM131"/>
          <cell r="FUN131"/>
          <cell r="FUO131"/>
          <cell r="FUP131"/>
          <cell r="FUQ131"/>
          <cell r="FUR131"/>
          <cell r="FUS131"/>
          <cell r="FUT131"/>
          <cell r="FUU131"/>
          <cell r="FUV131"/>
          <cell r="FUW131"/>
          <cell r="FUX131"/>
          <cell r="FUY131"/>
          <cell r="FUZ131"/>
          <cell r="FVA131"/>
          <cell r="FVB131"/>
          <cell r="FVC131"/>
          <cell r="FVD131"/>
          <cell r="FVE131"/>
          <cell r="FVF131"/>
          <cell r="FVG131"/>
          <cell r="FVH131"/>
          <cell r="FVI131"/>
          <cell r="FVJ131"/>
          <cell r="FVK131"/>
          <cell r="FVL131"/>
          <cell r="FVM131"/>
          <cell r="FVN131"/>
          <cell r="FVO131"/>
          <cell r="FVP131"/>
          <cell r="FVQ131"/>
          <cell r="FVR131"/>
          <cell r="FVS131"/>
          <cell r="FVT131"/>
          <cell r="FVU131"/>
          <cell r="FVV131"/>
          <cell r="FVW131"/>
          <cell r="FVX131"/>
          <cell r="FVY131"/>
          <cell r="FVZ131"/>
          <cell r="FWA131"/>
          <cell r="FWB131"/>
          <cell r="FWC131"/>
          <cell r="FWD131"/>
          <cell r="FWE131"/>
          <cell r="FWF131"/>
          <cell r="FWG131"/>
          <cell r="FWH131"/>
          <cell r="FWI131"/>
          <cell r="FWJ131"/>
          <cell r="FWK131"/>
          <cell r="FWL131"/>
          <cell r="FWM131"/>
          <cell r="FWN131"/>
          <cell r="FWO131"/>
          <cell r="FWP131"/>
          <cell r="FWQ131"/>
          <cell r="FWR131"/>
          <cell r="FWS131"/>
          <cell r="FWT131"/>
          <cell r="FWU131"/>
          <cell r="FWV131"/>
          <cell r="FWW131"/>
          <cell r="FWX131"/>
          <cell r="FWY131"/>
          <cell r="FWZ131"/>
          <cell r="FXA131"/>
          <cell r="FXB131"/>
          <cell r="FXC131"/>
          <cell r="FXD131"/>
          <cell r="FXE131"/>
          <cell r="FXF131"/>
          <cell r="FXG131"/>
          <cell r="FXH131"/>
          <cell r="FXI131"/>
          <cell r="FXJ131"/>
          <cell r="FXK131"/>
          <cell r="FXL131"/>
          <cell r="FXM131"/>
          <cell r="FXN131"/>
          <cell r="FXO131"/>
          <cell r="FXP131"/>
          <cell r="FXQ131"/>
          <cell r="FXR131"/>
          <cell r="FXS131"/>
          <cell r="FXT131"/>
          <cell r="FXU131"/>
          <cell r="FXV131"/>
          <cell r="FXW131"/>
          <cell r="FXX131"/>
          <cell r="FXY131"/>
          <cell r="FXZ131"/>
          <cell r="FYA131"/>
          <cell r="FYB131"/>
          <cell r="FYC131"/>
          <cell r="FYD131"/>
          <cell r="FYE131"/>
          <cell r="FYF131"/>
          <cell r="FYG131"/>
          <cell r="FYH131"/>
          <cell r="FYI131"/>
          <cell r="FYJ131"/>
          <cell r="FYK131"/>
          <cell r="FYL131"/>
          <cell r="FYM131"/>
          <cell r="FYN131"/>
          <cell r="FYO131"/>
          <cell r="FYP131"/>
          <cell r="FYQ131"/>
          <cell r="FYR131"/>
          <cell r="FYS131"/>
          <cell r="FYT131"/>
          <cell r="FYU131"/>
          <cell r="FYV131"/>
          <cell r="FYW131"/>
          <cell r="FYX131"/>
          <cell r="FYY131"/>
          <cell r="FYZ131"/>
          <cell r="FZA131"/>
          <cell r="FZB131"/>
          <cell r="FZC131"/>
          <cell r="FZD131"/>
          <cell r="FZE131"/>
          <cell r="FZF131"/>
          <cell r="FZG131"/>
          <cell r="FZH131"/>
          <cell r="FZI131"/>
          <cell r="FZJ131"/>
          <cell r="FZK131"/>
          <cell r="FZL131"/>
          <cell r="FZM131"/>
          <cell r="FZN131"/>
          <cell r="FZO131"/>
          <cell r="FZP131"/>
          <cell r="FZQ131"/>
          <cell r="FZR131"/>
          <cell r="FZS131"/>
          <cell r="FZT131"/>
          <cell r="FZU131"/>
          <cell r="FZV131"/>
          <cell r="FZW131"/>
          <cell r="FZX131"/>
          <cell r="FZY131"/>
          <cell r="FZZ131"/>
          <cell r="GAA131"/>
          <cell r="GAB131"/>
          <cell r="GAC131"/>
          <cell r="GAD131"/>
          <cell r="GAE131"/>
          <cell r="GAF131"/>
          <cell r="GAG131"/>
          <cell r="GAH131"/>
          <cell r="GAI131"/>
          <cell r="GAJ131"/>
          <cell r="GAK131"/>
          <cell r="GAL131"/>
          <cell r="GAM131"/>
          <cell r="GAN131"/>
          <cell r="GAO131"/>
          <cell r="GAP131"/>
          <cell r="GAQ131"/>
          <cell r="GAR131"/>
          <cell r="GAS131"/>
          <cell r="GAT131"/>
          <cell r="GAU131"/>
          <cell r="GAV131"/>
          <cell r="GAW131"/>
          <cell r="GAX131"/>
          <cell r="GAY131"/>
          <cell r="GAZ131"/>
          <cell r="GBA131"/>
          <cell r="GBB131"/>
          <cell r="GBC131"/>
          <cell r="GBD131"/>
          <cell r="GBE131"/>
          <cell r="GBF131"/>
          <cell r="GBG131"/>
          <cell r="GBH131"/>
          <cell r="GBI131"/>
          <cell r="GBJ131"/>
          <cell r="GBK131"/>
          <cell r="GBL131"/>
          <cell r="GBM131"/>
          <cell r="GBN131"/>
          <cell r="GBO131"/>
          <cell r="GBP131"/>
          <cell r="GBQ131"/>
          <cell r="GBR131"/>
          <cell r="GBS131"/>
          <cell r="GBT131"/>
          <cell r="GBU131"/>
          <cell r="GBV131"/>
          <cell r="GBW131"/>
          <cell r="GBX131"/>
          <cell r="GBY131"/>
          <cell r="GBZ131"/>
          <cell r="GCA131"/>
          <cell r="GCB131"/>
          <cell r="GCC131"/>
          <cell r="GCD131"/>
          <cell r="GCE131"/>
          <cell r="GCF131"/>
          <cell r="GCG131"/>
          <cell r="GCH131"/>
          <cell r="GCI131"/>
          <cell r="GCJ131"/>
          <cell r="GCK131"/>
          <cell r="GCL131"/>
          <cell r="GCM131"/>
          <cell r="GCN131"/>
          <cell r="GCO131"/>
          <cell r="GCP131"/>
          <cell r="GCQ131"/>
          <cell r="GCR131"/>
          <cell r="GCS131"/>
          <cell r="GCT131"/>
          <cell r="GCU131"/>
          <cell r="GCV131"/>
          <cell r="GCW131"/>
          <cell r="GCX131"/>
          <cell r="GCY131"/>
          <cell r="GCZ131"/>
          <cell r="GDA131"/>
          <cell r="GDB131"/>
          <cell r="GDC131"/>
          <cell r="GDD131"/>
          <cell r="GDE131"/>
          <cell r="GDF131"/>
          <cell r="GDG131"/>
          <cell r="GDH131"/>
          <cell r="GDI131"/>
          <cell r="GDJ131"/>
          <cell r="GDK131"/>
          <cell r="GDL131"/>
          <cell r="GDM131"/>
          <cell r="GDN131"/>
          <cell r="GDO131"/>
          <cell r="GDP131"/>
          <cell r="GDQ131"/>
          <cell r="GDR131"/>
          <cell r="GDS131"/>
          <cell r="GDT131"/>
          <cell r="GDU131"/>
          <cell r="GDV131"/>
          <cell r="GDW131"/>
          <cell r="GDX131"/>
          <cell r="GDY131"/>
          <cell r="GDZ131"/>
          <cell r="GEA131"/>
          <cell r="GEB131"/>
          <cell r="GEC131"/>
          <cell r="GED131"/>
          <cell r="GEE131"/>
          <cell r="GEF131"/>
          <cell r="GEG131"/>
          <cell r="GEH131"/>
          <cell r="GEI131"/>
          <cell r="GEJ131"/>
          <cell r="GEK131"/>
          <cell r="GEL131"/>
          <cell r="GEM131"/>
          <cell r="GEN131"/>
          <cell r="GEO131"/>
          <cell r="GEP131"/>
          <cell r="GEQ131"/>
          <cell r="GER131"/>
          <cell r="GES131"/>
          <cell r="GET131"/>
          <cell r="GEU131"/>
          <cell r="GEV131"/>
          <cell r="GEW131"/>
          <cell r="GEX131"/>
          <cell r="GEY131"/>
          <cell r="GEZ131"/>
          <cell r="GFA131"/>
          <cell r="GFB131"/>
          <cell r="GFC131"/>
          <cell r="GFD131"/>
          <cell r="GFE131"/>
          <cell r="GFF131"/>
          <cell r="GFG131"/>
          <cell r="GFH131"/>
          <cell r="GFI131"/>
          <cell r="GFJ131"/>
          <cell r="GFK131"/>
          <cell r="GFL131"/>
          <cell r="GFM131"/>
          <cell r="GFN131"/>
          <cell r="GFO131"/>
          <cell r="GFP131"/>
          <cell r="GFQ131"/>
          <cell r="GFR131"/>
          <cell r="GFS131"/>
          <cell r="GFT131"/>
          <cell r="GFU131"/>
          <cell r="GFV131"/>
          <cell r="GFW131"/>
          <cell r="GFX131"/>
          <cell r="GFY131"/>
          <cell r="GFZ131"/>
          <cell r="GGA131"/>
          <cell r="GGB131"/>
          <cell r="GGC131"/>
          <cell r="GGD131"/>
          <cell r="GGE131"/>
          <cell r="GGF131"/>
          <cell r="GGG131"/>
          <cell r="GGH131"/>
          <cell r="GGI131"/>
          <cell r="GGJ131"/>
          <cell r="GGK131"/>
          <cell r="GGL131"/>
          <cell r="GGM131"/>
          <cell r="GGN131"/>
          <cell r="GGO131"/>
          <cell r="GGP131"/>
          <cell r="GGQ131"/>
          <cell r="GGR131"/>
          <cell r="GGS131"/>
          <cell r="GGT131"/>
          <cell r="GGU131"/>
          <cell r="GGV131"/>
          <cell r="GGW131"/>
          <cell r="GGX131"/>
          <cell r="GGY131"/>
          <cell r="GGZ131"/>
          <cell r="GHA131"/>
          <cell r="GHB131"/>
          <cell r="GHC131"/>
          <cell r="GHD131"/>
          <cell r="GHE131"/>
          <cell r="GHF131"/>
          <cell r="GHG131"/>
          <cell r="GHH131"/>
          <cell r="GHI131"/>
          <cell r="GHJ131"/>
          <cell r="GHK131"/>
          <cell r="GHL131"/>
          <cell r="GHM131"/>
          <cell r="GHN131"/>
          <cell r="GHO131"/>
          <cell r="GHP131"/>
          <cell r="GHQ131"/>
          <cell r="GHR131"/>
          <cell r="GHS131"/>
          <cell r="GHT131"/>
          <cell r="GHU131"/>
          <cell r="GHV131"/>
          <cell r="GHW131"/>
          <cell r="GHX131"/>
          <cell r="GHY131"/>
          <cell r="GHZ131"/>
          <cell r="GIA131"/>
          <cell r="GIB131"/>
          <cell r="GIC131"/>
          <cell r="GID131"/>
          <cell r="GIE131"/>
          <cell r="GIF131"/>
          <cell r="GIG131"/>
          <cell r="GIH131"/>
          <cell r="GII131"/>
          <cell r="GIJ131"/>
          <cell r="GIK131"/>
          <cell r="GIL131"/>
          <cell r="GIM131"/>
          <cell r="GIN131"/>
          <cell r="GIO131"/>
          <cell r="GIP131"/>
          <cell r="GIQ131"/>
          <cell r="GIR131"/>
          <cell r="GIS131"/>
          <cell r="GIT131"/>
          <cell r="GIU131"/>
          <cell r="GIV131"/>
          <cell r="GIW131"/>
          <cell r="GIX131"/>
          <cell r="GIY131"/>
          <cell r="GIZ131"/>
          <cell r="GJA131"/>
          <cell r="GJB131"/>
          <cell r="GJC131"/>
          <cell r="GJD131"/>
          <cell r="GJE131"/>
          <cell r="GJF131"/>
          <cell r="GJG131"/>
          <cell r="GJH131"/>
          <cell r="GJI131"/>
          <cell r="GJJ131"/>
          <cell r="GJK131"/>
          <cell r="GJL131"/>
          <cell r="GJM131"/>
          <cell r="GJN131"/>
          <cell r="GJO131"/>
          <cell r="GJP131"/>
          <cell r="GJQ131"/>
          <cell r="GJR131"/>
          <cell r="GJS131"/>
          <cell r="GJT131"/>
          <cell r="GJU131"/>
          <cell r="GJV131"/>
          <cell r="GJW131"/>
          <cell r="GJX131"/>
          <cell r="GJY131"/>
          <cell r="GJZ131"/>
          <cell r="GKA131"/>
          <cell r="GKB131"/>
          <cell r="GKC131"/>
          <cell r="GKD131"/>
          <cell r="GKE131"/>
          <cell r="GKF131"/>
          <cell r="GKG131"/>
          <cell r="GKH131"/>
          <cell r="GKI131"/>
          <cell r="GKJ131"/>
          <cell r="GKK131"/>
          <cell r="GKL131"/>
          <cell r="GKM131"/>
          <cell r="GKN131"/>
          <cell r="GKO131"/>
          <cell r="GKP131"/>
          <cell r="GKQ131"/>
          <cell r="GKR131"/>
          <cell r="GKS131"/>
          <cell r="GKT131"/>
          <cell r="GKU131"/>
          <cell r="GKV131"/>
          <cell r="GKW131"/>
          <cell r="GKX131"/>
          <cell r="GKY131"/>
          <cell r="GKZ131"/>
          <cell r="GLA131"/>
          <cell r="GLB131"/>
          <cell r="GLC131"/>
          <cell r="GLD131"/>
          <cell r="GLE131"/>
          <cell r="GLF131"/>
          <cell r="GLG131"/>
          <cell r="GLH131"/>
          <cell r="GLI131"/>
          <cell r="GLJ131"/>
          <cell r="GLK131"/>
          <cell r="GLL131"/>
          <cell r="GLM131"/>
          <cell r="GLN131"/>
          <cell r="GLO131"/>
          <cell r="GLP131"/>
          <cell r="GLQ131"/>
          <cell r="GLR131"/>
          <cell r="GLS131"/>
          <cell r="GLT131"/>
          <cell r="GLU131"/>
          <cell r="GLV131"/>
          <cell r="GLW131"/>
          <cell r="GLX131"/>
          <cell r="GLY131"/>
          <cell r="GLZ131"/>
          <cell r="GMA131"/>
          <cell r="GMB131"/>
          <cell r="GMC131"/>
          <cell r="GMD131"/>
          <cell r="GME131"/>
          <cell r="GMF131"/>
          <cell r="GMG131"/>
          <cell r="GMH131"/>
          <cell r="GMI131"/>
          <cell r="GMJ131"/>
          <cell r="GMK131"/>
          <cell r="GML131"/>
          <cell r="GMM131"/>
          <cell r="GMN131"/>
          <cell r="GMO131"/>
          <cell r="GMP131"/>
          <cell r="GMQ131"/>
          <cell r="GMR131"/>
          <cell r="GMS131"/>
          <cell r="GMT131"/>
          <cell r="GMU131"/>
          <cell r="GMV131"/>
          <cell r="GMW131"/>
          <cell r="GMX131"/>
          <cell r="GMY131"/>
          <cell r="GMZ131"/>
          <cell r="GNA131"/>
          <cell r="GNB131"/>
          <cell r="GNC131"/>
          <cell r="GND131"/>
          <cell r="GNE131"/>
          <cell r="GNF131"/>
          <cell r="GNG131"/>
          <cell r="GNH131"/>
          <cell r="GNI131"/>
          <cell r="GNJ131"/>
          <cell r="GNK131"/>
          <cell r="GNL131"/>
          <cell r="GNM131"/>
          <cell r="GNN131"/>
          <cell r="GNO131"/>
          <cell r="GNP131"/>
          <cell r="GNQ131"/>
          <cell r="GNR131"/>
          <cell r="GNS131"/>
          <cell r="GNT131"/>
          <cell r="GNU131"/>
          <cell r="GNV131"/>
          <cell r="GNW131"/>
          <cell r="GNX131"/>
          <cell r="GNY131"/>
          <cell r="GNZ131"/>
          <cell r="GOA131"/>
          <cell r="GOB131"/>
          <cell r="GOC131"/>
          <cell r="GOD131"/>
          <cell r="GOE131"/>
          <cell r="GOF131"/>
          <cell r="GOG131"/>
          <cell r="GOH131"/>
          <cell r="GOI131"/>
          <cell r="GOJ131"/>
          <cell r="GOK131"/>
          <cell r="GOL131"/>
          <cell r="GOM131"/>
          <cell r="GON131"/>
          <cell r="GOO131"/>
          <cell r="GOP131"/>
          <cell r="GOQ131"/>
          <cell r="GOR131"/>
          <cell r="GOS131"/>
          <cell r="GOT131"/>
          <cell r="GOU131"/>
          <cell r="GOV131"/>
          <cell r="GOW131"/>
          <cell r="GOX131"/>
          <cell r="GOY131"/>
          <cell r="GOZ131"/>
          <cell r="GPA131"/>
          <cell r="GPB131"/>
          <cell r="GPC131"/>
          <cell r="GPD131"/>
          <cell r="GPE131"/>
          <cell r="GPF131"/>
          <cell r="GPG131"/>
          <cell r="GPH131"/>
          <cell r="GPI131"/>
          <cell r="GPJ131"/>
          <cell r="GPK131"/>
          <cell r="GPL131"/>
          <cell r="GPM131"/>
          <cell r="GPN131"/>
          <cell r="GPO131"/>
          <cell r="GPP131"/>
          <cell r="GPQ131"/>
          <cell r="GPR131"/>
          <cell r="GPS131"/>
          <cell r="GPT131"/>
          <cell r="GPU131"/>
          <cell r="GPV131"/>
          <cell r="GPW131"/>
          <cell r="GPX131"/>
          <cell r="GPY131"/>
          <cell r="GPZ131"/>
          <cell r="GQA131"/>
          <cell r="GQB131"/>
          <cell r="GQC131"/>
          <cell r="GQD131"/>
          <cell r="GQE131"/>
          <cell r="GQF131"/>
          <cell r="GQG131"/>
          <cell r="GQH131"/>
          <cell r="GQI131"/>
          <cell r="GQJ131"/>
          <cell r="GQK131"/>
          <cell r="GQL131"/>
          <cell r="GQM131"/>
          <cell r="GQN131"/>
          <cell r="GQO131"/>
          <cell r="GQP131"/>
          <cell r="GQQ131"/>
          <cell r="GQR131"/>
          <cell r="GQS131"/>
          <cell r="GQT131"/>
          <cell r="GQU131"/>
          <cell r="GQV131"/>
          <cell r="GQW131"/>
          <cell r="GQX131"/>
          <cell r="GQY131"/>
          <cell r="GQZ131"/>
          <cell r="GRA131"/>
          <cell r="GRB131"/>
          <cell r="GRC131"/>
          <cell r="GRD131"/>
          <cell r="GRE131"/>
          <cell r="GRF131"/>
          <cell r="GRG131"/>
          <cell r="GRH131"/>
          <cell r="GRI131"/>
          <cell r="GRJ131"/>
          <cell r="GRK131"/>
          <cell r="GRL131"/>
          <cell r="GRM131"/>
          <cell r="GRN131"/>
          <cell r="GRO131"/>
          <cell r="GRP131"/>
          <cell r="GRQ131"/>
          <cell r="GRR131"/>
          <cell r="GRS131"/>
          <cell r="GRT131"/>
          <cell r="GRU131"/>
          <cell r="GRV131"/>
          <cell r="GRW131"/>
          <cell r="GRX131"/>
          <cell r="GRY131"/>
          <cell r="GRZ131"/>
          <cell r="GSA131"/>
          <cell r="GSB131"/>
          <cell r="GSC131"/>
          <cell r="GSD131"/>
          <cell r="GSE131"/>
          <cell r="GSF131"/>
          <cell r="GSG131"/>
          <cell r="GSH131"/>
          <cell r="GSI131"/>
          <cell r="GSJ131"/>
          <cell r="GSK131"/>
          <cell r="GSL131"/>
          <cell r="GSM131"/>
          <cell r="GSN131"/>
          <cell r="GSO131"/>
          <cell r="GSP131"/>
          <cell r="GSQ131"/>
          <cell r="GSR131"/>
          <cell r="GSS131"/>
          <cell r="GST131"/>
          <cell r="GSU131"/>
          <cell r="GSV131"/>
          <cell r="GSW131"/>
          <cell r="GSX131"/>
          <cell r="GSY131"/>
          <cell r="GSZ131"/>
          <cell r="GTA131"/>
          <cell r="GTB131"/>
          <cell r="GTC131"/>
          <cell r="GTD131"/>
          <cell r="GTE131"/>
          <cell r="GTF131"/>
          <cell r="GTG131"/>
          <cell r="GTH131"/>
          <cell r="GTI131"/>
          <cell r="GTJ131"/>
          <cell r="GTK131"/>
          <cell r="GTL131"/>
          <cell r="GTM131"/>
          <cell r="GTN131"/>
          <cell r="GTO131"/>
          <cell r="GTP131"/>
          <cell r="GTQ131"/>
          <cell r="GTR131"/>
          <cell r="GTS131"/>
          <cell r="GTT131"/>
          <cell r="GTU131"/>
          <cell r="GTV131"/>
          <cell r="GTW131"/>
          <cell r="GTX131"/>
          <cell r="GTY131"/>
          <cell r="GTZ131"/>
          <cell r="GUA131"/>
          <cell r="GUB131"/>
          <cell r="GUC131"/>
          <cell r="GUD131"/>
          <cell r="GUE131"/>
          <cell r="GUF131"/>
          <cell r="GUG131"/>
          <cell r="GUH131"/>
          <cell r="GUI131"/>
          <cell r="GUJ131"/>
          <cell r="GUK131"/>
          <cell r="GUL131"/>
          <cell r="GUM131"/>
          <cell r="GUN131"/>
          <cell r="GUO131"/>
          <cell r="GUP131"/>
          <cell r="GUQ131"/>
          <cell r="GUR131"/>
          <cell r="GUS131"/>
          <cell r="GUT131"/>
          <cell r="GUU131"/>
          <cell r="GUV131"/>
          <cell r="GUW131"/>
          <cell r="GUX131"/>
          <cell r="GUY131"/>
          <cell r="GUZ131"/>
          <cell r="GVA131"/>
          <cell r="GVB131"/>
          <cell r="GVC131"/>
          <cell r="GVD131"/>
          <cell r="GVE131"/>
          <cell r="GVF131"/>
          <cell r="GVG131"/>
          <cell r="GVH131"/>
          <cell r="GVI131"/>
          <cell r="GVJ131"/>
          <cell r="GVK131"/>
          <cell r="GVL131"/>
          <cell r="GVM131"/>
          <cell r="GVN131"/>
          <cell r="GVO131"/>
          <cell r="GVP131"/>
          <cell r="GVQ131"/>
          <cell r="GVR131"/>
          <cell r="GVS131"/>
          <cell r="GVT131"/>
          <cell r="GVU131"/>
          <cell r="GVV131"/>
          <cell r="GVW131"/>
          <cell r="GVX131"/>
          <cell r="GVY131"/>
          <cell r="GVZ131"/>
          <cell r="GWA131"/>
          <cell r="GWB131"/>
          <cell r="GWC131"/>
          <cell r="GWD131"/>
          <cell r="GWE131"/>
          <cell r="GWF131"/>
          <cell r="GWG131"/>
          <cell r="GWH131"/>
          <cell r="GWI131"/>
          <cell r="GWJ131"/>
          <cell r="GWK131"/>
          <cell r="GWL131"/>
          <cell r="GWM131"/>
          <cell r="GWN131"/>
          <cell r="GWO131"/>
          <cell r="GWP131"/>
          <cell r="GWQ131"/>
          <cell r="GWR131"/>
          <cell r="GWS131"/>
          <cell r="GWT131"/>
          <cell r="GWU131"/>
          <cell r="GWV131"/>
          <cell r="GWW131"/>
          <cell r="GWX131"/>
          <cell r="GWY131"/>
          <cell r="GWZ131"/>
          <cell r="GXA131"/>
          <cell r="GXB131"/>
          <cell r="GXC131"/>
          <cell r="GXD131"/>
          <cell r="GXE131"/>
          <cell r="GXF131"/>
          <cell r="GXG131"/>
          <cell r="GXH131"/>
          <cell r="GXI131"/>
          <cell r="GXJ131"/>
          <cell r="GXK131"/>
          <cell r="GXL131"/>
          <cell r="GXM131"/>
          <cell r="GXN131"/>
          <cell r="GXO131"/>
          <cell r="GXP131"/>
          <cell r="GXQ131"/>
          <cell r="GXR131"/>
          <cell r="GXS131"/>
          <cell r="GXT131"/>
          <cell r="GXU131"/>
          <cell r="GXV131"/>
          <cell r="GXW131"/>
          <cell r="GXX131"/>
          <cell r="GXY131"/>
          <cell r="GXZ131"/>
          <cell r="GYA131"/>
          <cell r="GYB131"/>
          <cell r="GYC131"/>
          <cell r="GYD131"/>
          <cell r="GYE131"/>
          <cell r="GYF131"/>
          <cell r="GYG131"/>
          <cell r="GYH131"/>
          <cell r="GYI131"/>
          <cell r="GYJ131"/>
          <cell r="GYK131"/>
          <cell r="GYL131"/>
          <cell r="GYM131"/>
          <cell r="GYN131"/>
          <cell r="GYO131"/>
          <cell r="GYP131"/>
          <cell r="GYQ131"/>
          <cell r="GYR131"/>
          <cell r="GYS131"/>
          <cell r="GYT131"/>
          <cell r="GYU131"/>
          <cell r="GYV131"/>
          <cell r="GYW131"/>
          <cell r="GYX131"/>
          <cell r="GYY131"/>
          <cell r="GYZ131"/>
          <cell r="GZA131"/>
          <cell r="GZB131"/>
          <cell r="GZC131"/>
          <cell r="GZD131"/>
          <cell r="GZE131"/>
          <cell r="GZF131"/>
          <cell r="GZG131"/>
          <cell r="GZH131"/>
          <cell r="GZI131"/>
          <cell r="GZJ131"/>
          <cell r="GZK131"/>
          <cell r="GZL131"/>
          <cell r="GZM131"/>
          <cell r="GZN131"/>
          <cell r="GZO131"/>
          <cell r="GZP131"/>
          <cell r="GZQ131"/>
          <cell r="GZR131"/>
          <cell r="GZS131"/>
          <cell r="GZT131"/>
          <cell r="GZU131"/>
          <cell r="GZV131"/>
          <cell r="GZW131"/>
          <cell r="GZX131"/>
          <cell r="GZY131"/>
          <cell r="GZZ131"/>
          <cell r="HAA131"/>
          <cell r="HAB131"/>
          <cell r="HAC131"/>
          <cell r="HAD131"/>
          <cell r="HAE131"/>
          <cell r="HAF131"/>
          <cell r="HAG131"/>
          <cell r="HAH131"/>
          <cell r="HAI131"/>
          <cell r="HAJ131"/>
          <cell r="HAK131"/>
          <cell r="HAL131"/>
          <cell r="HAM131"/>
          <cell r="HAN131"/>
          <cell r="HAO131"/>
          <cell r="HAP131"/>
          <cell r="HAQ131"/>
          <cell r="HAR131"/>
          <cell r="HAS131"/>
          <cell r="HAT131"/>
          <cell r="HAU131"/>
          <cell r="HAV131"/>
          <cell r="HAW131"/>
          <cell r="HAX131"/>
          <cell r="HAY131"/>
          <cell r="HAZ131"/>
          <cell r="HBA131"/>
          <cell r="HBB131"/>
          <cell r="HBC131"/>
          <cell r="HBD131"/>
          <cell r="HBE131"/>
          <cell r="HBF131"/>
          <cell r="HBG131"/>
          <cell r="HBH131"/>
          <cell r="HBI131"/>
          <cell r="HBJ131"/>
          <cell r="HBK131"/>
          <cell r="HBL131"/>
          <cell r="HBM131"/>
          <cell r="HBN131"/>
          <cell r="HBO131"/>
          <cell r="HBP131"/>
          <cell r="HBQ131"/>
          <cell r="HBR131"/>
          <cell r="HBS131"/>
          <cell r="HBT131"/>
          <cell r="HBU131"/>
          <cell r="HBV131"/>
          <cell r="HBW131"/>
          <cell r="HBX131"/>
          <cell r="HBY131"/>
          <cell r="HBZ131"/>
          <cell r="HCA131"/>
          <cell r="HCB131"/>
          <cell r="HCC131"/>
          <cell r="HCD131"/>
          <cell r="HCE131"/>
          <cell r="HCF131"/>
          <cell r="HCG131"/>
          <cell r="HCH131"/>
          <cell r="HCI131"/>
          <cell r="HCJ131"/>
          <cell r="HCK131"/>
          <cell r="HCL131"/>
          <cell r="HCM131"/>
          <cell r="HCN131"/>
          <cell r="HCO131"/>
          <cell r="HCP131"/>
          <cell r="HCQ131"/>
          <cell r="HCR131"/>
          <cell r="HCS131"/>
          <cell r="HCT131"/>
          <cell r="HCU131"/>
          <cell r="HCV131"/>
          <cell r="HCW131"/>
          <cell r="HCX131"/>
          <cell r="HCY131"/>
          <cell r="HCZ131"/>
          <cell r="HDA131"/>
          <cell r="HDB131"/>
          <cell r="HDC131"/>
          <cell r="HDD131"/>
          <cell r="HDE131"/>
          <cell r="HDF131"/>
          <cell r="HDG131"/>
          <cell r="HDH131"/>
          <cell r="HDI131"/>
          <cell r="HDJ131"/>
          <cell r="HDK131"/>
          <cell r="HDL131"/>
          <cell r="HDM131"/>
          <cell r="HDN131"/>
          <cell r="HDO131"/>
          <cell r="HDP131"/>
          <cell r="HDQ131"/>
          <cell r="HDR131"/>
          <cell r="HDS131"/>
          <cell r="HDT131"/>
          <cell r="HDU131"/>
          <cell r="HDV131"/>
          <cell r="HDW131"/>
          <cell r="HDX131"/>
          <cell r="HDY131"/>
          <cell r="HDZ131"/>
          <cell r="HEA131"/>
          <cell r="HEB131"/>
          <cell r="HEC131"/>
          <cell r="HED131"/>
          <cell r="HEE131"/>
          <cell r="HEF131"/>
          <cell r="HEG131"/>
          <cell r="HEH131"/>
          <cell r="HEI131"/>
          <cell r="HEJ131"/>
          <cell r="HEK131"/>
          <cell r="HEL131"/>
          <cell r="HEM131"/>
          <cell r="HEN131"/>
          <cell r="HEO131"/>
          <cell r="HEP131"/>
          <cell r="HEQ131"/>
          <cell r="HER131"/>
          <cell r="HES131"/>
          <cell r="HET131"/>
          <cell r="HEU131"/>
          <cell r="HEV131"/>
          <cell r="HEW131"/>
          <cell r="HEX131"/>
          <cell r="HEY131"/>
          <cell r="HEZ131"/>
          <cell r="HFA131"/>
          <cell r="HFB131"/>
          <cell r="HFC131"/>
          <cell r="HFD131"/>
          <cell r="HFE131"/>
          <cell r="HFF131"/>
          <cell r="HFG131"/>
          <cell r="HFH131"/>
          <cell r="HFI131"/>
          <cell r="HFJ131"/>
          <cell r="HFK131"/>
          <cell r="HFL131"/>
          <cell r="HFM131"/>
          <cell r="HFN131"/>
          <cell r="HFO131"/>
          <cell r="HFP131"/>
          <cell r="HFQ131"/>
          <cell r="HFR131"/>
          <cell r="HFS131"/>
          <cell r="HFT131"/>
          <cell r="HFU131"/>
          <cell r="HFV131"/>
          <cell r="HFW131"/>
          <cell r="HFX131"/>
          <cell r="HFY131"/>
          <cell r="HFZ131"/>
          <cell r="HGA131"/>
          <cell r="HGB131"/>
          <cell r="HGC131"/>
          <cell r="HGD131"/>
          <cell r="HGE131"/>
          <cell r="HGF131"/>
          <cell r="HGG131"/>
          <cell r="HGH131"/>
          <cell r="HGI131"/>
          <cell r="HGJ131"/>
          <cell r="HGK131"/>
          <cell r="HGL131"/>
          <cell r="HGM131"/>
          <cell r="HGN131"/>
          <cell r="HGO131"/>
          <cell r="HGP131"/>
          <cell r="HGQ131"/>
          <cell r="HGR131"/>
          <cell r="HGS131"/>
          <cell r="HGT131"/>
          <cell r="HGU131"/>
          <cell r="HGV131"/>
          <cell r="HGW131"/>
          <cell r="HGX131"/>
          <cell r="HGY131"/>
          <cell r="HGZ131"/>
          <cell r="HHA131"/>
          <cell r="HHB131"/>
          <cell r="HHC131"/>
          <cell r="HHD131"/>
          <cell r="HHE131"/>
          <cell r="HHF131"/>
          <cell r="HHG131"/>
          <cell r="HHH131"/>
          <cell r="HHI131"/>
          <cell r="HHJ131"/>
          <cell r="HHK131"/>
          <cell r="HHL131"/>
          <cell r="HHM131"/>
          <cell r="HHN131"/>
          <cell r="HHO131"/>
          <cell r="HHP131"/>
          <cell r="HHQ131"/>
          <cell r="HHR131"/>
          <cell r="HHS131"/>
          <cell r="HHT131"/>
          <cell r="HHU131"/>
          <cell r="HHV131"/>
          <cell r="HHW131"/>
          <cell r="HHX131"/>
          <cell r="HHY131"/>
          <cell r="HHZ131"/>
          <cell r="HIA131"/>
          <cell r="HIB131"/>
          <cell r="HIC131"/>
          <cell r="HID131"/>
          <cell r="HIE131"/>
          <cell r="HIF131"/>
          <cell r="HIG131"/>
          <cell r="HIH131"/>
          <cell r="HII131"/>
          <cell r="HIJ131"/>
          <cell r="HIK131"/>
          <cell r="HIL131"/>
          <cell r="HIM131"/>
          <cell r="HIN131"/>
          <cell r="HIO131"/>
          <cell r="HIP131"/>
          <cell r="HIQ131"/>
          <cell r="HIR131"/>
          <cell r="HIS131"/>
          <cell r="HIT131"/>
          <cell r="HIU131"/>
          <cell r="HIV131"/>
          <cell r="HIW131"/>
          <cell r="HIX131"/>
          <cell r="HIY131"/>
          <cell r="HIZ131"/>
          <cell r="HJA131"/>
          <cell r="HJB131"/>
          <cell r="HJC131"/>
          <cell r="HJD131"/>
          <cell r="HJE131"/>
          <cell r="HJF131"/>
          <cell r="HJG131"/>
          <cell r="HJH131"/>
          <cell r="HJI131"/>
          <cell r="HJJ131"/>
          <cell r="HJK131"/>
          <cell r="HJL131"/>
          <cell r="HJM131"/>
          <cell r="HJN131"/>
          <cell r="HJO131"/>
          <cell r="HJP131"/>
          <cell r="HJQ131"/>
          <cell r="HJR131"/>
          <cell r="HJS131"/>
          <cell r="HJT131"/>
          <cell r="HJU131"/>
          <cell r="HJV131"/>
          <cell r="HJW131"/>
          <cell r="HJX131"/>
          <cell r="HJY131"/>
          <cell r="HJZ131"/>
          <cell r="HKA131"/>
          <cell r="HKB131"/>
          <cell r="HKC131"/>
          <cell r="HKD131"/>
          <cell r="HKE131"/>
          <cell r="HKF131"/>
          <cell r="HKG131"/>
          <cell r="HKH131"/>
          <cell r="HKI131"/>
          <cell r="HKJ131"/>
          <cell r="HKK131"/>
          <cell r="HKL131"/>
          <cell r="HKM131"/>
          <cell r="HKN131"/>
          <cell r="HKO131"/>
          <cell r="HKP131"/>
          <cell r="HKQ131"/>
          <cell r="HKR131"/>
          <cell r="HKS131"/>
          <cell r="HKT131"/>
          <cell r="HKU131"/>
          <cell r="HKV131"/>
          <cell r="HKW131"/>
          <cell r="HKX131"/>
          <cell r="HKY131"/>
          <cell r="HKZ131"/>
          <cell r="HLA131"/>
          <cell r="HLB131"/>
          <cell r="HLC131"/>
          <cell r="HLD131"/>
          <cell r="HLE131"/>
          <cell r="HLF131"/>
          <cell r="HLG131"/>
          <cell r="HLH131"/>
          <cell r="HLI131"/>
          <cell r="HLJ131"/>
          <cell r="HLK131"/>
          <cell r="HLL131"/>
          <cell r="HLM131"/>
          <cell r="HLN131"/>
          <cell r="HLO131"/>
          <cell r="HLP131"/>
          <cell r="HLQ131"/>
          <cell r="HLR131"/>
          <cell r="HLS131"/>
          <cell r="HLT131"/>
          <cell r="HLU131"/>
          <cell r="HLV131"/>
          <cell r="HLW131"/>
          <cell r="HLX131"/>
          <cell r="HLY131"/>
          <cell r="HLZ131"/>
          <cell r="HMA131"/>
          <cell r="HMB131"/>
          <cell r="HMC131"/>
          <cell r="HMD131"/>
          <cell r="HME131"/>
          <cell r="HMF131"/>
          <cell r="HMG131"/>
          <cell r="HMH131"/>
          <cell r="HMI131"/>
          <cell r="HMJ131"/>
          <cell r="HMK131"/>
          <cell r="HML131"/>
          <cell r="HMM131"/>
          <cell r="HMN131"/>
          <cell r="HMO131"/>
          <cell r="HMP131"/>
          <cell r="HMQ131"/>
          <cell r="HMR131"/>
          <cell r="HMS131"/>
          <cell r="HMT131"/>
          <cell r="HMU131"/>
          <cell r="HMV131"/>
          <cell r="HMW131"/>
          <cell r="HMX131"/>
          <cell r="HMY131"/>
          <cell r="HMZ131"/>
          <cell r="HNA131"/>
          <cell r="HNB131"/>
          <cell r="HNC131"/>
          <cell r="HND131"/>
          <cell r="HNE131"/>
          <cell r="HNF131"/>
          <cell r="HNG131"/>
          <cell r="HNH131"/>
          <cell r="HNI131"/>
          <cell r="HNJ131"/>
          <cell r="HNK131"/>
          <cell r="HNL131"/>
          <cell r="HNM131"/>
          <cell r="HNN131"/>
          <cell r="HNO131"/>
          <cell r="HNP131"/>
          <cell r="HNQ131"/>
          <cell r="HNR131"/>
          <cell r="HNS131"/>
          <cell r="HNT131"/>
          <cell r="HNU131"/>
          <cell r="HNV131"/>
          <cell r="HNW131"/>
          <cell r="HNX131"/>
          <cell r="HNY131"/>
          <cell r="HNZ131"/>
          <cell r="HOA131"/>
          <cell r="HOB131"/>
          <cell r="HOC131"/>
          <cell r="HOD131"/>
          <cell r="HOE131"/>
          <cell r="HOF131"/>
          <cell r="HOG131"/>
          <cell r="HOH131"/>
          <cell r="HOI131"/>
          <cell r="HOJ131"/>
          <cell r="HOK131"/>
          <cell r="HOL131"/>
          <cell r="HOM131"/>
          <cell r="HON131"/>
          <cell r="HOO131"/>
          <cell r="HOP131"/>
          <cell r="HOQ131"/>
          <cell r="HOR131"/>
          <cell r="HOS131"/>
          <cell r="HOT131"/>
          <cell r="HOU131"/>
          <cell r="HOV131"/>
          <cell r="HOW131"/>
          <cell r="HOX131"/>
          <cell r="HOY131"/>
          <cell r="HOZ131"/>
          <cell r="HPA131"/>
          <cell r="HPB131"/>
          <cell r="HPC131"/>
          <cell r="HPD131"/>
          <cell r="HPE131"/>
          <cell r="HPF131"/>
          <cell r="HPG131"/>
          <cell r="HPH131"/>
          <cell r="HPI131"/>
          <cell r="HPJ131"/>
          <cell r="HPK131"/>
          <cell r="HPL131"/>
          <cell r="HPM131"/>
          <cell r="HPN131"/>
          <cell r="HPO131"/>
          <cell r="HPP131"/>
          <cell r="HPQ131"/>
          <cell r="HPR131"/>
          <cell r="HPS131"/>
          <cell r="HPT131"/>
          <cell r="HPU131"/>
          <cell r="HPV131"/>
          <cell r="HPW131"/>
          <cell r="HPX131"/>
          <cell r="HPY131"/>
          <cell r="HPZ131"/>
          <cell r="HQA131"/>
          <cell r="HQB131"/>
          <cell r="HQC131"/>
          <cell r="HQD131"/>
          <cell r="HQE131"/>
          <cell r="HQF131"/>
          <cell r="HQG131"/>
          <cell r="HQH131"/>
          <cell r="HQI131"/>
          <cell r="HQJ131"/>
          <cell r="HQK131"/>
          <cell r="HQL131"/>
          <cell r="HQM131"/>
          <cell r="HQN131"/>
          <cell r="HQO131"/>
          <cell r="HQP131"/>
          <cell r="HQQ131"/>
          <cell r="HQR131"/>
          <cell r="HQS131"/>
          <cell r="HQT131"/>
          <cell r="HQU131"/>
          <cell r="HQV131"/>
          <cell r="HQW131"/>
          <cell r="HQX131"/>
          <cell r="HQY131"/>
          <cell r="HQZ131"/>
          <cell r="HRA131"/>
          <cell r="HRB131"/>
          <cell r="HRC131"/>
          <cell r="HRD131"/>
          <cell r="HRE131"/>
          <cell r="HRF131"/>
          <cell r="HRG131"/>
          <cell r="HRH131"/>
          <cell r="HRI131"/>
          <cell r="HRJ131"/>
          <cell r="HRK131"/>
          <cell r="HRL131"/>
          <cell r="HRM131"/>
          <cell r="HRN131"/>
          <cell r="HRO131"/>
          <cell r="HRP131"/>
          <cell r="HRQ131"/>
          <cell r="HRR131"/>
          <cell r="HRS131"/>
          <cell r="HRT131"/>
          <cell r="HRU131"/>
          <cell r="HRV131"/>
          <cell r="HRW131"/>
          <cell r="HRX131"/>
          <cell r="HRY131"/>
          <cell r="HRZ131"/>
          <cell r="HSA131"/>
          <cell r="HSB131"/>
          <cell r="HSC131"/>
          <cell r="HSD131"/>
          <cell r="HSE131"/>
          <cell r="HSF131"/>
          <cell r="HSG131"/>
          <cell r="HSH131"/>
          <cell r="HSI131"/>
          <cell r="HSJ131"/>
          <cell r="HSK131"/>
          <cell r="HSL131"/>
          <cell r="HSM131"/>
          <cell r="HSN131"/>
          <cell r="HSO131"/>
          <cell r="HSP131"/>
          <cell r="HSQ131"/>
          <cell r="HSR131"/>
          <cell r="HSS131"/>
          <cell r="HST131"/>
          <cell r="HSU131"/>
          <cell r="HSV131"/>
          <cell r="HSW131"/>
          <cell r="HSX131"/>
          <cell r="HSY131"/>
          <cell r="HSZ131"/>
          <cell r="HTA131"/>
          <cell r="HTB131"/>
          <cell r="HTC131"/>
          <cell r="HTD131"/>
          <cell r="HTE131"/>
          <cell r="HTF131"/>
          <cell r="HTG131"/>
          <cell r="HTH131"/>
          <cell r="HTI131"/>
          <cell r="HTJ131"/>
          <cell r="HTK131"/>
          <cell r="HTL131"/>
          <cell r="HTM131"/>
          <cell r="HTN131"/>
          <cell r="HTO131"/>
          <cell r="HTP131"/>
          <cell r="HTQ131"/>
          <cell r="HTR131"/>
          <cell r="HTS131"/>
          <cell r="HTT131"/>
          <cell r="HTU131"/>
          <cell r="HTV131"/>
          <cell r="HTW131"/>
          <cell r="HTX131"/>
          <cell r="HTY131"/>
          <cell r="HTZ131"/>
          <cell r="HUA131"/>
          <cell r="HUB131"/>
          <cell r="HUC131"/>
          <cell r="HUD131"/>
          <cell r="HUE131"/>
          <cell r="HUF131"/>
          <cell r="HUG131"/>
          <cell r="HUH131"/>
          <cell r="HUI131"/>
          <cell r="HUJ131"/>
          <cell r="HUK131"/>
          <cell r="HUL131"/>
          <cell r="HUM131"/>
          <cell r="HUN131"/>
          <cell r="HUO131"/>
          <cell r="HUP131"/>
          <cell r="HUQ131"/>
          <cell r="HUR131"/>
          <cell r="HUS131"/>
          <cell r="HUT131"/>
          <cell r="HUU131"/>
          <cell r="HUV131"/>
          <cell r="HUW131"/>
          <cell r="HUX131"/>
          <cell r="HUY131"/>
          <cell r="HUZ131"/>
          <cell r="HVA131"/>
          <cell r="HVB131"/>
          <cell r="HVC131"/>
          <cell r="HVD131"/>
          <cell r="HVE131"/>
          <cell r="HVF131"/>
          <cell r="HVG131"/>
          <cell r="HVH131"/>
          <cell r="HVI131"/>
          <cell r="HVJ131"/>
          <cell r="HVK131"/>
          <cell r="HVL131"/>
          <cell r="HVM131"/>
          <cell r="HVN131"/>
          <cell r="HVO131"/>
          <cell r="HVP131"/>
          <cell r="HVQ131"/>
          <cell r="HVR131"/>
          <cell r="HVS131"/>
          <cell r="HVT131"/>
          <cell r="HVU131"/>
          <cell r="HVV131"/>
          <cell r="HVW131"/>
          <cell r="HVX131"/>
          <cell r="HVY131"/>
          <cell r="HVZ131"/>
          <cell r="HWA131"/>
          <cell r="HWB131"/>
          <cell r="HWC131"/>
          <cell r="HWD131"/>
          <cell r="HWE131"/>
          <cell r="HWF131"/>
          <cell r="HWG131"/>
          <cell r="HWH131"/>
          <cell r="HWI131"/>
          <cell r="HWJ131"/>
          <cell r="HWK131"/>
          <cell r="HWL131"/>
          <cell r="HWM131"/>
          <cell r="HWN131"/>
          <cell r="HWO131"/>
          <cell r="HWP131"/>
          <cell r="HWQ131"/>
          <cell r="HWR131"/>
          <cell r="HWS131"/>
          <cell r="HWT131"/>
          <cell r="HWU131"/>
          <cell r="HWV131"/>
          <cell r="HWW131"/>
          <cell r="HWX131"/>
          <cell r="HWY131"/>
          <cell r="HWZ131"/>
          <cell r="HXA131"/>
          <cell r="HXB131"/>
          <cell r="HXC131"/>
          <cell r="HXD131"/>
          <cell r="HXE131"/>
          <cell r="HXF131"/>
          <cell r="HXG131"/>
          <cell r="HXH131"/>
          <cell r="HXI131"/>
          <cell r="HXJ131"/>
          <cell r="HXK131"/>
          <cell r="HXL131"/>
          <cell r="HXM131"/>
          <cell r="HXN131"/>
          <cell r="HXO131"/>
          <cell r="HXP131"/>
          <cell r="HXQ131"/>
          <cell r="HXR131"/>
          <cell r="HXS131"/>
          <cell r="HXT131"/>
          <cell r="HXU131"/>
          <cell r="HXV131"/>
          <cell r="HXW131"/>
          <cell r="HXX131"/>
          <cell r="HXY131"/>
          <cell r="HXZ131"/>
          <cell r="HYA131"/>
          <cell r="HYB131"/>
          <cell r="HYC131"/>
          <cell r="HYD131"/>
          <cell r="HYE131"/>
          <cell r="HYF131"/>
          <cell r="HYG131"/>
          <cell r="HYH131"/>
          <cell r="HYI131"/>
          <cell r="HYJ131"/>
          <cell r="HYK131"/>
          <cell r="HYL131"/>
          <cell r="HYM131"/>
          <cell r="HYN131"/>
          <cell r="HYO131"/>
          <cell r="HYP131"/>
          <cell r="HYQ131"/>
          <cell r="HYR131"/>
          <cell r="HYS131"/>
          <cell r="HYT131"/>
          <cell r="HYU131"/>
          <cell r="HYV131"/>
          <cell r="HYW131"/>
          <cell r="HYX131"/>
          <cell r="HYY131"/>
          <cell r="HYZ131"/>
          <cell r="HZA131"/>
          <cell r="HZB131"/>
          <cell r="HZC131"/>
          <cell r="HZD131"/>
          <cell r="HZE131"/>
          <cell r="HZF131"/>
          <cell r="HZG131"/>
          <cell r="HZH131"/>
          <cell r="HZI131"/>
          <cell r="HZJ131"/>
          <cell r="HZK131"/>
          <cell r="HZL131"/>
          <cell r="HZM131"/>
          <cell r="HZN131"/>
          <cell r="HZO131"/>
          <cell r="HZP131"/>
          <cell r="HZQ131"/>
          <cell r="HZR131"/>
          <cell r="HZS131"/>
          <cell r="HZT131"/>
          <cell r="HZU131"/>
          <cell r="HZV131"/>
          <cell r="HZW131"/>
          <cell r="HZX131"/>
          <cell r="HZY131"/>
          <cell r="HZZ131"/>
          <cell r="IAA131"/>
          <cell r="IAB131"/>
          <cell r="IAC131"/>
          <cell r="IAD131"/>
          <cell r="IAE131"/>
          <cell r="IAF131"/>
          <cell r="IAG131"/>
          <cell r="IAH131"/>
          <cell r="IAI131"/>
          <cell r="IAJ131"/>
          <cell r="IAK131"/>
          <cell r="IAL131"/>
          <cell r="IAM131"/>
          <cell r="IAN131"/>
          <cell r="IAO131"/>
          <cell r="IAP131"/>
          <cell r="IAQ131"/>
          <cell r="IAR131"/>
          <cell r="IAS131"/>
          <cell r="IAT131"/>
          <cell r="IAU131"/>
          <cell r="IAV131"/>
          <cell r="IAW131"/>
          <cell r="IAX131"/>
          <cell r="IAY131"/>
          <cell r="IAZ131"/>
          <cell r="IBA131"/>
          <cell r="IBB131"/>
          <cell r="IBC131"/>
          <cell r="IBD131"/>
          <cell r="IBE131"/>
          <cell r="IBF131"/>
          <cell r="IBG131"/>
          <cell r="IBH131"/>
          <cell r="IBI131"/>
          <cell r="IBJ131"/>
          <cell r="IBK131"/>
          <cell r="IBL131"/>
          <cell r="IBM131"/>
          <cell r="IBN131"/>
          <cell r="IBO131"/>
          <cell r="IBP131"/>
          <cell r="IBQ131"/>
          <cell r="IBR131"/>
          <cell r="IBS131"/>
          <cell r="IBT131"/>
          <cell r="IBU131"/>
          <cell r="IBV131"/>
          <cell r="IBW131"/>
          <cell r="IBX131"/>
          <cell r="IBY131"/>
          <cell r="IBZ131"/>
          <cell r="ICA131"/>
          <cell r="ICB131"/>
          <cell r="ICC131"/>
          <cell r="ICD131"/>
          <cell r="ICE131"/>
          <cell r="ICF131"/>
          <cell r="ICG131"/>
          <cell r="ICH131"/>
          <cell r="ICI131"/>
          <cell r="ICJ131"/>
          <cell r="ICK131"/>
          <cell r="ICL131"/>
          <cell r="ICM131"/>
          <cell r="ICN131"/>
          <cell r="ICO131"/>
          <cell r="ICP131"/>
          <cell r="ICQ131"/>
          <cell r="ICR131"/>
          <cell r="ICS131"/>
          <cell r="ICT131"/>
          <cell r="ICU131"/>
          <cell r="ICV131"/>
          <cell r="ICW131"/>
          <cell r="ICX131"/>
          <cell r="ICY131"/>
          <cell r="ICZ131"/>
          <cell r="IDA131"/>
          <cell r="IDB131"/>
          <cell r="IDC131"/>
          <cell r="IDD131"/>
          <cell r="IDE131"/>
          <cell r="IDF131"/>
          <cell r="IDG131"/>
          <cell r="IDH131"/>
          <cell r="IDI131"/>
          <cell r="IDJ131"/>
          <cell r="IDK131"/>
          <cell r="IDL131"/>
          <cell r="IDM131"/>
          <cell r="IDN131"/>
          <cell r="IDO131"/>
          <cell r="IDP131"/>
          <cell r="IDQ131"/>
          <cell r="IDR131"/>
          <cell r="IDS131"/>
          <cell r="IDT131"/>
          <cell r="IDU131"/>
          <cell r="IDV131"/>
          <cell r="IDW131"/>
          <cell r="IDX131"/>
          <cell r="IDY131"/>
          <cell r="IDZ131"/>
          <cell r="IEA131"/>
          <cell r="IEB131"/>
          <cell r="IEC131"/>
          <cell r="IED131"/>
          <cell r="IEE131"/>
          <cell r="IEF131"/>
          <cell r="IEG131"/>
          <cell r="IEH131"/>
          <cell r="IEI131"/>
          <cell r="IEJ131"/>
          <cell r="IEK131"/>
          <cell r="IEL131"/>
          <cell r="IEM131"/>
          <cell r="IEN131"/>
          <cell r="IEO131"/>
          <cell r="IEP131"/>
          <cell r="IEQ131"/>
          <cell r="IER131"/>
          <cell r="IES131"/>
          <cell r="IET131"/>
          <cell r="IEU131"/>
          <cell r="IEV131"/>
          <cell r="IEW131"/>
          <cell r="IEX131"/>
          <cell r="IEY131"/>
          <cell r="IEZ131"/>
          <cell r="IFA131"/>
          <cell r="IFB131"/>
          <cell r="IFC131"/>
          <cell r="IFD131"/>
          <cell r="IFE131"/>
          <cell r="IFF131"/>
          <cell r="IFG131"/>
          <cell r="IFH131"/>
          <cell r="IFI131"/>
          <cell r="IFJ131"/>
          <cell r="IFK131"/>
          <cell r="IFL131"/>
          <cell r="IFM131"/>
          <cell r="IFN131"/>
          <cell r="IFO131"/>
          <cell r="IFP131"/>
          <cell r="IFQ131"/>
          <cell r="IFR131"/>
          <cell r="IFS131"/>
          <cell r="IFT131"/>
          <cell r="IFU131"/>
          <cell r="IFV131"/>
          <cell r="IFW131"/>
          <cell r="IFX131"/>
          <cell r="IFY131"/>
          <cell r="IFZ131"/>
          <cell r="IGA131"/>
          <cell r="IGB131"/>
          <cell r="IGC131"/>
          <cell r="IGD131"/>
          <cell r="IGE131"/>
          <cell r="IGF131"/>
          <cell r="IGG131"/>
          <cell r="IGH131"/>
          <cell r="IGI131"/>
          <cell r="IGJ131"/>
          <cell r="IGK131"/>
          <cell r="IGL131"/>
          <cell r="IGM131"/>
          <cell r="IGN131"/>
          <cell r="IGO131"/>
          <cell r="IGP131"/>
          <cell r="IGQ131"/>
          <cell r="IGR131"/>
          <cell r="IGS131"/>
          <cell r="IGT131"/>
          <cell r="IGU131"/>
          <cell r="IGV131"/>
          <cell r="IGW131"/>
          <cell r="IGX131"/>
          <cell r="IGY131"/>
          <cell r="IGZ131"/>
          <cell r="IHA131"/>
          <cell r="IHB131"/>
          <cell r="IHC131"/>
          <cell r="IHD131"/>
          <cell r="IHE131"/>
          <cell r="IHF131"/>
          <cell r="IHG131"/>
          <cell r="IHH131"/>
          <cell r="IHI131"/>
          <cell r="IHJ131"/>
          <cell r="IHK131"/>
          <cell r="IHL131"/>
          <cell r="IHM131"/>
          <cell r="IHN131"/>
          <cell r="IHO131"/>
          <cell r="IHP131"/>
          <cell r="IHQ131"/>
          <cell r="IHR131"/>
          <cell r="IHS131"/>
          <cell r="IHT131"/>
          <cell r="IHU131"/>
          <cell r="IHV131"/>
          <cell r="IHW131"/>
          <cell r="IHX131"/>
          <cell r="IHY131"/>
          <cell r="IHZ131"/>
          <cell r="IIA131"/>
          <cell r="IIB131"/>
          <cell r="IIC131"/>
          <cell r="IID131"/>
          <cell r="IIE131"/>
          <cell r="IIF131"/>
          <cell r="IIG131"/>
          <cell r="IIH131"/>
          <cell r="III131"/>
          <cell r="IIJ131"/>
          <cell r="IIK131"/>
          <cell r="IIL131"/>
          <cell r="IIM131"/>
          <cell r="IIN131"/>
          <cell r="IIO131"/>
          <cell r="IIP131"/>
          <cell r="IIQ131"/>
          <cell r="IIR131"/>
          <cell r="IIS131"/>
          <cell r="IIT131"/>
          <cell r="IIU131"/>
          <cell r="IIV131"/>
          <cell r="IIW131"/>
          <cell r="IIX131"/>
          <cell r="IIY131"/>
          <cell r="IIZ131"/>
          <cell r="IJA131"/>
          <cell r="IJB131"/>
          <cell r="IJC131"/>
          <cell r="IJD131"/>
          <cell r="IJE131"/>
          <cell r="IJF131"/>
          <cell r="IJG131"/>
          <cell r="IJH131"/>
          <cell r="IJI131"/>
          <cell r="IJJ131"/>
          <cell r="IJK131"/>
          <cell r="IJL131"/>
          <cell r="IJM131"/>
          <cell r="IJN131"/>
          <cell r="IJO131"/>
          <cell r="IJP131"/>
          <cell r="IJQ131"/>
          <cell r="IJR131"/>
          <cell r="IJS131"/>
          <cell r="IJT131"/>
          <cell r="IJU131"/>
          <cell r="IJV131"/>
          <cell r="IJW131"/>
          <cell r="IJX131"/>
          <cell r="IJY131"/>
          <cell r="IJZ131"/>
          <cell r="IKA131"/>
          <cell r="IKB131"/>
          <cell r="IKC131"/>
          <cell r="IKD131"/>
          <cell r="IKE131"/>
          <cell r="IKF131"/>
          <cell r="IKG131"/>
          <cell r="IKH131"/>
          <cell r="IKI131"/>
          <cell r="IKJ131"/>
          <cell r="IKK131"/>
          <cell r="IKL131"/>
          <cell r="IKM131"/>
          <cell r="IKN131"/>
          <cell r="IKO131"/>
          <cell r="IKP131"/>
          <cell r="IKQ131"/>
          <cell r="IKR131"/>
          <cell r="IKS131"/>
          <cell r="IKT131"/>
          <cell r="IKU131"/>
          <cell r="IKV131"/>
          <cell r="IKW131"/>
          <cell r="IKX131"/>
          <cell r="IKY131"/>
          <cell r="IKZ131"/>
          <cell r="ILA131"/>
          <cell r="ILB131"/>
          <cell r="ILC131"/>
          <cell r="ILD131"/>
          <cell r="ILE131"/>
          <cell r="ILF131"/>
          <cell r="ILG131"/>
          <cell r="ILH131"/>
          <cell r="ILI131"/>
          <cell r="ILJ131"/>
          <cell r="ILK131"/>
          <cell r="ILL131"/>
          <cell r="ILM131"/>
          <cell r="ILN131"/>
          <cell r="ILO131"/>
          <cell r="ILP131"/>
          <cell r="ILQ131"/>
          <cell r="ILR131"/>
          <cell r="ILS131"/>
          <cell r="ILT131"/>
          <cell r="ILU131"/>
          <cell r="ILV131"/>
          <cell r="ILW131"/>
          <cell r="ILX131"/>
          <cell r="ILY131"/>
          <cell r="ILZ131"/>
          <cell r="IMA131"/>
          <cell r="IMB131"/>
          <cell r="IMC131"/>
          <cell r="IMD131"/>
          <cell r="IME131"/>
          <cell r="IMF131"/>
          <cell r="IMG131"/>
          <cell r="IMH131"/>
          <cell r="IMI131"/>
          <cell r="IMJ131"/>
          <cell r="IMK131"/>
          <cell r="IML131"/>
          <cell r="IMM131"/>
          <cell r="IMN131"/>
          <cell r="IMO131"/>
          <cell r="IMP131"/>
          <cell r="IMQ131"/>
          <cell r="IMR131"/>
          <cell r="IMS131"/>
          <cell r="IMT131"/>
          <cell r="IMU131"/>
          <cell r="IMV131"/>
          <cell r="IMW131"/>
          <cell r="IMX131"/>
          <cell r="IMY131"/>
          <cell r="IMZ131"/>
          <cell r="INA131"/>
          <cell r="INB131"/>
          <cell r="INC131"/>
          <cell r="IND131"/>
          <cell r="INE131"/>
          <cell r="INF131"/>
          <cell r="ING131"/>
          <cell r="INH131"/>
          <cell r="INI131"/>
          <cell r="INJ131"/>
          <cell r="INK131"/>
          <cell r="INL131"/>
          <cell r="INM131"/>
          <cell r="INN131"/>
          <cell r="INO131"/>
          <cell r="INP131"/>
          <cell r="INQ131"/>
          <cell r="INR131"/>
          <cell r="INS131"/>
          <cell r="INT131"/>
          <cell r="INU131"/>
          <cell r="INV131"/>
          <cell r="INW131"/>
          <cell r="INX131"/>
          <cell r="INY131"/>
          <cell r="INZ131"/>
          <cell r="IOA131"/>
          <cell r="IOB131"/>
          <cell r="IOC131"/>
          <cell r="IOD131"/>
          <cell r="IOE131"/>
          <cell r="IOF131"/>
          <cell r="IOG131"/>
          <cell r="IOH131"/>
          <cell r="IOI131"/>
          <cell r="IOJ131"/>
          <cell r="IOK131"/>
          <cell r="IOL131"/>
          <cell r="IOM131"/>
          <cell r="ION131"/>
          <cell r="IOO131"/>
          <cell r="IOP131"/>
          <cell r="IOQ131"/>
          <cell r="IOR131"/>
          <cell r="IOS131"/>
          <cell r="IOT131"/>
          <cell r="IOU131"/>
          <cell r="IOV131"/>
          <cell r="IOW131"/>
          <cell r="IOX131"/>
          <cell r="IOY131"/>
          <cell r="IOZ131"/>
          <cell r="IPA131"/>
          <cell r="IPB131"/>
          <cell r="IPC131"/>
          <cell r="IPD131"/>
          <cell r="IPE131"/>
          <cell r="IPF131"/>
          <cell r="IPG131"/>
          <cell r="IPH131"/>
          <cell r="IPI131"/>
          <cell r="IPJ131"/>
          <cell r="IPK131"/>
          <cell r="IPL131"/>
          <cell r="IPM131"/>
          <cell r="IPN131"/>
          <cell r="IPO131"/>
          <cell r="IPP131"/>
          <cell r="IPQ131"/>
          <cell r="IPR131"/>
          <cell r="IPS131"/>
          <cell r="IPT131"/>
          <cell r="IPU131"/>
          <cell r="IPV131"/>
          <cell r="IPW131"/>
          <cell r="IPX131"/>
          <cell r="IPY131"/>
          <cell r="IPZ131"/>
          <cell r="IQA131"/>
          <cell r="IQB131"/>
          <cell r="IQC131"/>
          <cell r="IQD131"/>
          <cell r="IQE131"/>
          <cell r="IQF131"/>
          <cell r="IQG131"/>
          <cell r="IQH131"/>
          <cell r="IQI131"/>
          <cell r="IQJ131"/>
          <cell r="IQK131"/>
          <cell r="IQL131"/>
          <cell r="IQM131"/>
          <cell r="IQN131"/>
          <cell r="IQO131"/>
          <cell r="IQP131"/>
          <cell r="IQQ131"/>
          <cell r="IQR131"/>
          <cell r="IQS131"/>
          <cell r="IQT131"/>
          <cell r="IQU131"/>
          <cell r="IQV131"/>
          <cell r="IQW131"/>
          <cell r="IQX131"/>
          <cell r="IQY131"/>
          <cell r="IQZ131"/>
          <cell r="IRA131"/>
          <cell r="IRB131"/>
          <cell r="IRC131"/>
          <cell r="IRD131"/>
          <cell r="IRE131"/>
          <cell r="IRF131"/>
          <cell r="IRG131"/>
          <cell r="IRH131"/>
          <cell r="IRI131"/>
          <cell r="IRJ131"/>
          <cell r="IRK131"/>
          <cell r="IRL131"/>
          <cell r="IRM131"/>
          <cell r="IRN131"/>
          <cell r="IRO131"/>
          <cell r="IRP131"/>
          <cell r="IRQ131"/>
          <cell r="IRR131"/>
          <cell r="IRS131"/>
          <cell r="IRT131"/>
          <cell r="IRU131"/>
          <cell r="IRV131"/>
          <cell r="IRW131"/>
          <cell r="IRX131"/>
          <cell r="IRY131"/>
          <cell r="IRZ131"/>
          <cell r="ISA131"/>
          <cell r="ISB131"/>
          <cell r="ISC131"/>
          <cell r="ISD131"/>
          <cell r="ISE131"/>
          <cell r="ISF131"/>
          <cell r="ISG131"/>
          <cell r="ISH131"/>
          <cell r="ISI131"/>
          <cell r="ISJ131"/>
          <cell r="ISK131"/>
          <cell r="ISL131"/>
          <cell r="ISM131"/>
          <cell r="ISN131"/>
          <cell r="ISO131"/>
          <cell r="ISP131"/>
          <cell r="ISQ131"/>
          <cell r="ISR131"/>
          <cell r="ISS131"/>
          <cell r="IST131"/>
          <cell r="ISU131"/>
          <cell r="ISV131"/>
          <cell r="ISW131"/>
          <cell r="ISX131"/>
          <cell r="ISY131"/>
          <cell r="ISZ131"/>
          <cell r="ITA131"/>
          <cell r="ITB131"/>
          <cell r="ITC131"/>
          <cell r="ITD131"/>
          <cell r="ITE131"/>
          <cell r="ITF131"/>
          <cell r="ITG131"/>
          <cell r="ITH131"/>
          <cell r="ITI131"/>
          <cell r="ITJ131"/>
          <cell r="ITK131"/>
          <cell r="ITL131"/>
          <cell r="ITM131"/>
          <cell r="ITN131"/>
          <cell r="ITO131"/>
          <cell r="ITP131"/>
          <cell r="ITQ131"/>
          <cell r="ITR131"/>
          <cell r="ITS131"/>
          <cell r="ITT131"/>
          <cell r="ITU131"/>
          <cell r="ITV131"/>
          <cell r="ITW131"/>
          <cell r="ITX131"/>
          <cell r="ITY131"/>
          <cell r="ITZ131"/>
          <cell r="IUA131"/>
          <cell r="IUB131"/>
          <cell r="IUC131"/>
          <cell r="IUD131"/>
          <cell r="IUE131"/>
          <cell r="IUF131"/>
          <cell r="IUG131"/>
          <cell r="IUH131"/>
          <cell r="IUI131"/>
          <cell r="IUJ131"/>
          <cell r="IUK131"/>
          <cell r="IUL131"/>
          <cell r="IUM131"/>
          <cell r="IUN131"/>
          <cell r="IUO131"/>
          <cell r="IUP131"/>
          <cell r="IUQ131"/>
          <cell r="IUR131"/>
          <cell r="IUS131"/>
          <cell r="IUT131"/>
          <cell r="IUU131"/>
          <cell r="IUV131"/>
          <cell r="IUW131"/>
          <cell r="IUX131"/>
          <cell r="IUY131"/>
          <cell r="IUZ131"/>
          <cell r="IVA131"/>
          <cell r="IVB131"/>
          <cell r="IVC131"/>
          <cell r="IVD131"/>
          <cell r="IVE131"/>
          <cell r="IVF131"/>
          <cell r="IVG131"/>
          <cell r="IVH131"/>
          <cell r="IVI131"/>
          <cell r="IVJ131"/>
          <cell r="IVK131"/>
          <cell r="IVL131"/>
          <cell r="IVM131"/>
          <cell r="IVN131"/>
          <cell r="IVO131"/>
          <cell r="IVP131"/>
          <cell r="IVQ131"/>
          <cell r="IVR131"/>
          <cell r="IVS131"/>
          <cell r="IVT131"/>
          <cell r="IVU131"/>
          <cell r="IVV131"/>
          <cell r="IVW131"/>
          <cell r="IVX131"/>
          <cell r="IVY131"/>
          <cell r="IVZ131"/>
          <cell r="IWA131"/>
          <cell r="IWB131"/>
          <cell r="IWC131"/>
          <cell r="IWD131"/>
          <cell r="IWE131"/>
          <cell r="IWF131"/>
          <cell r="IWG131"/>
          <cell r="IWH131"/>
          <cell r="IWI131"/>
          <cell r="IWJ131"/>
          <cell r="IWK131"/>
          <cell r="IWL131"/>
          <cell r="IWM131"/>
          <cell r="IWN131"/>
          <cell r="IWO131"/>
          <cell r="IWP131"/>
          <cell r="IWQ131"/>
          <cell r="IWR131"/>
          <cell r="IWS131"/>
          <cell r="IWT131"/>
          <cell r="IWU131"/>
          <cell r="IWV131"/>
          <cell r="IWW131"/>
          <cell r="IWX131"/>
          <cell r="IWY131"/>
          <cell r="IWZ131"/>
          <cell r="IXA131"/>
          <cell r="IXB131"/>
          <cell r="IXC131"/>
          <cell r="IXD131"/>
          <cell r="IXE131"/>
          <cell r="IXF131"/>
          <cell r="IXG131"/>
          <cell r="IXH131"/>
          <cell r="IXI131"/>
          <cell r="IXJ131"/>
          <cell r="IXK131"/>
          <cell r="IXL131"/>
          <cell r="IXM131"/>
          <cell r="IXN131"/>
          <cell r="IXO131"/>
          <cell r="IXP131"/>
          <cell r="IXQ131"/>
          <cell r="IXR131"/>
          <cell r="IXS131"/>
          <cell r="IXT131"/>
          <cell r="IXU131"/>
          <cell r="IXV131"/>
          <cell r="IXW131"/>
          <cell r="IXX131"/>
          <cell r="IXY131"/>
          <cell r="IXZ131"/>
          <cell r="IYA131"/>
          <cell r="IYB131"/>
          <cell r="IYC131"/>
          <cell r="IYD131"/>
          <cell r="IYE131"/>
          <cell r="IYF131"/>
          <cell r="IYG131"/>
          <cell r="IYH131"/>
          <cell r="IYI131"/>
          <cell r="IYJ131"/>
          <cell r="IYK131"/>
          <cell r="IYL131"/>
          <cell r="IYM131"/>
          <cell r="IYN131"/>
          <cell r="IYO131"/>
          <cell r="IYP131"/>
          <cell r="IYQ131"/>
          <cell r="IYR131"/>
          <cell r="IYS131"/>
          <cell r="IYT131"/>
          <cell r="IYU131"/>
          <cell r="IYV131"/>
          <cell r="IYW131"/>
          <cell r="IYX131"/>
          <cell r="IYY131"/>
          <cell r="IYZ131"/>
          <cell r="IZA131"/>
          <cell r="IZB131"/>
          <cell r="IZC131"/>
          <cell r="IZD131"/>
          <cell r="IZE131"/>
          <cell r="IZF131"/>
          <cell r="IZG131"/>
          <cell r="IZH131"/>
          <cell r="IZI131"/>
          <cell r="IZJ131"/>
          <cell r="IZK131"/>
          <cell r="IZL131"/>
          <cell r="IZM131"/>
          <cell r="IZN131"/>
          <cell r="IZO131"/>
          <cell r="IZP131"/>
          <cell r="IZQ131"/>
          <cell r="IZR131"/>
          <cell r="IZS131"/>
          <cell r="IZT131"/>
          <cell r="IZU131"/>
          <cell r="IZV131"/>
          <cell r="IZW131"/>
          <cell r="IZX131"/>
          <cell r="IZY131"/>
          <cell r="IZZ131"/>
          <cell r="JAA131"/>
          <cell r="JAB131"/>
          <cell r="JAC131"/>
          <cell r="JAD131"/>
          <cell r="JAE131"/>
          <cell r="JAF131"/>
          <cell r="JAG131"/>
          <cell r="JAH131"/>
          <cell r="JAI131"/>
          <cell r="JAJ131"/>
          <cell r="JAK131"/>
          <cell r="JAL131"/>
          <cell r="JAM131"/>
          <cell r="JAN131"/>
          <cell r="JAO131"/>
          <cell r="JAP131"/>
          <cell r="JAQ131"/>
          <cell r="JAR131"/>
          <cell r="JAS131"/>
          <cell r="JAT131"/>
          <cell r="JAU131"/>
          <cell r="JAV131"/>
          <cell r="JAW131"/>
          <cell r="JAX131"/>
          <cell r="JAY131"/>
          <cell r="JAZ131"/>
          <cell r="JBA131"/>
          <cell r="JBB131"/>
          <cell r="JBC131"/>
          <cell r="JBD131"/>
          <cell r="JBE131"/>
          <cell r="JBF131"/>
          <cell r="JBG131"/>
          <cell r="JBH131"/>
          <cell r="JBI131"/>
          <cell r="JBJ131"/>
          <cell r="JBK131"/>
          <cell r="JBL131"/>
          <cell r="JBM131"/>
          <cell r="JBN131"/>
          <cell r="JBO131"/>
          <cell r="JBP131"/>
          <cell r="JBQ131"/>
          <cell r="JBR131"/>
          <cell r="JBS131"/>
          <cell r="JBT131"/>
          <cell r="JBU131"/>
          <cell r="JBV131"/>
          <cell r="JBW131"/>
          <cell r="JBX131"/>
          <cell r="JBY131"/>
          <cell r="JBZ131"/>
          <cell r="JCA131"/>
          <cell r="JCB131"/>
          <cell r="JCC131"/>
          <cell r="JCD131"/>
          <cell r="JCE131"/>
          <cell r="JCF131"/>
          <cell r="JCG131"/>
          <cell r="JCH131"/>
          <cell r="JCI131"/>
          <cell r="JCJ131"/>
          <cell r="JCK131"/>
          <cell r="JCL131"/>
          <cell r="JCM131"/>
          <cell r="JCN131"/>
          <cell r="JCO131"/>
          <cell r="JCP131"/>
          <cell r="JCQ131"/>
          <cell r="JCR131"/>
          <cell r="JCS131"/>
          <cell r="JCT131"/>
          <cell r="JCU131"/>
          <cell r="JCV131"/>
          <cell r="JCW131"/>
          <cell r="JCX131"/>
          <cell r="JCY131"/>
          <cell r="JCZ131"/>
          <cell r="JDA131"/>
          <cell r="JDB131"/>
          <cell r="JDC131"/>
          <cell r="JDD131"/>
          <cell r="JDE131"/>
          <cell r="JDF131"/>
          <cell r="JDG131"/>
          <cell r="JDH131"/>
          <cell r="JDI131"/>
          <cell r="JDJ131"/>
          <cell r="JDK131"/>
          <cell r="JDL131"/>
          <cell r="JDM131"/>
          <cell r="JDN131"/>
          <cell r="JDO131"/>
          <cell r="JDP131"/>
          <cell r="JDQ131"/>
          <cell r="JDR131"/>
          <cell r="JDS131"/>
          <cell r="JDT131"/>
          <cell r="JDU131"/>
          <cell r="JDV131"/>
          <cell r="JDW131"/>
          <cell r="JDX131"/>
          <cell r="JDY131"/>
          <cell r="JDZ131"/>
          <cell r="JEA131"/>
          <cell r="JEB131"/>
          <cell r="JEC131"/>
          <cell r="JED131"/>
          <cell r="JEE131"/>
          <cell r="JEF131"/>
          <cell r="JEG131"/>
          <cell r="JEH131"/>
          <cell r="JEI131"/>
          <cell r="JEJ131"/>
          <cell r="JEK131"/>
          <cell r="JEL131"/>
          <cell r="JEM131"/>
          <cell r="JEN131"/>
          <cell r="JEO131"/>
          <cell r="JEP131"/>
          <cell r="JEQ131"/>
          <cell r="JER131"/>
          <cell r="JES131"/>
          <cell r="JET131"/>
          <cell r="JEU131"/>
          <cell r="JEV131"/>
          <cell r="JEW131"/>
          <cell r="JEX131"/>
          <cell r="JEY131"/>
          <cell r="JEZ131"/>
          <cell r="JFA131"/>
          <cell r="JFB131"/>
          <cell r="JFC131"/>
          <cell r="JFD131"/>
          <cell r="JFE131"/>
          <cell r="JFF131"/>
          <cell r="JFG131"/>
          <cell r="JFH131"/>
          <cell r="JFI131"/>
          <cell r="JFJ131"/>
          <cell r="JFK131"/>
          <cell r="JFL131"/>
          <cell r="JFM131"/>
          <cell r="JFN131"/>
          <cell r="JFO131"/>
          <cell r="JFP131"/>
          <cell r="JFQ131"/>
          <cell r="JFR131"/>
          <cell r="JFS131"/>
          <cell r="JFT131"/>
          <cell r="JFU131"/>
          <cell r="JFV131"/>
          <cell r="JFW131"/>
          <cell r="JFX131"/>
          <cell r="JFY131"/>
          <cell r="JFZ131"/>
          <cell r="JGA131"/>
          <cell r="JGB131"/>
          <cell r="JGC131"/>
          <cell r="JGD131"/>
          <cell r="JGE131"/>
          <cell r="JGF131"/>
          <cell r="JGG131"/>
          <cell r="JGH131"/>
          <cell r="JGI131"/>
          <cell r="JGJ131"/>
          <cell r="JGK131"/>
          <cell r="JGL131"/>
          <cell r="JGM131"/>
          <cell r="JGN131"/>
          <cell r="JGO131"/>
          <cell r="JGP131"/>
          <cell r="JGQ131"/>
          <cell r="JGR131"/>
          <cell r="JGS131"/>
          <cell r="JGT131"/>
          <cell r="JGU131"/>
          <cell r="JGV131"/>
          <cell r="JGW131"/>
          <cell r="JGX131"/>
          <cell r="JGY131"/>
          <cell r="JGZ131"/>
          <cell r="JHA131"/>
          <cell r="JHB131"/>
          <cell r="JHC131"/>
          <cell r="JHD131"/>
          <cell r="JHE131"/>
          <cell r="JHF131"/>
          <cell r="JHG131"/>
          <cell r="JHH131"/>
          <cell r="JHI131"/>
          <cell r="JHJ131"/>
          <cell r="JHK131"/>
          <cell r="JHL131"/>
          <cell r="JHM131"/>
          <cell r="JHN131"/>
          <cell r="JHO131"/>
          <cell r="JHP131"/>
          <cell r="JHQ131"/>
          <cell r="JHR131"/>
          <cell r="JHS131"/>
          <cell r="JHT131"/>
          <cell r="JHU131"/>
          <cell r="JHV131"/>
          <cell r="JHW131"/>
          <cell r="JHX131"/>
          <cell r="JHY131"/>
          <cell r="JHZ131"/>
          <cell r="JIA131"/>
          <cell r="JIB131"/>
          <cell r="JIC131"/>
          <cell r="JID131"/>
          <cell r="JIE131"/>
          <cell r="JIF131"/>
          <cell r="JIG131"/>
          <cell r="JIH131"/>
          <cell r="JII131"/>
          <cell r="JIJ131"/>
          <cell r="JIK131"/>
          <cell r="JIL131"/>
          <cell r="JIM131"/>
          <cell r="JIN131"/>
          <cell r="JIO131"/>
          <cell r="JIP131"/>
          <cell r="JIQ131"/>
          <cell r="JIR131"/>
          <cell r="JIS131"/>
          <cell r="JIT131"/>
          <cell r="JIU131"/>
          <cell r="JIV131"/>
          <cell r="JIW131"/>
          <cell r="JIX131"/>
          <cell r="JIY131"/>
          <cell r="JIZ131"/>
          <cell r="JJA131"/>
          <cell r="JJB131"/>
          <cell r="JJC131"/>
          <cell r="JJD131"/>
          <cell r="JJE131"/>
          <cell r="JJF131"/>
          <cell r="JJG131"/>
          <cell r="JJH131"/>
          <cell r="JJI131"/>
          <cell r="JJJ131"/>
          <cell r="JJK131"/>
          <cell r="JJL131"/>
          <cell r="JJM131"/>
          <cell r="JJN131"/>
          <cell r="JJO131"/>
          <cell r="JJP131"/>
          <cell r="JJQ131"/>
          <cell r="JJR131"/>
          <cell r="JJS131"/>
          <cell r="JJT131"/>
          <cell r="JJU131"/>
          <cell r="JJV131"/>
          <cell r="JJW131"/>
          <cell r="JJX131"/>
          <cell r="JJY131"/>
          <cell r="JJZ131"/>
          <cell r="JKA131"/>
          <cell r="JKB131"/>
          <cell r="JKC131"/>
          <cell r="JKD131"/>
          <cell r="JKE131"/>
          <cell r="JKF131"/>
          <cell r="JKG131"/>
          <cell r="JKH131"/>
          <cell r="JKI131"/>
          <cell r="JKJ131"/>
          <cell r="JKK131"/>
          <cell r="JKL131"/>
          <cell r="JKM131"/>
          <cell r="JKN131"/>
          <cell r="JKO131"/>
          <cell r="JKP131"/>
          <cell r="JKQ131"/>
          <cell r="JKR131"/>
          <cell r="JKS131"/>
          <cell r="JKT131"/>
          <cell r="JKU131"/>
          <cell r="JKV131"/>
          <cell r="JKW131"/>
          <cell r="JKX131"/>
          <cell r="JKY131"/>
          <cell r="JKZ131"/>
          <cell r="JLA131"/>
          <cell r="JLB131"/>
          <cell r="JLC131"/>
          <cell r="JLD131"/>
          <cell r="JLE131"/>
          <cell r="JLF131"/>
          <cell r="JLG131"/>
          <cell r="JLH131"/>
          <cell r="JLI131"/>
          <cell r="JLJ131"/>
          <cell r="JLK131"/>
          <cell r="JLL131"/>
          <cell r="JLM131"/>
          <cell r="JLN131"/>
          <cell r="JLO131"/>
          <cell r="JLP131"/>
          <cell r="JLQ131"/>
          <cell r="JLR131"/>
          <cell r="JLS131"/>
          <cell r="JLT131"/>
          <cell r="JLU131"/>
          <cell r="JLV131"/>
          <cell r="JLW131"/>
          <cell r="JLX131"/>
          <cell r="JLY131"/>
          <cell r="JLZ131"/>
          <cell r="JMA131"/>
          <cell r="JMB131"/>
          <cell r="JMC131"/>
          <cell r="JMD131"/>
          <cell r="JME131"/>
          <cell r="JMF131"/>
          <cell r="JMG131"/>
          <cell r="JMH131"/>
          <cell r="JMI131"/>
          <cell r="JMJ131"/>
          <cell r="JMK131"/>
          <cell r="JML131"/>
          <cell r="JMM131"/>
          <cell r="JMN131"/>
          <cell r="JMO131"/>
          <cell r="JMP131"/>
          <cell r="JMQ131"/>
          <cell r="JMR131"/>
          <cell r="JMS131"/>
          <cell r="JMT131"/>
          <cell r="JMU131"/>
          <cell r="JMV131"/>
          <cell r="JMW131"/>
          <cell r="JMX131"/>
          <cell r="JMY131"/>
          <cell r="JMZ131"/>
          <cell r="JNA131"/>
          <cell r="JNB131"/>
          <cell r="JNC131"/>
          <cell r="JND131"/>
          <cell r="JNE131"/>
          <cell r="JNF131"/>
          <cell r="JNG131"/>
          <cell r="JNH131"/>
          <cell r="JNI131"/>
          <cell r="JNJ131"/>
          <cell r="JNK131"/>
          <cell r="JNL131"/>
          <cell r="JNM131"/>
          <cell r="JNN131"/>
          <cell r="JNO131"/>
          <cell r="JNP131"/>
          <cell r="JNQ131"/>
          <cell r="JNR131"/>
          <cell r="JNS131"/>
          <cell r="JNT131"/>
          <cell r="JNU131"/>
          <cell r="JNV131"/>
          <cell r="JNW131"/>
          <cell r="JNX131"/>
          <cell r="JNY131"/>
          <cell r="JNZ131"/>
          <cell r="JOA131"/>
          <cell r="JOB131"/>
          <cell r="JOC131"/>
          <cell r="JOD131"/>
          <cell r="JOE131"/>
          <cell r="JOF131"/>
          <cell r="JOG131"/>
          <cell r="JOH131"/>
          <cell r="JOI131"/>
          <cell r="JOJ131"/>
          <cell r="JOK131"/>
          <cell r="JOL131"/>
          <cell r="JOM131"/>
          <cell r="JON131"/>
          <cell r="JOO131"/>
          <cell r="JOP131"/>
          <cell r="JOQ131"/>
          <cell r="JOR131"/>
          <cell r="JOS131"/>
          <cell r="JOT131"/>
          <cell r="JOU131"/>
          <cell r="JOV131"/>
          <cell r="JOW131"/>
          <cell r="JOX131"/>
          <cell r="JOY131"/>
          <cell r="JOZ131"/>
          <cell r="JPA131"/>
          <cell r="JPB131"/>
          <cell r="JPC131"/>
          <cell r="JPD131"/>
          <cell r="JPE131"/>
          <cell r="JPF131"/>
          <cell r="JPG131"/>
          <cell r="JPH131"/>
          <cell r="JPI131"/>
          <cell r="JPJ131"/>
          <cell r="JPK131"/>
          <cell r="JPL131"/>
          <cell r="JPM131"/>
          <cell r="JPN131"/>
          <cell r="JPO131"/>
          <cell r="JPP131"/>
          <cell r="JPQ131"/>
          <cell r="JPR131"/>
          <cell r="JPS131"/>
          <cell r="JPT131"/>
          <cell r="JPU131"/>
          <cell r="JPV131"/>
          <cell r="JPW131"/>
          <cell r="JPX131"/>
          <cell r="JPY131"/>
          <cell r="JPZ131"/>
          <cell r="JQA131"/>
          <cell r="JQB131"/>
          <cell r="JQC131"/>
          <cell r="JQD131"/>
          <cell r="JQE131"/>
          <cell r="JQF131"/>
          <cell r="JQG131"/>
          <cell r="JQH131"/>
          <cell r="JQI131"/>
          <cell r="JQJ131"/>
          <cell r="JQK131"/>
          <cell r="JQL131"/>
          <cell r="JQM131"/>
          <cell r="JQN131"/>
          <cell r="JQO131"/>
          <cell r="JQP131"/>
          <cell r="JQQ131"/>
          <cell r="JQR131"/>
          <cell r="JQS131"/>
          <cell r="JQT131"/>
          <cell r="JQU131"/>
          <cell r="JQV131"/>
          <cell r="JQW131"/>
          <cell r="JQX131"/>
          <cell r="JQY131"/>
          <cell r="JQZ131"/>
          <cell r="JRA131"/>
          <cell r="JRB131"/>
          <cell r="JRC131"/>
          <cell r="JRD131"/>
          <cell r="JRE131"/>
          <cell r="JRF131"/>
          <cell r="JRG131"/>
          <cell r="JRH131"/>
          <cell r="JRI131"/>
          <cell r="JRJ131"/>
          <cell r="JRK131"/>
          <cell r="JRL131"/>
          <cell r="JRM131"/>
          <cell r="JRN131"/>
          <cell r="JRO131"/>
          <cell r="JRP131"/>
          <cell r="JRQ131"/>
          <cell r="JRR131"/>
          <cell r="JRS131"/>
          <cell r="JRT131"/>
          <cell r="JRU131"/>
          <cell r="JRV131"/>
          <cell r="JRW131"/>
          <cell r="JRX131"/>
          <cell r="JRY131"/>
          <cell r="JRZ131"/>
          <cell r="JSA131"/>
          <cell r="JSB131"/>
          <cell r="JSC131"/>
          <cell r="JSD131"/>
          <cell r="JSE131"/>
          <cell r="JSF131"/>
          <cell r="JSG131"/>
          <cell r="JSH131"/>
          <cell r="JSI131"/>
          <cell r="JSJ131"/>
          <cell r="JSK131"/>
          <cell r="JSL131"/>
          <cell r="JSM131"/>
          <cell r="JSN131"/>
          <cell r="JSO131"/>
          <cell r="JSP131"/>
          <cell r="JSQ131"/>
          <cell r="JSR131"/>
          <cell r="JSS131"/>
          <cell r="JST131"/>
          <cell r="JSU131"/>
          <cell r="JSV131"/>
          <cell r="JSW131"/>
          <cell r="JSX131"/>
          <cell r="JSY131"/>
          <cell r="JSZ131"/>
          <cell r="JTA131"/>
          <cell r="JTB131"/>
          <cell r="JTC131"/>
          <cell r="JTD131"/>
          <cell r="JTE131"/>
          <cell r="JTF131"/>
          <cell r="JTG131"/>
          <cell r="JTH131"/>
          <cell r="JTI131"/>
          <cell r="JTJ131"/>
          <cell r="JTK131"/>
          <cell r="JTL131"/>
          <cell r="JTM131"/>
          <cell r="JTN131"/>
          <cell r="JTO131"/>
          <cell r="JTP131"/>
          <cell r="JTQ131"/>
          <cell r="JTR131"/>
          <cell r="JTS131"/>
          <cell r="JTT131"/>
          <cell r="JTU131"/>
          <cell r="JTV131"/>
          <cell r="JTW131"/>
          <cell r="JTX131"/>
          <cell r="JTY131"/>
          <cell r="JTZ131"/>
          <cell r="JUA131"/>
          <cell r="JUB131"/>
          <cell r="JUC131"/>
          <cell r="JUD131"/>
          <cell r="JUE131"/>
          <cell r="JUF131"/>
          <cell r="JUG131"/>
          <cell r="JUH131"/>
          <cell r="JUI131"/>
          <cell r="JUJ131"/>
          <cell r="JUK131"/>
          <cell r="JUL131"/>
          <cell r="JUM131"/>
          <cell r="JUN131"/>
          <cell r="JUO131"/>
          <cell r="JUP131"/>
          <cell r="JUQ131"/>
          <cell r="JUR131"/>
          <cell r="JUS131"/>
          <cell r="JUT131"/>
          <cell r="JUU131"/>
          <cell r="JUV131"/>
          <cell r="JUW131"/>
          <cell r="JUX131"/>
          <cell r="JUY131"/>
          <cell r="JUZ131"/>
          <cell r="JVA131"/>
          <cell r="JVB131"/>
          <cell r="JVC131"/>
          <cell r="JVD131"/>
          <cell r="JVE131"/>
          <cell r="JVF131"/>
          <cell r="JVG131"/>
          <cell r="JVH131"/>
          <cell r="JVI131"/>
          <cell r="JVJ131"/>
          <cell r="JVK131"/>
          <cell r="JVL131"/>
          <cell r="JVM131"/>
          <cell r="JVN131"/>
          <cell r="JVO131"/>
          <cell r="JVP131"/>
          <cell r="JVQ131"/>
          <cell r="JVR131"/>
          <cell r="JVS131"/>
          <cell r="JVT131"/>
          <cell r="JVU131"/>
          <cell r="JVV131"/>
          <cell r="JVW131"/>
          <cell r="JVX131"/>
          <cell r="JVY131"/>
          <cell r="JVZ131"/>
          <cell r="JWA131"/>
          <cell r="JWB131"/>
          <cell r="JWC131"/>
          <cell r="JWD131"/>
          <cell r="JWE131"/>
          <cell r="JWF131"/>
          <cell r="JWG131"/>
          <cell r="JWH131"/>
          <cell r="JWI131"/>
          <cell r="JWJ131"/>
          <cell r="JWK131"/>
          <cell r="JWL131"/>
          <cell r="JWM131"/>
          <cell r="JWN131"/>
          <cell r="JWO131"/>
          <cell r="JWP131"/>
          <cell r="JWQ131"/>
          <cell r="JWR131"/>
          <cell r="JWS131"/>
          <cell r="JWT131"/>
          <cell r="JWU131"/>
          <cell r="JWV131"/>
          <cell r="JWW131"/>
          <cell r="JWX131"/>
          <cell r="JWY131"/>
          <cell r="JWZ131"/>
          <cell r="JXA131"/>
          <cell r="JXB131"/>
          <cell r="JXC131"/>
          <cell r="JXD131"/>
          <cell r="JXE131"/>
          <cell r="JXF131"/>
          <cell r="JXG131"/>
          <cell r="JXH131"/>
          <cell r="JXI131"/>
          <cell r="JXJ131"/>
          <cell r="JXK131"/>
          <cell r="JXL131"/>
          <cell r="JXM131"/>
          <cell r="JXN131"/>
          <cell r="JXO131"/>
          <cell r="JXP131"/>
          <cell r="JXQ131"/>
          <cell r="JXR131"/>
          <cell r="JXS131"/>
          <cell r="JXT131"/>
          <cell r="JXU131"/>
          <cell r="JXV131"/>
          <cell r="JXW131"/>
          <cell r="JXX131"/>
          <cell r="JXY131"/>
          <cell r="JXZ131"/>
          <cell r="JYA131"/>
          <cell r="JYB131"/>
          <cell r="JYC131"/>
          <cell r="JYD131"/>
          <cell r="JYE131"/>
          <cell r="JYF131"/>
          <cell r="JYG131"/>
          <cell r="JYH131"/>
          <cell r="JYI131"/>
          <cell r="JYJ131"/>
          <cell r="JYK131"/>
          <cell r="JYL131"/>
          <cell r="JYM131"/>
          <cell r="JYN131"/>
          <cell r="JYO131"/>
          <cell r="JYP131"/>
          <cell r="JYQ131"/>
          <cell r="JYR131"/>
          <cell r="JYS131"/>
          <cell r="JYT131"/>
          <cell r="JYU131"/>
          <cell r="JYV131"/>
          <cell r="JYW131"/>
          <cell r="JYX131"/>
          <cell r="JYY131"/>
          <cell r="JYZ131"/>
          <cell r="JZA131"/>
          <cell r="JZB131"/>
          <cell r="JZC131"/>
          <cell r="JZD131"/>
          <cell r="JZE131"/>
          <cell r="JZF131"/>
          <cell r="JZG131"/>
          <cell r="JZH131"/>
          <cell r="JZI131"/>
          <cell r="JZJ131"/>
          <cell r="JZK131"/>
          <cell r="JZL131"/>
          <cell r="JZM131"/>
          <cell r="JZN131"/>
          <cell r="JZO131"/>
          <cell r="JZP131"/>
          <cell r="JZQ131"/>
          <cell r="JZR131"/>
          <cell r="JZS131"/>
          <cell r="JZT131"/>
          <cell r="JZU131"/>
          <cell r="JZV131"/>
          <cell r="JZW131"/>
          <cell r="JZX131"/>
          <cell r="JZY131"/>
          <cell r="JZZ131"/>
          <cell r="KAA131"/>
          <cell r="KAB131"/>
          <cell r="KAC131"/>
          <cell r="KAD131"/>
          <cell r="KAE131"/>
          <cell r="KAF131"/>
          <cell r="KAG131"/>
          <cell r="KAH131"/>
          <cell r="KAI131"/>
          <cell r="KAJ131"/>
          <cell r="KAK131"/>
          <cell r="KAL131"/>
          <cell r="KAM131"/>
          <cell r="KAN131"/>
          <cell r="KAO131"/>
          <cell r="KAP131"/>
          <cell r="KAQ131"/>
          <cell r="KAR131"/>
          <cell r="KAS131"/>
          <cell r="KAT131"/>
          <cell r="KAU131"/>
          <cell r="KAV131"/>
          <cell r="KAW131"/>
          <cell r="KAX131"/>
          <cell r="KAY131"/>
          <cell r="KAZ131"/>
          <cell r="KBA131"/>
          <cell r="KBB131"/>
          <cell r="KBC131"/>
          <cell r="KBD131"/>
          <cell r="KBE131"/>
          <cell r="KBF131"/>
          <cell r="KBG131"/>
          <cell r="KBH131"/>
          <cell r="KBI131"/>
          <cell r="KBJ131"/>
          <cell r="KBK131"/>
          <cell r="KBL131"/>
          <cell r="KBM131"/>
          <cell r="KBN131"/>
          <cell r="KBO131"/>
          <cell r="KBP131"/>
          <cell r="KBQ131"/>
          <cell r="KBR131"/>
          <cell r="KBS131"/>
          <cell r="KBT131"/>
          <cell r="KBU131"/>
          <cell r="KBV131"/>
          <cell r="KBW131"/>
          <cell r="KBX131"/>
          <cell r="KBY131"/>
          <cell r="KBZ131"/>
          <cell r="KCA131"/>
          <cell r="KCB131"/>
          <cell r="KCC131"/>
          <cell r="KCD131"/>
          <cell r="KCE131"/>
          <cell r="KCF131"/>
          <cell r="KCG131"/>
          <cell r="KCH131"/>
          <cell r="KCI131"/>
          <cell r="KCJ131"/>
          <cell r="KCK131"/>
          <cell r="KCL131"/>
          <cell r="KCM131"/>
          <cell r="KCN131"/>
          <cell r="KCO131"/>
          <cell r="KCP131"/>
          <cell r="KCQ131"/>
          <cell r="KCR131"/>
          <cell r="KCS131"/>
          <cell r="KCT131"/>
          <cell r="KCU131"/>
          <cell r="KCV131"/>
          <cell r="KCW131"/>
          <cell r="KCX131"/>
          <cell r="KCY131"/>
          <cell r="KCZ131"/>
          <cell r="KDA131"/>
          <cell r="KDB131"/>
          <cell r="KDC131"/>
          <cell r="KDD131"/>
          <cell r="KDE131"/>
          <cell r="KDF131"/>
          <cell r="KDG131"/>
          <cell r="KDH131"/>
          <cell r="KDI131"/>
          <cell r="KDJ131"/>
          <cell r="KDK131"/>
          <cell r="KDL131"/>
          <cell r="KDM131"/>
          <cell r="KDN131"/>
          <cell r="KDO131"/>
          <cell r="KDP131"/>
          <cell r="KDQ131"/>
          <cell r="KDR131"/>
          <cell r="KDS131"/>
          <cell r="KDT131"/>
          <cell r="KDU131"/>
          <cell r="KDV131"/>
          <cell r="KDW131"/>
          <cell r="KDX131"/>
          <cell r="KDY131"/>
          <cell r="KDZ131"/>
          <cell r="KEA131"/>
          <cell r="KEB131"/>
          <cell r="KEC131"/>
          <cell r="KED131"/>
          <cell r="KEE131"/>
          <cell r="KEF131"/>
          <cell r="KEG131"/>
          <cell r="KEH131"/>
          <cell r="KEI131"/>
          <cell r="KEJ131"/>
          <cell r="KEK131"/>
          <cell r="KEL131"/>
          <cell r="KEM131"/>
          <cell r="KEN131"/>
          <cell r="KEO131"/>
          <cell r="KEP131"/>
          <cell r="KEQ131"/>
          <cell r="KER131"/>
          <cell r="KES131"/>
          <cell r="KET131"/>
          <cell r="KEU131"/>
          <cell r="KEV131"/>
          <cell r="KEW131"/>
          <cell r="KEX131"/>
          <cell r="KEY131"/>
          <cell r="KEZ131"/>
          <cell r="KFA131"/>
          <cell r="KFB131"/>
          <cell r="KFC131"/>
          <cell r="KFD131"/>
          <cell r="KFE131"/>
          <cell r="KFF131"/>
          <cell r="KFG131"/>
          <cell r="KFH131"/>
          <cell r="KFI131"/>
          <cell r="KFJ131"/>
          <cell r="KFK131"/>
          <cell r="KFL131"/>
          <cell r="KFM131"/>
          <cell r="KFN131"/>
          <cell r="KFO131"/>
          <cell r="KFP131"/>
          <cell r="KFQ131"/>
          <cell r="KFR131"/>
          <cell r="KFS131"/>
          <cell r="KFT131"/>
          <cell r="KFU131"/>
          <cell r="KFV131"/>
          <cell r="KFW131"/>
          <cell r="KFX131"/>
          <cell r="KFY131"/>
          <cell r="KFZ131"/>
          <cell r="KGA131"/>
          <cell r="KGB131"/>
          <cell r="KGC131"/>
          <cell r="KGD131"/>
          <cell r="KGE131"/>
          <cell r="KGF131"/>
          <cell r="KGG131"/>
          <cell r="KGH131"/>
          <cell r="KGI131"/>
          <cell r="KGJ131"/>
          <cell r="KGK131"/>
          <cell r="KGL131"/>
          <cell r="KGM131"/>
          <cell r="KGN131"/>
          <cell r="KGO131"/>
          <cell r="KGP131"/>
          <cell r="KGQ131"/>
          <cell r="KGR131"/>
          <cell r="KGS131"/>
          <cell r="KGT131"/>
          <cell r="KGU131"/>
          <cell r="KGV131"/>
          <cell r="KGW131"/>
          <cell r="KGX131"/>
          <cell r="KGY131"/>
          <cell r="KGZ131"/>
          <cell r="KHA131"/>
          <cell r="KHB131"/>
          <cell r="KHC131"/>
          <cell r="KHD131"/>
          <cell r="KHE131"/>
          <cell r="KHF131"/>
          <cell r="KHG131"/>
          <cell r="KHH131"/>
          <cell r="KHI131"/>
          <cell r="KHJ131"/>
          <cell r="KHK131"/>
          <cell r="KHL131"/>
          <cell r="KHM131"/>
          <cell r="KHN131"/>
          <cell r="KHO131"/>
          <cell r="KHP131"/>
          <cell r="KHQ131"/>
          <cell r="KHR131"/>
          <cell r="KHS131"/>
          <cell r="KHT131"/>
          <cell r="KHU131"/>
          <cell r="KHV131"/>
          <cell r="KHW131"/>
          <cell r="KHX131"/>
          <cell r="KHY131"/>
          <cell r="KHZ131"/>
          <cell r="KIA131"/>
          <cell r="KIB131"/>
          <cell r="KIC131"/>
          <cell r="KID131"/>
          <cell r="KIE131"/>
          <cell r="KIF131"/>
          <cell r="KIG131"/>
          <cell r="KIH131"/>
          <cell r="KII131"/>
          <cell r="KIJ131"/>
          <cell r="KIK131"/>
          <cell r="KIL131"/>
          <cell r="KIM131"/>
          <cell r="KIN131"/>
          <cell r="KIO131"/>
          <cell r="KIP131"/>
          <cell r="KIQ131"/>
          <cell r="KIR131"/>
          <cell r="KIS131"/>
          <cell r="KIT131"/>
          <cell r="KIU131"/>
          <cell r="KIV131"/>
          <cell r="KIW131"/>
          <cell r="KIX131"/>
          <cell r="KIY131"/>
          <cell r="KIZ131"/>
          <cell r="KJA131"/>
          <cell r="KJB131"/>
          <cell r="KJC131"/>
          <cell r="KJD131"/>
          <cell r="KJE131"/>
          <cell r="KJF131"/>
          <cell r="KJG131"/>
          <cell r="KJH131"/>
          <cell r="KJI131"/>
          <cell r="KJJ131"/>
          <cell r="KJK131"/>
          <cell r="KJL131"/>
          <cell r="KJM131"/>
          <cell r="KJN131"/>
          <cell r="KJO131"/>
          <cell r="KJP131"/>
          <cell r="KJQ131"/>
          <cell r="KJR131"/>
          <cell r="KJS131"/>
          <cell r="KJT131"/>
          <cell r="KJU131"/>
          <cell r="KJV131"/>
          <cell r="KJW131"/>
          <cell r="KJX131"/>
          <cell r="KJY131"/>
          <cell r="KJZ131"/>
          <cell r="KKA131"/>
          <cell r="KKB131"/>
          <cell r="KKC131"/>
          <cell r="KKD131"/>
          <cell r="KKE131"/>
          <cell r="KKF131"/>
          <cell r="KKG131"/>
          <cell r="KKH131"/>
          <cell r="KKI131"/>
          <cell r="KKJ131"/>
          <cell r="KKK131"/>
          <cell r="KKL131"/>
          <cell r="KKM131"/>
          <cell r="KKN131"/>
          <cell r="KKO131"/>
          <cell r="KKP131"/>
          <cell r="KKQ131"/>
          <cell r="KKR131"/>
          <cell r="KKS131"/>
          <cell r="KKT131"/>
          <cell r="KKU131"/>
          <cell r="KKV131"/>
          <cell r="KKW131"/>
          <cell r="KKX131"/>
          <cell r="KKY131"/>
          <cell r="KKZ131"/>
          <cell r="KLA131"/>
          <cell r="KLB131"/>
          <cell r="KLC131"/>
          <cell r="KLD131"/>
          <cell r="KLE131"/>
          <cell r="KLF131"/>
          <cell r="KLG131"/>
          <cell r="KLH131"/>
          <cell r="KLI131"/>
          <cell r="KLJ131"/>
          <cell r="KLK131"/>
          <cell r="KLL131"/>
          <cell r="KLM131"/>
          <cell r="KLN131"/>
          <cell r="KLO131"/>
          <cell r="KLP131"/>
          <cell r="KLQ131"/>
          <cell r="KLR131"/>
          <cell r="KLS131"/>
          <cell r="KLT131"/>
          <cell r="KLU131"/>
          <cell r="KLV131"/>
          <cell r="KLW131"/>
          <cell r="KLX131"/>
          <cell r="KLY131"/>
          <cell r="KLZ131"/>
          <cell r="KMA131"/>
          <cell r="KMB131"/>
          <cell r="KMC131"/>
          <cell r="KMD131"/>
          <cell r="KME131"/>
          <cell r="KMF131"/>
          <cell r="KMG131"/>
          <cell r="KMH131"/>
          <cell r="KMI131"/>
          <cell r="KMJ131"/>
          <cell r="KMK131"/>
          <cell r="KML131"/>
          <cell r="KMM131"/>
          <cell r="KMN131"/>
          <cell r="KMO131"/>
          <cell r="KMP131"/>
          <cell r="KMQ131"/>
          <cell r="KMR131"/>
          <cell r="KMS131"/>
          <cell r="KMT131"/>
          <cell r="KMU131"/>
          <cell r="KMV131"/>
          <cell r="KMW131"/>
          <cell r="KMX131"/>
          <cell r="KMY131"/>
          <cell r="KMZ131"/>
          <cell r="KNA131"/>
          <cell r="KNB131"/>
          <cell r="KNC131"/>
          <cell r="KND131"/>
          <cell r="KNE131"/>
          <cell r="KNF131"/>
          <cell r="KNG131"/>
          <cell r="KNH131"/>
          <cell r="KNI131"/>
          <cell r="KNJ131"/>
          <cell r="KNK131"/>
          <cell r="KNL131"/>
          <cell r="KNM131"/>
          <cell r="KNN131"/>
          <cell r="KNO131"/>
          <cell r="KNP131"/>
          <cell r="KNQ131"/>
          <cell r="KNR131"/>
          <cell r="KNS131"/>
          <cell r="KNT131"/>
          <cell r="KNU131"/>
          <cell r="KNV131"/>
          <cell r="KNW131"/>
          <cell r="KNX131"/>
          <cell r="KNY131"/>
          <cell r="KNZ131"/>
          <cell r="KOA131"/>
          <cell r="KOB131"/>
          <cell r="KOC131"/>
          <cell r="KOD131"/>
          <cell r="KOE131"/>
          <cell r="KOF131"/>
          <cell r="KOG131"/>
          <cell r="KOH131"/>
          <cell r="KOI131"/>
          <cell r="KOJ131"/>
          <cell r="KOK131"/>
          <cell r="KOL131"/>
          <cell r="KOM131"/>
          <cell r="KON131"/>
          <cell r="KOO131"/>
          <cell r="KOP131"/>
          <cell r="KOQ131"/>
          <cell r="KOR131"/>
          <cell r="KOS131"/>
          <cell r="KOT131"/>
          <cell r="KOU131"/>
          <cell r="KOV131"/>
          <cell r="KOW131"/>
          <cell r="KOX131"/>
          <cell r="KOY131"/>
          <cell r="KOZ131"/>
          <cell r="KPA131"/>
          <cell r="KPB131"/>
          <cell r="KPC131"/>
          <cell r="KPD131"/>
          <cell r="KPE131"/>
          <cell r="KPF131"/>
          <cell r="KPG131"/>
          <cell r="KPH131"/>
          <cell r="KPI131"/>
          <cell r="KPJ131"/>
          <cell r="KPK131"/>
          <cell r="KPL131"/>
          <cell r="KPM131"/>
          <cell r="KPN131"/>
          <cell r="KPO131"/>
          <cell r="KPP131"/>
          <cell r="KPQ131"/>
          <cell r="KPR131"/>
          <cell r="KPS131"/>
          <cell r="KPT131"/>
          <cell r="KPU131"/>
          <cell r="KPV131"/>
          <cell r="KPW131"/>
          <cell r="KPX131"/>
          <cell r="KPY131"/>
          <cell r="KPZ131"/>
          <cell r="KQA131"/>
          <cell r="KQB131"/>
          <cell r="KQC131"/>
          <cell r="KQD131"/>
          <cell r="KQE131"/>
          <cell r="KQF131"/>
          <cell r="KQG131"/>
          <cell r="KQH131"/>
          <cell r="KQI131"/>
          <cell r="KQJ131"/>
          <cell r="KQK131"/>
          <cell r="KQL131"/>
          <cell r="KQM131"/>
          <cell r="KQN131"/>
          <cell r="KQO131"/>
          <cell r="KQP131"/>
          <cell r="KQQ131"/>
          <cell r="KQR131"/>
          <cell r="KQS131"/>
          <cell r="KQT131"/>
          <cell r="KQU131"/>
          <cell r="KQV131"/>
          <cell r="KQW131"/>
          <cell r="KQX131"/>
          <cell r="KQY131"/>
          <cell r="KQZ131"/>
          <cell r="KRA131"/>
          <cell r="KRB131"/>
          <cell r="KRC131"/>
          <cell r="KRD131"/>
          <cell r="KRE131"/>
          <cell r="KRF131"/>
          <cell r="KRG131"/>
          <cell r="KRH131"/>
          <cell r="KRI131"/>
          <cell r="KRJ131"/>
          <cell r="KRK131"/>
          <cell r="KRL131"/>
          <cell r="KRM131"/>
          <cell r="KRN131"/>
          <cell r="KRO131"/>
          <cell r="KRP131"/>
          <cell r="KRQ131"/>
          <cell r="KRR131"/>
          <cell r="KRS131"/>
          <cell r="KRT131"/>
          <cell r="KRU131"/>
          <cell r="KRV131"/>
          <cell r="KRW131"/>
          <cell r="KRX131"/>
          <cell r="KRY131"/>
          <cell r="KRZ131"/>
          <cell r="KSA131"/>
          <cell r="KSB131"/>
          <cell r="KSC131"/>
          <cell r="KSD131"/>
          <cell r="KSE131"/>
          <cell r="KSF131"/>
          <cell r="KSG131"/>
          <cell r="KSH131"/>
          <cell r="KSI131"/>
          <cell r="KSJ131"/>
          <cell r="KSK131"/>
          <cell r="KSL131"/>
          <cell r="KSM131"/>
          <cell r="KSN131"/>
          <cell r="KSO131"/>
          <cell r="KSP131"/>
          <cell r="KSQ131"/>
          <cell r="KSR131"/>
          <cell r="KSS131"/>
          <cell r="KST131"/>
          <cell r="KSU131"/>
          <cell r="KSV131"/>
          <cell r="KSW131"/>
          <cell r="KSX131"/>
          <cell r="KSY131"/>
          <cell r="KSZ131"/>
          <cell r="KTA131"/>
          <cell r="KTB131"/>
          <cell r="KTC131"/>
          <cell r="KTD131"/>
          <cell r="KTE131"/>
          <cell r="KTF131"/>
          <cell r="KTG131"/>
          <cell r="KTH131"/>
          <cell r="KTI131"/>
          <cell r="KTJ131"/>
          <cell r="KTK131"/>
          <cell r="KTL131"/>
          <cell r="KTM131"/>
          <cell r="KTN131"/>
          <cell r="KTO131"/>
          <cell r="KTP131"/>
          <cell r="KTQ131"/>
          <cell r="KTR131"/>
          <cell r="KTS131"/>
          <cell r="KTT131"/>
          <cell r="KTU131"/>
          <cell r="KTV131"/>
          <cell r="KTW131"/>
          <cell r="KTX131"/>
          <cell r="KTY131"/>
          <cell r="KTZ131"/>
          <cell r="KUA131"/>
          <cell r="KUB131"/>
          <cell r="KUC131"/>
          <cell r="KUD131"/>
          <cell r="KUE131"/>
          <cell r="KUF131"/>
          <cell r="KUG131"/>
          <cell r="KUH131"/>
          <cell r="KUI131"/>
          <cell r="KUJ131"/>
          <cell r="KUK131"/>
          <cell r="KUL131"/>
          <cell r="KUM131"/>
          <cell r="KUN131"/>
          <cell r="KUO131"/>
          <cell r="KUP131"/>
          <cell r="KUQ131"/>
          <cell r="KUR131"/>
          <cell r="KUS131"/>
          <cell r="KUT131"/>
          <cell r="KUU131"/>
          <cell r="KUV131"/>
          <cell r="KUW131"/>
          <cell r="KUX131"/>
          <cell r="KUY131"/>
          <cell r="KUZ131"/>
          <cell r="KVA131"/>
          <cell r="KVB131"/>
          <cell r="KVC131"/>
          <cell r="KVD131"/>
          <cell r="KVE131"/>
          <cell r="KVF131"/>
          <cell r="KVG131"/>
          <cell r="KVH131"/>
          <cell r="KVI131"/>
          <cell r="KVJ131"/>
          <cell r="KVK131"/>
          <cell r="KVL131"/>
          <cell r="KVM131"/>
          <cell r="KVN131"/>
          <cell r="KVO131"/>
          <cell r="KVP131"/>
          <cell r="KVQ131"/>
          <cell r="KVR131"/>
          <cell r="KVS131"/>
          <cell r="KVT131"/>
          <cell r="KVU131"/>
          <cell r="KVV131"/>
          <cell r="KVW131"/>
          <cell r="KVX131"/>
          <cell r="KVY131"/>
          <cell r="KVZ131"/>
          <cell r="KWA131"/>
          <cell r="KWB131"/>
          <cell r="KWC131"/>
          <cell r="KWD131"/>
          <cell r="KWE131"/>
          <cell r="KWF131"/>
          <cell r="KWG131"/>
          <cell r="KWH131"/>
          <cell r="KWI131"/>
          <cell r="KWJ131"/>
          <cell r="KWK131"/>
          <cell r="KWL131"/>
          <cell r="KWM131"/>
          <cell r="KWN131"/>
          <cell r="KWO131"/>
          <cell r="KWP131"/>
          <cell r="KWQ131"/>
          <cell r="KWR131"/>
          <cell r="KWS131"/>
          <cell r="KWT131"/>
          <cell r="KWU131"/>
          <cell r="KWV131"/>
          <cell r="KWW131"/>
          <cell r="KWX131"/>
          <cell r="KWY131"/>
          <cell r="KWZ131"/>
          <cell r="KXA131"/>
          <cell r="KXB131"/>
          <cell r="KXC131"/>
          <cell r="KXD131"/>
          <cell r="KXE131"/>
          <cell r="KXF131"/>
          <cell r="KXG131"/>
          <cell r="KXH131"/>
          <cell r="KXI131"/>
          <cell r="KXJ131"/>
          <cell r="KXK131"/>
          <cell r="KXL131"/>
          <cell r="KXM131"/>
          <cell r="KXN131"/>
          <cell r="KXO131"/>
          <cell r="KXP131"/>
          <cell r="KXQ131"/>
          <cell r="KXR131"/>
          <cell r="KXS131"/>
          <cell r="KXT131"/>
          <cell r="KXU131"/>
          <cell r="KXV131"/>
          <cell r="KXW131"/>
          <cell r="KXX131"/>
          <cell r="KXY131"/>
          <cell r="KXZ131"/>
          <cell r="KYA131"/>
          <cell r="KYB131"/>
          <cell r="KYC131"/>
          <cell r="KYD131"/>
          <cell r="KYE131"/>
          <cell r="KYF131"/>
          <cell r="KYG131"/>
          <cell r="KYH131"/>
          <cell r="KYI131"/>
          <cell r="KYJ131"/>
          <cell r="KYK131"/>
          <cell r="KYL131"/>
          <cell r="KYM131"/>
          <cell r="KYN131"/>
          <cell r="KYO131"/>
          <cell r="KYP131"/>
          <cell r="KYQ131"/>
          <cell r="KYR131"/>
          <cell r="KYS131"/>
          <cell r="KYT131"/>
          <cell r="KYU131"/>
          <cell r="KYV131"/>
          <cell r="KYW131"/>
          <cell r="KYX131"/>
          <cell r="KYY131"/>
          <cell r="KYZ131"/>
          <cell r="KZA131"/>
          <cell r="KZB131"/>
          <cell r="KZC131"/>
          <cell r="KZD131"/>
          <cell r="KZE131"/>
          <cell r="KZF131"/>
          <cell r="KZG131"/>
          <cell r="KZH131"/>
          <cell r="KZI131"/>
          <cell r="KZJ131"/>
          <cell r="KZK131"/>
          <cell r="KZL131"/>
          <cell r="KZM131"/>
          <cell r="KZN131"/>
          <cell r="KZO131"/>
          <cell r="KZP131"/>
          <cell r="KZQ131"/>
          <cell r="KZR131"/>
          <cell r="KZS131"/>
          <cell r="KZT131"/>
          <cell r="KZU131"/>
          <cell r="KZV131"/>
          <cell r="KZW131"/>
          <cell r="KZX131"/>
          <cell r="KZY131"/>
          <cell r="KZZ131"/>
          <cell r="LAA131"/>
          <cell r="LAB131"/>
          <cell r="LAC131"/>
          <cell r="LAD131"/>
          <cell r="LAE131"/>
          <cell r="LAF131"/>
          <cell r="LAG131"/>
          <cell r="LAH131"/>
          <cell r="LAI131"/>
          <cell r="LAJ131"/>
          <cell r="LAK131"/>
          <cell r="LAL131"/>
          <cell r="LAM131"/>
          <cell r="LAN131"/>
          <cell r="LAO131"/>
          <cell r="LAP131"/>
          <cell r="LAQ131"/>
          <cell r="LAR131"/>
          <cell r="LAS131"/>
          <cell r="LAT131"/>
          <cell r="LAU131"/>
          <cell r="LAV131"/>
          <cell r="LAW131"/>
          <cell r="LAX131"/>
          <cell r="LAY131"/>
          <cell r="LAZ131"/>
          <cell r="LBA131"/>
          <cell r="LBB131"/>
          <cell r="LBC131"/>
          <cell r="LBD131"/>
          <cell r="LBE131"/>
          <cell r="LBF131"/>
          <cell r="LBG131"/>
          <cell r="LBH131"/>
          <cell r="LBI131"/>
          <cell r="LBJ131"/>
          <cell r="LBK131"/>
          <cell r="LBL131"/>
          <cell r="LBM131"/>
          <cell r="LBN131"/>
          <cell r="LBO131"/>
          <cell r="LBP131"/>
          <cell r="LBQ131"/>
          <cell r="LBR131"/>
          <cell r="LBS131"/>
          <cell r="LBT131"/>
          <cell r="LBU131"/>
          <cell r="LBV131"/>
          <cell r="LBW131"/>
          <cell r="LBX131"/>
          <cell r="LBY131"/>
          <cell r="LBZ131"/>
          <cell r="LCA131"/>
          <cell r="LCB131"/>
          <cell r="LCC131"/>
          <cell r="LCD131"/>
          <cell r="LCE131"/>
          <cell r="LCF131"/>
          <cell r="LCG131"/>
          <cell r="LCH131"/>
          <cell r="LCI131"/>
          <cell r="LCJ131"/>
          <cell r="LCK131"/>
          <cell r="LCL131"/>
          <cell r="LCM131"/>
          <cell r="LCN131"/>
          <cell r="LCO131"/>
          <cell r="LCP131"/>
          <cell r="LCQ131"/>
          <cell r="LCR131"/>
          <cell r="LCS131"/>
          <cell r="LCT131"/>
          <cell r="LCU131"/>
          <cell r="LCV131"/>
          <cell r="LCW131"/>
          <cell r="LCX131"/>
          <cell r="LCY131"/>
          <cell r="LCZ131"/>
          <cell r="LDA131"/>
          <cell r="LDB131"/>
          <cell r="LDC131"/>
          <cell r="LDD131"/>
          <cell r="LDE131"/>
          <cell r="LDF131"/>
          <cell r="LDG131"/>
          <cell r="LDH131"/>
          <cell r="LDI131"/>
          <cell r="LDJ131"/>
          <cell r="LDK131"/>
          <cell r="LDL131"/>
          <cell r="LDM131"/>
          <cell r="LDN131"/>
          <cell r="LDO131"/>
          <cell r="LDP131"/>
          <cell r="LDQ131"/>
          <cell r="LDR131"/>
          <cell r="LDS131"/>
          <cell r="LDT131"/>
          <cell r="LDU131"/>
          <cell r="LDV131"/>
          <cell r="LDW131"/>
          <cell r="LDX131"/>
          <cell r="LDY131"/>
          <cell r="LDZ131"/>
          <cell r="LEA131"/>
          <cell r="LEB131"/>
          <cell r="LEC131"/>
          <cell r="LED131"/>
          <cell r="LEE131"/>
          <cell r="LEF131"/>
          <cell r="LEG131"/>
          <cell r="LEH131"/>
          <cell r="LEI131"/>
          <cell r="LEJ131"/>
          <cell r="LEK131"/>
          <cell r="LEL131"/>
          <cell r="LEM131"/>
          <cell r="LEN131"/>
          <cell r="LEO131"/>
          <cell r="LEP131"/>
          <cell r="LEQ131"/>
          <cell r="LER131"/>
          <cell r="LES131"/>
          <cell r="LET131"/>
          <cell r="LEU131"/>
          <cell r="LEV131"/>
          <cell r="LEW131"/>
          <cell r="LEX131"/>
          <cell r="LEY131"/>
          <cell r="LEZ131"/>
          <cell r="LFA131"/>
          <cell r="LFB131"/>
          <cell r="LFC131"/>
          <cell r="LFD131"/>
          <cell r="LFE131"/>
          <cell r="LFF131"/>
          <cell r="LFG131"/>
          <cell r="LFH131"/>
          <cell r="LFI131"/>
          <cell r="LFJ131"/>
          <cell r="LFK131"/>
          <cell r="LFL131"/>
          <cell r="LFM131"/>
          <cell r="LFN131"/>
          <cell r="LFO131"/>
          <cell r="LFP131"/>
          <cell r="LFQ131"/>
          <cell r="LFR131"/>
          <cell r="LFS131"/>
          <cell r="LFT131"/>
          <cell r="LFU131"/>
          <cell r="LFV131"/>
          <cell r="LFW131"/>
          <cell r="LFX131"/>
          <cell r="LFY131"/>
          <cell r="LFZ131"/>
          <cell r="LGA131"/>
          <cell r="LGB131"/>
          <cell r="LGC131"/>
          <cell r="LGD131"/>
          <cell r="LGE131"/>
          <cell r="LGF131"/>
          <cell r="LGG131"/>
          <cell r="LGH131"/>
          <cell r="LGI131"/>
          <cell r="LGJ131"/>
          <cell r="LGK131"/>
          <cell r="LGL131"/>
          <cell r="LGM131"/>
          <cell r="LGN131"/>
          <cell r="LGO131"/>
          <cell r="LGP131"/>
          <cell r="LGQ131"/>
          <cell r="LGR131"/>
          <cell r="LGS131"/>
          <cell r="LGT131"/>
          <cell r="LGU131"/>
          <cell r="LGV131"/>
          <cell r="LGW131"/>
          <cell r="LGX131"/>
          <cell r="LGY131"/>
          <cell r="LGZ131"/>
          <cell r="LHA131"/>
          <cell r="LHB131"/>
          <cell r="LHC131"/>
          <cell r="LHD131"/>
          <cell r="LHE131"/>
          <cell r="LHF131"/>
          <cell r="LHG131"/>
          <cell r="LHH131"/>
          <cell r="LHI131"/>
          <cell r="LHJ131"/>
          <cell r="LHK131"/>
          <cell r="LHL131"/>
          <cell r="LHM131"/>
          <cell r="LHN131"/>
          <cell r="LHO131"/>
          <cell r="LHP131"/>
          <cell r="LHQ131"/>
          <cell r="LHR131"/>
          <cell r="LHS131"/>
          <cell r="LHT131"/>
          <cell r="LHU131"/>
          <cell r="LHV131"/>
          <cell r="LHW131"/>
          <cell r="LHX131"/>
          <cell r="LHY131"/>
          <cell r="LHZ131"/>
          <cell r="LIA131"/>
          <cell r="LIB131"/>
          <cell r="LIC131"/>
          <cell r="LID131"/>
          <cell r="LIE131"/>
          <cell r="LIF131"/>
          <cell r="LIG131"/>
          <cell r="LIH131"/>
          <cell r="LII131"/>
          <cell r="LIJ131"/>
          <cell r="LIK131"/>
          <cell r="LIL131"/>
          <cell r="LIM131"/>
          <cell r="LIN131"/>
          <cell r="LIO131"/>
          <cell r="LIP131"/>
          <cell r="LIQ131"/>
          <cell r="LIR131"/>
          <cell r="LIS131"/>
          <cell r="LIT131"/>
          <cell r="LIU131"/>
          <cell r="LIV131"/>
          <cell r="LIW131"/>
          <cell r="LIX131"/>
          <cell r="LIY131"/>
          <cell r="LIZ131"/>
          <cell r="LJA131"/>
          <cell r="LJB131"/>
          <cell r="LJC131"/>
          <cell r="LJD131"/>
          <cell r="LJE131"/>
          <cell r="LJF131"/>
          <cell r="LJG131"/>
          <cell r="LJH131"/>
          <cell r="LJI131"/>
          <cell r="LJJ131"/>
          <cell r="LJK131"/>
          <cell r="LJL131"/>
          <cell r="LJM131"/>
          <cell r="LJN131"/>
          <cell r="LJO131"/>
          <cell r="LJP131"/>
          <cell r="LJQ131"/>
          <cell r="LJR131"/>
          <cell r="LJS131"/>
          <cell r="LJT131"/>
          <cell r="LJU131"/>
          <cell r="LJV131"/>
          <cell r="LJW131"/>
          <cell r="LJX131"/>
          <cell r="LJY131"/>
          <cell r="LJZ131"/>
          <cell r="LKA131"/>
          <cell r="LKB131"/>
          <cell r="LKC131"/>
          <cell r="LKD131"/>
          <cell r="LKE131"/>
          <cell r="LKF131"/>
          <cell r="LKG131"/>
          <cell r="LKH131"/>
          <cell r="LKI131"/>
          <cell r="LKJ131"/>
          <cell r="LKK131"/>
          <cell r="LKL131"/>
          <cell r="LKM131"/>
          <cell r="LKN131"/>
          <cell r="LKO131"/>
          <cell r="LKP131"/>
          <cell r="LKQ131"/>
          <cell r="LKR131"/>
          <cell r="LKS131"/>
          <cell r="LKT131"/>
          <cell r="LKU131"/>
          <cell r="LKV131"/>
          <cell r="LKW131"/>
          <cell r="LKX131"/>
          <cell r="LKY131"/>
          <cell r="LKZ131"/>
          <cell r="LLA131"/>
          <cell r="LLB131"/>
          <cell r="LLC131"/>
          <cell r="LLD131"/>
          <cell r="LLE131"/>
          <cell r="LLF131"/>
          <cell r="LLG131"/>
          <cell r="LLH131"/>
          <cell r="LLI131"/>
          <cell r="LLJ131"/>
          <cell r="LLK131"/>
          <cell r="LLL131"/>
          <cell r="LLM131"/>
          <cell r="LLN131"/>
          <cell r="LLO131"/>
          <cell r="LLP131"/>
          <cell r="LLQ131"/>
          <cell r="LLR131"/>
          <cell r="LLS131"/>
          <cell r="LLT131"/>
          <cell r="LLU131"/>
          <cell r="LLV131"/>
          <cell r="LLW131"/>
          <cell r="LLX131"/>
          <cell r="LLY131"/>
          <cell r="LLZ131"/>
          <cell r="LMA131"/>
          <cell r="LMB131"/>
          <cell r="LMC131"/>
          <cell r="LMD131"/>
          <cell r="LME131"/>
          <cell r="LMF131"/>
          <cell r="LMG131"/>
          <cell r="LMH131"/>
          <cell r="LMI131"/>
          <cell r="LMJ131"/>
          <cell r="LMK131"/>
          <cell r="LML131"/>
          <cell r="LMM131"/>
          <cell r="LMN131"/>
          <cell r="LMO131"/>
          <cell r="LMP131"/>
          <cell r="LMQ131"/>
          <cell r="LMR131"/>
          <cell r="LMS131"/>
          <cell r="LMT131"/>
          <cell r="LMU131"/>
          <cell r="LMV131"/>
          <cell r="LMW131"/>
          <cell r="LMX131"/>
          <cell r="LMY131"/>
          <cell r="LMZ131"/>
          <cell r="LNA131"/>
          <cell r="LNB131"/>
          <cell r="LNC131"/>
          <cell r="LND131"/>
          <cell r="LNE131"/>
          <cell r="LNF131"/>
          <cell r="LNG131"/>
          <cell r="LNH131"/>
          <cell r="LNI131"/>
          <cell r="LNJ131"/>
          <cell r="LNK131"/>
          <cell r="LNL131"/>
          <cell r="LNM131"/>
          <cell r="LNN131"/>
          <cell r="LNO131"/>
          <cell r="LNP131"/>
          <cell r="LNQ131"/>
          <cell r="LNR131"/>
          <cell r="LNS131"/>
          <cell r="LNT131"/>
          <cell r="LNU131"/>
          <cell r="LNV131"/>
          <cell r="LNW131"/>
          <cell r="LNX131"/>
          <cell r="LNY131"/>
          <cell r="LNZ131"/>
          <cell r="LOA131"/>
          <cell r="LOB131"/>
          <cell r="LOC131"/>
          <cell r="LOD131"/>
          <cell r="LOE131"/>
          <cell r="LOF131"/>
          <cell r="LOG131"/>
          <cell r="LOH131"/>
          <cell r="LOI131"/>
          <cell r="LOJ131"/>
          <cell r="LOK131"/>
          <cell r="LOL131"/>
          <cell r="LOM131"/>
          <cell r="LON131"/>
          <cell r="LOO131"/>
          <cell r="LOP131"/>
          <cell r="LOQ131"/>
          <cell r="LOR131"/>
          <cell r="LOS131"/>
          <cell r="LOT131"/>
          <cell r="LOU131"/>
          <cell r="LOV131"/>
          <cell r="LOW131"/>
          <cell r="LOX131"/>
          <cell r="LOY131"/>
          <cell r="LOZ131"/>
          <cell r="LPA131"/>
          <cell r="LPB131"/>
          <cell r="LPC131"/>
          <cell r="LPD131"/>
          <cell r="LPE131"/>
          <cell r="LPF131"/>
          <cell r="LPG131"/>
          <cell r="LPH131"/>
          <cell r="LPI131"/>
          <cell r="LPJ131"/>
          <cell r="LPK131"/>
          <cell r="LPL131"/>
          <cell r="LPM131"/>
          <cell r="LPN131"/>
          <cell r="LPO131"/>
          <cell r="LPP131"/>
          <cell r="LPQ131"/>
          <cell r="LPR131"/>
          <cell r="LPS131"/>
          <cell r="LPT131"/>
          <cell r="LPU131"/>
          <cell r="LPV131"/>
          <cell r="LPW131"/>
          <cell r="LPX131"/>
          <cell r="LPY131"/>
          <cell r="LPZ131"/>
          <cell r="LQA131"/>
          <cell r="LQB131"/>
          <cell r="LQC131"/>
          <cell r="LQD131"/>
          <cell r="LQE131"/>
          <cell r="LQF131"/>
          <cell r="LQG131"/>
          <cell r="LQH131"/>
          <cell r="LQI131"/>
          <cell r="LQJ131"/>
          <cell r="LQK131"/>
          <cell r="LQL131"/>
          <cell r="LQM131"/>
          <cell r="LQN131"/>
          <cell r="LQO131"/>
          <cell r="LQP131"/>
          <cell r="LQQ131"/>
          <cell r="LQR131"/>
          <cell r="LQS131"/>
          <cell r="LQT131"/>
          <cell r="LQU131"/>
          <cell r="LQV131"/>
          <cell r="LQW131"/>
          <cell r="LQX131"/>
          <cell r="LQY131"/>
          <cell r="LQZ131"/>
          <cell r="LRA131"/>
          <cell r="LRB131"/>
          <cell r="LRC131"/>
          <cell r="LRD131"/>
          <cell r="LRE131"/>
          <cell r="LRF131"/>
          <cell r="LRG131"/>
          <cell r="LRH131"/>
          <cell r="LRI131"/>
          <cell r="LRJ131"/>
          <cell r="LRK131"/>
          <cell r="LRL131"/>
          <cell r="LRM131"/>
          <cell r="LRN131"/>
          <cell r="LRO131"/>
          <cell r="LRP131"/>
          <cell r="LRQ131"/>
          <cell r="LRR131"/>
          <cell r="LRS131"/>
          <cell r="LRT131"/>
          <cell r="LRU131"/>
          <cell r="LRV131"/>
          <cell r="LRW131"/>
          <cell r="LRX131"/>
          <cell r="LRY131"/>
          <cell r="LRZ131"/>
          <cell r="LSA131"/>
          <cell r="LSB131"/>
          <cell r="LSC131"/>
          <cell r="LSD131"/>
          <cell r="LSE131"/>
          <cell r="LSF131"/>
          <cell r="LSG131"/>
          <cell r="LSH131"/>
          <cell r="LSI131"/>
          <cell r="LSJ131"/>
          <cell r="LSK131"/>
          <cell r="LSL131"/>
          <cell r="LSM131"/>
          <cell r="LSN131"/>
          <cell r="LSO131"/>
          <cell r="LSP131"/>
          <cell r="LSQ131"/>
          <cell r="LSR131"/>
          <cell r="LSS131"/>
          <cell r="LST131"/>
          <cell r="LSU131"/>
          <cell r="LSV131"/>
          <cell r="LSW131"/>
          <cell r="LSX131"/>
          <cell r="LSY131"/>
          <cell r="LSZ131"/>
          <cell r="LTA131"/>
          <cell r="LTB131"/>
          <cell r="LTC131"/>
          <cell r="LTD131"/>
          <cell r="LTE131"/>
          <cell r="LTF131"/>
          <cell r="LTG131"/>
          <cell r="LTH131"/>
          <cell r="LTI131"/>
          <cell r="LTJ131"/>
          <cell r="LTK131"/>
          <cell r="LTL131"/>
          <cell r="LTM131"/>
          <cell r="LTN131"/>
          <cell r="LTO131"/>
          <cell r="LTP131"/>
          <cell r="LTQ131"/>
          <cell r="LTR131"/>
          <cell r="LTS131"/>
          <cell r="LTT131"/>
          <cell r="LTU131"/>
          <cell r="LTV131"/>
          <cell r="LTW131"/>
          <cell r="LTX131"/>
          <cell r="LTY131"/>
          <cell r="LTZ131"/>
          <cell r="LUA131"/>
          <cell r="LUB131"/>
          <cell r="LUC131"/>
          <cell r="LUD131"/>
          <cell r="LUE131"/>
          <cell r="LUF131"/>
          <cell r="LUG131"/>
          <cell r="LUH131"/>
          <cell r="LUI131"/>
          <cell r="LUJ131"/>
          <cell r="LUK131"/>
          <cell r="LUL131"/>
          <cell r="LUM131"/>
          <cell r="LUN131"/>
          <cell r="LUO131"/>
          <cell r="LUP131"/>
          <cell r="LUQ131"/>
          <cell r="LUR131"/>
          <cell r="LUS131"/>
          <cell r="LUT131"/>
          <cell r="LUU131"/>
          <cell r="LUV131"/>
          <cell r="LUW131"/>
          <cell r="LUX131"/>
          <cell r="LUY131"/>
          <cell r="LUZ131"/>
          <cell r="LVA131"/>
          <cell r="LVB131"/>
          <cell r="LVC131"/>
          <cell r="LVD131"/>
          <cell r="LVE131"/>
          <cell r="LVF131"/>
          <cell r="LVG131"/>
          <cell r="LVH131"/>
          <cell r="LVI131"/>
          <cell r="LVJ131"/>
          <cell r="LVK131"/>
          <cell r="LVL131"/>
          <cell r="LVM131"/>
          <cell r="LVN131"/>
          <cell r="LVO131"/>
          <cell r="LVP131"/>
          <cell r="LVQ131"/>
          <cell r="LVR131"/>
          <cell r="LVS131"/>
          <cell r="LVT131"/>
          <cell r="LVU131"/>
          <cell r="LVV131"/>
          <cell r="LVW131"/>
          <cell r="LVX131"/>
          <cell r="LVY131"/>
          <cell r="LVZ131"/>
          <cell r="LWA131"/>
          <cell r="LWB131"/>
          <cell r="LWC131"/>
          <cell r="LWD131"/>
          <cell r="LWE131"/>
          <cell r="LWF131"/>
          <cell r="LWG131"/>
          <cell r="LWH131"/>
          <cell r="LWI131"/>
          <cell r="LWJ131"/>
          <cell r="LWK131"/>
          <cell r="LWL131"/>
          <cell r="LWM131"/>
          <cell r="LWN131"/>
          <cell r="LWO131"/>
          <cell r="LWP131"/>
          <cell r="LWQ131"/>
          <cell r="LWR131"/>
          <cell r="LWS131"/>
          <cell r="LWT131"/>
          <cell r="LWU131"/>
          <cell r="LWV131"/>
          <cell r="LWW131"/>
          <cell r="LWX131"/>
          <cell r="LWY131"/>
          <cell r="LWZ131"/>
          <cell r="LXA131"/>
          <cell r="LXB131"/>
          <cell r="LXC131"/>
          <cell r="LXD131"/>
          <cell r="LXE131"/>
          <cell r="LXF131"/>
          <cell r="LXG131"/>
          <cell r="LXH131"/>
          <cell r="LXI131"/>
          <cell r="LXJ131"/>
          <cell r="LXK131"/>
          <cell r="LXL131"/>
          <cell r="LXM131"/>
          <cell r="LXN131"/>
          <cell r="LXO131"/>
          <cell r="LXP131"/>
          <cell r="LXQ131"/>
          <cell r="LXR131"/>
          <cell r="LXS131"/>
          <cell r="LXT131"/>
          <cell r="LXU131"/>
          <cell r="LXV131"/>
          <cell r="LXW131"/>
          <cell r="LXX131"/>
          <cell r="LXY131"/>
          <cell r="LXZ131"/>
          <cell r="LYA131"/>
          <cell r="LYB131"/>
          <cell r="LYC131"/>
          <cell r="LYD131"/>
          <cell r="LYE131"/>
          <cell r="LYF131"/>
          <cell r="LYG131"/>
          <cell r="LYH131"/>
          <cell r="LYI131"/>
          <cell r="LYJ131"/>
          <cell r="LYK131"/>
          <cell r="LYL131"/>
          <cell r="LYM131"/>
          <cell r="LYN131"/>
          <cell r="LYO131"/>
          <cell r="LYP131"/>
          <cell r="LYQ131"/>
          <cell r="LYR131"/>
          <cell r="LYS131"/>
          <cell r="LYT131"/>
          <cell r="LYU131"/>
          <cell r="LYV131"/>
          <cell r="LYW131"/>
          <cell r="LYX131"/>
          <cell r="LYY131"/>
          <cell r="LYZ131"/>
          <cell r="LZA131"/>
          <cell r="LZB131"/>
          <cell r="LZC131"/>
          <cell r="LZD131"/>
          <cell r="LZE131"/>
          <cell r="LZF131"/>
          <cell r="LZG131"/>
          <cell r="LZH131"/>
          <cell r="LZI131"/>
          <cell r="LZJ131"/>
          <cell r="LZK131"/>
          <cell r="LZL131"/>
          <cell r="LZM131"/>
          <cell r="LZN131"/>
          <cell r="LZO131"/>
          <cell r="LZP131"/>
          <cell r="LZQ131"/>
          <cell r="LZR131"/>
          <cell r="LZS131"/>
          <cell r="LZT131"/>
          <cell r="LZU131"/>
          <cell r="LZV131"/>
          <cell r="LZW131"/>
          <cell r="LZX131"/>
          <cell r="LZY131"/>
          <cell r="LZZ131"/>
          <cell r="MAA131"/>
          <cell r="MAB131"/>
          <cell r="MAC131"/>
          <cell r="MAD131"/>
          <cell r="MAE131"/>
          <cell r="MAF131"/>
          <cell r="MAG131"/>
          <cell r="MAH131"/>
          <cell r="MAI131"/>
          <cell r="MAJ131"/>
          <cell r="MAK131"/>
          <cell r="MAL131"/>
          <cell r="MAM131"/>
          <cell r="MAN131"/>
          <cell r="MAO131"/>
          <cell r="MAP131"/>
          <cell r="MAQ131"/>
          <cell r="MAR131"/>
          <cell r="MAS131"/>
          <cell r="MAT131"/>
          <cell r="MAU131"/>
          <cell r="MAV131"/>
          <cell r="MAW131"/>
          <cell r="MAX131"/>
          <cell r="MAY131"/>
          <cell r="MAZ131"/>
          <cell r="MBA131"/>
          <cell r="MBB131"/>
          <cell r="MBC131"/>
          <cell r="MBD131"/>
          <cell r="MBE131"/>
          <cell r="MBF131"/>
          <cell r="MBG131"/>
          <cell r="MBH131"/>
          <cell r="MBI131"/>
          <cell r="MBJ131"/>
          <cell r="MBK131"/>
          <cell r="MBL131"/>
          <cell r="MBM131"/>
          <cell r="MBN131"/>
          <cell r="MBO131"/>
          <cell r="MBP131"/>
          <cell r="MBQ131"/>
          <cell r="MBR131"/>
          <cell r="MBS131"/>
          <cell r="MBT131"/>
          <cell r="MBU131"/>
          <cell r="MBV131"/>
          <cell r="MBW131"/>
          <cell r="MBX131"/>
          <cell r="MBY131"/>
          <cell r="MBZ131"/>
          <cell r="MCA131"/>
          <cell r="MCB131"/>
          <cell r="MCC131"/>
          <cell r="MCD131"/>
          <cell r="MCE131"/>
          <cell r="MCF131"/>
          <cell r="MCG131"/>
          <cell r="MCH131"/>
          <cell r="MCI131"/>
          <cell r="MCJ131"/>
          <cell r="MCK131"/>
          <cell r="MCL131"/>
          <cell r="MCM131"/>
          <cell r="MCN131"/>
          <cell r="MCO131"/>
          <cell r="MCP131"/>
          <cell r="MCQ131"/>
          <cell r="MCR131"/>
          <cell r="MCS131"/>
          <cell r="MCT131"/>
          <cell r="MCU131"/>
          <cell r="MCV131"/>
          <cell r="MCW131"/>
          <cell r="MCX131"/>
          <cell r="MCY131"/>
          <cell r="MCZ131"/>
          <cell r="MDA131"/>
          <cell r="MDB131"/>
          <cell r="MDC131"/>
          <cell r="MDD131"/>
          <cell r="MDE131"/>
          <cell r="MDF131"/>
          <cell r="MDG131"/>
          <cell r="MDH131"/>
          <cell r="MDI131"/>
          <cell r="MDJ131"/>
          <cell r="MDK131"/>
          <cell r="MDL131"/>
          <cell r="MDM131"/>
          <cell r="MDN131"/>
          <cell r="MDO131"/>
          <cell r="MDP131"/>
          <cell r="MDQ131"/>
          <cell r="MDR131"/>
          <cell r="MDS131"/>
          <cell r="MDT131"/>
          <cell r="MDU131"/>
          <cell r="MDV131"/>
          <cell r="MDW131"/>
          <cell r="MDX131"/>
          <cell r="MDY131"/>
          <cell r="MDZ131"/>
          <cell r="MEA131"/>
          <cell r="MEB131"/>
          <cell r="MEC131"/>
          <cell r="MED131"/>
          <cell r="MEE131"/>
          <cell r="MEF131"/>
          <cell r="MEG131"/>
          <cell r="MEH131"/>
          <cell r="MEI131"/>
          <cell r="MEJ131"/>
          <cell r="MEK131"/>
          <cell r="MEL131"/>
          <cell r="MEM131"/>
          <cell r="MEN131"/>
          <cell r="MEO131"/>
          <cell r="MEP131"/>
          <cell r="MEQ131"/>
          <cell r="MER131"/>
          <cell r="MES131"/>
          <cell r="MET131"/>
          <cell r="MEU131"/>
          <cell r="MEV131"/>
          <cell r="MEW131"/>
          <cell r="MEX131"/>
          <cell r="MEY131"/>
          <cell r="MEZ131"/>
          <cell r="MFA131"/>
          <cell r="MFB131"/>
          <cell r="MFC131"/>
          <cell r="MFD131"/>
          <cell r="MFE131"/>
          <cell r="MFF131"/>
          <cell r="MFG131"/>
          <cell r="MFH131"/>
          <cell r="MFI131"/>
          <cell r="MFJ131"/>
          <cell r="MFK131"/>
          <cell r="MFL131"/>
          <cell r="MFM131"/>
          <cell r="MFN131"/>
          <cell r="MFO131"/>
          <cell r="MFP131"/>
          <cell r="MFQ131"/>
          <cell r="MFR131"/>
          <cell r="MFS131"/>
          <cell r="MFT131"/>
          <cell r="MFU131"/>
          <cell r="MFV131"/>
          <cell r="MFW131"/>
          <cell r="MFX131"/>
          <cell r="MFY131"/>
          <cell r="MFZ131"/>
          <cell r="MGA131"/>
          <cell r="MGB131"/>
          <cell r="MGC131"/>
          <cell r="MGD131"/>
          <cell r="MGE131"/>
          <cell r="MGF131"/>
          <cell r="MGG131"/>
          <cell r="MGH131"/>
          <cell r="MGI131"/>
          <cell r="MGJ131"/>
          <cell r="MGK131"/>
          <cell r="MGL131"/>
          <cell r="MGM131"/>
          <cell r="MGN131"/>
          <cell r="MGO131"/>
          <cell r="MGP131"/>
          <cell r="MGQ131"/>
          <cell r="MGR131"/>
          <cell r="MGS131"/>
          <cell r="MGT131"/>
          <cell r="MGU131"/>
          <cell r="MGV131"/>
          <cell r="MGW131"/>
          <cell r="MGX131"/>
          <cell r="MGY131"/>
          <cell r="MGZ131"/>
          <cell r="MHA131"/>
          <cell r="MHB131"/>
          <cell r="MHC131"/>
          <cell r="MHD131"/>
          <cell r="MHE131"/>
          <cell r="MHF131"/>
          <cell r="MHG131"/>
          <cell r="MHH131"/>
          <cell r="MHI131"/>
          <cell r="MHJ131"/>
          <cell r="MHK131"/>
          <cell r="MHL131"/>
          <cell r="MHM131"/>
          <cell r="MHN131"/>
          <cell r="MHO131"/>
          <cell r="MHP131"/>
          <cell r="MHQ131"/>
          <cell r="MHR131"/>
          <cell r="MHS131"/>
          <cell r="MHT131"/>
          <cell r="MHU131"/>
          <cell r="MHV131"/>
          <cell r="MHW131"/>
          <cell r="MHX131"/>
          <cell r="MHY131"/>
          <cell r="MHZ131"/>
          <cell r="MIA131"/>
          <cell r="MIB131"/>
          <cell r="MIC131"/>
          <cell r="MID131"/>
          <cell r="MIE131"/>
          <cell r="MIF131"/>
          <cell r="MIG131"/>
          <cell r="MIH131"/>
          <cell r="MII131"/>
          <cell r="MIJ131"/>
          <cell r="MIK131"/>
          <cell r="MIL131"/>
          <cell r="MIM131"/>
          <cell r="MIN131"/>
          <cell r="MIO131"/>
          <cell r="MIP131"/>
          <cell r="MIQ131"/>
          <cell r="MIR131"/>
          <cell r="MIS131"/>
          <cell r="MIT131"/>
          <cell r="MIU131"/>
          <cell r="MIV131"/>
          <cell r="MIW131"/>
          <cell r="MIX131"/>
          <cell r="MIY131"/>
          <cell r="MIZ131"/>
          <cell r="MJA131"/>
          <cell r="MJB131"/>
          <cell r="MJC131"/>
          <cell r="MJD131"/>
          <cell r="MJE131"/>
          <cell r="MJF131"/>
          <cell r="MJG131"/>
          <cell r="MJH131"/>
          <cell r="MJI131"/>
          <cell r="MJJ131"/>
          <cell r="MJK131"/>
          <cell r="MJL131"/>
          <cell r="MJM131"/>
          <cell r="MJN131"/>
          <cell r="MJO131"/>
          <cell r="MJP131"/>
          <cell r="MJQ131"/>
          <cell r="MJR131"/>
          <cell r="MJS131"/>
          <cell r="MJT131"/>
          <cell r="MJU131"/>
          <cell r="MJV131"/>
          <cell r="MJW131"/>
          <cell r="MJX131"/>
          <cell r="MJY131"/>
          <cell r="MJZ131"/>
          <cell r="MKA131"/>
          <cell r="MKB131"/>
          <cell r="MKC131"/>
          <cell r="MKD131"/>
          <cell r="MKE131"/>
          <cell r="MKF131"/>
          <cell r="MKG131"/>
          <cell r="MKH131"/>
          <cell r="MKI131"/>
          <cell r="MKJ131"/>
          <cell r="MKK131"/>
          <cell r="MKL131"/>
          <cell r="MKM131"/>
          <cell r="MKN131"/>
          <cell r="MKO131"/>
          <cell r="MKP131"/>
          <cell r="MKQ131"/>
          <cell r="MKR131"/>
          <cell r="MKS131"/>
          <cell r="MKT131"/>
          <cell r="MKU131"/>
          <cell r="MKV131"/>
          <cell r="MKW131"/>
          <cell r="MKX131"/>
          <cell r="MKY131"/>
          <cell r="MKZ131"/>
          <cell r="MLA131"/>
          <cell r="MLB131"/>
          <cell r="MLC131"/>
          <cell r="MLD131"/>
          <cell r="MLE131"/>
          <cell r="MLF131"/>
          <cell r="MLG131"/>
          <cell r="MLH131"/>
          <cell r="MLI131"/>
          <cell r="MLJ131"/>
          <cell r="MLK131"/>
          <cell r="MLL131"/>
          <cell r="MLM131"/>
          <cell r="MLN131"/>
          <cell r="MLO131"/>
          <cell r="MLP131"/>
          <cell r="MLQ131"/>
          <cell r="MLR131"/>
          <cell r="MLS131"/>
          <cell r="MLT131"/>
          <cell r="MLU131"/>
          <cell r="MLV131"/>
          <cell r="MLW131"/>
          <cell r="MLX131"/>
          <cell r="MLY131"/>
          <cell r="MLZ131"/>
          <cell r="MMA131"/>
          <cell r="MMB131"/>
          <cell r="MMC131"/>
          <cell r="MMD131"/>
          <cell r="MME131"/>
          <cell r="MMF131"/>
          <cell r="MMG131"/>
          <cell r="MMH131"/>
          <cell r="MMI131"/>
          <cell r="MMJ131"/>
          <cell r="MMK131"/>
          <cell r="MML131"/>
          <cell r="MMM131"/>
          <cell r="MMN131"/>
          <cell r="MMO131"/>
          <cell r="MMP131"/>
          <cell r="MMQ131"/>
          <cell r="MMR131"/>
          <cell r="MMS131"/>
          <cell r="MMT131"/>
          <cell r="MMU131"/>
          <cell r="MMV131"/>
          <cell r="MMW131"/>
          <cell r="MMX131"/>
          <cell r="MMY131"/>
          <cell r="MMZ131"/>
          <cell r="MNA131"/>
          <cell r="MNB131"/>
          <cell r="MNC131"/>
          <cell r="MND131"/>
          <cell r="MNE131"/>
          <cell r="MNF131"/>
          <cell r="MNG131"/>
          <cell r="MNH131"/>
          <cell r="MNI131"/>
          <cell r="MNJ131"/>
          <cell r="MNK131"/>
          <cell r="MNL131"/>
          <cell r="MNM131"/>
          <cell r="MNN131"/>
          <cell r="MNO131"/>
          <cell r="MNP131"/>
          <cell r="MNQ131"/>
          <cell r="MNR131"/>
          <cell r="MNS131"/>
          <cell r="MNT131"/>
          <cell r="MNU131"/>
          <cell r="MNV131"/>
          <cell r="MNW131"/>
          <cell r="MNX131"/>
          <cell r="MNY131"/>
          <cell r="MNZ131"/>
          <cell r="MOA131"/>
          <cell r="MOB131"/>
          <cell r="MOC131"/>
          <cell r="MOD131"/>
          <cell r="MOE131"/>
          <cell r="MOF131"/>
          <cell r="MOG131"/>
          <cell r="MOH131"/>
          <cell r="MOI131"/>
          <cell r="MOJ131"/>
          <cell r="MOK131"/>
          <cell r="MOL131"/>
          <cell r="MOM131"/>
          <cell r="MON131"/>
          <cell r="MOO131"/>
          <cell r="MOP131"/>
          <cell r="MOQ131"/>
          <cell r="MOR131"/>
          <cell r="MOS131"/>
          <cell r="MOT131"/>
          <cell r="MOU131"/>
          <cell r="MOV131"/>
          <cell r="MOW131"/>
          <cell r="MOX131"/>
          <cell r="MOY131"/>
          <cell r="MOZ131"/>
          <cell r="MPA131"/>
          <cell r="MPB131"/>
          <cell r="MPC131"/>
          <cell r="MPD131"/>
          <cell r="MPE131"/>
          <cell r="MPF131"/>
          <cell r="MPG131"/>
          <cell r="MPH131"/>
          <cell r="MPI131"/>
          <cell r="MPJ131"/>
          <cell r="MPK131"/>
          <cell r="MPL131"/>
          <cell r="MPM131"/>
          <cell r="MPN131"/>
          <cell r="MPO131"/>
          <cell r="MPP131"/>
          <cell r="MPQ131"/>
          <cell r="MPR131"/>
          <cell r="MPS131"/>
          <cell r="MPT131"/>
          <cell r="MPU131"/>
          <cell r="MPV131"/>
          <cell r="MPW131"/>
          <cell r="MPX131"/>
          <cell r="MPY131"/>
          <cell r="MPZ131"/>
          <cell r="MQA131"/>
          <cell r="MQB131"/>
          <cell r="MQC131"/>
          <cell r="MQD131"/>
          <cell r="MQE131"/>
          <cell r="MQF131"/>
          <cell r="MQG131"/>
          <cell r="MQH131"/>
          <cell r="MQI131"/>
          <cell r="MQJ131"/>
          <cell r="MQK131"/>
          <cell r="MQL131"/>
          <cell r="MQM131"/>
          <cell r="MQN131"/>
          <cell r="MQO131"/>
          <cell r="MQP131"/>
          <cell r="MQQ131"/>
          <cell r="MQR131"/>
          <cell r="MQS131"/>
          <cell r="MQT131"/>
          <cell r="MQU131"/>
          <cell r="MQV131"/>
          <cell r="MQW131"/>
          <cell r="MQX131"/>
          <cell r="MQY131"/>
          <cell r="MQZ131"/>
          <cell r="MRA131"/>
          <cell r="MRB131"/>
          <cell r="MRC131"/>
          <cell r="MRD131"/>
          <cell r="MRE131"/>
          <cell r="MRF131"/>
          <cell r="MRG131"/>
          <cell r="MRH131"/>
          <cell r="MRI131"/>
          <cell r="MRJ131"/>
          <cell r="MRK131"/>
          <cell r="MRL131"/>
          <cell r="MRM131"/>
          <cell r="MRN131"/>
          <cell r="MRO131"/>
          <cell r="MRP131"/>
          <cell r="MRQ131"/>
          <cell r="MRR131"/>
          <cell r="MRS131"/>
          <cell r="MRT131"/>
          <cell r="MRU131"/>
          <cell r="MRV131"/>
          <cell r="MRW131"/>
          <cell r="MRX131"/>
          <cell r="MRY131"/>
          <cell r="MRZ131"/>
          <cell r="MSA131"/>
          <cell r="MSB131"/>
          <cell r="MSC131"/>
          <cell r="MSD131"/>
          <cell r="MSE131"/>
          <cell r="MSF131"/>
          <cell r="MSG131"/>
          <cell r="MSH131"/>
          <cell r="MSI131"/>
          <cell r="MSJ131"/>
          <cell r="MSK131"/>
          <cell r="MSL131"/>
          <cell r="MSM131"/>
          <cell r="MSN131"/>
          <cell r="MSO131"/>
          <cell r="MSP131"/>
          <cell r="MSQ131"/>
          <cell r="MSR131"/>
          <cell r="MSS131"/>
          <cell r="MST131"/>
          <cell r="MSU131"/>
          <cell r="MSV131"/>
          <cell r="MSW131"/>
          <cell r="MSX131"/>
          <cell r="MSY131"/>
          <cell r="MSZ131"/>
          <cell r="MTA131"/>
          <cell r="MTB131"/>
          <cell r="MTC131"/>
          <cell r="MTD131"/>
          <cell r="MTE131"/>
          <cell r="MTF131"/>
          <cell r="MTG131"/>
          <cell r="MTH131"/>
          <cell r="MTI131"/>
          <cell r="MTJ131"/>
          <cell r="MTK131"/>
          <cell r="MTL131"/>
          <cell r="MTM131"/>
          <cell r="MTN131"/>
          <cell r="MTO131"/>
          <cell r="MTP131"/>
          <cell r="MTQ131"/>
          <cell r="MTR131"/>
          <cell r="MTS131"/>
          <cell r="MTT131"/>
          <cell r="MTU131"/>
          <cell r="MTV131"/>
          <cell r="MTW131"/>
          <cell r="MTX131"/>
          <cell r="MTY131"/>
          <cell r="MTZ131"/>
          <cell r="MUA131"/>
          <cell r="MUB131"/>
          <cell r="MUC131"/>
          <cell r="MUD131"/>
          <cell r="MUE131"/>
          <cell r="MUF131"/>
          <cell r="MUG131"/>
          <cell r="MUH131"/>
          <cell r="MUI131"/>
          <cell r="MUJ131"/>
          <cell r="MUK131"/>
          <cell r="MUL131"/>
          <cell r="MUM131"/>
          <cell r="MUN131"/>
          <cell r="MUO131"/>
          <cell r="MUP131"/>
          <cell r="MUQ131"/>
          <cell r="MUR131"/>
          <cell r="MUS131"/>
          <cell r="MUT131"/>
          <cell r="MUU131"/>
          <cell r="MUV131"/>
          <cell r="MUW131"/>
          <cell r="MUX131"/>
          <cell r="MUY131"/>
          <cell r="MUZ131"/>
          <cell r="MVA131"/>
          <cell r="MVB131"/>
          <cell r="MVC131"/>
          <cell r="MVD131"/>
          <cell r="MVE131"/>
          <cell r="MVF131"/>
          <cell r="MVG131"/>
          <cell r="MVH131"/>
          <cell r="MVI131"/>
          <cell r="MVJ131"/>
          <cell r="MVK131"/>
          <cell r="MVL131"/>
          <cell r="MVM131"/>
          <cell r="MVN131"/>
          <cell r="MVO131"/>
          <cell r="MVP131"/>
          <cell r="MVQ131"/>
          <cell r="MVR131"/>
          <cell r="MVS131"/>
          <cell r="MVT131"/>
          <cell r="MVU131"/>
          <cell r="MVV131"/>
          <cell r="MVW131"/>
          <cell r="MVX131"/>
          <cell r="MVY131"/>
          <cell r="MVZ131"/>
          <cell r="MWA131"/>
          <cell r="MWB131"/>
          <cell r="MWC131"/>
          <cell r="MWD131"/>
          <cell r="MWE131"/>
          <cell r="MWF131"/>
          <cell r="MWG131"/>
          <cell r="MWH131"/>
          <cell r="MWI131"/>
          <cell r="MWJ131"/>
          <cell r="MWK131"/>
          <cell r="MWL131"/>
          <cell r="MWM131"/>
          <cell r="MWN131"/>
          <cell r="MWO131"/>
          <cell r="MWP131"/>
          <cell r="MWQ131"/>
          <cell r="MWR131"/>
          <cell r="MWS131"/>
          <cell r="MWT131"/>
          <cell r="MWU131"/>
          <cell r="MWV131"/>
          <cell r="MWW131"/>
          <cell r="MWX131"/>
          <cell r="MWY131"/>
          <cell r="MWZ131"/>
          <cell r="MXA131"/>
          <cell r="MXB131"/>
          <cell r="MXC131"/>
          <cell r="MXD131"/>
          <cell r="MXE131"/>
          <cell r="MXF131"/>
          <cell r="MXG131"/>
          <cell r="MXH131"/>
          <cell r="MXI131"/>
          <cell r="MXJ131"/>
          <cell r="MXK131"/>
          <cell r="MXL131"/>
          <cell r="MXM131"/>
          <cell r="MXN131"/>
          <cell r="MXO131"/>
          <cell r="MXP131"/>
          <cell r="MXQ131"/>
          <cell r="MXR131"/>
          <cell r="MXS131"/>
          <cell r="MXT131"/>
          <cell r="MXU131"/>
          <cell r="MXV131"/>
          <cell r="MXW131"/>
          <cell r="MXX131"/>
          <cell r="MXY131"/>
          <cell r="MXZ131"/>
          <cell r="MYA131"/>
          <cell r="MYB131"/>
          <cell r="MYC131"/>
          <cell r="MYD131"/>
          <cell r="MYE131"/>
          <cell r="MYF131"/>
          <cell r="MYG131"/>
          <cell r="MYH131"/>
          <cell r="MYI131"/>
          <cell r="MYJ131"/>
          <cell r="MYK131"/>
          <cell r="MYL131"/>
          <cell r="MYM131"/>
          <cell r="MYN131"/>
          <cell r="MYO131"/>
          <cell r="MYP131"/>
          <cell r="MYQ131"/>
          <cell r="MYR131"/>
          <cell r="MYS131"/>
          <cell r="MYT131"/>
          <cell r="MYU131"/>
          <cell r="MYV131"/>
          <cell r="MYW131"/>
          <cell r="MYX131"/>
          <cell r="MYY131"/>
          <cell r="MYZ131"/>
          <cell r="MZA131"/>
          <cell r="MZB131"/>
          <cell r="MZC131"/>
          <cell r="MZD131"/>
          <cell r="MZE131"/>
          <cell r="MZF131"/>
          <cell r="MZG131"/>
          <cell r="MZH131"/>
          <cell r="MZI131"/>
          <cell r="MZJ131"/>
          <cell r="MZK131"/>
          <cell r="MZL131"/>
          <cell r="MZM131"/>
          <cell r="MZN131"/>
          <cell r="MZO131"/>
          <cell r="MZP131"/>
          <cell r="MZQ131"/>
          <cell r="MZR131"/>
          <cell r="MZS131"/>
          <cell r="MZT131"/>
          <cell r="MZU131"/>
          <cell r="MZV131"/>
          <cell r="MZW131"/>
          <cell r="MZX131"/>
          <cell r="MZY131"/>
          <cell r="MZZ131"/>
          <cell r="NAA131"/>
          <cell r="NAB131"/>
          <cell r="NAC131"/>
          <cell r="NAD131"/>
          <cell r="NAE131"/>
          <cell r="NAF131"/>
          <cell r="NAG131"/>
          <cell r="NAH131"/>
          <cell r="NAI131"/>
          <cell r="NAJ131"/>
          <cell r="NAK131"/>
          <cell r="NAL131"/>
          <cell r="NAM131"/>
          <cell r="NAN131"/>
          <cell r="NAO131"/>
          <cell r="NAP131"/>
          <cell r="NAQ131"/>
          <cell r="NAR131"/>
          <cell r="NAS131"/>
          <cell r="NAT131"/>
          <cell r="NAU131"/>
          <cell r="NAV131"/>
          <cell r="NAW131"/>
          <cell r="NAX131"/>
          <cell r="NAY131"/>
          <cell r="NAZ131"/>
          <cell r="NBA131"/>
          <cell r="NBB131"/>
          <cell r="NBC131"/>
          <cell r="NBD131"/>
          <cell r="NBE131"/>
          <cell r="NBF131"/>
          <cell r="NBG131"/>
          <cell r="NBH131"/>
          <cell r="NBI131"/>
          <cell r="NBJ131"/>
          <cell r="NBK131"/>
          <cell r="NBL131"/>
          <cell r="NBM131"/>
          <cell r="NBN131"/>
          <cell r="NBO131"/>
          <cell r="NBP131"/>
          <cell r="NBQ131"/>
          <cell r="NBR131"/>
          <cell r="NBS131"/>
          <cell r="NBT131"/>
          <cell r="NBU131"/>
          <cell r="NBV131"/>
          <cell r="NBW131"/>
          <cell r="NBX131"/>
          <cell r="NBY131"/>
          <cell r="NBZ131"/>
          <cell r="NCA131"/>
          <cell r="NCB131"/>
          <cell r="NCC131"/>
          <cell r="NCD131"/>
          <cell r="NCE131"/>
          <cell r="NCF131"/>
          <cell r="NCG131"/>
          <cell r="NCH131"/>
          <cell r="NCI131"/>
          <cell r="NCJ131"/>
          <cell r="NCK131"/>
          <cell r="NCL131"/>
          <cell r="NCM131"/>
          <cell r="NCN131"/>
          <cell r="NCO131"/>
          <cell r="NCP131"/>
          <cell r="NCQ131"/>
          <cell r="NCR131"/>
          <cell r="NCS131"/>
          <cell r="NCT131"/>
          <cell r="NCU131"/>
          <cell r="NCV131"/>
          <cell r="NCW131"/>
          <cell r="NCX131"/>
          <cell r="NCY131"/>
          <cell r="NCZ131"/>
          <cell r="NDA131"/>
          <cell r="NDB131"/>
          <cell r="NDC131"/>
          <cell r="NDD131"/>
          <cell r="NDE131"/>
          <cell r="NDF131"/>
          <cell r="NDG131"/>
          <cell r="NDH131"/>
          <cell r="NDI131"/>
          <cell r="NDJ131"/>
          <cell r="NDK131"/>
          <cell r="NDL131"/>
          <cell r="NDM131"/>
          <cell r="NDN131"/>
          <cell r="NDO131"/>
          <cell r="NDP131"/>
          <cell r="NDQ131"/>
          <cell r="NDR131"/>
          <cell r="NDS131"/>
          <cell r="NDT131"/>
          <cell r="NDU131"/>
          <cell r="NDV131"/>
          <cell r="NDW131"/>
          <cell r="NDX131"/>
          <cell r="NDY131"/>
          <cell r="NDZ131"/>
          <cell r="NEA131"/>
          <cell r="NEB131"/>
          <cell r="NEC131"/>
          <cell r="NED131"/>
          <cell r="NEE131"/>
          <cell r="NEF131"/>
          <cell r="NEG131"/>
          <cell r="NEH131"/>
          <cell r="NEI131"/>
          <cell r="NEJ131"/>
          <cell r="NEK131"/>
          <cell r="NEL131"/>
          <cell r="NEM131"/>
          <cell r="NEN131"/>
          <cell r="NEO131"/>
          <cell r="NEP131"/>
          <cell r="NEQ131"/>
          <cell r="NER131"/>
          <cell r="NES131"/>
          <cell r="NET131"/>
          <cell r="NEU131"/>
          <cell r="NEV131"/>
          <cell r="NEW131"/>
          <cell r="NEX131"/>
          <cell r="NEY131"/>
          <cell r="NEZ131"/>
          <cell r="NFA131"/>
          <cell r="NFB131"/>
          <cell r="NFC131"/>
          <cell r="NFD131"/>
          <cell r="NFE131"/>
          <cell r="NFF131"/>
          <cell r="NFG131"/>
          <cell r="NFH131"/>
          <cell r="NFI131"/>
          <cell r="NFJ131"/>
          <cell r="NFK131"/>
          <cell r="NFL131"/>
          <cell r="NFM131"/>
          <cell r="NFN131"/>
          <cell r="NFO131"/>
          <cell r="NFP131"/>
          <cell r="NFQ131"/>
          <cell r="NFR131"/>
          <cell r="NFS131"/>
          <cell r="NFT131"/>
          <cell r="NFU131"/>
          <cell r="NFV131"/>
          <cell r="NFW131"/>
          <cell r="NFX131"/>
          <cell r="NFY131"/>
          <cell r="NFZ131"/>
          <cell r="NGA131"/>
          <cell r="NGB131"/>
          <cell r="NGC131"/>
          <cell r="NGD131"/>
          <cell r="NGE131"/>
          <cell r="NGF131"/>
          <cell r="NGG131"/>
          <cell r="NGH131"/>
          <cell r="NGI131"/>
          <cell r="NGJ131"/>
          <cell r="NGK131"/>
          <cell r="NGL131"/>
          <cell r="NGM131"/>
          <cell r="NGN131"/>
          <cell r="NGO131"/>
          <cell r="NGP131"/>
          <cell r="NGQ131"/>
          <cell r="NGR131"/>
          <cell r="NGS131"/>
          <cell r="NGT131"/>
          <cell r="NGU131"/>
          <cell r="NGV131"/>
          <cell r="NGW131"/>
          <cell r="NGX131"/>
          <cell r="NGY131"/>
          <cell r="NGZ131"/>
          <cell r="NHA131"/>
          <cell r="NHB131"/>
          <cell r="NHC131"/>
          <cell r="NHD131"/>
          <cell r="NHE131"/>
          <cell r="NHF131"/>
          <cell r="NHG131"/>
          <cell r="NHH131"/>
          <cell r="NHI131"/>
          <cell r="NHJ131"/>
          <cell r="NHK131"/>
          <cell r="NHL131"/>
          <cell r="NHM131"/>
          <cell r="NHN131"/>
          <cell r="NHO131"/>
          <cell r="NHP131"/>
          <cell r="NHQ131"/>
          <cell r="NHR131"/>
          <cell r="NHS131"/>
          <cell r="NHT131"/>
          <cell r="NHU131"/>
          <cell r="NHV131"/>
          <cell r="NHW131"/>
          <cell r="NHX131"/>
          <cell r="NHY131"/>
          <cell r="NHZ131"/>
          <cell r="NIA131"/>
          <cell r="NIB131"/>
          <cell r="NIC131"/>
          <cell r="NID131"/>
          <cell r="NIE131"/>
          <cell r="NIF131"/>
          <cell r="NIG131"/>
          <cell r="NIH131"/>
          <cell r="NII131"/>
          <cell r="NIJ131"/>
          <cell r="NIK131"/>
          <cell r="NIL131"/>
          <cell r="NIM131"/>
          <cell r="NIN131"/>
          <cell r="NIO131"/>
          <cell r="NIP131"/>
          <cell r="NIQ131"/>
          <cell r="NIR131"/>
          <cell r="NIS131"/>
          <cell r="NIT131"/>
          <cell r="NIU131"/>
          <cell r="NIV131"/>
          <cell r="NIW131"/>
          <cell r="NIX131"/>
          <cell r="NIY131"/>
          <cell r="NIZ131"/>
          <cell r="NJA131"/>
          <cell r="NJB131"/>
          <cell r="NJC131"/>
          <cell r="NJD131"/>
          <cell r="NJE131"/>
          <cell r="NJF131"/>
          <cell r="NJG131"/>
          <cell r="NJH131"/>
          <cell r="NJI131"/>
          <cell r="NJJ131"/>
          <cell r="NJK131"/>
          <cell r="NJL131"/>
          <cell r="NJM131"/>
          <cell r="NJN131"/>
          <cell r="NJO131"/>
          <cell r="NJP131"/>
          <cell r="NJQ131"/>
          <cell r="NJR131"/>
          <cell r="NJS131"/>
          <cell r="NJT131"/>
          <cell r="NJU131"/>
          <cell r="NJV131"/>
          <cell r="NJW131"/>
          <cell r="NJX131"/>
          <cell r="NJY131"/>
          <cell r="NJZ131"/>
          <cell r="NKA131"/>
          <cell r="NKB131"/>
          <cell r="NKC131"/>
          <cell r="NKD131"/>
          <cell r="NKE131"/>
          <cell r="NKF131"/>
          <cell r="NKG131"/>
          <cell r="NKH131"/>
          <cell r="NKI131"/>
          <cell r="NKJ131"/>
          <cell r="NKK131"/>
          <cell r="NKL131"/>
          <cell r="NKM131"/>
          <cell r="NKN131"/>
          <cell r="NKO131"/>
          <cell r="NKP131"/>
          <cell r="NKQ131"/>
          <cell r="NKR131"/>
          <cell r="NKS131"/>
          <cell r="NKT131"/>
          <cell r="NKU131"/>
          <cell r="NKV131"/>
          <cell r="NKW131"/>
          <cell r="NKX131"/>
          <cell r="NKY131"/>
          <cell r="NKZ131"/>
          <cell r="NLA131"/>
          <cell r="NLB131"/>
          <cell r="NLC131"/>
          <cell r="NLD131"/>
          <cell r="NLE131"/>
          <cell r="NLF131"/>
          <cell r="NLG131"/>
          <cell r="NLH131"/>
          <cell r="NLI131"/>
          <cell r="NLJ131"/>
          <cell r="NLK131"/>
          <cell r="NLL131"/>
          <cell r="NLM131"/>
          <cell r="NLN131"/>
          <cell r="NLO131"/>
          <cell r="NLP131"/>
          <cell r="NLQ131"/>
          <cell r="NLR131"/>
          <cell r="NLS131"/>
          <cell r="NLT131"/>
          <cell r="NLU131"/>
          <cell r="NLV131"/>
          <cell r="NLW131"/>
          <cell r="NLX131"/>
          <cell r="NLY131"/>
          <cell r="NLZ131"/>
          <cell r="NMA131"/>
          <cell r="NMB131"/>
          <cell r="NMC131"/>
          <cell r="NMD131"/>
          <cell r="NME131"/>
          <cell r="NMF131"/>
          <cell r="NMG131"/>
          <cell r="NMH131"/>
          <cell r="NMI131"/>
          <cell r="NMJ131"/>
          <cell r="NMK131"/>
          <cell r="NML131"/>
          <cell r="NMM131"/>
          <cell r="NMN131"/>
          <cell r="NMO131"/>
          <cell r="NMP131"/>
          <cell r="NMQ131"/>
          <cell r="NMR131"/>
          <cell r="NMS131"/>
          <cell r="NMT131"/>
          <cell r="NMU131"/>
          <cell r="NMV131"/>
          <cell r="NMW131"/>
          <cell r="NMX131"/>
          <cell r="NMY131"/>
          <cell r="NMZ131"/>
          <cell r="NNA131"/>
          <cell r="NNB131"/>
          <cell r="NNC131"/>
          <cell r="NND131"/>
          <cell r="NNE131"/>
          <cell r="NNF131"/>
          <cell r="NNG131"/>
          <cell r="NNH131"/>
          <cell r="NNI131"/>
          <cell r="NNJ131"/>
          <cell r="NNK131"/>
          <cell r="NNL131"/>
          <cell r="NNM131"/>
          <cell r="NNN131"/>
          <cell r="NNO131"/>
          <cell r="NNP131"/>
          <cell r="NNQ131"/>
          <cell r="NNR131"/>
          <cell r="NNS131"/>
          <cell r="NNT131"/>
          <cell r="NNU131"/>
          <cell r="NNV131"/>
          <cell r="NNW131"/>
          <cell r="NNX131"/>
          <cell r="NNY131"/>
          <cell r="NNZ131"/>
          <cell r="NOA131"/>
          <cell r="NOB131"/>
          <cell r="NOC131"/>
          <cell r="NOD131"/>
          <cell r="NOE131"/>
          <cell r="NOF131"/>
          <cell r="NOG131"/>
          <cell r="NOH131"/>
          <cell r="NOI131"/>
          <cell r="NOJ131"/>
          <cell r="NOK131"/>
          <cell r="NOL131"/>
          <cell r="NOM131"/>
          <cell r="NON131"/>
          <cell r="NOO131"/>
          <cell r="NOP131"/>
          <cell r="NOQ131"/>
          <cell r="NOR131"/>
          <cell r="NOS131"/>
          <cell r="NOT131"/>
          <cell r="NOU131"/>
          <cell r="NOV131"/>
          <cell r="NOW131"/>
          <cell r="NOX131"/>
          <cell r="NOY131"/>
          <cell r="NOZ131"/>
          <cell r="NPA131"/>
          <cell r="NPB131"/>
          <cell r="NPC131"/>
          <cell r="NPD131"/>
          <cell r="NPE131"/>
          <cell r="NPF131"/>
          <cell r="NPG131"/>
          <cell r="NPH131"/>
          <cell r="NPI131"/>
          <cell r="NPJ131"/>
          <cell r="NPK131"/>
          <cell r="NPL131"/>
          <cell r="NPM131"/>
          <cell r="NPN131"/>
          <cell r="NPO131"/>
          <cell r="NPP131"/>
          <cell r="NPQ131"/>
          <cell r="NPR131"/>
          <cell r="NPS131"/>
          <cell r="NPT131"/>
          <cell r="NPU131"/>
          <cell r="NPV131"/>
          <cell r="NPW131"/>
          <cell r="NPX131"/>
          <cell r="NPY131"/>
          <cell r="NPZ131"/>
          <cell r="NQA131"/>
          <cell r="NQB131"/>
          <cell r="NQC131"/>
          <cell r="NQD131"/>
          <cell r="NQE131"/>
          <cell r="NQF131"/>
          <cell r="NQG131"/>
          <cell r="NQH131"/>
          <cell r="NQI131"/>
          <cell r="NQJ131"/>
          <cell r="NQK131"/>
          <cell r="NQL131"/>
          <cell r="NQM131"/>
          <cell r="NQN131"/>
          <cell r="NQO131"/>
          <cell r="NQP131"/>
          <cell r="NQQ131"/>
          <cell r="NQR131"/>
          <cell r="NQS131"/>
          <cell r="NQT131"/>
          <cell r="NQU131"/>
          <cell r="NQV131"/>
          <cell r="NQW131"/>
          <cell r="NQX131"/>
          <cell r="NQY131"/>
          <cell r="NQZ131"/>
          <cell r="NRA131"/>
          <cell r="NRB131"/>
          <cell r="NRC131"/>
          <cell r="NRD131"/>
          <cell r="NRE131"/>
          <cell r="NRF131"/>
          <cell r="NRG131"/>
          <cell r="NRH131"/>
          <cell r="NRI131"/>
          <cell r="NRJ131"/>
          <cell r="NRK131"/>
          <cell r="NRL131"/>
          <cell r="NRM131"/>
          <cell r="NRN131"/>
          <cell r="NRO131"/>
          <cell r="NRP131"/>
          <cell r="NRQ131"/>
          <cell r="NRR131"/>
          <cell r="NRS131"/>
          <cell r="NRT131"/>
          <cell r="NRU131"/>
          <cell r="NRV131"/>
          <cell r="NRW131"/>
          <cell r="NRX131"/>
          <cell r="NRY131"/>
          <cell r="NRZ131"/>
          <cell r="NSA131"/>
          <cell r="NSB131"/>
          <cell r="NSC131"/>
          <cell r="NSD131"/>
          <cell r="NSE131"/>
          <cell r="NSF131"/>
          <cell r="NSG131"/>
          <cell r="NSH131"/>
          <cell r="NSI131"/>
          <cell r="NSJ131"/>
          <cell r="NSK131"/>
          <cell r="NSL131"/>
          <cell r="NSM131"/>
          <cell r="NSN131"/>
          <cell r="NSO131"/>
          <cell r="NSP131"/>
          <cell r="NSQ131"/>
          <cell r="NSR131"/>
          <cell r="NSS131"/>
          <cell r="NST131"/>
          <cell r="NSU131"/>
          <cell r="NSV131"/>
          <cell r="NSW131"/>
          <cell r="NSX131"/>
          <cell r="NSY131"/>
          <cell r="NSZ131"/>
          <cell r="NTA131"/>
          <cell r="NTB131"/>
          <cell r="NTC131"/>
          <cell r="NTD131"/>
          <cell r="NTE131"/>
          <cell r="NTF131"/>
          <cell r="NTG131"/>
          <cell r="NTH131"/>
          <cell r="NTI131"/>
          <cell r="NTJ131"/>
          <cell r="NTK131"/>
          <cell r="NTL131"/>
          <cell r="NTM131"/>
          <cell r="NTN131"/>
          <cell r="NTO131"/>
          <cell r="NTP131"/>
          <cell r="NTQ131"/>
          <cell r="NTR131"/>
          <cell r="NTS131"/>
          <cell r="NTT131"/>
          <cell r="NTU131"/>
          <cell r="NTV131"/>
          <cell r="NTW131"/>
          <cell r="NTX131"/>
          <cell r="NTY131"/>
          <cell r="NTZ131"/>
          <cell r="NUA131"/>
          <cell r="NUB131"/>
          <cell r="NUC131"/>
          <cell r="NUD131"/>
          <cell r="NUE131"/>
          <cell r="NUF131"/>
          <cell r="NUG131"/>
          <cell r="NUH131"/>
          <cell r="NUI131"/>
          <cell r="NUJ131"/>
          <cell r="NUK131"/>
          <cell r="NUL131"/>
          <cell r="NUM131"/>
          <cell r="NUN131"/>
          <cell r="NUO131"/>
          <cell r="NUP131"/>
          <cell r="NUQ131"/>
          <cell r="NUR131"/>
          <cell r="NUS131"/>
          <cell r="NUT131"/>
          <cell r="NUU131"/>
          <cell r="NUV131"/>
          <cell r="NUW131"/>
          <cell r="NUX131"/>
          <cell r="NUY131"/>
          <cell r="NUZ131"/>
          <cell r="NVA131"/>
          <cell r="NVB131"/>
          <cell r="NVC131"/>
          <cell r="NVD131"/>
          <cell r="NVE131"/>
          <cell r="NVF131"/>
          <cell r="NVG131"/>
          <cell r="NVH131"/>
          <cell r="NVI131"/>
          <cell r="NVJ131"/>
          <cell r="NVK131"/>
          <cell r="NVL131"/>
          <cell r="NVM131"/>
          <cell r="NVN131"/>
          <cell r="NVO131"/>
          <cell r="NVP131"/>
          <cell r="NVQ131"/>
          <cell r="NVR131"/>
          <cell r="NVS131"/>
          <cell r="NVT131"/>
          <cell r="NVU131"/>
          <cell r="NVV131"/>
          <cell r="NVW131"/>
          <cell r="NVX131"/>
          <cell r="NVY131"/>
          <cell r="NVZ131"/>
          <cell r="NWA131"/>
          <cell r="NWB131"/>
          <cell r="NWC131"/>
          <cell r="NWD131"/>
          <cell r="NWE131"/>
          <cell r="NWF131"/>
          <cell r="NWG131"/>
          <cell r="NWH131"/>
          <cell r="NWI131"/>
          <cell r="NWJ131"/>
          <cell r="NWK131"/>
          <cell r="NWL131"/>
          <cell r="NWM131"/>
          <cell r="NWN131"/>
          <cell r="NWO131"/>
          <cell r="NWP131"/>
          <cell r="NWQ131"/>
          <cell r="NWR131"/>
          <cell r="NWS131"/>
          <cell r="NWT131"/>
          <cell r="NWU131"/>
          <cell r="NWV131"/>
          <cell r="NWW131"/>
          <cell r="NWX131"/>
          <cell r="NWY131"/>
          <cell r="NWZ131"/>
          <cell r="NXA131"/>
          <cell r="NXB131"/>
          <cell r="NXC131"/>
          <cell r="NXD131"/>
          <cell r="NXE131"/>
          <cell r="NXF131"/>
          <cell r="NXG131"/>
          <cell r="NXH131"/>
          <cell r="NXI131"/>
          <cell r="NXJ131"/>
          <cell r="NXK131"/>
          <cell r="NXL131"/>
          <cell r="NXM131"/>
          <cell r="NXN131"/>
          <cell r="NXO131"/>
          <cell r="NXP131"/>
          <cell r="NXQ131"/>
          <cell r="NXR131"/>
          <cell r="NXS131"/>
          <cell r="NXT131"/>
          <cell r="NXU131"/>
          <cell r="NXV131"/>
          <cell r="NXW131"/>
          <cell r="NXX131"/>
          <cell r="NXY131"/>
          <cell r="NXZ131"/>
          <cell r="NYA131"/>
          <cell r="NYB131"/>
          <cell r="NYC131"/>
          <cell r="NYD131"/>
          <cell r="NYE131"/>
          <cell r="NYF131"/>
          <cell r="NYG131"/>
          <cell r="NYH131"/>
          <cell r="NYI131"/>
          <cell r="NYJ131"/>
          <cell r="NYK131"/>
          <cell r="NYL131"/>
          <cell r="NYM131"/>
          <cell r="NYN131"/>
          <cell r="NYO131"/>
          <cell r="NYP131"/>
          <cell r="NYQ131"/>
          <cell r="NYR131"/>
          <cell r="NYS131"/>
          <cell r="NYT131"/>
          <cell r="NYU131"/>
          <cell r="NYV131"/>
          <cell r="NYW131"/>
          <cell r="NYX131"/>
          <cell r="NYY131"/>
          <cell r="NYZ131"/>
          <cell r="NZA131"/>
          <cell r="NZB131"/>
          <cell r="NZC131"/>
          <cell r="NZD131"/>
          <cell r="NZE131"/>
          <cell r="NZF131"/>
          <cell r="NZG131"/>
          <cell r="NZH131"/>
          <cell r="NZI131"/>
          <cell r="NZJ131"/>
          <cell r="NZK131"/>
          <cell r="NZL131"/>
          <cell r="NZM131"/>
          <cell r="NZN131"/>
          <cell r="NZO131"/>
          <cell r="NZP131"/>
          <cell r="NZQ131"/>
          <cell r="NZR131"/>
          <cell r="NZS131"/>
          <cell r="NZT131"/>
          <cell r="NZU131"/>
          <cell r="NZV131"/>
          <cell r="NZW131"/>
          <cell r="NZX131"/>
          <cell r="NZY131"/>
          <cell r="NZZ131"/>
          <cell r="OAA131"/>
          <cell r="OAB131"/>
          <cell r="OAC131"/>
          <cell r="OAD131"/>
          <cell r="OAE131"/>
          <cell r="OAF131"/>
          <cell r="OAG131"/>
          <cell r="OAH131"/>
          <cell r="OAI131"/>
          <cell r="OAJ131"/>
          <cell r="OAK131"/>
          <cell r="OAL131"/>
          <cell r="OAM131"/>
          <cell r="OAN131"/>
          <cell r="OAO131"/>
          <cell r="OAP131"/>
          <cell r="OAQ131"/>
          <cell r="OAR131"/>
          <cell r="OAS131"/>
          <cell r="OAT131"/>
          <cell r="OAU131"/>
          <cell r="OAV131"/>
          <cell r="OAW131"/>
          <cell r="OAX131"/>
          <cell r="OAY131"/>
          <cell r="OAZ131"/>
          <cell r="OBA131"/>
          <cell r="OBB131"/>
          <cell r="OBC131"/>
          <cell r="OBD131"/>
          <cell r="OBE131"/>
          <cell r="OBF131"/>
          <cell r="OBG131"/>
          <cell r="OBH131"/>
          <cell r="OBI131"/>
          <cell r="OBJ131"/>
          <cell r="OBK131"/>
          <cell r="OBL131"/>
          <cell r="OBM131"/>
          <cell r="OBN131"/>
          <cell r="OBO131"/>
          <cell r="OBP131"/>
          <cell r="OBQ131"/>
          <cell r="OBR131"/>
          <cell r="OBS131"/>
          <cell r="OBT131"/>
          <cell r="OBU131"/>
          <cell r="OBV131"/>
          <cell r="OBW131"/>
          <cell r="OBX131"/>
          <cell r="OBY131"/>
          <cell r="OBZ131"/>
          <cell r="OCA131"/>
          <cell r="OCB131"/>
          <cell r="OCC131"/>
          <cell r="OCD131"/>
          <cell r="OCE131"/>
          <cell r="OCF131"/>
          <cell r="OCG131"/>
          <cell r="OCH131"/>
          <cell r="OCI131"/>
          <cell r="OCJ131"/>
          <cell r="OCK131"/>
          <cell r="OCL131"/>
          <cell r="OCM131"/>
          <cell r="OCN131"/>
          <cell r="OCO131"/>
          <cell r="OCP131"/>
          <cell r="OCQ131"/>
          <cell r="OCR131"/>
          <cell r="OCS131"/>
          <cell r="OCT131"/>
          <cell r="OCU131"/>
          <cell r="OCV131"/>
          <cell r="OCW131"/>
          <cell r="OCX131"/>
          <cell r="OCY131"/>
          <cell r="OCZ131"/>
          <cell r="ODA131"/>
          <cell r="ODB131"/>
          <cell r="ODC131"/>
          <cell r="ODD131"/>
          <cell r="ODE131"/>
          <cell r="ODF131"/>
          <cell r="ODG131"/>
          <cell r="ODH131"/>
          <cell r="ODI131"/>
          <cell r="ODJ131"/>
          <cell r="ODK131"/>
          <cell r="ODL131"/>
          <cell r="ODM131"/>
          <cell r="ODN131"/>
          <cell r="ODO131"/>
          <cell r="ODP131"/>
          <cell r="ODQ131"/>
          <cell r="ODR131"/>
          <cell r="ODS131"/>
          <cell r="ODT131"/>
          <cell r="ODU131"/>
          <cell r="ODV131"/>
          <cell r="ODW131"/>
          <cell r="ODX131"/>
          <cell r="ODY131"/>
          <cell r="ODZ131"/>
          <cell r="OEA131"/>
          <cell r="OEB131"/>
          <cell r="OEC131"/>
          <cell r="OED131"/>
          <cell r="OEE131"/>
          <cell r="OEF131"/>
          <cell r="OEG131"/>
          <cell r="OEH131"/>
          <cell r="OEI131"/>
          <cell r="OEJ131"/>
          <cell r="OEK131"/>
          <cell r="OEL131"/>
          <cell r="OEM131"/>
          <cell r="OEN131"/>
          <cell r="OEO131"/>
          <cell r="OEP131"/>
          <cell r="OEQ131"/>
          <cell r="OER131"/>
          <cell r="OES131"/>
          <cell r="OET131"/>
          <cell r="OEU131"/>
          <cell r="OEV131"/>
          <cell r="OEW131"/>
          <cell r="OEX131"/>
          <cell r="OEY131"/>
          <cell r="OEZ131"/>
          <cell r="OFA131"/>
          <cell r="OFB131"/>
          <cell r="OFC131"/>
          <cell r="OFD131"/>
          <cell r="OFE131"/>
          <cell r="OFF131"/>
          <cell r="OFG131"/>
          <cell r="OFH131"/>
          <cell r="OFI131"/>
          <cell r="OFJ131"/>
          <cell r="OFK131"/>
          <cell r="OFL131"/>
          <cell r="OFM131"/>
          <cell r="OFN131"/>
          <cell r="OFO131"/>
          <cell r="OFP131"/>
          <cell r="OFQ131"/>
          <cell r="OFR131"/>
          <cell r="OFS131"/>
          <cell r="OFT131"/>
          <cell r="OFU131"/>
          <cell r="OFV131"/>
          <cell r="OFW131"/>
          <cell r="OFX131"/>
          <cell r="OFY131"/>
          <cell r="OFZ131"/>
          <cell r="OGA131"/>
          <cell r="OGB131"/>
          <cell r="OGC131"/>
          <cell r="OGD131"/>
          <cell r="OGE131"/>
          <cell r="OGF131"/>
          <cell r="OGG131"/>
          <cell r="OGH131"/>
          <cell r="OGI131"/>
          <cell r="OGJ131"/>
          <cell r="OGK131"/>
          <cell r="OGL131"/>
          <cell r="OGM131"/>
          <cell r="OGN131"/>
          <cell r="OGO131"/>
          <cell r="OGP131"/>
          <cell r="OGQ131"/>
          <cell r="OGR131"/>
          <cell r="OGS131"/>
          <cell r="OGT131"/>
          <cell r="OGU131"/>
          <cell r="OGV131"/>
          <cell r="OGW131"/>
          <cell r="OGX131"/>
          <cell r="OGY131"/>
          <cell r="OGZ131"/>
          <cell r="OHA131"/>
          <cell r="OHB131"/>
          <cell r="OHC131"/>
          <cell r="OHD131"/>
          <cell r="OHE131"/>
          <cell r="OHF131"/>
          <cell r="OHG131"/>
          <cell r="OHH131"/>
          <cell r="OHI131"/>
          <cell r="OHJ131"/>
          <cell r="OHK131"/>
          <cell r="OHL131"/>
          <cell r="OHM131"/>
          <cell r="OHN131"/>
          <cell r="OHO131"/>
          <cell r="OHP131"/>
          <cell r="OHQ131"/>
          <cell r="OHR131"/>
          <cell r="OHS131"/>
          <cell r="OHT131"/>
          <cell r="OHU131"/>
          <cell r="OHV131"/>
          <cell r="OHW131"/>
          <cell r="OHX131"/>
          <cell r="OHY131"/>
          <cell r="OHZ131"/>
          <cell r="OIA131"/>
          <cell r="OIB131"/>
          <cell r="OIC131"/>
          <cell r="OID131"/>
          <cell r="OIE131"/>
          <cell r="OIF131"/>
          <cell r="OIG131"/>
          <cell r="OIH131"/>
          <cell r="OII131"/>
          <cell r="OIJ131"/>
          <cell r="OIK131"/>
          <cell r="OIL131"/>
          <cell r="OIM131"/>
          <cell r="OIN131"/>
          <cell r="OIO131"/>
          <cell r="OIP131"/>
          <cell r="OIQ131"/>
          <cell r="OIR131"/>
          <cell r="OIS131"/>
          <cell r="OIT131"/>
          <cell r="OIU131"/>
          <cell r="OIV131"/>
          <cell r="OIW131"/>
          <cell r="OIX131"/>
          <cell r="OIY131"/>
          <cell r="OIZ131"/>
          <cell r="OJA131"/>
          <cell r="OJB131"/>
          <cell r="OJC131"/>
          <cell r="OJD131"/>
          <cell r="OJE131"/>
          <cell r="OJF131"/>
          <cell r="OJG131"/>
          <cell r="OJH131"/>
          <cell r="OJI131"/>
          <cell r="OJJ131"/>
          <cell r="OJK131"/>
          <cell r="OJL131"/>
          <cell r="OJM131"/>
          <cell r="OJN131"/>
          <cell r="OJO131"/>
          <cell r="OJP131"/>
          <cell r="OJQ131"/>
          <cell r="OJR131"/>
          <cell r="OJS131"/>
          <cell r="OJT131"/>
          <cell r="OJU131"/>
          <cell r="OJV131"/>
          <cell r="OJW131"/>
          <cell r="OJX131"/>
          <cell r="OJY131"/>
          <cell r="OJZ131"/>
          <cell r="OKA131"/>
          <cell r="OKB131"/>
          <cell r="OKC131"/>
          <cell r="OKD131"/>
          <cell r="OKE131"/>
          <cell r="OKF131"/>
          <cell r="OKG131"/>
          <cell r="OKH131"/>
          <cell r="OKI131"/>
          <cell r="OKJ131"/>
          <cell r="OKK131"/>
          <cell r="OKL131"/>
          <cell r="OKM131"/>
          <cell r="OKN131"/>
          <cell r="OKO131"/>
          <cell r="OKP131"/>
          <cell r="OKQ131"/>
          <cell r="OKR131"/>
          <cell r="OKS131"/>
          <cell r="OKT131"/>
          <cell r="OKU131"/>
          <cell r="OKV131"/>
          <cell r="OKW131"/>
          <cell r="OKX131"/>
          <cell r="OKY131"/>
          <cell r="OKZ131"/>
          <cell r="OLA131"/>
          <cell r="OLB131"/>
          <cell r="OLC131"/>
          <cell r="OLD131"/>
          <cell r="OLE131"/>
          <cell r="OLF131"/>
          <cell r="OLG131"/>
          <cell r="OLH131"/>
          <cell r="OLI131"/>
          <cell r="OLJ131"/>
          <cell r="OLK131"/>
          <cell r="OLL131"/>
          <cell r="OLM131"/>
          <cell r="OLN131"/>
          <cell r="OLO131"/>
          <cell r="OLP131"/>
          <cell r="OLQ131"/>
          <cell r="OLR131"/>
          <cell r="OLS131"/>
          <cell r="OLT131"/>
          <cell r="OLU131"/>
          <cell r="OLV131"/>
          <cell r="OLW131"/>
          <cell r="OLX131"/>
          <cell r="OLY131"/>
          <cell r="OLZ131"/>
          <cell r="OMA131"/>
          <cell r="OMB131"/>
          <cell r="OMC131"/>
          <cell r="OMD131"/>
          <cell r="OME131"/>
          <cell r="OMF131"/>
          <cell r="OMG131"/>
          <cell r="OMH131"/>
          <cell r="OMI131"/>
          <cell r="OMJ131"/>
          <cell r="OMK131"/>
          <cell r="OML131"/>
          <cell r="OMM131"/>
          <cell r="OMN131"/>
          <cell r="OMO131"/>
          <cell r="OMP131"/>
          <cell r="OMQ131"/>
          <cell r="OMR131"/>
          <cell r="OMS131"/>
          <cell r="OMT131"/>
          <cell r="OMU131"/>
          <cell r="OMV131"/>
          <cell r="OMW131"/>
          <cell r="OMX131"/>
          <cell r="OMY131"/>
          <cell r="OMZ131"/>
          <cell r="ONA131"/>
          <cell r="ONB131"/>
          <cell r="ONC131"/>
          <cell r="OND131"/>
          <cell r="ONE131"/>
          <cell r="ONF131"/>
          <cell r="ONG131"/>
          <cell r="ONH131"/>
          <cell r="ONI131"/>
          <cell r="ONJ131"/>
          <cell r="ONK131"/>
          <cell r="ONL131"/>
          <cell r="ONM131"/>
          <cell r="ONN131"/>
          <cell r="ONO131"/>
          <cell r="ONP131"/>
          <cell r="ONQ131"/>
          <cell r="ONR131"/>
          <cell r="ONS131"/>
          <cell r="ONT131"/>
          <cell r="ONU131"/>
          <cell r="ONV131"/>
          <cell r="ONW131"/>
          <cell r="ONX131"/>
          <cell r="ONY131"/>
          <cell r="ONZ131"/>
          <cell r="OOA131"/>
          <cell r="OOB131"/>
          <cell r="OOC131"/>
          <cell r="OOD131"/>
          <cell r="OOE131"/>
          <cell r="OOF131"/>
          <cell r="OOG131"/>
          <cell r="OOH131"/>
          <cell r="OOI131"/>
          <cell r="OOJ131"/>
          <cell r="OOK131"/>
          <cell r="OOL131"/>
          <cell r="OOM131"/>
          <cell r="OON131"/>
          <cell r="OOO131"/>
          <cell r="OOP131"/>
          <cell r="OOQ131"/>
          <cell r="OOR131"/>
          <cell r="OOS131"/>
          <cell r="OOT131"/>
          <cell r="OOU131"/>
          <cell r="OOV131"/>
          <cell r="OOW131"/>
          <cell r="OOX131"/>
          <cell r="OOY131"/>
          <cell r="OOZ131"/>
          <cell r="OPA131"/>
          <cell r="OPB131"/>
          <cell r="OPC131"/>
          <cell r="OPD131"/>
          <cell r="OPE131"/>
          <cell r="OPF131"/>
          <cell r="OPG131"/>
          <cell r="OPH131"/>
          <cell r="OPI131"/>
          <cell r="OPJ131"/>
          <cell r="OPK131"/>
          <cell r="OPL131"/>
          <cell r="OPM131"/>
          <cell r="OPN131"/>
          <cell r="OPO131"/>
          <cell r="OPP131"/>
          <cell r="OPQ131"/>
          <cell r="OPR131"/>
          <cell r="OPS131"/>
          <cell r="OPT131"/>
          <cell r="OPU131"/>
          <cell r="OPV131"/>
          <cell r="OPW131"/>
          <cell r="OPX131"/>
          <cell r="OPY131"/>
          <cell r="OPZ131"/>
          <cell r="OQA131"/>
          <cell r="OQB131"/>
          <cell r="OQC131"/>
          <cell r="OQD131"/>
          <cell r="OQE131"/>
          <cell r="OQF131"/>
          <cell r="OQG131"/>
          <cell r="OQH131"/>
          <cell r="OQI131"/>
          <cell r="OQJ131"/>
          <cell r="OQK131"/>
          <cell r="OQL131"/>
          <cell r="OQM131"/>
          <cell r="OQN131"/>
          <cell r="OQO131"/>
          <cell r="OQP131"/>
          <cell r="OQQ131"/>
          <cell r="OQR131"/>
          <cell r="OQS131"/>
          <cell r="OQT131"/>
          <cell r="OQU131"/>
          <cell r="OQV131"/>
          <cell r="OQW131"/>
          <cell r="OQX131"/>
          <cell r="OQY131"/>
          <cell r="OQZ131"/>
          <cell r="ORA131"/>
          <cell r="ORB131"/>
          <cell r="ORC131"/>
          <cell r="ORD131"/>
          <cell r="ORE131"/>
          <cell r="ORF131"/>
          <cell r="ORG131"/>
          <cell r="ORH131"/>
          <cell r="ORI131"/>
          <cell r="ORJ131"/>
          <cell r="ORK131"/>
          <cell r="ORL131"/>
          <cell r="ORM131"/>
          <cell r="ORN131"/>
          <cell r="ORO131"/>
          <cell r="ORP131"/>
          <cell r="ORQ131"/>
          <cell r="ORR131"/>
          <cell r="ORS131"/>
          <cell r="ORT131"/>
          <cell r="ORU131"/>
          <cell r="ORV131"/>
          <cell r="ORW131"/>
          <cell r="ORX131"/>
          <cell r="ORY131"/>
          <cell r="ORZ131"/>
          <cell r="OSA131"/>
          <cell r="OSB131"/>
          <cell r="OSC131"/>
          <cell r="OSD131"/>
          <cell r="OSE131"/>
          <cell r="OSF131"/>
          <cell r="OSG131"/>
          <cell r="OSH131"/>
          <cell r="OSI131"/>
          <cell r="OSJ131"/>
          <cell r="OSK131"/>
          <cell r="OSL131"/>
          <cell r="OSM131"/>
          <cell r="OSN131"/>
          <cell r="OSO131"/>
          <cell r="OSP131"/>
          <cell r="OSQ131"/>
          <cell r="OSR131"/>
          <cell r="OSS131"/>
          <cell r="OST131"/>
          <cell r="OSU131"/>
          <cell r="OSV131"/>
          <cell r="OSW131"/>
          <cell r="OSX131"/>
          <cell r="OSY131"/>
          <cell r="OSZ131"/>
          <cell r="OTA131"/>
          <cell r="OTB131"/>
          <cell r="OTC131"/>
          <cell r="OTD131"/>
          <cell r="OTE131"/>
          <cell r="OTF131"/>
          <cell r="OTG131"/>
          <cell r="OTH131"/>
          <cell r="OTI131"/>
          <cell r="OTJ131"/>
          <cell r="OTK131"/>
          <cell r="OTL131"/>
          <cell r="OTM131"/>
          <cell r="OTN131"/>
          <cell r="OTO131"/>
          <cell r="OTP131"/>
          <cell r="OTQ131"/>
          <cell r="OTR131"/>
          <cell r="OTS131"/>
          <cell r="OTT131"/>
          <cell r="OTU131"/>
          <cell r="OTV131"/>
          <cell r="OTW131"/>
          <cell r="OTX131"/>
          <cell r="OTY131"/>
          <cell r="OTZ131"/>
          <cell r="OUA131"/>
          <cell r="OUB131"/>
          <cell r="OUC131"/>
          <cell r="OUD131"/>
          <cell r="OUE131"/>
          <cell r="OUF131"/>
          <cell r="OUG131"/>
          <cell r="OUH131"/>
          <cell r="OUI131"/>
          <cell r="OUJ131"/>
          <cell r="OUK131"/>
          <cell r="OUL131"/>
          <cell r="OUM131"/>
          <cell r="OUN131"/>
          <cell r="OUO131"/>
          <cell r="OUP131"/>
          <cell r="OUQ131"/>
          <cell r="OUR131"/>
          <cell r="OUS131"/>
          <cell r="OUT131"/>
          <cell r="OUU131"/>
          <cell r="OUV131"/>
          <cell r="OUW131"/>
          <cell r="OUX131"/>
          <cell r="OUY131"/>
          <cell r="OUZ131"/>
          <cell r="OVA131"/>
          <cell r="OVB131"/>
          <cell r="OVC131"/>
          <cell r="OVD131"/>
          <cell r="OVE131"/>
          <cell r="OVF131"/>
          <cell r="OVG131"/>
          <cell r="OVH131"/>
          <cell r="OVI131"/>
          <cell r="OVJ131"/>
          <cell r="OVK131"/>
          <cell r="OVL131"/>
          <cell r="OVM131"/>
          <cell r="OVN131"/>
          <cell r="OVO131"/>
          <cell r="OVP131"/>
          <cell r="OVQ131"/>
          <cell r="OVR131"/>
          <cell r="OVS131"/>
          <cell r="OVT131"/>
          <cell r="OVU131"/>
          <cell r="OVV131"/>
          <cell r="OVW131"/>
          <cell r="OVX131"/>
          <cell r="OVY131"/>
          <cell r="OVZ131"/>
          <cell r="OWA131"/>
          <cell r="OWB131"/>
          <cell r="OWC131"/>
          <cell r="OWD131"/>
          <cell r="OWE131"/>
          <cell r="OWF131"/>
          <cell r="OWG131"/>
          <cell r="OWH131"/>
          <cell r="OWI131"/>
          <cell r="OWJ131"/>
          <cell r="OWK131"/>
          <cell r="OWL131"/>
          <cell r="OWM131"/>
          <cell r="OWN131"/>
          <cell r="OWO131"/>
          <cell r="OWP131"/>
          <cell r="OWQ131"/>
          <cell r="OWR131"/>
          <cell r="OWS131"/>
          <cell r="OWT131"/>
          <cell r="OWU131"/>
          <cell r="OWV131"/>
          <cell r="OWW131"/>
          <cell r="OWX131"/>
          <cell r="OWY131"/>
          <cell r="OWZ131"/>
          <cell r="OXA131"/>
          <cell r="OXB131"/>
          <cell r="OXC131"/>
          <cell r="OXD131"/>
          <cell r="OXE131"/>
          <cell r="OXF131"/>
          <cell r="OXG131"/>
          <cell r="OXH131"/>
          <cell r="OXI131"/>
          <cell r="OXJ131"/>
          <cell r="OXK131"/>
          <cell r="OXL131"/>
          <cell r="OXM131"/>
          <cell r="OXN131"/>
          <cell r="OXO131"/>
          <cell r="OXP131"/>
          <cell r="OXQ131"/>
          <cell r="OXR131"/>
          <cell r="OXS131"/>
          <cell r="OXT131"/>
          <cell r="OXU131"/>
          <cell r="OXV131"/>
          <cell r="OXW131"/>
          <cell r="OXX131"/>
          <cell r="OXY131"/>
          <cell r="OXZ131"/>
          <cell r="OYA131"/>
          <cell r="OYB131"/>
          <cell r="OYC131"/>
          <cell r="OYD131"/>
          <cell r="OYE131"/>
          <cell r="OYF131"/>
          <cell r="OYG131"/>
          <cell r="OYH131"/>
          <cell r="OYI131"/>
          <cell r="OYJ131"/>
          <cell r="OYK131"/>
          <cell r="OYL131"/>
          <cell r="OYM131"/>
          <cell r="OYN131"/>
          <cell r="OYO131"/>
          <cell r="OYP131"/>
          <cell r="OYQ131"/>
          <cell r="OYR131"/>
          <cell r="OYS131"/>
          <cell r="OYT131"/>
          <cell r="OYU131"/>
          <cell r="OYV131"/>
          <cell r="OYW131"/>
          <cell r="OYX131"/>
          <cell r="OYY131"/>
          <cell r="OYZ131"/>
          <cell r="OZA131"/>
          <cell r="OZB131"/>
          <cell r="OZC131"/>
          <cell r="OZD131"/>
          <cell r="OZE131"/>
          <cell r="OZF131"/>
          <cell r="OZG131"/>
          <cell r="OZH131"/>
          <cell r="OZI131"/>
          <cell r="OZJ131"/>
          <cell r="OZK131"/>
          <cell r="OZL131"/>
          <cell r="OZM131"/>
          <cell r="OZN131"/>
          <cell r="OZO131"/>
          <cell r="OZP131"/>
          <cell r="OZQ131"/>
          <cell r="OZR131"/>
          <cell r="OZS131"/>
          <cell r="OZT131"/>
          <cell r="OZU131"/>
          <cell r="OZV131"/>
          <cell r="OZW131"/>
          <cell r="OZX131"/>
          <cell r="OZY131"/>
          <cell r="OZZ131"/>
          <cell r="PAA131"/>
          <cell r="PAB131"/>
          <cell r="PAC131"/>
          <cell r="PAD131"/>
          <cell r="PAE131"/>
          <cell r="PAF131"/>
          <cell r="PAG131"/>
          <cell r="PAH131"/>
          <cell r="PAI131"/>
          <cell r="PAJ131"/>
          <cell r="PAK131"/>
          <cell r="PAL131"/>
          <cell r="PAM131"/>
          <cell r="PAN131"/>
          <cell r="PAO131"/>
          <cell r="PAP131"/>
          <cell r="PAQ131"/>
          <cell r="PAR131"/>
          <cell r="PAS131"/>
          <cell r="PAT131"/>
          <cell r="PAU131"/>
          <cell r="PAV131"/>
          <cell r="PAW131"/>
          <cell r="PAX131"/>
          <cell r="PAY131"/>
          <cell r="PAZ131"/>
          <cell r="PBA131"/>
          <cell r="PBB131"/>
          <cell r="PBC131"/>
          <cell r="PBD131"/>
          <cell r="PBE131"/>
          <cell r="PBF131"/>
          <cell r="PBG131"/>
          <cell r="PBH131"/>
          <cell r="PBI131"/>
          <cell r="PBJ131"/>
          <cell r="PBK131"/>
          <cell r="PBL131"/>
          <cell r="PBM131"/>
          <cell r="PBN131"/>
          <cell r="PBO131"/>
          <cell r="PBP131"/>
          <cell r="PBQ131"/>
          <cell r="PBR131"/>
          <cell r="PBS131"/>
          <cell r="PBT131"/>
          <cell r="PBU131"/>
          <cell r="PBV131"/>
          <cell r="PBW131"/>
          <cell r="PBX131"/>
          <cell r="PBY131"/>
          <cell r="PBZ131"/>
          <cell r="PCA131"/>
          <cell r="PCB131"/>
          <cell r="PCC131"/>
          <cell r="PCD131"/>
          <cell r="PCE131"/>
          <cell r="PCF131"/>
          <cell r="PCG131"/>
          <cell r="PCH131"/>
          <cell r="PCI131"/>
          <cell r="PCJ131"/>
          <cell r="PCK131"/>
          <cell r="PCL131"/>
          <cell r="PCM131"/>
          <cell r="PCN131"/>
          <cell r="PCO131"/>
          <cell r="PCP131"/>
          <cell r="PCQ131"/>
          <cell r="PCR131"/>
          <cell r="PCS131"/>
          <cell r="PCT131"/>
          <cell r="PCU131"/>
          <cell r="PCV131"/>
          <cell r="PCW131"/>
          <cell r="PCX131"/>
          <cell r="PCY131"/>
          <cell r="PCZ131"/>
          <cell r="PDA131"/>
          <cell r="PDB131"/>
          <cell r="PDC131"/>
          <cell r="PDD131"/>
          <cell r="PDE131"/>
          <cell r="PDF131"/>
          <cell r="PDG131"/>
          <cell r="PDH131"/>
          <cell r="PDI131"/>
          <cell r="PDJ131"/>
          <cell r="PDK131"/>
          <cell r="PDL131"/>
          <cell r="PDM131"/>
          <cell r="PDN131"/>
          <cell r="PDO131"/>
          <cell r="PDP131"/>
          <cell r="PDQ131"/>
          <cell r="PDR131"/>
          <cell r="PDS131"/>
          <cell r="PDT131"/>
          <cell r="PDU131"/>
          <cell r="PDV131"/>
          <cell r="PDW131"/>
          <cell r="PDX131"/>
          <cell r="PDY131"/>
          <cell r="PDZ131"/>
          <cell r="PEA131"/>
          <cell r="PEB131"/>
          <cell r="PEC131"/>
          <cell r="PED131"/>
          <cell r="PEE131"/>
          <cell r="PEF131"/>
          <cell r="PEG131"/>
          <cell r="PEH131"/>
          <cell r="PEI131"/>
          <cell r="PEJ131"/>
          <cell r="PEK131"/>
          <cell r="PEL131"/>
          <cell r="PEM131"/>
          <cell r="PEN131"/>
          <cell r="PEO131"/>
          <cell r="PEP131"/>
          <cell r="PEQ131"/>
          <cell r="PER131"/>
          <cell r="PES131"/>
          <cell r="PET131"/>
          <cell r="PEU131"/>
          <cell r="PEV131"/>
          <cell r="PEW131"/>
          <cell r="PEX131"/>
          <cell r="PEY131"/>
          <cell r="PEZ131"/>
          <cell r="PFA131"/>
          <cell r="PFB131"/>
          <cell r="PFC131"/>
          <cell r="PFD131"/>
          <cell r="PFE131"/>
          <cell r="PFF131"/>
          <cell r="PFG131"/>
          <cell r="PFH131"/>
          <cell r="PFI131"/>
          <cell r="PFJ131"/>
          <cell r="PFK131"/>
          <cell r="PFL131"/>
          <cell r="PFM131"/>
          <cell r="PFN131"/>
          <cell r="PFO131"/>
          <cell r="PFP131"/>
          <cell r="PFQ131"/>
          <cell r="PFR131"/>
          <cell r="PFS131"/>
          <cell r="PFT131"/>
          <cell r="PFU131"/>
          <cell r="PFV131"/>
          <cell r="PFW131"/>
          <cell r="PFX131"/>
          <cell r="PFY131"/>
          <cell r="PFZ131"/>
          <cell r="PGA131"/>
          <cell r="PGB131"/>
          <cell r="PGC131"/>
          <cell r="PGD131"/>
          <cell r="PGE131"/>
          <cell r="PGF131"/>
          <cell r="PGG131"/>
          <cell r="PGH131"/>
          <cell r="PGI131"/>
          <cell r="PGJ131"/>
          <cell r="PGK131"/>
          <cell r="PGL131"/>
          <cell r="PGM131"/>
          <cell r="PGN131"/>
          <cell r="PGO131"/>
          <cell r="PGP131"/>
          <cell r="PGQ131"/>
          <cell r="PGR131"/>
          <cell r="PGS131"/>
          <cell r="PGT131"/>
          <cell r="PGU131"/>
          <cell r="PGV131"/>
          <cell r="PGW131"/>
          <cell r="PGX131"/>
          <cell r="PGY131"/>
          <cell r="PGZ131"/>
          <cell r="PHA131"/>
          <cell r="PHB131"/>
          <cell r="PHC131"/>
          <cell r="PHD131"/>
          <cell r="PHE131"/>
          <cell r="PHF131"/>
          <cell r="PHG131"/>
          <cell r="PHH131"/>
          <cell r="PHI131"/>
          <cell r="PHJ131"/>
          <cell r="PHK131"/>
          <cell r="PHL131"/>
          <cell r="PHM131"/>
          <cell r="PHN131"/>
          <cell r="PHO131"/>
          <cell r="PHP131"/>
          <cell r="PHQ131"/>
          <cell r="PHR131"/>
          <cell r="PHS131"/>
          <cell r="PHT131"/>
          <cell r="PHU131"/>
          <cell r="PHV131"/>
          <cell r="PHW131"/>
          <cell r="PHX131"/>
          <cell r="PHY131"/>
          <cell r="PHZ131"/>
          <cell r="PIA131"/>
          <cell r="PIB131"/>
          <cell r="PIC131"/>
          <cell r="PID131"/>
          <cell r="PIE131"/>
          <cell r="PIF131"/>
          <cell r="PIG131"/>
          <cell r="PIH131"/>
          <cell r="PII131"/>
          <cell r="PIJ131"/>
          <cell r="PIK131"/>
          <cell r="PIL131"/>
          <cell r="PIM131"/>
          <cell r="PIN131"/>
          <cell r="PIO131"/>
          <cell r="PIP131"/>
          <cell r="PIQ131"/>
          <cell r="PIR131"/>
          <cell r="PIS131"/>
          <cell r="PIT131"/>
          <cell r="PIU131"/>
          <cell r="PIV131"/>
          <cell r="PIW131"/>
          <cell r="PIX131"/>
          <cell r="PIY131"/>
          <cell r="PIZ131"/>
          <cell r="PJA131"/>
          <cell r="PJB131"/>
          <cell r="PJC131"/>
          <cell r="PJD131"/>
          <cell r="PJE131"/>
          <cell r="PJF131"/>
          <cell r="PJG131"/>
          <cell r="PJH131"/>
          <cell r="PJI131"/>
          <cell r="PJJ131"/>
          <cell r="PJK131"/>
          <cell r="PJL131"/>
          <cell r="PJM131"/>
          <cell r="PJN131"/>
          <cell r="PJO131"/>
          <cell r="PJP131"/>
          <cell r="PJQ131"/>
          <cell r="PJR131"/>
          <cell r="PJS131"/>
          <cell r="PJT131"/>
          <cell r="PJU131"/>
          <cell r="PJV131"/>
          <cell r="PJW131"/>
          <cell r="PJX131"/>
          <cell r="PJY131"/>
          <cell r="PJZ131"/>
          <cell r="PKA131"/>
          <cell r="PKB131"/>
          <cell r="PKC131"/>
          <cell r="PKD131"/>
          <cell r="PKE131"/>
          <cell r="PKF131"/>
          <cell r="PKG131"/>
          <cell r="PKH131"/>
          <cell r="PKI131"/>
          <cell r="PKJ131"/>
          <cell r="PKK131"/>
          <cell r="PKL131"/>
          <cell r="PKM131"/>
          <cell r="PKN131"/>
          <cell r="PKO131"/>
          <cell r="PKP131"/>
          <cell r="PKQ131"/>
          <cell r="PKR131"/>
          <cell r="PKS131"/>
          <cell r="PKT131"/>
          <cell r="PKU131"/>
          <cell r="PKV131"/>
          <cell r="PKW131"/>
          <cell r="PKX131"/>
          <cell r="PKY131"/>
          <cell r="PKZ131"/>
          <cell r="PLA131"/>
          <cell r="PLB131"/>
          <cell r="PLC131"/>
          <cell r="PLD131"/>
          <cell r="PLE131"/>
          <cell r="PLF131"/>
          <cell r="PLG131"/>
          <cell r="PLH131"/>
          <cell r="PLI131"/>
          <cell r="PLJ131"/>
          <cell r="PLK131"/>
          <cell r="PLL131"/>
          <cell r="PLM131"/>
          <cell r="PLN131"/>
          <cell r="PLO131"/>
          <cell r="PLP131"/>
          <cell r="PLQ131"/>
          <cell r="PLR131"/>
          <cell r="PLS131"/>
          <cell r="PLT131"/>
          <cell r="PLU131"/>
          <cell r="PLV131"/>
          <cell r="PLW131"/>
          <cell r="PLX131"/>
          <cell r="PLY131"/>
          <cell r="PLZ131"/>
          <cell r="PMA131"/>
          <cell r="PMB131"/>
          <cell r="PMC131"/>
          <cell r="PMD131"/>
          <cell r="PME131"/>
          <cell r="PMF131"/>
          <cell r="PMG131"/>
          <cell r="PMH131"/>
          <cell r="PMI131"/>
          <cell r="PMJ131"/>
          <cell r="PMK131"/>
          <cell r="PML131"/>
          <cell r="PMM131"/>
          <cell r="PMN131"/>
          <cell r="PMO131"/>
          <cell r="PMP131"/>
          <cell r="PMQ131"/>
          <cell r="PMR131"/>
          <cell r="PMS131"/>
          <cell r="PMT131"/>
          <cell r="PMU131"/>
          <cell r="PMV131"/>
          <cell r="PMW131"/>
          <cell r="PMX131"/>
          <cell r="PMY131"/>
          <cell r="PMZ131"/>
          <cell r="PNA131"/>
          <cell r="PNB131"/>
          <cell r="PNC131"/>
          <cell r="PND131"/>
          <cell r="PNE131"/>
          <cell r="PNF131"/>
          <cell r="PNG131"/>
          <cell r="PNH131"/>
          <cell r="PNI131"/>
          <cell r="PNJ131"/>
          <cell r="PNK131"/>
          <cell r="PNL131"/>
          <cell r="PNM131"/>
          <cell r="PNN131"/>
          <cell r="PNO131"/>
          <cell r="PNP131"/>
          <cell r="PNQ131"/>
          <cell r="PNR131"/>
          <cell r="PNS131"/>
          <cell r="PNT131"/>
          <cell r="PNU131"/>
          <cell r="PNV131"/>
          <cell r="PNW131"/>
          <cell r="PNX131"/>
          <cell r="PNY131"/>
          <cell r="PNZ131"/>
          <cell r="POA131"/>
          <cell r="POB131"/>
          <cell r="POC131"/>
          <cell r="POD131"/>
          <cell r="POE131"/>
          <cell r="POF131"/>
          <cell r="POG131"/>
          <cell r="POH131"/>
          <cell r="POI131"/>
          <cell r="POJ131"/>
          <cell r="POK131"/>
          <cell r="POL131"/>
          <cell r="POM131"/>
          <cell r="PON131"/>
          <cell r="POO131"/>
          <cell r="POP131"/>
          <cell r="POQ131"/>
          <cell r="POR131"/>
          <cell r="POS131"/>
          <cell r="POT131"/>
          <cell r="POU131"/>
          <cell r="POV131"/>
          <cell r="POW131"/>
          <cell r="POX131"/>
          <cell r="POY131"/>
          <cell r="POZ131"/>
          <cell r="PPA131"/>
          <cell r="PPB131"/>
          <cell r="PPC131"/>
          <cell r="PPD131"/>
          <cell r="PPE131"/>
          <cell r="PPF131"/>
          <cell r="PPG131"/>
          <cell r="PPH131"/>
          <cell r="PPI131"/>
          <cell r="PPJ131"/>
          <cell r="PPK131"/>
          <cell r="PPL131"/>
          <cell r="PPM131"/>
          <cell r="PPN131"/>
          <cell r="PPO131"/>
          <cell r="PPP131"/>
          <cell r="PPQ131"/>
          <cell r="PPR131"/>
          <cell r="PPS131"/>
          <cell r="PPT131"/>
          <cell r="PPU131"/>
          <cell r="PPV131"/>
          <cell r="PPW131"/>
          <cell r="PPX131"/>
          <cell r="PPY131"/>
          <cell r="PPZ131"/>
          <cell r="PQA131"/>
          <cell r="PQB131"/>
          <cell r="PQC131"/>
          <cell r="PQD131"/>
          <cell r="PQE131"/>
          <cell r="PQF131"/>
          <cell r="PQG131"/>
          <cell r="PQH131"/>
          <cell r="PQI131"/>
          <cell r="PQJ131"/>
          <cell r="PQK131"/>
          <cell r="PQL131"/>
          <cell r="PQM131"/>
          <cell r="PQN131"/>
          <cell r="PQO131"/>
          <cell r="PQP131"/>
          <cell r="PQQ131"/>
          <cell r="PQR131"/>
          <cell r="PQS131"/>
          <cell r="PQT131"/>
          <cell r="PQU131"/>
          <cell r="PQV131"/>
          <cell r="PQW131"/>
          <cell r="PQX131"/>
          <cell r="PQY131"/>
          <cell r="PQZ131"/>
          <cell r="PRA131"/>
          <cell r="PRB131"/>
          <cell r="PRC131"/>
          <cell r="PRD131"/>
          <cell r="PRE131"/>
          <cell r="PRF131"/>
          <cell r="PRG131"/>
          <cell r="PRH131"/>
          <cell r="PRI131"/>
          <cell r="PRJ131"/>
          <cell r="PRK131"/>
          <cell r="PRL131"/>
          <cell r="PRM131"/>
          <cell r="PRN131"/>
          <cell r="PRO131"/>
          <cell r="PRP131"/>
          <cell r="PRQ131"/>
          <cell r="PRR131"/>
          <cell r="PRS131"/>
          <cell r="PRT131"/>
          <cell r="PRU131"/>
          <cell r="PRV131"/>
          <cell r="PRW131"/>
          <cell r="PRX131"/>
          <cell r="PRY131"/>
          <cell r="PRZ131"/>
          <cell r="PSA131"/>
          <cell r="PSB131"/>
          <cell r="PSC131"/>
          <cell r="PSD131"/>
          <cell r="PSE131"/>
          <cell r="PSF131"/>
          <cell r="PSG131"/>
          <cell r="PSH131"/>
          <cell r="PSI131"/>
          <cell r="PSJ131"/>
          <cell r="PSK131"/>
          <cell r="PSL131"/>
          <cell r="PSM131"/>
          <cell r="PSN131"/>
          <cell r="PSO131"/>
          <cell r="PSP131"/>
          <cell r="PSQ131"/>
          <cell r="PSR131"/>
          <cell r="PSS131"/>
          <cell r="PST131"/>
          <cell r="PSU131"/>
          <cell r="PSV131"/>
          <cell r="PSW131"/>
          <cell r="PSX131"/>
          <cell r="PSY131"/>
          <cell r="PSZ131"/>
          <cell r="PTA131"/>
          <cell r="PTB131"/>
          <cell r="PTC131"/>
          <cell r="PTD131"/>
          <cell r="PTE131"/>
          <cell r="PTF131"/>
          <cell r="PTG131"/>
          <cell r="PTH131"/>
          <cell r="PTI131"/>
          <cell r="PTJ131"/>
          <cell r="PTK131"/>
          <cell r="PTL131"/>
          <cell r="PTM131"/>
          <cell r="PTN131"/>
          <cell r="PTO131"/>
          <cell r="PTP131"/>
          <cell r="PTQ131"/>
          <cell r="PTR131"/>
          <cell r="PTS131"/>
          <cell r="PTT131"/>
          <cell r="PTU131"/>
          <cell r="PTV131"/>
          <cell r="PTW131"/>
          <cell r="PTX131"/>
          <cell r="PTY131"/>
          <cell r="PTZ131"/>
          <cell r="PUA131"/>
          <cell r="PUB131"/>
          <cell r="PUC131"/>
          <cell r="PUD131"/>
          <cell r="PUE131"/>
          <cell r="PUF131"/>
          <cell r="PUG131"/>
          <cell r="PUH131"/>
          <cell r="PUI131"/>
          <cell r="PUJ131"/>
          <cell r="PUK131"/>
          <cell r="PUL131"/>
          <cell r="PUM131"/>
          <cell r="PUN131"/>
          <cell r="PUO131"/>
          <cell r="PUP131"/>
          <cell r="PUQ131"/>
          <cell r="PUR131"/>
          <cell r="PUS131"/>
          <cell r="PUT131"/>
          <cell r="PUU131"/>
          <cell r="PUV131"/>
          <cell r="PUW131"/>
          <cell r="PUX131"/>
          <cell r="PUY131"/>
          <cell r="PUZ131"/>
          <cell r="PVA131"/>
          <cell r="PVB131"/>
          <cell r="PVC131"/>
          <cell r="PVD131"/>
          <cell r="PVE131"/>
          <cell r="PVF131"/>
          <cell r="PVG131"/>
          <cell r="PVH131"/>
          <cell r="PVI131"/>
          <cell r="PVJ131"/>
          <cell r="PVK131"/>
          <cell r="PVL131"/>
          <cell r="PVM131"/>
          <cell r="PVN131"/>
          <cell r="PVO131"/>
          <cell r="PVP131"/>
          <cell r="PVQ131"/>
          <cell r="PVR131"/>
          <cell r="PVS131"/>
          <cell r="PVT131"/>
          <cell r="PVU131"/>
          <cell r="PVV131"/>
          <cell r="PVW131"/>
          <cell r="PVX131"/>
          <cell r="PVY131"/>
          <cell r="PVZ131"/>
          <cell r="PWA131"/>
          <cell r="PWB131"/>
          <cell r="PWC131"/>
          <cell r="PWD131"/>
          <cell r="PWE131"/>
          <cell r="PWF131"/>
          <cell r="PWG131"/>
          <cell r="PWH131"/>
          <cell r="PWI131"/>
          <cell r="PWJ131"/>
          <cell r="PWK131"/>
          <cell r="PWL131"/>
          <cell r="PWM131"/>
          <cell r="PWN131"/>
          <cell r="PWO131"/>
          <cell r="PWP131"/>
          <cell r="PWQ131"/>
          <cell r="PWR131"/>
          <cell r="PWS131"/>
          <cell r="PWT131"/>
          <cell r="PWU131"/>
          <cell r="PWV131"/>
          <cell r="PWW131"/>
          <cell r="PWX131"/>
          <cell r="PWY131"/>
          <cell r="PWZ131"/>
          <cell r="PXA131"/>
          <cell r="PXB131"/>
          <cell r="PXC131"/>
          <cell r="PXD131"/>
          <cell r="PXE131"/>
          <cell r="PXF131"/>
          <cell r="PXG131"/>
          <cell r="PXH131"/>
          <cell r="PXI131"/>
          <cell r="PXJ131"/>
          <cell r="PXK131"/>
          <cell r="PXL131"/>
          <cell r="PXM131"/>
          <cell r="PXN131"/>
          <cell r="PXO131"/>
          <cell r="PXP131"/>
          <cell r="PXQ131"/>
          <cell r="PXR131"/>
          <cell r="PXS131"/>
          <cell r="PXT131"/>
          <cell r="PXU131"/>
          <cell r="PXV131"/>
          <cell r="PXW131"/>
          <cell r="PXX131"/>
          <cell r="PXY131"/>
          <cell r="PXZ131"/>
          <cell r="PYA131"/>
          <cell r="PYB131"/>
          <cell r="PYC131"/>
          <cell r="PYD131"/>
          <cell r="PYE131"/>
          <cell r="PYF131"/>
          <cell r="PYG131"/>
          <cell r="PYH131"/>
          <cell r="PYI131"/>
          <cell r="PYJ131"/>
          <cell r="PYK131"/>
          <cell r="PYL131"/>
          <cell r="PYM131"/>
          <cell r="PYN131"/>
          <cell r="PYO131"/>
          <cell r="PYP131"/>
          <cell r="PYQ131"/>
          <cell r="PYR131"/>
          <cell r="PYS131"/>
          <cell r="PYT131"/>
          <cell r="PYU131"/>
          <cell r="PYV131"/>
          <cell r="PYW131"/>
          <cell r="PYX131"/>
          <cell r="PYY131"/>
          <cell r="PYZ131"/>
          <cell r="PZA131"/>
          <cell r="PZB131"/>
          <cell r="PZC131"/>
          <cell r="PZD131"/>
          <cell r="PZE131"/>
          <cell r="PZF131"/>
          <cell r="PZG131"/>
          <cell r="PZH131"/>
          <cell r="PZI131"/>
          <cell r="PZJ131"/>
          <cell r="PZK131"/>
          <cell r="PZL131"/>
          <cell r="PZM131"/>
          <cell r="PZN131"/>
          <cell r="PZO131"/>
          <cell r="PZP131"/>
          <cell r="PZQ131"/>
          <cell r="PZR131"/>
          <cell r="PZS131"/>
          <cell r="PZT131"/>
          <cell r="PZU131"/>
          <cell r="PZV131"/>
          <cell r="PZW131"/>
          <cell r="PZX131"/>
          <cell r="PZY131"/>
          <cell r="PZZ131"/>
          <cell r="QAA131"/>
          <cell r="QAB131"/>
          <cell r="QAC131"/>
          <cell r="QAD131"/>
          <cell r="QAE131"/>
          <cell r="QAF131"/>
          <cell r="QAG131"/>
          <cell r="QAH131"/>
          <cell r="QAI131"/>
          <cell r="QAJ131"/>
          <cell r="QAK131"/>
          <cell r="QAL131"/>
          <cell r="QAM131"/>
          <cell r="QAN131"/>
          <cell r="QAO131"/>
          <cell r="QAP131"/>
          <cell r="QAQ131"/>
          <cell r="QAR131"/>
          <cell r="QAS131"/>
          <cell r="QAT131"/>
          <cell r="QAU131"/>
          <cell r="QAV131"/>
          <cell r="QAW131"/>
          <cell r="QAX131"/>
          <cell r="QAY131"/>
          <cell r="QAZ131"/>
          <cell r="QBA131"/>
          <cell r="QBB131"/>
          <cell r="QBC131"/>
          <cell r="QBD131"/>
          <cell r="QBE131"/>
          <cell r="QBF131"/>
          <cell r="QBG131"/>
          <cell r="QBH131"/>
          <cell r="QBI131"/>
          <cell r="QBJ131"/>
          <cell r="QBK131"/>
          <cell r="QBL131"/>
          <cell r="QBM131"/>
          <cell r="QBN131"/>
          <cell r="QBO131"/>
          <cell r="QBP131"/>
          <cell r="QBQ131"/>
          <cell r="QBR131"/>
          <cell r="QBS131"/>
          <cell r="QBT131"/>
          <cell r="QBU131"/>
          <cell r="QBV131"/>
          <cell r="QBW131"/>
          <cell r="QBX131"/>
          <cell r="QBY131"/>
          <cell r="QBZ131"/>
          <cell r="QCA131"/>
          <cell r="QCB131"/>
          <cell r="QCC131"/>
          <cell r="QCD131"/>
          <cell r="QCE131"/>
          <cell r="QCF131"/>
          <cell r="QCG131"/>
          <cell r="QCH131"/>
          <cell r="QCI131"/>
          <cell r="QCJ131"/>
          <cell r="QCK131"/>
          <cell r="QCL131"/>
          <cell r="QCM131"/>
          <cell r="QCN131"/>
          <cell r="QCO131"/>
          <cell r="QCP131"/>
          <cell r="QCQ131"/>
          <cell r="QCR131"/>
          <cell r="QCS131"/>
          <cell r="QCT131"/>
          <cell r="QCU131"/>
          <cell r="QCV131"/>
          <cell r="QCW131"/>
          <cell r="QCX131"/>
          <cell r="QCY131"/>
          <cell r="QCZ131"/>
          <cell r="QDA131"/>
          <cell r="QDB131"/>
          <cell r="QDC131"/>
          <cell r="QDD131"/>
          <cell r="QDE131"/>
          <cell r="QDF131"/>
          <cell r="QDG131"/>
          <cell r="QDH131"/>
          <cell r="QDI131"/>
          <cell r="QDJ131"/>
          <cell r="QDK131"/>
          <cell r="QDL131"/>
          <cell r="QDM131"/>
          <cell r="QDN131"/>
          <cell r="QDO131"/>
          <cell r="QDP131"/>
          <cell r="QDQ131"/>
          <cell r="QDR131"/>
          <cell r="QDS131"/>
          <cell r="QDT131"/>
          <cell r="QDU131"/>
          <cell r="QDV131"/>
          <cell r="QDW131"/>
          <cell r="QDX131"/>
          <cell r="QDY131"/>
          <cell r="QDZ131"/>
          <cell r="QEA131"/>
          <cell r="QEB131"/>
          <cell r="QEC131"/>
          <cell r="QED131"/>
          <cell r="QEE131"/>
          <cell r="QEF131"/>
          <cell r="QEG131"/>
          <cell r="QEH131"/>
          <cell r="QEI131"/>
          <cell r="QEJ131"/>
          <cell r="QEK131"/>
          <cell r="QEL131"/>
          <cell r="QEM131"/>
          <cell r="QEN131"/>
          <cell r="QEO131"/>
          <cell r="QEP131"/>
          <cell r="QEQ131"/>
          <cell r="QER131"/>
          <cell r="QES131"/>
          <cell r="QET131"/>
          <cell r="QEU131"/>
          <cell r="QEV131"/>
          <cell r="QEW131"/>
          <cell r="QEX131"/>
          <cell r="QEY131"/>
          <cell r="QEZ131"/>
          <cell r="QFA131"/>
          <cell r="QFB131"/>
          <cell r="QFC131"/>
          <cell r="QFD131"/>
          <cell r="QFE131"/>
          <cell r="QFF131"/>
          <cell r="QFG131"/>
          <cell r="QFH131"/>
          <cell r="QFI131"/>
          <cell r="QFJ131"/>
          <cell r="QFK131"/>
          <cell r="QFL131"/>
          <cell r="QFM131"/>
          <cell r="QFN131"/>
          <cell r="QFO131"/>
          <cell r="QFP131"/>
          <cell r="QFQ131"/>
          <cell r="QFR131"/>
          <cell r="QFS131"/>
          <cell r="QFT131"/>
          <cell r="QFU131"/>
          <cell r="QFV131"/>
          <cell r="QFW131"/>
          <cell r="QFX131"/>
          <cell r="QFY131"/>
          <cell r="QFZ131"/>
          <cell r="QGA131"/>
          <cell r="QGB131"/>
          <cell r="QGC131"/>
          <cell r="QGD131"/>
          <cell r="QGE131"/>
          <cell r="QGF131"/>
          <cell r="QGG131"/>
          <cell r="QGH131"/>
          <cell r="QGI131"/>
          <cell r="QGJ131"/>
          <cell r="QGK131"/>
          <cell r="QGL131"/>
          <cell r="QGM131"/>
          <cell r="QGN131"/>
          <cell r="QGO131"/>
          <cell r="QGP131"/>
          <cell r="QGQ131"/>
          <cell r="QGR131"/>
          <cell r="QGS131"/>
          <cell r="QGT131"/>
          <cell r="QGU131"/>
          <cell r="QGV131"/>
          <cell r="QGW131"/>
          <cell r="QGX131"/>
          <cell r="QGY131"/>
          <cell r="QGZ131"/>
          <cell r="QHA131"/>
          <cell r="QHB131"/>
          <cell r="QHC131"/>
          <cell r="QHD131"/>
          <cell r="QHE131"/>
          <cell r="QHF131"/>
          <cell r="QHG131"/>
          <cell r="QHH131"/>
          <cell r="QHI131"/>
          <cell r="QHJ131"/>
          <cell r="QHK131"/>
          <cell r="QHL131"/>
          <cell r="QHM131"/>
          <cell r="QHN131"/>
          <cell r="QHO131"/>
          <cell r="QHP131"/>
          <cell r="QHQ131"/>
          <cell r="QHR131"/>
          <cell r="QHS131"/>
          <cell r="QHT131"/>
          <cell r="QHU131"/>
          <cell r="QHV131"/>
          <cell r="QHW131"/>
          <cell r="QHX131"/>
          <cell r="QHY131"/>
          <cell r="QHZ131"/>
          <cell r="QIA131"/>
          <cell r="QIB131"/>
          <cell r="QIC131"/>
          <cell r="QID131"/>
          <cell r="QIE131"/>
          <cell r="QIF131"/>
          <cell r="QIG131"/>
          <cell r="QIH131"/>
          <cell r="QII131"/>
          <cell r="QIJ131"/>
          <cell r="QIK131"/>
          <cell r="QIL131"/>
          <cell r="QIM131"/>
          <cell r="QIN131"/>
          <cell r="QIO131"/>
          <cell r="QIP131"/>
          <cell r="QIQ131"/>
          <cell r="QIR131"/>
          <cell r="QIS131"/>
          <cell r="QIT131"/>
          <cell r="QIU131"/>
          <cell r="QIV131"/>
          <cell r="QIW131"/>
          <cell r="QIX131"/>
          <cell r="QIY131"/>
          <cell r="QIZ131"/>
          <cell r="QJA131"/>
          <cell r="QJB131"/>
          <cell r="QJC131"/>
          <cell r="QJD131"/>
          <cell r="QJE131"/>
          <cell r="QJF131"/>
          <cell r="QJG131"/>
          <cell r="QJH131"/>
          <cell r="QJI131"/>
          <cell r="QJJ131"/>
          <cell r="QJK131"/>
          <cell r="QJL131"/>
          <cell r="QJM131"/>
          <cell r="QJN131"/>
          <cell r="QJO131"/>
          <cell r="QJP131"/>
          <cell r="QJQ131"/>
          <cell r="QJR131"/>
          <cell r="QJS131"/>
          <cell r="QJT131"/>
          <cell r="QJU131"/>
          <cell r="QJV131"/>
          <cell r="QJW131"/>
          <cell r="QJX131"/>
          <cell r="QJY131"/>
          <cell r="QJZ131"/>
          <cell r="QKA131"/>
          <cell r="QKB131"/>
          <cell r="QKC131"/>
          <cell r="QKD131"/>
          <cell r="QKE131"/>
          <cell r="QKF131"/>
          <cell r="QKG131"/>
          <cell r="QKH131"/>
          <cell r="QKI131"/>
          <cell r="QKJ131"/>
          <cell r="QKK131"/>
          <cell r="QKL131"/>
          <cell r="QKM131"/>
          <cell r="QKN131"/>
          <cell r="QKO131"/>
          <cell r="QKP131"/>
          <cell r="QKQ131"/>
          <cell r="QKR131"/>
          <cell r="QKS131"/>
          <cell r="QKT131"/>
          <cell r="QKU131"/>
          <cell r="QKV131"/>
          <cell r="QKW131"/>
          <cell r="QKX131"/>
          <cell r="QKY131"/>
          <cell r="QKZ131"/>
          <cell r="QLA131"/>
          <cell r="QLB131"/>
          <cell r="QLC131"/>
          <cell r="QLD131"/>
          <cell r="QLE131"/>
          <cell r="QLF131"/>
          <cell r="QLG131"/>
          <cell r="QLH131"/>
          <cell r="QLI131"/>
          <cell r="QLJ131"/>
          <cell r="QLK131"/>
          <cell r="QLL131"/>
          <cell r="QLM131"/>
          <cell r="QLN131"/>
          <cell r="QLO131"/>
          <cell r="QLP131"/>
          <cell r="QLQ131"/>
          <cell r="QLR131"/>
          <cell r="QLS131"/>
          <cell r="QLT131"/>
          <cell r="QLU131"/>
          <cell r="QLV131"/>
          <cell r="QLW131"/>
          <cell r="QLX131"/>
          <cell r="QLY131"/>
          <cell r="QLZ131"/>
          <cell r="QMA131"/>
          <cell r="QMB131"/>
          <cell r="QMC131"/>
          <cell r="QMD131"/>
          <cell r="QME131"/>
          <cell r="QMF131"/>
          <cell r="QMG131"/>
          <cell r="QMH131"/>
          <cell r="QMI131"/>
          <cell r="QMJ131"/>
          <cell r="QMK131"/>
          <cell r="QML131"/>
          <cell r="QMM131"/>
          <cell r="QMN131"/>
          <cell r="QMO131"/>
          <cell r="QMP131"/>
          <cell r="QMQ131"/>
          <cell r="QMR131"/>
          <cell r="QMS131"/>
          <cell r="QMT131"/>
          <cell r="QMU131"/>
          <cell r="QMV131"/>
          <cell r="QMW131"/>
          <cell r="QMX131"/>
          <cell r="QMY131"/>
          <cell r="QMZ131"/>
          <cell r="QNA131"/>
          <cell r="QNB131"/>
          <cell r="QNC131"/>
          <cell r="QND131"/>
          <cell r="QNE131"/>
          <cell r="QNF131"/>
          <cell r="QNG131"/>
          <cell r="QNH131"/>
          <cell r="QNI131"/>
          <cell r="QNJ131"/>
          <cell r="QNK131"/>
          <cell r="QNL131"/>
          <cell r="QNM131"/>
          <cell r="QNN131"/>
          <cell r="QNO131"/>
          <cell r="QNP131"/>
          <cell r="QNQ131"/>
          <cell r="QNR131"/>
          <cell r="QNS131"/>
          <cell r="QNT131"/>
          <cell r="QNU131"/>
          <cell r="QNV131"/>
          <cell r="QNW131"/>
          <cell r="QNX131"/>
          <cell r="QNY131"/>
          <cell r="QNZ131"/>
          <cell r="QOA131"/>
          <cell r="QOB131"/>
          <cell r="QOC131"/>
          <cell r="QOD131"/>
          <cell r="QOE131"/>
          <cell r="QOF131"/>
          <cell r="QOG131"/>
          <cell r="QOH131"/>
          <cell r="QOI131"/>
          <cell r="QOJ131"/>
          <cell r="QOK131"/>
          <cell r="QOL131"/>
          <cell r="QOM131"/>
          <cell r="QON131"/>
          <cell r="QOO131"/>
          <cell r="QOP131"/>
          <cell r="QOQ131"/>
          <cell r="QOR131"/>
          <cell r="QOS131"/>
          <cell r="QOT131"/>
          <cell r="QOU131"/>
          <cell r="QOV131"/>
          <cell r="QOW131"/>
          <cell r="QOX131"/>
          <cell r="QOY131"/>
          <cell r="QOZ131"/>
          <cell r="QPA131"/>
          <cell r="QPB131"/>
          <cell r="QPC131"/>
          <cell r="QPD131"/>
          <cell r="QPE131"/>
          <cell r="QPF131"/>
          <cell r="QPG131"/>
          <cell r="QPH131"/>
          <cell r="QPI131"/>
          <cell r="QPJ131"/>
          <cell r="QPK131"/>
          <cell r="QPL131"/>
          <cell r="QPM131"/>
          <cell r="QPN131"/>
          <cell r="QPO131"/>
          <cell r="QPP131"/>
          <cell r="QPQ131"/>
          <cell r="QPR131"/>
          <cell r="QPS131"/>
          <cell r="QPT131"/>
          <cell r="QPU131"/>
          <cell r="QPV131"/>
          <cell r="QPW131"/>
          <cell r="QPX131"/>
          <cell r="QPY131"/>
          <cell r="QPZ131"/>
          <cell r="QQA131"/>
          <cell r="QQB131"/>
          <cell r="QQC131"/>
          <cell r="QQD131"/>
          <cell r="QQE131"/>
          <cell r="QQF131"/>
          <cell r="QQG131"/>
          <cell r="QQH131"/>
          <cell r="QQI131"/>
          <cell r="QQJ131"/>
          <cell r="QQK131"/>
          <cell r="QQL131"/>
          <cell r="QQM131"/>
          <cell r="QQN131"/>
          <cell r="QQO131"/>
          <cell r="QQP131"/>
          <cell r="QQQ131"/>
          <cell r="QQR131"/>
          <cell r="QQS131"/>
          <cell r="QQT131"/>
          <cell r="QQU131"/>
          <cell r="QQV131"/>
          <cell r="QQW131"/>
          <cell r="QQX131"/>
          <cell r="QQY131"/>
          <cell r="QQZ131"/>
          <cell r="QRA131"/>
          <cell r="QRB131"/>
          <cell r="QRC131"/>
          <cell r="QRD131"/>
          <cell r="QRE131"/>
          <cell r="QRF131"/>
          <cell r="QRG131"/>
          <cell r="QRH131"/>
          <cell r="QRI131"/>
          <cell r="QRJ131"/>
          <cell r="QRK131"/>
          <cell r="QRL131"/>
          <cell r="QRM131"/>
          <cell r="QRN131"/>
          <cell r="QRO131"/>
          <cell r="QRP131"/>
          <cell r="QRQ131"/>
          <cell r="QRR131"/>
          <cell r="QRS131"/>
          <cell r="QRT131"/>
          <cell r="QRU131"/>
          <cell r="QRV131"/>
          <cell r="QRW131"/>
          <cell r="QRX131"/>
          <cell r="QRY131"/>
          <cell r="QRZ131"/>
          <cell r="QSA131"/>
          <cell r="QSB131"/>
          <cell r="QSC131"/>
          <cell r="QSD131"/>
          <cell r="QSE131"/>
          <cell r="QSF131"/>
          <cell r="QSG131"/>
          <cell r="QSH131"/>
          <cell r="QSI131"/>
          <cell r="QSJ131"/>
          <cell r="QSK131"/>
          <cell r="QSL131"/>
          <cell r="QSM131"/>
          <cell r="QSN131"/>
          <cell r="QSO131"/>
          <cell r="QSP131"/>
          <cell r="QSQ131"/>
          <cell r="QSR131"/>
          <cell r="QSS131"/>
          <cell r="QST131"/>
          <cell r="QSU131"/>
          <cell r="QSV131"/>
          <cell r="QSW131"/>
          <cell r="QSX131"/>
          <cell r="QSY131"/>
          <cell r="QSZ131"/>
          <cell r="QTA131"/>
          <cell r="QTB131"/>
          <cell r="QTC131"/>
          <cell r="QTD131"/>
          <cell r="QTE131"/>
          <cell r="QTF131"/>
          <cell r="QTG131"/>
          <cell r="QTH131"/>
          <cell r="QTI131"/>
          <cell r="QTJ131"/>
          <cell r="QTK131"/>
          <cell r="QTL131"/>
          <cell r="QTM131"/>
          <cell r="QTN131"/>
          <cell r="QTO131"/>
          <cell r="QTP131"/>
          <cell r="QTQ131"/>
          <cell r="QTR131"/>
          <cell r="QTS131"/>
          <cell r="QTT131"/>
          <cell r="QTU131"/>
          <cell r="QTV131"/>
          <cell r="QTW131"/>
          <cell r="QTX131"/>
          <cell r="QTY131"/>
          <cell r="QTZ131"/>
          <cell r="QUA131"/>
          <cell r="QUB131"/>
          <cell r="QUC131"/>
          <cell r="QUD131"/>
          <cell r="QUE131"/>
          <cell r="QUF131"/>
          <cell r="QUG131"/>
          <cell r="QUH131"/>
          <cell r="QUI131"/>
          <cell r="QUJ131"/>
          <cell r="QUK131"/>
          <cell r="QUL131"/>
          <cell r="QUM131"/>
          <cell r="QUN131"/>
          <cell r="QUO131"/>
          <cell r="QUP131"/>
          <cell r="QUQ131"/>
          <cell r="QUR131"/>
          <cell r="QUS131"/>
          <cell r="QUT131"/>
          <cell r="QUU131"/>
          <cell r="QUV131"/>
          <cell r="QUW131"/>
          <cell r="QUX131"/>
          <cell r="QUY131"/>
          <cell r="QUZ131"/>
          <cell r="QVA131"/>
          <cell r="QVB131"/>
          <cell r="QVC131"/>
          <cell r="QVD131"/>
          <cell r="QVE131"/>
          <cell r="QVF131"/>
          <cell r="QVG131"/>
          <cell r="QVH131"/>
          <cell r="QVI131"/>
          <cell r="QVJ131"/>
          <cell r="QVK131"/>
          <cell r="QVL131"/>
          <cell r="QVM131"/>
          <cell r="QVN131"/>
          <cell r="QVO131"/>
          <cell r="QVP131"/>
          <cell r="QVQ131"/>
          <cell r="QVR131"/>
          <cell r="QVS131"/>
          <cell r="QVT131"/>
          <cell r="QVU131"/>
          <cell r="QVV131"/>
          <cell r="QVW131"/>
          <cell r="QVX131"/>
          <cell r="QVY131"/>
          <cell r="QVZ131"/>
          <cell r="QWA131"/>
          <cell r="QWB131"/>
          <cell r="QWC131"/>
          <cell r="QWD131"/>
          <cell r="QWE131"/>
          <cell r="QWF131"/>
          <cell r="QWG131"/>
          <cell r="QWH131"/>
          <cell r="QWI131"/>
          <cell r="QWJ131"/>
          <cell r="QWK131"/>
          <cell r="QWL131"/>
          <cell r="QWM131"/>
          <cell r="QWN131"/>
          <cell r="QWO131"/>
          <cell r="QWP131"/>
          <cell r="QWQ131"/>
          <cell r="QWR131"/>
          <cell r="QWS131"/>
          <cell r="QWT131"/>
          <cell r="QWU131"/>
          <cell r="QWV131"/>
          <cell r="QWW131"/>
          <cell r="QWX131"/>
          <cell r="QWY131"/>
          <cell r="QWZ131"/>
          <cell r="QXA131"/>
          <cell r="QXB131"/>
          <cell r="QXC131"/>
          <cell r="QXD131"/>
          <cell r="QXE131"/>
          <cell r="QXF131"/>
          <cell r="QXG131"/>
          <cell r="QXH131"/>
          <cell r="QXI131"/>
          <cell r="QXJ131"/>
          <cell r="QXK131"/>
          <cell r="QXL131"/>
          <cell r="QXM131"/>
          <cell r="QXN131"/>
          <cell r="QXO131"/>
          <cell r="QXP131"/>
          <cell r="QXQ131"/>
          <cell r="QXR131"/>
          <cell r="QXS131"/>
          <cell r="QXT131"/>
          <cell r="QXU131"/>
          <cell r="QXV131"/>
          <cell r="QXW131"/>
          <cell r="QXX131"/>
          <cell r="QXY131"/>
          <cell r="QXZ131"/>
          <cell r="QYA131"/>
          <cell r="QYB131"/>
          <cell r="QYC131"/>
          <cell r="QYD131"/>
          <cell r="QYE131"/>
          <cell r="QYF131"/>
          <cell r="QYG131"/>
          <cell r="QYH131"/>
          <cell r="QYI131"/>
          <cell r="QYJ131"/>
          <cell r="QYK131"/>
          <cell r="QYL131"/>
          <cell r="QYM131"/>
          <cell r="QYN131"/>
          <cell r="QYO131"/>
          <cell r="QYP131"/>
          <cell r="QYQ131"/>
          <cell r="QYR131"/>
          <cell r="QYS131"/>
          <cell r="QYT131"/>
          <cell r="QYU131"/>
          <cell r="QYV131"/>
          <cell r="QYW131"/>
          <cell r="QYX131"/>
          <cell r="QYY131"/>
          <cell r="QYZ131"/>
          <cell r="QZA131"/>
          <cell r="QZB131"/>
          <cell r="QZC131"/>
          <cell r="QZD131"/>
          <cell r="QZE131"/>
          <cell r="QZF131"/>
          <cell r="QZG131"/>
          <cell r="QZH131"/>
          <cell r="QZI131"/>
          <cell r="QZJ131"/>
          <cell r="QZK131"/>
          <cell r="QZL131"/>
          <cell r="QZM131"/>
          <cell r="QZN131"/>
          <cell r="QZO131"/>
          <cell r="QZP131"/>
          <cell r="QZQ131"/>
          <cell r="QZR131"/>
          <cell r="QZS131"/>
          <cell r="QZT131"/>
          <cell r="QZU131"/>
          <cell r="QZV131"/>
          <cell r="QZW131"/>
          <cell r="QZX131"/>
          <cell r="QZY131"/>
          <cell r="QZZ131"/>
          <cell r="RAA131"/>
          <cell r="RAB131"/>
          <cell r="RAC131"/>
          <cell r="RAD131"/>
          <cell r="RAE131"/>
          <cell r="RAF131"/>
          <cell r="RAG131"/>
          <cell r="RAH131"/>
          <cell r="RAI131"/>
          <cell r="RAJ131"/>
          <cell r="RAK131"/>
          <cell r="RAL131"/>
          <cell r="RAM131"/>
          <cell r="RAN131"/>
          <cell r="RAO131"/>
          <cell r="RAP131"/>
          <cell r="RAQ131"/>
          <cell r="RAR131"/>
          <cell r="RAS131"/>
          <cell r="RAT131"/>
          <cell r="RAU131"/>
          <cell r="RAV131"/>
          <cell r="RAW131"/>
          <cell r="RAX131"/>
          <cell r="RAY131"/>
          <cell r="RAZ131"/>
          <cell r="RBA131"/>
          <cell r="RBB131"/>
          <cell r="RBC131"/>
          <cell r="RBD131"/>
          <cell r="RBE131"/>
          <cell r="RBF131"/>
          <cell r="RBG131"/>
          <cell r="RBH131"/>
          <cell r="RBI131"/>
          <cell r="RBJ131"/>
          <cell r="RBK131"/>
          <cell r="RBL131"/>
          <cell r="RBM131"/>
          <cell r="RBN131"/>
          <cell r="RBO131"/>
          <cell r="RBP131"/>
          <cell r="RBQ131"/>
          <cell r="RBR131"/>
          <cell r="RBS131"/>
          <cell r="RBT131"/>
          <cell r="RBU131"/>
          <cell r="RBV131"/>
          <cell r="RBW131"/>
          <cell r="RBX131"/>
          <cell r="RBY131"/>
          <cell r="RBZ131"/>
          <cell r="RCA131"/>
          <cell r="RCB131"/>
          <cell r="RCC131"/>
          <cell r="RCD131"/>
          <cell r="RCE131"/>
          <cell r="RCF131"/>
          <cell r="RCG131"/>
          <cell r="RCH131"/>
          <cell r="RCI131"/>
          <cell r="RCJ131"/>
          <cell r="RCK131"/>
          <cell r="RCL131"/>
          <cell r="RCM131"/>
          <cell r="RCN131"/>
          <cell r="RCO131"/>
          <cell r="RCP131"/>
          <cell r="RCQ131"/>
          <cell r="RCR131"/>
          <cell r="RCS131"/>
          <cell r="RCT131"/>
          <cell r="RCU131"/>
          <cell r="RCV131"/>
          <cell r="RCW131"/>
          <cell r="RCX131"/>
          <cell r="RCY131"/>
          <cell r="RCZ131"/>
          <cell r="RDA131"/>
          <cell r="RDB131"/>
          <cell r="RDC131"/>
          <cell r="RDD131"/>
          <cell r="RDE131"/>
          <cell r="RDF131"/>
          <cell r="RDG131"/>
          <cell r="RDH131"/>
          <cell r="RDI131"/>
          <cell r="RDJ131"/>
          <cell r="RDK131"/>
          <cell r="RDL131"/>
          <cell r="RDM131"/>
          <cell r="RDN131"/>
          <cell r="RDO131"/>
          <cell r="RDP131"/>
          <cell r="RDQ131"/>
          <cell r="RDR131"/>
          <cell r="RDS131"/>
          <cell r="RDT131"/>
          <cell r="RDU131"/>
          <cell r="RDV131"/>
          <cell r="RDW131"/>
          <cell r="RDX131"/>
          <cell r="RDY131"/>
          <cell r="RDZ131"/>
          <cell r="REA131"/>
          <cell r="REB131"/>
          <cell r="REC131"/>
          <cell r="RED131"/>
          <cell r="REE131"/>
          <cell r="REF131"/>
          <cell r="REG131"/>
          <cell r="REH131"/>
          <cell r="REI131"/>
          <cell r="REJ131"/>
          <cell r="REK131"/>
          <cell r="REL131"/>
          <cell r="REM131"/>
          <cell r="REN131"/>
          <cell r="REO131"/>
          <cell r="REP131"/>
          <cell r="REQ131"/>
          <cell r="RER131"/>
          <cell r="RES131"/>
          <cell r="RET131"/>
          <cell r="REU131"/>
          <cell r="REV131"/>
          <cell r="REW131"/>
          <cell r="REX131"/>
          <cell r="REY131"/>
          <cell r="REZ131"/>
          <cell r="RFA131"/>
          <cell r="RFB131"/>
          <cell r="RFC131"/>
          <cell r="RFD131"/>
          <cell r="RFE131"/>
          <cell r="RFF131"/>
          <cell r="RFG131"/>
          <cell r="RFH131"/>
          <cell r="RFI131"/>
          <cell r="RFJ131"/>
          <cell r="RFK131"/>
          <cell r="RFL131"/>
          <cell r="RFM131"/>
          <cell r="RFN131"/>
          <cell r="RFO131"/>
          <cell r="RFP131"/>
          <cell r="RFQ131"/>
          <cell r="RFR131"/>
          <cell r="RFS131"/>
          <cell r="RFT131"/>
          <cell r="RFU131"/>
          <cell r="RFV131"/>
          <cell r="RFW131"/>
          <cell r="RFX131"/>
          <cell r="RFY131"/>
          <cell r="RFZ131"/>
          <cell r="RGA131"/>
          <cell r="RGB131"/>
          <cell r="RGC131"/>
          <cell r="RGD131"/>
          <cell r="RGE131"/>
          <cell r="RGF131"/>
          <cell r="RGG131"/>
          <cell r="RGH131"/>
          <cell r="RGI131"/>
          <cell r="RGJ131"/>
          <cell r="RGK131"/>
          <cell r="RGL131"/>
          <cell r="RGM131"/>
          <cell r="RGN131"/>
          <cell r="RGO131"/>
          <cell r="RGP131"/>
          <cell r="RGQ131"/>
          <cell r="RGR131"/>
          <cell r="RGS131"/>
          <cell r="RGT131"/>
          <cell r="RGU131"/>
          <cell r="RGV131"/>
          <cell r="RGW131"/>
          <cell r="RGX131"/>
          <cell r="RGY131"/>
          <cell r="RGZ131"/>
          <cell r="RHA131"/>
          <cell r="RHB131"/>
          <cell r="RHC131"/>
          <cell r="RHD131"/>
          <cell r="RHE131"/>
          <cell r="RHF131"/>
          <cell r="RHG131"/>
          <cell r="RHH131"/>
          <cell r="RHI131"/>
          <cell r="RHJ131"/>
          <cell r="RHK131"/>
          <cell r="RHL131"/>
          <cell r="RHM131"/>
          <cell r="RHN131"/>
          <cell r="RHO131"/>
          <cell r="RHP131"/>
          <cell r="RHQ131"/>
          <cell r="RHR131"/>
          <cell r="RHS131"/>
          <cell r="RHT131"/>
          <cell r="RHU131"/>
          <cell r="RHV131"/>
          <cell r="RHW131"/>
          <cell r="RHX131"/>
          <cell r="RHY131"/>
          <cell r="RHZ131"/>
          <cell r="RIA131"/>
          <cell r="RIB131"/>
          <cell r="RIC131"/>
          <cell r="RID131"/>
          <cell r="RIE131"/>
          <cell r="RIF131"/>
          <cell r="RIG131"/>
          <cell r="RIH131"/>
          <cell r="RII131"/>
          <cell r="RIJ131"/>
          <cell r="RIK131"/>
          <cell r="RIL131"/>
          <cell r="RIM131"/>
          <cell r="RIN131"/>
          <cell r="RIO131"/>
          <cell r="RIP131"/>
          <cell r="RIQ131"/>
          <cell r="RIR131"/>
          <cell r="RIS131"/>
          <cell r="RIT131"/>
          <cell r="RIU131"/>
          <cell r="RIV131"/>
          <cell r="RIW131"/>
          <cell r="RIX131"/>
          <cell r="RIY131"/>
          <cell r="RIZ131"/>
          <cell r="RJA131"/>
          <cell r="RJB131"/>
          <cell r="RJC131"/>
          <cell r="RJD131"/>
          <cell r="RJE131"/>
          <cell r="RJF131"/>
          <cell r="RJG131"/>
          <cell r="RJH131"/>
          <cell r="RJI131"/>
          <cell r="RJJ131"/>
          <cell r="RJK131"/>
          <cell r="RJL131"/>
          <cell r="RJM131"/>
          <cell r="RJN131"/>
          <cell r="RJO131"/>
          <cell r="RJP131"/>
          <cell r="RJQ131"/>
          <cell r="RJR131"/>
          <cell r="RJS131"/>
          <cell r="RJT131"/>
          <cell r="RJU131"/>
          <cell r="RJV131"/>
          <cell r="RJW131"/>
          <cell r="RJX131"/>
          <cell r="RJY131"/>
          <cell r="RJZ131"/>
          <cell r="RKA131"/>
          <cell r="RKB131"/>
          <cell r="RKC131"/>
          <cell r="RKD131"/>
          <cell r="RKE131"/>
          <cell r="RKF131"/>
          <cell r="RKG131"/>
          <cell r="RKH131"/>
          <cell r="RKI131"/>
          <cell r="RKJ131"/>
          <cell r="RKK131"/>
          <cell r="RKL131"/>
          <cell r="RKM131"/>
          <cell r="RKN131"/>
          <cell r="RKO131"/>
          <cell r="RKP131"/>
          <cell r="RKQ131"/>
          <cell r="RKR131"/>
          <cell r="RKS131"/>
          <cell r="RKT131"/>
          <cell r="RKU131"/>
          <cell r="RKV131"/>
          <cell r="RKW131"/>
          <cell r="RKX131"/>
          <cell r="RKY131"/>
          <cell r="RKZ131"/>
          <cell r="RLA131"/>
          <cell r="RLB131"/>
          <cell r="RLC131"/>
          <cell r="RLD131"/>
          <cell r="RLE131"/>
          <cell r="RLF131"/>
          <cell r="RLG131"/>
          <cell r="RLH131"/>
          <cell r="RLI131"/>
          <cell r="RLJ131"/>
          <cell r="RLK131"/>
          <cell r="RLL131"/>
          <cell r="RLM131"/>
          <cell r="RLN131"/>
          <cell r="RLO131"/>
          <cell r="RLP131"/>
          <cell r="RLQ131"/>
          <cell r="RLR131"/>
          <cell r="RLS131"/>
          <cell r="RLT131"/>
          <cell r="RLU131"/>
          <cell r="RLV131"/>
          <cell r="RLW131"/>
          <cell r="RLX131"/>
          <cell r="RLY131"/>
          <cell r="RLZ131"/>
          <cell r="RMA131"/>
          <cell r="RMB131"/>
          <cell r="RMC131"/>
          <cell r="RMD131"/>
          <cell r="RME131"/>
          <cell r="RMF131"/>
          <cell r="RMG131"/>
          <cell r="RMH131"/>
          <cell r="RMI131"/>
          <cell r="RMJ131"/>
          <cell r="RMK131"/>
          <cell r="RML131"/>
          <cell r="RMM131"/>
          <cell r="RMN131"/>
          <cell r="RMO131"/>
          <cell r="RMP131"/>
          <cell r="RMQ131"/>
          <cell r="RMR131"/>
          <cell r="RMS131"/>
          <cell r="RMT131"/>
          <cell r="RMU131"/>
          <cell r="RMV131"/>
          <cell r="RMW131"/>
          <cell r="RMX131"/>
          <cell r="RMY131"/>
          <cell r="RMZ131"/>
          <cell r="RNA131"/>
          <cell r="RNB131"/>
          <cell r="RNC131"/>
          <cell r="RND131"/>
          <cell r="RNE131"/>
          <cell r="RNF131"/>
          <cell r="RNG131"/>
          <cell r="RNH131"/>
          <cell r="RNI131"/>
          <cell r="RNJ131"/>
          <cell r="RNK131"/>
          <cell r="RNL131"/>
          <cell r="RNM131"/>
          <cell r="RNN131"/>
          <cell r="RNO131"/>
          <cell r="RNP131"/>
          <cell r="RNQ131"/>
          <cell r="RNR131"/>
          <cell r="RNS131"/>
          <cell r="RNT131"/>
          <cell r="RNU131"/>
          <cell r="RNV131"/>
          <cell r="RNW131"/>
          <cell r="RNX131"/>
          <cell r="RNY131"/>
          <cell r="RNZ131"/>
          <cell r="ROA131"/>
          <cell r="ROB131"/>
          <cell r="ROC131"/>
          <cell r="ROD131"/>
          <cell r="ROE131"/>
          <cell r="ROF131"/>
          <cell r="ROG131"/>
          <cell r="ROH131"/>
          <cell r="ROI131"/>
          <cell r="ROJ131"/>
          <cell r="ROK131"/>
          <cell r="ROL131"/>
          <cell r="ROM131"/>
          <cell r="RON131"/>
          <cell r="ROO131"/>
          <cell r="ROP131"/>
          <cell r="ROQ131"/>
          <cell r="ROR131"/>
          <cell r="ROS131"/>
          <cell r="ROT131"/>
          <cell r="ROU131"/>
          <cell r="ROV131"/>
          <cell r="ROW131"/>
          <cell r="ROX131"/>
          <cell r="ROY131"/>
          <cell r="ROZ131"/>
          <cell r="RPA131"/>
          <cell r="RPB131"/>
          <cell r="RPC131"/>
          <cell r="RPD131"/>
          <cell r="RPE131"/>
          <cell r="RPF131"/>
          <cell r="RPG131"/>
          <cell r="RPH131"/>
          <cell r="RPI131"/>
          <cell r="RPJ131"/>
          <cell r="RPK131"/>
          <cell r="RPL131"/>
          <cell r="RPM131"/>
          <cell r="RPN131"/>
          <cell r="RPO131"/>
          <cell r="RPP131"/>
          <cell r="RPQ131"/>
          <cell r="RPR131"/>
          <cell r="RPS131"/>
          <cell r="RPT131"/>
          <cell r="RPU131"/>
          <cell r="RPV131"/>
          <cell r="RPW131"/>
          <cell r="RPX131"/>
          <cell r="RPY131"/>
          <cell r="RPZ131"/>
          <cell r="RQA131"/>
          <cell r="RQB131"/>
          <cell r="RQC131"/>
          <cell r="RQD131"/>
          <cell r="RQE131"/>
          <cell r="RQF131"/>
          <cell r="RQG131"/>
          <cell r="RQH131"/>
          <cell r="RQI131"/>
          <cell r="RQJ131"/>
          <cell r="RQK131"/>
          <cell r="RQL131"/>
          <cell r="RQM131"/>
          <cell r="RQN131"/>
          <cell r="RQO131"/>
          <cell r="RQP131"/>
          <cell r="RQQ131"/>
          <cell r="RQR131"/>
          <cell r="RQS131"/>
          <cell r="RQT131"/>
          <cell r="RQU131"/>
          <cell r="RQV131"/>
          <cell r="RQW131"/>
          <cell r="RQX131"/>
          <cell r="RQY131"/>
          <cell r="RQZ131"/>
          <cell r="RRA131"/>
          <cell r="RRB131"/>
          <cell r="RRC131"/>
          <cell r="RRD131"/>
          <cell r="RRE131"/>
          <cell r="RRF131"/>
          <cell r="RRG131"/>
          <cell r="RRH131"/>
          <cell r="RRI131"/>
          <cell r="RRJ131"/>
          <cell r="RRK131"/>
          <cell r="RRL131"/>
          <cell r="RRM131"/>
          <cell r="RRN131"/>
          <cell r="RRO131"/>
          <cell r="RRP131"/>
          <cell r="RRQ131"/>
          <cell r="RRR131"/>
          <cell r="RRS131"/>
          <cell r="RRT131"/>
          <cell r="RRU131"/>
          <cell r="RRV131"/>
          <cell r="RRW131"/>
          <cell r="RRX131"/>
          <cell r="RRY131"/>
          <cell r="RRZ131"/>
          <cell r="RSA131"/>
          <cell r="RSB131"/>
          <cell r="RSC131"/>
          <cell r="RSD131"/>
          <cell r="RSE131"/>
          <cell r="RSF131"/>
          <cell r="RSG131"/>
          <cell r="RSH131"/>
          <cell r="RSI131"/>
          <cell r="RSJ131"/>
          <cell r="RSK131"/>
          <cell r="RSL131"/>
          <cell r="RSM131"/>
          <cell r="RSN131"/>
          <cell r="RSO131"/>
          <cell r="RSP131"/>
          <cell r="RSQ131"/>
          <cell r="RSR131"/>
          <cell r="RSS131"/>
          <cell r="RST131"/>
          <cell r="RSU131"/>
          <cell r="RSV131"/>
          <cell r="RSW131"/>
          <cell r="RSX131"/>
          <cell r="RSY131"/>
          <cell r="RSZ131"/>
          <cell r="RTA131"/>
          <cell r="RTB131"/>
          <cell r="RTC131"/>
          <cell r="RTD131"/>
          <cell r="RTE131"/>
          <cell r="RTF131"/>
          <cell r="RTG131"/>
          <cell r="RTH131"/>
          <cell r="RTI131"/>
          <cell r="RTJ131"/>
          <cell r="RTK131"/>
          <cell r="RTL131"/>
          <cell r="RTM131"/>
          <cell r="RTN131"/>
          <cell r="RTO131"/>
          <cell r="RTP131"/>
          <cell r="RTQ131"/>
          <cell r="RTR131"/>
          <cell r="RTS131"/>
          <cell r="RTT131"/>
          <cell r="RTU131"/>
          <cell r="RTV131"/>
          <cell r="RTW131"/>
          <cell r="RTX131"/>
          <cell r="RTY131"/>
          <cell r="RTZ131"/>
          <cell r="RUA131"/>
          <cell r="RUB131"/>
          <cell r="RUC131"/>
          <cell r="RUD131"/>
          <cell r="RUE131"/>
          <cell r="RUF131"/>
          <cell r="RUG131"/>
          <cell r="RUH131"/>
          <cell r="RUI131"/>
          <cell r="RUJ131"/>
          <cell r="RUK131"/>
          <cell r="RUL131"/>
          <cell r="RUM131"/>
          <cell r="RUN131"/>
          <cell r="RUO131"/>
          <cell r="RUP131"/>
          <cell r="RUQ131"/>
          <cell r="RUR131"/>
          <cell r="RUS131"/>
          <cell r="RUT131"/>
          <cell r="RUU131"/>
          <cell r="RUV131"/>
          <cell r="RUW131"/>
          <cell r="RUX131"/>
          <cell r="RUY131"/>
          <cell r="RUZ131"/>
          <cell r="RVA131"/>
          <cell r="RVB131"/>
          <cell r="RVC131"/>
          <cell r="RVD131"/>
          <cell r="RVE131"/>
          <cell r="RVF131"/>
          <cell r="RVG131"/>
          <cell r="RVH131"/>
          <cell r="RVI131"/>
          <cell r="RVJ131"/>
          <cell r="RVK131"/>
          <cell r="RVL131"/>
          <cell r="RVM131"/>
          <cell r="RVN131"/>
          <cell r="RVO131"/>
          <cell r="RVP131"/>
          <cell r="RVQ131"/>
          <cell r="RVR131"/>
          <cell r="RVS131"/>
          <cell r="RVT131"/>
          <cell r="RVU131"/>
          <cell r="RVV131"/>
          <cell r="RVW131"/>
          <cell r="RVX131"/>
          <cell r="RVY131"/>
          <cell r="RVZ131"/>
          <cell r="RWA131"/>
          <cell r="RWB131"/>
          <cell r="RWC131"/>
          <cell r="RWD131"/>
          <cell r="RWE131"/>
          <cell r="RWF131"/>
          <cell r="RWG131"/>
          <cell r="RWH131"/>
          <cell r="RWI131"/>
          <cell r="RWJ131"/>
          <cell r="RWK131"/>
          <cell r="RWL131"/>
          <cell r="RWM131"/>
          <cell r="RWN131"/>
          <cell r="RWO131"/>
          <cell r="RWP131"/>
          <cell r="RWQ131"/>
          <cell r="RWR131"/>
          <cell r="RWS131"/>
          <cell r="RWT131"/>
          <cell r="RWU131"/>
          <cell r="RWV131"/>
          <cell r="RWW131"/>
          <cell r="RWX131"/>
          <cell r="RWY131"/>
          <cell r="RWZ131"/>
          <cell r="RXA131"/>
          <cell r="RXB131"/>
          <cell r="RXC131"/>
          <cell r="RXD131"/>
          <cell r="RXE131"/>
          <cell r="RXF131"/>
          <cell r="RXG131"/>
          <cell r="RXH131"/>
          <cell r="RXI131"/>
          <cell r="RXJ131"/>
          <cell r="RXK131"/>
          <cell r="RXL131"/>
          <cell r="RXM131"/>
          <cell r="RXN131"/>
          <cell r="RXO131"/>
          <cell r="RXP131"/>
          <cell r="RXQ131"/>
          <cell r="RXR131"/>
          <cell r="RXS131"/>
          <cell r="RXT131"/>
          <cell r="RXU131"/>
          <cell r="RXV131"/>
          <cell r="RXW131"/>
          <cell r="RXX131"/>
          <cell r="RXY131"/>
          <cell r="RXZ131"/>
          <cell r="RYA131"/>
          <cell r="RYB131"/>
          <cell r="RYC131"/>
          <cell r="RYD131"/>
          <cell r="RYE131"/>
          <cell r="RYF131"/>
          <cell r="RYG131"/>
          <cell r="RYH131"/>
          <cell r="RYI131"/>
          <cell r="RYJ131"/>
          <cell r="RYK131"/>
          <cell r="RYL131"/>
          <cell r="RYM131"/>
          <cell r="RYN131"/>
          <cell r="RYO131"/>
          <cell r="RYP131"/>
          <cell r="RYQ131"/>
          <cell r="RYR131"/>
          <cell r="RYS131"/>
          <cell r="RYT131"/>
          <cell r="RYU131"/>
          <cell r="RYV131"/>
          <cell r="RYW131"/>
          <cell r="RYX131"/>
          <cell r="RYY131"/>
          <cell r="RYZ131"/>
          <cell r="RZA131"/>
          <cell r="RZB131"/>
          <cell r="RZC131"/>
          <cell r="RZD131"/>
          <cell r="RZE131"/>
          <cell r="RZF131"/>
          <cell r="RZG131"/>
          <cell r="RZH131"/>
          <cell r="RZI131"/>
          <cell r="RZJ131"/>
          <cell r="RZK131"/>
          <cell r="RZL131"/>
          <cell r="RZM131"/>
          <cell r="RZN131"/>
          <cell r="RZO131"/>
          <cell r="RZP131"/>
          <cell r="RZQ131"/>
          <cell r="RZR131"/>
          <cell r="RZS131"/>
          <cell r="RZT131"/>
          <cell r="RZU131"/>
          <cell r="RZV131"/>
          <cell r="RZW131"/>
          <cell r="RZX131"/>
          <cell r="RZY131"/>
          <cell r="RZZ131"/>
          <cell r="SAA131"/>
          <cell r="SAB131"/>
          <cell r="SAC131"/>
          <cell r="SAD131"/>
          <cell r="SAE131"/>
          <cell r="SAF131"/>
          <cell r="SAG131"/>
          <cell r="SAH131"/>
          <cell r="SAI131"/>
          <cell r="SAJ131"/>
          <cell r="SAK131"/>
          <cell r="SAL131"/>
          <cell r="SAM131"/>
          <cell r="SAN131"/>
          <cell r="SAO131"/>
          <cell r="SAP131"/>
          <cell r="SAQ131"/>
          <cell r="SAR131"/>
          <cell r="SAS131"/>
          <cell r="SAT131"/>
          <cell r="SAU131"/>
          <cell r="SAV131"/>
          <cell r="SAW131"/>
          <cell r="SAX131"/>
          <cell r="SAY131"/>
          <cell r="SAZ131"/>
          <cell r="SBA131"/>
          <cell r="SBB131"/>
          <cell r="SBC131"/>
          <cell r="SBD131"/>
          <cell r="SBE131"/>
          <cell r="SBF131"/>
          <cell r="SBG131"/>
          <cell r="SBH131"/>
          <cell r="SBI131"/>
          <cell r="SBJ131"/>
          <cell r="SBK131"/>
          <cell r="SBL131"/>
          <cell r="SBM131"/>
          <cell r="SBN131"/>
          <cell r="SBO131"/>
          <cell r="SBP131"/>
          <cell r="SBQ131"/>
          <cell r="SBR131"/>
          <cell r="SBS131"/>
          <cell r="SBT131"/>
          <cell r="SBU131"/>
          <cell r="SBV131"/>
          <cell r="SBW131"/>
          <cell r="SBX131"/>
          <cell r="SBY131"/>
          <cell r="SBZ131"/>
          <cell r="SCA131"/>
          <cell r="SCB131"/>
          <cell r="SCC131"/>
          <cell r="SCD131"/>
          <cell r="SCE131"/>
          <cell r="SCF131"/>
          <cell r="SCG131"/>
          <cell r="SCH131"/>
          <cell r="SCI131"/>
          <cell r="SCJ131"/>
          <cell r="SCK131"/>
          <cell r="SCL131"/>
          <cell r="SCM131"/>
          <cell r="SCN131"/>
          <cell r="SCO131"/>
          <cell r="SCP131"/>
          <cell r="SCQ131"/>
          <cell r="SCR131"/>
          <cell r="SCS131"/>
          <cell r="SCT131"/>
          <cell r="SCU131"/>
          <cell r="SCV131"/>
          <cell r="SCW131"/>
          <cell r="SCX131"/>
          <cell r="SCY131"/>
          <cell r="SCZ131"/>
          <cell r="SDA131"/>
          <cell r="SDB131"/>
          <cell r="SDC131"/>
          <cell r="SDD131"/>
          <cell r="SDE131"/>
          <cell r="SDF131"/>
          <cell r="SDG131"/>
          <cell r="SDH131"/>
          <cell r="SDI131"/>
          <cell r="SDJ131"/>
          <cell r="SDK131"/>
          <cell r="SDL131"/>
          <cell r="SDM131"/>
          <cell r="SDN131"/>
          <cell r="SDO131"/>
          <cell r="SDP131"/>
          <cell r="SDQ131"/>
          <cell r="SDR131"/>
          <cell r="SDS131"/>
          <cell r="SDT131"/>
          <cell r="SDU131"/>
          <cell r="SDV131"/>
          <cell r="SDW131"/>
          <cell r="SDX131"/>
          <cell r="SDY131"/>
          <cell r="SDZ131"/>
          <cell r="SEA131"/>
          <cell r="SEB131"/>
          <cell r="SEC131"/>
          <cell r="SED131"/>
          <cell r="SEE131"/>
          <cell r="SEF131"/>
          <cell r="SEG131"/>
          <cell r="SEH131"/>
          <cell r="SEI131"/>
          <cell r="SEJ131"/>
          <cell r="SEK131"/>
          <cell r="SEL131"/>
          <cell r="SEM131"/>
          <cell r="SEN131"/>
          <cell r="SEO131"/>
          <cell r="SEP131"/>
          <cell r="SEQ131"/>
          <cell r="SER131"/>
          <cell r="SES131"/>
          <cell r="SET131"/>
          <cell r="SEU131"/>
          <cell r="SEV131"/>
          <cell r="SEW131"/>
          <cell r="SEX131"/>
          <cell r="SEY131"/>
          <cell r="SEZ131"/>
          <cell r="SFA131"/>
          <cell r="SFB131"/>
          <cell r="SFC131"/>
          <cell r="SFD131"/>
          <cell r="SFE131"/>
          <cell r="SFF131"/>
          <cell r="SFG131"/>
          <cell r="SFH131"/>
          <cell r="SFI131"/>
          <cell r="SFJ131"/>
          <cell r="SFK131"/>
          <cell r="SFL131"/>
          <cell r="SFM131"/>
          <cell r="SFN131"/>
          <cell r="SFO131"/>
          <cell r="SFP131"/>
          <cell r="SFQ131"/>
          <cell r="SFR131"/>
          <cell r="SFS131"/>
          <cell r="SFT131"/>
          <cell r="SFU131"/>
          <cell r="SFV131"/>
          <cell r="SFW131"/>
          <cell r="SFX131"/>
          <cell r="SFY131"/>
          <cell r="SFZ131"/>
          <cell r="SGA131"/>
          <cell r="SGB131"/>
          <cell r="SGC131"/>
          <cell r="SGD131"/>
          <cell r="SGE131"/>
          <cell r="SGF131"/>
          <cell r="SGG131"/>
          <cell r="SGH131"/>
          <cell r="SGI131"/>
          <cell r="SGJ131"/>
          <cell r="SGK131"/>
          <cell r="SGL131"/>
          <cell r="SGM131"/>
          <cell r="SGN131"/>
          <cell r="SGO131"/>
          <cell r="SGP131"/>
          <cell r="SGQ131"/>
          <cell r="SGR131"/>
          <cell r="SGS131"/>
          <cell r="SGT131"/>
          <cell r="SGU131"/>
          <cell r="SGV131"/>
          <cell r="SGW131"/>
          <cell r="SGX131"/>
          <cell r="SGY131"/>
          <cell r="SGZ131"/>
          <cell r="SHA131"/>
          <cell r="SHB131"/>
          <cell r="SHC131"/>
          <cell r="SHD131"/>
          <cell r="SHE131"/>
          <cell r="SHF131"/>
          <cell r="SHG131"/>
          <cell r="SHH131"/>
          <cell r="SHI131"/>
          <cell r="SHJ131"/>
          <cell r="SHK131"/>
          <cell r="SHL131"/>
          <cell r="SHM131"/>
          <cell r="SHN131"/>
          <cell r="SHO131"/>
          <cell r="SHP131"/>
          <cell r="SHQ131"/>
          <cell r="SHR131"/>
          <cell r="SHS131"/>
          <cell r="SHT131"/>
          <cell r="SHU131"/>
          <cell r="SHV131"/>
          <cell r="SHW131"/>
          <cell r="SHX131"/>
          <cell r="SHY131"/>
          <cell r="SHZ131"/>
          <cell r="SIA131"/>
          <cell r="SIB131"/>
          <cell r="SIC131"/>
          <cell r="SID131"/>
          <cell r="SIE131"/>
          <cell r="SIF131"/>
          <cell r="SIG131"/>
          <cell r="SIH131"/>
          <cell r="SII131"/>
          <cell r="SIJ131"/>
          <cell r="SIK131"/>
          <cell r="SIL131"/>
          <cell r="SIM131"/>
          <cell r="SIN131"/>
          <cell r="SIO131"/>
          <cell r="SIP131"/>
          <cell r="SIQ131"/>
          <cell r="SIR131"/>
          <cell r="SIS131"/>
          <cell r="SIT131"/>
          <cell r="SIU131"/>
          <cell r="SIV131"/>
          <cell r="SIW131"/>
          <cell r="SIX131"/>
          <cell r="SIY131"/>
          <cell r="SIZ131"/>
          <cell r="SJA131"/>
          <cell r="SJB131"/>
          <cell r="SJC131"/>
          <cell r="SJD131"/>
          <cell r="SJE131"/>
          <cell r="SJF131"/>
          <cell r="SJG131"/>
          <cell r="SJH131"/>
          <cell r="SJI131"/>
          <cell r="SJJ131"/>
          <cell r="SJK131"/>
          <cell r="SJL131"/>
          <cell r="SJM131"/>
          <cell r="SJN131"/>
          <cell r="SJO131"/>
          <cell r="SJP131"/>
          <cell r="SJQ131"/>
          <cell r="SJR131"/>
          <cell r="SJS131"/>
          <cell r="SJT131"/>
          <cell r="SJU131"/>
          <cell r="SJV131"/>
          <cell r="SJW131"/>
          <cell r="SJX131"/>
          <cell r="SJY131"/>
          <cell r="SJZ131"/>
          <cell r="SKA131"/>
          <cell r="SKB131"/>
          <cell r="SKC131"/>
          <cell r="SKD131"/>
          <cell r="SKE131"/>
          <cell r="SKF131"/>
          <cell r="SKG131"/>
          <cell r="SKH131"/>
          <cell r="SKI131"/>
          <cell r="SKJ131"/>
          <cell r="SKK131"/>
          <cell r="SKL131"/>
          <cell r="SKM131"/>
          <cell r="SKN131"/>
          <cell r="SKO131"/>
          <cell r="SKP131"/>
          <cell r="SKQ131"/>
          <cell r="SKR131"/>
          <cell r="SKS131"/>
          <cell r="SKT131"/>
          <cell r="SKU131"/>
          <cell r="SKV131"/>
          <cell r="SKW131"/>
          <cell r="SKX131"/>
          <cell r="SKY131"/>
          <cell r="SKZ131"/>
          <cell r="SLA131"/>
          <cell r="SLB131"/>
          <cell r="SLC131"/>
          <cell r="SLD131"/>
          <cell r="SLE131"/>
          <cell r="SLF131"/>
          <cell r="SLG131"/>
          <cell r="SLH131"/>
          <cell r="SLI131"/>
          <cell r="SLJ131"/>
          <cell r="SLK131"/>
          <cell r="SLL131"/>
          <cell r="SLM131"/>
          <cell r="SLN131"/>
          <cell r="SLO131"/>
          <cell r="SLP131"/>
          <cell r="SLQ131"/>
          <cell r="SLR131"/>
          <cell r="SLS131"/>
          <cell r="SLT131"/>
          <cell r="SLU131"/>
          <cell r="SLV131"/>
          <cell r="SLW131"/>
          <cell r="SLX131"/>
          <cell r="SLY131"/>
          <cell r="SLZ131"/>
          <cell r="SMA131"/>
          <cell r="SMB131"/>
          <cell r="SMC131"/>
          <cell r="SMD131"/>
          <cell r="SME131"/>
          <cell r="SMF131"/>
          <cell r="SMG131"/>
          <cell r="SMH131"/>
          <cell r="SMI131"/>
          <cell r="SMJ131"/>
          <cell r="SMK131"/>
          <cell r="SML131"/>
          <cell r="SMM131"/>
          <cell r="SMN131"/>
          <cell r="SMO131"/>
          <cell r="SMP131"/>
          <cell r="SMQ131"/>
          <cell r="SMR131"/>
          <cell r="SMS131"/>
          <cell r="SMT131"/>
          <cell r="SMU131"/>
          <cell r="SMV131"/>
          <cell r="SMW131"/>
          <cell r="SMX131"/>
          <cell r="SMY131"/>
          <cell r="SMZ131"/>
          <cell r="SNA131"/>
          <cell r="SNB131"/>
          <cell r="SNC131"/>
          <cell r="SND131"/>
          <cell r="SNE131"/>
          <cell r="SNF131"/>
          <cell r="SNG131"/>
          <cell r="SNH131"/>
          <cell r="SNI131"/>
          <cell r="SNJ131"/>
          <cell r="SNK131"/>
          <cell r="SNL131"/>
          <cell r="SNM131"/>
          <cell r="SNN131"/>
          <cell r="SNO131"/>
          <cell r="SNP131"/>
          <cell r="SNQ131"/>
          <cell r="SNR131"/>
          <cell r="SNS131"/>
          <cell r="SNT131"/>
          <cell r="SNU131"/>
          <cell r="SNV131"/>
          <cell r="SNW131"/>
          <cell r="SNX131"/>
          <cell r="SNY131"/>
          <cell r="SNZ131"/>
          <cell r="SOA131"/>
          <cell r="SOB131"/>
          <cell r="SOC131"/>
          <cell r="SOD131"/>
          <cell r="SOE131"/>
          <cell r="SOF131"/>
          <cell r="SOG131"/>
          <cell r="SOH131"/>
          <cell r="SOI131"/>
          <cell r="SOJ131"/>
          <cell r="SOK131"/>
          <cell r="SOL131"/>
          <cell r="SOM131"/>
          <cell r="SON131"/>
          <cell r="SOO131"/>
          <cell r="SOP131"/>
          <cell r="SOQ131"/>
          <cell r="SOR131"/>
          <cell r="SOS131"/>
          <cell r="SOT131"/>
          <cell r="SOU131"/>
          <cell r="SOV131"/>
          <cell r="SOW131"/>
          <cell r="SOX131"/>
          <cell r="SOY131"/>
          <cell r="SOZ131"/>
          <cell r="SPA131"/>
          <cell r="SPB131"/>
          <cell r="SPC131"/>
          <cell r="SPD131"/>
          <cell r="SPE131"/>
          <cell r="SPF131"/>
          <cell r="SPG131"/>
          <cell r="SPH131"/>
          <cell r="SPI131"/>
          <cell r="SPJ131"/>
          <cell r="SPK131"/>
          <cell r="SPL131"/>
          <cell r="SPM131"/>
          <cell r="SPN131"/>
          <cell r="SPO131"/>
          <cell r="SPP131"/>
          <cell r="SPQ131"/>
          <cell r="SPR131"/>
          <cell r="SPS131"/>
          <cell r="SPT131"/>
          <cell r="SPU131"/>
          <cell r="SPV131"/>
          <cell r="SPW131"/>
          <cell r="SPX131"/>
          <cell r="SPY131"/>
          <cell r="SPZ131"/>
          <cell r="SQA131"/>
          <cell r="SQB131"/>
          <cell r="SQC131"/>
          <cell r="SQD131"/>
          <cell r="SQE131"/>
          <cell r="SQF131"/>
          <cell r="SQG131"/>
          <cell r="SQH131"/>
          <cell r="SQI131"/>
          <cell r="SQJ131"/>
          <cell r="SQK131"/>
          <cell r="SQL131"/>
          <cell r="SQM131"/>
          <cell r="SQN131"/>
          <cell r="SQO131"/>
          <cell r="SQP131"/>
          <cell r="SQQ131"/>
          <cell r="SQR131"/>
          <cell r="SQS131"/>
          <cell r="SQT131"/>
          <cell r="SQU131"/>
          <cell r="SQV131"/>
          <cell r="SQW131"/>
          <cell r="SQX131"/>
          <cell r="SQY131"/>
          <cell r="SQZ131"/>
          <cell r="SRA131"/>
          <cell r="SRB131"/>
          <cell r="SRC131"/>
          <cell r="SRD131"/>
          <cell r="SRE131"/>
          <cell r="SRF131"/>
          <cell r="SRG131"/>
          <cell r="SRH131"/>
          <cell r="SRI131"/>
          <cell r="SRJ131"/>
          <cell r="SRK131"/>
          <cell r="SRL131"/>
          <cell r="SRM131"/>
          <cell r="SRN131"/>
          <cell r="SRO131"/>
          <cell r="SRP131"/>
          <cell r="SRQ131"/>
          <cell r="SRR131"/>
          <cell r="SRS131"/>
          <cell r="SRT131"/>
          <cell r="SRU131"/>
          <cell r="SRV131"/>
          <cell r="SRW131"/>
          <cell r="SRX131"/>
          <cell r="SRY131"/>
          <cell r="SRZ131"/>
          <cell r="SSA131"/>
          <cell r="SSB131"/>
          <cell r="SSC131"/>
          <cell r="SSD131"/>
          <cell r="SSE131"/>
          <cell r="SSF131"/>
          <cell r="SSG131"/>
          <cell r="SSH131"/>
          <cell r="SSI131"/>
          <cell r="SSJ131"/>
          <cell r="SSK131"/>
          <cell r="SSL131"/>
          <cell r="SSM131"/>
          <cell r="SSN131"/>
          <cell r="SSO131"/>
          <cell r="SSP131"/>
          <cell r="SSQ131"/>
          <cell r="SSR131"/>
          <cell r="SSS131"/>
          <cell r="SST131"/>
          <cell r="SSU131"/>
          <cell r="SSV131"/>
          <cell r="SSW131"/>
          <cell r="SSX131"/>
          <cell r="SSY131"/>
          <cell r="SSZ131"/>
          <cell r="STA131"/>
          <cell r="STB131"/>
          <cell r="STC131"/>
          <cell r="STD131"/>
          <cell r="STE131"/>
          <cell r="STF131"/>
          <cell r="STG131"/>
          <cell r="STH131"/>
          <cell r="STI131"/>
          <cell r="STJ131"/>
          <cell r="STK131"/>
          <cell r="STL131"/>
          <cell r="STM131"/>
          <cell r="STN131"/>
          <cell r="STO131"/>
          <cell r="STP131"/>
          <cell r="STQ131"/>
          <cell r="STR131"/>
          <cell r="STS131"/>
          <cell r="STT131"/>
          <cell r="STU131"/>
          <cell r="STV131"/>
          <cell r="STW131"/>
          <cell r="STX131"/>
          <cell r="STY131"/>
          <cell r="STZ131"/>
          <cell r="SUA131"/>
          <cell r="SUB131"/>
          <cell r="SUC131"/>
          <cell r="SUD131"/>
          <cell r="SUE131"/>
          <cell r="SUF131"/>
          <cell r="SUG131"/>
          <cell r="SUH131"/>
          <cell r="SUI131"/>
          <cell r="SUJ131"/>
          <cell r="SUK131"/>
          <cell r="SUL131"/>
          <cell r="SUM131"/>
          <cell r="SUN131"/>
          <cell r="SUO131"/>
          <cell r="SUP131"/>
          <cell r="SUQ131"/>
          <cell r="SUR131"/>
          <cell r="SUS131"/>
          <cell r="SUT131"/>
          <cell r="SUU131"/>
          <cell r="SUV131"/>
          <cell r="SUW131"/>
          <cell r="SUX131"/>
          <cell r="SUY131"/>
          <cell r="SUZ131"/>
          <cell r="SVA131"/>
          <cell r="SVB131"/>
          <cell r="SVC131"/>
          <cell r="SVD131"/>
          <cell r="SVE131"/>
          <cell r="SVF131"/>
          <cell r="SVG131"/>
          <cell r="SVH131"/>
          <cell r="SVI131"/>
          <cell r="SVJ131"/>
          <cell r="SVK131"/>
          <cell r="SVL131"/>
          <cell r="SVM131"/>
          <cell r="SVN131"/>
          <cell r="SVO131"/>
          <cell r="SVP131"/>
          <cell r="SVQ131"/>
          <cell r="SVR131"/>
          <cell r="SVS131"/>
          <cell r="SVT131"/>
          <cell r="SVU131"/>
          <cell r="SVV131"/>
          <cell r="SVW131"/>
          <cell r="SVX131"/>
          <cell r="SVY131"/>
          <cell r="SVZ131"/>
          <cell r="SWA131"/>
          <cell r="SWB131"/>
          <cell r="SWC131"/>
          <cell r="SWD131"/>
          <cell r="SWE131"/>
          <cell r="SWF131"/>
          <cell r="SWG131"/>
          <cell r="SWH131"/>
          <cell r="SWI131"/>
          <cell r="SWJ131"/>
          <cell r="SWK131"/>
          <cell r="SWL131"/>
          <cell r="SWM131"/>
          <cell r="SWN131"/>
          <cell r="SWO131"/>
          <cell r="SWP131"/>
          <cell r="SWQ131"/>
          <cell r="SWR131"/>
          <cell r="SWS131"/>
          <cell r="SWT131"/>
          <cell r="SWU131"/>
          <cell r="SWV131"/>
          <cell r="SWW131"/>
          <cell r="SWX131"/>
          <cell r="SWY131"/>
          <cell r="SWZ131"/>
          <cell r="SXA131"/>
          <cell r="SXB131"/>
          <cell r="SXC131"/>
          <cell r="SXD131"/>
          <cell r="SXE131"/>
          <cell r="SXF131"/>
          <cell r="SXG131"/>
          <cell r="SXH131"/>
          <cell r="SXI131"/>
          <cell r="SXJ131"/>
          <cell r="SXK131"/>
          <cell r="SXL131"/>
          <cell r="SXM131"/>
          <cell r="SXN131"/>
          <cell r="SXO131"/>
          <cell r="SXP131"/>
          <cell r="SXQ131"/>
          <cell r="SXR131"/>
          <cell r="SXS131"/>
          <cell r="SXT131"/>
          <cell r="SXU131"/>
          <cell r="SXV131"/>
          <cell r="SXW131"/>
          <cell r="SXX131"/>
          <cell r="SXY131"/>
          <cell r="SXZ131"/>
          <cell r="SYA131"/>
          <cell r="SYB131"/>
          <cell r="SYC131"/>
          <cell r="SYD131"/>
          <cell r="SYE131"/>
          <cell r="SYF131"/>
          <cell r="SYG131"/>
          <cell r="SYH131"/>
          <cell r="SYI131"/>
          <cell r="SYJ131"/>
          <cell r="SYK131"/>
          <cell r="SYL131"/>
          <cell r="SYM131"/>
          <cell r="SYN131"/>
          <cell r="SYO131"/>
          <cell r="SYP131"/>
          <cell r="SYQ131"/>
          <cell r="SYR131"/>
          <cell r="SYS131"/>
          <cell r="SYT131"/>
          <cell r="SYU131"/>
          <cell r="SYV131"/>
          <cell r="SYW131"/>
          <cell r="SYX131"/>
          <cell r="SYY131"/>
          <cell r="SYZ131"/>
          <cell r="SZA131"/>
          <cell r="SZB131"/>
          <cell r="SZC131"/>
          <cell r="SZD131"/>
          <cell r="SZE131"/>
          <cell r="SZF131"/>
          <cell r="SZG131"/>
          <cell r="SZH131"/>
          <cell r="SZI131"/>
          <cell r="SZJ131"/>
          <cell r="SZK131"/>
          <cell r="SZL131"/>
          <cell r="SZM131"/>
          <cell r="SZN131"/>
          <cell r="SZO131"/>
          <cell r="SZP131"/>
          <cell r="SZQ131"/>
          <cell r="SZR131"/>
          <cell r="SZS131"/>
          <cell r="SZT131"/>
          <cell r="SZU131"/>
          <cell r="SZV131"/>
          <cell r="SZW131"/>
          <cell r="SZX131"/>
          <cell r="SZY131"/>
          <cell r="SZZ131"/>
          <cell r="TAA131"/>
          <cell r="TAB131"/>
          <cell r="TAC131"/>
          <cell r="TAD131"/>
          <cell r="TAE131"/>
          <cell r="TAF131"/>
          <cell r="TAG131"/>
          <cell r="TAH131"/>
          <cell r="TAI131"/>
          <cell r="TAJ131"/>
          <cell r="TAK131"/>
          <cell r="TAL131"/>
          <cell r="TAM131"/>
          <cell r="TAN131"/>
          <cell r="TAO131"/>
          <cell r="TAP131"/>
          <cell r="TAQ131"/>
          <cell r="TAR131"/>
          <cell r="TAS131"/>
          <cell r="TAT131"/>
          <cell r="TAU131"/>
          <cell r="TAV131"/>
          <cell r="TAW131"/>
          <cell r="TAX131"/>
          <cell r="TAY131"/>
          <cell r="TAZ131"/>
          <cell r="TBA131"/>
          <cell r="TBB131"/>
          <cell r="TBC131"/>
          <cell r="TBD131"/>
          <cell r="TBE131"/>
          <cell r="TBF131"/>
          <cell r="TBG131"/>
          <cell r="TBH131"/>
          <cell r="TBI131"/>
          <cell r="TBJ131"/>
          <cell r="TBK131"/>
          <cell r="TBL131"/>
          <cell r="TBM131"/>
          <cell r="TBN131"/>
          <cell r="TBO131"/>
          <cell r="TBP131"/>
          <cell r="TBQ131"/>
          <cell r="TBR131"/>
          <cell r="TBS131"/>
          <cell r="TBT131"/>
          <cell r="TBU131"/>
          <cell r="TBV131"/>
          <cell r="TBW131"/>
          <cell r="TBX131"/>
          <cell r="TBY131"/>
          <cell r="TBZ131"/>
          <cell r="TCA131"/>
          <cell r="TCB131"/>
          <cell r="TCC131"/>
          <cell r="TCD131"/>
          <cell r="TCE131"/>
          <cell r="TCF131"/>
          <cell r="TCG131"/>
          <cell r="TCH131"/>
          <cell r="TCI131"/>
          <cell r="TCJ131"/>
          <cell r="TCK131"/>
          <cell r="TCL131"/>
          <cell r="TCM131"/>
          <cell r="TCN131"/>
          <cell r="TCO131"/>
          <cell r="TCP131"/>
          <cell r="TCQ131"/>
          <cell r="TCR131"/>
          <cell r="TCS131"/>
          <cell r="TCT131"/>
          <cell r="TCU131"/>
          <cell r="TCV131"/>
          <cell r="TCW131"/>
          <cell r="TCX131"/>
          <cell r="TCY131"/>
          <cell r="TCZ131"/>
          <cell r="TDA131"/>
          <cell r="TDB131"/>
          <cell r="TDC131"/>
          <cell r="TDD131"/>
          <cell r="TDE131"/>
          <cell r="TDF131"/>
          <cell r="TDG131"/>
          <cell r="TDH131"/>
          <cell r="TDI131"/>
          <cell r="TDJ131"/>
          <cell r="TDK131"/>
          <cell r="TDL131"/>
          <cell r="TDM131"/>
          <cell r="TDN131"/>
          <cell r="TDO131"/>
          <cell r="TDP131"/>
          <cell r="TDQ131"/>
          <cell r="TDR131"/>
          <cell r="TDS131"/>
          <cell r="TDT131"/>
          <cell r="TDU131"/>
          <cell r="TDV131"/>
          <cell r="TDW131"/>
          <cell r="TDX131"/>
          <cell r="TDY131"/>
          <cell r="TDZ131"/>
          <cell r="TEA131"/>
          <cell r="TEB131"/>
          <cell r="TEC131"/>
          <cell r="TED131"/>
          <cell r="TEE131"/>
          <cell r="TEF131"/>
          <cell r="TEG131"/>
          <cell r="TEH131"/>
          <cell r="TEI131"/>
          <cell r="TEJ131"/>
          <cell r="TEK131"/>
          <cell r="TEL131"/>
          <cell r="TEM131"/>
          <cell r="TEN131"/>
          <cell r="TEO131"/>
          <cell r="TEP131"/>
          <cell r="TEQ131"/>
          <cell r="TER131"/>
          <cell r="TES131"/>
          <cell r="TET131"/>
          <cell r="TEU131"/>
          <cell r="TEV131"/>
          <cell r="TEW131"/>
          <cell r="TEX131"/>
          <cell r="TEY131"/>
          <cell r="TEZ131"/>
          <cell r="TFA131"/>
          <cell r="TFB131"/>
          <cell r="TFC131"/>
          <cell r="TFD131"/>
          <cell r="TFE131"/>
          <cell r="TFF131"/>
          <cell r="TFG131"/>
          <cell r="TFH131"/>
          <cell r="TFI131"/>
          <cell r="TFJ131"/>
          <cell r="TFK131"/>
          <cell r="TFL131"/>
          <cell r="TFM131"/>
          <cell r="TFN131"/>
          <cell r="TFO131"/>
          <cell r="TFP131"/>
          <cell r="TFQ131"/>
          <cell r="TFR131"/>
          <cell r="TFS131"/>
          <cell r="TFT131"/>
          <cell r="TFU131"/>
          <cell r="TFV131"/>
          <cell r="TFW131"/>
          <cell r="TFX131"/>
          <cell r="TFY131"/>
          <cell r="TFZ131"/>
          <cell r="TGA131"/>
          <cell r="TGB131"/>
          <cell r="TGC131"/>
          <cell r="TGD131"/>
          <cell r="TGE131"/>
          <cell r="TGF131"/>
          <cell r="TGG131"/>
          <cell r="TGH131"/>
          <cell r="TGI131"/>
          <cell r="TGJ131"/>
          <cell r="TGK131"/>
          <cell r="TGL131"/>
          <cell r="TGM131"/>
          <cell r="TGN131"/>
          <cell r="TGO131"/>
          <cell r="TGP131"/>
          <cell r="TGQ131"/>
          <cell r="TGR131"/>
          <cell r="TGS131"/>
          <cell r="TGT131"/>
          <cell r="TGU131"/>
          <cell r="TGV131"/>
          <cell r="TGW131"/>
          <cell r="TGX131"/>
          <cell r="TGY131"/>
          <cell r="TGZ131"/>
          <cell r="THA131"/>
          <cell r="THB131"/>
          <cell r="THC131"/>
          <cell r="THD131"/>
          <cell r="THE131"/>
          <cell r="THF131"/>
          <cell r="THG131"/>
          <cell r="THH131"/>
          <cell r="THI131"/>
          <cell r="THJ131"/>
          <cell r="THK131"/>
          <cell r="THL131"/>
          <cell r="THM131"/>
          <cell r="THN131"/>
          <cell r="THO131"/>
          <cell r="THP131"/>
          <cell r="THQ131"/>
          <cell r="THR131"/>
          <cell r="THS131"/>
          <cell r="THT131"/>
          <cell r="THU131"/>
          <cell r="THV131"/>
          <cell r="THW131"/>
          <cell r="THX131"/>
          <cell r="THY131"/>
          <cell r="THZ131"/>
          <cell r="TIA131"/>
          <cell r="TIB131"/>
          <cell r="TIC131"/>
          <cell r="TID131"/>
          <cell r="TIE131"/>
          <cell r="TIF131"/>
          <cell r="TIG131"/>
          <cell r="TIH131"/>
          <cell r="TII131"/>
          <cell r="TIJ131"/>
          <cell r="TIK131"/>
          <cell r="TIL131"/>
          <cell r="TIM131"/>
          <cell r="TIN131"/>
          <cell r="TIO131"/>
          <cell r="TIP131"/>
          <cell r="TIQ131"/>
          <cell r="TIR131"/>
          <cell r="TIS131"/>
          <cell r="TIT131"/>
          <cell r="TIU131"/>
          <cell r="TIV131"/>
          <cell r="TIW131"/>
          <cell r="TIX131"/>
          <cell r="TIY131"/>
          <cell r="TIZ131"/>
          <cell r="TJA131"/>
          <cell r="TJB131"/>
          <cell r="TJC131"/>
          <cell r="TJD131"/>
          <cell r="TJE131"/>
          <cell r="TJF131"/>
          <cell r="TJG131"/>
          <cell r="TJH131"/>
          <cell r="TJI131"/>
          <cell r="TJJ131"/>
          <cell r="TJK131"/>
          <cell r="TJL131"/>
          <cell r="TJM131"/>
          <cell r="TJN131"/>
          <cell r="TJO131"/>
          <cell r="TJP131"/>
          <cell r="TJQ131"/>
          <cell r="TJR131"/>
          <cell r="TJS131"/>
          <cell r="TJT131"/>
          <cell r="TJU131"/>
          <cell r="TJV131"/>
          <cell r="TJW131"/>
          <cell r="TJX131"/>
          <cell r="TJY131"/>
          <cell r="TJZ131"/>
          <cell r="TKA131"/>
          <cell r="TKB131"/>
          <cell r="TKC131"/>
          <cell r="TKD131"/>
          <cell r="TKE131"/>
          <cell r="TKF131"/>
          <cell r="TKG131"/>
          <cell r="TKH131"/>
          <cell r="TKI131"/>
          <cell r="TKJ131"/>
          <cell r="TKK131"/>
          <cell r="TKL131"/>
          <cell r="TKM131"/>
          <cell r="TKN131"/>
          <cell r="TKO131"/>
          <cell r="TKP131"/>
          <cell r="TKQ131"/>
          <cell r="TKR131"/>
          <cell r="TKS131"/>
          <cell r="TKT131"/>
          <cell r="TKU131"/>
          <cell r="TKV131"/>
          <cell r="TKW131"/>
          <cell r="TKX131"/>
          <cell r="TKY131"/>
          <cell r="TKZ131"/>
          <cell r="TLA131"/>
          <cell r="TLB131"/>
          <cell r="TLC131"/>
          <cell r="TLD131"/>
          <cell r="TLE131"/>
          <cell r="TLF131"/>
          <cell r="TLG131"/>
          <cell r="TLH131"/>
          <cell r="TLI131"/>
          <cell r="TLJ131"/>
          <cell r="TLK131"/>
          <cell r="TLL131"/>
          <cell r="TLM131"/>
          <cell r="TLN131"/>
          <cell r="TLO131"/>
          <cell r="TLP131"/>
          <cell r="TLQ131"/>
          <cell r="TLR131"/>
          <cell r="TLS131"/>
          <cell r="TLT131"/>
          <cell r="TLU131"/>
          <cell r="TLV131"/>
          <cell r="TLW131"/>
          <cell r="TLX131"/>
          <cell r="TLY131"/>
          <cell r="TLZ131"/>
          <cell r="TMA131"/>
          <cell r="TMB131"/>
          <cell r="TMC131"/>
          <cell r="TMD131"/>
          <cell r="TME131"/>
          <cell r="TMF131"/>
          <cell r="TMG131"/>
          <cell r="TMH131"/>
          <cell r="TMI131"/>
          <cell r="TMJ131"/>
          <cell r="TMK131"/>
          <cell r="TML131"/>
          <cell r="TMM131"/>
          <cell r="TMN131"/>
          <cell r="TMO131"/>
          <cell r="TMP131"/>
          <cell r="TMQ131"/>
          <cell r="TMR131"/>
          <cell r="TMS131"/>
          <cell r="TMT131"/>
          <cell r="TMU131"/>
          <cell r="TMV131"/>
          <cell r="TMW131"/>
          <cell r="TMX131"/>
          <cell r="TMY131"/>
          <cell r="TMZ131"/>
          <cell r="TNA131"/>
          <cell r="TNB131"/>
          <cell r="TNC131"/>
          <cell r="TND131"/>
          <cell r="TNE131"/>
          <cell r="TNF131"/>
          <cell r="TNG131"/>
          <cell r="TNH131"/>
          <cell r="TNI131"/>
          <cell r="TNJ131"/>
          <cell r="TNK131"/>
          <cell r="TNL131"/>
          <cell r="TNM131"/>
          <cell r="TNN131"/>
          <cell r="TNO131"/>
          <cell r="TNP131"/>
          <cell r="TNQ131"/>
          <cell r="TNR131"/>
          <cell r="TNS131"/>
          <cell r="TNT131"/>
          <cell r="TNU131"/>
          <cell r="TNV131"/>
          <cell r="TNW131"/>
          <cell r="TNX131"/>
          <cell r="TNY131"/>
          <cell r="TNZ131"/>
          <cell r="TOA131"/>
          <cell r="TOB131"/>
          <cell r="TOC131"/>
          <cell r="TOD131"/>
          <cell r="TOE131"/>
          <cell r="TOF131"/>
          <cell r="TOG131"/>
          <cell r="TOH131"/>
          <cell r="TOI131"/>
          <cell r="TOJ131"/>
          <cell r="TOK131"/>
          <cell r="TOL131"/>
          <cell r="TOM131"/>
          <cell r="TON131"/>
          <cell r="TOO131"/>
          <cell r="TOP131"/>
          <cell r="TOQ131"/>
          <cell r="TOR131"/>
          <cell r="TOS131"/>
          <cell r="TOT131"/>
          <cell r="TOU131"/>
          <cell r="TOV131"/>
          <cell r="TOW131"/>
          <cell r="TOX131"/>
          <cell r="TOY131"/>
          <cell r="TOZ131"/>
          <cell r="TPA131"/>
          <cell r="TPB131"/>
          <cell r="TPC131"/>
          <cell r="TPD131"/>
          <cell r="TPE131"/>
          <cell r="TPF131"/>
          <cell r="TPG131"/>
          <cell r="TPH131"/>
          <cell r="TPI131"/>
          <cell r="TPJ131"/>
          <cell r="TPK131"/>
          <cell r="TPL131"/>
          <cell r="TPM131"/>
          <cell r="TPN131"/>
          <cell r="TPO131"/>
          <cell r="TPP131"/>
          <cell r="TPQ131"/>
          <cell r="TPR131"/>
          <cell r="TPS131"/>
          <cell r="TPT131"/>
          <cell r="TPU131"/>
          <cell r="TPV131"/>
          <cell r="TPW131"/>
          <cell r="TPX131"/>
          <cell r="TPY131"/>
          <cell r="TPZ131"/>
          <cell r="TQA131"/>
          <cell r="TQB131"/>
          <cell r="TQC131"/>
          <cell r="TQD131"/>
          <cell r="TQE131"/>
          <cell r="TQF131"/>
          <cell r="TQG131"/>
          <cell r="TQH131"/>
          <cell r="TQI131"/>
          <cell r="TQJ131"/>
          <cell r="TQK131"/>
          <cell r="TQL131"/>
          <cell r="TQM131"/>
          <cell r="TQN131"/>
          <cell r="TQO131"/>
          <cell r="TQP131"/>
          <cell r="TQQ131"/>
          <cell r="TQR131"/>
          <cell r="TQS131"/>
          <cell r="TQT131"/>
          <cell r="TQU131"/>
          <cell r="TQV131"/>
          <cell r="TQW131"/>
          <cell r="TQX131"/>
          <cell r="TQY131"/>
          <cell r="TQZ131"/>
          <cell r="TRA131"/>
          <cell r="TRB131"/>
          <cell r="TRC131"/>
          <cell r="TRD131"/>
          <cell r="TRE131"/>
          <cell r="TRF131"/>
          <cell r="TRG131"/>
          <cell r="TRH131"/>
          <cell r="TRI131"/>
          <cell r="TRJ131"/>
          <cell r="TRK131"/>
          <cell r="TRL131"/>
          <cell r="TRM131"/>
          <cell r="TRN131"/>
          <cell r="TRO131"/>
          <cell r="TRP131"/>
          <cell r="TRQ131"/>
          <cell r="TRR131"/>
          <cell r="TRS131"/>
          <cell r="TRT131"/>
          <cell r="TRU131"/>
          <cell r="TRV131"/>
          <cell r="TRW131"/>
          <cell r="TRX131"/>
          <cell r="TRY131"/>
          <cell r="TRZ131"/>
          <cell r="TSA131"/>
          <cell r="TSB131"/>
          <cell r="TSC131"/>
          <cell r="TSD131"/>
          <cell r="TSE131"/>
          <cell r="TSF131"/>
          <cell r="TSG131"/>
          <cell r="TSH131"/>
          <cell r="TSI131"/>
          <cell r="TSJ131"/>
          <cell r="TSK131"/>
          <cell r="TSL131"/>
          <cell r="TSM131"/>
          <cell r="TSN131"/>
          <cell r="TSO131"/>
          <cell r="TSP131"/>
          <cell r="TSQ131"/>
          <cell r="TSR131"/>
          <cell r="TSS131"/>
          <cell r="TST131"/>
          <cell r="TSU131"/>
          <cell r="TSV131"/>
          <cell r="TSW131"/>
          <cell r="TSX131"/>
          <cell r="TSY131"/>
          <cell r="TSZ131"/>
          <cell r="TTA131"/>
          <cell r="TTB131"/>
          <cell r="TTC131"/>
          <cell r="TTD131"/>
          <cell r="TTE131"/>
          <cell r="TTF131"/>
          <cell r="TTG131"/>
          <cell r="TTH131"/>
          <cell r="TTI131"/>
          <cell r="TTJ131"/>
          <cell r="TTK131"/>
          <cell r="TTL131"/>
          <cell r="TTM131"/>
          <cell r="TTN131"/>
          <cell r="TTO131"/>
          <cell r="TTP131"/>
          <cell r="TTQ131"/>
          <cell r="TTR131"/>
          <cell r="TTS131"/>
          <cell r="TTT131"/>
          <cell r="TTU131"/>
          <cell r="TTV131"/>
          <cell r="TTW131"/>
          <cell r="TTX131"/>
          <cell r="TTY131"/>
          <cell r="TTZ131"/>
          <cell r="TUA131"/>
          <cell r="TUB131"/>
          <cell r="TUC131"/>
          <cell r="TUD131"/>
          <cell r="TUE131"/>
          <cell r="TUF131"/>
          <cell r="TUG131"/>
          <cell r="TUH131"/>
          <cell r="TUI131"/>
          <cell r="TUJ131"/>
          <cell r="TUK131"/>
          <cell r="TUL131"/>
          <cell r="TUM131"/>
          <cell r="TUN131"/>
          <cell r="TUO131"/>
          <cell r="TUP131"/>
          <cell r="TUQ131"/>
          <cell r="TUR131"/>
          <cell r="TUS131"/>
          <cell r="TUT131"/>
          <cell r="TUU131"/>
          <cell r="TUV131"/>
          <cell r="TUW131"/>
          <cell r="TUX131"/>
          <cell r="TUY131"/>
          <cell r="TUZ131"/>
          <cell r="TVA131"/>
          <cell r="TVB131"/>
          <cell r="TVC131"/>
          <cell r="TVD131"/>
          <cell r="TVE131"/>
          <cell r="TVF131"/>
          <cell r="TVG131"/>
          <cell r="TVH131"/>
          <cell r="TVI131"/>
          <cell r="TVJ131"/>
          <cell r="TVK131"/>
          <cell r="TVL131"/>
          <cell r="TVM131"/>
          <cell r="TVN131"/>
          <cell r="TVO131"/>
          <cell r="TVP131"/>
          <cell r="TVQ131"/>
          <cell r="TVR131"/>
          <cell r="TVS131"/>
          <cell r="TVT131"/>
          <cell r="TVU131"/>
          <cell r="TVV131"/>
          <cell r="TVW131"/>
          <cell r="TVX131"/>
          <cell r="TVY131"/>
          <cell r="TVZ131"/>
          <cell r="TWA131"/>
          <cell r="TWB131"/>
          <cell r="TWC131"/>
          <cell r="TWD131"/>
          <cell r="TWE131"/>
          <cell r="TWF131"/>
          <cell r="TWG131"/>
          <cell r="TWH131"/>
          <cell r="TWI131"/>
          <cell r="TWJ131"/>
          <cell r="TWK131"/>
          <cell r="TWL131"/>
          <cell r="TWM131"/>
          <cell r="TWN131"/>
          <cell r="TWO131"/>
          <cell r="TWP131"/>
          <cell r="TWQ131"/>
          <cell r="TWR131"/>
          <cell r="TWS131"/>
          <cell r="TWT131"/>
          <cell r="TWU131"/>
          <cell r="TWV131"/>
          <cell r="TWW131"/>
          <cell r="TWX131"/>
          <cell r="TWY131"/>
          <cell r="TWZ131"/>
          <cell r="TXA131"/>
          <cell r="TXB131"/>
          <cell r="TXC131"/>
          <cell r="TXD131"/>
          <cell r="TXE131"/>
          <cell r="TXF131"/>
          <cell r="TXG131"/>
          <cell r="TXH131"/>
          <cell r="TXI131"/>
          <cell r="TXJ131"/>
          <cell r="TXK131"/>
          <cell r="TXL131"/>
          <cell r="TXM131"/>
          <cell r="TXN131"/>
          <cell r="TXO131"/>
          <cell r="TXP131"/>
          <cell r="TXQ131"/>
          <cell r="TXR131"/>
          <cell r="TXS131"/>
          <cell r="TXT131"/>
          <cell r="TXU131"/>
          <cell r="TXV131"/>
          <cell r="TXW131"/>
          <cell r="TXX131"/>
          <cell r="TXY131"/>
          <cell r="TXZ131"/>
          <cell r="TYA131"/>
          <cell r="TYB131"/>
          <cell r="TYC131"/>
          <cell r="TYD131"/>
          <cell r="TYE131"/>
          <cell r="TYF131"/>
          <cell r="TYG131"/>
          <cell r="TYH131"/>
          <cell r="TYI131"/>
          <cell r="TYJ131"/>
          <cell r="TYK131"/>
          <cell r="TYL131"/>
          <cell r="TYM131"/>
          <cell r="TYN131"/>
          <cell r="TYO131"/>
          <cell r="TYP131"/>
          <cell r="TYQ131"/>
          <cell r="TYR131"/>
          <cell r="TYS131"/>
          <cell r="TYT131"/>
          <cell r="TYU131"/>
          <cell r="TYV131"/>
          <cell r="TYW131"/>
          <cell r="TYX131"/>
          <cell r="TYY131"/>
          <cell r="TYZ131"/>
          <cell r="TZA131"/>
          <cell r="TZB131"/>
          <cell r="TZC131"/>
          <cell r="TZD131"/>
          <cell r="TZE131"/>
          <cell r="TZF131"/>
          <cell r="TZG131"/>
          <cell r="TZH131"/>
          <cell r="TZI131"/>
          <cell r="TZJ131"/>
          <cell r="TZK131"/>
          <cell r="TZL131"/>
          <cell r="TZM131"/>
          <cell r="TZN131"/>
          <cell r="TZO131"/>
          <cell r="TZP131"/>
          <cell r="TZQ131"/>
          <cell r="TZR131"/>
          <cell r="TZS131"/>
          <cell r="TZT131"/>
          <cell r="TZU131"/>
          <cell r="TZV131"/>
          <cell r="TZW131"/>
          <cell r="TZX131"/>
          <cell r="TZY131"/>
          <cell r="TZZ131"/>
          <cell r="UAA131"/>
          <cell r="UAB131"/>
          <cell r="UAC131"/>
          <cell r="UAD131"/>
          <cell r="UAE131"/>
          <cell r="UAF131"/>
          <cell r="UAG131"/>
          <cell r="UAH131"/>
          <cell r="UAI131"/>
          <cell r="UAJ131"/>
          <cell r="UAK131"/>
          <cell r="UAL131"/>
          <cell r="UAM131"/>
          <cell r="UAN131"/>
          <cell r="UAO131"/>
          <cell r="UAP131"/>
          <cell r="UAQ131"/>
          <cell r="UAR131"/>
          <cell r="UAS131"/>
          <cell r="UAT131"/>
          <cell r="UAU131"/>
          <cell r="UAV131"/>
          <cell r="UAW131"/>
          <cell r="UAX131"/>
          <cell r="UAY131"/>
          <cell r="UAZ131"/>
          <cell r="UBA131"/>
          <cell r="UBB131"/>
          <cell r="UBC131"/>
          <cell r="UBD131"/>
          <cell r="UBE131"/>
          <cell r="UBF131"/>
          <cell r="UBG131"/>
          <cell r="UBH131"/>
          <cell r="UBI131"/>
          <cell r="UBJ131"/>
          <cell r="UBK131"/>
          <cell r="UBL131"/>
          <cell r="UBM131"/>
          <cell r="UBN131"/>
          <cell r="UBO131"/>
          <cell r="UBP131"/>
          <cell r="UBQ131"/>
          <cell r="UBR131"/>
          <cell r="UBS131"/>
          <cell r="UBT131"/>
          <cell r="UBU131"/>
          <cell r="UBV131"/>
          <cell r="UBW131"/>
          <cell r="UBX131"/>
          <cell r="UBY131"/>
          <cell r="UBZ131"/>
          <cell r="UCA131"/>
          <cell r="UCB131"/>
          <cell r="UCC131"/>
          <cell r="UCD131"/>
          <cell r="UCE131"/>
          <cell r="UCF131"/>
          <cell r="UCG131"/>
          <cell r="UCH131"/>
          <cell r="UCI131"/>
          <cell r="UCJ131"/>
          <cell r="UCK131"/>
          <cell r="UCL131"/>
          <cell r="UCM131"/>
          <cell r="UCN131"/>
          <cell r="UCO131"/>
          <cell r="UCP131"/>
          <cell r="UCQ131"/>
          <cell r="UCR131"/>
          <cell r="UCS131"/>
          <cell r="UCT131"/>
          <cell r="UCU131"/>
          <cell r="UCV131"/>
          <cell r="UCW131"/>
          <cell r="UCX131"/>
          <cell r="UCY131"/>
          <cell r="UCZ131"/>
          <cell r="UDA131"/>
          <cell r="UDB131"/>
          <cell r="UDC131"/>
          <cell r="UDD131"/>
          <cell r="UDE131"/>
          <cell r="UDF131"/>
          <cell r="UDG131"/>
          <cell r="UDH131"/>
          <cell r="UDI131"/>
          <cell r="UDJ131"/>
          <cell r="UDK131"/>
          <cell r="UDL131"/>
          <cell r="UDM131"/>
          <cell r="UDN131"/>
          <cell r="UDO131"/>
          <cell r="UDP131"/>
          <cell r="UDQ131"/>
          <cell r="UDR131"/>
          <cell r="UDS131"/>
          <cell r="UDT131"/>
          <cell r="UDU131"/>
          <cell r="UDV131"/>
          <cell r="UDW131"/>
          <cell r="UDX131"/>
          <cell r="UDY131"/>
          <cell r="UDZ131"/>
          <cell r="UEA131"/>
          <cell r="UEB131"/>
          <cell r="UEC131"/>
          <cell r="UED131"/>
          <cell r="UEE131"/>
          <cell r="UEF131"/>
          <cell r="UEG131"/>
          <cell r="UEH131"/>
          <cell r="UEI131"/>
          <cell r="UEJ131"/>
          <cell r="UEK131"/>
          <cell r="UEL131"/>
          <cell r="UEM131"/>
          <cell r="UEN131"/>
          <cell r="UEO131"/>
          <cell r="UEP131"/>
          <cell r="UEQ131"/>
          <cell r="UER131"/>
          <cell r="UES131"/>
          <cell r="UET131"/>
          <cell r="UEU131"/>
          <cell r="UEV131"/>
          <cell r="UEW131"/>
          <cell r="UEX131"/>
          <cell r="UEY131"/>
          <cell r="UEZ131"/>
          <cell r="UFA131"/>
          <cell r="UFB131"/>
          <cell r="UFC131"/>
          <cell r="UFD131"/>
          <cell r="UFE131"/>
          <cell r="UFF131"/>
          <cell r="UFG131"/>
          <cell r="UFH131"/>
          <cell r="UFI131"/>
          <cell r="UFJ131"/>
          <cell r="UFK131"/>
          <cell r="UFL131"/>
          <cell r="UFM131"/>
          <cell r="UFN131"/>
          <cell r="UFO131"/>
          <cell r="UFP131"/>
          <cell r="UFQ131"/>
          <cell r="UFR131"/>
          <cell r="UFS131"/>
          <cell r="UFT131"/>
          <cell r="UFU131"/>
          <cell r="UFV131"/>
          <cell r="UFW131"/>
          <cell r="UFX131"/>
          <cell r="UFY131"/>
          <cell r="UFZ131"/>
          <cell r="UGA131"/>
          <cell r="UGB131"/>
          <cell r="UGC131"/>
          <cell r="UGD131"/>
          <cell r="UGE131"/>
          <cell r="UGF131"/>
          <cell r="UGG131"/>
          <cell r="UGH131"/>
          <cell r="UGI131"/>
          <cell r="UGJ131"/>
          <cell r="UGK131"/>
          <cell r="UGL131"/>
          <cell r="UGM131"/>
          <cell r="UGN131"/>
          <cell r="UGO131"/>
          <cell r="UGP131"/>
          <cell r="UGQ131"/>
          <cell r="UGR131"/>
          <cell r="UGS131"/>
          <cell r="UGT131"/>
          <cell r="UGU131"/>
          <cell r="UGV131"/>
          <cell r="UGW131"/>
          <cell r="UGX131"/>
          <cell r="UGY131"/>
          <cell r="UGZ131"/>
          <cell r="UHA131"/>
          <cell r="UHB131"/>
          <cell r="UHC131"/>
          <cell r="UHD131"/>
          <cell r="UHE131"/>
          <cell r="UHF131"/>
          <cell r="UHG131"/>
          <cell r="UHH131"/>
          <cell r="UHI131"/>
          <cell r="UHJ131"/>
          <cell r="UHK131"/>
          <cell r="UHL131"/>
          <cell r="UHM131"/>
          <cell r="UHN131"/>
          <cell r="UHO131"/>
          <cell r="UHP131"/>
          <cell r="UHQ131"/>
          <cell r="UHR131"/>
          <cell r="UHS131"/>
          <cell r="UHT131"/>
          <cell r="UHU131"/>
          <cell r="UHV131"/>
          <cell r="UHW131"/>
          <cell r="UHX131"/>
          <cell r="UHY131"/>
          <cell r="UHZ131"/>
          <cell r="UIA131"/>
          <cell r="UIB131"/>
          <cell r="UIC131"/>
          <cell r="UID131"/>
          <cell r="UIE131"/>
          <cell r="UIF131"/>
          <cell r="UIG131"/>
          <cell r="UIH131"/>
          <cell r="UII131"/>
          <cell r="UIJ131"/>
          <cell r="UIK131"/>
          <cell r="UIL131"/>
          <cell r="UIM131"/>
          <cell r="UIN131"/>
          <cell r="UIO131"/>
          <cell r="UIP131"/>
          <cell r="UIQ131"/>
          <cell r="UIR131"/>
          <cell r="UIS131"/>
          <cell r="UIT131"/>
          <cell r="UIU131"/>
          <cell r="UIV131"/>
          <cell r="UIW131"/>
          <cell r="UIX131"/>
          <cell r="UIY131"/>
          <cell r="UIZ131"/>
          <cell r="UJA131"/>
          <cell r="UJB131"/>
          <cell r="UJC131"/>
          <cell r="UJD131"/>
          <cell r="UJE131"/>
          <cell r="UJF131"/>
          <cell r="UJG131"/>
          <cell r="UJH131"/>
          <cell r="UJI131"/>
          <cell r="UJJ131"/>
          <cell r="UJK131"/>
          <cell r="UJL131"/>
          <cell r="UJM131"/>
          <cell r="UJN131"/>
          <cell r="UJO131"/>
          <cell r="UJP131"/>
          <cell r="UJQ131"/>
          <cell r="UJR131"/>
          <cell r="UJS131"/>
          <cell r="UJT131"/>
          <cell r="UJU131"/>
          <cell r="UJV131"/>
          <cell r="UJW131"/>
          <cell r="UJX131"/>
          <cell r="UJY131"/>
          <cell r="UJZ131"/>
          <cell r="UKA131"/>
          <cell r="UKB131"/>
          <cell r="UKC131"/>
          <cell r="UKD131"/>
          <cell r="UKE131"/>
          <cell r="UKF131"/>
          <cell r="UKG131"/>
          <cell r="UKH131"/>
          <cell r="UKI131"/>
          <cell r="UKJ131"/>
          <cell r="UKK131"/>
          <cell r="UKL131"/>
          <cell r="UKM131"/>
          <cell r="UKN131"/>
          <cell r="UKO131"/>
          <cell r="UKP131"/>
          <cell r="UKQ131"/>
          <cell r="UKR131"/>
          <cell r="UKS131"/>
          <cell r="UKT131"/>
          <cell r="UKU131"/>
          <cell r="UKV131"/>
          <cell r="UKW131"/>
          <cell r="UKX131"/>
          <cell r="UKY131"/>
          <cell r="UKZ131"/>
          <cell r="ULA131"/>
          <cell r="ULB131"/>
          <cell r="ULC131"/>
          <cell r="ULD131"/>
          <cell r="ULE131"/>
          <cell r="ULF131"/>
          <cell r="ULG131"/>
          <cell r="ULH131"/>
          <cell r="ULI131"/>
          <cell r="ULJ131"/>
          <cell r="ULK131"/>
          <cell r="ULL131"/>
          <cell r="ULM131"/>
          <cell r="ULN131"/>
          <cell r="ULO131"/>
          <cell r="ULP131"/>
          <cell r="ULQ131"/>
          <cell r="ULR131"/>
          <cell r="ULS131"/>
          <cell r="ULT131"/>
          <cell r="ULU131"/>
          <cell r="ULV131"/>
          <cell r="ULW131"/>
          <cell r="ULX131"/>
          <cell r="ULY131"/>
          <cell r="ULZ131"/>
          <cell r="UMA131"/>
          <cell r="UMB131"/>
          <cell r="UMC131"/>
          <cell r="UMD131"/>
          <cell r="UME131"/>
          <cell r="UMF131"/>
          <cell r="UMG131"/>
          <cell r="UMH131"/>
          <cell r="UMI131"/>
          <cell r="UMJ131"/>
          <cell r="UMK131"/>
          <cell r="UML131"/>
          <cell r="UMM131"/>
          <cell r="UMN131"/>
          <cell r="UMO131"/>
          <cell r="UMP131"/>
          <cell r="UMQ131"/>
          <cell r="UMR131"/>
          <cell r="UMS131"/>
          <cell r="UMT131"/>
          <cell r="UMU131"/>
          <cell r="UMV131"/>
          <cell r="UMW131"/>
          <cell r="UMX131"/>
          <cell r="UMY131"/>
          <cell r="UMZ131"/>
          <cell r="UNA131"/>
          <cell r="UNB131"/>
          <cell r="UNC131"/>
          <cell r="UND131"/>
          <cell r="UNE131"/>
          <cell r="UNF131"/>
          <cell r="UNG131"/>
          <cell r="UNH131"/>
          <cell r="UNI131"/>
          <cell r="UNJ131"/>
          <cell r="UNK131"/>
          <cell r="UNL131"/>
          <cell r="UNM131"/>
          <cell r="UNN131"/>
          <cell r="UNO131"/>
          <cell r="UNP131"/>
          <cell r="UNQ131"/>
          <cell r="UNR131"/>
          <cell r="UNS131"/>
          <cell r="UNT131"/>
          <cell r="UNU131"/>
          <cell r="UNV131"/>
          <cell r="UNW131"/>
          <cell r="UNX131"/>
          <cell r="UNY131"/>
          <cell r="UNZ131"/>
          <cell r="UOA131"/>
          <cell r="UOB131"/>
          <cell r="UOC131"/>
          <cell r="UOD131"/>
          <cell r="UOE131"/>
          <cell r="UOF131"/>
          <cell r="UOG131"/>
          <cell r="UOH131"/>
          <cell r="UOI131"/>
          <cell r="UOJ131"/>
          <cell r="UOK131"/>
          <cell r="UOL131"/>
          <cell r="UOM131"/>
          <cell r="UON131"/>
          <cell r="UOO131"/>
          <cell r="UOP131"/>
          <cell r="UOQ131"/>
          <cell r="UOR131"/>
          <cell r="UOS131"/>
          <cell r="UOT131"/>
          <cell r="UOU131"/>
          <cell r="UOV131"/>
          <cell r="UOW131"/>
          <cell r="UOX131"/>
          <cell r="UOY131"/>
          <cell r="UOZ131"/>
          <cell r="UPA131"/>
          <cell r="UPB131"/>
          <cell r="UPC131"/>
          <cell r="UPD131"/>
          <cell r="UPE131"/>
          <cell r="UPF131"/>
          <cell r="UPG131"/>
          <cell r="UPH131"/>
          <cell r="UPI131"/>
          <cell r="UPJ131"/>
          <cell r="UPK131"/>
          <cell r="UPL131"/>
          <cell r="UPM131"/>
          <cell r="UPN131"/>
          <cell r="UPO131"/>
          <cell r="UPP131"/>
          <cell r="UPQ131"/>
          <cell r="UPR131"/>
          <cell r="UPS131"/>
          <cell r="UPT131"/>
          <cell r="UPU131"/>
          <cell r="UPV131"/>
          <cell r="UPW131"/>
          <cell r="UPX131"/>
          <cell r="UPY131"/>
          <cell r="UPZ131"/>
          <cell r="UQA131"/>
          <cell r="UQB131"/>
          <cell r="UQC131"/>
          <cell r="UQD131"/>
          <cell r="UQE131"/>
          <cell r="UQF131"/>
          <cell r="UQG131"/>
          <cell r="UQH131"/>
          <cell r="UQI131"/>
          <cell r="UQJ131"/>
          <cell r="UQK131"/>
          <cell r="UQL131"/>
          <cell r="UQM131"/>
          <cell r="UQN131"/>
          <cell r="UQO131"/>
          <cell r="UQP131"/>
          <cell r="UQQ131"/>
          <cell r="UQR131"/>
          <cell r="UQS131"/>
          <cell r="UQT131"/>
          <cell r="UQU131"/>
          <cell r="UQV131"/>
          <cell r="UQW131"/>
          <cell r="UQX131"/>
          <cell r="UQY131"/>
          <cell r="UQZ131"/>
          <cell r="URA131"/>
          <cell r="URB131"/>
          <cell r="URC131"/>
          <cell r="URD131"/>
          <cell r="URE131"/>
          <cell r="URF131"/>
          <cell r="URG131"/>
          <cell r="URH131"/>
          <cell r="URI131"/>
          <cell r="URJ131"/>
          <cell r="URK131"/>
          <cell r="URL131"/>
          <cell r="URM131"/>
          <cell r="URN131"/>
          <cell r="URO131"/>
          <cell r="URP131"/>
          <cell r="URQ131"/>
          <cell r="URR131"/>
          <cell r="URS131"/>
          <cell r="URT131"/>
          <cell r="URU131"/>
          <cell r="URV131"/>
          <cell r="URW131"/>
          <cell r="URX131"/>
          <cell r="URY131"/>
          <cell r="URZ131"/>
          <cell r="USA131"/>
          <cell r="USB131"/>
          <cell r="USC131"/>
          <cell r="USD131"/>
          <cell r="USE131"/>
          <cell r="USF131"/>
          <cell r="USG131"/>
          <cell r="USH131"/>
          <cell r="USI131"/>
          <cell r="USJ131"/>
          <cell r="USK131"/>
          <cell r="USL131"/>
          <cell r="USM131"/>
          <cell r="USN131"/>
          <cell r="USO131"/>
          <cell r="USP131"/>
          <cell r="USQ131"/>
          <cell r="USR131"/>
          <cell r="USS131"/>
          <cell r="UST131"/>
          <cell r="USU131"/>
          <cell r="USV131"/>
          <cell r="USW131"/>
          <cell r="USX131"/>
          <cell r="USY131"/>
          <cell r="USZ131"/>
          <cell r="UTA131"/>
          <cell r="UTB131"/>
          <cell r="UTC131"/>
          <cell r="UTD131"/>
          <cell r="UTE131"/>
          <cell r="UTF131"/>
          <cell r="UTG131"/>
          <cell r="UTH131"/>
          <cell r="UTI131"/>
          <cell r="UTJ131"/>
          <cell r="UTK131"/>
          <cell r="UTL131"/>
          <cell r="UTM131"/>
          <cell r="UTN131"/>
          <cell r="UTO131"/>
          <cell r="UTP131"/>
          <cell r="UTQ131"/>
          <cell r="UTR131"/>
          <cell r="UTS131"/>
          <cell r="UTT131"/>
          <cell r="UTU131"/>
          <cell r="UTV131"/>
          <cell r="UTW131"/>
          <cell r="UTX131"/>
          <cell r="UTY131"/>
          <cell r="UTZ131"/>
          <cell r="UUA131"/>
          <cell r="UUB131"/>
          <cell r="UUC131"/>
          <cell r="UUD131"/>
          <cell r="UUE131"/>
          <cell r="UUF131"/>
          <cell r="UUG131"/>
          <cell r="UUH131"/>
          <cell r="UUI131"/>
          <cell r="UUJ131"/>
          <cell r="UUK131"/>
          <cell r="UUL131"/>
          <cell r="UUM131"/>
          <cell r="UUN131"/>
          <cell r="UUO131"/>
          <cell r="UUP131"/>
          <cell r="UUQ131"/>
          <cell r="UUR131"/>
          <cell r="UUS131"/>
          <cell r="UUT131"/>
          <cell r="UUU131"/>
          <cell r="UUV131"/>
          <cell r="UUW131"/>
          <cell r="UUX131"/>
          <cell r="UUY131"/>
          <cell r="UUZ131"/>
          <cell r="UVA131"/>
          <cell r="UVB131"/>
          <cell r="UVC131"/>
          <cell r="UVD131"/>
          <cell r="UVE131"/>
          <cell r="UVF131"/>
          <cell r="UVG131"/>
          <cell r="UVH131"/>
          <cell r="UVI131"/>
          <cell r="UVJ131"/>
          <cell r="UVK131"/>
          <cell r="UVL131"/>
          <cell r="UVM131"/>
          <cell r="UVN131"/>
          <cell r="UVO131"/>
          <cell r="UVP131"/>
          <cell r="UVQ131"/>
          <cell r="UVR131"/>
          <cell r="UVS131"/>
          <cell r="UVT131"/>
          <cell r="UVU131"/>
          <cell r="UVV131"/>
          <cell r="UVW131"/>
          <cell r="UVX131"/>
          <cell r="UVY131"/>
          <cell r="UVZ131"/>
          <cell r="UWA131"/>
          <cell r="UWB131"/>
          <cell r="UWC131"/>
          <cell r="UWD131"/>
          <cell r="UWE131"/>
          <cell r="UWF131"/>
          <cell r="UWG131"/>
          <cell r="UWH131"/>
          <cell r="UWI131"/>
          <cell r="UWJ131"/>
          <cell r="UWK131"/>
          <cell r="UWL131"/>
          <cell r="UWM131"/>
          <cell r="UWN131"/>
          <cell r="UWO131"/>
          <cell r="UWP131"/>
          <cell r="UWQ131"/>
          <cell r="UWR131"/>
          <cell r="UWS131"/>
          <cell r="UWT131"/>
          <cell r="UWU131"/>
          <cell r="UWV131"/>
          <cell r="UWW131"/>
          <cell r="UWX131"/>
          <cell r="UWY131"/>
          <cell r="UWZ131"/>
          <cell r="UXA131"/>
          <cell r="UXB131"/>
          <cell r="UXC131"/>
          <cell r="UXD131"/>
          <cell r="UXE131"/>
          <cell r="UXF131"/>
          <cell r="UXG131"/>
          <cell r="UXH131"/>
          <cell r="UXI131"/>
          <cell r="UXJ131"/>
          <cell r="UXK131"/>
          <cell r="UXL131"/>
          <cell r="UXM131"/>
          <cell r="UXN131"/>
          <cell r="UXO131"/>
          <cell r="UXP131"/>
          <cell r="UXQ131"/>
          <cell r="UXR131"/>
          <cell r="UXS131"/>
          <cell r="UXT131"/>
          <cell r="UXU131"/>
          <cell r="UXV131"/>
          <cell r="UXW131"/>
          <cell r="UXX131"/>
          <cell r="UXY131"/>
          <cell r="UXZ131"/>
          <cell r="UYA131"/>
          <cell r="UYB131"/>
          <cell r="UYC131"/>
          <cell r="UYD131"/>
          <cell r="UYE131"/>
          <cell r="UYF131"/>
          <cell r="UYG131"/>
          <cell r="UYH131"/>
          <cell r="UYI131"/>
          <cell r="UYJ131"/>
          <cell r="UYK131"/>
          <cell r="UYL131"/>
          <cell r="UYM131"/>
          <cell r="UYN131"/>
          <cell r="UYO131"/>
          <cell r="UYP131"/>
          <cell r="UYQ131"/>
          <cell r="UYR131"/>
          <cell r="UYS131"/>
          <cell r="UYT131"/>
          <cell r="UYU131"/>
          <cell r="UYV131"/>
          <cell r="UYW131"/>
          <cell r="UYX131"/>
          <cell r="UYY131"/>
          <cell r="UYZ131"/>
          <cell r="UZA131"/>
          <cell r="UZB131"/>
          <cell r="UZC131"/>
          <cell r="UZD131"/>
          <cell r="UZE131"/>
          <cell r="UZF131"/>
          <cell r="UZG131"/>
          <cell r="UZH131"/>
          <cell r="UZI131"/>
          <cell r="UZJ131"/>
          <cell r="UZK131"/>
          <cell r="UZL131"/>
          <cell r="UZM131"/>
          <cell r="UZN131"/>
          <cell r="UZO131"/>
          <cell r="UZP131"/>
          <cell r="UZQ131"/>
          <cell r="UZR131"/>
          <cell r="UZS131"/>
          <cell r="UZT131"/>
          <cell r="UZU131"/>
          <cell r="UZV131"/>
          <cell r="UZW131"/>
          <cell r="UZX131"/>
          <cell r="UZY131"/>
          <cell r="UZZ131"/>
          <cell r="VAA131"/>
          <cell r="VAB131"/>
          <cell r="VAC131"/>
          <cell r="VAD131"/>
          <cell r="VAE131"/>
          <cell r="VAF131"/>
          <cell r="VAG131"/>
          <cell r="VAH131"/>
          <cell r="VAI131"/>
          <cell r="VAJ131"/>
          <cell r="VAK131"/>
          <cell r="VAL131"/>
          <cell r="VAM131"/>
          <cell r="VAN131"/>
          <cell r="VAO131"/>
          <cell r="VAP131"/>
          <cell r="VAQ131"/>
          <cell r="VAR131"/>
          <cell r="VAS131"/>
          <cell r="VAT131"/>
          <cell r="VAU131"/>
          <cell r="VAV131"/>
          <cell r="VAW131"/>
          <cell r="VAX131"/>
          <cell r="VAY131"/>
          <cell r="VAZ131"/>
          <cell r="VBA131"/>
          <cell r="VBB131"/>
          <cell r="VBC131"/>
          <cell r="VBD131"/>
          <cell r="VBE131"/>
          <cell r="VBF131"/>
          <cell r="VBG131"/>
          <cell r="VBH131"/>
          <cell r="VBI131"/>
          <cell r="VBJ131"/>
          <cell r="VBK131"/>
          <cell r="VBL131"/>
          <cell r="VBM131"/>
          <cell r="VBN131"/>
          <cell r="VBO131"/>
          <cell r="VBP131"/>
          <cell r="VBQ131"/>
          <cell r="VBR131"/>
          <cell r="VBS131"/>
          <cell r="VBT131"/>
          <cell r="VBU131"/>
          <cell r="VBV131"/>
          <cell r="VBW131"/>
          <cell r="VBX131"/>
          <cell r="VBY131"/>
          <cell r="VBZ131"/>
          <cell r="VCA131"/>
          <cell r="VCB131"/>
          <cell r="VCC131"/>
          <cell r="VCD131"/>
          <cell r="VCE131"/>
          <cell r="VCF131"/>
          <cell r="VCG131"/>
          <cell r="VCH131"/>
          <cell r="VCI131"/>
          <cell r="VCJ131"/>
          <cell r="VCK131"/>
          <cell r="VCL131"/>
          <cell r="VCM131"/>
          <cell r="VCN131"/>
          <cell r="VCO131"/>
          <cell r="VCP131"/>
          <cell r="VCQ131"/>
          <cell r="VCR131"/>
          <cell r="VCS131"/>
          <cell r="VCT131"/>
          <cell r="VCU131"/>
          <cell r="VCV131"/>
          <cell r="VCW131"/>
          <cell r="VCX131"/>
          <cell r="VCY131"/>
          <cell r="VCZ131"/>
          <cell r="VDA131"/>
          <cell r="VDB131"/>
          <cell r="VDC131"/>
          <cell r="VDD131"/>
          <cell r="VDE131"/>
          <cell r="VDF131"/>
          <cell r="VDG131"/>
          <cell r="VDH131"/>
          <cell r="VDI131"/>
          <cell r="VDJ131"/>
          <cell r="VDK131"/>
          <cell r="VDL131"/>
          <cell r="VDM131"/>
          <cell r="VDN131"/>
          <cell r="VDO131"/>
          <cell r="VDP131"/>
          <cell r="VDQ131"/>
          <cell r="VDR131"/>
          <cell r="VDS131"/>
          <cell r="VDT131"/>
          <cell r="VDU131"/>
          <cell r="VDV131"/>
          <cell r="VDW131"/>
          <cell r="VDX131"/>
          <cell r="VDY131"/>
          <cell r="VDZ131"/>
          <cell r="VEA131"/>
          <cell r="VEB131"/>
          <cell r="VEC131"/>
          <cell r="VED131"/>
          <cell r="VEE131"/>
          <cell r="VEF131"/>
          <cell r="VEG131"/>
          <cell r="VEH131"/>
          <cell r="VEI131"/>
          <cell r="VEJ131"/>
          <cell r="VEK131"/>
          <cell r="VEL131"/>
          <cell r="VEM131"/>
          <cell r="VEN131"/>
          <cell r="VEO131"/>
          <cell r="VEP131"/>
          <cell r="VEQ131"/>
          <cell r="VER131"/>
          <cell r="VES131"/>
          <cell r="VET131"/>
          <cell r="VEU131"/>
          <cell r="VEV131"/>
          <cell r="VEW131"/>
          <cell r="VEX131"/>
          <cell r="VEY131"/>
          <cell r="VEZ131"/>
          <cell r="VFA131"/>
          <cell r="VFB131"/>
          <cell r="VFC131"/>
          <cell r="VFD131"/>
          <cell r="VFE131"/>
          <cell r="VFF131"/>
          <cell r="VFG131"/>
          <cell r="VFH131"/>
          <cell r="VFI131"/>
          <cell r="VFJ131"/>
          <cell r="VFK131"/>
          <cell r="VFL131"/>
          <cell r="VFM131"/>
          <cell r="VFN131"/>
          <cell r="VFO131"/>
          <cell r="VFP131"/>
          <cell r="VFQ131"/>
          <cell r="VFR131"/>
          <cell r="VFS131"/>
          <cell r="VFT131"/>
          <cell r="VFU131"/>
          <cell r="VFV131"/>
          <cell r="VFW131"/>
          <cell r="VFX131"/>
          <cell r="VFY131"/>
          <cell r="VFZ131"/>
          <cell r="VGA131"/>
          <cell r="VGB131"/>
          <cell r="VGC131"/>
          <cell r="VGD131"/>
          <cell r="VGE131"/>
          <cell r="VGF131"/>
          <cell r="VGG131"/>
          <cell r="VGH131"/>
          <cell r="VGI131"/>
          <cell r="VGJ131"/>
          <cell r="VGK131"/>
          <cell r="VGL131"/>
          <cell r="VGM131"/>
          <cell r="VGN131"/>
          <cell r="VGO131"/>
          <cell r="VGP131"/>
          <cell r="VGQ131"/>
          <cell r="VGR131"/>
          <cell r="VGS131"/>
          <cell r="VGT131"/>
          <cell r="VGU131"/>
          <cell r="VGV131"/>
          <cell r="VGW131"/>
          <cell r="VGX131"/>
          <cell r="VGY131"/>
          <cell r="VGZ131"/>
          <cell r="VHA131"/>
          <cell r="VHB131"/>
          <cell r="VHC131"/>
          <cell r="VHD131"/>
          <cell r="VHE131"/>
          <cell r="VHF131"/>
          <cell r="VHG131"/>
          <cell r="VHH131"/>
          <cell r="VHI131"/>
          <cell r="VHJ131"/>
          <cell r="VHK131"/>
          <cell r="VHL131"/>
          <cell r="VHM131"/>
          <cell r="VHN131"/>
          <cell r="VHO131"/>
          <cell r="VHP131"/>
          <cell r="VHQ131"/>
          <cell r="VHR131"/>
          <cell r="VHS131"/>
          <cell r="VHT131"/>
          <cell r="VHU131"/>
          <cell r="VHV131"/>
          <cell r="VHW131"/>
          <cell r="VHX131"/>
          <cell r="VHY131"/>
          <cell r="VHZ131"/>
          <cell r="VIA131"/>
          <cell r="VIB131"/>
          <cell r="VIC131"/>
          <cell r="VID131"/>
          <cell r="VIE131"/>
          <cell r="VIF131"/>
          <cell r="VIG131"/>
          <cell r="VIH131"/>
          <cell r="VII131"/>
          <cell r="VIJ131"/>
          <cell r="VIK131"/>
          <cell r="VIL131"/>
          <cell r="VIM131"/>
          <cell r="VIN131"/>
          <cell r="VIO131"/>
          <cell r="VIP131"/>
          <cell r="VIQ131"/>
          <cell r="VIR131"/>
          <cell r="VIS131"/>
          <cell r="VIT131"/>
          <cell r="VIU131"/>
          <cell r="VIV131"/>
          <cell r="VIW131"/>
          <cell r="VIX131"/>
          <cell r="VIY131"/>
          <cell r="VIZ131"/>
          <cell r="VJA131"/>
          <cell r="VJB131"/>
          <cell r="VJC131"/>
          <cell r="VJD131"/>
          <cell r="VJE131"/>
          <cell r="VJF131"/>
          <cell r="VJG131"/>
          <cell r="VJH131"/>
          <cell r="VJI131"/>
          <cell r="VJJ131"/>
          <cell r="VJK131"/>
          <cell r="VJL131"/>
          <cell r="VJM131"/>
          <cell r="VJN131"/>
          <cell r="VJO131"/>
          <cell r="VJP131"/>
          <cell r="VJQ131"/>
          <cell r="VJR131"/>
          <cell r="VJS131"/>
          <cell r="VJT131"/>
          <cell r="VJU131"/>
          <cell r="VJV131"/>
          <cell r="VJW131"/>
          <cell r="VJX131"/>
          <cell r="VJY131"/>
          <cell r="VJZ131"/>
          <cell r="VKA131"/>
          <cell r="VKB131"/>
          <cell r="VKC131"/>
          <cell r="VKD131"/>
          <cell r="VKE131"/>
          <cell r="VKF131"/>
          <cell r="VKG131"/>
          <cell r="VKH131"/>
          <cell r="VKI131"/>
          <cell r="VKJ131"/>
          <cell r="VKK131"/>
          <cell r="VKL131"/>
          <cell r="VKM131"/>
          <cell r="VKN131"/>
          <cell r="VKO131"/>
          <cell r="VKP131"/>
          <cell r="VKQ131"/>
          <cell r="VKR131"/>
          <cell r="VKS131"/>
          <cell r="VKT131"/>
          <cell r="VKU131"/>
          <cell r="VKV131"/>
          <cell r="VKW131"/>
          <cell r="VKX131"/>
          <cell r="VKY131"/>
          <cell r="VKZ131"/>
          <cell r="VLA131"/>
          <cell r="VLB131"/>
          <cell r="VLC131"/>
          <cell r="VLD131"/>
          <cell r="VLE131"/>
          <cell r="VLF131"/>
          <cell r="VLG131"/>
          <cell r="VLH131"/>
          <cell r="VLI131"/>
          <cell r="VLJ131"/>
          <cell r="VLK131"/>
          <cell r="VLL131"/>
          <cell r="VLM131"/>
          <cell r="VLN131"/>
          <cell r="VLO131"/>
          <cell r="VLP131"/>
          <cell r="VLQ131"/>
          <cell r="VLR131"/>
          <cell r="VLS131"/>
          <cell r="VLT131"/>
          <cell r="VLU131"/>
          <cell r="VLV131"/>
          <cell r="VLW131"/>
          <cell r="VLX131"/>
          <cell r="VLY131"/>
          <cell r="VLZ131"/>
          <cell r="VMA131"/>
          <cell r="VMB131"/>
          <cell r="VMC131"/>
          <cell r="VMD131"/>
          <cell r="VME131"/>
          <cell r="VMF131"/>
          <cell r="VMG131"/>
          <cell r="VMH131"/>
          <cell r="VMI131"/>
          <cell r="VMJ131"/>
          <cell r="VMK131"/>
          <cell r="VML131"/>
          <cell r="VMM131"/>
          <cell r="VMN131"/>
          <cell r="VMO131"/>
          <cell r="VMP131"/>
          <cell r="VMQ131"/>
          <cell r="VMR131"/>
          <cell r="VMS131"/>
          <cell r="VMT131"/>
          <cell r="VMU131"/>
          <cell r="VMV131"/>
          <cell r="VMW131"/>
          <cell r="VMX131"/>
          <cell r="VMY131"/>
          <cell r="VMZ131"/>
          <cell r="VNA131"/>
          <cell r="VNB131"/>
          <cell r="VNC131"/>
          <cell r="VND131"/>
          <cell r="VNE131"/>
          <cell r="VNF131"/>
          <cell r="VNG131"/>
          <cell r="VNH131"/>
          <cell r="VNI131"/>
          <cell r="VNJ131"/>
          <cell r="VNK131"/>
          <cell r="VNL131"/>
          <cell r="VNM131"/>
          <cell r="VNN131"/>
          <cell r="VNO131"/>
          <cell r="VNP131"/>
          <cell r="VNQ131"/>
          <cell r="VNR131"/>
          <cell r="VNS131"/>
          <cell r="VNT131"/>
          <cell r="VNU131"/>
          <cell r="VNV131"/>
          <cell r="VNW131"/>
          <cell r="VNX131"/>
          <cell r="VNY131"/>
          <cell r="VNZ131"/>
          <cell r="VOA131"/>
          <cell r="VOB131"/>
          <cell r="VOC131"/>
          <cell r="VOD131"/>
          <cell r="VOE131"/>
          <cell r="VOF131"/>
          <cell r="VOG131"/>
          <cell r="VOH131"/>
          <cell r="VOI131"/>
          <cell r="VOJ131"/>
          <cell r="VOK131"/>
          <cell r="VOL131"/>
          <cell r="VOM131"/>
          <cell r="VON131"/>
          <cell r="VOO131"/>
          <cell r="VOP131"/>
          <cell r="VOQ131"/>
          <cell r="VOR131"/>
          <cell r="VOS131"/>
          <cell r="VOT131"/>
          <cell r="VOU131"/>
          <cell r="VOV131"/>
          <cell r="VOW131"/>
          <cell r="VOX131"/>
          <cell r="VOY131"/>
          <cell r="VOZ131"/>
          <cell r="VPA131"/>
          <cell r="VPB131"/>
          <cell r="VPC131"/>
          <cell r="VPD131"/>
          <cell r="VPE131"/>
          <cell r="VPF131"/>
          <cell r="VPG131"/>
          <cell r="VPH131"/>
          <cell r="VPI131"/>
          <cell r="VPJ131"/>
          <cell r="VPK131"/>
          <cell r="VPL131"/>
          <cell r="VPM131"/>
          <cell r="VPN131"/>
          <cell r="VPO131"/>
          <cell r="VPP131"/>
          <cell r="VPQ131"/>
          <cell r="VPR131"/>
          <cell r="VPS131"/>
          <cell r="VPT131"/>
          <cell r="VPU131"/>
          <cell r="VPV131"/>
          <cell r="VPW131"/>
          <cell r="VPX131"/>
          <cell r="VPY131"/>
          <cell r="VPZ131"/>
          <cell r="VQA131"/>
          <cell r="VQB131"/>
          <cell r="VQC131"/>
          <cell r="VQD131"/>
          <cell r="VQE131"/>
          <cell r="VQF131"/>
          <cell r="VQG131"/>
          <cell r="VQH131"/>
          <cell r="VQI131"/>
          <cell r="VQJ131"/>
          <cell r="VQK131"/>
          <cell r="VQL131"/>
          <cell r="VQM131"/>
          <cell r="VQN131"/>
          <cell r="VQO131"/>
          <cell r="VQP131"/>
          <cell r="VQQ131"/>
          <cell r="VQR131"/>
          <cell r="VQS131"/>
          <cell r="VQT131"/>
          <cell r="VQU131"/>
          <cell r="VQV131"/>
          <cell r="VQW131"/>
          <cell r="VQX131"/>
          <cell r="VQY131"/>
          <cell r="VQZ131"/>
          <cell r="VRA131"/>
          <cell r="VRB131"/>
          <cell r="VRC131"/>
          <cell r="VRD131"/>
          <cell r="VRE131"/>
          <cell r="VRF131"/>
          <cell r="VRG131"/>
          <cell r="VRH131"/>
          <cell r="VRI131"/>
          <cell r="VRJ131"/>
          <cell r="VRK131"/>
          <cell r="VRL131"/>
          <cell r="VRM131"/>
          <cell r="VRN131"/>
          <cell r="VRO131"/>
          <cell r="VRP131"/>
          <cell r="VRQ131"/>
          <cell r="VRR131"/>
          <cell r="VRS131"/>
          <cell r="VRT131"/>
          <cell r="VRU131"/>
          <cell r="VRV131"/>
          <cell r="VRW131"/>
          <cell r="VRX131"/>
          <cell r="VRY131"/>
          <cell r="VRZ131"/>
          <cell r="VSA131"/>
          <cell r="VSB131"/>
          <cell r="VSC131"/>
          <cell r="VSD131"/>
          <cell r="VSE131"/>
          <cell r="VSF131"/>
          <cell r="VSG131"/>
          <cell r="VSH131"/>
          <cell r="VSI131"/>
          <cell r="VSJ131"/>
          <cell r="VSK131"/>
          <cell r="VSL131"/>
          <cell r="VSM131"/>
          <cell r="VSN131"/>
          <cell r="VSO131"/>
          <cell r="VSP131"/>
          <cell r="VSQ131"/>
          <cell r="VSR131"/>
          <cell r="VSS131"/>
          <cell r="VST131"/>
          <cell r="VSU131"/>
          <cell r="VSV131"/>
          <cell r="VSW131"/>
          <cell r="VSX131"/>
          <cell r="VSY131"/>
          <cell r="VSZ131"/>
          <cell r="VTA131"/>
          <cell r="VTB131"/>
          <cell r="VTC131"/>
          <cell r="VTD131"/>
          <cell r="VTE131"/>
          <cell r="VTF131"/>
          <cell r="VTG131"/>
          <cell r="VTH131"/>
          <cell r="VTI131"/>
          <cell r="VTJ131"/>
          <cell r="VTK131"/>
          <cell r="VTL131"/>
          <cell r="VTM131"/>
          <cell r="VTN131"/>
          <cell r="VTO131"/>
          <cell r="VTP131"/>
          <cell r="VTQ131"/>
          <cell r="VTR131"/>
          <cell r="VTS131"/>
          <cell r="VTT131"/>
          <cell r="VTU131"/>
          <cell r="VTV131"/>
          <cell r="VTW131"/>
          <cell r="VTX131"/>
          <cell r="VTY131"/>
          <cell r="VTZ131"/>
          <cell r="VUA131"/>
          <cell r="VUB131"/>
          <cell r="VUC131"/>
          <cell r="VUD131"/>
          <cell r="VUE131"/>
          <cell r="VUF131"/>
          <cell r="VUG131"/>
          <cell r="VUH131"/>
          <cell r="VUI131"/>
          <cell r="VUJ131"/>
          <cell r="VUK131"/>
          <cell r="VUL131"/>
          <cell r="VUM131"/>
          <cell r="VUN131"/>
          <cell r="VUO131"/>
          <cell r="VUP131"/>
          <cell r="VUQ131"/>
          <cell r="VUR131"/>
          <cell r="VUS131"/>
          <cell r="VUT131"/>
          <cell r="VUU131"/>
          <cell r="VUV131"/>
          <cell r="VUW131"/>
          <cell r="VUX131"/>
          <cell r="VUY131"/>
          <cell r="VUZ131"/>
          <cell r="VVA131"/>
          <cell r="VVB131"/>
          <cell r="VVC131"/>
          <cell r="VVD131"/>
          <cell r="VVE131"/>
          <cell r="VVF131"/>
          <cell r="VVG131"/>
          <cell r="VVH131"/>
          <cell r="VVI131"/>
          <cell r="VVJ131"/>
          <cell r="VVK131"/>
          <cell r="VVL131"/>
          <cell r="VVM131"/>
          <cell r="VVN131"/>
          <cell r="VVO131"/>
          <cell r="VVP131"/>
          <cell r="VVQ131"/>
          <cell r="VVR131"/>
          <cell r="VVS131"/>
          <cell r="VVT131"/>
          <cell r="VVU131"/>
          <cell r="VVV131"/>
          <cell r="VVW131"/>
          <cell r="VVX131"/>
          <cell r="VVY131"/>
          <cell r="VVZ131"/>
          <cell r="VWA131"/>
          <cell r="VWB131"/>
          <cell r="VWC131"/>
          <cell r="VWD131"/>
          <cell r="VWE131"/>
          <cell r="VWF131"/>
          <cell r="VWG131"/>
          <cell r="VWH131"/>
          <cell r="VWI131"/>
          <cell r="VWJ131"/>
          <cell r="VWK131"/>
          <cell r="VWL131"/>
          <cell r="VWM131"/>
          <cell r="VWN131"/>
          <cell r="VWO131"/>
          <cell r="VWP131"/>
          <cell r="VWQ131"/>
          <cell r="VWR131"/>
          <cell r="VWS131"/>
          <cell r="VWT131"/>
          <cell r="VWU131"/>
          <cell r="VWV131"/>
          <cell r="VWW131"/>
          <cell r="VWX131"/>
          <cell r="VWY131"/>
          <cell r="VWZ131"/>
          <cell r="VXA131"/>
          <cell r="VXB131"/>
          <cell r="VXC131"/>
          <cell r="VXD131"/>
          <cell r="VXE131"/>
          <cell r="VXF131"/>
          <cell r="VXG131"/>
          <cell r="VXH131"/>
          <cell r="VXI131"/>
          <cell r="VXJ131"/>
          <cell r="VXK131"/>
          <cell r="VXL131"/>
          <cell r="VXM131"/>
          <cell r="VXN131"/>
          <cell r="VXO131"/>
          <cell r="VXP131"/>
          <cell r="VXQ131"/>
          <cell r="VXR131"/>
          <cell r="VXS131"/>
          <cell r="VXT131"/>
          <cell r="VXU131"/>
          <cell r="VXV131"/>
          <cell r="VXW131"/>
          <cell r="VXX131"/>
          <cell r="VXY131"/>
          <cell r="VXZ131"/>
          <cell r="VYA131"/>
          <cell r="VYB131"/>
          <cell r="VYC131"/>
          <cell r="VYD131"/>
          <cell r="VYE131"/>
          <cell r="VYF131"/>
          <cell r="VYG131"/>
          <cell r="VYH131"/>
          <cell r="VYI131"/>
          <cell r="VYJ131"/>
          <cell r="VYK131"/>
          <cell r="VYL131"/>
          <cell r="VYM131"/>
          <cell r="VYN131"/>
          <cell r="VYO131"/>
          <cell r="VYP131"/>
          <cell r="VYQ131"/>
          <cell r="VYR131"/>
          <cell r="VYS131"/>
          <cell r="VYT131"/>
          <cell r="VYU131"/>
          <cell r="VYV131"/>
          <cell r="VYW131"/>
          <cell r="VYX131"/>
          <cell r="VYY131"/>
          <cell r="VYZ131"/>
          <cell r="VZA131"/>
          <cell r="VZB131"/>
          <cell r="VZC131"/>
          <cell r="VZD131"/>
          <cell r="VZE131"/>
          <cell r="VZF131"/>
          <cell r="VZG131"/>
          <cell r="VZH131"/>
          <cell r="VZI131"/>
          <cell r="VZJ131"/>
          <cell r="VZK131"/>
          <cell r="VZL131"/>
          <cell r="VZM131"/>
          <cell r="VZN131"/>
          <cell r="VZO131"/>
          <cell r="VZP131"/>
          <cell r="VZQ131"/>
          <cell r="VZR131"/>
          <cell r="VZS131"/>
          <cell r="VZT131"/>
          <cell r="VZU131"/>
          <cell r="VZV131"/>
          <cell r="VZW131"/>
          <cell r="VZX131"/>
          <cell r="VZY131"/>
          <cell r="VZZ131"/>
          <cell r="WAA131"/>
          <cell r="WAB131"/>
          <cell r="WAC131"/>
          <cell r="WAD131"/>
          <cell r="WAE131"/>
          <cell r="WAF131"/>
          <cell r="WAG131"/>
          <cell r="WAH131"/>
          <cell r="WAI131"/>
          <cell r="WAJ131"/>
          <cell r="WAK131"/>
          <cell r="WAL131"/>
          <cell r="WAM131"/>
          <cell r="WAN131"/>
          <cell r="WAO131"/>
          <cell r="WAP131"/>
          <cell r="WAQ131"/>
          <cell r="WAR131"/>
          <cell r="WAS131"/>
          <cell r="WAT131"/>
          <cell r="WAU131"/>
          <cell r="WAV131"/>
          <cell r="WAW131"/>
          <cell r="WAX131"/>
          <cell r="WAY131"/>
          <cell r="WAZ131"/>
          <cell r="WBA131"/>
          <cell r="WBB131"/>
          <cell r="WBC131"/>
          <cell r="WBD131"/>
          <cell r="WBE131"/>
          <cell r="WBF131"/>
          <cell r="WBG131"/>
          <cell r="WBH131"/>
          <cell r="WBI131"/>
          <cell r="WBJ131"/>
          <cell r="WBK131"/>
          <cell r="WBL131"/>
          <cell r="WBM131"/>
          <cell r="WBN131"/>
          <cell r="WBO131"/>
          <cell r="WBP131"/>
          <cell r="WBQ131"/>
          <cell r="WBR131"/>
          <cell r="WBS131"/>
          <cell r="WBT131"/>
          <cell r="WBU131"/>
          <cell r="WBV131"/>
          <cell r="WBW131"/>
          <cell r="WBX131"/>
          <cell r="WBY131"/>
          <cell r="WBZ131"/>
          <cell r="WCA131"/>
          <cell r="WCB131"/>
          <cell r="WCC131"/>
          <cell r="WCD131"/>
          <cell r="WCE131"/>
          <cell r="WCF131"/>
          <cell r="WCG131"/>
          <cell r="WCH131"/>
          <cell r="WCI131"/>
          <cell r="WCJ131"/>
          <cell r="WCK131"/>
          <cell r="WCL131"/>
          <cell r="WCM131"/>
          <cell r="WCN131"/>
          <cell r="WCO131"/>
          <cell r="WCP131"/>
          <cell r="WCQ131"/>
          <cell r="WCR131"/>
          <cell r="WCS131"/>
          <cell r="WCT131"/>
          <cell r="WCU131"/>
          <cell r="WCV131"/>
          <cell r="WCW131"/>
          <cell r="WCX131"/>
          <cell r="WCY131"/>
          <cell r="WCZ131"/>
          <cell r="WDA131"/>
          <cell r="WDB131"/>
          <cell r="WDC131"/>
          <cell r="WDD131"/>
          <cell r="WDE131"/>
          <cell r="WDF131"/>
          <cell r="WDG131"/>
          <cell r="WDH131"/>
          <cell r="WDI131"/>
          <cell r="WDJ131"/>
          <cell r="WDK131"/>
          <cell r="WDL131"/>
          <cell r="WDM131"/>
          <cell r="WDN131"/>
          <cell r="WDO131"/>
          <cell r="WDP131"/>
          <cell r="WDQ131"/>
          <cell r="WDR131"/>
          <cell r="WDS131"/>
          <cell r="WDT131"/>
          <cell r="WDU131"/>
          <cell r="WDV131"/>
          <cell r="WDW131"/>
          <cell r="WDX131"/>
          <cell r="WDY131"/>
          <cell r="WDZ131"/>
          <cell r="WEA131"/>
          <cell r="WEB131"/>
          <cell r="WEC131"/>
          <cell r="WED131"/>
          <cell r="WEE131"/>
          <cell r="WEF131"/>
          <cell r="WEG131"/>
          <cell r="WEH131"/>
          <cell r="WEI131"/>
          <cell r="WEJ131"/>
          <cell r="WEK131"/>
          <cell r="WEL131"/>
          <cell r="WEM131"/>
          <cell r="WEN131"/>
          <cell r="WEO131"/>
          <cell r="WEP131"/>
          <cell r="WEQ131"/>
          <cell r="WER131"/>
          <cell r="WES131"/>
          <cell r="WET131"/>
          <cell r="WEU131"/>
          <cell r="WEV131"/>
          <cell r="WEW131"/>
          <cell r="WEX131"/>
          <cell r="WEY131"/>
          <cell r="WEZ131"/>
          <cell r="WFA131"/>
          <cell r="WFB131"/>
          <cell r="WFC131"/>
          <cell r="WFD131"/>
          <cell r="WFE131"/>
          <cell r="WFF131"/>
          <cell r="WFG131"/>
          <cell r="WFH131"/>
          <cell r="WFI131"/>
          <cell r="WFJ131"/>
          <cell r="WFK131"/>
          <cell r="WFL131"/>
          <cell r="WFM131"/>
          <cell r="WFN131"/>
          <cell r="WFO131"/>
          <cell r="WFP131"/>
          <cell r="WFQ131"/>
          <cell r="WFR131"/>
          <cell r="WFS131"/>
          <cell r="WFT131"/>
          <cell r="WFU131"/>
          <cell r="WFV131"/>
          <cell r="WFW131"/>
          <cell r="WFX131"/>
          <cell r="WFY131"/>
          <cell r="WFZ131"/>
          <cell r="WGA131"/>
          <cell r="WGB131"/>
          <cell r="WGC131"/>
          <cell r="WGD131"/>
          <cell r="WGE131"/>
          <cell r="WGF131"/>
          <cell r="WGG131"/>
          <cell r="WGH131"/>
          <cell r="WGI131"/>
          <cell r="WGJ131"/>
          <cell r="WGK131"/>
          <cell r="WGL131"/>
          <cell r="WGM131"/>
          <cell r="WGN131"/>
          <cell r="WGO131"/>
          <cell r="WGP131"/>
          <cell r="WGQ131"/>
          <cell r="WGR131"/>
          <cell r="WGS131"/>
          <cell r="WGT131"/>
          <cell r="WGU131"/>
          <cell r="WGV131"/>
          <cell r="WGW131"/>
          <cell r="WGX131"/>
          <cell r="WGY131"/>
          <cell r="WGZ131"/>
          <cell r="WHA131"/>
          <cell r="WHB131"/>
          <cell r="WHC131"/>
          <cell r="WHD131"/>
          <cell r="WHE131"/>
          <cell r="WHF131"/>
          <cell r="WHG131"/>
          <cell r="WHH131"/>
          <cell r="WHI131"/>
          <cell r="WHJ131"/>
          <cell r="WHK131"/>
          <cell r="WHL131"/>
          <cell r="WHM131"/>
          <cell r="WHN131"/>
          <cell r="WHO131"/>
          <cell r="WHP131"/>
          <cell r="WHQ131"/>
          <cell r="WHR131"/>
          <cell r="WHS131"/>
          <cell r="WHT131"/>
          <cell r="WHU131"/>
          <cell r="WHV131"/>
          <cell r="WHW131"/>
          <cell r="WHX131"/>
          <cell r="WHY131"/>
          <cell r="WHZ131"/>
          <cell r="WIA131"/>
          <cell r="WIB131"/>
          <cell r="WIC131"/>
          <cell r="WID131"/>
          <cell r="WIE131"/>
          <cell r="WIF131"/>
          <cell r="WIG131"/>
          <cell r="WIH131"/>
          <cell r="WII131"/>
          <cell r="WIJ131"/>
          <cell r="WIK131"/>
          <cell r="WIL131"/>
          <cell r="WIM131"/>
          <cell r="WIN131"/>
          <cell r="WIO131"/>
          <cell r="WIP131"/>
          <cell r="WIQ131"/>
          <cell r="WIR131"/>
          <cell r="WIS131"/>
          <cell r="WIT131"/>
          <cell r="WIU131"/>
          <cell r="WIV131"/>
          <cell r="WIW131"/>
          <cell r="WIX131"/>
          <cell r="WIY131"/>
          <cell r="WIZ131"/>
          <cell r="WJA131"/>
          <cell r="WJB131"/>
          <cell r="WJC131"/>
          <cell r="WJD131"/>
          <cell r="WJE131"/>
          <cell r="WJF131"/>
          <cell r="WJG131"/>
          <cell r="WJH131"/>
          <cell r="WJI131"/>
          <cell r="WJJ131"/>
          <cell r="WJK131"/>
          <cell r="WJL131"/>
          <cell r="WJM131"/>
          <cell r="WJN131"/>
          <cell r="WJO131"/>
          <cell r="WJP131"/>
          <cell r="WJQ131"/>
          <cell r="WJR131"/>
          <cell r="WJS131"/>
          <cell r="WJT131"/>
          <cell r="WJU131"/>
          <cell r="WJV131"/>
          <cell r="WJW131"/>
          <cell r="WJX131"/>
          <cell r="WJY131"/>
          <cell r="WJZ131"/>
          <cell r="WKA131"/>
          <cell r="WKB131"/>
          <cell r="WKC131"/>
          <cell r="WKD131"/>
          <cell r="WKE131"/>
          <cell r="WKF131"/>
          <cell r="WKG131"/>
          <cell r="WKH131"/>
          <cell r="WKI131"/>
          <cell r="WKJ131"/>
          <cell r="WKK131"/>
          <cell r="WKL131"/>
          <cell r="WKM131"/>
          <cell r="WKN131"/>
          <cell r="WKO131"/>
          <cell r="WKP131"/>
          <cell r="WKQ131"/>
          <cell r="WKR131"/>
          <cell r="WKS131"/>
          <cell r="WKT131"/>
          <cell r="WKU131"/>
          <cell r="WKV131"/>
          <cell r="WKW131"/>
          <cell r="WKX131"/>
          <cell r="WKY131"/>
          <cell r="WKZ131"/>
          <cell r="WLA131"/>
          <cell r="WLB131"/>
          <cell r="WLC131"/>
          <cell r="WLD131"/>
          <cell r="WLE131"/>
          <cell r="WLF131"/>
          <cell r="WLG131"/>
          <cell r="WLH131"/>
          <cell r="WLI131"/>
          <cell r="WLJ131"/>
          <cell r="WLK131"/>
          <cell r="WLL131"/>
          <cell r="WLM131"/>
          <cell r="WLN131"/>
          <cell r="WLO131"/>
          <cell r="WLP131"/>
          <cell r="WLQ131"/>
          <cell r="WLR131"/>
          <cell r="WLS131"/>
          <cell r="WLT131"/>
          <cell r="WLU131"/>
          <cell r="WLV131"/>
          <cell r="WLW131"/>
          <cell r="WLX131"/>
          <cell r="WLY131"/>
          <cell r="WLZ131"/>
          <cell r="WMA131"/>
          <cell r="WMB131"/>
          <cell r="WMC131"/>
          <cell r="WMD131"/>
          <cell r="WME131"/>
          <cell r="WMF131"/>
          <cell r="WMG131"/>
          <cell r="WMH131"/>
          <cell r="WMI131"/>
          <cell r="WMJ131"/>
          <cell r="WMK131"/>
          <cell r="WML131"/>
          <cell r="WMM131"/>
          <cell r="WMN131"/>
          <cell r="WMO131"/>
          <cell r="WMP131"/>
          <cell r="WMQ131"/>
          <cell r="WMR131"/>
          <cell r="WMS131"/>
          <cell r="WMT131"/>
          <cell r="WMU131"/>
          <cell r="WMV131"/>
          <cell r="WMW131"/>
          <cell r="WMX131"/>
          <cell r="WMY131"/>
          <cell r="WMZ131"/>
          <cell r="WNA131"/>
          <cell r="WNB131"/>
          <cell r="WNC131"/>
          <cell r="WND131"/>
          <cell r="WNE131"/>
          <cell r="WNF131"/>
          <cell r="WNG131"/>
          <cell r="WNH131"/>
          <cell r="WNI131"/>
          <cell r="WNJ131"/>
          <cell r="WNK131"/>
          <cell r="WNL131"/>
          <cell r="WNM131"/>
          <cell r="WNN131"/>
          <cell r="WNO131"/>
          <cell r="WNP131"/>
          <cell r="WNQ131"/>
          <cell r="WNR131"/>
          <cell r="WNS131"/>
          <cell r="WNT131"/>
          <cell r="WNU131"/>
          <cell r="WNV131"/>
          <cell r="WNW131"/>
          <cell r="WNX131"/>
          <cell r="WNY131"/>
          <cell r="WNZ131"/>
          <cell r="WOA131"/>
          <cell r="WOB131"/>
          <cell r="WOC131"/>
          <cell r="WOD131"/>
          <cell r="WOE131"/>
          <cell r="WOF131"/>
          <cell r="WOG131"/>
          <cell r="WOH131"/>
          <cell r="WOI131"/>
          <cell r="WOJ131"/>
          <cell r="WOK131"/>
          <cell r="WOL131"/>
          <cell r="WOM131"/>
          <cell r="WON131"/>
          <cell r="WOO131"/>
          <cell r="WOP131"/>
          <cell r="WOQ131"/>
          <cell r="WOR131"/>
          <cell r="WOS131"/>
          <cell r="WOT131"/>
          <cell r="WOU131"/>
          <cell r="WOV131"/>
          <cell r="WOW131"/>
          <cell r="WOX131"/>
          <cell r="WOY131"/>
          <cell r="WOZ131"/>
          <cell r="WPA131"/>
          <cell r="WPB131"/>
          <cell r="WPC131"/>
          <cell r="WPD131"/>
          <cell r="WPE131"/>
          <cell r="WPF131"/>
          <cell r="WPG131"/>
          <cell r="WPH131"/>
          <cell r="WPI131"/>
          <cell r="WPJ131"/>
          <cell r="WPK131"/>
          <cell r="WPL131"/>
          <cell r="WPM131"/>
          <cell r="WPN131"/>
          <cell r="WPO131"/>
          <cell r="WPP131"/>
          <cell r="WPQ131"/>
          <cell r="WPR131"/>
          <cell r="WPS131"/>
          <cell r="WPT131"/>
          <cell r="WPU131"/>
          <cell r="WPV131"/>
          <cell r="WPW131"/>
          <cell r="WPX131"/>
          <cell r="WPY131"/>
          <cell r="WPZ131"/>
          <cell r="WQA131"/>
          <cell r="WQB131"/>
          <cell r="WQC131"/>
          <cell r="WQD131"/>
          <cell r="WQE131"/>
          <cell r="WQF131"/>
          <cell r="WQG131"/>
          <cell r="WQH131"/>
          <cell r="WQI131"/>
          <cell r="WQJ131"/>
          <cell r="WQK131"/>
          <cell r="WQL131"/>
          <cell r="WQM131"/>
          <cell r="WQN131"/>
          <cell r="WQO131"/>
          <cell r="WQP131"/>
          <cell r="WQQ131"/>
          <cell r="WQR131"/>
          <cell r="WQS131"/>
          <cell r="WQT131"/>
          <cell r="WQU131"/>
          <cell r="WQV131"/>
          <cell r="WQW131"/>
          <cell r="WQX131"/>
          <cell r="WQY131"/>
          <cell r="WQZ131"/>
          <cell r="WRA131"/>
          <cell r="WRB131"/>
          <cell r="WRC131"/>
          <cell r="WRD131"/>
          <cell r="WRE131"/>
          <cell r="WRF131"/>
          <cell r="WRG131"/>
          <cell r="WRH131"/>
          <cell r="WRI131"/>
          <cell r="WRJ131"/>
          <cell r="WRK131"/>
          <cell r="WRL131"/>
          <cell r="WRM131"/>
          <cell r="WRN131"/>
          <cell r="WRO131"/>
          <cell r="WRP131"/>
          <cell r="WRQ131"/>
          <cell r="WRR131"/>
          <cell r="WRS131"/>
          <cell r="WRT131"/>
          <cell r="WRU131"/>
          <cell r="WRV131"/>
          <cell r="WRW131"/>
          <cell r="WRX131"/>
          <cell r="WRY131"/>
          <cell r="WRZ131"/>
          <cell r="WSA131"/>
          <cell r="WSB131"/>
          <cell r="WSC131"/>
          <cell r="WSD131"/>
          <cell r="WSE131"/>
          <cell r="WSF131"/>
          <cell r="WSG131"/>
          <cell r="WSH131"/>
          <cell r="WSI131"/>
          <cell r="WSJ131"/>
          <cell r="WSK131"/>
          <cell r="WSL131"/>
          <cell r="WSM131"/>
          <cell r="WSN131"/>
          <cell r="WSO131"/>
          <cell r="WSP131"/>
          <cell r="WSQ131"/>
          <cell r="WSR131"/>
          <cell r="WSS131"/>
          <cell r="WST131"/>
          <cell r="WSU131"/>
          <cell r="WSV131"/>
          <cell r="WSW131"/>
          <cell r="WSX131"/>
          <cell r="WSY131"/>
          <cell r="WSZ131"/>
          <cell r="WTA131"/>
          <cell r="WTB131"/>
          <cell r="WTC131"/>
          <cell r="WTD131"/>
          <cell r="WTE131"/>
          <cell r="WTF131"/>
          <cell r="WTG131"/>
          <cell r="WTH131"/>
          <cell r="WTI131"/>
          <cell r="WTJ131"/>
          <cell r="WTK131"/>
          <cell r="WTL131"/>
          <cell r="WTM131"/>
          <cell r="WTN131"/>
          <cell r="WTO131"/>
          <cell r="WTP131"/>
          <cell r="WTQ131"/>
          <cell r="WTR131"/>
          <cell r="WTS131"/>
          <cell r="WTT131"/>
          <cell r="WTU131"/>
          <cell r="WTV131"/>
          <cell r="WTW131"/>
          <cell r="WTX131"/>
          <cell r="WTY131"/>
          <cell r="WTZ131"/>
          <cell r="WUA131"/>
          <cell r="WUB131"/>
          <cell r="WUC131"/>
          <cell r="WUD131"/>
          <cell r="WUE131"/>
          <cell r="WUF131"/>
          <cell r="WUG131"/>
          <cell r="WUH131"/>
          <cell r="WUI131"/>
          <cell r="WUJ131"/>
          <cell r="WUK131"/>
          <cell r="WUL131"/>
          <cell r="WUM131"/>
          <cell r="WUN131"/>
          <cell r="WUO131"/>
          <cell r="WUP131"/>
          <cell r="WUQ131"/>
          <cell r="WUR131"/>
          <cell r="WUS131"/>
          <cell r="WUT131"/>
          <cell r="WUU131"/>
          <cell r="WUV131"/>
          <cell r="WUW131"/>
          <cell r="WUX131"/>
          <cell r="WUY131"/>
          <cell r="WUZ131"/>
          <cell r="WVA131"/>
          <cell r="WVB131"/>
          <cell r="WVC131"/>
          <cell r="WVD131"/>
          <cell r="WVE131"/>
          <cell r="WVF131"/>
          <cell r="WVG131"/>
          <cell r="WVH131"/>
          <cell r="WVI131"/>
          <cell r="WVJ131"/>
          <cell r="WVK131"/>
          <cell r="WVL131"/>
          <cell r="WVM131"/>
          <cell r="WVN131"/>
          <cell r="WVO131"/>
          <cell r="WVP131"/>
          <cell r="WVQ131"/>
          <cell r="WVR131"/>
          <cell r="WVS131"/>
          <cell r="WVT131"/>
          <cell r="WVU131"/>
          <cell r="WVV131"/>
          <cell r="WVW131"/>
          <cell r="WVX131"/>
          <cell r="WVY131"/>
          <cell r="WVZ131"/>
          <cell r="WWA131"/>
          <cell r="WWB131"/>
          <cell r="WWC131"/>
          <cell r="WWD131"/>
          <cell r="WWE131"/>
          <cell r="WWF131"/>
          <cell r="WWG131"/>
          <cell r="WWH131"/>
          <cell r="WWI131"/>
          <cell r="WWJ131"/>
          <cell r="WWK131"/>
          <cell r="WWL131"/>
          <cell r="WWM131"/>
          <cell r="WWN131"/>
          <cell r="WWO131"/>
          <cell r="WWP131"/>
          <cell r="WWQ131"/>
          <cell r="WWR131"/>
          <cell r="WWS131"/>
          <cell r="WWT131"/>
          <cell r="WWU131"/>
          <cell r="WWV131"/>
          <cell r="WWW131"/>
          <cell r="WWX131"/>
          <cell r="WWY131"/>
          <cell r="WWZ131"/>
          <cell r="WXA131"/>
          <cell r="WXB131"/>
          <cell r="WXC131"/>
          <cell r="WXD131"/>
          <cell r="WXE131"/>
          <cell r="WXF131"/>
          <cell r="WXG131"/>
          <cell r="WXH131"/>
          <cell r="WXI131"/>
          <cell r="WXJ131"/>
          <cell r="WXK131"/>
          <cell r="WXL131"/>
          <cell r="WXM131"/>
          <cell r="WXN131"/>
          <cell r="WXO131"/>
          <cell r="WXP131"/>
          <cell r="WXQ131"/>
          <cell r="WXR131"/>
          <cell r="WXS131"/>
          <cell r="WXT131"/>
          <cell r="WXU131"/>
          <cell r="WXV131"/>
          <cell r="WXW131"/>
          <cell r="WXX131"/>
          <cell r="WXY131"/>
          <cell r="WXZ131"/>
          <cell r="WYA131"/>
          <cell r="WYB131"/>
          <cell r="WYC131"/>
          <cell r="WYD131"/>
          <cell r="WYE131"/>
          <cell r="WYF131"/>
          <cell r="WYG131"/>
          <cell r="WYH131"/>
          <cell r="WYI131"/>
          <cell r="WYJ131"/>
          <cell r="WYK131"/>
          <cell r="WYL131"/>
          <cell r="WYM131"/>
          <cell r="WYN131"/>
          <cell r="WYO131"/>
          <cell r="WYP131"/>
          <cell r="WYQ131"/>
          <cell r="WYR131"/>
          <cell r="WYS131"/>
          <cell r="WYT131"/>
          <cell r="WYU131"/>
          <cell r="WYV131"/>
          <cell r="WYW131"/>
          <cell r="WYX131"/>
          <cell r="WYY131"/>
          <cell r="WYZ131"/>
          <cell r="WZA131"/>
          <cell r="WZB131"/>
          <cell r="WZC131"/>
          <cell r="WZD131"/>
          <cell r="WZE131"/>
          <cell r="WZF131"/>
          <cell r="WZG131"/>
          <cell r="WZH131"/>
          <cell r="WZI131"/>
          <cell r="WZJ131"/>
          <cell r="WZK131"/>
          <cell r="WZL131"/>
          <cell r="WZM131"/>
          <cell r="WZN131"/>
          <cell r="WZO131"/>
          <cell r="WZP131"/>
          <cell r="WZQ131"/>
          <cell r="WZR131"/>
          <cell r="WZS131"/>
          <cell r="WZT131"/>
          <cell r="WZU131"/>
          <cell r="WZV131"/>
          <cell r="WZW131"/>
          <cell r="WZX131"/>
          <cell r="WZY131"/>
          <cell r="WZZ131"/>
          <cell r="XAA131"/>
          <cell r="XAB131"/>
          <cell r="XAC131"/>
          <cell r="XAD131"/>
          <cell r="XAE131"/>
          <cell r="XAF131"/>
          <cell r="XAG131"/>
          <cell r="XAH131"/>
          <cell r="XAI131"/>
          <cell r="XAJ131"/>
          <cell r="XAK131"/>
          <cell r="XAL131"/>
          <cell r="XAM131"/>
          <cell r="XAN131"/>
          <cell r="XAO131"/>
          <cell r="XAP131"/>
          <cell r="XAQ131"/>
          <cell r="XAR131"/>
          <cell r="XAS131"/>
          <cell r="XAT131"/>
          <cell r="XAU131"/>
          <cell r="XAV131"/>
          <cell r="XAW131"/>
          <cell r="XAX131"/>
          <cell r="XAY131"/>
          <cell r="XAZ131"/>
          <cell r="XBA131"/>
          <cell r="XBB131"/>
          <cell r="XBC131"/>
          <cell r="XBD131"/>
          <cell r="XBE131"/>
          <cell r="XBF131"/>
          <cell r="XBG131"/>
          <cell r="XBH131"/>
          <cell r="XBI131"/>
          <cell r="XBJ131"/>
          <cell r="XBK131"/>
          <cell r="XBL131"/>
          <cell r="XBM131"/>
          <cell r="XBN131"/>
          <cell r="XBO131"/>
          <cell r="XBP131"/>
          <cell r="XBQ131"/>
          <cell r="XBR131"/>
          <cell r="XBS131"/>
          <cell r="XBT131"/>
          <cell r="XBU131"/>
          <cell r="XBV131"/>
          <cell r="XBW131"/>
          <cell r="XBX131"/>
          <cell r="XBY131"/>
          <cell r="XBZ131"/>
          <cell r="XCA131"/>
          <cell r="XCB131"/>
          <cell r="XCC131"/>
          <cell r="XCD131"/>
          <cell r="XCE131"/>
          <cell r="XCF131"/>
          <cell r="XCG131"/>
          <cell r="XCH131"/>
          <cell r="XCI131"/>
          <cell r="XCJ131"/>
          <cell r="XCK131"/>
          <cell r="XCL131"/>
          <cell r="XCM131"/>
          <cell r="XCN131"/>
          <cell r="XCO131"/>
          <cell r="XCP131"/>
          <cell r="XCQ131"/>
          <cell r="XCR131"/>
          <cell r="XCS131"/>
          <cell r="XCT131"/>
          <cell r="XCU131"/>
          <cell r="XCV131"/>
          <cell r="XCW131"/>
          <cell r="XCX131"/>
          <cell r="XCY131"/>
          <cell r="XCZ131"/>
          <cell r="XDA131"/>
          <cell r="XDB131"/>
          <cell r="XDC131"/>
          <cell r="XDD131"/>
          <cell r="XDE131"/>
          <cell r="XDF131"/>
          <cell r="XDG131"/>
          <cell r="XDH131"/>
          <cell r="XDI131"/>
          <cell r="XDJ131"/>
          <cell r="XDK131"/>
          <cell r="XDL131"/>
          <cell r="XDM131"/>
          <cell r="XDN131"/>
          <cell r="XDO131"/>
          <cell r="XDP131"/>
          <cell r="XDQ131"/>
          <cell r="XDR131"/>
          <cell r="XDS131"/>
          <cell r="XDT131"/>
          <cell r="XDU131"/>
          <cell r="XDV131"/>
          <cell r="XDW131"/>
          <cell r="XDX131"/>
          <cell r="XDY131"/>
          <cell r="XDZ131"/>
          <cell r="XEA131"/>
          <cell r="XEB131"/>
          <cell r="XEC131"/>
          <cell r="XED131"/>
          <cell r="XEE131"/>
          <cell r="XEF131"/>
          <cell r="XEG131"/>
          <cell r="XEH131"/>
          <cell r="XEI131"/>
          <cell r="XEJ131"/>
          <cell r="XEK131"/>
          <cell r="XEL131"/>
          <cell r="XEM131"/>
          <cell r="XEN131"/>
          <cell r="XEO131"/>
          <cell r="XEP131"/>
          <cell r="XEQ131"/>
          <cell r="XER131"/>
          <cell r="XES131"/>
          <cell r="XET131"/>
          <cell r="XEU131"/>
          <cell r="XEV131"/>
          <cell r="XEW131"/>
          <cell r="XEX131"/>
          <cell r="XEY131"/>
          <cell r="XEZ131"/>
        </row>
        <row r="132">
          <cell r="A132" t="str">
            <v>W0376TW0533</v>
          </cell>
          <cell r="B132" t="str">
            <v>6NOVIPAXW0376TW0533</v>
          </cell>
          <cell r="C132">
            <v>6</v>
          </cell>
          <cell r="D132" t="str">
            <v>NOVIPAX</v>
          </cell>
          <cell r="E132" t="str">
            <v>38 GSM 533 MM WHITE TREATED SBPP</v>
          </cell>
          <cell r="F132" t="str">
            <v>TREATED</v>
          </cell>
          <cell r="G132" t="str">
            <v>23" +/- 1"</v>
          </cell>
          <cell r="H132" t="str">
            <v>N/A</v>
          </cell>
          <cell r="I132" t="str">
            <v>S-1400, 3" (0.375") PRECUT</v>
          </cell>
          <cell r="J132">
            <v>2</v>
          </cell>
          <cell r="K132" t="str">
            <v>N/A</v>
          </cell>
          <cell r="L132" t="str">
            <v>White</v>
          </cell>
          <cell r="M132" t="str">
            <v>S-2505 (24L)</v>
          </cell>
          <cell r="N132" t="str">
            <v xml:space="preserve">Braskem CP360H        </v>
          </cell>
          <cell r="O132"/>
          <cell r="P132"/>
          <cell r="Q132"/>
        </row>
        <row r="133">
          <cell r="A133" t="str">
            <v>W0068WH0407</v>
          </cell>
          <cell r="B133" t="str">
            <v>6TIDIW0068WH0205</v>
          </cell>
          <cell r="C133">
            <v>6</v>
          </cell>
          <cell r="D133" t="str">
            <v>AAF</v>
          </cell>
          <cell r="E133" t="str">
            <v>1.00 OSY 407 MM WHITE SB</v>
          </cell>
          <cell r="F133" t="str">
            <v>UNTREATED</v>
          </cell>
          <cell r="G133" t="str">
            <v>Target 40" MIN 39" MAX 41"</v>
          </cell>
          <cell r="H133" t="str">
            <v>N/A</v>
          </cell>
          <cell r="I133" t="str">
            <v>S-1186 (3"X.25"X131.5")</v>
          </cell>
          <cell r="J133">
            <v>6</v>
          </cell>
          <cell r="K133" t="str">
            <v>% OF SHORT DOFFS ALLOWED PER SHIPMENT = 10 %                                                                SHORT DOFF MIN RUN SIZE = 20" OD</v>
          </cell>
          <cell r="L133" t="str">
            <v>White</v>
          </cell>
          <cell r="M133" t="str">
            <v>TOP - End disc  BOT - End cap</v>
          </cell>
          <cell r="N133" t="str">
            <v>BRASKEM CP360H</v>
          </cell>
          <cell r="O133"/>
          <cell r="P133"/>
          <cell r="Q133"/>
          <cell r="R133"/>
          <cell r="S133"/>
          <cell r="T133"/>
          <cell r="U133"/>
          <cell r="V133"/>
          <cell r="W133"/>
          <cell r="X133"/>
          <cell r="Y133"/>
          <cell r="Z133"/>
          <cell r="AA133"/>
          <cell r="AB133"/>
          <cell r="AC133"/>
          <cell r="AD133"/>
          <cell r="AE133"/>
          <cell r="AF133"/>
          <cell r="AG133"/>
          <cell r="AH133"/>
          <cell r="AI133"/>
          <cell r="AJ133"/>
          <cell r="AK133"/>
          <cell r="AL133"/>
          <cell r="AM133"/>
          <cell r="AN133"/>
          <cell r="AO133"/>
          <cell r="AP133"/>
          <cell r="AQ133"/>
          <cell r="AR133"/>
          <cell r="AS133"/>
          <cell r="AT133"/>
          <cell r="AU133"/>
          <cell r="AV133"/>
          <cell r="AW133"/>
          <cell r="AX133"/>
          <cell r="AY133"/>
          <cell r="AZ133"/>
          <cell r="BA133"/>
          <cell r="BB133"/>
          <cell r="BC133"/>
          <cell r="BD133"/>
          <cell r="BE133"/>
          <cell r="BF133"/>
          <cell r="BG133"/>
          <cell r="BH133"/>
          <cell r="BI133"/>
          <cell r="BJ133"/>
          <cell r="BK133"/>
          <cell r="BL133"/>
          <cell r="BM133"/>
          <cell r="BN133"/>
          <cell r="BO133"/>
          <cell r="BP133"/>
          <cell r="BQ133"/>
          <cell r="BR133"/>
          <cell r="BS133"/>
          <cell r="BT133"/>
          <cell r="BU133"/>
          <cell r="BV133"/>
          <cell r="BW133"/>
          <cell r="BX133"/>
          <cell r="BY133"/>
          <cell r="BZ133"/>
          <cell r="CA133"/>
          <cell r="CB133"/>
          <cell r="CC133"/>
          <cell r="CD133"/>
          <cell r="CE133"/>
          <cell r="CF133"/>
          <cell r="CG133"/>
          <cell r="CH133"/>
          <cell r="CI133"/>
          <cell r="CJ133"/>
          <cell r="CK133"/>
          <cell r="CL133"/>
          <cell r="CM133"/>
          <cell r="CN133"/>
          <cell r="CO133"/>
          <cell r="CP133"/>
          <cell r="CQ133"/>
          <cell r="CR133"/>
          <cell r="CS133"/>
          <cell r="CT133"/>
          <cell r="CU133"/>
          <cell r="CV133"/>
          <cell r="CW133"/>
          <cell r="CX133"/>
          <cell r="CY133"/>
          <cell r="CZ133"/>
          <cell r="DA133"/>
          <cell r="DB133"/>
          <cell r="DC133"/>
          <cell r="DD133"/>
          <cell r="DE133"/>
          <cell r="DF133"/>
          <cell r="DG133"/>
          <cell r="DH133"/>
          <cell r="DI133"/>
          <cell r="DJ133"/>
          <cell r="DK133"/>
          <cell r="DL133"/>
          <cell r="DM133"/>
          <cell r="DN133"/>
          <cell r="DO133"/>
          <cell r="DP133"/>
          <cell r="DQ133"/>
          <cell r="DR133"/>
          <cell r="DS133"/>
          <cell r="DT133"/>
          <cell r="DU133"/>
          <cell r="DV133"/>
          <cell r="DW133"/>
          <cell r="DX133"/>
          <cell r="DY133"/>
          <cell r="DZ133"/>
          <cell r="EA133"/>
          <cell r="EB133"/>
          <cell r="EC133"/>
          <cell r="ED133"/>
          <cell r="EE133"/>
          <cell r="EF133"/>
          <cell r="EG133"/>
          <cell r="EH133"/>
          <cell r="EI133"/>
          <cell r="EJ133"/>
          <cell r="EK133"/>
          <cell r="EL133"/>
          <cell r="EM133"/>
          <cell r="EN133"/>
          <cell r="EO133"/>
          <cell r="EP133"/>
          <cell r="EQ133"/>
          <cell r="ER133"/>
          <cell r="ES133"/>
          <cell r="ET133"/>
          <cell r="EU133"/>
          <cell r="EV133"/>
          <cell r="EW133"/>
          <cell r="EX133"/>
          <cell r="EY133"/>
          <cell r="EZ133"/>
          <cell r="FA133"/>
          <cell r="FB133"/>
          <cell r="FC133"/>
          <cell r="FD133"/>
          <cell r="FE133"/>
          <cell r="FF133"/>
          <cell r="FG133"/>
          <cell r="FH133"/>
          <cell r="FI133"/>
          <cell r="FJ133"/>
          <cell r="FK133"/>
          <cell r="FL133"/>
          <cell r="FM133"/>
          <cell r="FN133"/>
          <cell r="FO133"/>
          <cell r="FP133"/>
          <cell r="FQ133"/>
          <cell r="FR133"/>
          <cell r="FS133"/>
          <cell r="FT133"/>
          <cell r="FU133"/>
          <cell r="FV133"/>
          <cell r="FW133"/>
          <cell r="FX133"/>
          <cell r="FY133"/>
          <cell r="FZ133"/>
          <cell r="GA133"/>
          <cell r="GB133"/>
          <cell r="GC133"/>
          <cell r="GD133"/>
          <cell r="GE133"/>
          <cell r="GF133"/>
          <cell r="GG133"/>
          <cell r="GH133"/>
          <cell r="GI133"/>
          <cell r="GJ133"/>
          <cell r="GK133"/>
          <cell r="GL133"/>
          <cell r="GM133"/>
          <cell r="GN133"/>
          <cell r="GO133"/>
          <cell r="GP133"/>
          <cell r="GQ133"/>
          <cell r="GR133"/>
          <cell r="GS133"/>
          <cell r="GT133"/>
          <cell r="GU133"/>
          <cell r="GV133"/>
          <cell r="GW133"/>
          <cell r="GX133"/>
          <cell r="GY133"/>
          <cell r="GZ133"/>
          <cell r="HA133"/>
          <cell r="HB133"/>
          <cell r="HC133"/>
          <cell r="HD133"/>
          <cell r="HE133"/>
          <cell r="HF133"/>
          <cell r="HG133"/>
          <cell r="HH133"/>
          <cell r="HI133"/>
          <cell r="HJ133"/>
          <cell r="HK133"/>
          <cell r="HL133"/>
          <cell r="HM133"/>
          <cell r="HN133"/>
          <cell r="HO133"/>
          <cell r="HP133"/>
          <cell r="HQ133"/>
          <cell r="HR133"/>
          <cell r="HS133"/>
          <cell r="HT133"/>
          <cell r="HU133"/>
          <cell r="HV133"/>
          <cell r="HW133"/>
          <cell r="HX133"/>
          <cell r="HY133"/>
          <cell r="HZ133"/>
          <cell r="IA133"/>
          <cell r="IB133"/>
          <cell r="IC133"/>
          <cell r="ID133"/>
          <cell r="IE133"/>
          <cell r="IF133"/>
          <cell r="IG133"/>
          <cell r="IH133"/>
          <cell r="II133"/>
          <cell r="IJ133"/>
          <cell r="IK133"/>
          <cell r="IL133"/>
          <cell r="IM133"/>
          <cell r="IN133"/>
          <cell r="IO133"/>
          <cell r="IP133"/>
          <cell r="IQ133"/>
          <cell r="IR133"/>
          <cell r="IS133"/>
          <cell r="IT133"/>
          <cell r="IU133"/>
          <cell r="IV133"/>
          <cell r="IW133"/>
          <cell r="IX133"/>
          <cell r="IY133"/>
          <cell r="IZ133"/>
          <cell r="JA133"/>
          <cell r="JB133"/>
          <cell r="JC133"/>
          <cell r="JD133"/>
          <cell r="JE133"/>
          <cell r="JF133"/>
          <cell r="JG133"/>
          <cell r="JH133"/>
          <cell r="JI133"/>
          <cell r="JJ133"/>
          <cell r="JK133"/>
          <cell r="JL133"/>
          <cell r="JM133"/>
          <cell r="JN133"/>
          <cell r="JO133"/>
          <cell r="JP133"/>
          <cell r="JQ133"/>
          <cell r="JR133"/>
          <cell r="JS133"/>
          <cell r="JT133"/>
          <cell r="JU133"/>
          <cell r="JV133"/>
          <cell r="JW133"/>
          <cell r="JX133"/>
          <cell r="JY133"/>
          <cell r="JZ133"/>
          <cell r="KA133"/>
          <cell r="KB133"/>
          <cell r="KC133"/>
          <cell r="KD133"/>
          <cell r="KE133"/>
          <cell r="KF133"/>
          <cell r="KG133"/>
          <cell r="KH133"/>
          <cell r="KI133"/>
          <cell r="KJ133"/>
          <cell r="KK133"/>
          <cell r="KL133"/>
          <cell r="KM133"/>
          <cell r="KN133"/>
          <cell r="KO133"/>
          <cell r="KP133"/>
          <cell r="KQ133"/>
          <cell r="KR133"/>
          <cell r="KS133"/>
          <cell r="KT133"/>
          <cell r="KU133"/>
          <cell r="KV133"/>
          <cell r="KW133"/>
          <cell r="KX133"/>
          <cell r="KY133"/>
          <cell r="KZ133"/>
          <cell r="LA133"/>
          <cell r="LB133"/>
          <cell r="LC133"/>
          <cell r="LD133"/>
          <cell r="LE133"/>
          <cell r="LF133"/>
          <cell r="LG133"/>
          <cell r="LH133"/>
          <cell r="LI133"/>
          <cell r="LJ133"/>
          <cell r="LK133"/>
          <cell r="LL133"/>
          <cell r="LM133"/>
          <cell r="LN133"/>
          <cell r="LO133"/>
          <cell r="LP133"/>
          <cell r="LQ133"/>
          <cell r="LR133"/>
          <cell r="LS133"/>
          <cell r="LT133"/>
          <cell r="LU133"/>
          <cell r="LV133"/>
          <cell r="LW133"/>
          <cell r="LX133"/>
          <cell r="LY133"/>
          <cell r="LZ133"/>
          <cell r="MA133"/>
          <cell r="MB133"/>
          <cell r="MC133"/>
          <cell r="MD133"/>
          <cell r="ME133"/>
          <cell r="MF133"/>
          <cell r="MG133"/>
          <cell r="MH133"/>
          <cell r="MI133"/>
          <cell r="MJ133"/>
          <cell r="MK133"/>
          <cell r="ML133"/>
          <cell r="MM133"/>
          <cell r="MN133"/>
          <cell r="MO133"/>
          <cell r="MP133"/>
          <cell r="MQ133"/>
          <cell r="MR133"/>
          <cell r="MS133"/>
          <cell r="MT133"/>
          <cell r="MU133"/>
          <cell r="MV133"/>
          <cell r="MW133"/>
          <cell r="MX133"/>
          <cell r="MY133"/>
          <cell r="MZ133"/>
          <cell r="NA133"/>
          <cell r="NB133"/>
          <cell r="NC133"/>
          <cell r="ND133"/>
          <cell r="NE133"/>
          <cell r="NF133"/>
          <cell r="NG133"/>
          <cell r="NH133"/>
          <cell r="NI133"/>
          <cell r="NJ133"/>
          <cell r="NK133"/>
          <cell r="NL133"/>
          <cell r="NM133"/>
          <cell r="NN133"/>
          <cell r="NO133"/>
          <cell r="NP133"/>
          <cell r="NQ133"/>
          <cell r="NR133"/>
          <cell r="NS133"/>
          <cell r="NT133"/>
          <cell r="NU133"/>
          <cell r="NV133"/>
          <cell r="NW133"/>
          <cell r="NX133"/>
          <cell r="NY133"/>
          <cell r="NZ133"/>
          <cell r="OA133"/>
          <cell r="OB133"/>
          <cell r="OC133"/>
          <cell r="OD133"/>
          <cell r="OE133"/>
          <cell r="OF133"/>
          <cell r="OG133"/>
          <cell r="OH133"/>
          <cell r="OI133"/>
          <cell r="OJ133"/>
          <cell r="OK133"/>
          <cell r="OL133"/>
          <cell r="OM133"/>
          <cell r="ON133"/>
          <cell r="OO133"/>
          <cell r="OP133"/>
          <cell r="OQ133"/>
          <cell r="OR133"/>
          <cell r="OS133"/>
          <cell r="OT133"/>
          <cell r="OU133"/>
          <cell r="OV133"/>
          <cell r="OW133"/>
          <cell r="OX133"/>
          <cell r="OY133"/>
          <cell r="OZ133"/>
          <cell r="PA133"/>
          <cell r="PB133"/>
          <cell r="PC133"/>
          <cell r="PD133"/>
          <cell r="PE133"/>
          <cell r="PF133"/>
          <cell r="PG133"/>
          <cell r="PH133"/>
          <cell r="PI133"/>
          <cell r="PJ133"/>
          <cell r="PK133"/>
          <cell r="PL133"/>
          <cell r="PM133"/>
          <cell r="PN133"/>
          <cell r="PO133"/>
          <cell r="PP133"/>
          <cell r="PQ133"/>
          <cell r="PR133"/>
          <cell r="PS133"/>
          <cell r="PT133"/>
          <cell r="PU133"/>
          <cell r="PV133"/>
          <cell r="PW133"/>
          <cell r="PX133"/>
          <cell r="PY133"/>
          <cell r="PZ133"/>
          <cell r="QA133"/>
          <cell r="QB133"/>
          <cell r="QC133"/>
          <cell r="QD133"/>
          <cell r="QE133"/>
          <cell r="QF133"/>
          <cell r="QG133"/>
          <cell r="QH133"/>
          <cell r="QI133"/>
          <cell r="QJ133"/>
          <cell r="QK133"/>
          <cell r="QL133"/>
          <cell r="QM133"/>
          <cell r="QN133"/>
          <cell r="QO133"/>
          <cell r="QP133"/>
          <cell r="QQ133"/>
          <cell r="QR133"/>
          <cell r="QS133"/>
          <cell r="QT133"/>
          <cell r="QU133"/>
          <cell r="QV133"/>
          <cell r="QW133"/>
          <cell r="QX133"/>
          <cell r="QY133"/>
          <cell r="QZ133"/>
          <cell r="RA133"/>
          <cell r="RB133"/>
          <cell r="RC133"/>
          <cell r="RD133"/>
          <cell r="RE133"/>
          <cell r="RF133"/>
          <cell r="RG133"/>
          <cell r="RH133"/>
          <cell r="RI133"/>
          <cell r="RJ133"/>
          <cell r="RK133"/>
          <cell r="RL133"/>
          <cell r="RM133"/>
          <cell r="RN133"/>
          <cell r="RO133"/>
          <cell r="RP133"/>
          <cell r="RQ133"/>
          <cell r="RR133"/>
          <cell r="RS133"/>
          <cell r="RT133"/>
          <cell r="RU133"/>
          <cell r="RV133"/>
          <cell r="RW133"/>
          <cell r="RX133"/>
          <cell r="RY133"/>
          <cell r="RZ133"/>
          <cell r="SA133"/>
          <cell r="SB133"/>
          <cell r="SC133"/>
          <cell r="SD133"/>
          <cell r="SE133"/>
          <cell r="SF133"/>
          <cell r="SG133"/>
          <cell r="SH133"/>
          <cell r="SI133"/>
          <cell r="SJ133"/>
          <cell r="SK133"/>
          <cell r="SL133"/>
          <cell r="SM133"/>
          <cell r="SN133"/>
          <cell r="SO133"/>
          <cell r="SP133"/>
          <cell r="SQ133"/>
          <cell r="SR133"/>
          <cell r="SS133"/>
          <cell r="ST133"/>
          <cell r="SU133"/>
          <cell r="SV133"/>
          <cell r="SW133"/>
          <cell r="SX133"/>
          <cell r="SY133"/>
          <cell r="SZ133"/>
          <cell r="TA133"/>
          <cell r="TB133"/>
          <cell r="TC133"/>
          <cell r="TD133"/>
          <cell r="TE133"/>
          <cell r="TF133"/>
          <cell r="TG133"/>
          <cell r="TH133"/>
          <cell r="TI133"/>
          <cell r="TJ133"/>
          <cell r="TK133"/>
          <cell r="TL133"/>
          <cell r="TM133"/>
          <cell r="TN133"/>
          <cell r="TO133"/>
          <cell r="TP133"/>
          <cell r="TQ133"/>
          <cell r="TR133"/>
          <cell r="TS133"/>
          <cell r="TT133"/>
          <cell r="TU133"/>
          <cell r="TV133"/>
          <cell r="TW133"/>
          <cell r="TX133"/>
          <cell r="TY133"/>
          <cell r="TZ133"/>
          <cell r="UA133"/>
          <cell r="UB133"/>
          <cell r="UC133"/>
          <cell r="UD133"/>
          <cell r="UE133"/>
          <cell r="UF133"/>
          <cell r="UG133"/>
          <cell r="UH133"/>
          <cell r="UI133"/>
          <cell r="UJ133"/>
          <cell r="UK133"/>
          <cell r="UL133"/>
          <cell r="UM133"/>
          <cell r="UN133"/>
          <cell r="UO133"/>
          <cell r="UP133"/>
          <cell r="UQ133"/>
          <cell r="UR133"/>
          <cell r="US133"/>
          <cell r="UT133"/>
          <cell r="UU133"/>
          <cell r="UV133"/>
          <cell r="UW133"/>
          <cell r="UX133"/>
          <cell r="UY133"/>
          <cell r="UZ133"/>
          <cell r="VA133"/>
          <cell r="VB133"/>
          <cell r="VC133"/>
          <cell r="VD133"/>
          <cell r="VE133"/>
          <cell r="VF133"/>
          <cell r="VG133"/>
          <cell r="VH133"/>
          <cell r="VI133"/>
          <cell r="VJ133"/>
          <cell r="VK133"/>
          <cell r="VL133"/>
          <cell r="VM133"/>
          <cell r="VN133"/>
          <cell r="VO133"/>
          <cell r="VP133"/>
          <cell r="VQ133"/>
          <cell r="VR133"/>
          <cell r="VS133"/>
          <cell r="VT133"/>
          <cell r="VU133"/>
          <cell r="VV133"/>
          <cell r="VW133"/>
          <cell r="VX133"/>
          <cell r="VY133"/>
          <cell r="VZ133"/>
          <cell r="WA133"/>
          <cell r="WB133"/>
          <cell r="WC133"/>
          <cell r="WD133"/>
          <cell r="WE133"/>
          <cell r="WF133"/>
          <cell r="WG133"/>
          <cell r="WH133"/>
          <cell r="WI133"/>
          <cell r="WJ133"/>
          <cell r="WK133"/>
          <cell r="WL133"/>
          <cell r="WM133"/>
          <cell r="WN133"/>
          <cell r="WO133"/>
          <cell r="WP133"/>
          <cell r="WQ133"/>
          <cell r="WR133"/>
          <cell r="WS133"/>
          <cell r="WT133"/>
          <cell r="WU133"/>
          <cell r="WV133"/>
          <cell r="WW133"/>
          <cell r="WX133"/>
          <cell r="WY133"/>
          <cell r="WZ133"/>
          <cell r="XA133"/>
          <cell r="XB133"/>
          <cell r="XC133"/>
          <cell r="XD133"/>
          <cell r="XE133"/>
          <cell r="XF133"/>
          <cell r="XG133"/>
          <cell r="XH133"/>
          <cell r="XI133"/>
          <cell r="XJ133"/>
          <cell r="XK133"/>
          <cell r="XL133"/>
          <cell r="XM133"/>
          <cell r="XN133"/>
          <cell r="XO133"/>
          <cell r="XP133"/>
          <cell r="XQ133"/>
          <cell r="XR133"/>
          <cell r="XS133"/>
          <cell r="XT133"/>
          <cell r="XU133"/>
          <cell r="XV133"/>
          <cell r="XW133"/>
          <cell r="XX133"/>
          <cell r="XY133"/>
          <cell r="XZ133"/>
          <cell r="YA133"/>
          <cell r="YB133"/>
          <cell r="YC133"/>
          <cell r="YD133"/>
          <cell r="YE133"/>
          <cell r="YF133"/>
          <cell r="YG133"/>
          <cell r="YH133"/>
          <cell r="YI133"/>
          <cell r="YJ133"/>
          <cell r="YK133"/>
          <cell r="YL133"/>
          <cell r="YM133"/>
          <cell r="YN133"/>
          <cell r="YO133"/>
          <cell r="YP133"/>
          <cell r="YQ133"/>
          <cell r="YR133"/>
          <cell r="YS133"/>
          <cell r="YT133"/>
          <cell r="YU133"/>
          <cell r="YV133"/>
          <cell r="YW133"/>
          <cell r="YX133"/>
          <cell r="YY133"/>
          <cell r="YZ133"/>
          <cell r="ZA133"/>
          <cell r="ZB133"/>
          <cell r="ZC133"/>
          <cell r="ZD133"/>
          <cell r="ZE133"/>
          <cell r="ZF133"/>
          <cell r="ZG133"/>
          <cell r="ZH133"/>
          <cell r="ZI133"/>
          <cell r="ZJ133"/>
          <cell r="ZK133"/>
          <cell r="ZL133"/>
          <cell r="ZM133"/>
          <cell r="ZN133"/>
          <cell r="ZO133"/>
          <cell r="ZP133"/>
          <cell r="ZQ133"/>
          <cell r="ZR133"/>
          <cell r="ZS133"/>
          <cell r="ZT133"/>
          <cell r="ZU133"/>
          <cell r="ZV133"/>
          <cell r="ZW133"/>
          <cell r="ZX133"/>
          <cell r="ZY133"/>
          <cell r="ZZ133"/>
          <cell r="AAA133"/>
          <cell r="AAB133"/>
          <cell r="AAC133"/>
          <cell r="AAD133"/>
          <cell r="AAE133"/>
          <cell r="AAF133"/>
          <cell r="AAG133"/>
          <cell r="AAH133"/>
          <cell r="AAI133"/>
          <cell r="AAJ133"/>
          <cell r="AAK133"/>
          <cell r="AAL133"/>
          <cell r="AAM133"/>
          <cell r="AAN133"/>
          <cell r="AAO133"/>
          <cell r="AAP133"/>
          <cell r="AAQ133"/>
          <cell r="AAR133"/>
          <cell r="AAS133"/>
          <cell r="AAT133"/>
          <cell r="AAU133"/>
          <cell r="AAV133"/>
          <cell r="AAW133"/>
          <cell r="AAX133"/>
          <cell r="AAY133"/>
          <cell r="AAZ133"/>
          <cell r="ABA133"/>
          <cell r="ABB133"/>
          <cell r="ABC133"/>
          <cell r="ABD133"/>
          <cell r="ABE133"/>
          <cell r="ABF133"/>
          <cell r="ABG133"/>
          <cell r="ABH133"/>
          <cell r="ABI133"/>
          <cell r="ABJ133"/>
          <cell r="ABK133"/>
          <cell r="ABL133"/>
          <cell r="ABM133"/>
          <cell r="ABN133"/>
          <cell r="ABO133"/>
          <cell r="ABP133"/>
          <cell r="ABQ133"/>
          <cell r="ABR133"/>
          <cell r="ABS133"/>
          <cell r="ABT133"/>
          <cell r="ABU133"/>
          <cell r="ABV133"/>
          <cell r="ABW133"/>
          <cell r="ABX133"/>
          <cell r="ABY133"/>
          <cell r="ABZ133"/>
          <cell r="ACA133"/>
          <cell r="ACB133"/>
          <cell r="ACC133"/>
          <cell r="ACD133"/>
          <cell r="ACE133"/>
          <cell r="ACF133"/>
          <cell r="ACG133"/>
          <cell r="ACH133"/>
          <cell r="ACI133"/>
          <cell r="ACJ133"/>
          <cell r="ACK133"/>
          <cell r="ACL133"/>
          <cell r="ACM133"/>
          <cell r="ACN133"/>
          <cell r="ACO133"/>
          <cell r="ACP133"/>
          <cell r="ACQ133"/>
          <cell r="ACR133"/>
          <cell r="ACS133"/>
          <cell r="ACT133"/>
          <cell r="ACU133"/>
          <cell r="ACV133"/>
          <cell r="ACW133"/>
          <cell r="ACX133"/>
          <cell r="ACY133"/>
          <cell r="ACZ133"/>
          <cell r="ADA133"/>
          <cell r="ADB133"/>
          <cell r="ADC133"/>
          <cell r="ADD133"/>
          <cell r="ADE133"/>
          <cell r="ADF133"/>
          <cell r="ADG133"/>
          <cell r="ADH133"/>
          <cell r="ADI133"/>
          <cell r="ADJ133"/>
          <cell r="ADK133"/>
          <cell r="ADL133"/>
          <cell r="ADM133"/>
          <cell r="ADN133"/>
          <cell r="ADO133"/>
          <cell r="ADP133"/>
          <cell r="ADQ133"/>
          <cell r="ADR133"/>
          <cell r="ADS133"/>
          <cell r="ADT133"/>
          <cell r="ADU133"/>
          <cell r="ADV133"/>
          <cell r="ADW133"/>
          <cell r="ADX133"/>
          <cell r="ADY133"/>
          <cell r="ADZ133"/>
          <cell r="AEA133"/>
          <cell r="AEB133"/>
          <cell r="AEC133"/>
          <cell r="AED133"/>
          <cell r="AEE133"/>
          <cell r="AEF133"/>
          <cell r="AEG133"/>
          <cell r="AEH133"/>
          <cell r="AEI133"/>
          <cell r="AEJ133"/>
          <cell r="AEK133"/>
          <cell r="AEL133"/>
          <cell r="AEM133"/>
          <cell r="AEN133"/>
          <cell r="AEO133"/>
          <cell r="AEP133"/>
          <cell r="AEQ133"/>
          <cell r="AER133"/>
          <cell r="AES133"/>
          <cell r="AET133"/>
          <cell r="AEU133"/>
          <cell r="AEV133"/>
          <cell r="AEW133"/>
          <cell r="AEX133"/>
          <cell r="AEY133"/>
          <cell r="AEZ133"/>
          <cell r="AFA133"/>
          <cell r="AFB133"/>
          <cell r="AFC133"/>
          <cell r="AFD133"/>
          <cell r="AFE133"/>
          <cell r="AFF133"/>
          <cell r="AFG133"/>
          <cell r="AFH133"/>
          <cell r="AFI133"/>
          <cell r="AFJ133"/>
          <cell r="AFK133"/>
          <cell r="AFL133"/>
          <cell r="AFM133"/>
          <cell r="AFN133"/>
          <cell r="AFO133"/>
          <cell r="AFP133"/>
          <cell r="AFQ133"/>
          <cell r="AFR133"/>
          <cell r="AFS133"/>
          <cell r="AFT133"/>
          <cell r="AFU133"/>
          <cell r="AFV133"/>
          <cell r="AFW133"/>
          <cell r="AFX133"/>
          <cell r="AFY133"/>
          <cell r="AFZ133"/>
          <cell r="AGA133"/>
          <cell r="AGB133"/>
          <cell r="AGC133"/>
          <cell r="AGD133"/>
          <cell r="AGE133"/>
          <cell r="AGF133"/>
          <cell r="AGG133"/>
          <cell r="AGH133"/>
          <cell r="AGI133"/>
          <cell r="AGJ133"/>
          <cell r="AGK133"/>
          <cell r="AGL133"/>
          <cell r="AGM133"/>
          <cell r="AGN133"/>
          <cell r="AGO133"/>
          <cell r="AGP133"/>
          <cell r="AGQ133"/>
          <cell r="AGR133"/>
          <cell r="AGS133"/>
          <cell r="AGT133"/>
          <cell r="AGU133"/>
          <cell r="AGV133"/>
          <cell r="AGW133"/>
          <cell r="AGX133"/>
          <cell r="AGY133"/>
          <cell r="AGZ133"/>
          <cell r="AHA133"/>
          <cell r="AHB133"/>
          <cell r="AHC133"/>
          <cell r="AHD133"/>
          <cell r="AHE133"/>
          <cell r="AHF133"/>
          <cell r="AHG133"/>
          <cell r="AHH133"/>
          <cell r="AHI133"/>
          <cell r="AHJ133"/>
          <cell r="AHK133"/>
          <cell r="AHL133"/>
          <cell r="AHM133"/>
          <cell r="AHN133"/>
          <cell r="AHO133"/>
          <cell r="AHP133"/>
          <cell r="AHQ133"/>
          <cell r="AHR133"/>
          <cell r="AHS133"/>
          <cell r="AHT133"/>
          <cell r="AHU133"/>
          <cell r="AHV133"/>
          <cell r="AHW133"/>
          <cell r="AHX133"/>
          <cell r="AHY133"/>
          <cell r="AHZ133"/>
          <cell r="AIA133"/>
          <cell r="AIB133"/>
          <cell r="AIC133"/>
          <cell r="AID133"/>
          <cell r="AIE133"/>
          <cell r="AIF133"/>
          <cell r="AIG133"/>
          <cell r="AIH133"/>
          <cell r="AII133"/>
          <cell r="AIJ133"/>
          <cell r="AIK133"/>
          <cell r="AIL133"/>
          <cell r="AIM133"/>
          <cell r="AIN133"/>
          <cell r="AIO133"/>
          <cell r="AIP133"/>
          <cell r="AIQ133"/>
          <cell r="AIR133"/>
          <cell r="AIS133"/>
          <cell r="AIT133"/>
          <cell r="AIU133"/>
          <cell r="AIV133"/>
          <cell r="AIW133"/>
          <cell r="AIX133"/>
          <cell r="AIY133"/>
          <cell r="AIZ133"/>
          <cell r="AJA133"/>
          <cell r="AJB133"/>
          <cell r="AJC133"/>
          <cell r="AJD133"/>
          <cell r="AJE133"/>
          <cell r="AJF133"/>
          <cell r="AJG133"/>
          <cell r="AJH133"/>
          <cell r="AJI133"/>
          <cell r="AJJ133"/>
          <cell r="AJK133"/>
          <cell r="AJL133"/>
          <cell r="AJM133"/>
          <cell r="AJN133"/>
          <cell r="AJO133"/>
          <cell r="AJP133"/>
          <cell r="AJQ133"/>
          <cell r="AJR133"/>
          <cell r="AJS133"/>
          <cell r="AJT133"/>
          <cell r="AJU133"/>
          <cell r="AJV133"/>
          <cell r="AJW133"/>
          <cell r="AJX133"/>
          <cell r="AJY133"/>
          <cell r="AJZ133"/>
          <cell r="AKA133"/>
          <cell r="AKB133"/>
          <cell r="AKC133"/>
          <cell r="AKD133"/>
          <cell r="AKE133"/>
          <cell r="AKF133"/>
          <cell r="AKG133"/>
          <cell r="AKH133"/>
          <cell r="AKI133"/>
          <cell r="AKJ133"/>
          <cell r="AKK133"/>
          <cell r="AKL133"/>
          <cell r="AKM133"/>
          <cell r="AKN133"/>
          <cell r="AKO133"/>
          <cell r="AKP133"/>
          <cell r="AKQ133"/>
          <cell r="AKR133"/>
          <cell r="AKS133"/>
          <cell r="AKT133"/>
          <cell r="AKU133"/>
          <cell r="AKV133"/>
          <cell r="AKW133"/>
          <cell r="AKX133"/>
          <cell r="AKY133"/>
          <cell r="AKZ133"/>
          <cell r="ALA133"/>
          <cell r="ALB133"/>
          <cell r="ALC133"/>
          <cell r="ALD133"/>
          <cell r="ALE133"/>
          <cell r="ALF133"/>
          <cell r="ALG133"/>
          <cell r="ALH133"/>
          <cell r="ALI133"/>
          <cell r="ALJ133"/>
          <cell r="ALK133"/>
          <cell r="ALL133"/>
          <cell r="ALM133"/>
          <cell r="ALN133"/>
          <cell r="ALO133"/>
          <cell r="ALP133"/>
          <cell r="ALQ133"/>
          <cell r="ALR133"/>
          <cell r="ALS133"/>
          <cell r="ALT133"/>
          <cell r="ALU133"/>
          <cell r="ALV133"/>
          <cell r="ALW133"/>
          <cell r="ALX133"/>
          <cell r="ALY133"/>
          <cell r="ALZ133"/>
          <cell r="AMA133"/>
          <cell r="AMB133"/>
          <cell r="AMC133"/>
          <cell r="AMD133"/>
          <cell r="AME133"/>
          <cell r="AMF133"/>
          <cell r="AMG133"/>
          <cell r="AMH133"/>
          <cell r="AMI133"/>
          <cell r="AMJ133"/>
          <cell r="AMK133"/>
          <cell r="AML133"/>
          <cell r="AMM133"/>
          <cell r="AMN133"/>
          <cell r="AMO133"/>
          <cell r="AMP133"/>
          <cell r="AMQ133"/>
          <cell r="AMR133"/>
          <cell r="AMS133"/>
          <cell r="AMT133"/>
          <cell r="AMU133"/>
          <cell r="AMV133"/>
          <cell r="AMW133"/>
          <cell r="AMX133"/>
          <cell r="AMY133"/>
          <cell r="AMZ133"/>
          <cell r="ANA133"/>
          <cell r="ANB133"/>
          <cell r="ANC133"/>
          <cell r="AND133"/>
          <cell r="ANE133"/>
          <cell r="ANF133"/>
          <cell r="ANG133"/>
          <cell r="ANH133"/>
          <cell r="ANI133"/>
          <cell r="ANJ133"/>
          <cell r="ANK133"/>
          <cell r="ANL133"/>
          <cell r="ANM133"/>
          <cell r="ANN133"/>
          <cell r="ANO133"/>
          <cell r="ANP133"/>
          <cell r="ANQ133"/>
          <cell r="ANR133"/>
          <cell r="ANS133"/>
          <cell r="ANT133"/>
          <cell r="ANU133"/>
          <cell r="ANV133"/>
          <cell r="ANW133"/>
          <cell r="ANX133"/>
          <cell r="ANY133"/>
          <cell r="ANZ133"/>
          <cell r="AOA133"/>
          <cell r="AOB133"/>
          <cell r="AOC133"/>
          <cell r="AOD133"/>
          <cell r="AOE133"/>
          <cell r="AOF133"/>
          <cell r="AOG133"/>
          <cell r="AOH133"/>
          <cell r="AOI133"/>
          <cell r="AOJ133"/>
          <cell r="AOK133"/>
          <cell r="AOL133"/>
          <cell r="AOM133"/>
          <cell r="AON133"/>
          <cell r="AOO133"/>
          <cell r="AOP133"/>
          <cell r="AOQ133"/>
          <cell r="AOR133"/>
          <cell r="AOS133"/>
          <cell r="AOT133"/>
          <cell r="AOU133"/>
          <cell r="AOV133"/>
          <cell r="AOW133"/>
          <cell r="AOX133"/>
          <cell r="AOY133"/>
          <cell r="AOZ133"/>
          <cell r="APA133"/>
          <cell r="APB133"/>
          <cell r="APC133"/>
          <cell r="APD133"/>
          <cell r="APE133"/>
          <cell r="APF133"/>
          <cell r="APG133"/>
          <cell r="APH133"/>
          <cell r="API133"/>
          <cell r="APJ133"/>
          <cell r="APK133"/>
          <cell r="APL133"/>
          <cell r="APM133"/>
          <cell r="APN133"/>
          <cell r="APO133"/>
          <cell r="APP133"/>
          <cell r="APQ133"/>
          <cell r="APR133"/>
          <cell r="APS133"/>
          <cell r="APT133"/>
          <cell r="APU133"/>
          <cell r="APV133"/>
          <cell r="APW133"/>
          <cell r="APX133"/>
          <cell r="APY133"/>
          <cell r="APZ133"/>
          <cell r="AQA133"/>
          <cell r="AQB133"/>
          <cell r="AQC133"/>
          <cell r="AQD133"/>
          <cell r="AQE133"/>
          <cell r="AQF133"/>
          <cell r="AQG133"/>
          <cell r="AQH133"/>
          <cell r="AQI133"/>
          <cell r="AQJ133"/>
          <cell r="AQK133"/>
          <cell r="AQL133"/>
          <cell r="AQM133"/>
          <cell r="AQN133"/>
          <cell r="AQO133"/>
          <cell r="AQP133"/>
          <cell r="AQQ133"/>
          <cell r="AQR133"/>
          <cell r="AQS133"/>
          <cell r="AQT133"/>
          <cell r="AQU133"/>
          <cell r="AQV133"/>
          <cell r="AQW133"/>
          <cell r="AQX133"/>
          <cell r="AQY133"/>
          <cell r="AQZ133"/>
          <cell r="ARA133"/>
          <cell r="ARB133"/>
          <cell r="ARC133"/>
          <cell r="ARD133"/>
          <cell r="ARE133"/>
          <cell r="ARF133"/>
          <cell r="ARG133"/>
          <cell r="ARH133"/>
          <cell r="ARI133"/>
          <cell r="ARJ133"/>
          <cell r="ARK133"/>
          <cell r="ARL133"/>
          <cell r="ARM133"/>
          <cell r="ARN133"/>
          <cell r="ARO133"/>
          <cell r="ARP133"/>
          <cell r="ARQ133"/>
          <cell r="ARR133"/>
          <cell r="ARS133"/>
          <cell r="ART133"/>
          <cell r="ARU133"/>
          <cell r="ARV133"/>
          <cell r="ARW133"/>
          <cell r="ARX133"/>
          <cell r="ARY133"/>
          <cell r="ARZ133"/>
          <cell r="ASA133"/>
          <cell r="ASB133"/>
          <cell r="ASC133"/>
          <cell r="ASD133"/>
          <cell r="ASE133"/>
          <cell r="ASF133"/>
          <cell r="ASG133"/>
          <cell r="ASH133"/>
          <cell r="ASI133"/>
          <cell r="ASJ133"/>
          <cell r="ASK133"/>
          <cell r="ASL133"/>
          <cell r="ASM133"/>
          <cell r="ASN133"/>
          <cell r="ASO133"/>
          <cell r="ASP133"/>
          <cell r="ASQ133"/>
          <cell r="ASR133"/>
          <cell r="ASS133"/>
          <cell r="AST133"/>
          <cell r="ASU133"/>
          <cell r="ASV133"/>
          <cell r="ASW133"/>
          <cell r="ASX133"/>
          <cell r="ASY133"/>
          <cell r="ASZ133"/>
          <cell r="ATA133"/>
          <cell r="ATB133"/>
          <cell r="ATC133"/>
          <cell r="ATD133"/>
          <cell r="ATE133"/>
          <cell r="ATF133"/>
          <cell r="ATG133"/>
          <cell r="ATH133"/>
          <cell r="ATI133"/>
          <cell r="ATJ133"/>
          <cell r="ATK133"/>
          <cell r="ATL133"/>
          <cell r="ATM133"/>
          <cell r="ATN133"/>
          <cell r="ATO133"/>
          <cell r="ATP133"/>
          <cell r="ATQ133"/>
          <cell r="ATR133"/>
          <cell r="ATS133"/>
          <cell r="ATT133"/>
          <cell r="ATU133"/>
          <cell r="ATV133"/>
          <cell r="ATW133"/>
          <cell r="ATX133"/>
          <cell r="ATY133"/>
          <cell r="ATZ133"/>
          <cell r="AUA133"/>
          <cell r="AUB133"/>
          <cell r="AUC133"/>
          <cell r="AUD133"/>
          <cell r="AUE133"/>
          <cell r="AUF133"/>
          <cell r="AUG133"/>
          <cell r="AUH133"/>
          <cell r="AUI133"/>
          <cell r="AUJ133"/>
          <cell r="AUK133"/>
          <cell r="AUL133"/>
          <cell r="AUM133"/>
          <cell r="AUN133"/>
          <cell r="AUO133"/>
          <cell r="AUP133"/>
          <cell r="AUQ133"/>
          <cell r="AUR133"/>
          <cell r="AUS133"/>
          <cell r="AUT133"/>
          <cell r="AUU133"/>
          <cell r="AUV133"/>
          <cell r="AUW133"/>
          <cell r="AUX133"/>
          <cell r="AUY133"/>
          <cell r="AUZ133"/>
          <cell r="AVA133"/>
          <cell r="AVB133"/>
          <cell r="AVC133"/>
          <cell r="AVD133"/>
          <cell r="AVE133"/>
          <cell r="AVF133"/>
          <cell r="AVG133"/>
          <cell r="AVH133"/>
          <cell r="AVI133"/>
          <cell r="AVJ133"/>
          <cell r="AVK133"/>
          <cell r="AVL133"/>
          <cell r="AVM133"/>
          <cell r="AVN133"/>
          <cell r="AVO133"/>
          <cell r="AVP133"/>
          <cell r="AVQ133"/>
          <cell r="AVR133"/>
          <cell r="AVS133"/>
          <cell r="AVT133"/>
          <cell r="AVU133"/>
          <cell r="AVV133"/>
          <cell r="AVW133"/>
          <cell r="AVX133"/>
          <cell r="AVY133"/>
          <cell r="AVZ133"/>
          <cell r="AWA133"/>
          <cell r="AWB133"/>
          <cell r="AWC133"/>
          <cell r="AWD133"/>
          <cell r="AWE133"/>
          <cell r="AWF133"/>
          <cell r="AWG133"/>
          <cell r="AWH133"/>
          <cell r="AWI133"/>
          <cell r="AWJ133"/>
          <cell r="AWK133"/>
          <cell r="AWL133"/>
          <cell r="AWM133"/>
          <cell r="AWN133"/>
          <cell r="AWO133"/>
          <cell r="AWP133"/>
          <cell r="AWQ133"/>
          <cell r="AWR133"/>
          <cell r="AWS133"/>
          <cell r="AWT133"/>
          <cell r="AWU133"/>
          <cell r="AWV133"/>
          <cell r="AWW133"/>
          <cell r="AWX133"/>
          <cell r="AWY133"/>
          <cell r="AWZ133"/>
          <cell r="AXA133"/>
          <cell r="AXB133"/>
          <cell r="AXC133"/>
          <cell r="AXD133"/>
          <cell r="AXE133"/>
          <cell r="AXF133"/>
          <cell r="AXG133"/>
          <cell r="AXH133"/>
          <cell r="AXI133"/>
          <cell r="AXJ133"/>
          <cell r="AXK133"/>
          <cell r="AXL133"/>
          <cell r="AXM133"/>
          <cell r="AXN133"/>
          <cell r="AXO133"/>
          <cell r="AXP133"/>
          <cell r="AXQ133"/>
          <cell r="AXR133"/>
          <cell r="AXS133"/>
          <cell r="AXT133"/>
          <cell r="AXU133"/>
          <cell r="AXV133"/>
          <cell r="AXW133"/>
          <cell r="AXX133"/>
          <cell r="AXY133"/>
          <cell r="AXZ133"/>
          <cell r="AYA133"/>
          <cell r="AYB133"/>
          <cell r="AYC133"/>
          <cell r="AYD133"/>
          <cell r="AYE133"/>
          <cell r="AYF133"/>
          <cell r="AYG133"/>
          <cell r="AYH133"/>
          <cell r="AYI133"/>
          <cell r="AYJ133"/>
          <cell r="AYK133"/>
          <cell r="AYL133"/>
          <cell r="AYM133"/>
          <cell r="AYN133"/>
          <cell r="AYO133"/>
          <cell r="AYP133"/>
          <cell r="AYQ133"/>
          <cell r="AYR133"/>
          <cell r="AYS133"/>
          <cell r="AYT133"/>
          <cell r="AYU133"/>
          <cell r="AYV133"/>
          <cell r="AYW133"/>
          <cell r="AYX133"/>
          <cell r="AYY133"/>
          <cell r="AYZ133"/>
          <cell r="AZA133"/>
          <cell r="AZB133"/>
          <cell r="AZC133"/>
          <cell r="AZD133"/>
          <cell r="AZE133"/>
          <cell r="AZF133"/>
          <cell r="AZG133"/>
          <cell r="AZH133"/>
          <cell r="AZI133"/>
          <cell r="AZJ133"/>
          <cell r="AZK133"/>
          <cell r="AZL133"/>
          <cell r="AZM133"/>
          <cell r="AZN133"/>
          <cell r="AZO133"/>
          <cell r="AZP133"/>
          <cell r="AZQ133"/>
          <cell r="AZR133"/>
          <cell r="AZS133"/>
          <cell r="AZT133"/>
          <cell r="AZU133"/>
          <cell r="AZV133"/>
          <cell r="AZW133"/>
          <cell r="AZX133"/>
          <cell r="AZY133"/>
          <cell r="AZZ133"/>
          <cell r="BAA133"/>
          <cell r="BAB133"/>
          <cell r="BAC133"/>
          <cell r="BAD133"/>
          <cell r="BAE133"/>
          <cell r="BAF133"/>
          <cell r="BAG133"/>
          <cell r="BAH133"/>
          <cell r="BAI133"/>
          <cell r="BAJ133"/>
          <cell r="BAK133"/>
          <cell r="BAL133"/>
          <cell r="BAM133"/>
          <cell r="BAN133"/>
          <cell r="BAO133"/>
          <cell r="BAP133"/>
          <cell r="BAQ133"/>
          <cell r="BAR133"/>
          <cell r="BAS133"/>
          <cell r="BAT133"/>
          <cell r="BAU133"/>
          <cell r="BAV133"/>
          <cell r="BAW133"/>
          <cell r="BAX133"/>
          <cell r="BAY133"/>
          <cell r="BAZ133"/>
          <cell r="BBA133"/>
          <cell r="BBB133"/>
          <cell r="BBC133"/>
          <cell r="BBD133"/>
          <cell r="BBE133"/>
          <cell r="BBF133"/>
          <cell r="BBG133"/>
          <cell r="BBH133"/>
          <cell r="BBI133"/>
          <cell r="BBJ133"/>
          <cell r="BBK133"/>
          <cell r="BBL133"/>
          <cell r="BBM133"/>
          <cell r="BBN133"/>
          <cell r="BBO133"/>
          <cell r="BBP133"/>
          <cell r="BBQ133"/>
          <cell r="BBR133"/>
          <cell r="BBS133"/>
          <cell r="BBT133"/>
          <cell r="BBU133"/>
          <cell r="BBV133"/>
          <cell r="BBW133"/>
          <cell r="BBX133"/>
          <cell r="BBY133"/>
          <cell r="BBZ133"/>
          <cell r="BCA133"/>
          <cell r="BCB133"/>
          <cell r="BCC133"/>
          <cell r="BCD133"/>
          <cell r="BCE133"/>
          <cell r="BCF133"/>
          <cell r="BCG133"/>
          <cell r="BCH133"/>
          <cell r="BCI133"/>
          <cell r="BCJ133"/>
          <cell r="BCK133"/>
          <cell r="BCL133"/>
          <cell r="BCM133"/>
          <cell r="BCN133"/>
          <cell r="BCO133"/>
          <cell r="BCP133"/>
          <cell r="BCQ133"/>
          <cell r="BCR133"/>
          <cell r="BCS133"/>
          <cell r="BCT133"/>
          <cell r="BCU133"/>
          <cell r="BCV133"/>
          <cell r="BCW133"/>
          <cell r="BCX133"/>
          <cell r="BCY133"/>
          <cell r="BCZ133"/>
          <cell r="BDA133"/>
          <cell r="BDB133"/>
          <cell r="BDC133"/>
          <cell r="BDD133"/>
          <cell r="BDE133"/>
          <cell r="BDF133"/>
          <cell r="BDG133"/>
          <cell r="BDH133"/>
          <cell r="BDI133"/>
          <cell r="BDJ133"/>
          <cell r="BDK133"/>
          <cell r="BDL133"/>
          <cell r="BDM133"/>
          <cell r="BDN133"/>
          <cell r="BDO133"/>
          <cell r="BDP133"/>
          <cell r="BDQ133"/>
          <cell r="BDR133"/>
          <cell r="BDS133"/>
          <cell r="BDT133"/>
          <cell r="BDU133"/>
          <cell r="BDV133"/>
          <cell r="BDW133"/>
          <cell r="BDX133"/>
          <cell r="BDY133"/>
          <cell r="BDZ133"/>
          <cell r="BEA133"/>
          <cell r="BEB133"/>
          <cell r="BEC133"/>
          <cell r="BED133"/>
          <cell r="BEE133"/>
          <cell r="BEF133"/>
          <cell r="BEG133"/>
          <cell r="BEH133"/>
          <cell r="BEI133"/>
          <cell r="BEJ133"/>
          <cell r="BEK133"/>
          <cell r="BEL133"/>
          <cell r="BEM133"/>
          <cell r="BEN133"/>
          <cell r="BEO133"/>
          <cell r="BEP133"/>
          <cell r="BEQ133"/>
          <cell r="BER133"/>
          <cell r="BES133"/>
          <cell r="BET133"/>
          <cell r="BEU133"/>
          <cell r="BEV133"/>
          <cell r="BEW133"/>
          <cell r="BEX133"/>
          <cell r="BEY133"/>
          <cell r="BEZ133"/>
          <cell r="BFA133"/>
          <cell r="BFB133"/>
          <cell r="BFC133"/>
          <cell r="BFD133"/>
          <cell r="BFE133"/>
          <cell r="BFF133"/>
          <cell r="BFG133"/>
          <cell r="BFH133"/>
          <cell r="BFI133"/>
          <cell r="BFJ133"/>
          <cell r="BFK133"/>
          <cell r="BFL133"/>
          <cell r="BFM133"/>
          <cell r="BFN133"/>
          <cell r="BFO133"/>
          <cell r="BFP133"/>
          <cell r="BFQ133"/>
          <cell r="BFR133"/>
          <cell r="BFS133"/>
          <cell r="BFT133"/>
          <cell r="BFU133"/>
          <cell r="BFV133"/>
          <cell r="BFW133"/>
          <cell r="BFX133"/>
          <cell r="BFY133"/>
          <cell r="BFZ133"/>
          <cell r="BGA133"/>
          <cell r="BGB133"/>
          <cell r="BGC133"/>
          <cell r="BGD133"/>
          <cell r="BGE133"/>
          <cell r="BGF133"/>
          <cell r="BGG133"/>
          <cell r="BGH133"/>
          <cell r="BGI133"/>
          <cell r="BGJ133"/>
          <cell r="BGK133"/>
          <cell r="BGL133"/>
          <cell r="BGM133"/>
          <cell r="BGN133"/>
          <cell r="BGO133"/>
          <cell r="BGP133"/>
          <cell r="BGQ133"/>
          <cell r="BGR133"/>
          <cell r="BGS133"/>
          <cell r="BGT133"/>
          <cell r="BGU133"/>
          <cell r="BGV133"/>
          <cell r="BGW133"/>
          <cell r="BGX133"/>
          <cell r="BGY133"/>
          <cell r="BGZ133"/>
          <cell r="BHA133"/>
          <cell r="BHB133"/>
          <cell r="BHC133"/>
          <cell r="BHD133"/>
          <cell r="BHE133"/>
          <cell r="BHF133"/>
          <cell r="BHG133"/>
          <cell r="BHH133"/>
          <cell r="BHI133"/>
          <cell r="BHJ133"/>
          <cell r="BHK133"/>
          <cell r="BHL133"/>
          <cell r="BHM133"/>
          <cell r="BHN133"/>
          <cell r="BHO133"/>
          <cell r="BHP133"/>
          <cell r="BHQ133"/>
          <cell r="BHR133"/>
          <cell r="BHS133"/>
          <cell r="BHT133"/>
          <cell r="BHU133"/>
          <cell r="BHV133"/>
          <cell r="BHW133"/>
          <cell r="BHX133"/>
          <cell r="BHY133"/>
          <cell r="BHZ133"/>
          <cell r="BIA133"/>
          <cell r="BIB133"/>
          <cell r="BIC133"/>
          <cell r="BID133"/>
          <cell r="BIE133"/>
          <cell r="BIF133"/>
          <cell r="BIG133"/>
          <cell r="BIH133"/>
          <cell r="BII133"/>
          <cell r="BIJ133"/>
          <cell r="BIK133"/>
          <cell r="BIL133"/>
          <cell r="BIM133"/>
          <cell r="BIN133"/>
          <cell r="BIO133"/>
          <cell r="BIP133"/>
          <cell r="BIQ133"/>
          <cell r="BIR133"/>
          <cell r="BIS133"/>
          <cell r="BIT133"/>
          <cell r="BIU133"/>
          <cell r="BIV133"/>
          <cell r="BIW133"/>
          <cell r="BIX133"/>
          <cell r="BIY133"/>
          <cell r="BIZ133"/>
          <cell r="BJA133"/>
          <cell r="BJB133"/>
          <cell r="BJC133"/>
          <cell r="BJD133"/>
          <cell r="BJE133"/>
          <cell r="BJF133"/>
          <cell r="BJG133"/>
          <cell r="BJH133"/>
          <cell r="BJI133"/>
          <cell r="BJJ133"/>
          <cell r="BJK133"/>
          <cell r="BJL133"/>
          <cell r="BJM133"/>
          <cell r="BJN133"/>
          <cell r="BJO133"/>
          <cell r="BJP133"/>
          <cell r="BJQ133"/>
          <cell r="BJR133"/>
          <cell r="BJS133"/>
          <cell r="BJT133"/>
          <cell r="BJU133"/>
          <cell r="BJV133"/>
          <cell r="BJW133"/>
          <cell r="BJX133"/>
          <cell r="BJY133"/>
          <cell r="BJZ133"/>
          <cell r="BKA133"/>
          <cell r="BKB133"/>
          <cell r="BKC133"/>
          <cell r="BKD133"/>
          <cell r="BKE133"/>
          <cell r="BKF133"/>
          <cell r="BKG133"/>
          <cell r="BKH133"/>
          <cell r="BKI133"/>
          <cell r="BKJ133"/>
          <cell r="BKK133"/>
          <cell r="BKL133"/>
          <cell r="BKM133"/>
          <cell r="BKN133"/>
          <cell r="BKO133"/>
          <cell r="BKP133"/>
          <cell r="BKQ133"/>
          <cell r="BKR133"/>
          <cell r="BKS133"/>
          <cell r="BKT133"/>
          <cell r="BKU133"/>
          <cell r="BKV133"/>
          <cell r="BKW133"/>
          <cell r="BKX133"/>
          <cell r="BKY133"/>
          <cell r="BKZ133"/>
          <cell r="BLA133"/>
          <cell r="BLB133"/>
          <cell r="BLC133"/>
          <cell r="BLD133"/>
          <cell r="BLE133"/>
          <cell r="BLF133"/>
          <cell r="BLG133"/>
          <cell r="BLH133"/>
          <cell r="BLI133"/>
          <cell r="BLJ133"/>
          <cell r="BLK133"/>
          <cell r="BLL133"/>
          <cell r="BLM133"/>
          <cell r="BLN133"/>
          <cell r="BLO133"/>
          <cell r="BLP133"/>
          <cell r="BLQ133"/>
          <cell r="BLR133"/>
          <cell r="BLS133"/>
          <cell r="BLT133"/>
          <cell r="BLU133"/>
          <cell r="BLV133"/>
          <cell r="BLW133"/>
          <cell r="BLX133"/>
          <cell r="BLY133"/>
          <cell r="BLZ133"/>
          <cell r="BMA133"/>
          <cell r="BMB133"/>
          <cell r="BMC133"/>
          <cell r="BMD133"/>
          <cell r="BME133"/>
          <cell r="BMF133"/>
          <cell r="BMG133"/>
          <cell r="BMH133"/>
          <cell r="BMI133"/>
          <cell r="BMJ133"/>
          <cell r="BMK133"/>
          <cell r="BML133"/>
          <cell r="BMM133"/>
          <cell r="BMN133"/>
          <cell r="BMO133"/>
          <cell r="BMP133"/>
          <cell r="BMQ133"/>
          <cell r="BMR133"/>
          <cell r="BMS133"/>
          <cell r="BMT133"/>
          <cell r="BMU133"/>
          <cell r="BMV133"/>
          <cell r="BMW133"/>
          <cell r="BMX133"/>
          <cell r="BMY133"/>
          <cell r="BMZ133"/>
          <cell r="BNA133"/>
          <cell r="BNB133"/>
          <cell r="BNC133"/>
          <cell r="BND133"/>
          <cell r="BNE133"/>
          <cell r="BNF133"/>
          <cell r="BNG133"/>
          <cell r="BNH133"/>
          <cell r="BNI133"/>
          <cell r="BNJ133"/>
          <cell r="BNK133"/>
          <cell r="BNL133"/>
          <cell r="BNM133"/>
          <cell r="BNN133"/>
          <cell r="BNO133"/>
          <cell r="BNP133"/>
          <cell r="BNQ133"/>
          <cell r="BNR133"/>
          <cell r="BNS133"/>
          <cell r="BNT133"/>
          <cell r="BNU133"/>
          <cell r="BNV133"/>
          <cell r="BNW133"/>
          <cell r="BNX133"/>
          <cell r="BNY133"/>
          <cell r="BNZ133"/>
          <cell r="BOA133"/>
          <cell r="BOB133"/>
          <cell r="BOC133"/>
          <cell r="BOD133"/>
          <cell r="BOE133"/>
          <cell r="BOF133"/>
          <cell r="BOG133"/>
          <cell r="BOH133"/>
          <cell r="BOI133"/>
          <cell r="BOJ133"/>
          <cell r="BOK133"/>
          <cell r="BOL133"/>
          <cell r="BOM133"/>
          <cell r="BON133"/>
          <cell r="BOO133"/>
          <cell r="BOP133"/>
          <cell r="BOQ133"/>
          <cell r="BOR133"/>
          <cell r="BOS133"/>
          <cell r="BOT133"/>
          <cell r="BOU133"/>
          <cell r="BOV133"/>
          <cell r="BOW133"/>
          <cell r="BOX133"/>
          <cell r="BOY133"/>
          <cell r="BOZ133"/>
          <cell r="BPA133"/>
          <cell r="BPB133"/>
          <cell r="BPC133"/>
          <cell r="BPD133"/>
          <cell r="BPE133"/>
          <cell r="BPF133"/>
          <cell r="BPG133"/>
          <cell r="BPH133"/>
          <cell r="BPI133"/>
          <cell r="BPJ133"/>
          <cell r="BPK133"/>
          <cell r="BPL133"/>
          <cell r="BPM133"/>
          <cell r="BPN133"/>
          <cell r="BPO133"/>
          <cell r="BPP133"/>
          <cell r="BPQ133"/>
          <cell r="BPR133"/>
          <cell r="BPS133"/>
          <cell r="BPT133"/>
          <cell r="BPU133"/>
          <cell r="BPV133"/>
          <cell r="BPW133"/>
          <cell r="BPX133"/>
          <cell r="BPY133"/>
          <cell r="BPZ133"/>
          <cell r="BQA133"/>
          <cell r="BQB133"/>
          <cell r="BQC133"/>
          <cell r="BQD133"/>
          <cell r="BQE133"/>
          <cell r="BQF133"/>
          <cell r="BQG133"/>
          <cell r="BQH133"/>
          <cell r="BQI133"/>
          <cell r="BQJ133"/>
          <cell r="BQK133"/>
          <cell r="BQL133"/>
          <cell r="BQM133"/>
          <cell r="BQN133"/>
          <cell r="BQO133"/>
          <cell r="BQP133"/>
          <cell r="BQQ133"/>
          <cell r="BQR133"/>
          <cell r="BQS133"/>
          <cell r="BQT133"/>
          <cell r="BQU133"/>
          <cell r="BQV133"/>
          <cell r="BQW133"/>
          <cell r="BQX133"/>
          <cell r="BQY133"/>
          <cell r="BQZ133"/>
          <cell r="BRA133"/>
          <cell r="BRB133"/>
          <cell r="BRC133"/>
          <cell r="BRD133"/>
          <cell r="BRE133"/>
          <cell r="BRF133"/>
          <cell r="BRG133"/>
          <cell r="BRH133"/>
          <cell r="BRI133"/>
          <cell r="BRJ133"/>
          <cell r="BRK133"/>
          <cell r="BRL133"/>
          <cell r="BRM133"/>
          <cell r="BRN133"/>
          <cell r="BRO133"/>
          <cell r="BRP133"/>
          <cell r="BRQ133"/>
          <cell r="BRR133"/>
          <cell r="BRS133"/>
          <cell r="BRT133"/>
          <cell r="BRU133"/>
          <cell r="BRV133"/>
          <cell r="BRW133"/>
          <cell r="BRX133"/>
          <cell r="BRY133"/>
          <cell r="BRZ133"/>
          <cell r="BSA133"/>
          <cell r="BSB133"/>
          <cell r="BSC133"/>
          <cell r="BSD133"/>
          <cell r="BSE133"/>
          <cell r="BSF133"/>
          <cell r="BSG133"/>
          <cell r="BSH133"/>
          <cell r="BSI133"/>
          <cell r="BSJ133"/>
          <cell r="BSK133"/>
          <cell r="BSL133"/>
          <cell r="BSM133"/>
          <cell r="BSN133"/>
          <cell r="BSO133"/>
          <cell r="BSP133"/>
          <cell r="BSQ133"/>
          <cell r="BSR133"/>
          <cell r="BSS133"/>
          <cell r="BST133"/>
          <cell r="BSU133"/>
          <cell r="BSV133"/>
          <cell r="BSW133"/>
          <cell r="BSX133"/>
          <cell r="BSY133"/>
          <cell r="BSZ133"/>
          <cell r="BTA133"/>
          <cell r="BTB133"/>
          <cell r="BTC133"/>
          <cell r="BTD133"/>
          <cell r="BTE133"/>
          <cell r="BTF133"/>
          <cell r="BTG133"/>
          <cell r="BTH133"/>
          <cell r="BTI133"/>
          <cell r="BTJ133"/>
          <cell r="BTK133"/>
          <cell r="BTL133"/>
          <cell r="BTM133"/>
          <cell r="BTN133"/>
          <cell r="BTO133"/>
          <cell r="BTP133"/>
          <cell r="BTQ133"/>
          <cell r="BTR133"/>
          <cell r="BTS133"/>
          <cell r="BTT133"/>
          <cell r="BTU133"/>
          <cell r="BTV133"/>
          <cell r="BTW133"/>
          <cell r="BTX133"/>
          <cell r="BTY133"/>
          <cell r="BTZ133"/>
          <cell r="BUA133"/>
          <cell r="BUB133"/>
          <cell r="BUC133"/>
          <cell r="BUD133"/>
          <cell r="BUE133"/>
          <cell r="BUF133"/>
          <cell r="BUG133"/>
          <cell r="BUH133"/>
          <cell r="BUI133"/>
          <cell r="BUJ133"/>
          <cell r="BUK133"/>
          <cell r="BUL133"/>
          <cell r="BUM133"/>
          <cell r="BUN133"/>
          <cell r="BUO133"/>
          <cell r="BUP133"/>
          <cell r="BUQ133"/>
          <cell r="BUR133"/>
          <cell r="BUS133"/>
          <cell r="BUT133"/>
          <cell r="BUU133"/>
          <cell r="BUV133"/>
          <cell r="BUW133"/>
          <cell r="BUX133"/>
          <cell r="BUY133"/>
          <cell r="BUZ133"/>
          <cell r="BVA133"/>
          <cell r="BVB133"/>
          <cell r="BVC133"/>
          <cell r="BVD133"/>
          <cell r="BVE133"/>
          <cell r="BVF133"/>
          <cell r="BVG133"/>
          <cell r="BVH133"/>
          <cell r="BVI133"/>
          <cell r="BVJ133"/>
          <cell r="BVK133"/>
          <cell r="BVL133"/>
          <cell r="BVM133"/>
          <cell r="BVN133"/>
          <cell r="BVO133"/>
          <cell r="BVP133"/>
          <cell r="BVQ133"/>
          <cell r="BVR133"/>
          <cell r="BVS133"/>
          <cell r="BVT133"/>
          <cell r="BVU133"/>
          <cell r="BVV133"/>
          <cell r="BVW133"/>
          <cell r="BVX133"/>
          <cell r="BVY133"/>
          <cell r="BVZ133"/>
          <cell r="BWA133"/>
          <cell r="BWB133"/>
          <cell r="BWC133"/>
          <cell r="BWD133"/>
          <cell r="BWE133"/>
          <cell r="BWF133"/>
          <cell r="BWG133"/>
          <cell r="BWH133"/>
          <cell r="BWI133"/>
          <cell r="BWJ133"/>
          <cell r="BWK133"/>
          <cell r="BWL133"/>
          <cell r="BWM133"/>
          <cell r="BWN133"/>
          <cell r="BWO133"/>
          <cell r="BWP133"/>
          <cell r="BWQ133"/>
          <cell r="BWR133"/>
          <cell r="BWS133"/>
          <cell r="BWT133"/>
          <cell r="BWU133"/>
          <cell r="BWV133"/>
          <cell r="BWW133"/>
          <cell r="BWX133"/>
          <cell r="BWY133"/>
          <cell r="BWZ133"/>
          <cell r="BXA133"/>
          <cell r="BXB133"/>
          <cell r="BXC133"/>
          <cell r="BXD133"/>
          <cell r="BXE133"/>
          <cell r="BXF133"/>
          <cell r="BXG133"/>
          <cell r="BXH133"/>
          <cell r="BXI133"/>
          <cell r="BXJ133"/>
          <cell r="BXK133"/>
          <cell r="BXL133"/>
          <cell r="BXM133"/>
          <cell r="BXN133"/>
          <cell r="BXO133"/>
          <cell r="BXP133"/>
          <cell r="BXQ133"/>
          <cell r="BXR133"/>
          <cell r="BXS133"/>
          <cell r="BXT133"/>
          <cell r="BXU133"/>
          <cell r="BXV133"/>
          <cell r="BXW133"/>
          <cell r="BXX133"/>
          <cell r="BXY133"/>
          <cell r="BXZ133"/>
          <cell r="BYA133"/>
          <cell r="BYB133"/>
          <cell r="BYC133"/>
          <cell r="BYD133"/>
          <cell r="BYE133"/>
          <cell r="BYF133"/>
          <cell r="BYG133"/>
          <cell r="BYH133"/>
          <cell r="BYI133"/>
          <cell r="BYJ133"/>
          <cell r="BYK133"/>
          <cell r="BYL133"/>
          <cell r="BYM133"/>
          <cell r="BYN133"/>
          <cell r="BYO133"/>
          <cell r="BYP133"/>
          <cell r="BYQ133"/>
          <cell r="BYR133"/>
          <cell r="BYS133"/>
          <cell r="BYT133"/>
          <cell r="BYU133"/>
          <cell r="BYV133"/>
          <cell r="BYW133"/>
          <cell r="BYX133"/>
          <cell r="BYY133"/>
          <cell r="BYZ133"/>
          <cell r="BZA133"/>
          <cell r="BZB133"/>
          <cell r="BZC133"/>
          <cell r="BZD133"/>
          <cell r="BZE133"/>
          <cell r="BZF133"/>
          <cell r="BZG133"/>
          <cell r="BZH133"/>
          <cell r="BZI133"/>
          <cell r="BZJ133"/>
          <cell r="BZK133"/>
          <cell r="BZL133"/>
          <cell r="BZM133"/>
          <cell r="BZN133"/>
          <cell r="BZO133"/>
          <cell r="BZP133"/>
          <cell r="BZQ133"/>
          <cell r="BZR133"/>
          <cell r="BZS133"/>
          <cell r="BZT133"/>
          <cell r="BZU133"/>
          <cell r="BZV133"/>
          <cell r="BZW133"/>
          <cell r="BZX133"/>
          <cell r="BZY133"/>
          <cell r="BZZ133"/>
          <cell r="CAA133"/>
          <cell r="CAB133"/>
          <cell r="CAC133"/>
          <cell r="CAD133"/>
          <cell r="CAE133"/>
          <cell r="CAF133"/>
          <cell r="CAG133"/>
          <cell r="CAH133"/>
          <cell r="CAI133"/>
          <cell r="CAJ133"/>
          <cell r="CAK133"/>
          <cell r="CAL133"/>
          <cell r="CAM133"/>
          <cell r="CAN133"/>
          <cell r="CAO133"/>
          <cell r="CAP133"/>
          <cell r="CAQ133"/>
          <cell r="CAR133"/>
          <cell r="CAS133"/>
          <cell r="CAT133"/>
          <cell r="CAU133"/>
          <cell r="CAV133"/>
          <cell r="CAW133"/>
          <cell r="CAX133"/>
          <cell r="CAY133"/>
          <cell r="CAZ133"/>
          <cell r="CBA133"/>
          <cell r="CBB133"/>
          <cell r="CBC133"/>
          <cell r="CBD133"/>
          <cell r="CBE133"/>
          <cell r="CBF133"/>
          <cell r="CBG133"/>
          <cell r="CBH133"/>
          <cell r="CBI133"/>
          <cell r="CBJ133"/>
          <cell r="CBK133"/>
          <cell r="CBL133"/>
          <cell r="CBM133"/>
          <cell r="CBN133"/>
          <cell r="CBO133"/>
          <cell r="CBP133"/>
          <cell r="CBQ133"/>
          <cell r="CBR133"/>
          <cell r="CBS133"/>
          <cell r="CBT133"/>
          <cell r="CBU133"/>
          <cell r="CBV133"/>
          <cell r="CBW133"/>
          <cell r="CBX133"/>
          <cell r="CBY133"/>
          <cell r="CBZ133"/>
          <cell r="CCA133"/>
          <cell r="CCB133"/>
          <cell r="CCC133"/>
          <cell r="CCD133"/>
          <cell r="CCE133"/>
          <cell r="CCF133"/>
          <cell r="CCG133"/>
          <cell r="CCH133"/>
          <cell r="CCI133"/>
          <cell r="CCJ133"/>
          <cell r="CCK133"/>
          <cell r="CCL133"/>
          <cell r="CCM133"/>
          <cell r="CCN133"/>
          <cell r="CCO133"/>
          <cell r="CCP133"/>
          <cell r="CCQ133"/>
          <cell r="CCR133"/>
          <cell r="CCS133"/>
          <cell r="CCT133"/>
          <cell r="CCU133"/>
          <cell r="CCV133"/>
          <cell r="CCW133"/>
          <cell r="CCX133"/>
          <cell r="CCY133"/>
          <cell r="CCZ133"/>
          <cell r="CDA133"/>
          <cell r="CDB133"/>
          <cell r="CDC133"/>
          <cell r="CDD133"/>
          <cell r="CDE133"/>
          <cell r="CDF133"/>
          <cell r="CDG133"/>
          <cell r="CDH133"/>
          <cell r="CDI133"/>
          <cell r="CDJ133"/>
          <cell r="CDK133"/>
          <cell r="CDL133"/>
          <cell r="CDM133"/>
          <cell r="CDN133"/>
          <cell r="CDO133"/>
          <cell r="CDP133"/>
          <cell r="CDQ133"/>
          <cell r="CDR133"/>
          <cell r="CDS133"/>
          <cell r="CDT133"/>
          <cell r="CDU133"/>
          <cell r="CDV133"/>
          <cell r="CDW133"/>
          <cell r="CDX133"/>
          <cell r="CDY133"/>
          <cell r="CDZ133"/>
          <cell r="CEA133"/>
          <cell r="CEB133"/>
          <cell r="CEC133"/>
          <cell r="CED133"/>
          <cell r="CEE133"/>
          <cell r="CEF133"/>
          <cell r="CEG133"/>
          <cell r="CEH133"/>
          <cell r="CEI133"/>
          <cell r="CEJ133"/>
          <cell r="CEK133"/>
          <cell r="CEL133"/>
          <cell r="CEM133"/>
          <cell r="CEN133"/>
          <cell r="CEO133"/>
          <cell r="CEP133"/>
          <cell r="CEQ133"/>
          <cell r="CER133"/>
          <cell r="CES133"/>
          <cell r="CET133"/>
          <cell r="CEU133"/>
          <cell r="CEV133"/>
          <cell r="CEW133"/>
          <cell r="CEX133"/>
          <cell r="CEY133"/>
          <cell r="CEZ133"/>
          <cell r="CFA133"/>
          <cell r="CFB133"/>
          <cell r="CFC133"/>
          <cell r="CFD133"/>
          <cell r="CFE133"/>
          <cell r="CFF133"/>
          <cell r="CFG133"/>
          <cell r="CFH133"/>
          <cell r="CFI133"/>
          <cell r="CFJ133"/>
          <cell r="CFK133"/>
          <cell r="CFL133"/>
          <cell r="CFM133"/>
          <cell r="CFN133"/>
          <cell r="CFO133"/>
          <cell r="CFP133"/>
          <cell r="CFQ133"/>
          <cell r="CFR133"/>
          <cell r="CFS133"/>
          <cell r="CFT133"/>
          <cell r="CFU133"/>
          <cell r="CFV133"/>
          <cell r="CFW133"/>
          <cell r="CFX133"/>
          <cell r="CFY133"/>
          <cell r="CFZ133"/>
          <cell r="CGA133"/>
          <cell r="CGB133"/>
          <cell r="CGC133"/>
          <cell r="CGD133"/>
          <cell r="CGE133"/>
          <cell r="CGF133"/>
          <cell r="CGG133"/>
          <cell r="CGH133"/>
          <cell r="CGI133"/>
          <cell r="CGJ133"/>
          <cell r="CGK133"/>
          <cell r="CGL133"/>
          <cell r="CGM133"/>
          <cell r="CGN133"/>
          <cell r="CGO133"/>
          <cell r="CGP133"/>
          <cell r="CGQ133"/>
          <cell r="CGR133"/>
          <cell r="CGS133"/>
          <cell r="CGT133"/>
          <cell r="CGU133"/>
          <cell r="CGV133"/>
          <cell r="CGW133"/>
          <cell r="CGX133"/>
          <cell r="CGY133"/>
          <cell r="CGZ133"/>
          <cell r="CHA133"/>
          <cell r="CHB133"/>
          <cell r="CHC133"/>
          <cell r="CHD133"/>
          <cell r="CHE133"/>
          <cell r="CHF133"/>
          <cell r="CHG133"/>
          <cell r="CHH133"/>
          <cell r="CHI133"/>
          <cell r="CHJ133"/>
          <cell r="CHK133"/>
          <cell r="CHL133"/>
          <cell r="CHM133"/>
          <cell r="CHN133"/>
          <cell r="CHO133"/>
          <cell r="CHP133"/>
          <cell r="CHQ133"/>
          <cell r="CHR133"/>
          <cell r="CHS133"/>
          <cell r="CHT133"/>
          <cell r="CHU133"/>
          <cell r="CHV133"/>
          <cell r="CHW133"/>
          <cell r="CHX133"/>
          <cell r="CHY133"/>
          <cell r="CHZ133"/>
          <cell r="CIA133"/>
          <cell r="CIB133"/>
          <cell r="CIC133"/>
          <cell r="CID133"/>
          <cell r="CIE133"/>
          <cell r="CIF133"/>
          <cell r="CIG133"/>
          <cell r="CIH133"/>
          <cell r="CII133"/>
          <cell r="CIJ133"/>
          <cell r="CIK133"/>
          <cell r="CIL133"/>
          <cell r="CIM133"/>
          <cell r="CIN133"/>
          <cell r="CIO133"/>
          <cell r="CIP133"/>
          <cell r="CIQ133"/>
          <cell r="CIR133"/>
          <cell r="CIS133"/>
          <cell r="CIT133"/>
          <cell r="CIU133"/>
          <cell r="CIV133"/>
          <cell r="CIW133"/>
          <cell r="CIX133"/>
          <cell r="CIY133"/>
          <cell r="CIZ133"/>
          <cell r="CJA133"/>
          <cell r="CJB133"/>
          <cell r="CJC133"/>
          <cell r="CJD133"/>
          <cell r="CJE133"/>
          <cell r="CJF133"/>
          <cell r="CJG133"/>
          <cell r="CJH133"/>
          <cell r="CJI133"/>
          <cell r="CJJ133"/>
          <cell r="CJK133"/>
          <cell r="CJL133"/>
          <cell r="CJM133"/>
          <cell r="CJN133"/>
          <cell r="CJO133"/>
          <cell r="CJP133"/>
          <cell r="CJQ133"/>
          <cell r="CJR133"/>
          <cell r="CJS133"/>
          <cell r="CJT133"/>
          <cell r="CJU133"/>
          <cell r="CJV133"/>
          <cell r="CJW133"/>
          <cell r="CJX133"/>
          <cell r="CJY133"/>
          <cell r="CJZ133"/>
          <cell r="CKA133"/>
          <cell r="CKB133"/>
          <cell r="CKC133"/>
          <cell r="CKD133"/>
          <cell r="CKE133"/>
          <cell r="CKF133"/>
          <cell r="CKG133"/>
          <cell r="CKH133"/>
          <cell r="CKI133"/>
          <cell r="CKJ133"/>
          <cell r="CKK133"/>
          <cell r="CKL133"/>
          <cell r="CKM133"/>
          <cell r="CKN133"/>
          <cell r="CKO133"/>
          <cell r="CKP133"/>
          <cell r="CKQ133"/>
          <cell r="CKR133"/>
          <cell r="CKS133"/>
          <cell r="CKT133"/>
          <cell r="CKU133"/>
          <cell r="CKV133"/>
          <cell r="CKW133"/>
          <cell r="CKX133"/>
          <cell r="CKY133"/>
          <cell r="CKZ133"/>
          <cell r="CLA133"/>
          <cell r="CLB133"/>
          <cell r="CLC133"/>
          <cell r="CLD133"/>
          <cell r="CLE133"/>
          <cell r="CLF133"/>
          <cell r="CLG133"/>
          <cell r="CLH133"/>
          <cell r="CLI133"/>
          <cell r="CLJ133"/>
          <cell r="CLK133"/>
          <cell r="CLL133"/>
          <cell r="CLM133"/>
          <cell r="CLN133"/>
          <cell r="CLO133"/>
          <cell r="CLP133"/>
          <cell r="CLQ133"/>
          <cell r="CLR133"/>
          <cell r="CLS133"/>
          <cell r="CLT133"/>
          <cell r="CLU133"/>
          <cell r="CLV133"/>
          <cell r="CLW133"/>
          <cell r="CLX133"/>
          <cell r="CLY133"/>
          <cell r="CLZ133"/>
          <cell r="CMA133"/>
          <cell r="CMB133"/>
          <cell r="CMC133"/>
          <cell r="CMD133"/>
          <cell r="CME133"/>
          <cell r="CMF133"/>
          <cell r="CMG133"/>
          <cell r="CMH133"/>
          <cell r="CMI133"/>
          <cell r="CMJ133"/>
          <cell r="CMK133"/>
          <cell r="CML133"/>
          <cell r="CMM133"/>
          <cell r="CMN133"/>
          <cell r="CMO133"/>
          <cell r="CMP133"/>
          <cell r="CMQ133"/>
          <cell r="CMR133"/>
          <cell r="CMS133"/>
          <cell r="CMT133"/>
          <cell r="CMU133"/>
          <cell r="CMV133"/>
          <cell r="CMW133"/>
          <cell r="CMX133"/>
          <cell r="CMY133"/>
          <cell r="CMZ133"/>
          <cell r="CNA133"/>
          <cell r="CNB133"/>
          <cell r="CNC133"/>
          <cell r="CND133"/>
          <cell r="CNE133"/>
          <cell r="CNF133"/>
          <cell r="CNG133"/>
          <cell r="CNH133"/>
          <cell r="CNI133"/>
          <cell r="CNJ133"/>
          <cell r="CNK133"/>
          <cell r="CNL133"/>
          <cell r="CNM133"/>
          <cell r="CNN133"/>
          <cell r="CNO133"/>
          <cell r="CNP133"/>
          <cell r="CNQ133"/>
          <cell r="CNR133"/>
          <cell r="CNS133"/>
          <cell r="CNT133"/>
          <cell r="CNU133"/>
          <cell r="CNV133"/>
          <cell r="CNW133"/>
          <cell r="CNX133"/>
          <cell r="CNY133"/>
          <cell r="CNZ133"/>
          <cell r="COA133"/>
          <cell r="COB133"/>
          <cell r="COC133"/>
          <cell r="COD133"/>
          <cell r="COE133"/>
          <cell r="COF133"/>
          <cell r="COG133"/>
          <cell r="COH133"/>
          <cell r="COI133"/>
          <cell r="COJ133"/>
          <cell r="COK133"/>
          <cell r="COL133"/>
          <cell r="COM133"/>
          <cell r="CON133"/>
          <cell r="COO133"/>
          <cell r="COP133"/>
          <cell r="COQ133"/>
          <cell r="COR133"/>
          <cell r="COS133"/>
          <cell r="COT133"/>
          <cell r="COU133"/>
          <cell r="COV133"/>
          <cell r="COW133"/>
          <cell r="COX133"/>
          <cell r="COY133"/>
          <cell r="COZ133"/>
          <cell r="CPA133"/>
          <cell r="CPB133"/>
          <cell r="CPC133"/>
          <cell r="CPD133"/>
          <cell r="CPE133"/>
          <cell r="CPF133"/>
          <cell r="CPG133"/>
          <cell r="CPH133"/>
          <cell r="CPI133"/>
          <cell r="CPJ133"/>
          <cell r="CPK133"/>
          <cell r="CPL133"/>
          <cell r="CPM133"/>
          <cell r="CPN133"/>
          <cell r="CPO133"/>
          <cell r="CPP133"/>
          <cell r="CPQ133"/>
          <cell r="CPR133"/>
          <cell r="CPS133"/>
          <cell r="CPT133"/>
          <cell r="CPU133"/>
          <cell r="CPV133"/>
          <cell r="CPW133"/>
          <cell r="CPX133"/>
          <cell r="CPY133"/>
          <cell r="CPZ133"/>
          <cell r="CQA133"/>
          <cell r="CQB133"/>
          <cell r="CQC133"/>
          <cell r="CQD133"/>
          <cell r="CQE133"/>
          <cell r="CQF133"/>
          <cell r="CQG133"/>
          <cell r="CQH133"/>
          <cell r="CQI133"/>
          <cell r="CQJ133"/>
          <cell r="CQK133"/>
          <cell r="CQL133"/>
          <cell r="CQM133"/>
          <cell r="CQN133"/>
          <cell r="CQO133"/>
          <cell r="CQP133"/>
          <cell r="CQQ133"/>
          <cell r="CQR133"/>
          <cell r="CQS133"/>
          <cell r="CQT133"/>
          <cell r="CQU133"/>
          <cell r="CQV133"/>
          <cell r="CQW133"/>
          <cell r="CQX133"/>
          <cell r="CQY133"/>
          <cell r="CQZ133"/>
          <cell r="CRA133"/>
          <cell r="CRB133"/>
          <cell r="CRC133"/>
          <cell r="CRD133"/>
          <cell r="CRE133"/>
          <cell r="CRF133"/>
          <cell r="CRG133"/>
          <cell r="CRH133"/>
          <cell r="CRI133"/>
          <cell r="CRJ133"/>
          <cell r="CRK133"/>
          <cell r="CRL133"/>
          <cell r="CRM133"/>
          <cell r="CRN133"/>
          <cell r="CRO133"/>
          <cell r="CRP133"/>
          <cell r="CRQ133"/>
          <cell r="CRR133"/>
          <cell r="CRS133"/>
          <cell r="CRT133"/>
          <cell r="CRU133"/>
          <cell r="CRV133"/>
          <cell r="CRW133"/>
          <cell r="CRX133"/>
          <cell r="CRY133"/>
          <cell r="CRZ133"/>
          <cell r="CSA133"/>
          <cell r="CSB133"/>
          <cell r="CSC133"/>
          <cell r="CSD133"/>
          <cell r="CSE133"/>
          <cell r="CSF133"/>
          <cell r="CSG133"/>
          <cell r="CSH133"/>
          <cell r="CSI133"/>
          <cell r="CSJ133"/>
          <cell r="CSK133"/>
          <cell r="CSL133"/>
          <cell r="CSM133"/>
          <cell r="CSN133"/>
          <cell r="CSO133"/>
          <cell r="CSP133"/>
          <cell r="CSQ133"/>
          <cell r="CSR133"/>
          <cell r="CSS133"/>
          <cell r="CST133"/>
          <cell r="CSU133"/>
          <cell r="CSV133"/>
          <cell r="CSW133"/>
          <cell r="CSX133"/>
          <cell r="CSY133"/>
          <cell r="CSZ133"/>
          <cell r="CTA133"/>
          <cell r="CTB133"/>
          <cell r="CTC133"/>
          <cell r="CTD133"/>
          <cell r="CTE133"/>
          <cell r="CTF133"/>
          <cell r="CTG133"/>
          <cell r="CTH133"/>
          <cell r="CTI133"/>
          <cell r="CTJ133"/>
          <cell r="CTK133"/>
          <cell r="CTL133"/>
          <cell r="CTM133"/>
          <cell r="CTN133"/>
          <cell r="CTO133"/>
          <cell r="CTP133"/>
          <cell r="CTQ133"/>
          <cell r="CTR133"/>
          <cell r="CTS133"/>
          <cell r="CTT133"/>
          <cell r="CTU133"/>
          <cell r="CTV133"/>
          <cell r="CTW133"/>
          <cell r="CTX133"/>
          <cell r="CTY133"/>
          <cell r="CTZ133"/>
          <cell r="CUA133"/>
          <cell r="CUB133"/>
          <cell r="CUC133"/>
          <cell r="CUD133"/>
          <cell r="CUE133"/>
          <cell r="CUF133"/>
          <cell r="CUG133"/>
          <cell r="CUH133"/>
          <cell r="CUI133"/>
          <cell r="CUJ133"/>
          <cell r="CUK133"/>
          <cell r="CUL133"/>
          <cell r="CUM133"/>
          <cell r="CUN133"/>
          <cell r="CUO133"/>
          <cell r="CUP133"/>
          <cell r="CUQ133"/>
          <cell r="CUR133"/>
          <cell r="CUS133"/>
          <cell r="CUT133"/>
          <cell r="CUU133"/>
          <cell r="CUV133"/>
          <cell r="CUW133"/>
          <cell r="CUX133"/>
          <cell r="CUY133"/>
          <cell r="CUZ133"/>
          <cell r="CVA133"/>
          <cell r="CVB133"/>
          <cell r="CVC133"/>
          <cell r="CVD133"/>
          <cell r="CVE133"/>
          <cell r="CVF133"/>
          <cell r="CVG133"/>
          <cell r="CVH133"/>
          <cell r="CVI133"/>
          <cell r="CVJ133"/>
          <cell r="CVK133"/>
          <cell r="CVL133"/>
          <cell r="CVM133"/>
          <cell r="CVN133"/>
          <cell r="CVO133"/>
          <cell r="CVP133"/>
          <cell r="CVQ133"/>
          <cell r="CVR133"/>
          <cell r="CVS133"/>
          <cell r="CVT133"/>
          <cell r="CVU133"/>
          <cell r="CVV133"/>
          <cell r="CVW133"/>
          <cell r="CVX133"/>
          <cell r="CVY133"/>
          <cell r="CVZ133"/>
          <cell r="CWA133"/>
          <cell r="CWB133"/>
          <cell r="CWC133"/>
          <cell r="CWD133"/>
          <cell r="CWE133"/>
          <cell r="CWF133"/>
          <cell r="CWG133"/>
          <cell r="CWH133"/>
          <cell r="CWI133"/>
          <cell r="CWJ133"/>
          <cell r="CWK133"/>
          <cell r="CWL133"/>
          <cell r="CWM133"/>
          <cell r="CWN133"/>
          <cell r="CWO133"/>
          <cell r="CWP133"/>
          <cell r="CWQ133"/>
          <cell r="CWR133"/>
          <cell r="CWS133"/>
          <cell r="CWT133"/>
          <cell r="CWU133"/>
          <cell r="CWV133"/>
          <cell r="CWW133"/>
          <cell r="CWX133"/>
          <cell r="CWY133"/>
          <cell r="CWZ133"/>
          <cell r="CXA133"/>
          <cell r="CXB133"/>
          <cell r="CXC133"/>
          <cell r="CXD133"/>
          <cell r="CXE133"/>
          <cell r="CXF133"/>
          <cell r="CXG133"/>
          <cell r="CXH133"/>
          <cell r="CXI133"/>
          <cell r="CXJ133"/>
          <cell r="CXK133"/>
          <cell r="CXL133"/>
          <cell r="CXM133"/>
          <cell r="CXN133"/>
          <cell r="CXO133"/>
          <cell r="CXP133"/>
          <cell r="CXQ133"/>
          <cell r="CXR133"/>
          <cell r="CXS133"/>
          <cell r="CXT133"/>
          <cell r="CXU133"/>
          <cell r="CXV133"/>
          <cell r="CXW133"/>
          <cell r="CXX133"/>
          <cell r="CXY133"/>
          <cell r="CXZ133"/>
          <cell r="CYA133"/>
          <cell r="CYB133"/>
          <cell r="CYC133"/>
          <cell r="CYD133"/>
          <cell r="CYE133"/>
          <cell r="CYF133"/>
          <cell r="CYG133"/>
          <cell r="CYH133"/>
          <cell r="CYI133"/>
          <cell r="CYJ133"/>
          <cell r="CYK133"/>
          <cell r="CYL133"/>
          <cell r="CYM133"/>
          <cell r="CYN133"/>
          <cell r="CYO133"/>
          <cell r="CYP133"/>
          <cell r="CYQ133"/>
          <cell r="CYR133"/>
          <cell r="CYS133"/>
          <cell r="CYT133"/>
          <cell r="CYU133"/>
          <cell r="CYV133"/>
          <cell r="CYW133"/>
          <cell r="CYX133"/>
          <cell r="CYY133"/>
          <cell r="CYZ133"/>
          <cell r="CZA133"/>
          <cell r="CZB133"/>
          <cell r="CZC133"/>
          <cell r="CZD133"/>
          <cell r="CZE133"/>
          <cell r="CZF133"/>
          <cell r="CZG133"/>
          <cell r="CZH133"/>
          <cell r="CZI133"/>
          <cell r="CZJ133"/>
          <cell r="CZK133"/>
          <cell r="CZL133"/>
          <cell r="CZM133"/>
          <cell r="CZN133"/>
          <cell r="CZO133"/>
          <cell r="CZP133"/>
          <cell r="CZQ133"/>
          <cell r="CZR133"/>
          <cell r="CZS133"/>
          <cell r="CZT133"/>
          <cell r="CZU133"/>
          <cell r="CZV133"/>
          <cell r="CZW133"/>
          <cell r="CZX133"/>
          <cell r="CZY133"/>
          <cell r="CZZ133"/>
          <cell r="DAA133"/>
          <cell r="DAB133"/>
          <cell r="DAC133"/>
          <cell r="DAD133"/>
          <cell r="DAE133"/>
          <cell r="DAF133"/>
          <cell r="DAG133"/>
          <cell r="DAH133"/>
          <cell r="DAI133"/>
          <cell r="DAJ133"/>
          <cell r="DAK133"/>
          <cell r="DAL133"/>
          <cell r="DAM133"/>
          <cell r="DAN133"/>
          <cell r="DAO133"/>
          <cell r="DAP133"/>
          <cell r="DAQ133"/>
          <cell r="DAR133"/>
          <cell r="DAS133"/>
          <cell r="DAT133"/>
          <cell r="DAU133"/>
          <cell r="DAV133"/>
          <cell r="DAW133"/>
          <cell r="DAX133"/>
          <cell r="DAY133"/>
          <cell r="DAZ133"/>
          <cell r="DBA133"/>
          <cell r="DBB133"/>
          <cell r="DBC133"/>
          <cell r="DBD133"/>
          <cell r="DBE133"/>
          <cell r="DBF133"/>
          <cell r="DBG133"/>
          <cell r="DBH133"/>
          <cell r="DBI133"/>
          <cell r="DBJ133"/>
          <cell r="DBK133"/>
          <cell r="DBL133"/>
          <cell r="DBM133"/>
          <cell r="DBN133"/>
          <cell r="DBO133"/>
          <cell r="DBP133"/>
          <cell r="DBQ133"/>
          <cell r="DBR133"/>
          <cell r="DBS133"/>
          <cell r="DBT133"/>
          <cell r="DBU133"/>
          <cell r="DBV133"/>
          <cell r="DBW133"/>
          <cell r="DBX133"/>
          <cell r="DBY133"/>
          <cell r="DBZ133"/>
          <cell r="DCA133"/>
          <cell r="DCB133"/>
          <cell r="DCC133"/>
          <cell r="DCD133"/>
          <cell r="DCE133"/>
          <cell r="DCF133"/>
          <cell r="DCG133"/>
          <cell r="DCH133"/>
          <cell r="DCI133"/>
          <cell r="DCJ133"/>
          <cell r="DCK133"/>
          <cell r="DCL133"/>
          <cell r="DCM133"/>
          <cell r="DCN133"/>
          <cell r="DCO133"/>
          <cell r="DCP133"/>
          <cell r="DCQ133"/>
          <cell r="DCR133"/>
          <cell r="DCS133"/>
          <cell r="DCT133"/>
          <cell r="DCU133"/>
          <cell r="DCV133"/>
          <cell r="DCW133"/>
          <cell r="DCX133"/>
          <cell r="DCY133"/>
          <cell r="DCZ133"/>
          <cell r="DDA133"/>
          <cell r="DDB133"/>
          <cell r="DDC133"/>
          <cell r="DDD133"/>
          <cell r="DDE133"/>
          <cell r="DDF133"/>
          <cell r="DDG133"/>
          <cell r="DDH133"/>
          <cell r="DDI133"/>
          <cell r="DDJ133"/>
          <cell r="DDK133"/>
          <cell r="DDL133"/>
          <cell r="DDM133"/>
          <cell r="DDN133"/>
          <cell r="DDO133"/>
          <cell r="DDP133"/>
          <cell r="DDQ133"/>
          <cell r="DDR133"/>
          <cell r="DDS133"/>
          <cell r="DDT133"/>
          <cell r="DDU133"/>
          <cell r="DDV133"/>
          <cell r="DDW133"/>
          <cell r="DDX133"/>
          <cell r="DDY133"/>
          <cell r="DDZ133"/>
          <cell r="DEA133"/>
          <cell r="DEB133"/>
          <cell r="DEC133"/>
          <cell r="DED133"/>
          <cell r="DEE133"/>
          <cell r="DEF133"/>
          <cell r="DEG133"/>
          <cell r="DEH133"/>
          <cell r="DEI133"/>
          <cell r="DEJ133"/>
          <cell r="DEK133"/>
          <cell r="DEL133"/>
          <cell r="DEM133"/>
          <cell r="DEN133"/>
          <cell r="DEO133"/>
          <cell r="DEP133"/>
          <cell r="DEQ133"/>
          <cell r="DER133"/>
          <cell r="DES133"/>
          <cell r="DET133"/>
          <cell r="DEU133"/>
          <cell r="DEV133"/>
          <cell r="DEW133"/>
          <cell r="DEX133"/>
          <cell r="DEY133"/>
          <cell r="DEZ133"/>
          <cell r="DFA133"/>
          <cell r="DFB133"/>
          <cell r="DFC133"/>
          <cell r="DFD133"/>
          <cell r="DFE133"/>
          <cell r="DFF133"/>
          <cell r="DFG133"/>
          <cell r="DFH133"/>
          <cell r="DFI133"/>
          <cell r="DFJ133"/>
          <cell r="DFK133"/>
          <cell r="DFL133"/>
          <cell r="DFM133"/>
          <cell r="DFN133"/>
          <cell r="DFO133"/>
          <cell r="DFP133"/>
          <cell r="DFQ133"/>
          <cell r="DFR133"/>
          <cell r="DFS133"/>
          <cell r="DFT133"/>
          <cell r="DFU133"/>
          <cell r="DFV133"/>
          <cell r="DFW133"/>
          <cell r="DFX133"/>
          <cell r="DFY133"/>
          <cell r="DFZ133"/>
          <cell r="DGA133"/>
          <cell r="DGB133"/>
          <cell r="DGC133"/>
          <cell r="DGD133"/>
          <cell r="DGE133"/>
          <cell r="DGF133"/>
          <cell r="DGG133"/>
          <cell r="DGH133"/>
          <cell r="DGI133"/>
          <cell r="DGJ133"/>
          <cell r="DGK133"/>
          <cell r="DGL133"/>
          <cell r="DGM133"/>
          <cell r="DGN133"/>
          <cell r="DGO133"/>
          <cell r="DGP133"/>
          <cell r="DGQ133"/>
          <cell r="DGR133"/>
          <cell r="DGS133"/>
          <cell r="DGT133"/>
          <cell r="DGU133"/>
          <cell r="DGV133"/>
          <cell r="DGW133"/>
          <cell r="DGX133"/>
          <cell r="DGY133"/>
          <cell r="DGZ133"/>
          <cell r="DHA133"/>
          <cell r="DHB133"/>
          <cell r="DHC133"/>
          <cell r="DHD133"/>
          <cell r="DHE133"/>
          <cell r="DHF133"/>
          <cell r="DHG133"/>
          <cell r="DHH133"/>
          <cell r="DHI133"/>
          <cell r="DHJ133"/>
          <cell r="DHK133"/>
          <cell r="DHL133"/>
          <cell r="DHM133"/>
          <cell r="DHN133"/>
          <cell r="DHO133"/>
          <cell r="DHP133"/>
          <cell r="DHQ133"/>
          <cell r="DHR133"/>
          <cell r="DHS133"/>
          <cell r="DHT133"/>
          <cell r="DHU133"/>
          <cell r="DHV133"/>
          <cell r="DHW133"/>
          <cell r="DHX133"/>
          <cell r="DHY133"/>
          <cell r="DHZ133"/>
          <cell r="DIA133"/>
          <cell r="DIB133"/>
          <cell r="DIC133"/>
          <cell r="DID133"/>
          <cell r="DIE133"/>
          <cell r="DIF133"/>
          <cell r="DIG133"/>
          <cell r="DIH133"/>
          <cell r="DII133"/>
          <cell r="DIJ133"/>
          <cell r="DIK133"/>
          <cell r="DIL133"/>
          <cell r="DIM133"/>
          <cell r="DIN133"/>
          <cell r="DIO133"/>
          <cell r="DIP133"/>
          <cell r="DIQ133"/>
          <cell r="DIR133"/>
          <cell r="DIS133"/>
          <cell r="DIT133"/>
          <cell r="DIU133"/>
          <cell r="DIV133"/>
          <cell r="DIW133"/>
          <cell r="DIX133"/>
          <cell r="DIY133"/>
          <cell r="DIZ133"/>
          <cell r="DJA133"/>
          <cell r="DJB133"/>
          <cell r="DJC133"/>
          <cell r="DJD133"/>
          <cell r="DJE133"/>
          <cell r="DJF133"/>
          <cell r="DJG133"/>
          <cell r="DJH133"/>
          <cell r="DJI133"/>
          <cell r="DJJ133"/>
          <cell r="DJK133"/>
          <cell r="DJL133"/>
          <cell r="DJM133"/>
          <cell r="DJN133"/>
          <cell r="DJO133"/>
          <cell r="DJP133"/>
          <cell r="DJQ133"/>
          <cell r="DJR133"/>
          <cell r="DJS133"/>
          <cell r="DJT133"/>
          <cell r="DJU133"/>
          <cell r="DJV133"/>
          <cell r="DJW133"/>
          <cell r="DJX133"/>
          <cell r="DJY133"/>
          <cell r="DJZ133"/>
          <cell r="DKA133"/>
          <cell r="DKB133"/>
          <cell r="DKC133"/>
          <cell r="DKD133"/>
          <cell r="DKE133"/>
          <cell r="DKF133"/>
          <cell r="DKG133"/>
          <cell r="DKH133"/>
          <cell r="DKI133"/>
          <cell r="DKJ133"/>
          <cell r="DKK133"/>
          <cell r="DKL133"/>
          <cell r="DKM133"/>
          <cell r="DKN133"/>
          <cell r="DKO133"/>
          <cell r="DKP133"/>
          <cell r="DKQ133"/>
          <cell r="DKR133"/>
          <cell r="DKS133"/>
          <cell r="DKT133"/>
          <cell r="DKU133"/>
          <cell r="DKV133"/>
          <cell r="DKW133"/>
          <cell r="DKX133"/>
          <cell r="DKY133"/>
          <cell r="DKZ133"/>
          <cell r="DLA133"/>
          <cell r="DLB133"/>
          <cell r="DLC133"/>
          <cell r="DLD133"/>
          <cell r="DLE133"/>
          <cell r="DLF133"/>
          <cell r="DLG133"/>
          <cell r="DLH133"/>
          <cell r="DLI133"/>
          <cell r="DLJ133"/>
          <cell r="DLK133"/>
          <cell r="DLL133"/>
          <cell r="DLM133"/>
          <cell r="DLN133"/>
          <cell r="DLO133"/>
          <cell r="DLP133"/>
          <cell r="DLQ133"/>
          <cell r="DLR133"/>
          <cell r="DLS133"/>
          <cell r="DLT133"/>
          <cell r="DLU133"/>
          <cell r="DLV133"/>
          <cell r="DLW133"/>
          <cell r="DLX133"/>
          <cell r="DLY133"/>
          <cell r="DLZ133"/>
          <cell r="DMA133"/>
          <cell r="DMB133"/>
          <cell r="DMC133"/>
          <cell r="DMD133"/>
          <cell r="DME133"/>
          <cell r="DMF133"/>
          <cell r="DMG133"/>
          <cell r="DMH133"/>
          <cell r="DMI133"/>
          <cell r="DMJ133"/>
          <cell r="DMK133"/>
          <cell r="DML133"/>
          <cell r="DMM133"/>
          <cell r="DMN133"/>
          <cell r="DMO133"/>
          <cell r="DMP133"/>
          <cell r="DMQ133"/>
          <cell r="DMR133"/>
          <cell r="DMS133"/>
          <cell r="DMT133"/>
          <cell r="DMU133"/>
          <cell r="DMV133"/>
          <cell r="DMW133"/>
          <cell r="DMX133"/>
          <cell r="DMY133"/>
          <cell r="DMZ133"/>
          <cell r="DNA133"/>
          <cell r="DNB133"/>
          <cell r="DNC133"/>
          <cell r="DND133"/>
          <cell r="DNE133"/>
          <cell r="DNF133"/>
          <cell r="DNG133"/>
          <cell r="DNH133"/>
          <cell r="DNI133"/>
          <cell r="DNJ133"/>
          <cell r="DNK133"/>
          <cell r="DNL133"/>
          <cell r="DNM133"/>
          <cell r="DNN133"/>
          <cell r="DNO133"/>
          <cell r="DNP133"/>
          <cell r="DNQ133"/>
          <cell r="DNR133"/>
          <cell r="DNS133"/>
          <cell r="DNT133"/>
          <cell r="DNU133"/>
          <cell r="DNV133"/>
          <cell r="DNW133"/>
          <cell r="DNX133"/>
          <cell r="DNY133"/>
          <cell r="DNZ133"/>
          <cell r="DOA133"/>
          <cell r="DOB133"/>
          <cell r="DOC133"/>
          <cell r="DOD133"/>
          <cell r="DOE133"/>
          <cell r="DOF133"/>
          <cell r="DOG133"/>
          <cell r="DOH133"/>
          <cell r="DOI133"/>
          <cell r="DOJ133"/>
          <cell r="DOK133"/>
          <cell r="DOL133"/>
          <cell r="DOM133"/>
          <cell r="DON133"/>
          <cell r="DOO133"/>
          <cell r="DOP133"/>
          <cell r="DOQ133"/>
          <cell r="DOR133"/>
          <cell r="DOS133"/>
          <cell r="DOT133"/>
          <cell r="DOU133"/>
          <cell r="DOV133"/>
          <cell r="DOW133"/>
          <cell r="DOX133"/>
          <cell r="DOY133"/>
          <cell r="DOZ133"/>
          <cell r="DPA133"/>
          <cell r="DPB133"/>
          <cell r="DPC133"/>
          <cell r="DPD133"/>
          <cell r="DPE133"/>
          <cell r="DPF133"/>
          <cell r="DPG133"/>
          <cell r="DPH133"/>
          <cell r="DPI133"/>
          <cell r="DPJ133"/>
          <cell r="DPK133"/>
          <cell r="DPL133"/>
          <cell r="DPM133"/>
          <cell r="DPN133"/>
          <cell r="DPO133"/>
          <cell r="DPP133"/>
          <cell r="DPQ133"/>
          <cell r="DPR133"/>
          <cell r="DPS133"/>
          <cell r="DPT133"/>
          <cell r="DPU133"/>
          <cell r="DPV133"/>
          <cell r="DPW133"/>
          <cell r="DPX133"/>
          <cell r="DPY133"/>
          <cell r="DPZ133"/>
          <cell r="DQA133"/>
          <cell r="DQB133"/>
          <cell r="DQC133"/>
          <cell r="DQD133"/>
          <cell r="DQE133"/>
          <cell r="DQF133"/>
          <cell r="DQG133"/>
          <cell r="DQH133"/>
          <cell r="DQI133"/>
          <cell r="DQJ133"/>
          <cell r="DQK133"/>
          <cell r="DQL133"/>
          <cell r="DQM133"/>
          <cell r="DQN133"/>
          <cell r="DQO133"/>
          <cell r="DQP133"/>
          <cell r="DQQ133"/>
          <cell r="DQR133"/>
          <cell r="DQS133"/>
          <cell r="DQT133"/>
          <cell r="DQU133"/>
          <cell r="DQV133"/>
          <cell r="DQW133"/>
          <cell r="DQX133"/>
          <cell r="DQY133"/>
          <cell r="DQZ133"/>
          <cell r="DRA133"/>
          <cell r="DRB133"/>
          <cell r="DRC133"/>
          <cell r="DRD133"/>
          <cell r="DRE133"/>
          <cell r="DRF133"/>
          <cell r="DRG133"/>
          <cell r="DRH133"/>
          <cell r="DRI133"/>
          <cell r="DRJ133"/>
          <cell r="DRK133"/>
          <cell r="DRL133"/>
          <cell r="DRM133"/>
          <cell r="DRN133"/>
          <cell r="DRO133"/>
          <cell r="DRP133"/>
          <cell r="DRQ133"/>
          <cell r="DRR133"/>
          <cell r="DRS133"/>
          <cell r="DRT133"/>
          <cell r="DRU133"/>
          <cell r="DRV133"/>
          <cell r="DRW133"/>
          <cell r="DRX133"/>
          <cell r="DRY133"/>
          <cell r="DRZ133"/>
          <cell r="DSA133"/>
          <cell r="DSB133"/>
          <cell r="DSC133"/>
          <cell r="DSD133"/>
          <cell r="DSE133"/>
          <cell r="DSF133"/>
          <cell r="DSG133"/>
          <cell r="DSH133"/>
          <cell r="DSI133"/>
          <cell r="DSJ133"/>
          <cell r="DSK133"/>
          <cell r="DSL133"/>
          <cell r="DSM133"/>
          <cell r="DSN133"/>
          <cell r="DSO133"/>
          <cell r="DSP133"/>
          <cell r="DSQ133"/>
          <cell r="DSR133"/>
          <cell r="DSS133"/>
          <cell r="DST133"/>
          <cell r="DSU133"/>
          <cell r="DSV133"/>
          <cell r="DSW133"/>
          <cell r="DSX133"/>
          <cell r="DSY133"/>
          <cell r="DSZ133"/>
          <cell r="DTA133"/>
          <cell r="DTB133"/>
          <cell r="DTC133"/>
          <cell r="DTD133"/>
          <cell r="DTE133"/>
          <cell r="DTF133"/>
          <cell r="DTG133"/>
          <cell r="DTH133"/>
          <cell r="DTI133"/>
          <cell r="DTJ133"/>
          <cell r="DTK133"/>
          <cell r="DTL133"/>
          <cell r="DTM133"/>
          <cell r="DTN133"/>
          <cell r="DTO133"/>
          <cell r="DTP133"/>
          <cell r="DTQ133"/>
          <cell r="DTR133"/>
          <cell r="DTS133"/>
          <cell r="DTT133"/>
          <cell r="DTU133"/>
          <cell r="DTV133"/>
          <cell r="DTW133"/>
          <cell r="DTX133"/>
          <cell r="DTY133"/>
          <cell r="DTZ133"/>
          <cell r="DUA133"/>
          <cell r="DUB133"/>
          <cell r="DUC133"/>
          <cell r="DUD133"/>
          <cell r="DUE133"/>
          <cell r="DUF133"/>
          <cell r="DUG133"/>
          <cell r="DUH133"/>
          <cell r="DUI133"/>
          <cell r="DUJ133"/>
          <cell r="DUK133"/>
          <cell r="DUL133"/>
          <cell r="DUM133"/>
          <cell r="DUN133"/>
          <cell r="DUO133"/>
          <cell r="DUP133"/>
          <cell r="DUQ133"/>
          <cell r="DUR133"/>
          <cell r="DUS133"/>
          <cell r="DUT133"/>
          <cell r="DUU133"/>
          <cell r="DUV133"/>
          <cell r="DUW133"/>
          <cell r="DUX133"/>
          <cell r="DUY133"/>
          <cell r="DUZ133"/>
          <cell r="DVA133"/>
          <cell r="DVB133"/>
          <cell r="DVC133"/>
          <cell r="DVD133"/>
          <cell r="DVE133"/>
          <cell r="DVF133"/>
          <cell r="DVG133"/>
          <cell r="DVH133"/>
          <cell r="DVI133"/>
          <cell r="DVJ133"/>
          <cell r="DVK133"/>
          <cell r="DVL133"/>
          <cell r="DVM133"/>
          <cell r="DVN133"/>
          <cell r="DVO133"/>
          <cell r="DVP133"/>
          <cell r="DVQ133"/>
          <cell r="DVR133"/>
          <cell r="DVS133"/>
          <cell r="DVT133"/>
          <cell r="DVU133"/>
          <cell r="DVV133"/>
          <cell r="DVW133"/>
          <cell r="DVX133"/>
          <cell r="DVY133"/>
          <cell r="DVZ133"/>
          <cell r="DWA133"/>
          <cell r="DWB133"/>
          <cell r="DWC133"/>
          <cell r="DWD133"/>
          <cell r="DWE133"/>
          <cell r="DWF133"/>
          <cell r="DWG133"/>
          <cell r="DWH133"/>
          <cell r="DWI133"/>
          <cell r="DWJ133"/>
          <cell r="DWK133"/>
          <cell r="DWL133"/>
          <cell r="DWM133"/>
          <cell r="DWN133"/>
          <cell r="DWO133"/>
          <cell r="DWP133"/>
          <cell r="DWQ133"/>
          <cell r="DWR133"/>
          <cell r="DWS133"/>
          <cell r="DWT133"/>
          <cell r="DWU133"/>
          <cell r="DWV133"/>
          <cell r="DWW133"/>
          <cell r="DWX133"/>
          <cell r="DWY133"/>
          <cell r="DWZ133"/>
          <cell r="DXA133"/>
          <cell r="DXB133"/>
          <cell r="DXC133"/>
          <cell r="DXD133"/>
          <cell r="DXE133"/>
          <cell r="DXF133"/>
          <cell r="DXG133"/>
          <cell r="DXH133"/>
          <cell r="DXI133"/>
          <cell r="DXJ133"/>
          <cell r="DXK133"/>
          <cell r="DXL133"/>
          <cell r="DXM133"/>
          <cell r="DXN133"/>
          <cell r="DXO133"/>
          <cell r="DXP133"/>
          <cell r="DXQ133"/>
          <cell r="DXR133"/>
          <cell r="DXS133"/>
          <cell r="DXT133"/>
          <cell r="DXU133"/>
          <cell r="DXV133"/>
          <cell r="DXW133"/>
          <cell r="DXX133"/>
          <cell r="DXY133"/>
          <cell r="DXZ133"/>
          <cell r="DYA133"/>
          <cell r="DYB133"/>
          <cell r="DYC133"/>
          <cell r="DYD133"/>
          <cell r="DYE133"/>
          <cell r="DYF133"/>
          <cell r="DYG133"/>
          <cell r="DYH133"/>
          <cell r="DYI133"/>
          <cell r="DYJ133"/>
          <cell r="DYK133"/>
          <cell r="DYL133"/>
          <cell r="DYM133"/>
          <cell r="DYN133"/>
          <cell r="DYO133"/>
          <cell r="DYP133"/>
          <cell r="DYQ133"/>
          <cell r="DYR133"/>
          <cell r="DYS133"/>
          <cell r="DYT133"/>
          <cell r="DYU133"/>
          <cell r="DYV133"/>
          <cell r="DYW133"/>
          <cell r="DYX133"/>
          <cell r="DYY133"/>
          <cell r="DYZ133"/>
          <cell r="DZA133"/>
          <cell r="DZB133"/>
          <cell r="DZC133"/>
          <cell r="DZD133"/>
          <cell r="DZE133"/>
          <cell r="DZF133"/>
          <cell r="DZG133"/>
          <cell r="DZH133"/>
          <cell r="DZI133"/>
          <cell r="DZJ133"/>
          <cell r="DZK133"/>
          <cell r="DZL133"/>
          <cell r="DZM133"/>
          <cell r="DZN133"/>
          <cell r="DZO133"/>
          <cell r="DZP133"/>
          <cell r="DZQ133"/>
          <cell r="DZR133"/>
          <cell r="DZS133"/>
          <cell r="DZT133"/>
          <cell r="DZU133"/>
          <cell r="DZV133"/>
          <cell r="DZW133"/>
          <cell r="DZX133"/>
          <cell r="DZY133"/>
          <cell r="DZZ133"/>
          <cell r="EAA133"/>
          <cell r="EAB133"/>
          <cell r="EAC133"/>
          <cell r="EAD133"/>
          <cell r="EAE133"/>
          <cell r="EAF133"/>
          <cell r="EAG133"/>
          <cell r="EAH133"/>
          <cell r="EAI133"/>
          <cell r="EAJ133"/>
          <cell r="EAK133"/>
          <cell r="EAL133"/>
          <cell r="EAM133"/>
          <cell r="EAN133"/>
          <cell r="EAO133"/>
          <cell r="EAP133"/>
          <cell r="EAQ133"/>
          <cell r="EAR133"/>
          <cell r="EAS133"/>
          <cell r="EAT133"/>
          <cell r="EAU133"/>
          <cell r="EAV133"/>
          <cell r="EAW133"/>
          <cell r="EAX133"/>
          <cell r="EAY133"/>
          <cell r="EAZ133"/>
          <cell r="EBA133"/>
          <cell r="EBB133"/>
          <cell r="EBC133"/>
          <cell r="EBD133"/>
          <cell r="EBE133"/>
          <cell r="EBF133"/>
          <cell r="EBG133"/>
          <cell r="EBH133"/>
          <cell r="EBI133"/>
          <cell r="EBJ133"/>
          <cell r="EBK133"/>
          <cell r="EBL133"/>
          <cell r="EBM133"/>
          <cell r="EBN133"/>
          <cell r="EBO133"/>
          <cell r="EBP133"/>
          <cell r="EBQ133"/>
          <cell r="EBR133"/>
          <cell r="EBS133"/>
          <cell r="EBT133"/>
          <cell r="EBU133"/>
          <cell r="EBV133"/>
          <cell r="EBW133"/>
          <cell r="EBX133"/>
          <cell r="EBY133"/>
          <cell r="EBZ133"/>
          <cell r="ECA133"/>
          <cell r="ECB133"/>
          <cell r="ECC133"/>
          <cell r="ECD133"/>
          <cell r="ECE133"/>
          <cell r="ECF133"/>
          <cell r="ECG133"/>
          <cell r="ECH133"/>
          <cell r="ECI133"/>
          <cell r="ECJ133"/>
          <cell r="ECK133"/>
          <cell r="ECL133"/>
          <cell r="ECM133"/>
          <cell r="ECN133"/>
          <cell r="ECO133"/>
          <cell r="ECP133"/>
          <cell r="ECQ133"/>
          <cell r="ECR133"/>
          <cell r="ECS133"/>
          <cell r="ECT133"/>
          <cell r="ECU133"/>
          <cell r="ECV133"/>
          <cell r="ECW133"/>
          <cell r="ECX133"/>
          <cell r="ECY133"/>
          <cell r="ECZ133"/>
          <cell r="EDA133"/>
          <cell r="EDB133"/>
          <cell r="EDC133"/>
          <cell r="EDD133"/>
          <cell r="EDE133"/>
          <cell r="EDF133"/>
          <cell r="EDG133"/>
          <cell r="EDH133"/>
          <cell r="EDI133"/>
          <cell r="EDJ133"/>
          <cell r="EDK133"/>
          <cell r="EDL133"/>
          <cell r="EDM133"/>
          <cell r="EDN133"/>
          <cell r="EDO133"/>
          <cell r="EDP133"/>
          <cell r="EDQ133"/>
          <cell r="EDR133"/>
          <cell r="EDS133"/>
          <cell r="EDT133"/>
          <cell r="EDU133"/>
          <cell r="EDV133"/>
          <cell r="EDW133"/>
          <cell r="EDX133"/>
          <cell r="EDY133"/>
          <cell r="EDZ133"/>
          <cell r="EEA133"/>
          <cell r="EEB133"/>
          <cell r="EEC133"/>
          <cell r="EED133"/>
          <cell r="EEE133"/>
          <cell r="EEF133"/>
          <cell r="EEG133"/>
          <cell r="EEH133"/>
          <cell r="EEI133"/>
          <cell r="EEJ133"/>
          <cell r="EEK133"/>
          <cell r="EEL133"/>
          <cell r="EEM133"/>
          <cell r="EEN133"/>
          <cell r="EEO133"/>
          <cell r="EEP133"/>
          <cell r="EEQ133"/>
          <cell r="EER133"/>
          <cell r="EES133"/>
          <cell r="EET133"/>
          <cell r="EEU133"/>
          <cell r="EEV133"/>
          <cell r="EEW133"/>
          <cell r="EEX133"/>
          <cell r="EEY133"/>
          <cell r="EEZ133"/>
          <cell r="EFA133"/>
          <cell r="EFB133"/>
          <cell r="EFC133"/>
          <cell r="EFD133"/>
          <cell r="EFE133"/>
          <cell r="EFF133"/>
          <cell r="EFG133"/>
          <cell r="EFH133"/>
          <cell r="EFI133"/>
          <cell r="EFJ133"/>
          <cell r="EFK133"/>
          <cell r="EFL133"/>
          <cell r="EFM133"/>
          <cell r="EFN133"/>
          <cell r="EFO133"/>
          <cell r="EFP133"/>
          <cell r="EFQ133"/>
          <cell r="EFR133"/>
          <cell r="EFS133"/>
          <cell r="EFT133"/>
          <cell r="EFU133"/>
          <cell r="EFV133"/>
          <cell r="EFW133"/>
          <cell r="EFX133"/>
          <cell r="EFY133"/>
          <cell r="EFZ133"/>
          <cell r="EGA133"/>
          <cell r="EGB133"/>
          <cell r="EGC133"/>
          <cell r="EGD133"/>
          <cell r="EGE133"/>
          <cell r="EGF133"/>
          <cell r="EGG133"/>
          <cell r="EGH133"/>
          <cell r="EGI133"/>
          <cell r="EGJ133"/>
          <cell r="EGK133"/>
          <cell r="EGL133"/>
          <cell r="EGM133"/>
          <cell r="EGN133"/>
          <cell r="EGO133"/>
          <cell r="EGP133"/>
          <cell r="EGQ133"/>
          <cell r="EGR133"/>
          <cell r="EGS133"/>
          <cell r="EGT133"/>
          <cell r="EGU133"/>
          <cell r="EGV133"/>
          <cell r="EGW133"/>
          <cell r="EGX133"/>
          <cell r="EGY133"/>
          <cell r="EGZ133"/>
          <cell r="EHA133"/>
          <cell r="EHB133"/>
          <cell r="EHC133"/>
          <cell r="EHD133"/>
          <cell r="EHE133"/>
          <cell r="EHF133"/>
          <cell r="EHG133"/>
          <cell r="EHH133"/>
          <cell r="EHI133"/>
          <cell r="EHJ133"/>
          <cell r="EHK133"/>
          <cell r="EHL133"/>
          <cell r="EHM133"/>
          <cell r="EHN133"/>
          <cell r="EHO133"/>
          <cell r="EHP133"/>
          <cell r="EHQ133"/>
          <cell r="EHR133"/>
          <cell r="EHS133"/>
          <cell r="EHT133"/>
          <cell r="EHU133"/>
          <cell r="EHV133"/>
          <cell r="EHW133"/>
          <cell r="EHX133"/>
          <cell r="EHY133"/>
          <cell r="EHZ133"/>
          <cell r="EIA133"/>
          <cell r="EIB133"/>
          <cell r="EIC133"/>
          <cell r="EID133"/>
          <cell r="EIE133"/>
          <cell r="EIF133"/>
          <cell r="EIG133"/>
          <cell r="EIH133"/>
          <cell r="EII133"/>
          <cell r="EIJ133"/>
          <cell r="EIK133"/>
          <cell r="EIL133"/>
          <cell r="EIM133"/>
          <cell r="EIN133"/>
          <cell r="EIO133"/>
          <cell r="EIP133"/>
          <cell r="EIQ133"/>
          <cell r="EIR133"/>
          <cell r="EIS133"/>
          <cell r="EIT133"/>
          <cell r="EIU133"/>
          <cell r="EIV133"/>
          <cell r="EIW133"/>
          <cell r="EIX133"/>
          <cell r="EIY133"/>
          <cell r="EIZ133"/>
          <cell r="EJA133"/>
          <cell r="EJB133"/>
          <cell r="EJC133"/>
          <cell r="EJD133"/>
          <cell r="EJE133"/>
          <cell r="EJF133"/>
          <cell r="EJG133"/>
          <cell r="EJH133"/>
          <cell r="EJI133"/>
          <cell r="EJJ133"/>
          <cell r="EJK133"/>
          <cell r="EJL133"/>
          <cell r="EJM133"/>
          <cell r="EJN133"/>
          <cell r="EJO133"/>
          <cell r="EJP133"/>
          <cell r="EJQ133"/>
          <cell r="EJR133"/>
          <cell r="EJS133"/>
          <cell r="EJT133"/>
          <cell r="EJU133"/>
          <cell r="EJV133"/>
          <cell r="EJW133"/>
          <cell r="EJX133"/>
          <cell r="EJY133"/>
          <cell r="EJZ133"/>
          <cell r="EKA133"/>
          <cell r="EKB133"/>
          <cell r="EKC133"/>
          <cell r="EKD133"/>
          <cell r="EKE133"/>
          <cell r="EKF133"/>
          <cell r="EKG133"/>
          <cell r="EKH133"/>
          <cell r="EKI133"/>
          <cell r="EKJ133"/>
          <cell r="EKK133"/>
          <cell r="EKL133"/>
          <cell r="EKM133"/>
          <cell r="EKN133"/>
          <cell r="EKO133"/>
          <cell r="EKP133"/>
          <cell r="EKQ133"/>
          <cell r="EKR133"/>
          <cell r="EKS133"/>
          <cell r="EKT133"/>
          <cell r="EKU133"/>
          <cell r="EKV133"/>
          <cell r="EKW133"/>
          <cell r="EKX133"/>
          <cell r="EKY133"/>
          <cell r="EKZ133"/>
          <cell r="ELA133"/>
          <cell r="ELB133"/>
          <cell r="ELC133"/>
          <cell r="ELD133"/>
          <cell r="ELE133"/>
          <cell r="ELF133"/>
          <cell r="ELG133"/>
          <cell r="ELH133"/>
          <cell r="ELI133"/>
          <cell r="ELJ133"/>
          <cell r="ELK133"/>
          <cell r="ELL133"/>
          <cell r="ELM133"/>
          <cell r="ELN133"/>
          <cell r="ELO133"/>
          <cell r="ELP133"/>
          <cell r="ELQ133"/>
          <cell r="ELR133"/>
          <cell r="ELS133"/>
          <cell r="ELT133"/>
          <cell r="ELU133"/>
          <cell r="ELV133"/>
          <cell r="ELW133"/>
          <cell r="ELX133"/>
          <cell r="ELY133"/>
          <cell r="ELZ133"/>
          <cell r="EMA133"/>
          <cell r="EMB133"/>
          <cell r="EMC133"/>
          <cell r="EMD133"/>
          <cell r="EME133"/>
          <cell r="EMF133"/>
          <cell r="EMG133"/>
          <cell r="EMH133"/>
          <cell r="EMI133"/>
          <cell r="EMJ133"/>
          <cell r="EMK133"/>
          <cell r="EML133"/>
          <cell r="EMM133"/>
          <cell r="EMN133"/>
          <cell r="EMO133"/>
          <cell r="EMP133"/>
          <cell r="EMQ133"/>
          <cell r="EMR133"/>
          <cell r="EMS133"/>
          <cell r="EMT133"/>
          <cell r="EMU133"/>
          <cell r="EMV133"/>
          <cell r="EMW133"/>
          <cell r="EMX133"/>
          <cell r="EMY133"/>
          <cell r="EMZ133"/>
          <cell r="ENA133"/>
          <cell r="ENB133"/>
          <cell r="ENC133"/>
          <cell r="END133"/>
          <cell r="ENE133"/>
          <cell r="ENF133"/>
          <cell r="ENG133"/>
          <cell r="ENH133"/>
          <cell r="ENI133"/>
          <cell r="ENJ133"/>
          <cell r="ENK133"/>
          <cell r="ENL133"/>
          <cell r="ENM133"/>
          <cell r="ENN133"/>
          <cell r="ENO133"/>
          <cell r="ENP133"/>
          <cell r="ENQ133"/>
          <cell r="ENR133"/>
          <cell r="ENS133"/>
          <cell r="ENT133"/>
          <cell r="ENU133"/>
          <cell r="ENV133"/>
          <cell r="ENW133"/>
          <cell r="ENX133"/>
          <cell r="ENY133"/>
          <cell r="ENZ133"/>
          <cell r="EOA133"/>
          <cell r="EOB133"/>
          <cell r="EOC133"/>
          <cell r="EOD133"/>
          <cell r="EOE133"/>
          <cell r="EOF133"/>
          <cell r="EOG133"/>
          <cell r="EOH133"/>
          <cell r="EOI133"/>
          <cell r="EOJ133"/>
          <cell r="EOK133"/>
          <cell r="EOL133"/>
          <cell r="EOM133"/>
          <cell r="EON133"/>
          <cell r="EOO133"/>
          <cell r="EOP133"/>
          <cell r="EOQ133"/>
          <cell r="EOR133"/>
          <cell r="EOS133"/>
          <cell r="EOT133"/>
          <cell r="EOU133"/>
          <cell r="EOV133"/>
          <cell r="EOW133"/>
          <cell r="EOX133"/>
          <cell r="EOY133"/>
          <cell r="EOZ133"/>
          <cell r="EPA133"/>
          <cell r="EPB133"/>
          <cell r="EPC133"/>
          <cell r="EPD133"/>
          <cell r="EPE133"/>
          <cell r="EPF133"/>
          <cell r="EPG133"/>
          <cell r="EPH133"/>
          <cell r="EPI133"/>
          <cell r="EPJ133"/>
          <cell r="EPK133"/>
          <cell r="EPL133"/>
          <cell r="EPM133"/>
          <cell r="EPN133"/>
          <cell r="EPO133"/>
          <cell r="EPP133"/>
          <cell r="EPQ133"/>
          <cell r="EPR133"/>
          <cell r="EPS133"/>
          <cell r="EPT133"/>
          <cell r="EPU133"/>
          <cell r="EPV133"/>
          <cell r="EPW133"/>
          <cell r="EPX133"/>
          <cell r="EPY133"/>
          <cell r="EPZ133"/>
          <cell r="EQA133"/>
          <cell r="EQB133"/>
          <cell r="EQC133"/>
          <cell r="EQD133"/>
          <cell r="EQE133"/>
          <cell r="EQF133"/>
          <cell r="EQG133"/>
          <cell r="EQH133"/>
          <cell r="EQI133"/>
          <cell r="EQJ133"/>
          <cell r="EQK133"/>
          <cell r="EQL133"/>
          <cell r="EQM133"/>
          <cell r="EQN133"/>
          <cell r="EQO133"/>
          <cell r="EQP133"/>
          <cell r="EQQ133"/>
          <cell r="EQR133"/>
          <cell r="EQS133"/>
          <cell r="EQT133"/>
          <cell r="EQU133"/>
          <cell r="EQV133"/>
          <cell r="EQW133"/>
          <cell r="EQX133"/>
          <cell r="EQY133"/>
          <cell r="EQZ133"/>
          <cell r="ERA133"/>
          <cell r="ERB133"/>
          <cell r="ERC133"/>
          <cell r="ERD133"/>
          <cell r="ERE133"/>
          <cell r="ERF133"/>
          <cell r="ERG133"/>
          <cell r="ERH133"/>
          <cell r="ERI133"/>
          <cell r="ERJ133"/>
          <cell r="ERK133"/>
          <cell r="ERL133"/>
          <cell r="ERM133"/>
          <cell r="ERN133"/>
          <cell r="ERO133"/>
          <cell r="ERP133"/>
          <cell r="ERQ133"/>
          <cell r="ERR133"/>
          <cell r="ERS133"/>
          <cell r="ERT133"/>
          <cell r="ERU133"/>
          <cell r="ERV133"/>
          <cell r="ERW133"/>
          <cell r="ERX133"/>
          <cell r="ERY133"/>
          <cell r="ERZ133"/>
          <cell r="ESA133"/>
          <cell r="ESB133"/>
          <cell r="ESC133"/>
          <cell r="ESD133"/>
          <cell r="ESE133"/>
          <cell r="ESF133"/>
          <cell r="ESG133"/>
          <cell r="ESH133"/>
          <cell r="ESI133"/>
          <cell r="ESJ133"/>
          <cell r="ESK133"/>
          <cell r="ESL133"/>
          <cell r="ESM133"/>
          <cell r="ESN133"/>
          <cell r="ESO133"/>
          <cell r="ESP133"/>
          <cell r="ESQ133"/>
          <cell r="ESR133"/>
          <cell r="ESS133"/>
          <cell r="EST133"/>
          <cell r="ESU133"/>
          <cell r="ESV133"/>
          <cell r="ESW133"/>
          <cell r="ESX133"/>
          <cell r="ESY133"/>
          <cell r="ESZ133"/>
          <cell r="ETA133"/>
          <cell r="ETB133"/>
          <cell r="ETC133"/>
          <cell r="ETD133"/>
          <cell r="ETE133"/>
          <cell r="ETF133"/>
          <cell r="ETG133"/>
          <cell r="ETH133"/>
          <cell r="ETI133"/>
          <cell r="ETJ133"/>
          <cell r="ETK133"/>
          <cell r="ETL133"/>
          <cell r="ETM133"/>
          <cell r="ETN133"/>
          <cell r="ETO133"/>
          <cell r="ETP133"/>
          <cell r="ETQ133"/>
          <cell r="ETR133"/>
          <cell r="ETS133"/>
          <cell r="ETT133"/>
          <cell r="ETU133"/>
          <cell r="ETV133"/>
          <cell r="ETW133"/>
          <cell r="ETX133"/>
          <cell r="ETY133"/>
          <cell r="ETZ133"/>
          <cell r="EUA133"/>
          <cell r="EUB133"/>
          <cell r="EUC133"/>
          <cell r="EUD133"/>
          <cell r="EUE133"/>
          <cell r="EUF133"/>
          <cell r="EUG133"/>
          <cell r="EUH133"/>
          <cell r="EUI133"/>
          <cell r="EUJ133"/>
          <cell r="EUK133"/>
          <cell r="EUL133"/>
          <cell r="EUM133"/>
          <cell r="EUN133"/>
          <cell r="EUO133"/>
          <cell r="EUP133"/>
          <cell r="EUQ133"/>
          <cell r="EUR133"/>
          <cell r="EUS133"/>
          <cell r="EUT133"/>
          <cell r="EUU133"/>
          <cell r="EUV133"/>
          <cell r="EUW133"/>
          <cell r="EUX133"/>
          <cell r="EUY133"/>
          <cell r="EUZ133"/>
          <cell r="EVA133"/>
          <cell r="EVB133"/>
          <cell r="EVC133"/>
          <cell r="EVD133"/>
          <cell r="EVE133"/>
          <cell r="EVF133"/>
          <cell r="EVG133"/>
          <cell r="EVH133"/>
          <cell r="EVI133"/>
          <cell r="EVJ133"/>
          <cell r="EVK133"/>
          <cell r="EVL133"/>
          <cell r="EVM133"/>
          <cell r="EVN133"/>
          <cell r="EVO133"/>
          <cell r="EVP133"/>
          <cell r="EVQ133"/>
          <cell r="EVR133"/>
          <cell r="EVS133"/>
          <cell r="EVT133"/>
          <cell r="EVU133"/>
          <cell r="EVV133"/>
          <cell r="EVW133"/>
          <cell r="EVX133"/>
          <cell r="EVY133"/>
          <cell r="EVZ133"/>
          <cell r="EWA133"/>
          <cell r="EWB133"/>
          <cell r="EWC133"/>
          <cell r="EWD133"/>
          <cell r="EWE133"/>
          <cell r="EWF133"/>
          <cell r="EWG133"/>
          <cell r="EWH133"/>
          <cell r="EWI133"/>
          <cell r="EWJ133"/>
          <cell r="EWK133"/>
          <cell r="EWL133"/>
          <cell r="EWM133"/>
          <cell r="EWN133"/>
          <cell r="EWO133"/>
          <cell r="EWP133"/>
          <cell r="EWQ133"/>
          <cell r="EWR133"/>
          <cell r="EWS133"/>
          <cell r="EWT133"/>
          <cell r="EWU133"/>
          <cell r="EWV133"/>
          <cell r="EWW133"/>
          <cell r="EWX133"/>
          <cell r="EWY133"/>
          <cell r="EWZ133"/>
          <cell r="EXA133"/>
          <cell r="EXB133"/>
          <cell r="EXC133"/>
          <cell r="EXD133"/>
          <cell r="EXE133"/>
          <cell r="EXF133"/>
          <cell r="EXG133"/>
          <cell r="EXH133"/>
          <cell r="EXI133"/>
          <cell r="EXJ133"/>
          <cell r="EXK133"/>
          <cell r="EXL133"/>
          <cell r="EXM133"/>
          <cell r="EXN133"/>
          <cell r="EXO133"/>
          <cell r="EXP133"/>
          <cell r="EXQ133"/>
          <cell r="EXR133"/>
          <cell r="EXS133"/>
          <cell r="EXT133"/>
          <cell r="EXU133"/>
          <cell r="EXV133"/>
          <cell r="EXW133"/>
          <cell r="EXX133"/>
          <cell r="EXY133"/>
          <cell r="EXZ133"/>
          <cell r="EYA133"/>
          <cell r="EYB133"/>
          <cell r="EYC133"/>
          <cell r="EYD133"/>
          <cell r="EYE133"/>
          <cell r="EYF133"/>
          <cell r="EYG133"/>
          <cell r="EYH133"/>
          <cell r="EYI133"/>
          <cell r="EYJ133"/>
          <cell r="EYK133"/>
          <cell r="EYL133"/>
          <cell r="EYM133"/>
          <cell r="EYN133"/>
          <cell r="EYO133"/>
          <cell r="EYP133"/>
          <cell r="EYQ133"/>
          <cell r="EYR133"/>
          <cell r="EYS133"/>
          <cell r="EYT133"/>
          <cell r="EYU133"/>
          <cell r="EYV133"/>
          <cell r="EYW133"/>
          <cell r="EYX133"/>
          <cell r="EYY133"/>
          <cell r="EYZ133"/>
          <cell r="EZA133"/>
          <cell r="EZB133"/>
          <cell r="EZC133"/>
          <cell r="EZD133"/>
          <cell r="EZE133"/>
          <cell r="EZF133"/>
          <cell r="EZG133"/>
          <cell r="EZH133"/>
          <cell r="EZI133"/>
          <cell r="EZJ133"/>
          <cell r="EZK133"/>
          <cell r="EZL133"/>
          <cell r="EZM133"/>
          <cell r="EZN133"/>
          <cell r="EZO133"/>
          <cell r="EZP133"/>
          <cell r="EZQ133"/>
          <cell r="EZR133"/>
          <cell r="EZS133"/>
          <cell r="EZT133"/>
          <cell r="EZU133"/>
          <cell r="EZV133"/>
          <cell r="EZW133"/>
          <cell r="EZX133"/>
          <cell r="EZY133"/>
          <cell r="EZZ133"/>
          <cell r="FAA133"/>
          <cell r="FAB133"/>
          <cell r="FAC133"/>
          <cell r="FAD133"/>
          <cell r="FAE133"/>
          <cell r="FAF133"/>
          <cell r="FAG133"/>
          <cell r="FAH133"/>
          <cell r="FAI133"/>
          <cell r="FAJ133"/>
          <cell r="FAK133"/>
          <cell r="FAL133"/>
          <cell r="FAM133"/>
          <cell r="FAN133"/>
          <cell r="FAO133"/>
          <cell r="FAP133"/>
          <cell r="FAQ133"/>
          <cell r="FAR133"/>
          <cell r="FAS133"/>
          <cell r="FAT133"/>
          <cell r="FAU133"/>
          <cell r="FAV133"/>
          <cell r="FAW133"/>
          <cell r="FAX133"/>
          <cell r="FAY133"/>
          <cell r="FAZ133"/>
          <cell r="FBA133"/>
          <cell r="FBB133"/>
          <cell r="FBC133"/>
          <cell r="FBD133"/>
          <cell r="FBE133"/>
          <cell r="FBF133"/>
          <cell r="FBG133"/>
          <cell r="FBH133"/>
          <cell r="FBI133"/>
          <cell r="FBJ133"/>
          <cell r="FBK133"/>
          <cell r="FBL133"/>
          <cell r="FBM133"/>
          <cell r="FBN133"/>
          <cell r="FBO133"/>
          <cell r="FBP133"/>
          <cell r="FBQ133"/>
          <cell r="FBR133"/>
          <cell r="FBS133"/>
          <cell r="FBT133"/>
          <cell r="FBU133"/>
          <cell r="FBV133"/>
          <cell r="FBW133"/>
          <cell r="FBX133"/>
          <cell r="FBY133"/>
          <cell r="FBZ133"/>
          <cell r="FCA133"/>
          <cell r="FCB133"/>
          <cell r="FCC133"/>
          <cell r="FCD133"/>
          <cell r="FCE133"/>
          <cell r="FCF133"/>
          <cell r="FCG133"/>
          <cell r="FCH133"/>
          <cell r="FCI133"/>
          <cell r="FCJ133"/>
          <cell r="FCK133"/>
          <cell r="FCL133"/>
          <cell r="FCM133"/>
          <cell r="FCN133"/>
          <cell r="FCO133"/>
          <cell r="FCP133"/>
          <cell r="FCQ133"/>
          <cell r="FCR133"/>
          <cell r="FCS133"/>
          <cell r="FCT133"/>
          <cell r="FCU133"/>
          <cell r="FCV133"/>
          <cell r="FCW133"/>
          <cell r="FCX133"/>
          <cell r="FCY133"/>
          <cell r="FCZ133"/>
          <cell r="FDA133"/>
          <cell r="FDB133"/>
          <cell r="FDC133"/>
          <cell r="FDD133"/>
          <cell r="FDE133"/>
          <cell r="FDF133"/>
          <cell r="FDG133"/>
          <cell r="FDH133"/>
          <cell r="FDI133"/>
          <cell r="FDJ133"/>
          <cell r="FDK133"/>
          <cell r="FDL133"/>
          <cell r="FDM133"/>
          <cell r="FDN133"/>
          <cell r="FDO133"/>
          <cell r="FDP133"/>
          <cell r="FDQ133"/>
          <cell r="FDR133"/>
          <cell r="FDS133"/>
          <cell r="FDT133"/>
          <cell r="FDU133"/>
          <cell r="FDV133"/>
          <cell r="FDW133"/>
          <cell r="FDX133"/>
          <cell r="FDY133"/>
          <cell r="FDZ133"/>
          <cell r="FEA133"/>
          <cell r="FEB133"/>
          <cell r="FEC133"/>
          <cell r="FED133"/>
          <cell r="FEE133"/>
          <cell r="FEF133"/>
          <cell r="FEG133"/>
          <cell r="FEH133"/>
          <cell r="FEI133"/>
          <cell r="FEJ133"/>
          <cell r="FEK133"/>
          <cell r="FEL133"/>
          <cell r="FEM133"/>
          <cell r="FEN133"/>
          <cell r="FEO133"/>
          <cell r="FEP133"/>
          <cell r="FEQ133"/>
          <cell r="FER133"/>
          <cell r="FES133"/>
          <cell r="FET133"/>
          <cell r="FEU133"/>
          <cell r="FEV133"/>
          <cell r="FEW133"/>
          <cell r="FEX133"/>
          <cell r="FEY133"/>
          <cell r="FEZ133"/>
          <cell r="FFA133"/>
          <cell r="FFB133"/>
          <cell r="FFC133"/>
          <cell r="FFD133"/>
          <cell r="FFE133"/>
          <cell r="FFF133"/>
          <cell r="FFG133"/>
          <cell r="FFH133"/>
          <cell r="FFI133"/>
          <cell r="FFJ133"/>
          <cell r="FFK133"/>
          <cell r="FFL133"/>
          <cell r="FFM133"/>
          <cell r="FFN133"/>
          <cell r="FFO133"/>
          <cell r="FFP133"/>
          <cell r="FFQ133"/>
          <cell r="FFR133"/>
          <cell r="FFS133"/>
          <cell r="FFT133"/>
          <cell r="FFU133"/>
          <cell r="FFV133"/>
          <cell r="FFW133"/>
          <cell r="FFX133"/>
          <cell r="FFY133"/>
          <cell r="FFZ133"/>
          <cell r="FGA133"/>
          <cell r="FGB133"/>
          <cell r="FGC133"/>
          <cell r="FGD133"/>
          <cell r="FGE133"/>
          <cell r="FGF133"/>
          <cell r="FGG133"/>
          <cell r="FGH133"/>
          <cell r="FGI133"/>
          <cell r="FGJ133"/>
          <cell r="FGK133"/>
          <cell r="FGL133"/>
          <cell r="FGM133"/>
          <cell r="FGN133"/>
          <cell r="FGO133"/>
          <cell r="FGP133"/>
          <cell r="FGQ133"/>
          <cell r="FGR133"/>
          <cell r="FGS133"/>
          <cell r="FGT133"/>
          <cell r="FGU133"/>
          <cell r="FGV133"/>
          <cell r="FGW133"/>
          <cell r="FGX133"/>
          <cell r="FGY133"/>
          <cell r="FGZ133"/>
          <cell r="FHA133"/>
          <cell r="FHB133"/>
          <cell r="FHC133"/>
          <cell r="FHD133"/>
          <cell r="FHE133"/>
          <cell r="FHF133"/>
          <cell r="FHG133"/>
          <cell r="FHH133"/>
          <cell r="FHI133"/>
          <cell r="FHJ133"/>
          <cell r="FHK133"/>
          <cell r="FHL133"/>
          <cell r="FHM133"/>
          <cell r="FHN133"/>
          <cell r="FHO133"/>
          <cell r="FHP133"/>
          <cell r="FHQ133"/>
          <cell r="FHR133"/>
          <cell r="FHS133"/>
          <cell r="FHT133"/>
          <cell r="FHU133"/>
          <cell r="FHV133"/>
          <cell r="FHW133"/>
          <cell r="FHX133"/>
          <cell r="FHY133"/>
          <cell r="FHZ133"/>
          <cell r="FIA133"/>
          <cell r="FIB133"/>
          <cell r="FIC133"/>
          <cell r="FID133"/>
          <cell r="FIE133"/>
          <cell r="FIF133"/>
          <cell r="FIG133"/>
          <cell r="FIH133"/>
          <cell r="FII133"/>
          <cell r="FIJ133"/>
          <cell r="FIK133"/>
          <cell r="FIL133"/>
          <cell r="FIM133"/>
          <cell r="FIN133"/>
          <cell r="FIO133"/>
          <cell r="FIP133"/>
          <cell r="FIQ133"/>
          <cell r="FIR133"/>
          <cell r="FIS133"/>
          <cell r="FIT133"/>
          <cell r="FIU133"/>
          <cell r="FIV133"/>
          <cell r="FIW133"/>
          <cell r="FIX133"/>
          <cell r="FIY133"/>
          <cell r="FIZ133"/>
          <cell r="FJA133"/>
          <cell r="FJB133"/>
          <cell r="FJC133"/>
          <cell r="FJD133"/>
          <cell r="FJE133"/>
          <cell r="FJF133"/>
          <cell r="FJG133"/>
          <cell r="FJH133"/>
          <cell r="FJI133"/>
          <cell r="FJJ133"/>
          <cell r="FJK133"/>
          <cell r="FJL133"/>
          <cell r="FJM133"/>
          <cell r="FJN133"/>
          <cell r="FJO133"/>
          <cell r="FJP133"/>
          <cell r="FJQ133"/>
          <cell r="FJR133"/>
          <cell r="FJS133"/>
          <cell r="FJT133"/>
          <cell r="FJU133"/>
          <cell r="FJV133"/>
          <cell r="FJW133"/>
          <cell r="FJX133"/>
          <cell r="FJY133"/>
          <cell r="FJZ133"/>
          <cell r="FKA133"/>
          <cell r="FKB133"/>
          <cell r="FKC133"/>
          <cell r="FKD133"/>
          <cell r="FKE133"/>
          <cell r="FKF133"/>
          <cell r="FKG133"/>
          <cell r="FKH133"/>
          <cell r="FKI133"/>
          <cell r="FKJ133"/>
          <cell r="FKK133"/>
          <cell r="FKL133"/>
          <cell r="FKM133"/>
          <cell r="FKN133"/>
          <cell r="FKO133"/>
          <cell r="FKP133"/>
          <cell r="FKQ133"/>
          <cell r="FKR133"/>
          <cell r="FKS133"/>
          <cell r="FKT133"/>
          <cell r="FKU133"/>
          <cell r="FKV133"/>
          <cell r="FKW133"/>
          <cell r="FKX133"/>
          <cell r="FKY133"/>
          <cell r="FKZ133"/>
          <cell r="FLA133"/>
          <cell r="FLB133"/>
          <cell r="FLC133"/>
          <cell r="FLD133"/>
          <cell r="FLE133"/>
          <cell r="FLF133"/>
          <cell r="FLG133"/>
          <cell r="FLH133"/>
          <cell r="FLI133"/>
          <cell r="FLJ133"/>
          <cell r="FLK133"/>
          <cell r="FLL133"/>
          <cell r="FLM133"/>
          <cell r="FLN133"/>
          <cell r="FLO133"/>
          <cell r="FLP133"/>
          <cell r="FLQ133"/>
          <cell r="FLR133"/>
          <cell r="FLS133"/>
          <cell r="FLT133"/>
          <cell r="FLU133"/>
          <cell r="FLV133"/>
          <cell r="FLW133"/>
          <cell r="FLX133"/>
          <cell r="FLY133"/>
          <cell r="FLZ133"/>
          <cell r="FMA133"/>
          <cell r="FMB133"/>
          <cell r="FMC133"/>
          <cell r="FMD133"/>
          <cell r="FME133"/>
          <cell r="FMF133"/>
          <cell r="FMG133"/>
          <cell r="FMH133"/>
          <cell r="FMI133"/>
          <cell r="FMJ133"/>
          <cell r="FMK133"/>
          <cell r="FML133"/>
          <cell r="FMM133"/>
          <cell r="FMN133"/>
          <cell r="FMO133"/>
          <cell r="FMP133"/>
          <cell r="FMQ133"/>
          <cell r="FMR133"/>
          <cell r="FMS133"/>
          <cell r="FMT133"/>
          <cell r="FMU133"/>
          <cell r="FMV133"/>
          <cell r="FMW133"/>
          <cell r="FMX133"/>
          <cell r="FMY133"/>
          <cell r="FMZ133"/>
          <cell r="FNA133"/>
          <cell r="FNB133"/>
          <cell r="FNC133"/>
          <cell r="FND133"/>
          <cell r="FNE133"/>
          <cell r="FNF133"/>
          <cell r="FNG133"/>
          <cell r="FNH133"/>
          <cell r="FNI133"/>
          <cell r="FNJ133"/>
          <cell r="FNK133"/>
          <cell r="FNL133"/>
          <cell r="FNM133"/>
          <cell r="FNN133"/>
          <cell r="FNO133"/>
          <cell r="FNP133"/>
          <cell r="FNQ133"/>
          <cell r="FNR133"/>
          <cell r="FNS133"/>
          <cell r="FNT133"/>
          <cell r="FNU133"/>
          <cell r="FNV133"/>
          <cell r="FNW133"/>
          <cell r="FNX133"/>
          <cell r="FNY133"/>
          <cell r="FNZ133"/>
          <cell r="FOA133"/>
          <cell r="FOB133"/>
          <cell r="FOC133"/>
          <cell r="FOD133"/>
          <cell r="FOE133"/>
          <cell r="FOF133"/>
          <cell r="FOG133"/>
          <cell r="FOH133"/>
          <cell r="FOI133"/>
          <cell r="FOJ133"/>
          <cell r="FOK133"/>
          <cell r="FOL133"/>
          <cell r="FOM133"/>
          <cell r="FON133"/>
          <cell r="FOO133"/>
          <cell r="FOP133"/>
          <cell r="FOQ133"/>
          <cell r="FOR133"/>
          <cell r="FOS133"/>
          <cell r="FOT133"/>
          <cell r="FOU133"/>
          <cell r="FOV133"/>
          <cell r="FOW133"/>
          <cell r="FOX133"/>
          <cell r="FOY133"/>
          <cell r="FOZ133"/>
          <cell r="FPA133"/>
          <cell r="FPB133"/>
          <cell r="FPC133"/>
          <cell r="FPD133"/>
          <cell r="FPE133"/>
          <cell r="FPF133"/>
          <cell r="FPG133"/>
          <cell r="FPH133"/>
          <cell r="FPI133"/>
          <cell r="FPJ133"/>
          <cell r="FPK133"/>
          <cell r="FPL133"/>
          <cell r="FPM133"/>
          <cell r="FPN133"/>
          <cell r="FPO133"/>
          <cell r="FPP133"/>
          <cell r="FPQ133"/>
          <cell r="FPR133"/>
          <cell r="FPS133"/>
          <cell r="FPT133"/>
          <cell r="FPU133"/>
          <cell r="FPV133"/>
          <cell r="FPW133"/>
          <cell r="FPX133"/>
          <cell r="FPY133"/>
          <cell r="FPZ133"/>
          <cell r="FQA133"/>
          <cell r="FQB133"/>
          <cell r="FQC133"/>
          <cell r="FQD133"/>
          <cell r="FQE133"/>
          <cell r="FQF133"/>
          <cell r="FQG133"/>
          <cell r="FQH133"/>
          <cell r="FQI133"/>
          <cell r="FQJ133"/>
          <cell r="FQK133"/>
          <cell r="FQL133"/>
          <cell r="FQM133"/>
          <cell r="FQN133"/>
          <cell r="FQO133"/>
          <cell r="FQP133"/>
          <cell r="FQQ133"/>
          <cell r="FQR133"/>
          <cell r="FQS133"/>
          <cell r="FQT133"/>
          <cell r="FQU133"/>
          <cell r="FQV133"/>
          <cell r="FQW133"/>
          <cell r="FQX133"/>
          <cell r="FQY133"/>
          <cell r="FQZ133"/>
          <cell r="FRA133"/>
          <cell r="FRB133"/>
          <cell r="FRC133"/>
          <cell r="FRD133"/>
          <cell r="FRE133"/>
          <cell r="FRF133"/>
          <cell r="FRG133"/>
          <cell r="FRH133"/>
          <cell r="FRI133"/>
          <cell r="FRJ133"/>
          <cell r="FRK133"/>
          <cell r="FRL133"/>
          <cell r="FRM133"/>
          <cell r="FRN133"/>
          <cell r="FRO133"/>
          <cell r="FRP133"/>
          <cell r="FRQ133"/>
          <cell r="FRR133"/>
          <cell r="FRS133"/>
          <cell r="FRT133"/>
          <cell r="FRU133"/>
          <cell r="FRV133"/>
          <cell r="FRW133"/>
          <cell r="FRX133"/>
          <cell r="FRY133"/>
          <cell r="FRZ133"/>
          <cell r="FSA133"/>
          <cell r="FSB133"/>
          <cell r="FSC133"/>
          <cell r="FSD133"/>
          <cell r="FSE133"/>
          <cell r="FSF133"/>
          <cell r="FSG133"/>
          <cell r="FSH133"/>
          <cell r="FSI133"/>
          <cell r="FSJ133"/>
          <cell r="FSK133"/>
          <cell r="FSL133"/>
          <cell r="FSM133"/>
          <cell r="FSN133"/>
          <cell r="FSO133"/>
          <cell r="FSP133"/>
          <cell r="FSQ133"/>
          <cell r="FSR133"/>
          <cell r="FSS133"/>
          <cell r="FST133"/>
          <cell r="FSU133"/>
          <cell r="FSV133"/>
          <cell r="FSW133"/>
          <cell r="FSX133"/>
          <cell r="FSY133"/>
          <cell r="FSZ133"/>
          <cell r="FTA133"/>
          <cell r="FTB133"/>
          <cell r="FTC133"/>
          <cell r="FTD133"/>
          <cell r="FTE133"/>
          <cell r="FTF133"/>
          <cell r="FTG133"/>
          <cell r="FTH133"/>
          <cell r="FTI133"/>
          <cell r="FTJ133"/>
          <cell r="FTK133"/>
          <cell r="FTL133"/>
          <cell r="FTM133"/>
          <cell r="FTN133"/>
          <cell r="FTO133"/>
          <cell r="FTP133"/>
          <cell r="FTQ133"/>
          <cell r="FTR133"/>
          <cell r="FTS133"/>
          <cell r="FTT133"/>
          <cell r="FTU133"/>
          <cell r="FTV133"/>
          <cell r="FTW133"/>
          <cell r="FTX133"/>
          <cell r="FTY133"/>
          <cell r="FTZ133"/>
          <cell r="FUA133"/>
          <cell r="FUB133"/>
          <cell r="FUC133"/>
          <cell r="FUD133"/>
          <cell r="FUE133"/>
          <cell r="FUF133"/>
          <cell r="FUG133"/>
          <cell r="FUH133"/>
          <cell r="FUI133"/>
          <cell r="FUJ133"/>
          <cell r="FUK133"/>
          <cell r="FUL133"/>
          <cell r="FUM133"/>
          <cell r="FUN133"/>
          <cell r="FUO133"/>
          <cell r="FUP133"/>
          <cell r="FUQ133"/>
          <cell r="FUR133"/>
          <cell r="FUS133"/>
          <cell r="FUT133"/>
          <cell r="FUU133"/>
          <cell r="FUV133"/>
          <cell r="FUW133"/>
          <cell r="FUX133"/>
          <cell r="FUY133"/>
          <cell r="FUZ133"/>
          <cell r="FVA133"/>
          <cell r="FVB133"/>
          <cell r="FVC133"/>
          <cell r="FVD133"/>
          <cell r="FVE133"/>
          <cell r="FVF133"/>
          <cell r="FVG133"/>
          <cell r="FVH133"/>
          <cell r="FVI133"/>
          <cell r="FVJ133"/>
          <cell r="FVK133"/>
          <cell r="FVL133"/>
          <cell r="FVM133"/>
          <cell r="FVN133"/>
          <cell r="FVO133"/>
          <cell r="FVP133"/>
          <cell r="FVQ133"/>
          <cell r="FVR133"/>
          <cell r="FVS133"/>
          <cell r="FVT133"/>
          <cell r="FVU133"/>
          <cell r="FVV133"/>
          <cell r="FVW133"/>
          <cell r="FVX133"/>
          <cell r="FVY133"/>
          <cell r="FVZ133"/>
          <cell r="FWA133"/>
          <cell r="FWB133"/>
          <cell r="FWC133"/>
          <cell r="FWD133"/>
          <cell r="FWE133"/>
          <cell r="FWF133"/>
          <cell r="FWG133"/>
          <cell r="FWH133"/>
          <cell r="FWI133"/>
          <cell r="FWJ133"/>
          <cell r="FWK133"/>
          <cell r="FWL133"/>
          <cell r="FWM133"/>
          <cell r="FWN133"/>
          <cell r="FWO133"/>
          <cell r="FWP133"/>
          <cell r="FWQ133"/>
          <cell r="FWR133"/>
          <cell r="FWS133"/>
          <cell r="FWT133"/>
          <cell r="FWU133"/>
          <cell r="FWV133"/>
          <cell r="FWW133"/>
          <cell r="FWX133"/>
          <cell r="FWY133"/>
          <cell r="FWZ133"/>
          <cell r="FXA133"/>
          <cell r="FXB133"/>
          <cell r="FXC133"/>
          <cell r="FXD133"/>
          <cell r="FXE133"/>
          <cell r="FXF133"/>
          <cell r="FXG133"/>
          <cell r="FXH133"/>
          <cell r="FXI133"/>
          <cell r="FXJ133"/>
          <cell r="FXK133"/>
          <cell r="FXL133"/>
          <cell r="FXM133"/>
          <cell r="FXN133"/>
          <cell r="FXO133"/>
          <cell r="FXP133"/>
          <cell r="FXQ133"/>
          <cell r="FXR133"/>
          <cell r="FXS133"/>
          <cell r="FXT133"/>
          <cell r="FXU133"/>
          <cell r="FXV133"/>
          <cell r="FXW133"/>
          <cell r="FXX133"/>
          <cell r="FXY133"/>
          <cell r="FXZ133"/>
          <cell r="FYA133"/>
          <cell r="FYB133"/>
          <cell r="FYC133"/>
          <cell r="FYD133"/>
          <cell r="FYE133"/>
          <cell r="FYF133"/>
          <cell r="FYG133"/>
          <cell r="FYH133"/>
          <cell r="FYI133"/>
          <cell r="FYJ133"/>
          <cell r="FYK133"/>
          <cell r="FYL133"/>
          <cell r="FYM133"/>
          <cell r="FYN133"/>
          <cell r="FYO133"/>
          <cell r="FYP133"/>
          <cell r="FYQ133"/>
          <cell r="FYR133"/>
          <cell r="FYS133"/>
          <cell r="FYT133"/>
          <cell r="FYU133"/>
          <cell r="FYV133"/>
          <cell r="FYW133"/>
          <cell r="FYX133"/>
          <cell r="FYY133"/>
          <cell r="FYZ133"/>
          <cell r="FZA133"/>
          <cell r="FZB133"/>
          <cell r="FZC133"/>
          <cell r="FZD133"/>
          <cell r="FZE133"/>
          <cell r="FZF133"/>
          <cell r="FZG133"/>
          <cell r="FZH133"/>
          <cell r="FZI133"/>
          <cell r="FZJ133"/>
          <cell r="FZK133"/>
          <cell r="FZL133"/>
          <cell r="FZM133"/>
          <cell r="FZN133"/>
          <cell r="FZO133"/>
          <cell r="FZP133"/>
          <cell r="FZQ133"/>
          <cell r="FZR133"/>
          <cell r="FZS133"/>
          <cell r="FZT133"/>
          <cell r="FZU133"/>
          <cell r="FZV133"/>
          <cell r="FZW133"/>
          <cell r="FZX133"/>
          <cell r="FZY133"/>
          <cell r="FZZ133"/>
          <cell r="GAA133"/>
          <cell r="GAB133"/>
          <cell r="GAC133"/>
          <cell r="GAD133"/>
          <cell r="GAE133"/>
          <cell r="GAF133"/>
          <cell r="GAG133"/>
          <cell r="GAH133"/>
          <cell r="GAI133"/>
          <cell r="GAJ133"/>
          <cell r="GAK133"/>
          <cell r="GAL133"/>
          <cell r="GAM133"/>
          <cell r="GAN133"/>
          <cell r="GAO133"/>
          <cell r="GAP133"/>
          <cell r="GAQ133"/>
          <cell r="GAR133"/>
          <cell r="GAS133"/>
          <cell r="GAT133"/>
          <cell r="GAU133"/>
          <cell r="GAV133"/>
          <cell r="GAW133"/>
          <cell r="GAX133"/>
          <cell r="GAY133"/>
          <cell r="GAZ133"/>
          <cell r="GBA133"/>
          <cell r="GBB133"/>
          <cell r="GBC133"/>
          <cell r="GBD133"/>
          <cell r="GBE133"/>
          <cell r="GBF133"/>
          <cell r="GBG133"/>
          <cell r="GBH133"/>
          <cell r="GBI133"/>
          <cell r="GBJ133"/>
          <cell r="GBK133"/>
          <cell r="GBL133"/>
          <cell r="GBM133"/>
          <cell r="GBN133"/>
          <cell r="GBO133"/>
          <cell r="GBP133"/>
          <cell r="GBQ133"/>
          <cell r="GBR133"/>
          <cell r="GBS133"/>
          <cell r="GBT133"/>
          <cell r="GBU133"/>
          <cell r="GBV133"/>
          <cell r="GBW133"/>
          <cell r="GBX133"/>
          <cell r="GBY133"/>
          <cell r="GBZ133"/>
          <cell r="GCA133"/>
          <cell r="GCB133"/>
          <cell r="GCC133"/>
          <cell r="GCD133"/>
          <cell r="GCE133"/>
          <cell r="GCF133"/>
          <cell r="GCG133"/>
          <cell r="GCH133"/>
          <cell r="GCI133"/>
          <cell r="GCJ133"/>
          <cell r="GCK133"/>
          <cell r="GCL133"/>
          <cell r="GCM133"/>
          <cell r="GCN133"/>
          <cell r="GCO133"/>
          <cell r="GCP133"/>
          <cell r="GCQ133"/>
          <cell r="GCR133"/>
          <cell r="GCS133"/>
          <cell r="GCT133"/>
          <cell r="GCU133"/>
          <cell r="GCV133"/>
          <cell r="GCW133"/>
          <cell r="GCX133"/>
          <cell r="GCY133"/>
          <cell r="GCZ133"/>
          <cell r="GDA133"/>
          <cell r="GDB133"/>
          <cell r="GDC133"/>
          <cell r="GDD133"/>
          <cell r="GDE133"/>
          <cell r="GDF133"/>
          <cell r="GDG133"/>
          <cell r="GDH133"/>
          <cell r="GDI133"/>
          <cell r="GDJ133"/>
          <cell r="GDK133"/>
          <cell r="GDL133"/>
          <cell r="GDM133"/>
          <cell r="GDN133"/>
          <cell r="GDO133"/>
          <cell r="GDP133"/>
          <cell r="GDQ133"/>
          <cell r="GDR133"/>
          <cell r="GDS133"/>
          <cell r="GDT133"/>
          <cell r="GDU133"/>
          <cell r="GDV133"/>
          <cell r="GDW133"/>
          <cell r="GDX133"/>
          <cell r="GDY133"/>
          <cell r="GDZ133"/>
          <cell r="GEA133"/>
          <cell r="GEB133"/>
          <cell r="GEC133"/>
          <cell r="GED133"/>
          <cell r="GEE133"/>
          <cell r="GEF133"/>
          <cell r="GEG133"/>
          <cell r="GEH133"/>
          <cell r="GEI133"/>
          <cell r="GEJ133"/>
          <cell r="GEK133"/>
          <cell r="GEL133"/>
          <cell r="GEM133"/>
          <cell r="GEN133"/>
          <cell r="GEO133"/>
          <cell r="GEP133"/>
          <cell r="GEQ133"/>
          <cell r="GER133"/>
          <cell r="GES133"/>
          <cell r="GET133"/>
          <cell r="GEU133"/>
          <cell r="GEV133"/>
          <cell r="GEW133"/>
          <cell r="GEX133"/>
          <cell r="GEY133"/>
          <cell r="GEZ133"/>
          <cell r="GFA133"/>
          <cell r="GFB133"/>
          <cell r="GFC133"/>
          <cell r="GFD133"/>
          <cell r="GFE133"/>
          <cell r="GFF133"/>
          <cell r="GFG133"/>
          <cell r="GFH133"/>
          <cell r="GFI133"/>
          <cell r="GFJ133"/>
          <cell r="GFK133"/>
          <cell r="GFL133"/>
          <cell r="GFM133"/>
          <cell r="GFN133"/>
          <cell r="GFO133"/>
          <cell r="GFP133"/>
          <cell r="GFQ133"/>
          <cell r="GFR133"/>
          <cell r="GFS133"/>
          <cell r="GFT133"/>
          <cell r="GFU133"/>
          <cell r="GFV133"/>
          <cell r="GFW133"/>
          <cell r="GFX133"/>
          <cell r="GFY133"/>
          <cell r="GFZ133"/>
          <cell r="GGA133"/>
          <cell r="GGB133"/>
          <cell r="GGC133"/>
          <cell r="GGD133"/>
          <cell r="GGE133"/>
          <cell r="GGF133"/>
          <cell r="GGG133"/>
          <cell r="GGH133"/>
          <cell r="GGI133"/>
          <cell r="GGJ133"/>
          <cell r="GGK133"/>
          <cell r="GGL133"/>
          <cell r="GGM133"/>
          <cell r="GGN133"/>
          <cell r="GGO133"/>
          <cell r="GGP133"/>
          <cell r="GGQ133"/>
          <cell r="GGR133"/>
          <cell r="GGS133"/>
          <cell r="GGT133"/>
          <cell r="GGU133"/>
          <cell r="GGV133"/>
          <cell r="GGW133"/>
          <cell r="GGX133"/>
          <cell r="GGY133"/>
          <cell r="GGZ133"/>
          <cell r="GHA133"/>
          <cell r="GHB133"/>
          <cell r="GHC133"/>
          <cell r="GHD133"/>
          <cell r="GHE133"/>
          <cell r="GHF133"/>
          <cell r="GHG133"/>
          <cell r="GHH133"/>
          <cell r="GHI133"/>
          <cell r="GHJ133"/>
          <cell r="GHK133"/>
          <cell r="GHL133"/>
          <cell r="GHM133"/>
          <cell r="GHN133"/>
          <cell r="GHO133"/>
          <cell r="GHP133"/>
          <cell r="GHQ133"/>
          <cell r="GHR133"/>
          <cell r="GHS133"/>
          <cell r="GHT133"/>
          <cell r="GHU133"/>
          <cell r="GHV133"/>
          <cell r="GHW133"/>
          <cell r="GHX133"/>
          <cell r="GHY133"/>
          <cell r="GHZ133"/>
          <cell r="GIA133"/>
          <cell r="GIB133"/>
          <cell r="GIC133"/>
          <cell r="GID133"/>
          <cell r="GIE133"/>
          <cell r="GIF133"/>
          <cell r="GIG133"/>
          <cell r="GIH133"/>
          <cell r="GII133"/>
          <cell r="GIJ133"/>
          <cell r="GIK133"/>
          <cell r="GIL133"/>
          <cell r="GIM133"/>
          <cell r="GIN133"/>
          <cell r="GIO133"/>
          <cell r="GIP133"/>
          <cell r="GIQ133"/>
          <cell r="GIR133"/>
          <cell r="GIS133"/>
          <cell r="GIT133"/>
          <cell r="GIU133"/>
          <cell r="GIV133"/>
          <cell r="GIW133"/>
          <cell r="GIX133"/>
          <cell r="GIY133"/>
          <cell r="GIZ133"/>
          <cell r="GJA133"/>
          <cell r="GJB133"/>
          <cell r="GJC133"/>
          <cell r="GJD133"/>
          <cell r="GJE133"/>
          <cell r="GJF133"/>
          <cell r="GJG133"/>
          <cell r="GJH133"/>
          <cell r="GJI133"/>
          <cell r="GJJ133"/>
          <cell r="GJK133"/>
          <cell r="GJL133"/>
          <cell r="GJM133"/>
          <cell r="GJN133"/>
          <cell r="GJO133"/>
          <cell r="GJP133"/>
          <cell r="GJQ133"/>
          <cell r="GJR133"/>
          <cell r="GJS133"/>
          <cell r="GJT133"/>
          <cell r="GJU133"/>
          <cell r="GJV133"/>
          <cell r="GJW133"/>
          <cell r="GJX133"/>
          <cell r="GJY133"/>
          <cell r="GJZ133"/>
          <cell r="GKA133"/>
          <cell r="GKB133"/>
          <cell r="GKC133"/>
          <cell r="GKD133"/>
          <cell r="GKE133"/>
          <cell r="GKF133"/>
          <cell r="GKG133"/>
          <cell r="GKH133"/>
          <cell r="GKI133"/>
          <cell r="GKJ133"/>
          <cell r="GKK133"/>
          <cell r="GKL133"/>
          <cell r="GKM133"/>
          <cell r="GKN133"/>
          <cell r="GKO133"/>
          <cell r="GKP133"/>
          <cell r="GKQ133"/>
          <cell r="GKR133"/>
          <cell r="GKS133"/>
          <cell r="GKT133"/>
          <cell r="GKU133"/>
          <cell r="GKV133"/>
          <cell r="GKW133"/>
          <cell r="GKX133"/>
          <cell r="GKY133"/>
          <cell r="GKZ133"/>
          <cell r="GLA133"/>
          <cell r="GLB133"/>
          <cell r="GLC133"/>
          <cell r="GLD133"/>
          <cell r="GLE133"/>
          <cell r="GLF133"/>
          <cell r="GLG133"/>
          <cell r="GLH133"/>
          <cell r="GLI133"/>
          <cell r="GLJ133"/>
          <cell r="GLK133"/>
          <cell r="GLL133"/>
          <cell r="GLM133"/>
          <cell r="GLN133"/>
          <cell r="GLO133"/>
          <cell r="GLP133"/>
          <cell r="GLQ133"/>
          <cell r="GLR133"/>
          <cell r="GLS133"/>
          <cell r="GLT133"/>
          <cell r="GLU133"/>
          <cell r="GLV133"/>
          <cell r="GLW133"/>
          <cell r="GLX133"/>
          <cell r="GLY133"/>
          <cell r="GLZ133"/>
          <cell r="GMA133"/>
          <cell r="GMB133"/>
          <cell r="GMC133"/>
          <cell r="GMD133"/>
          <cell r="GME133"/>
          <cell r="GMF133"/>
          <cell r="GMG133"/>
          <cell r="GMH133"/>
          <cell r="GMI133"/>
          <cell r="GMJ133"/>
          <cell r="GMK133"/>
          <cell r="GML133"/>
          <cell r="GMM133"/>
          <cell r="GMN133"/>
          <cell r="GMO133"/>
          <cell r="GMP133"/>
          <cell r="GMQ133"/>
          <cell r="GMR133"/>
          <cell r="GMS133"/>
          <cell r="GMT133"/>
          <cell r="GMU133"/>
          <cell r="GMV133"/>
          <cell r="GMW133"/>
          <cell r="GMX133"/>
          <cell r="GMY133"/>
          <cell r="GMZ133"/>
          <cell r="GNA133"/>
          <cell r="GNB133"/>
          <cell r="GNC133"/>
          <cell r="GND133"/>
          <cell r="GNE133"/>
          <cell r="GNF133"/>
          <cell r="GNG133"/>
          <cell r="GNH133"/>
          <cell r="GNI133"/>
          <cell r="GNJ133"/>
          <cell r="GNK133"/>
          <cell r="GNL133"/>
          <cell r="GNM133"/>
          <cell r="GNN133"/>
          <cell r="GNO133"/>
          <cell r="GNP133"/>
          <cell r="GNQ133"/>
          <cell r="GNR133"/>
          <cell r="GNS133"/>
          <cell r="GNT133"/>
          <cell r="GNU133"/>
          <cell r="GNV133"/>
          <cell r="GNW133"/>
          <cell r="GNX133"/>
          <cell r="GNY133"/>
          <cell r="GNZ133"/>
          <cell r="GOA133"/>
          <cell r="GOB133"/>
          <cell r="GOC133"/>
          <cell r="GOD133"/>
          <cell r="GOE133"/>
          <cell r="GOF133"/>
          <cell r="GOG133"/>
          <cell r="GOH133"/>
          <cell r="GOI133"/>
          <cell r="GOJ133"/>
          <cell r="GOK133"/>
          <cell r="GOL133"/>
          <cell r="GOM133"/>
          <cell r="GON133"/>
          <cell r="GOO133"/>
          <cell r="GOP133"/>
          <cell r="GOQ133"/>
          <cell r="GOR133"/>
          <cell r="GOS133"/>
          <cell r="GOT133"/>
          <cell r="GOU133"/>
          <cell r="GOV133"/>
          <cell r="GOW133"/>
          <cell r="GOX133"/>
          <cell r="GOY133"/>
          <cell r="GOZ133"/>
          <cell r="GPA133"/>
          <cell r="GPB133"/>
          <cell r="GPC133"/>
          <cell r="GPD133"/>
          <cell r="GPE133"/>
          <cell r="GPF133"/>
          <cell r="GPG133"/>
          <cell r="GPH133"/>
          <cell r="GPI133"/>
          <cell r="GPJ133"/>
          <cell r="GPK133"/>
          <cell r="GPL133"/>
          <cell r="GPM133"/>
          <cell r="GPN133"/>
          <cell r="GPO133"/>
          <cell r="GPP133"/>
          <cell r="GPQ133"/>
          <cell r="GPR133"/>
          <cell r="GPS133"/>
          <cell r="GPT133"/>
          <cell r="GPU133"/>
          <cell r="GPV133"/>
          <cell r="GPW133"/>
          <cell r="GPX133"/>
          <cell r="GPY133"/>
          <cell r="GPZ133"/>
          <cell r="GQA133"/>
          <cell r="GQB133"/>
          <cell r="GQC133"/>
          <cell r="GQD133"/>
          <cell r="GQE133"/>
          <cell r="GQF133"/>
          <cell r="GQG133"/>
          <cell r="GQH133"/>
          <cell r="GQI133"/>
          <cell r="GQJ133"/>
          <cell r="GQK133"/>
          <cell r="GQL133"/>
          <cell r="GQM133"/>
          <cell r="GQN133"/>
          <cell r="GQO133"/>
          <cell r="GQP133"/>
          <cell r="GQQ133"/>
          <cell r="GQR133"/>
          <cell r="GQS133"/>
          <cell r="GQT133"/>
          <cell r="GQU133"/>
          <cell r="GQV133"/>
          <cell r="GQW133"/>
          <cell r="GQX133"/>
          <cell r="GQY133"/>
          <cell r="GQZ133"/>
          <cell r="GRA133"/>
          <cell r="GRB133"/>
          <cell r="GRC133"/>
          <cell r="GRD133"/>
          <cell r="GRE133"/>
          <cell r="GRF133"/>
          <cell r="GRG133"/>
          <cell r="GRH133"/>
          <cell r="GRI133"/>
          <cell r="GRJ133"/>
          <cell r="GRK133"/>
          <cell r="GRL133"/>
          <cell r="GRM133"/>
          <cell r="GRN133"/>
          <cell r="GRO133"/>
          <cell r="GRP133"/>
          <cell r="GRQ133"/>
          <cell r="GRR133"/>
          <cell r="GRS133"/>
          <cell r="GRT133"/>
          <cell r="GRU133"/>
          <cell r="GRV133"/>
          <cell r="GRW133"/>
          <cell r="GRX133"/>
          <cell r="GRY133"/>
          <cell r="GRZ133"/>
          <cell r="GSA133"/>
          <cell r="GSB133"/>
          <cell r="GSC133"/>
          <cell r="GSD133"/>
          <cell r="GSE133"/>
          <cell r="GSF133"/>
          <cell r="GSG133"/>
          <cell r="GSH133"/>
          <cell r="GSI133"/>
          <cell r="GSJ133"/>
          <cell r="GSK133"/>
          <cell r="GSL133"/>
          <cell r="GSM133"/>
          <cell r="GSN133"/>
          <cell r="GSO133"/>
          <cell r="GSP133"/>
          <cell r="GSQ133"/>
          <cell r="GSR133"/>
          <cell r="GSS133"/>
          <cell r="GST133"/>
          <cell r="GSU133"/>
          <cell r="GSV133"/>
          <cell r="GSW133"/>
          <cell r="GSX133"/>
          <cell r="GSY133"/>
          <cell r="GSZ133"/>
          <cell r="GTA133"/>
          <cell r="GTB133"/>
          <cell r="GTC133"/>
          <cell r="GTD133"/>
          <cell r="GTE133"/>
          <cell r="GTF133"/>
          <cell r="GTG133"/>
          <cell r="GTH133"/>
          <cell r="GTI133"/>
          <cell r="GTJ133"/>
          <cell r="GTK133"/>
          <cell r="GTL133"/>
          <cell r="GTM133"/>
          <cell r="GTN133"/>
          <cell r="GTO133"/>
          <cell r="GTP133"/>
          <cell r="GTQ133"/>
          <cell r="GTR133"/>
          <cell r="GTS133"/>
          <cell r="GTT133"/>
          <cell r="GTU133"/>
          <cell r="GTV133"/>
          <cell r="GTW133"/>
          <cell r="GTX133"/>
          <cell r="GTY133"/>
          <cell r="GTZ133"/>
          <cell r="GUA133"/>
          <cell r="GUB133"/>
          <cell r="GUC133"/>
          <cell r="GUD133"/>
          <cell r="GUE133"/>
          <cell r="GUF133"/>
          <cell r="GUG133"/>
          <cell r="GUH133"/>
          <cell r="GUI133"/>
          <cell r="GUJ133"/>
          <cell r="GUK133"/>
          <cell r="GUL133"/>
          <cell r="GUM133"/>
          <cell r="GUN133"/>
          <cell r="GUO133"/>
          <cell r="GUP133"/>
          <cell r="GUQ133"/>
          <cell r="GUR133"/>
          <cell r="GUS133"/>
          <cell r="GUT133"/>
          <cell r="GUU133"/>
          <cell r="GUV133"/>
          <cell r="GUW133"/>
          <cell r="GUX133"/>
          <cell r="GUY133"/>
          <cell r="GUZ133"/>
          <cell r="GVA133"/>
          <cell r="GVB133"/>
          <cell r="GVC133"/>
          <cell r="GVD133"/>
          <cell r="GVE133"/>
          <cell r="GVF133"/>
          <cell r="GVG133"/>
          <cell r="GVH133"/>
          <cell r="GVI133"/>
          <cell r="GVJ133"/>
          <cell r="GVK133"/>
          <cell r="GVL133"/>
          <cell r="GVM133"/>
          <cell r="GVN133"/>
          <cell r="GVO133"/>
          <cell r="GVP133"/>
          <cell r="GVQ133"/>
          <cell r="GVR133"/>
          <cell r="GVS133"/>
          <cell r="GVT133"/>
          <cell r="GVU133"/>
          <cell r="GVV133"/>
          <cell r="GVW133"/>
          <cell r="GVX133"/>
          <cell r="GVY133"/>
          <cell r="GVZ133"/>
          <cell r="GWA133"/>
          <cell r="GWB133"/>
          <cell r="GWC133"/>
          <cell r="GWD133"/>
          <cell r="GWE133"/>
          <cell r="GWF133"/>
          <cell r="GWG133"/>
          <cell r="GWH133"/>
          <cell r="GWI133"/>
          <cell r="GWJ133"/>
          <cell r="GWK133"/>
          <cell r="GWL133"/>
          <cell r="GWM133"/>
          <cell r="GWN133"/>
          <cell r="GWO133"/>
          <cell r="GWP133"/>
          <cell r="GWQ133"/>
          <cell r="GWR133"/>
          <cell r="GWS133"/>
          <cell r="GWT133"/>
          <cell r="GWU133"/>
          <cell r="GWV133"/>
          <cell r="GWW133"/>
          <cell r="GWX133"/>
          <cell r="GWY133"/>
          <cell r="GWZ133"/>
          <cell r="GXA133"/>
          <cell r="GXB133"/>
          <cell r="GXC133"/>
          <cell r="GXD133"/>
          <cell r="GXE133"/>
          <cell r="GXF133"/>
          <cell r="GXG133"/>
          <cell r="GXH133"/>
          <cell r="GXI133"/>
          <cell r="GXJ133"/>
          <cell r="GXK133"/>
          <cell r="GXL133"/>
          <cell r="GXM133"/>
          <cell r="GXN133"/>
          <cell r="GXO133"/>
          <cell r="GXP133"/>
          <cell r="GXQ133"/>
          <cell r="GXR133"/>
          <cell r="GXS133"/>
          <cell r="GXT133"/>
          <cell r="GXU133"/>
          <cell r="GXV133"/>
          <cell r="GXW133"/>
          <cell r="GXX133"/>
          <cell r="GXY133"/>
          <cell r="GXZ133"/>
          <cell r="GYA133"/>
          <cell r="GYB133"/>
          <cell r="GYC133"/>
          <cell r="GYD133"/>
          <cell r="GYE133"/>
          <cell r="GYF133"/>
          <cell r="GYG133"/>
          <cell r="GYH133"/>
          <cell r="GYI133"/>
          <cell r="GYJ133"/>
          <cell r="GYK133"/>
          <cell r="GYL133"/>
          <cell r="GYM133"/>
          <cell r="GYN133"/>
          <cell r="GYO133"/>
          <cell r="GYP133"/>
          <cell r="GYQ133"/>
          <cell r="GYR133"/>
          <cell r="GYS133"/>
          <cell r="GYT133"/>
          <cell r="GYU133"/>
          <cell r="GYV133"/>
          <cell r="GYW133"/>
          <cell r="GYX133"/>
          <cell r="GYY133"/>
          <cell r="GYZ133"/>
          <cell r="GZA133"/>
          <cell r="GZB133"/>
          <cell r="GZC133"/>
          <cell r="GZD133"/>
          <cell r="GZE133"/>
          <cell r="GZF133"/>
          <cell r="GZG133"/>
          <cell r="GZH133"/>
          <cell r="GZI133"/>
          <cell r="GZJ133"/>
          <cell r="GZK133"/>
          <cell r="GZL133"/>
          <cell r="GZM133"/>
          <cell r="GZN133"/>
          <cell r="GZO133"/>
          <cell r="GZP133"/>
          <cell r="GZQ133"/>
          <cell r="GZR133"/>
          <cell r="GZS133"/>
          <cell r="GZT133"/>
          <cell r="GZU133"/>
          <cell r="GZV133"/>
          <cell r="GZW133"/>
          <cell r="GZX133"/>
          <cell r="GZY133"/>
          <cell r="GZZ133"/>
          <cell r="HAA133"/>
          <cell r="HAB133"/>
          <cell r="HAC133"/>
          <cell r="HAD133"/>
          <cell r="HAE133"/>
          <cell r="HAF133"/>
          <cell r="HAG133"/>
          <cell r="HAH133"/>
          <cell r="HAI133"/>
          <cell r="HAJ133"/>
          <cell r="HAK133"/>
          <cell r="HAL133"/>
          <cell r="HAM133"/>
          <cell r="HAN133"/>
          <cell r="HAO133"/>
          <cell r="HAP133"/>
          <cell r="HAQ133"/>
          <cell r="HAR133"/>
          <cell r="HAS133"/>
          <cell r="HAT133"/>
          <cell r="HAU133"/>
          <cell r="HAV133"/>
          <cell r="HAW133"/>
          <cell r="HAX133"/>
          <cell r="HAY133"/>
          <cell r="HAZ133"/>
          <cell r="HBA133"/>
          <cell r="HBB133"/>
          <cell r="HBC133"/>
          <cell r="HBD133"/>
          <cell r="HBE133"/>
          <cell r="HBF133"/>
          <cell r="HBG133"/>
          <cell r="HBH133"/>
          <cell r="HBI133"/>
          <cell r="HBJ133"/>
          <cell r="HBK133"/>
          <cell r="HBL133"/>
          <cell r="HBM133"/>
          <cell r="HBN133"/>
          <cell r="HBO133"/>
          <cell r="HBP133"/>
          <cell r="HBQ133"/>
          <cell r="HBR133"/>
          <cell r="HBS133"/>
          <cell r="HBT133"/>
          <cell r="HBU133"/>
          <cell r="HBV133"/>
          <cell r="HBW133"/>
          <cell r="HBX133"/>
          <cell r="HBY133"/>
          <cell r="HBZ133"/>
          <cell r="HCA133"/>
          <cell r="HCB133"/>
          <cell r="HCC133"/>
          <cell r="HCD133"/>
          <cell r="HCE133"/>
          <cell r="HCF133"/>
          <cell r="HCG133"/>
          <cell r="HCH133"/>
          <cell r="HCI133"/>
          <cell r="HCJ133"/>
          <cell r="HCK133"/>
          <cell r="HCL133"/>
          <cell r="HCM133"/>
          <cell r="HCN133"/>
          <cell r="HCO133"/>
          <cell r="HCP133"/>
          <cell r="HCQ133"/>
          <cell r="HCR133"/>
          <cell r="HCS133"/>
          <cell r="HCT133"/>
          <cell r="HCU133"/>
          <cell r="HCV133"/>
          <cell r="HCW133"/>
          <cell r="HCX133"/>
          <cell r="HCY133"/>
          <cell r="HCZ133"/>
          <cell r="HDA133"/>
          <cell r="HDB133"/>
          <cell r="HDC133"/>
          <cell r="HDD133"/>
          <cell r="HDE133"/>
          <cell r="HDF133"/>
          <cell r="HDG133"/>
          <cell r="HDH133"/>
          <cell r="HDI133"/>
          <cell r="HDJ133"/>
          <cell r="HDK133"/>
          <cell r="HDL133"/>
          <cell r="HDM133"/>
          <cell r="HDN133"/>
          <cell r="HDO133"/>
          <cell r="HDP133"/>
          <cell r="HDQ133"/>
          <cell r="HDR133"/>
          <cell r="HDS133"/>
          <cell r="HDT133"/>
          <cell r="HDU133"/>
          <cell r="HDV133"/>
          <cell r="HDW133"/>
          <cell r="HDX133"/>
          <cell r="HDY133"/>
          <cell r="HDZ133"/>
          <cell r="HEA133"/>
          <cell r="HEB133"/>
          <cell r="HEC133"/>
          <cell r="HED133"/>
          <cell r="HEE133"/>
          <cell r="HEF133"/>
          <cell r="HEG133"/>
          <cell r="HEH133"/>
          <cell r="HEI133"/>
          <cell r="HEJ133"/>
          <cell r="HEK133"/>
          <cell r="HEL133"/>
          <cell r="HEM133"/>
          <cell r="HEN133"/>
          <cell r="HEO133"/>
          <cell r="HEP133"/>
          <cell r="HEQ133"/>
          <cell r="HER133"/>
          <cell r="HES133"/>
          <cell r="HET133"/>
          <cell r="HEU133"/>
          <cell r="HEV133"/>
          <cell r="HEW133"/>
          <cell r="HEX133"/>
          <cell r="HEY133"/>
          <cell r="HEZ133"/>
          <cell r="HFA133"/>
          <cell r="HFB133"/>
          <cell r="HFC133"/>
          <cell r="HFD133"/>
          <cell r="HFE133"/>
          <cell r="HFF133"/>
          <cell r="HFG133"/>
          <cell r="HFH133"/>
          <cell r="HFI133"/>
          <cell r="HFJ133"/>
          <cell r="HFK133"/>
          <cell r="HFL133"/>
          <cell r="HFM133"/>
          <cell r="HFN133"/>
          <cell r="HFO133"/>
          <cell r="HFP133"/>
          <cell r="HFQ133"/>
          <cell r="HFR133"/>
          <cell r="HFS133"/>
          <cell r="HFT133"/>
          <cell r="HFU133"/>
          <cell r="HFV133"/>
          <cell r="HFW133"/>
          <cell r="HFX133"/>
          <cell r="HFY133"/>
          <cell r="HFZ133"/>
          <cell r="HGA133"/>
          <cell r="HGB133"/>
          <cell r="HGC133"/>
          <cell r="HGD133"/>
          <cell r="HGE133"/>
          <cell r="HGF133"/>
          <cell r="HGG133"/>
          <cell r="HGH133"/>
          <cell r="HGI133"/>
          <cell r="HGJ133"/>
          <cell r="HGK133"/>
          <cell r="HGL133"/>
          <cell r="HGM133"/>
          <cell r="HGN133"/>
          <cell r="HGO133"/>
          <cell r="HGP133"/>
          <cell r="HGQ133"/>
          <cell r="HGR133"/>
          <cell r="HGS133"/>
          <cell r="HGT133"/>
          <cell r="HGU133"/>
          <cell r="HGV133"/>
          <cell r="HGW133"/>
          <cell r="HGX133"/>
          <cell r="HGY133"/>
          <cell r="HGZ133"/>
          <cell r="HHA133"/>
          <cell r="HHB133"/>
          <cell r="HHC133"/>
          <cell r="HHD133"/>
          <cell r="HHE133"/>
          <cell r="HHF133"/>
          <cell r="HHG133"/>
          <cell r="HHH133"/>
          <cell r="HHI133"/>
          <cell r="HHJ133"/>
          <cell r="HHK133"/>
          <cell r="HHL133"/>
          <cell r="HHM133"/>
          <cell r="HHN133"/>
          <cell r="HHO133"/>
          <cell r="HHP133"/>
          <cell r="HHQ133"/>
          <cell r="HHR133"/>
          <cell r="HHS133"/>
          <cell r="HHT133"/>
          <cell r="HHU133"/>
          <cell r="HHV133"/>
          <cell r="HHW133"/>
          <cell r="HHX133"/>
          <cell r="HHY133"/>
          <cell r="HHZ133"/>
          <cell r="HIA133"/>
          <cell r="HIB133"/>
          <cell r="HIC133"/>
          <cell r="HID133"/>
          <cell r="HIE133"/>
          <cell r="HIF133"/>
          <cell r="HIG133"/>
          <cell r="HIH133"/>
          <cell r="HII133"/>
          <cell r="HIJ133"/>
          <cell r="HIK133"/>
          <cell r="HIL133"/>
          <cell r="HIM133"/>
          <cell r="HIN133"/>
          <cell r="HIO133"/>
          <cell r="HIP133"/>
          <cell r="HIQ133"/>
          <cell r="HIR133"/>
          <cell r="HIS133"/>
          <cell r="HIT133"/>
          <cell r="HIU133"/>
          <cell r="HIV133"/>
          <cell r="HIW133"/>
          <cell r="HIX133"/>
          <cell r="HIY133"/>
          <cell r="HIZ133"/>
          <cell r="HJA133"/>
          <cell r="HJB133"/>
          <cell r="HJC133"/>
          <cell r="HJD133"/>
          <cell r="HJE133"/>
          <cell r="HJF133"/>
          <cell r="HJG133"/>
          <cell r="HJH133"/>
          <cell r="HJI133"/>
          <cell r="HJJ133"/>
          <cell r="HJK133"/>
          <cell r="HJL133"/>
          <cell r="HJM133"/>
          <cell r="HJN133"/>
          <cell r="HJO133"/>
          <cell r="HJP133"/>
          <cell r="HJQ133"/>
          <cell r="HJR133"/>
          <cell r="HJS133"/>
          <cell r="HJT133"/>
          <cell r="HJU133"/>
          <cell r="HJV133"/>
          <cell r="HJW133"/>
          <cell r="HJX133"/>
          <cell r="HJY133"/>
          <cell r="HJZ133"/>
          <cell r="HKA133"/>
          <cell r="HKB133"/>
          <cell r="HKC133"/>
          <cell r="HKD133"/>
          <cell r="HKE133"/>
          <cell r="HKF133"/>
          <cell r="HKG133"/>
          <cell r="HKH133"/>
          <cell r="HKI133"/>
          <cell r="HKJ133"/>
          <cell r="HKK133"/>
          <cell r="HKL133"/>
          <cell r="HKM133"/>
          <cell r="HKN133"/>
          <cell r="HKO133"/>
          <cell r="HKP133"/>
          <cell r="HKQ133"/>
          <cell r="HKR133"/>
          <cell r="HKS133"/>
          <cell r="HKT133"/>
          <cell r="HKU133"/>
          <cell r="HKV133"/>
          <cell r="HKW133"/>
          <cell r="HKX133"/>
          <cell r="HKY133"/>
          <cell r="HKZ133"/>
          <cell r="HLA133"/>
          <cell r="HLB133"/>
          <cell r="HLC133"/>
          <cell r="HLD133"/>
          <cell r="HLE133"/>
          <cell r="HLF133"/>
          <cell r="HLG133"/>
          <cell r="HLH133"/>
          <cell r="HLI133"/>
          <cell r="HLJ133"/>
          <cell r="HLK133"/>
          <cell r="HLL133"/>
          <cell r="HLM133"/>
          <cell r="HLN133"/>
          <cell r="HLO133"/>
          <cell r="HLP133"/>
          <cell r="HLQ133"/>
          <cell r="HLR133"/>
          <cell r="HLS133"/>
          <cell r="HLT133"/>
          <cell r="HLU133"/>
          <cell r="HLV133"/>
          <cell r="HLW133"/>
          <cell r="HLX133"/>
          <cell r="HLY133"/>
          <cell r="HLZ133"/>
          <cell r="HMA133"/>
          <cell r="HMB133"/>
          <cell r="HMC133"/>
          <cell r="HMD133"/>
          <cell r="HME133"/>
          <cell r="HMF133"/>
          <cell r="HMG133"/>
          <cell r="HMH133"/>
          <cell r="HMI133"/>
          <cell r="HMJ133"/>
          <cell r="HMK133"/>
          <cell r="HML133"/>
          <cell r="HMM133"/>
          <cell r="HMN133"/>
          <cell r="HMO133"/>
          <cell r="HMP133"/>
          <cell r="HMQ133"/>
          <cell r="HMR133"/>
          <cell r="HMS133"/>
          <cell r="HMT133"/>
          <cell r="HMU133"/>
          <cell r="HMV133"/>
          <cell r="HMW133"/>
          <cell r="HMX133"/>
          <cell r="HMY133"/>
          <cell r="HMZ133"/>
          <cell r="HNA133"/>
          <cell r="HNB133"/>
          <cell r="HNC133"/>
          <cell r="HND133"/>
          <cell r="HNE133"/>
          <cell r="HNF133"/>
          <cell r="HNG133"/>
          <cell r="HNH133"/>
          <cell r="HNI133"/>
          <cell r="HNJ133"/>
          <cell r="HNK133"/>
          <cell r="HNL133"/>
          <cell r="HNM133"/>
          <cell r="HNN133"/>
          <cell r="HNO133"/>
          <cell r="HNP133"/>
          <cell r="HNQ133"/>
          <cell r="HNR133"/>
          <cell r="HNS133"/>
          <cell r="HNT133"/>
          <cell r="HNU133"/>
          <cell r="HNV133"/>
          <cell r="HNW133"/>
          <cell r="HNX133"/>
          <cell r="HNY133"/>
          <cell r="HNZ133"/>
          <cell r="HOA133"/>
          <cell r="HOB133"/>
          <cell r="HOC133"/>
          <cell r="HOD133"/>
          <cell r="HOE133"/>
          <cell r="HOF133"/>
          <cell r="HOG133"/>
          <cell r="HOH133"/>
          <cell r="HOI133"/>
          <cell r="HOJ133"/>
          <cell r="HOK133"/>
          <cell r="HOL133"/>
          <cell r="HOM133"/>
          <cell r="HON133"/>
          <cell r="HOO133"/>
          <cell r="HOP133"/>
          <cell r="HOQ133"/>
          <cell r="HOR133"/>
          <cell r="HOS133"/>
          <cell r="HOT133"/>
          <cell r="HOU133"/>
          <cell r="HOV133"/>
          <cell r="HOW133"/>
          <cell r="HOX133"/>
          <cell r="HOY133"/>
          <cell r="HOZ133"/>
          <cell r="HPA133"/>
          <cell r="HPB133"/>
          <cell r="HPC133"/>
          <cell r="HPD133"/>
          <cell r="HPE133"/>
          <cell r="HPF133"/>
          <cell r="HPG133"/>
          <cell r="HPH133"/>
          <cell r="HPI133"/>
          <cell r="HPJ133"/>
          <cell r="HPK133"/>
          <cell r="HPL133"/>
          <cell r="HPM133"/>
          <cell r="HPN133"/>
          <cell r="HPO133"/>
          <cell r="HPP133"/>
          <cell r="HPQ133"/>
          <cell r="HPR133"/>
          <cell r="HPS133"/>
          <cell r="HPT133"/>
          <cell r="HPU133"/>
          <cell r="HPV133"/>
          <cell r="HPW133"/>
          <cell r="HPX133"/>
          <cell r="HPY133"/>
          <cell r="HPZ133"/>
          <cell r="HQA133"/>
          <cell r="HQB133"/>
          <cell r="HQC133"/>
          <cell r="HQD133"/>
          <cell r="HQE133"/>
          <cell r="HQF133"/>
          <cell r="HQG133"/>
          <cell r="HQH133"/>
          <cell r="HQI133"/>
          <cell r="HQJ133"/>
          <cell r="HQK133"/>
          <cell r="HQL133"/>
          <cell r="HQM133"/>
          <cell r="HQN133"/>
          <cell r="HQO133"/>
          <cell r="HQP133"/>
          <cell r="HQQ133"/>
          <cell r="HQR133"/>
          <cell r="HQS133"/>
          <cell r="HQT133"/>
          <cell r="HQU133"/>
          <cell r="HQV133"/>
          <cell r="HQW133"/>
          <cell r="HQX133"/>
          <cell r="HQY133"/>
          <cell r="HQZ133"/>
          <cell r="HRA133"/>
          <cell r="HRB133"/>
          <cell r="HRC133"/>
          <cell r="HRD133"/>
          <cell r="HRE133"/>
          <cell r="HRF133"/>
          <cell r="HRG133"/>
          <cell r="HRH133"/>
          <cell r="HRI133"/>
          <cell r="HRJ133"/>
          <cell r="HRK133"/>
          <cell r="HRL133"/>
          <cell r="HRM133"/>
          <cell r="HRN133"/>
          <cell r="HRO133"/>
          <cell r="HRP133"/>
          <cell r="HRQ133"/>
          <cell r="HRR133"/>
          <cell r="HRS133"/>
          <cell r="HRT133"/>
          <cell r="HRU133"/>
          <cell r="HRV133"/>
          <cell r="HRW133"/>
          <cell r="HRX133"/>
          <cell r="HRY133"/>
          <cell r="HRZ133"/>
          <cell r="HSA133"/>
          <cell r="HSB133"/>
          <cell r="HSC133"/>
          <cell r="HSD133"/>
          <cell r="HSE133"/>
          <cell r="HSF133"/>
          <cell r="HSG133"/>
          <cell r="HSH133"/>
          <cell r="HSI133"/>
          <cell r="HSJ133"/>
          <cell r="HSK133"/>
          <cell r="HSL133"/>
          <cell r="HSM133"/>
          <cell r="HSN133"/>
          <cell r="HSO133"/>
          <cell r="HSP133"/>
          <cell r="HSQ133"/>
          <cell r="HSR133"/>
          <cell r="HSS133"/>
          <cell r="HST133"/>
          <cell r="HSU133"/>
          <cell r="HSV133"/>
          <cell r="HSW133"/>
          <cell r="HSX133"/>
          <cell r="HSY133"/>
          <cell r="HSZ133"/>
          <cell r="HTA133"/>
          <cell r="HTB133"/>
          <cell r="HTC133"/>
          <cell r="HTD133"/>
          <cell r="HTE133"/>
          <cell r="HTF133"/>
          <cell r="HTG133"/>
          <cell r="HTH133"/>
          <cell r="HTI133"/>
          <cell r="HTJ133"/>
          <cell r="HTK133"/>
          <cell r="HTL133"/>
          <cell r="HTM133"/>
          <cell r="HTN133"/>
          <cell r="HTO133"/>
          <cell r="HTP133"/>
          <cell r="HTQ133"/>
          <cell r="HTR133"/>
          <cell r="HTS133"/>
          <cell r="HTT133"/>
          <cell r="HTU133"/>
          <cell r="HTV133"/>
          <cell r="HTW133"/>
          <cell r="HTX133"/>
          <cell r="HTY133"/>
          <cell r="HTZ133"/>
          <cell r="HUA133"/>
          <cell r="HUB133"/>
          <cell r="HUC133"/>
          <cell r="HUD133"/>
          <cell r="HUE133"/>
          <cell r="HUF133"/>
          <cell r="HUG133"/>
          <cell r="HUH133"/>
          <cell r="HUI133"/>
          <cell r="HUJ133"/>
          <cell r="HUK133"/>
          <cell r="HUL133"/>
          <cell r="HUM133"/>
          <cell r="HUN133"/>
          <cell r="HUO133"/>
          <cell r="HUP133"/>
          <cell r="HUQ133"/>
          <cell r="HUR133"/>
          <cell r="HUS133"/>
          <cell r="HUT133"/>
          <cell r="HUU133"/>
          <cell r="HUV133"/>
          <cell r="HUW133"/>
          <cell r="HUX133"/>
          <cell r="HUY133"/>
          <cell r="HUZ133"/>
          <cell r="HVA133"/>
          <cell r="HVB133"/>
          <cell r="HVC133"/>
          <cell r="HVD133"/>
          <cell r="HVE133"/>
          <cell r="HVF133"/>
          <cell r="HVG133"/>
          <cell r="HVH133"/>
          <cell r="HVI133"/>
          <cell r="HVJ133"/>
          <cell r="HVK133"/>
          <cell r="HVL133"/>
          <cell r="HVM133"/>
          <cell r="HVN133"/>
          <cell r="HVO133"/>
          <cell r="HVP133"/>
          <cell r="HVQ133"/>
          <cell r="HVR133"/>
          <cell r="HVS133"/>
          <cell r="HVT133"/>
          <cell r="HVU133"/>
          <cell r="HVV133"/>
          <cell r="HVW133"/>
          <cell r="HVX133"/>
          <cell r="HVY133"/>
          <cell r="HVZ133"/>
          <cell r="HWA133"/>
          <cell r="HWB133"/>
          <cell r="HWC133"/>
          <cell r="HWD133"/>
          <cell r="HWE133"/>
          <cell r="HWF133"/>
          <cell r="HWG133"/>
          <cell r="HWH133"/>
          <cell r="HWI133"/>
          <cell r="HWJ133"/>
          <cell r="HWK133"/>
          <cell r="HWL133"/>
          <cell r="HWM133"/>
          <cell r="HWN133"/>
          <cell r="HWO133"/>
          <cell r="HWP133"/>
          <cell r="HWQ133"/>
          <cell r="HWR133"/>
          <cell r="HWS133"/>
          <cell r="HWT133"/>
          <cell r="HWU133"/>
          <cell r="HWV133"/>
          <cell r="HWW133"/>
          <cell r="HWX133"/>
          <cell r="HWY133"/>
          <cell r="HWZ133"/>
          <cell r="HXA133"/>
          <cell r="HXB133"/>
          <cell r="HXC133"/>
          <cell r="HXD133"/>
          <cell r="HXE133"/>
          <cell r="HXF133"/>
          <cell r="HXG133"/>
          <cell r="HXH133"/>
          <cell r="HXI133"/>
          <cell r="HXJ133"/>
          <cell r="HXK133"/>
          <cell r="HXL133"/>
          <cell r="HXM133"/>
          <cell r="HXN133"/>
          <cell r="HXO133"/>
          <cell r="HXP133"/>
          <cell r="HXQ133"/>
          <cell r="HXR133"/>
          <cell r="HXS133"/>
          <cell r="HXT133"/>
          <cell r="HXU133"/>
          <cell r="HXV133"/>
          <cell r="HXW133"/>
          <cell r="HXX133"/>
          <cell r="HXY133"/>
          <cell r="HXZ133"/>
          <cell r="HYA133"/>
          <cell r="HYB133"/>
          <cell r="HYC133"/>
          <cell r="HYD133"/>
          <cell r="HYE133"/>
          <cell r="HYF133"/>
          <cell r="HYG133"/>
          <cell r="HYH133"/>
          <cell r="HYI133"/>
          <cell r="HYJ133"/>
          <cell r="HYK133"/>
          <cell r="HYL133"/>
          <cell r="HYM133"/>
          <cell r="HYN133"/>
          <cell r="HYO133"/>
          <cell r="HYP133"/>
          <cell r="HYQ133"/>
          <cell r="HYR133"/>
          <cell r="HYS133"/>
          <cell r="HYT133"/>
          <cell r="HYU133"/>
          <cell r="HYV133"/>
          <cell r="HYW133"/>
          <cell r="HYX133"/>
          <cell r="HYY133"/>
          <cell r="HYZ133"/>
          <cell r="HZA133"/>
          <cell r="HZB133"/>
          <cell r="HZC133"/>
          <cell r="HZD133"/>
          <cell r="HZE133"/>
          <cell r="HZF133"/>
          <cell r="HZG133"/>
          <cell r="HZH133"/>
          <cell r="HZI133"/>
          <cell r="HZJ133"/>
          <cell r="HZK133"/>
          <cell r="HZL133"/>
          <cell r="HZM133"/>
          <cell r="HZN133"/>
          <cell r="HZO133"/>
          <cell r="HZP133"/>
          <cell r="HZQ133"/>
          <cell r="HZR133"/>
          <cell r="HZS133"/>
          <cell r="HZT133"/>
          <cell r="HZU133"/>
          <cell r="HZV133"/>
          <cell r="HZW133"/>
          <cell r="HZX133"/>
          <cell r="HZY133"/>
          <cell r="HZZ133"/>
          <cell r="IAA133"/>
          <cell r="IAB133"/>
          <cell r="IAC133"/>
          <cell r="IAD133"/>
          <cell r="IAE133"/>
          <cell r="IAF133"/>
          <cell r="IAG133"/>
          <cell r="IAH133"/>
          <cell r="IAI133"/>
          <cell r="IAJ133"/>
          <cell r="IAK133"/>
          <cell r="IAL133"/>
          <cell r="IAM133"/>
          <cell r="IAN133"/>
          <cell r="IAO133"/>
          <cell r="IAP133"/>
          <cell r="IAQ133"/>
          <cell r="IAR133"/>
          <cell r="IAS133"/>
          <cell r="IAT133"/>
          <cell r="IAU133"/>
          <cell r="IAV133"/>
          <cell r="IAW133"/>
          <cell r="IAX133"/>
          <cell r="IAY133"/>
          <cell r="IAZ133"/>
          <cell r="IBA133"/>
          <cell r="IBB133"/>
          <cell r="IBC133"/>
          <cell r="IBD133"/>
          <cell r="IBE133"/>
          <cell r="IBF133"/>
          <cell r="IBG133"/>
          <cell r="IBH133"/>
          <cell r="IBI133"/>
          <cell r="IBJ133"/>
          <cell r="IBK133"/>
          <cell r="IBL133"/>
          <cell r="IBM133"/>
          <cell r="IBN133"/>
          <cell r="IBO133"/>
          <cell r="IBP133"/>
          <cell r="IBQ133"/>
          <cell r="IBR133"/>
          <cell r="IBS133"/>
          <cell r="IBT133"/>
          <cell r="IBU133"/>
          <cell r="IBV133"/>
          <cell r="IBW133"/>
          <cell r="IBX133"/>
          <cell r="IBY133"/>
          <cell r="IBZ133"/>
          <cell r="ICA133"/>
          <cell r="ICB133"/>
          <cell r="ICC133"/>
          <cell r="ICD133"/>
          <cell r="ICE133"/>
          <cell r="ICF133"/>
          <cell r="ICG133"/>
          <cell r="ICH133"/>
          <cell r="ICI133"/>
          <cell r="ICJ133"/>
          <cell r="ICK133"/>
          <cell r="ICL133"/>
          <cell r="ICM133"/>
          <cell r="ICN133"/>
          <cell r="ICO133"/>
          <cell r="ICP133"/>
          <cell r="ICQ133"/>
          <cell r="ICR133"/>
          <cell r="ICS133"/>
          <cell r="ICT133"/>
          <cell r="ICU133"/>
          <cell r="ICV133"/>
          <cell r="ICW133"/>
          <cell r="ICX133"/>
          <cell r="ICY133"/>
          <cell r="ICZ133"/>
          <cell r="IDA133"/>
          <cell r="IDB133"/>
          <cell r="IDC133"/>
          <cell r="IDD133"/>
          <cell r="IDE133"/>
          <cell r="IDF133"/>
          <cell r="IDG133"/>
          <cell r="IDH133"/>
          <cell r="IDI133"/>
          <cell r="IDJ133"/>
          <cell r="IDK133"/>
          <cell r="IDL133"/>
          <cell r="IDM133"/>
          <cell r="IDN133"/>
          <cell r="IDO133"/>
          <cell r="IDP133"/>
          <cell r="IDQ133"/>
          <cell r="IDR133"/>
          <cell r="IDS133"/>
          <cell r="IDT133"/>
          <cell r="IDU133"/>
          <cell r="IDV133"/>
          <cell r="IDW133"/>
          <cell r="IDX133"/>
          <cell r="IDY133"/>
          <cell r="IDZ133"/>
          <cell r="IEA133"/>
          <cell r="IEB133"/>
          <cell r="IEC133"/>
          <cell r="IED133"/>
          <cell r="IEE133"/>
          <cell r="IEF133"/>
          <cell r="IEG133"/>
          <cell r="IEH133"/>
          <cell r="IEI133"/>
          <cell r="IEJ133"/>
          <cell r="IEK133"/>
          <cell r="IEL133"/>
          <cell r="IEM133"/>
          <cell r="IEN133"/>
          <cell r="IEO133"/>
          <cell r="IEP133"/>
          <cell r="IEQ133"/>
          <cell r="IER133"/>
          <cell r="IES133"/>
          <cell r="IET133"/>
          <cell r="IEU133"/>
          <cell r="IEV133"/>
          <cell r="IEW133"/>
          <cell r="IEX133"/>
          <cell r="IEY133"/>
          <cell r="IEZ133"/>
          <cell r="IFA133"/>
          <cell r="IFB133"/>
          <cell r="IFC133"/>
          <cell r="IFD133"/>
          <cell r="IFE133"/>
          <cell r="IFF133"/>
          <cell r="IFG133"/>
          <cell r="IFH133"/>
          <cell r="IFI133"/>
          <cell r="IFJ133"/>
          <cell r="IFK133"/>
          <cell r="IFL133"/>
          <cell r="IFM133"/>
          <cell r="IFN133"/>
          <cell r="IFO133"/>
          <cell r="IFP133"/>
          <cell r="IFQ133"/>
          <cell r="IFR133"/>
          <cell r="IFS133"/>
          <cell r="IFT133"/>
          <cell r="IFU133"/>
          <cell r="IFV133"/>
          <cell r="IFW133"/>
          <cell r="IFX133"/>
          <cell r="IFY133"/>
          <cell r="IFZ133"/>
          <cell r="IGA133"/>
          <cell r="IGB133"/>
          <cell r="IGC133"/>
          <cell r="IGD133"/>
          <cell r="IGE133"/>
          <cell r="IGF133"/>
          <cell r="IGG133"/>
          <cell r="IGH133"/>
          <cell r="IGI133"/>
          <cell r="IGJ133"/>
          <cell r="IGK133"/>
          <cell r="IGL133"/>
          <cell r="IGM133"/>
          <cell r="IGN133"/>
          <cell r="IGO133"/>
          <cell r="IGP133"/>
          <cell r="IGQ133"/>
          <cell r="IGR133"/>
          <cell r="IGS133"/>
          <cell r="IGT133"/>
          <cell r="IGU133"/>
          <cell r="IGV133"/>
          <cell r="IGW133"/>
          <cell r="IGX133"/>
          <cell r="IGY133"/>
          <cell r="IGZ133"/>
          <cell r="IHA133"/>
          <cell r="IHB133"/>
          <cell r="IHC133"/>
          <cell r="IHD133"/>
          <cell r="IHE133"/>
          <cell r="IHF133"/>
          <cell r="IHG133"/>
          <cell r="IHH133"/>
          <cell r="IHI133"/>
          <cell r="IHJ133"/>
          <cell r="IHK133"/>
          <cell r="IHL133"/>
          <cell r="IHM133"/>
          <cell r="IHN133"/>
          <cell r="IHO133"/>
          <cell r="IHP133"/>
          <cell r="IHQ133"/>
          <cell r="IHR133"/>
          <cell r="IHS133"/>
          <cell r="IHT133"/>
          <cell r="IHU133"/>
          <cell r="IHV133"/>
          <cell r="IHW133"/>
          <cell r="IHX133"/>
          <cell r="IHY133"/>
          <cell r="IHZ133"/>
          <cell r="IIA133"/>
          <cell r="IIB133"/>
          <cell r="IIC133"/>
          <cell r="IID133"/>
          <cell r="IIE133"/>
          <cell r="IIF133"/>
          <cell r="IIG133"/>
          <cell r="IIH133"/>
          <cell r="III133"/>
          <cell r="IIJ133"/>
          <cell r="IIK133"/>
          <cell r="IIL133"/>
          <cell r="IIM133"/>
          <cell r="IIN133"/>
          <cell r="IIO133"/>
          <cell r="IIP133"/>
          <cell r="IIQ133"/>
          <cell r="IIR133"/>
          <cell r="IIS133"/>
          <cell r="IIT133"/>
          <cell r="IIU133"/>
          <cell r="IIV133"/>
          <cell r="IIW133"/>
          <cell r="IIX133"/>
          <cell r="IIY133"/>
          <cell r="IIZ133"/>
          <cell r="IJA133"/>
          <cell r="IJB133"/>
          <cell r="IJC133"/>
          <cell r="IJD133"/>
          <cell r="IJE133"/>
          <cell r="IJF133"/>
          <cell r="IJG133"/>
          <cell r="IJH133"/>
          <cell r="IJI133"/>
          <cell r="IJJ133"/>
          <cell r="IJK133"/>
          <cell r="IJL133"/>
          <cell r="IJM133"/>
          <cell r="IJN133"/>
          <cell r="IJO133"/>
          <cell r="IJP133"/>
          <cell r="IJQ133"/>
          <cell r="IJR133"/>
          <cell r="IJS133"/>
          <cell r="IJT133"/>
          <cell r="IJU133"/>
          <cell r="IJV133"/>
          <cell r="IJW133"/>
          <cell r="IJX133"/>
          <cell r="IJY133"/>
          <cell r="IJZ133"/>
          <cell r="IKA133"/>
          <cell r="IKB133"/>
          <cell r="IKC133"/>
          <cell r="IKD133"/>
          <cell r="IKE133"/>
          <cell r="IKF133"/>
          <cell r="IKG133"/>
          <cell r="IKH133"/>
          <cell r="IKI133"/>
          <cell r="IKJ133"/>
          <cell r="IKK133"/>
          <cell r="IKL133"/>
          <cell r="IKM133"/>
          <cell r="IKN133"/>
          <cell r="IKO133"/>
          <cell r="IKP133"/>
          <cell r="IKQ133"/>
          <cell r="IKR133"/>
          <cell r="IKS133"/>
          <cell r="IKT133"/>
          <cell r="IKU133"/>
          <cell r="IKV133"/>
          <cell r="IKW133"/>
          <cell r="IKX133"/>
          <cell r="IKY133"/>
          <cell r="IKZ133"/>
          <cell r="ILA133"/>
          <cell r="ILB133"/>
          <cell r="ILC133"/>
          <cell r="ILD133"/>
          <cell r="ILE133"/>
          <cell r="ILF133"/>
          <cell r="ILG133"/>
          <cell r="ILH133"/>
          <cell r="ILI133"/>
          <cell r="ILJ133"/>
          <cell r="ILK133"/>
          <cell r="ILL133"/>
          <cell r="ILM133"/>
          <cell r="ILN133"/>
          <cell r="ILO133"/>
          <cell r="ILP133"/>
          <cell r="ILQ133"/>
          <cell r="ILR133"/>
          <cell r="ILS133"/>
          <cell r="ILT133"/>
          <cell r="ILU133"/>
          <cell r="ILV133"/>
          <cell r="ILW133"/>
          <cell r="ILX133"/>
          <cell r="ILY133"/>
          <cell r="ILZ133"/>
          <cell r="IMA133"/>
          <cell r="IMB133"/>
          <cell r="IMC133"/>
          <cell r="IMD133"/>
          <cell r="IME133"/>
          <cell r="IMF133"/>
          <cell r="IMG133"/>
          <cell r="IMH133"/>
          <cell r="IMI133"/>
          <cell r="IMJ133"/>
          <cell r="IMK133"/>
          <cell r="IML133"/>
          <cell r="IMM133"/>
          <cell r="IMN133"/>
          <cell r="IMO133"/>
          <cell r="IMP133"/>
          <cell r="IMQ133"/>
          <cell r="IMR133"/>
          <cell r="IMS133"/>
          <cell r="IMT133"/>
          <cell r="IMU133"/>
          <cell r="IMV133"/>
          <cell r="IMW133"/>
          <cell r="IMX133"/>
          <cell r="IMY133"/>
          <cell r="IMZ133"/>
          <cell r="INA133"/>
          <cell r="INB133"/>
          <cell r="INC133"/>
          <cell r="IND133"/>
          <cell r="INE133"/>
          <cell r="INF133"/>
          <cell r="ING133"/>
          <cell r="INH133"/>
          <cell r="INI133"/>
          <cell r="INJ133"/>
          <cell r="INK133"/>
          <cell r="INL133"/>
          <cell r="INM133"/>
          <cell r="INN133"/>
          <cell r="INO133"/>
          <cell r="INP133"/>
          <cell r="INQ133"/>
          <cell r="INR133"/>
          <cell r="INS133"/>
          <cell r="INT133"/>
          <cell r="INU133"/>
          <cell r="INV133"/>
          <cell r="INW133"/>
          <cell r="INX133"/>
          <cell r="INY133"/>
          <cell r="INZ133"/>
          <cell r="IOA133"/>
          <cell r="IOB133"/>
          <cell r="IOC133"/>
          <cell r="IOD133"/>
          <cell r="IOE133"/>
          <cell r="IOF133"/>
          <cell r="IOG133"/>
          <cell r="IOH133"/>
          <cell r="IOI133"/>
          <cell r="IOJ133"/>
          <cell r="IOK133"/>
          <cell r="IOL133"/>
          <cell r="IOM133"/>
          <cell r="ION133"/>
          <cell r="IOO133"/>
          <cell r="IOP133"/>
          <cell r="IOQ133"/>
          <cell r="IOR133"/>
          <cell r="IOS133"/>
          <cell r="IOT133"/>
          <cell r="IOU133"/>
          <cell r="IOV133"/>
          <cell r="IOW133"/>
          <cell r="IOX133"/>
          <cell r="IOY133"/>
          <cell r="IOZ133"/>
          <cell r="IPA133"/>
          <cell r="IPB133"/>
          <cell r="IPC133"/>
          <cell r="IPD133"/>
          <cell r="IPE133"/>
          <cell r="IPF133"/>
          <cell r="IPG133"/>
          <cell r="IPH133"/>
          <cell r="IPI133"/>
          <cell r="IPJ133"/>
          <cell r="IPK133"/>
          <cell r="IPL133"/>
          <cell r="IPM133"/>
          <cell r="IPN133"/>
          <cell r="IPO133"/>
          <cell r="IPP133"/>
          <cell r="IPQ133"/>
          <cell r="IPR133"/>
          <cell r="IPS133"/>
          <cell r="IPT133"/>
          <cell r="IPU133"/>
          <cell r="IPV133"/>
          <cell r="IPW133"/>
          <cell r="IPX133"/>
          <cell r="IPY133"/>
          <cell r="IPZ133"/>
          <cell r="IQA133"/>
          <cell r="IQB133"/>
          <cell r="IQC133"/>
          <cell r="IQD133"/>
          <cell r="IQE133"/>
          <cell r="IQF133"/>
          <cell r="IQG133"/>
          <cell r="IQH133"/>
          <cell r="IQI133"/>
          <cell r="IQJ133"/>
          <cell r="IQK133"/>
          <cell r="IQL133"/>
          <cell r="IQM133"/>
          <cell r="IQN133"/>
          <cell r="IQO133"/>
          <cell r="IQP133"/>
          <cell r="IQQ133"/>
          <cell r="IQR133"/>
          <cell r="IQS133"/>
          <cell r="IQT133"/>
          <cell r="IQU133"/>
          <cell r="IQV133"/>
          <cell r="IQW133"/>
          <cell r="IQX133"/>
          <cell r="IQY133"/>
          <cell r="IQZ133"/>
          <cell r="IRA133"/>
          <cell r="IRB133"/>
          <cell r="IRC133"/>
          <cell r="IRD133"/>
          <cell r="IRE133"/>
          <cell r="IRF133"/>
          <cell r="IRG133"/>
          <cell r="IRH133"/>
          <cell r="IRI133"/>
          <cell r="IRJ133"/>
          <cell r="IRK133"/>
          <cell r="IRL133"/>
          <cell r="IRM133"/>
          <cell r="IRN133"/>
          <cell r="IRO133"/>
          <cell r="IRP133"/>
          <cell r="IRQ133"/>
          <cell r="IRR133"/>
          <cell r="IRS133"/>
          <cell r="IRT133"/>
          <cell r="IRU133"/>
          <cell r="IRV133"/>
          <cell r="IRW133"/>
          <cell r="IRX133"/>
          <cell r="IRY133"/>
          <cell r="IRZ133"/>
          <cell r="ISA133"/>
          <cell r="ISB133"/>
          <cell r="ISC133"/>
          <cell r="ISD133"/>
          <cell r="ISE133"/>
          <cell r="ISF133"/>
          <cell r="ISG133"/>
          <cell r="ISH133"/>
          <cell r="ISI133"/>
          <cell r="ISJ133"/>
          <cell r="ISK133"/>
          <cell r="ISL133"/>
          <cell r="ISM133"/>
          <cell r="ISN133"/>
          <cell r="ISO133"/>
          <cell r="ISP133"/>
          <cell r="ISQ133"/>
          <cell r="ISR133"/>
          <cell r="ISS133"/>
          <cell r="IST133"/>
          <cell r="ISU133"/>
          <cell r="ISV133"/>
          <cell r="ISW133"/>
          <cell r="ISX133"/>
          <cell r="ISY133"/>
          <cell r="ISZ133"/>
          <cell r="ITA133"/>
          <cell r="ITB133"/>
          <cell r="ITC133"/>
          <cell r="ITD133"/>
          <cell r="ITE133"/>
          <cell r="ITF133"/>
          <cell r="ITG133"/>
          <cell r="ITH133"/>
          <cell r="ITI133"/>
          <cell r="ITJ133"/>
          <cell r="ITK133"/>
          <cell r="ITL133"/>
          <cell r="ITM133"/>
          <cell r="ITN133"/>
          <cell r="ITO133"/>
          <cell r="ITP133"/>
          <cell r="ITQ133"/>
          <cell r="ITR133"/>
          <cell r="ITS133"/>
          <cell r="ITT133"/>
          <cell r="ITU133"/>
          <cell r="ITV133"/>
          <cell r="ITW133"/>
          <cell r="ITX133"/>
          <cell r="ITY133"/>
          <cell r="ITZ133"/>
          <cell r="IUA133"/>
          <cell r="IUB133"/>
          <cell r="IUC133"/>
          <cell r="IUD133"/>
          <cell r="IUE133"/>
          <cell r="IUF133"/>
          <cell r="IUG133"/>
          <cell r="IUH133"/>
          <cell r="IUI133"/>
          <cell r="IUJ133"/>
          <cell r="IUK133"/>
          <cell r="IUL133"/>
          <cell r="IUM133"/>
          <cell r="IUN133"/>
          <cell r="IUO133"/>
          <cell r="IUP133"/>
          <cell r="IUQ133"/>
          <cell r="IUR133"/>
          <cell r="IUS133"/>
          <cell r="IUT133"/>
          <cell r="IUU133"/>
          <cell r="IUV133"/>
          <cell r="IUW133"/>
          <cell r="IUX133"/>
          <cell r="IUY133"/>
          <cell r="IUZ133"/>
          <cell r="IVA133"/>
          <cell r="IVB133"/>
          <cell r="IVC133"/>
          <cell r="IVD133"/>
          <cell r="IVE133"/>
          <cell r="IVF133"/>
          <cell r="IVG133"/>
          <cell r="IVH133"/>
          <cell r="IVI133"/>
          <cell r="IVJ133"/>
          <cell r="IVK133"/>
          <cell r="IVL133"/>
          <cell r="IVM133"/>
          <cell r="IVN133"/>
          <cell r="IVO133"/>
          <cell r="IVP133"/>
          <cell r="IVQ133"/>
          <cell r="IVR133"/>
          <cell r="IVS133"/>
          <cell r="IVT133"/>
          <cell r="IVU133"/>
          <cell r="IVV133"/>
          <cell r="IVW133"/>
          <cell r="IVX133"/>
          <cell r="IVY133"/>
          <cell r="IVZ133"/>
          <cell r="IWA133"/>
          <cell r="IWB133"/>
          <cell r="IWC133"/>
          <cell r="IWD133"/>
          <cell r="IWE133"/>
          <cell r="IWF133"/>
          <cell r="IWG133"/>
          <cell r="IWH133"/>
          <cell r="IWI133"/>
          <cell r="IWJ133"/>
          <cell r="IWK133"/>
          <cell r="IWL133"/>
          <cell r="IWM133"/>
          <cell r="IWN133"/>
          <cell r="IWO133"/>
          <cell r="IWP133"/>
          <cell r="IWQ133"/>
          <cell r="IWR133"/>
          <cell r="IWS133"/>
          <cell r="IWT133"/>
          <cell r="IWU133"/>
          <cell r="IWV133"/>
          <cell r="IWW133"/>
          <cell r="IWX133"/>
          <cell r="IWY133"/>
          <cell r="IWZ133"/>
          <cell r="IXA133"/>
          <cell r="IXB133"/>
          <cell r="IXC133"/>
          <cell r="IXD133"/>
          <cell r="IXE133"/>
          <cell r="IXF133"/>
          <cell r="IXG133"/>
          <cell r="IXH133"/>
          <cell r="IXI133"/>
          <cell r="IXJ133"/>
          <cell r="IXK133"/>
          <cell r="IXL133"/>
          <cell r="IXM133"/>
          <cell r="IXN133"/>
          <cell r="IXO133"/>
          <cell r="IXP133"/>
          <cell r="IXQ133"/>
          <cell r="IXR133"/>
          <cell r="IXS133"/>
          <cell r="IXT133"/>
          <cell r="IXU133"/>
          <cell r="IXV133"/>
          <cell r="IXW133"/>
          <cell r="IXX133"/>
          <cell r="IXY133"/>
          <cell r="IXZ133"/>
          <cell r="IYA133"/>
          <cell r="IYB133"/>
          <cell r="IYC133"/>
          <cell r="IYD133"/>
          <cell r="IYE133"/>
          <cell r="IYF133"/>
          <cell r="IYG133"/>
          <cell r="IYH133"/>
          <cell r="IYI133"/>
          <cell r="IYJ133"/>
          <cell r="IYK133"/>
          <cell r="IYL133"/>
          <cell r="IYM133"/>
          <cell r="IYN133"/>
          <cell r="IYO133"/>
          <cell r="IYP133"/>
          <cell r="IYQ133"/>
          <cell r="IYR133"/>
          <cell r="IYS133"/>
          <cell r="IYT133"/>
          <cell r="IYU133"/>
          <cell r="IYV133"/>
          <cell r="IYW133"/>
          <cell r="IYX133"/>
          <cell r="IYY133"/>
          <cell r="IYZ133"/>
          <cell r="IZA133"/>
          <cell r="IZB133"/>
          <cell r="IZC133"/>
          <cell r="IZD133"/>
          <cell r="IZE133"/>
          <cell r="IZF133"/>
          <cell r="IZG133"/>
          <cell r="IZH133"/>
          <cell r="IZI133"/>
          <cell r="IZJ133"/>
          <cell r="IZK133"/>
          <cell r="IZL133"/>
          <cell r="IZM133"/>
          <cell r="IZN133"/>
          <cell r="IZO133"/>
          <cell r="IZP133"/>
          <cell r="IZQ133"/>
          <cell r="IZR133"/>
          <cell r="IZS133"/>
          <cell r="IZT133"/>
          <cell r="IZU133"/>
          <cell r="IZV133"/>
          <cell r="IZW133"/>
          <cell r="IZX133"/>
          <cell r="IZY133"/>
          <cell r="IZZ133"/>
          <cell r="JAA133"/>
          <cell r="JAB133"/>
          <cell r="JAC133"/>
          <cell r="JAD133"/>
          <cell r="JAE133"/>
          <cell r="JAF133"/>
          <cell r="JAG133"/>
          <cell r="JAH133"/>
          <cell r="JAI133"/>
          <cell r="JAJ133"/>
          <cell r="JAK133"/>
          <cell r="JAL133"/>
          <cell r="JAM133"/>
          <cell r="JAN133"/>
          <cell r="JAO133"/>
          <cell r="JAP133"/>
          <cell r="JAQ133"/>
          <cell r="JAR133"/>
          <cell r="JAS133"/>
          <cell r="JAT133"/>
          <cell r="JAU133"/>
          <cell r="JAV133"/>
          <cell r="JAW133"/>
          <cell r="JAX133"/>
          <cell r="JAY133"/>
          <cell r="JAZ133"/>
          <cell r="JBA133"/>
          <cell r="JBB133"/>
          <cell r="JBC133"/>
          <cell r="JBD133"/>
          <cell r="JBE133"/>
          <cell r="JBF133"/>
          <cell r="JBG133"/>
          <cell r="JBH133"/>
          <cell r="JBI133"/>
          <cell r="JBJ133"/>
          <cell r="JBK133"/>
          <cell r="JBL133"/>
          <cell r="JBM133"/>
          <cell r="JBN133"/>
          <cell r="JBO133"/>
          <cell r="JBP133"/>
          <cell r="JBQ133"/>
          <cell r="JBR133"/>
          <cell r="JBS133"/>
          <cell r="JBT133"/>
          <cell r="JBU133"/>
          <cell r="JBV133"/>
          <cell r="JBW133"/>
          <cell r="JBX133"/>
          <cell r="JBY133"/>
          <cell r="JBZ133"/>
          <cell r="JCA133"/>
          <cell r="JCB133"/>
          <cell r="JCC133"/>
          <cell r="JCD133"/>
          <cell r="JCE133"/>
          <cell r="JCF133"/>
          <cell r="JCG133"/>
          <cell r="JCH133"/>
          <cell r="JCI133"/>
          <cell r="JCJ133"/>
          <cell r="JCK133"/>
          <cell r="JCL133"/>
          <cell r="JCM133"/>
          <cell r="JCN133"/>
          <cell r="JCO133"/>
          <cell r="JCP133"/>
          <cell r="JCQ133"/>
          <cell r="JCR133"/>
          <cell r="JCS133"/>
          <cell r="JCT133"/>
          <cell r="JCU133"/>
          <cell r="JCV133"/>
          <cell r="JCW133"/>
          <cell r="JCX133"/>
          <cell r="JCY133"/>
          <cell r="JCZ133"/>
          <cell r="JDA133"/>
          <cell r="JDB133"/>
          <cell r="JDC133"/>
          <cell r="JDD133"/>
          <cell r="JDE133"/>
          <cell r="JDF133"/>
          <cell r="JDG133"/>
          <cell r="JDH133"/>
          <cell r="JDI133"/>
          <cell r="JDJ133"/>
          <cell r="JDK133"/>
          <cell r="JDL133"/>
          <cell r="JDM133"/>
          <cell r="JDN133"/>
          <cell r="JDO133"/>
          <cell r="JDP133"/>
          <cell r="JDQ133"/>
          <cell r="JDR133"/>
          <cell r="JDS133"/>
          <cell r="JDT133"/>
          <cell r="JDU133"/>
          <cell r="JDV133"/>
          <cell r="JDW133"/>
          <cell r="JDX133"/>
          <cell r="JDY133"/>
          <cell r="JDZ133"/>
          <cell r="JEA133"/>
          <cell r="JEB133"/>
          <cell r="JEC133"/>
          <cell r="JED133"/>
          <cell r="JEE133"/>
          <cell r="JEF133"/>
          <cell r="JEG133"/>
          <cell r="JEH133"/>
          <cell r="JEI133"/>
          <cell r="JEJ133"/>
          <cell r="JEK133"/>
          <cell r="JEL133"/>
          <cell r="JEM133"/>
          <cell r="JEN133"/>
          <cell r="JEO133"/>
          <cell r="JEP133"/>
          <cell r="JEQ133"/>
          <cell r="JER133"/>
          <cell r="JES133"/>
          <cell r="JET133"/>
          <cell r="JEU133"/>
          <cell r="JEV133"/>
          <cell r="JEW133"/>
          <cell r="JEX133"/>
          <cell r="JEY133"/>
          <cell r="JEZ133"/>
          <cell r="JFA133"/>
          <cell r="JFB133"/>
          <cell r="JFC133"/>
          <cell r="JFD133"/>
          <cell r="JFE133"/>
          <cell r="JFF133"/>
          <cell r="JFG133"/>
          <cell r="JFH133"/>
          <cell r="JFI133"/>
          <cell r="JFJ133"/>
          <cell r="JFK133"/>
          <cell r="JFL133"/>
          <cell r="JFM133"/>
          <cell r="JFN133"/>
          <cell r="JFO133"/>
          <cell r="JFP133"/>
          <cell r="JFQ133"/>
          <cell r="JFR133"/>
          <cell r="JFS133"/>
          <cell r="JFT133"/>
          <cell r="JFU133"/>
          <cell r="JFV133"/>
          <cell r="JFW133"/>
          <cell r="JFX133"/>
          <cell r="JFY133"/>
          <cell r="JFZ133"/>
          <cell r="JGA133"/>
          <cell r="JGB133"/>
          <cell r="JGC133"/>
          <cell r="JGD133"/>
          <cell r="JGE133"/>
          <cell r="JGF133"/>
          <cell r="JGG133"/>
          <cell r="JGH133"/>
          <cell r="JGI133"/>
          <cell r="JGJ133"/>
          <cell r="JGK133"/>
          <cell r="JGL133"/>
          <cell r="JGM133"/>
          <cell r="JGN133"/>
          <cell r="JGO133"/>
          <cell r="JGP133"/>
          <cell r="JGQ133"/>
          <cell r="JGR133"/>
          <cell r="JGS133"/>
          <cell r="JGT133"/>
          <cell r="JGU133"/>
          <cell r="JGV133"/>
          <cell r="JGW133"/>
          <cell r="JGX133"/>
          <cell r="JGY133"/>
          <cell r="JGZ133"/>
          <cell r="JHA133"/>
          <cell r="JHB133"/>
          <cell r="JHC133"/>
          <cell r="JHD133"/>
          <cell r="JHE133"/>
          <cell r="JHF133"/>
          <cell r="JHG133"/>
          <cell r="JHH133"/>
          <cell r="JHI133"/>
          <cell r="JHJ133"/>
          <cell r="JHK133"/>
          <cell r="JHL133"/>
          <cell r="JHM133"/>
          <cell r="JHN133"/>
          <cell r="JHO133"/>
          <cell r="JHP133"/>
          <cell r="JHQ133"/>
          <cell r="JHR133"/>
          <cell r="JHS133"/>
          <cell r="JHT133"/>
          <cell r="JHU133"/>
          <cell r="JHV133"/>
          <cell r="JHW133"/>
          <cell r="JHX133"/>
          <cell r="JHY133"/>
          <cell r="JHZ133"/>
          <cell r="JIA133"/>
          <cell r="JIB133"/>
          <cell r="JIC133"/>
          <cell r="JID133"/>
          <cell r="JIE133"/>
          <cell r="JIF133"/>
          <cell r="JIG133"/>
          <cell r="JIH133"/>
          <cell r="JII133"/>
          <cell r="JIJ133"/>
          <cell r="JIK133"/>
          <cell r="JIL133"/>
          <cell r="JIM133"/>
          <cell r="JIN133"/>
          <cell r="JIO133"/>
          <cell r="JIP133"/>
          <cell r="JIQ133"/>
          <cell r="JIR133"/>
          <cell r="JIS133"/>
          <cell r="JIT133"/>
          <cell r="JIU133"/>
          <cell r="JIV133"/>
          <cell r="JIW133"/>
          <cell r="JIX133"/>
          <cell r="JIY133"/>
          <cell r="JIZ133"/>
          <cell r="JJA133"/>
          <cell r="JJB133"/>
          <cell r="JJC133"/>
          <cell r="JJD133"/>
          <cell r="JJE133"/>
          <cell r="JJF133"/>
          <cell r="JJG133"/>
          <cell r="JJH133"/>
          <cell r="JJI133"/>
          <cell r="JJJ133"/>
          <cell r="JJK133"/>
          <cell r="JJL133"/>
          <cell r="JJM133"/>
          <cell r="JJN133"/>
          <cell r="JJO133"/>
          <cell r="JJP133"/>
          <cell r="JJQ133"/>
          <cell r="JJR133"/>
          <cell r="JJS133"/>
          <cell r="JJT133"/>
          <cell r="JJU133"/>
          <cell r="JJV133"/>
          <cell r="JJW133"/>
          <cell r="JJX133"/>
          <cell r="JJY133"/>
          <cell r="JJZ133"/>
          <cell r="JKA133"/>
          <cell r="JKB133"/>
          <cell r="JKC133"/>
          <cell r="JKD133"/>
          <cell r="JKE133"/>
          <cell r="JKF133"/>
          <cell r="JKG133"/>
          <cell r="JKH133"/>
          <cell r="JKI133"/>
          <cell r="JKJ133"/>
          <cell r="JKK133"/>
          <cell r="JKL133"/>
          <cell r="JKM133"/>
          <cell r="JKN133"/>
          <cell r="JKO133"/>
          <cell r="JKP133"/>
          <cell r="JKQ133"/>
          <cell r="JKR133"/>
          <cell r="JKS133"/>
          <cell r="JKT133"/>
          <cell r="JKU133"/>
          <cell r="JKV133"/>
          <cell r="JKW133"/>
          <cell r="JKX133"/>
          <cell r="JKY133"/>
          <cell r="JKZ133"/>
          <cell r="JLA133"/>
          <cell r="JLB133"/>
          <cell r="JLC133"/>
          <cell r="JLD133"/>
          <cell r="JLE133"/>
          <cell r="JLF133"/>
          <cell r="JLG133"/>
          <cell r="JLH133"/>
          <cell r="JLI133"/>
          <cell r="JLJ133"/>
          <cell r="JLK133"/>
          <cell r="JLL133"/>
          <cell r="JLM133"/>
          <cell r="JLN133"/>
          <cell r="JLO133"/>
          <cell r="JLP133"/>
          <cell r="JLQ133"/>
          <cell r="JLR133"/>
          <cell r="JLS133"/>
          <cell r="JLT133"/>
          <cell r="JLU133"/>
          <cell r="JLV133"/>
          <cell r="JLW133"/>
          <cell r="JLX133"/>
          <cell r="JLY133"/>
          <cell r="JLZ133"/>
          <cell r="JMA133"/>
          <cell r="JMB133"/>
          <cell r="JMC133"/>
          <cell r="JMD133"/>
          <cell r="JME133"/>
          <cell r="JMF133"/>
          <cell r="JMG133"/>
          <cell r="JMH133"/>
          <cell r="JMI133"/>
          <cell r="JMJ133"/>
          <cell r="JMK133"/>
          <cell r="JML133"/>
          <cell r="JMM133"/>
          <cell r="JMN133"/>
          <cell r="JMO133"/>
          <cell r="JMP133"/>
          <cell r="JMQ133"/>
          <cell r="JMR133"/>
          <cell r="JMS133"/>
          <cell r="JMT133"/>
          <cell r="JMU133"/>
          <cell r="JMV133"/>
          <cell r="JMW133"/>
          <cell r="JMX133"/>
          <cell r="JMY133"/>
          <cell r="JMZ133"/>
          <cell r="JNA133"/>
          <cell r="JNB133"/>
          <cell r="JNC133"/>
          <cell r="JND133"/>
          <cell r="JNE133"/>
          <cell r="JNF133"/>
          <cell r="JNG133"/>
          <cell r="JNH133"/>
          <cell r="JNI133"/>
          <cell r="JNJ133"/>
          <cell r="JNK133"/>
          <cell r="JNL133"/>
          <cell r="JNM133"/>
          <cell r="JNN133"/>
          <cell r="JNO133"/>
          <cell r="JNP133"/>
          <cell r="JNQ133"/>
          <cell r="JNR133"/>
          <cell r="JNS133"/>
          <cell r="JNT133"/>
          <cell r="JNU133"/>
          <cell r="JNV133"/>
          <cell r="JNW133"/>
          <cell r="JNX133"/>
          <cell r="JNY133"/>
          <cell r="JNZ133"/>
          <cell r="JOA133"/>
          <cell r="JOB133"/>
          <cell r="JOC133"/>
          <cell r="JOD133"/>
          <cell r="JOE133"/>
          <cell r="JOF133"/>
          <cell r="JOG133"/>
          <cell r="JOH133"/>
          <cell r="JOI133"/>
          <cell r="JOJ133"/>
          <cell r="JOK133"/>
          <cell r="JOL133"/>
          <cell r="JOM133"/>
          <cell r="JON133"/>
          <cell r="JOO133"/>
          <cell r="JOP133"/>
          <cell r="JOQ133"/>
          <cell r="JOR133"/>
          <cell r="JOS133"/>
          <cell r="JOT133"/>
          <cell r="JOU133"/>
          <cell r="JOV133"/>
          <cell r="JOW133"/>
          <cell r="JOX133"/>
          <cell r="JOY133"/>
          <cell r="JOZ133"/>
          <cell r="JPA133"/>
          <cell r="JPB133"/>
          <cell r="JPC133"/>
          <cell r="JPD133"/>
          <cell r="JPE133"/>
          <cell r="JPF133"/>
          <cell r="JPG133"/>
          <cell r="JPH133"/>
          <cell r="JPI133"/>
          <cell r="JPJ133"/>
          <cell r="JPK133"/>
          <cell r="JPL133"/>
          <cell r="JPM133"/>
          <cell r="JPN133"/>
          <cell r="JPO133"/>
          <cell r="JPP133"/>
          <cell r="JPQ133"/>
          <cell r="JPR133"/>
          <cell r="JPS133"/>
          <cell r="JPT133"/>
          <cell r="JPU133"/>
          <cell r="JPV133"/>
          <cell r="JPW133"/>
          <cell r="JPX133"/>
          <cell r="JPY133"/>
          <cell r="JPZ133"/>
          <cell r="JQA133"/>
          <cell r="JQB133"/>
          <cell r="JQC133"/>
          <cell r="JQD133"/>
          <cell r="JQE133"/>
          <cell r="JQF133"/>
          <cell r="JQG133"/>
          <cell r="JQH133"/>
          <cell r="JQI133"/>
          <cell r="JQJ133"/>
          <cell r="JQK133"/>
          <cell r="JQL133"/>
          <cell r="JQM133"/>
          <cell r="JQN133"/>
          <cell r="JQO133"/>
          <cell r="JQP133"/>
          <cell r="JQQ133"/>
          <cell r="JQR133"/>
          <cell r="JQS133"/>
          <cell r="JQT133"/>
          <cell r="JQU133"/>
          <cell r="JQV133"/>
          <cell r="JQW133"/>
          <cell r="JQX133"/>
          <cell r="JQY133"/>
          <cell r="JQZ133"/>
          <cell r="JRA133"/>
          <cell r="JRB133"/>
          <cell r="JRC133"/>
          <cell r="JRD133"/>
          <cell r="JRE133"/>
          <cell r="JRF133"/>
          <cell r="JRG133"/>
          <cell r="JRH133"/>
          <cell r="JRI133"/>
          <cell r="JRJ133"/>
          <cell r="JRK133"/>
          <cell r="JRL133"/>
          <cell r="JRM133"/>
          <cell r="JRN133"/>
          <cell r="JRO133"/>
          <cell r="JRP133"/>
          <cell r="JRQ133"/>
          <cell r="JRR133"/>
          <cell r="JRS133"/>
          <cell r="JRT133"/>
          <cell r="JRU133"/>
          <cell r="JRV133"/>
          <cell r="JRW133"/>
          <cell r="JRX133"/>
          <cell r="JRY133"/>
          <cell r="JRZ133"/>
          <cell r="JSA133"/>
          <cell r="JSB133"/>
          <cell r="JSC133"/>
          <cell r="JSD133"/>
          <cell r="JSE133"/>
          <cell r="JSF133"/>
          <cell r="JSG133"/>
          <cell r="JSH133"/>
          <cell r="JSI133"/>
          <cell r="JSJ133"/>
          <cell r="JSK133"/>
          <cell r="JSL133"/>
          <cell r="JSM133"/>
          <cell r="JSN133"/>
          <cell r="JSO133"/>
          <cell r="JSP133"/>
          <cell r="JSQ133"/>
          <cell r="JSR133"/>
          <cell r="JSS133"/>
          <cell r="JST133"/>
          <cell r="JSU133"/>
          <cell r="JSV133"/>
          <cell r="JSW133"/>
          <cell r="JSX133"/>
          <cell r="JSY133"/>
          <cell r="JSZ133"/>
          <cell r="JTA133"/>
          <cell r="JTB133"/>
          <cell r="JTC133"/>
          <cell r="JTD133"/>
          <cell r="JTE133"/>
          <cell r="JTF133"/>
          <cell r="JTG133"/>
          <cell r="JTH133"/>
          <cell r="JTI133"/>
          <cell r="JTJ133"/>
          <cell r="JTK133"/>
          <cell r="JTL133"/>
          <cell r="JTM133"/>
          <cell r="JTN133"/>
          <cell r="JTO133"/>
          <cell r="JTP133"/>
          <cell r="JTQ133"/>
          <cell r="JTR133"/>
          <cell r="JTS133"/>
          <cell r="JTT133"/>
          <cell r="JTU133"/>
          <cell r="JTV133"/>
          <cell r="JTW133"/>
          <cell r="JTX133"/>
          <cell r="JTY133"/>
          <cell r="JTZ133"/>
          <cell r="JUA133"/>
          <cell r="JUB133"/>
          <cell r="JUC133"/>
          <cell r="JUD133"/>
          <cell r="JUE133"/>
          <cell r="JUF133"/>
          <cell r="JUG133"/>
          <cell r="JUH133"/>
          <cell r="JUI133"/>
          <cell r="JUJ133"/>
          <cell r="JUK133"/>
          <cell r="JUL133"/>
          <cell r="JUM133"/>
          <cell r="JUN133"/>
          <cell r="JUO133"/>
          <cell r="JUP133"/>
          <cell r="JUQ133"/>
          <cell r="JUR133"/>
          <cell r="JUS133"/>
          <cell r="JUT133"/>
          <cell r="JUU133"/>
          <cell r="JUV133"/>
          <cell r="JUW133"/>
          <cell r="JUX133"/>
          <cell r="JUY133"/>
          <cell r="JUZ133"/>
          <cell r="JVA133"/>
          <cell r="JVB133"/>
          <cell r="JVC133"/>
          <cell r="JVD133"/>
          <cell r="JVE133"/>
          <cell r="JVF133"/>
          <cell r="JVG133"/>
          <cell r="JVH133"/>
          <cell r="JVI133"/>
          <cell r="JVJ133"/>
          <cell r="JVK133"/>
          <cell r="JVL133"/>
          <cell r="JVM133"/>
          <cell r="JVN133"/>
          <cell r="JVO133"/>
          <cell r="JVP133"/>
          <cell r="JVQ133"/>
          <cell r="JVR133"/>
          <cell r="JVS133"/>
          <cell r="JVT133"/>
          <cell r="JVU133"/>
          <cell r="JVV133"/>
          <cell r="JVW133"/>
          <cell r="JVX133"/>
          <cell r="JVY133"/>
          <cell r="JVZ133"/>
          <cell r="JWA133"/>
          <cell r="JWB133"/>
          <cell r="JWC133"/>
          <cell r="JWD133"/>
          <cell r="JWE133"/>
          <cell r="JWF133"/>
          <cell r="JWG133"/>
          <cell r="JWH133"/>
          <cell r="JWI133"/>
          <cell r="JWJ133"/>
          <cell r="JWK133"/>
          <cell r="JWL133"/>
          <cell r="JWM133"/>
          <cell r="JWN133"/>
          <cell r="JWO133"/>
          <cell r="JWP133"/>
          <cell r="JWQ133"/>
          <cell r="JWR133"/>
          <cell r="JWS133"/>
          <cell r="JWT133"/>
          <cell r="JWU133"/>
          <cell r="JWV133"/>
          <cell r="JWW133"/>
          <cell r="JWX133"/>
          <cell r="JWY133"/>
          <cell r="JWZ133"/>
          <cell r="JXA133"/>
          <cell r="JXB133"/>
          <cell r="JXC133"/>
          <cell r="JXD133"/>
          <cell r="JXE133"/>
          <cell r="JXF133"/>
          <cell r="JXG133"/>
          <cell r="JXH133"/>
          <cell r="JXI133"/>
          <cell r="JXJ133"/>
          <cell r="JXK133"/>
          <cell r="JXL133"/>
          <cell r="JXM133"/>
          <cell r="JXN133"/>
          <cell r="JXO133"/>
          <cell r="JXP133"/>
          <cell r="JXQ133"/>
          <cell r="JXR133"/>
          <cell r="JXS133"/>
          <cell r="JXT133"/>
          <cell r="JXU133"/>
          <cell r="JXV133"/>
          <cell r="JXW133"/>
          <cell r="JXX133"/>
          <cell r="JXY133"/>
          <cell r="JXZ133"/>
          <cell r="JYA133"/>
          <cell r="JYB133"/>
          <cell r="JYC133"/>
          <cell r="JYD133"/>
          <cell r="JYE133"/>
          <cell r="JYF133"/>
          <cell r="JYG133"/>
          <cell r="JYH133"/>
          <cell r="JYI133"/>
          <cell r="JYJ133"/>
          <cell r="JYK133"/>
          <cell r="JYL133"/>
          <cell r="JYM133"/>
          <cell r="JYN133"/>
          <cell r="JYO133"/>
          <cell r="JYP133"/>
          <cell r="JYQ133"/>
          <cell r="JYR133"/>
          <cell r="JYS133"/>
          <cell r="JYT133"/>
          <cell r="JYU133"/>
          <cell r="JYV133"/>
          <cell r="JYW133"/>
          <cell r="JYX133"/>
          <cell r="JYY133"/>
          <cell r="JYZ133"/>
          <cell r="JZA133"/>
          <cell r="JZB133"/>
          <cell r="JZC133"/>
          <cell r="JZD133"/>
          <cell r="JZE133"/>
          <cell r="JZF133"/>
          <cell r="JZG133"/>
          <cell r="JZH133"/>
          <cell r="JZI133"/>
          <cell r="JZJ133"/>
          <cell r="JZK133"/>
          <cell r="JZL133"/>
          <cell r="JZM133"/>
          <cell r="JZN133"/>
          <cell r="JZO133"/>
          <cell r="JZP133"/>
          <cell r="JZQ133"/>
          <cell r="JZR133"/>
          <cell r="JZS133"/>
          <cell r="JZT133"/>
          <cell r="JZU133"/>
          <cell r="JZV133"/>
          <cell r="JZW133"/>
          <cell r="JZX133"/>
          <cell r="JZY133"/>
          <cell r="JZZ133"/>
          <cell r="KAA133"/>
          <cell r="KAB133"/>
          <cell r="KAC133"/>
          <cell r="KAD133"/>
          <cell r="KAE133"/>
          <cell r="KAF133"/>
          <cell r="KAG133"/>
          <cell r="KAH133"/>
          <cell r="KAI133"/>
          <cell r="KAJ133"/>
          <cell r="KAK133"/>
          <cell r="KAL133"/>
          <cell r="KAM133"/>
          <cell r="KAN133"/>
          <cell r="KAO133"/>
          <cell r="KAP133"/>
          <cell r="KAQ133"/>
          <cell r="KAR133"/>
          <cell r="KAS133"/>
          <cell r="KAT133"/>
          <cell r="KAU133"/>
          <cell r="KAV133"/>
          <cell r="KAW133"/>
          <cell r="KAX133"/>
          <cell r="KAY133"/>
          <cell r="KAZ133"/>
          <cell r="KBA133"/>
          <cell r="KBB133"/>
          <cell r="KBC133"/>
          <cell r="KBD133"/>
          <cell r="KBE133"/>
          <cell r="KBF133"/>
          <cell r="KBG133"/>
          <cell r="KBH133"/>
          <cell r="KBI133"/>
          <cell r="KBJ133"/>
          <cell r="KBK133"/>
          <cell r="KBL133"/>
          <cell r="KBM133"/>
          <cell r="KBN133"/>
          <cell r="KBO133"/>
          <cell r="KBP133"/>
          <cell r="KBQ133"/>
          <cell r="KBR133"/>
          <cell r="KBS133"/>
          <cell r="KBT133"/>
          <cell r="KBU133"/>
          <cell r="KBV133"/>
          <cell r="KBW133"/>
          <cell r="KBX133"/>
          <cell r="KBY133"/>
          <cell r="KBZ133"/>
          <cell r="KCA133"/>
          <cell r="KCB133"/>
          <cell r="KCC133"/>
          <cell r="KCD133"/>
          <cell r="KCE133"/>
          <cell r="KCF133"/>
          <cell r="KCG133"/>
          <cell r="KCH133"/>
          <cell r="KCI133"/>
          <cell r="KCJ133"/>
          <cell r="KCK133"/>
          <cell r="KCL133"/>
          <cell r="KCM133"/>
          <cell r="KCN133"/>
          <cell r="KCO133"/>
          <cell r="KCP133"/>
          <cell r="KCQ133"/>
          <cell r="KCR133"/>
          <cell r="KCS133"/>
          <cell r="KCT133"/>
          <cell r="KCU133"/>
          <cell r="KCV133"/>
          <cell r="KCW133"/>
          <cell r="KCX133"/>
          <cell r="KCY133"/>
          <cell r="KCZ133"/>
          <cell r="KDA133"/>
          <cell r="KDB133"/>
          <cell r="KDC133"/>
          <cell r="KDD133"/>
          <cell r="KDE133"/>
          <cell r="KDF133"/>
          <cell r="KDG133"/>
          <cell r="KDH133"/>
          <cell r="KDI133"/>
          <cell r="KDJ133"/>
          <cell r="KDK133"/>
          <cell r="KDL133"/>
          <cell r="KDM133"/>
          <cell r="KDN133"/>
          <cell r="KDO133"/>
          <cell r="KDP133"/>
          <cell r="KDQ133"/>
          <cell r="KDR133"/>
          <cell r="KDS133"/>
          <cell r="KDT133"/>
          <cell r="KDU133"/>
          <cell r="KDV133"/>
          <cell r="KDW133"/>
          <cell r="KDX133"/>
          <cell r="KDY133"/>
          <cell r="KDZ133"/>
          <cell r="KEA133"/>
          <cell r="KEB133"/>
          <cell r="KEC133"/>
          <cell r="KED133"/>
          <cell r="KEE133"/>
          <cell r="KEF133"/>
          <cell r="KEG133"/>
          <cell r="KEH133"/>
          <cell r="KEI133"/>
          <cell r="KEJ133"/>
          <cell r="KEK133"/>
          <cell r="KEL133"/>
          <cell r="KEM133"/>
          <cell r="KEN133"/>
          <cell r="KEO133"/>
          <cell r="KEP133"/>
          <cell r="KEQ133"/>
          <cell r="KER133"/>
          <cell r="KES133"/>
          <cell r="KET133"/>
          <cell r="KEU133"/>
          <cell r="KEV133"/>
          <cell r="KEW133"/>
          <cell r="KEX133"/>
          <cell r="KEY133"/>
          <cell r="KEZ133"/>
          <cell r="KFA133"/>
          <cell r="KFB133"/>
          <cell r="KFC133"/>
          <cell r="KFD133"/>
          <cell r="KFE133"/>
          <cell r="KFF133"/>
          <cell r="KFG133"/>
          <cell r="KFH133"/>
          <cell r="KFI133"/>
          <cell r="KFJ133"/>
          <cell r="KFK133"/>
          <cell r="KFL133"/>
          <cell r="KFM133"/>
          <cell r="KFN133"/>
          <cell r="KFO133"/>
          <cell r="KFP133"/>
          <cell r="KFQ133"/>
          <cell r="KFR133"/>
          <cell r="KFS133"/>
          <cell r="KFT133"/>
          <cell r="KFU133"/>
          <cell r="KFV133"/>
          <cell r="KFW133"/>
          <cell r="KFX133"/>
          <cell r="KFY133"/>
          <cell r="KFZ133"/>
          <cell r="KGA133"/>
          <cell r="KGB133"/>
          <cell r="KGC133"/>
          <cell r="KGD133"/>
          <cell r="KGE133"/>
          <cell r="KGF133"/>
          <cell r="KGG133"/>
          <cell r="KGH133"/>
          <cell r="KGI133"/>
          <cell r="KGJ133"/>
          <cell r="KGK133"/>
          <cell r="KGL133"/>
          <cell r="KGM133"/>
          <cell r="KGN133"/>
          <cell r="KGO133"/>
          <cell r="KGP133"/>
          <cell r="KGQ133"/>
          <cell r="KGR133"/>
          <cell r="KGS133"/>
          <cell r="KGT133"/>
          <cell r="KGU133"/>
          <cell r="KGV133"/>
          <cell r="KGW133"/>
          <cell r="KGX133"/>
          <cell r="KGY133"/>
          <cell r="KGZ133"/>
          <cell r="KHA133"/>
          <cell r="KHB133"/>
          <cell r="KHC133"/>
          <cell r="KHD133"/>
          <cell r="KHE133"/>
          <cell r="KHF133"/>
          <cell r="KHG133"/>
          <cell r="KHH133"/>
          <cell r="KHI133"/>
          <cell r="KHJ133"/>
          <cell r="KHK133"/>
          <cell r="KHL133"/>
          <cell r="KHM133"/>
          <cell r="KHN133"/>
          <cell r="KHO133"/>
          <cell r="KHP133"/>
          <cell r="KHQ133"/>
          <cell r="KHR133"/>
          <cell r="KHS133"/>
          <cell r="KHT133"/>
          <cell r="KHU133"/>
          <cell r="KHV133"/>
          <cell r="KHW133"/>
          <cell r="KHX133"/>
          <cell r="KHY133"/>
          <cell r="KHZ133"/>
          <cell r="KIA133"/>
          <cell r="KIB133"/>
          <cell r="KIC133"/>
          <cell r="KID133"/>
          <cell r="KIE133"/>
          <cell r="KIF133"/>
          <cell r="KIG133"/>
          <cell r="KIH133"/>
          <cell r="KII133"/>
          <cell r="KIJ133"/>
          <cell r="KIK133"/>
          <cell r="KIL133"/>
          <cell r="KIM133"/>
          <cell r="KIN133"/>
          <cell r="KIO133"/>
          <cell r="KIP133"/>
          <cell r="KIQ133"/>
          <cell r="KIR133"/>
          <cell r="KIS133"/>
          <cell r="KIT133"/>
          <cell r="KIU133"/>
          <cell r="KIV133"/>
          <cell r="KIW133"/>
          <cell r="KIX133"/>
          <cell r="KIY133"/>
          <cell r="KIZ133"/>
          <cell r="KJA133"/>
          <cell r="KJB133"/>
          <cell r="KJC133"/>
          <cell r="KJD133"/>
          <cell r="KJE133"/>
          <cell r="KJF133"/>
          <cell r="KJG133"/>
          <cell r="KJH133"/>
          <cell r="KJI133"/>
          <cell r="KJJ133"/>
          <cell r="KJK133"/>
          <cell r="KJL133"/>
          <cell r="KJM133"/>
          <cell r="KJN133"/>
          <cell r="KJO133"/>
          <cell r="KJP133"/>
          <cell r="KJQ133"/>
          <cell r="KJR133"/>
          <cell r="KJS133"/>
          <cell r="KJT133"/>
          <cell r="KJU133"/>
          <cell r="KJV133"/>
          <cell r="KJW133"/>
          <cell r="KJX133"/>
          <cell r="KJY133"/>
          <cell r="KJZ133"/>
          <cell r="KKA133"/>
          <cell r="KKB133"/>
          <cell r="KKC133"/>
          <cell r="KKD133"/>
          <cell r="KKE133"/>
          <cell r="KKF133"/>
          <cell r="KKG133"/>
          <cell r="KKH133"/>
          <cell r="KKI133"/>
          <cell r="KKJ133"/>
          <cell r="KKK133"/>
          <cell r="KKL133"/>
          <cell r="KKM133"/>
          <cell r="KKN133"/>
          <cell r="KKO133"/>
          <cell r="KKP133"/>
          <cell r="KKQ133"/>
          <cell r="KKR133"/>
          <cell r="KKS133"/>
          <cell r="KKT133"/>
          <cell r="KKU133"/>
          <cell r="KKV133"/>
          <cell r="KKW133"/>
          <cell r="KKX133"/>
          <cell r="KKY133"/>
          <cell r="KKZ133"/>
          <cell r="KLA133"/>
          <cell r="KLB133"/>
          <cell r="KLC133"/>
          <cell r="KLD133"/>
          <cell r="KLE133"/>
          <cell r="KLF133"/>
          <cell r="KLG133"/>
          <cell r="KLH133"/>
          <cell r="KLI133"/>
          <cell r="KLJ133"/>
          <cell r="KLK133"/>
          <cell r="KLL133"/>
          <cell r="KLM133"/>
          <cell r="KLN133"/>
          <cell r="KLO133"/>
          <cell r="KLP133"/>
          <cell r="KLQ133"/>
          <cell r="KLR133"/>
          <cell r="KLS133"/>
          <cell r="KLT133"/>
          <cell r="KLU133"/>
          <cell r="KLV133"/>
          <cell r="KLW133"/>
          <cell r="KLX133"/>
          <cell r="KLY133"/>
          <cell r="KLZ133"/>
          <cell r="KMA133"/>
          <cell r="KMB133"/>
          <cell r="KMC133"/>
          <cell r="KMD133"/>
          <cell r="KME133"/>
          <cell r="KMF133"/>
          <cell r="KMG133"/>
          <cell r="KMH133"/>
          <cell r="KMI133"/>
          <cell r="KMJ133"/>
          <cell r="KMK133"/>
          <cell r="KML133"/>
          <cell r="KMM133"/>
          <cell r="KMN133"/>
          <cell r="KMO133"/>
          <cell r="KMP133"/>
          <cell r="KMQ133"/>
          <cell r="KMR133"/>
          <cell r="KMS133"/>
          <cell r="KMT133"/>
          <cell r="KMU133"/>
          <cell r="KMV133"/>
          <cell r="KMW133"/>
          <cell r="KMX133"/>
          <cell r="KMY133"/>
          <cell r="KMZ133"/>
          <cell r="KNA133"/>
          <cell r="KNB133"/>
          <cell r="KNC133"/>
          <cell r="KND133"/>
          <cell r="KNE133"/>
          <cell r="KNF133"/>
          <cell r="KNG133"/>
          <cell r="KNH133"/>
          <cell r="KNI133"/>
          <cell r="KNJ133"/>
          <cell r="KNK133"/>
          <cell r="KNL133"/>
          <cell r="KNM133"/>
          <cell r="KNN133"/>
          <cell r="KNO133"/>
          <cell r="KNP133"/>
          <cell r="KNQ133"/>
          <cell r="KNR133"/>
          <cell r="KNS133"/>
          <cell r="KNT133"/>
          <cell r="KNU133"/>
          <cell r="KNV133"/>
          <cell r="KNW133"/>
          <cell r="KNX133"/>
          <cell r="KNY133"/>
          <cell r="KNZ133"/>
          <cell r="KOA133"/>
          <cell r="KOB133"/>
          <cell r="KOC133"/>
          <cell r="KOD133"/>
          <cell r="KOE133"/>
          <cell r="KOF133"/>
          <cell r="KOG133"/>
          <cell r="KOH133"/>
          <cell r="KOI133"/>
          <cell r="KOJ133"/>
          <cell r="KOK133"/>
          <cell r="KOL133"/>
          <cell r="KOM133"/>
          <cell r="KON133"/>
          <cell r="KOO133"/>
          <cell r="KOP133"/>
          <cell r="KOQ133"/>
          <cell r="KOR133"/>
          <cell r="KOS133"/>
          <cell r="KOT133"/>
          <cell r="KOU133"/>
          <cell r="KOV133"/>
          <cell r="KOW133"/>
          <cell r="KOX133"/>
          <cell r="KOY133"/>
          <cell r="KOZ133"/>
          <cell r="KPA133"/>
          <cell r="KPB133"/>
          <cell r="KPC133"/>
          <cell r="KPD133"/>
          <cell r="KPE133"/>
          <cell r="KPF133"/>
          <cell r="KPG133"/>
          <cell r="KPH133"/>
          <cell r="KPI133"/>
          <cell r="KPJ133"/>
          <cell r="KPK133"/>
          <cell r="KPL133"/>
          <cell r="KPM133"/>
          <cell r="KPN133"/>
          <cell r="KPO133"/>
          <cell r="KPP133"/>
          <cell r="KPQ133"/>
          <cell r="KPR133"/>
          <cell r="KPS133"/>
          <cell r="KPT133"/>
          <cell r="KPU133"/>
          <cell r="KPV133"/>
          <cell r="KPW133"/>
          <cell r="KPX133"/>
          <cell r="KPY133"/>
          <cell r="KPZ133"/>
          <cell r="KQA133"/>
          <cell r="KQB133"/>
          <cell r="KQC133"/>
          <cell r="KQD133"/>
          <cell r="KQE133"/>
          <cell r="KQF133"/>
          <cell r="KQG133"/>
          <cell r="KQH133"/>
          <cell r="KQI133"/>
          <cell r="KQJ133"/>
          <cell r="KQK133"/>
          <cell r="KQL133"/>
          <cell r="KQM133"/>
          <cell r="KQN133"/>
          <cell r="KQO133"/>
          <cell r="KQP133"/>
          <cell r="KQQ133"/>
          <cell r="KQR133"/>
          <cell r="KQS133"/>
          <cell r="KQT133"/>
          <cell r="KQU133"/>
          <cell r="KQV133"/>
          <cell r="KQW133"/>
          <cell r="KQX133"/>
          <cell r="KQY133"/>
          <cell r="KQZ133"/>
          <cell r="KRA133"/>
          <cell r="KRB133"/>
          <cell r="KRC133"/>
          <cell r="KRD133"/>
          <cell r="KRE133"/>
          <cell r="KRF133"/>
          <cell r="KRG133"/>
          <cell r="KRH133"/>
          <cell r="KRI133"/>
          <cell r="KRJ133"/>
          <cell r="KRK133"/>
          <cell r="KRL133"/>
          <cell r="KRM133"/>
          <cell r="KRN133"/>
          <cell r="KRO133"/>
          <cell r="KRP133"/>
          <cell r="KRQ133"/>
          <cell r="KRR133"/>
          <cell r="KRS133"/>
          <cell r="KRT133"/>
          <cell r="KRU133"/>
          <cell r="KRV133"/>
          <cell r="KRW133"/>
          <cell r="KRX133"/>
          <cell r="KRY133"/>
          <cell r="KRZ133"/>
          <cell r="KSA133"/>
          <cell r="KSB133"/>
          <cell r="KSC133"/>
          <cell r="KSD133"/>
          <cell r="KSE133"/>
          <cell r="KSF133"/>
          <cell r="KSG133"/>
          <cell r="KSH133"/>
          <cell r="KSI133"/>
          <cell r="KSJ133"/>
          <cell r="KSK133"/>
          <cell r="KSL133"/>
          <cell r="KSM133"/>
          <cell r="KSN133"/>
          <cell r="KSO133"/>
          <cell r="KSP133"/>
          <cell r="KSQ133"/>
          <cell r="KSR133"/>
          <cell r="KSS133"/>
          <cell r="KST133"/>
          <cell r="KSU133"/>
          <cell r="KSV133"/>
          <cell r="KSW133"/>
          <cell r="KSX133"/>
          <cell r="KSY133"/>
          <cell r="KSZ133"/>
          <cell r="KTA133"/>
          <cell r="KTB133"/>
          <cell r="KTC133"/>
          <cell r="KTD133"/>
          <cell r="KTE133"/>
          <cell r="KTF133"/>
          <cell r="KTG133"/>
          <cell r="KTH133"/>
          <cell r="KTI133"/>
          <cell r="KTJ133"/>
          <cell r="KTK133"/>
          <cell r="KTL133"/>
          <cell r="KTM133"/>
          <cell r="KTN133"/>
          <cell r="KTO133"/>
          <cell r="KTP133"/>
          <cell r="KTQ133"/>
          <cell r="KTR133"/>
          <cell r="KTS133"/>
          <cell r="KTT133"/>
          <cell r="KTU133"/>
          <cell r="KTV133"/>
          <cell r="KTW133"/>
          <cell r="KTX133"/>
          <cell r="KTY133"/>
          <cell r="KTZ133"/>
          <cell r="KUA133"/>
          <cell r="KUB133"/>
          <cell r="KUC133"/>
          <cell r="KUD133"/>
          <cell r="KUE133"/>
          <cell r="KUF133"/>
          <cell r="KUG133"/>
          <cell r="KUH133"/>
          <cell r="KUI133"/>
          <cell r="KUJ133"/>
          <cell r="KUK133"/>
          <cell r="KUL133"/>
          <cell r="KUM133"/>
          <cell r="KUN133"/>
          <cell r="KUO133"/>
          <cell r="KUP133"/>
          <cell r="KUQ133"/>
          <cell r="KUR133"/>
          <cell r="KUS133"/>
          <cell r="KUT133"/>
          <cell r="KUU133"/>
          <cell r="KUV133"/>
          <cell r="KUW133"/>
          <cell r="KUX133"/>
          <cell r="KUY133"/>
          <cell r="KUZ133"/>
          <cell r="KVA133"/>
          <cell r="KVB133"/>
          <cell r="KVC133"/>
          <cell r="KVD133"/>
          <cell r="KVE133"/>
          <cell r="KVF133"/>
          <cell r="KVG133"/>
          <cell r="KVH133"/>
          <cell r="KVI133"/>
          <cell r="KVJ133"/>
          <cell r="KVK133"/>
          <cell r="KVL133"/>
          <cell r="KVM133"/>
          <cell r="KVN133"/>
          <cell r="KVO133"/>
          <cell r="KVP133"/>
          <cell r="KVQ133"/>
          <cell r="KVR133"/>
          <cell r="KVS133"/>
          <cell r="KVT133"/>
          <cell r="KVU133"/>
          <cell r="KVV133"/>
          <cell r="KVW133"/>
          <cell r="KVX133"/>
          <cell r="KVY133"/>
          <cell r="KVZ133"/>
          <cell r="KWA133"/>
          <cell r="KWB133"/>
          <cell r="KWC133"/>
          <cell r="KWD133"/>
          <cell r="KWE133"/>
          <cell r="KWF133"/>
          <cell r="KWG133"/>
          <cell r="KWH133"/>
          <cell r="KWI133"/>
          <cell r="KWJ133"/>
          <cell r="KWK133"/>
          <cell r="KWL133"/>
          <cell r="KWM133"/>
          <cell r="KWN133"/>
          <cell r="KWO133"/>
          <cell r="KWP133"/>
          <cell r="KWQ133"/>
          <cell r="KWR133"/>
          <cell r="KWS133"/>
          <cell r="KWT133"/>
          <cell r="KWU133"/>
          <cell r="KWV133"/>
          <cell r="KWW133"/>
          <cell r="KWX133"/>
          <cell r="KWY133"/>
          <cell r="KWZ133"/>
          <cell r="KXA133"/>
          <cell r="KXB133"/>
          <cell r="KXC133"/>
          <cell r="KXD133"/>
          <cell r="KXE133"/>
          <cell r="KXF133"/>
          <cell r="KXG133"/>
          <cell r="KXH133"/>
          <cell r="KXI133"/>
          <cell r="KXJ133"/>
          <cell r="KXK133"/>
          <cell r="KXL133"/>
          <cell r="KXM133"/>
          <cell r="KXN133"/>
          <cell r="KXO133"/>
          <cell r="KXP133"/>
          <cell r="KXQ133"/>
          <cell r="KXR133"/>
          <cell r="KXS133"/>
          <cell r="KXT133"/>
          <cell r="KXU133"/>
          <cell r="KXV133"/>
          <cell r="KXW133"/>
          <cell r="KXX133"/>
          <cell r="KXY133"/>
          <cell r="KXZ133"/>
          <cell r="KYA133"/>
          <cell r="KYB133"/>
          <cell r="KYC133"/>
          <cell r="KYD133"/>
          <cell r="KYE133"/>
          <cell r="KYF133"/>
          <cell r="KYG133"/>
          <cell r="KYH133"/>
          <cell r="KYI133"/>
          <cell r="KYJ133"/>
          <cell r="KYK133"/>
          <cell r="KYL133"/>
          <cell r="KYM133"/>
          <cell r="KYN133"/>
          <cell r="KYO133"/>
          <cell r="KYP133"/>
          <cell r="KYQ133"/>
          <cell r="KYR133"/>
          <cell r="KYS133"/>
          <cell r="KYT133"/>
          <cell r="KYU133"/>
          <cell r="KYV133"/>
          <cell r="KYW133"/>
          <cell r="KYX133"/>
          <cell r="KYY133"/>
          <cell r="KYZ133"/>
          <cell r="KZA133"/>
          <cell r="KZB133"/>
          <cell r="KZC133"/>
          <cell r="KZD133"/>
          <cell r="KZE133"/>
          <cell r="KZF133"/>
          <cell r="KZG133"/>
          <cell r="KZH133"/>
          <cell r="KZI133"/>
          <cell r="KZJ133"/>
          <cell r="KZK133"/>
          <cell r="KZL133"/>
          <cell r="KZM133"/>
          <cell r="KZN133"/>
          <cell r="KZO133"/>
          <cell r="KZP133"/>
          <cell r="KZQ133"/>
          <cell r="KZR133"/>
          <cell r="KZS133"/>
          <cell r="KZT133"/>
          <cell r="KZU133"/>
          <cell r="KZV133"/>
          <cell r="KZW133"/>
          <cell r="KZX133"/>
          <cell r="KZY133"/>
          <cell r="KZZ133"/>
          <cell r="LAA133"/>
          <cell r="LAB133"/>
          <cell r="LAC133"/>
          <cell r="LAD133"/>
          <cell r="LAE133"/>
          <cell r="LAF133"/>
          <cell r="LAG133"/>
          <cell r="LAH133"/>
          <cell r="LAI133"/>
          <cell r="LAJ133"/>
          <cell r="LAK133"/>
          <cell r="LAL133"/>
          <cell r="LAM133"/>
          <cell r="LAN133"/>
          <cell r="LAO133"/>
          <cell r="LAP133"/>
          <cell r="LAQ133"/>
          <cell r="LAR133"/>
          <cell r="LAS133"/>
          <cell r="LAT133"/>
          <cell r="LAU133"/>
          <cell r="LAV133"/>
          <cell r="LAW133"/>
          <cell r="LAX133"/>
          <cell r="LAY133"/>
          <cell r="LAZ133"/>
          <cell r="LBA133"/>
          <cell r="LBB133"/>
          <cell r="LBC133"/>
          <cell r="LBD133"/>
          <cell r="LBE133"/>
          <cell r="LBF133"/>
          <cell r="LBG133"/>
          <cell r="LBH133"/>
          <cell r="LBI133"/>
          <cell r="LBJ133"/>
          <cell r="LBK133"/>
          <cell r="LBL133"/>
          <cell r="LBM133"/>
          <cell r="LBN133"/>
          <cell r="LBO133"/>
          <cell r="LBP133"/>
          <cell r="LBQ133"/>
          <cell r="LBR133"/>
          <cell r="LBS133"/>
          <cell r="LBT133"/>
          <cell r="LBU133"/>
          <cell r="LBV133"/>
          <cell r="LBW133"/>
          <cell r="LBX133"/>
          <cell r="LBY133"/>
          <cell r="LBZ133"/>
          <cell r="LCA133"/>
          <cell r="LCB133"/>
          <cell r="LCC133"/>
          <cell r="LCD133"/>
          <cell r="LCE133"/>
          <cell r="LCF133"/>
          <cell r="LCG133"/>
          <cell r="LCH133"/>
          <cell r="LCI133"/>
          <cell r="LCJ133"/>
          <cell r="LCK133"/>
          <cell r="LCL133"/>
          <cell r="LCM133"/>
          <cell r="LCN133"/>
          <cell r="LCO133"/>
          <cell r="LCP133"/>
          <cell r="LCQ133"/>
          <cell r="LCR133"/>
          <cell r="LCS133"/>
          <cell r="LCT133"/>
          <cell r="LCU133"/>
          <cell r="LCV133"/>
          <cell r="LCW133"/>
          <cell r="LCX133"/>
          <cell r="LCY133"/>
          <cell r="LCZ133"/>
          <cell r="LDA133"/>
          <cell r="LDB133"/>
          <cell r="LDC133"/>
          <cell r="LDD133"/>
          <cell r="LDE133"/>
          <cell r="LDF133"/>
          <cell r="LDG133"/>
          <cell r="LDH133"/>
          <cell r="LDI133"/>
          <cell r="LDJ133"/>
          <cell r="LDK133"/>
          <cell r="LDL133"/>
          <cell r="LDM133"/>
          <cell r="LDN133"/>
          <cell r="LDO133"/>
          <cell r="LDP133"/>
          <cell r="LDQ133"/>
          <cell r="LDR133"/>
          <cell r="LDS133"/>
          <cell r="LDT133"/>
          <cell r="LDU133"/>
          <cell r="LDV133"/>
          <cell r="LDW133"/>
          <cell r="LDX133"/>
          <cell r="LDY133"/>
          <cell r="LDZ133"/>
          <cell r="LEA133"/>
          <cell r="LEB133"/>
          <cell r="LEC133"/>
          <cell r="LED133"/>
          <cell r="LEE133"/>
          <cell r="LEF133"/>
          <cell r="LEG133"/>
          <cell r="LEH133"/>
          <cell r="LEI133"/>
          <cell r="LEJ133"/>
          <cell r="LEK133"/>
          <cell r="LEL133"/>
          <cell r="LEM133"/>
          <cell r="LEN133"/>
          <cell r="LEO133"/>
          <cell r="LEP133"/>
          <cell r="LEQ133"/>
          <cell r="LER133"/>
          <cell r="LES133"/>
          <cell r="LET133"/>
          <cell r="LEU133"/>
          <cell r="LEV133"/>
          <cell r="LEW133"/>
          <cell r="LEX133"/>
          <cell r="LEY133"/>
          <cell r="LEZ133"/>
          <cell r="LFA133"/>
          <cell r="LFB133"/>
          <cell r="LFC133"/>
          <cell r="LFD133"/>
          <cell r="LFE133"/>
          <cell r="LFF133"/>
          <cell r="LFG133"/>
          <cell r="LFH133"/>
          <cell r="LFI133"/>
          <cell r="LFJ133"/>
          <cell r="LFK133"/>
          <cell r="LFL133"/>
          <cell r="LFM133"/>
          <cell r="LFN133"/>
          <cell r="LFO133"/>
          <cell r="LFP133"/>
          <cell r="LFQ133"/>
          <cell r="LFR133"/>
          <cell r="LFS133"/>
          <cell r="LFT133"/>
          <cell r="LFU133"/>
          <cell r="LFV133"/>
          <cell r="LFW133"/>
          <cell r="LFX133"/>
          <cell r="LFY133"/>
          <cell r="LFZ133"/>
          <cell r="LGA133"/>
          <cell r="LGB133"/>
          <cell r="LGC133"/>
          <cell r="LGD133"/>
          <cell r="LGE133"/>
          <cell r="LGF133"/>
          <cell r="LGG133"/>
          <cell r="LGH133"/>
          <cell r="LGI133"/>
          <cell r="LGJ133"/>
          <cell r="LGK133"/>
          <cell r="LGL133"/>
          <cell r="LGM133"/>
          <cell r="LGN133"/>
          <cell r="LGO133"/>
          <cell r="LGP133"/>
          <cell r="LGQ133"/>
          <cell r="LGR133"/>
          <cell r="LGS133"/>
          <cell r="LGT133"/>
          <cell r="LGU133"/>
          <cell r="LGV133"/>
          <cell r="LGW133"/>
          <cell r="LGX133"/>
          <cell r="LGY133"/>
          <cell r="LGZ133"/>
          <cell r="LHA133"/>
          <cell r="LHB133"/>
          <cell r="LHC133"/>
          <cell r="LHD133"/>
          <cell r="LHE133"/>
          <cell r="LHF133"/>
          <cell r="LHG133"/>
          <cell r="LHH133"/>
          <cell r="LHI133"/>
          <cell r="LHJ133"/>
          <cell r="LHK133"/>
          <cell r="LHL133"/>
          <cell r="LHM133"/>
          <cell r="LHN133"/>
          <cell r="LHO133"/>
          <cell r="LHP133"/>
          <cell r="LHQ133"/>
          <cell r="LHR133"/>
          <cell r="LHS133"/>
          <cell r="LHT133"/>
          <cell r="LHU133"/>
          <cell r="LHV133"/>
          <cell r="LHW133"/>
          <cell r="LHX133"/>
          <cell r="LHY133"/>
          <cell r="LHZ133"/>
          <cell r="LIA133"/>
          <cell r="LIB133"/>
          <cell r="LIC133"/>
          <cell r="LID133"/>
          <cell r="LIE133"/>
          <cell r="LIF133"/>
          <cell r="LIG133"/>
          <cell r="LIH133"/>
          <cell r="LII133"/>
          <cell r="LIJ133"/>
          <cell r="LIK133"/>
          <cell r="LIL133"/>
          <cell r="LIM133"/>
          <cell r="LIN133"/>
          <cell r="LIO133"/>
          <cell r="LIP133"/>
          <cell r="LIQ133"/>
          <cell r="LIR133"/>
          <cell r="LIS133"/>
          <cell r="LIT133"/>
          <cell r="LIU133"/>
          <cell r="LIV133"/>
          <cell r="LIW133"/>
          <cell r="LIX133"/>
          <cell r="LIY133"/>
          <cell r="LIZ133"/>
          <cell r="LJA133"/>
          <cell r="LJB133"/>
          <cell r="LJC133"/>
          <cell r="LJD133"/>
          <cell r="LJE133"/>
          <cell r="LJF133"/>
          <cell r="LJG133"/>
          <cell r="LJH133"/>
          <cell r="LJI133"/>
          <cell r="LJJ133"/>
          <cell r="LJK133"/>
          <cell r="LJL133"/>
          <cell r="LJM133"/>
          <cell r="LJN133"/>
          <cell r="LJO133"/>
          <cell r="LJP133"/>
          <cell r="LJQ133"/>
          <cell r="LJR133"/>
          <cell r="LJS133"/>
          <cell r="LJT133"/>
          <cell r="LJU133"/>
          <cell r="LJV133"/>
          <cell r="LJW133"/>
          <cell r="LJX133"/>
          <cell r="LJY133"/>
          <cell r="LJZ133"/>
          <cell r="LKA133"/>
          <cell r="LKB133"/>
          <cell r="LKC133"/>
          <cell r="LKD133"/>
          <cell r="LKE133"/>
          <cell r="LKF133"/>
          <cell r="LKG133"/>
          <cell r="LKH133"/>
          <cell r="LKI133"/>
          <cell r="LKJ133"/>
          <cell r="LKK133"/>
          <cell r="LKL133"/>
          <cell r="LKM133"/>
          <cell r="LKN133"/>
          <cell r="LKO133"/>
          <cell r="LKP133"/>
          <cell r="LKQ133"/>
          <cell r="LKR133"/>
          <cell r="LKS133"/>
          <cell r="LKT133"/>
          <cell r="LKU133"/>
          <cell r="LKV133"/>
          <cell r="LKW133"/>
          <cell r="LKX133"/>
          <cell r="LKY133"/>
          <cell r="LKZ133"/>
          <cell r="LLA133"/>
          <cell r="LLB133"/>
          <cell r="LLC133"/>
          <cell r="LLD133"/>
          <cell r="LLE133"/>
          <cell r="LLF133"/>
          <cell r="LLG133"/>
          <cell r="LLH133"/>
          <cell r="LLI133"/>
          <cell r="LLJ133"/>
          <cell r="LLK133"/>
          <cell r="LLL133"/>
          <cell r="LLM133"/>
          <cell r="LLN133"/>
          <cell r="LLO133"/>
          <cell r="LLP133"/>
          <cell r="LLQ133"/>
          <cell r="LLR133"/>
          <cell r="LLS133"/>
          <cell r="LLT133"/>
          <cell r="LLU133"/>
          <cell r="LLV133"/>
          <cell r="LLW133"/>
          <cell r="LLX133"/>
          <cell r="LLY133"/>
          <cell r="LLZ133"/>
          <cell r="LMA133"/>
          <cell r="LMB133"/>
          <cell r="LMC133"/>
          <cell r="LMD133"/>
          <cell r="LME133"/>
          <cell r="LMF133"/>
          <cell r="LMG133"/>
          <cell r="LMH133"/>
          <cell r="LMI133"/>
          <cell r="LMJ133"/>
          <cell r="LMK133"/>
          <cell r="LML133"/>
          <cell r="LMM133"/>
          <cell r="LMN133"/>
          <cell r="LMO133"/>
          <cell r="LMP133"/>
          <cell r="LMQ133"/>
          <cell r="LMR133"/>
          <cell r="LMS133"/>
          <cell r="LMT133"/>
          <cell r="LMU133"/>
          <cell r="LMV133"/>
          <cell r="LMW133"/>
          <cell r="LMX133"/>
          <cell r="LMY133"/>
          <cell r="LMZ133"/>
          <cell r="LNA133"/>
          <cell r="LNB133"/>
          <cell r="LNC133"/>
          <cell r="LND133"/>
          <cell r="LNE133"/>
          <cell r="LNF133"/>
          <cell r="LNG133"/>
          <cell r="LNH133"/>
          <cell r="LNI133"/>
          <cell r="LNJ133"/>
          <cell r="LNK133"/>
          <cell r="LNL133"/>
          <cell r="LNM133"/>
          <cell r="LNN133"/>
          <cell r="LNO133"/>
          <cell r="LNP133"/>
          <cell r="LNQ133"/>
          <cell r="LNR133"/>
          <cell r="LNS133"/>
          <cell r="LNT133"/>
          <cell r="LNU133"/>
          <cell r="LNV133"/>
          <cell r="LNW133"/>
          <cell r="LNX133"/>
          <cell r="LNY133"/>
          <cell r="LNZ133"/>
          <cell r="LOA133"/>
          <cell r="LOB133"/>
          <cell r="LOC133"/>
          <cell r="LOD133"/>
          <cell r="LOE133"/>
          <cell r="LOF133"/>
          <cell r="LOG133"/>
          <cell r="LOH133"/>
          <cell r="LOI133"/>
          <cell r="LOJ133"/>
          <cell r="LOK133"/>
          <cell r="LOL133"/>
          <cell r="LOM133"/>
          <cell r="LON133"/>
          <cell r="LOO133"/>
          <cell r="LOP133"/>
          <cell r="LOQ133"/>
          <cell r="LOR133"/>
          <cell r="LOS133"/>
          <cell r="LOT133"/>
          <cell r="LOU133"/>
          <cell r="LOV133"/>
          <cell r="LOW133"/>
          <cell r="LOX133"/>
          <cell r="LOY133"/>
          <cell r="LOZ133"/>
          <cell r="LPA133"/>
          <cell r="LPB133"/>
          <cell r="LPC133"/>
          <cell r="LPD133"/>
          <cell r="LPE133"/>
          <cell r="LPF133"/>
          <cell r="LPG133"/>
          <cell r="LPH133"/>
          <cell r="LPI133"/>
          <cell r="LPJ133"/>
          <cell r="LPK133"/>
          <cell r="LPL133"/>
          <cell r="LPM133"/>
          <cell r="LPN133"/>
          <cell r="LPO133"/>
          <cell r="LPP133"/>
          <cell r="LPQ133"/>
          <cell r="LPR133"/>
          <cell r="LPS133"/>
          <cell r="LPT133"/>
          <cell r="LPU133"/>
          <cell r="LPV133"/>
          <cell r="LPW133"/>
          <cell r="LPX133"/>
          <cell r="LPY133"/>
          <cell r="LPZ133"/>
          <cell r="LQA133"/>
          <cell r="LQB133"/>
          <cell r="LQC133"/>
          <cell r="LQD133"/>
          <cell r="LQE133"/>
          <cell r="LQF133"/>
          <cell r="LQG133"/>
          <cell r="LQH133"/>
          <cell r="LQI133"/>
          <cell r="LQJ133"/>
          <cell r="LQK133"/>
          <cell r="LQL133"/>
          <cell r="LQM133"/>
          <cell r="LQN133"/>
          <cell r="LQO133"/>
          <cell r="LQP133"/>
          <cell r="LQQ133"/>
          <cell r="LQR133"/>
          <cell r="LQS133"/>
          <cell r="LQT133"/>
          <cell r="LQU133"/>
          <cell r="LQV133"/>
          <cell r="LQW133"/>
          <cell r="LQX133"/>
          <cell r="LQY133"/>
          <cell r="LQZ133"/>
          <cell r="LRA133"/>
          <cell r="LRB133"/>
          <cell r="LRC133"/>
          <cell r="LRD133"/>
          <cell r="LRE133"/>
          <cell r="LRF133"/>
          <cell r="LRG133"/>
          <cell r="LRH133"/>
          <cell r="LRI133"/>
          <cell r="LRJ133"/>
          <cell r="LRK133"/>
          <cell r="LRL133"/>
          <cell r="LRM133"/>
          <cell r="LRN133"/>
          <cell r="LRO133"/>
          <cell r="LRP133"/>
          <cell r="LRQ133"/>
          <cell r="LRR133"/>
          <cell r="LRS133"/>
          <cell r="LRT133"/>
          <cell r="LRU133"/>
          <cell r="LRV133"/>
          <cell r="LRW133"/>
          <cell r="LRX133"/>
          <cell r="LRY133"/>
          <cell r="LRZ133"/>
          <cell r="LSA133"/>
          <cell r="LSB133"/>
          <cell r="LSC133"/>
          <cell r="LSD133"/>
          <cell r="LSE133"/>
          <cell r="LSF133"/>
          <cell r="LSG133"/>
          <cell r="LSH133"/>
          <cell r="LSI133"/>
          <cell r="LSJ133"/>
          <cell r="LSK133"/>
          <cell r="LSL133"/>
          <cell r="LSM133"/>
          <cell r="LSN133"/>
          <cell r="LSO133"/>
          <cell r="LSP133"/>
          <cell r="LSQ133"/>
          <cell r="LSR133"/>
          <cell r="LSS133"/>
          <cell r="LST133"/>
          <cell r="LSU133"/>
          <cell r="LSV133"/>
          <cell r="LSW133"/>
          <cell r="LSX133"/>
          <cell r="LSY133"/>
          <cell r="LSZ133"/>
          <cell r="LTA133"/>
          <cell r="LTB133"/>
          <cell r="LTC133"/>
          <cell r="LTD133"/>
          <cell r="LTE133"/>
          <cell r="LTF133"/>
          <cell r="LTG133"/>
          <cell r="LTH133"/>
          <cell r="LTI133"/>
          <cell r="LTJ133"/>
          <cell r="LTK133"/>
          <cell r="LTL133"/>
          <cell r="LTM133"/>
          <cell r="LTN133"/>
          <cell r="LTO133"/>
          <cell r="LTP133"/>
          <cell r="LTQ133"/>
          <cell r="LTR133"/>
          <cell r="LTS133"/>
          <cell r="LTT133"/>
          <cell r="LTU133"/>
          <cell r="LTV133"/>
          <cell r="LTW133"/>
          <cell r="LTX133"/>
          <cell r="LTY133"/>
          <cell r="LTZ133"/>
          <cell r="LUA133"/>
          <cell r="LUB133"/>
          <cell r="LUC133"/>
          <cell r="LUD133"/>
          <cell r="LUE133"/>
          <cell r="LUF133"/>
          <cell r="LUG133"/>
          <cell r="LUH133"/>
          <cell r="LUI133"/>
          <cell r="LUJ133"/>
          <cell r="LUK133"/>
          <cell r="LUL133"/>
          <cell r="LUM133"/>
          <cell r="LUN133"/>
          <cell r="LUO133"/>
          <cell r="LUP133"/>
          <cell r="LUQ133"/>
          <cell r="LUR133"/>
          <cell r="LUS133"/>
          <cell r="LUT133"/>
          <cell r="LUU133"/>
          <cell r="LUV133"/>
          <cell r="LUW133"/>
          <cell r="LUX133"/>
          <cell r="LUY133"/>
          <cell r="LUZ133"/>
          <cell r="LVA133"/>
          <cell r="LVB133"/>
          <cell r="LVC133"/>
          <cell r="LVD133"/>
          <cell r="LVE133"/>
          <cell r="LVF133"/>
          <cell r="LVG133"/>
          <cell r="LVH133"/>
          <cell r="LVI133"/>
          <cell r="LVJ133"/>
          <cell r="LVK133"/>
          <cell r="LVL133"/>
          <cell r="LVM133"/>
          <cell r="LVN133"/>
          <cell r="LVO133"/>
          <cell r="LVP133"/>
          <cell r="LVQ133"/>
          <cell r="LVR133"/>
          <cell r="LVS133"/>
          <cell r="LVT133"/>
          <cell r="LVU133"/>
          <cell r="LVV133"/>
          <cell r="LVW133"/>
          <cell r="LVX133"/>
          <cell r="LVY133"/>
          <cell r="LVZ133"/>
          <cell r="LWA133"/>
          <cell r="LWB133"/>
          <cell r="LWC133"/>
          <cell r="LWD133"/>
          <cell r="LWE133"/>
          <cell r="LWF133"/>
          <cell r="LWG133"/>
          <cell r="LWH133"/>
          <cell r="LWI133"/>
          <cell r="LWJ133"/>
          <cell r="LWK133"/>
          <cell r="LWL133"/>
          <cell r="LWM133"/>
          <cell r="LWN133"/>
          <cell r="LWO133"/>
          <cell r="LWP133"/>
          <cell r="LWQ133"/>
          <cell r="LWR133"/>
          <cell r="LWS133"/>
          <cell r="LWT133"/>
          <cell r="LWU133"/>
          <cell r="LWV133"/>
          <cell r="LWW133"/>
          <cell r="LWX133"/>
          <cell r="LWY133"/>
          <cell r="LWZ133"/>
          <cell r="LXA133"/>
          <cell r="LXB133"/>
          <cell r="LXC133"/>
          <cell r="LXD133"/>
          <cell r="LXE133"/>
          <cell r="LXF133"/>
          <cell r="LXG133"/>
          <cell r="LXH133"/>
          <cell r="LXI133"/>
          <cell r="LXJ133"/>
          <cell r="LXK133"/>
          <cell r="LXL133"/>
          <cell r="LXM133"/>
          <cell r="LXN133"/>
          <cell r="LXO133"/>
          <cell r="LXP133"/>
          <cell r="LXQ133"/>
          <cell r="LXR133"/>
          <cell r="LXS133"/>
          <cell r="LXT133"/>
          <cell r="LXU133"/>
          <cell r="LXV133"/>
          <cell r="LXW133"/>
          <cell r="LXX133"/>
          <cell r="LXY133"/>
          <cell r="LXZ133"/>
          <cell r="LYA133"/>
          <cell r="LYB133"/>
          <cell r="LYC133"/>
          <cell r="LYD133"/>
          <cell r="LYE133"/>
          <cell r="LYF133"/>
          <cell r="LYG133"/>
          <cell r="LYH133"/>
          <cell r="LYI133"/>
          <cell r="LYJ133"/>
          <cell r="LYK133"/>
          <cell r="LYL133"/>
          <cell r="LYM133"/>
          <cell r="LYN133"/>
          <cell r="LYO133"/>
          <cell r="LYP133"/>
          <cell r="LYQ133"/>
          <cell r="LYR133"/>
          <cell r="LYS133"/>
          <cell r="LYT133"/>
          <cell r="LYU133"/>
          <cell r="LYV133"/>
          <cell r="LYW133"/>
          <cell r="LYX133"/>
          <cell r="LYY133"/>
          <cell r="LYZ133"/>
          <cell r="LZA133"/>
          <cell r="LZB133"/>
          <cell r="LZC133"/>
          <cell r="LZD133"/>
          <cell r="LZE133"/>
          <cell r="LZF133"/>
          <cell r="LZG133"/>
          <cell r="LZH133"/>
          <cell r="LZI133"/>
          <cell r="LZJ133"/>
          <cell r="LZK133"/>
          <cell r="LZL133"/>
          <cell r="LZM133"/>
          <cell r="LZN133"/>
          <cell r="LZO133"/>
          <cell r="LZP133"/>
          <cell r="LZQ133"/>
          <cell r="LZR133"/>
          <cell r="LZS133"/>
          <cell r="LZT133"/>
          <cell r="LZU133"/>
          <cell r="LZV133"/>
          <cell r="LZW133"/>
          <cell r="LZX133"/>
          <cell r="LZY133"/>
          <cell r="LZZ133"/>
          <cell r="MAA133"/>
          <cell r="MAB133"/>
          <cell r="MAC133"/>
          <cell r="MAD133"/>
          <cell r="MAE133"/>
          <cell r="MAF133"/>
          <cell r="MAG133"/>
          <cell r="MAH133"/>
          <cell r="MAI133"/>
          <cell r="MAJ133"/>
          <cell r="MAK133"/>
          <cell r="MAL133"/>
          <cell r="MAM133"/>
          <cell r="MAN133"/>
          <cell r="MAO133"/>
          <cell r="MAP133"/>
          <cell r="MAQ133"/>
          <cell r="MAR133"/>
          <cell r="MAS133"/>
          <cell r="MAT133"/>
          <cell r="MAU133"/>
          <cell r="MAV133"/>
          <cell r="MAW133"/>
          <cell r="MAX133"/>
          <cell r="MAY133"/>
          <cell r="MAZ133"/>
          <cell r="MBA133"/>
          <cell r="MBB133"/>
          <cell r="MBC133"/>
          <cell r="MBD133"/>
          <cell r="MBE133"/>
          <cell r="MBF133"/>
          <cell r="MBG133"/>
          <cell r="MBH133"/>
          <cell r="MBI133"/>
          <cell r="MBJ133"/>
          <cell r="MBK133"/>
          <cell r="MBL133"/>
          <cell r="MBM133"/>
          <cell r="MBN133"/>
          <cell r="MBO133"/>
          <cell r="MBP133"/>
          <cell r="MBQ133"/>
          <cell r="MBR133"/>
          <cell r="MBS133"/>
          <cell r="MBT133"/>
          <cell r="MBU133"/>
          <cell r="MBV133"/>
          <cell r="MBW133"/>
          <cell r="MBX133"/>
          <cell r="MBY133"/>
          <cell r="MBZ133"/>
          <cell r="MCA133"/>
          <cell r="MCB133"/>
          <cell r="MCC133"/>
          <cell r="MCD133"/>
          <cell r="MCE133"/>
          <cell r="MCF133"/>
          <cell r="MCG133"/>
          <cell r="MCH133"/>
          <cell r="MCI133"/>
          <cell r="MCJ133"/>
          <cell r="MCK133"/>
          <cell r="MCL133"/>
          <cell r="MCM133"/>
          <cell r="MCN133"/>
          <cell r="MCO133"/>
          <cell r="MCP133"/>
          <cell r="MCQ133"/>
          <cell r="MCR133"/>
          <cell r="MCS133"/>
          <cell r="MCT133"/>
          <cell r="MCU133"/>
          <cell r="MCV133"/>
          <cell r="MCW133"/>
          <cell r="MCX133"/>
          <cell r="MCY133"/>
          <cell r="MCZ133"/>
          <cell r="MDA133"/>
          <cell r="MDB133"/>
          <cell r="MDC133"/>
          <cell r="MDD133"/>
          <cell r="MDE133"/>
          <cell r="MDF133"/>
          <cell r="MDG133"/>
          <cell r="MDH133"/>
          <cell r="MDI133"/>
          <cell r="MDJ133"/>
          <cell r="MDK133"/>
          <cell r="MDL133"/>
          <cell r="MDM133"/>
          <cell r="MDN133"/>
          <cell r="MDO133"/>
          <cell r="MDP133"/>
          <cell r="MDQ133"/>
          <cell r="MDR133"/>
          <cell r="MDS133"/>
          <cell r="MDT133"/>
          <cell r="MDU133"/>
          <cell r="MDV133"/>
          <cell r="MDW133"/>
          <cell r="MDX133"/>
          <cell r="MDY133"/>
          <cell r="MDZ133"/>
          <cell r="MEA133"/>
          <cell r="MEB133"/>
          <cell r="MEC133"/>
          <cell r="MED133"/>
          <cell r="MEE133"/>
          <cell r="MEF133"/>
          <cell r="MEG133"/>
          <cell r="MEH133"/>
          <cell r="MEI133"/>
          <cell r="MEJ133"/>
          <cell r="MEK133"/>
          <cell r="MEL133"/>
          <cell r="MEM133"/>
          <cell r="MEN133"/>
          <cell r="MEO133"/>
          <cell r="MEP133"/>
          <cell r="MEQ133"/>
          <cell r="MER133"/>
          <cell r="MES133"/>
          <cell r="MET133"/>
          <cell r="MEU133"/>
          <cell r="MEV133"/>
          <cell r="MEW133"/>
          <cell r="MEX133"/>
          <cell r="MEY133"/>
          <cell r="MEZ133"/>
          <cell r="MFA133"/>
          <cell r="MFB133"/>
          <cell r="MFC133"/>
          <cell r="MFD133"/>
          <cell r="MFE133"/>
          <cell r="MFF133"/>
          <cell r="MFG133"/>
          <cell r="MFH133"/>
          <cell r="MFI133"/>
          <cell r="MFJ133"/>
          <cell r="MFK133"/>
          <cell r="MFL133"/>
          <cell r="MFM133"/>
          <cell r="MFN133"/>
          <cell r="MFO133"/>
          <cell r="MFP133"/>
          <cell r="MFQ133"/>
          <cell r="MFR133"/>
          <cell r="MFS133"/>
          <cell r="MFT133"/>
          <cell r="MFU133"/>
          <cell r="MFV133"/>
          <cell r="MFW133"/>
          <cell r="MFX133"/>
          <cell r="MFY133"/>
          <cell r="MFZ133"/>
          <cell r="MGA133"/>
          <cell r="MGB133"/>
          <cell r="MGC133"/>
          <cell r="MGD133"/>
          <cell r="MGE133"/>
          <cell r="MGF133"/>
          <cell r="MGG133"/>
          <cell r="MGH133"/>
          <cell r="MGI133"/>
          <cell r="MGJ133"/>
          <cell r="MGK133"/>
          <cell r="MGL133"/>
          <cell r="MGM133"/>
          <cell r="MGN133"/>
          <cell r="MGO133"/>
          <cell r="MGP133"/>
          <cell r="MGQ133"/>
          <cell r="MGR133"/>
          <cell r="MGS133"/>
          <cell r="MGT133"/>
          <cell r="MGU133"/>
          <cell r="MGV133"/>
          <cell r="MGW133"/>
          <cell r="MGX133"/>
          <cell r="MGY133"/>
          <cell r="MGZ133"/>
          <cell r="MHA133"/>
          <cell r="MHB133"/>
          <cell r="MHC133"/>
          <cell r="MHD133"/>
          <cell r="MHE133"/>
          <cell r="MHF133"/>
          <cell r="MHG133"/>
          <cell r="MHH133"/>
          <cell r="MHI133"/>
          <cell r="MHJ133"/>
          <cell r="MHK133"/>
          <cell r="MHL133"/>
          <cell r="MHM133"/>
          <cell r="MHN133"/>
          <cell r="MHO133"/>
          <cell r="MHP133"/>
          <cell r="MHQ133"/>
          <cell r="MHR133"/>
          <cell r="MHS133"/>
          <cell r="MHT133"/>
          <cell r="MHU133"/>
          <cell r="MHV133"/>
          <cell r="MHW133"/>
          <cell r="MHX133"/>
          <cell r="MHY133"/>
          <cell r="MHZ133"/>
          <cell r="MIA133"/>
          <cell r="MIB133"/>
          <cell r="MIC133"/>
          <cell r="MID133"/>
          <cell r="MIE133"/>
          <cell r="MIF133"/>
          <cell r="MIG133"/>
          <cell r="MIH133"/>
          <cell r="MII133"/>
          <cell r="MIJ133"/>
          <cell r="MIK133"/>
          <cell r="MIL133"/>
          <cell r="MIM133"/>
          <cell r="MIN133"/>
          <cell r="MIO133"/>
          <cell r="MIP133"/>
          <cell r="MIQ133"/>
          <cell r="MIR133"/>
          <cell r="MIS133"/>
          <cell r="MIT133"/>
          <cell r="MIU133"/>
          <cell r="MIV133"/>
          <cell r="MIW133"/>
          <cell r="MIX133"/>
          <cell r="MIY133"/>
          <cell r="MIZ133"/>
          <cell r="MJA133"/>
          <cell r="MJB133"/>
          <cell r="MJC133"/>
          <cell r="MJD133"/>
          <cell r="MJE133"/>
          <cell r="MJF133"/>
          <cell r="MJG133"/>
          <cell r="MJH133"/>
          <cell r="MJI133"/>
          <cell r="MJJ133"/>
          <cell r="MJK133"/>
          <cell r="MJL133"/>
          <cell r="MJM133"/>
          <cell r="MJN133"/>
          <cell r="MJO133"/>
          <cell r="MJP133"/>
          <cell r="MJQ133"/>
          <cell r="MJR133"/>
          <cell r="MJS133"/>
          <cell r="MJT133"/>
          <cell r="MJU133"/>
          <cell r="MJV133"/>
          <cell r="MJW133"/>
          <cell r="MJX133"/>
          <cell r="MJY133"/>
          <cell r="MJZ133"/>
          <cell r="MKA133"/>
          <cell r="MKB133"/>
          <cell r="MKC133"/>
          <cell r="MKD133"/>
          <cell r="MKE133"/>
          <cell r="MKF133"/>
          <cell r="MKG133"/>
          <cell r="MKH133"/>
          <cell r="MKI133"/>
          <cell r="MKJ133"/>
          <cell r="MKK133"/>
          <cell r="MKL133"/>
          <cell r="MKM133"/>
          <cell r="MKN133"/>
          <cell r="MKO133"/>
          <cell r="MKP133"/>
          <cell r="MKQ133"/>
          <cell r="MKR133"/>
          <cell r="MKS133"/>
          <cell r="MKT133"/>
          <cell r="MKU133"/>
          <cell r="MKV133"/>
          <cell r="MKW133"/>
          <cell r="MKX133"/>
          <cell r="MKY133"/>
          <cell r="MKZ133"/>
          <cell r="MLA133"/>
          <cell r="MLB133"/>
          <cell r="MLC133"/>
          <cell r="MLD133"/>
          <cell r="MLE133"/>
          <cell r="MLF133"/>
          <cell r="MLG133"/>
          <cell r="MLH133"/>
          <cell r="MLI133"/>
          <cell r="MLJ133"/>
          <cell r="MLK133"/>
          <cell r="MLL133"/>
          <cell r="MLM133"/>
          <cell r="MLN133"/>
          <cell r="MLO133"/>
          <cell r="MLP133"/>
          <cell r="MLQ133"/>
          <cell r="MLR133"/>
          <cell r="MLS133"/>
          <cell r="MLT133"/>
          <cell r="MLU133"/>
          <cell r="MLV133"/>
          <cell r="MLW133"/>
          <cell r="MLX133"/>
          <cell r="MLY133"/>
          <cell r="MLZ133"/>
          <cell r="MMA133"/>
          <cell r="MMB133"/>
          <cell r="MMC133"/>
          <cell r="MMD133"/>
          <cell r="MME133"/>
          <cell r="MMF133"/>
          <cell r="MMG133"/>
          <cell r="MMH133"/>
          <cell r="MMI133"/>
          <cell r="MMJ133"/>
          <cell r="MMK133"/>
          <cell r="MML133"/>
          <cell r="MMM133"/>
          <cell r="MMN133"/>
          <cell r="MMO133"/>
          <cell r="MMP133"/>
          <cell r="MMQ133"/>
          <cell r="MMR133"/>
          <cell r="MMS133"/>
          <cell r="MMT133"/>
          <cell r="MMU133"/>
          <cell r="MMV133"/>
          <cell r="MMW133"/>
          <cell r="MMX133"/>
          <cell r="MMY133"/>
          <cell r="MMZ133"/>
          <cell r="MNA133"/>
          <cell r="MNB133"/>
          <cell r="MNC133"/>
          <cell r="MND133"/>
          <cell r="MNE133"/>
          <cell r="MNF133"/>
          <cell r="MNG133"/>
          <cell r="MNH133"/>
          <cell r="MNI133"/>
          <cell r="MNJ133"/>
          <cell r="MNK133"/>
          <cell r="MNL133"/>
          <cell r="MNM133"/>
          <cell r="MNN133"/>
          <cell r="MNO133"/>
          <cell r="MNP133"/>
          <cell r="MNQ133"/>
          <cell r="MNR133"/>
          <cell r="MNS133"/>
          <cell r="MNT133"/>
          <cell r="MNU133"/>
          <cell r="MNV133"/>
          <cell r="MNW133"/>
          <cell r="MNX133"/>
          <cell r="MNY133"/>
          <cell r="MNZ133"/>
          <cell r="MOA133"/>
          <cell r="MOB133"/>
          <cell r="MOC133"/>
          <cell r="MOD133"/>
          <cell r="MOE133"/>
          <cell r="MOF133"/>
          <cell r="MOG133"/>
          <cell r="MOH133"/>
          <cell r="MOI133"/>
          <cell r="MOJ133"/>
          <cell r="MOK133"/>
          <cell r="MOL133"/>
          <cell r="MOM133"/>
          <cell r="MON133"/>
          <cell r="MOO133"/>
          <cell r="MOP133"/>
          <cell r="MOQ133"/>
          <cell r="MOR133"/>
          <cell r="MOS133"/>
          <cell r="MOT133"/>
          <cell r="MOU133"/>
          <cell r="MOV133"/>
          <cell r="MOW133"/>
          <cell r="MOX133"/>
          <cell r="MOY133"/>
          <cell r="MOZ133"/>
          <cell r="MPA133"/>
          <cell r="MPB133"/>
          <cell r="MPC133"/>
          <cell r="MPD133"/>
          <cell r="MPE133"/>
          <cell r="MPF133"/>
          <cell r="MPG133"/>
          <cell r="MPH133"/>
          <cell r="MPI133"/>
          <cell r="MPJ133"/>
          <cell r="MPK133"/>
          <cell r="MPL133"/>
          <cell r="MPM133"/>
          <cell r="MPN133"/>
          <cell r="MPO133"/>
          <cell r="MPP133"/>
          <cell r="MPQ133"/>
          <cell r="MPR133"/>
          <cell r="MPS133"/>
          <cell r="MPT133"/>
          <cell r="MPU133"/>
          <cell r="MPV133"/>
          <cell r="MPW133"/>
          <cell r="MPX133"/>
          <cell r="MPY133"/>
          <cell r="MPZ133"/>
          <cell r="MQA133"/>
          <cell r="MQB133"/>
          <cell r="MQC133"/>
          <cell r="MQD133"/>
          <cell r="MQE133"/>
          <cell r="MQF133"/>
          <cell r="MQG133"/>
          <cell r="MQH133"/>
          <cell r="MQI133"/>
          <cell r="MQJ133"/>
          <cell r="MQK133"/>
          <cell r="MQL133"/>
          <cell r="MQM133"/>
          <cell r="MQN133"/>
          <cell r="MQO133"/>
          <cell r="MQP133"/>
          <cell r="MQQ133"/>
          <cell r="MQR133"/>
          <cell r="MQS133"/>
          <cell r="MQT133"/>
          <cell r="MQU133"/>
          <cell r="MQV133"/>
          <cell r="MQW133"/>
          <cell r="MQX133"/>
          <cell r="MQY133"/>
          <cell r="MQZ133"/>
          <cell r="MRA133"/>
          <cell r="MRB133"/>
          <cell r="MRC133"/>
          <cell r="MRD133"/>
          <cell r="MRE133"/>
          <cell r="MRF133"/>
          <cell r="MRG133"/>
          <cell r="MRH133"/>
          <cell r="MRI133"/>
          <cell r="MRJ133"/>
          <cell r="MRK133"/>
          <cell r="MRL133"/>
          <cell r="MRM133"/>
          <cell r="MRN133"/>
          <cell r="MRO133"/>
          <cell r="MRP133"/>
          <cell r="MRQ133"/>
          <cell r="MRR133"/>
          <cell r="MRS133"/>
          <cell r="MRT133"/>
          <cell r="MRU133"/>
          <cell r="MRV133"/>
          <cell r="MRW133"/>
          <cell r="MRX133"/>
          <cell r="MRY133"/>
          <cell r="MRZ133"/>
          <cell r="MSA133"/>
          <cell r="MSB133"/>
          <cell r="MSC133"/>
          <cell r="MSD133"/>
          <cell r="MSE133"/>
          <cell r="MSF133"/>
          <cell r="MSG133"/>
          <cell r="MSH133"/>
          <cell r="MSI133"/>
          <cell r="MSJ133"/>
          <cell r="MSK133"/>
          <cell r="MSL133"/>
          <cell r="MSM133"/>
          <cell r="MSN133"/>
          <cell r="MSO133"/>
          <cell r="MSP133"/>
          <cell r="MSQ133"/>
          <cell r="MSR133"/>
          <cell r="MSS133"/>
          <cell r="MST133"/>
          <cell r="MSU133"/>
          <cell r="MSV133"/>
          <cell r="MSW133"/>
          <cell r="MSX133"/>
          <cell r="MSY133"/>
          <cell r="MSZ133"/>
          <cell r="MTA133"/>
          <cell r="MTB133"/>
          <cell r="MTC133"/>
          <cell r="MTD133"/>
          <cell r="MTE133"/>
          <cell r="MTF133"/>
          <cell r="MTG133"/>
          <cell r="MTH133"/>
          <cell r="MTI133"/>
          <cell r="MTJ133"/>
          <cell r="MTK133"/>
          <cell r="MTL133"/>
          <cell r="MTM133"/>
          <cell r="MTN133"/>
          <cell r="MTO133"/>
          <cell r="MTP133"/>
          <cell r="MTQ133"/>
          <cell r="MTR133"/>
          <cell r="MTS133"/>
          <cell r="MTT133"/>
          <cell r="MTU133"/>
          <cell r="MTV133"/>
          <cell r="MTW133"/>
          <cell r="MTX133"/>
          <cell r="MTY133"/>
          <cell r="MTZ133"/>
          <cell r="MUA133"/>
          <cell r="MUB133"/>
          <cell r="MUC133"/>
          <cell r="MUD133"/>
          <cell r="MUE133"/>
          <cell r="MUF133"/>
          <cell r="MUG133"/>
          <cell r="MUH133"/>
          <cell r="MUI133"/>
          <cell r="MUJ133"/>
          <cell r="MUK133"/>
          <cell r="MUL133"/>
          <cell r="MUM133"/>
          <cell r="MUN133"/>
          <cell r="MUO133"/>
          <cell r="MUP133"/>
          <cell r="MUQ133"/>
          <cell r="MUR133"/>
          <cell r="MUS133"/>
          <cell r="MUT133"/>
          <cell r="MUU133"/>
          <cell r="MUV133"/>
          <cell r="MUW133"/>
          <cell r="MUX133"/>
          <cell r="MUY133"/>
          <cell r="MUZ133"/>
          <cell r="MVA133"/>
          <cell r="MVB133"/>
          <cell r="MVC133"/>
          <cell r="MVD133"/>
          <cell r="MVE133"/>
          <cell r="MVF133"/>
          <cell r="MVG133"/>
          <cell r="MVH133"/>
          <cell r="MVI133"/>
          <cell r="MVJ133"/>
          <cell r="MVK133"/>
          <cell r="MVL133"/>
          <cell r="MVM133"/>
          <cell r="MVN133"/>
          <cell r="MVO133"/>
          <cell r="MVP133"/>
          <cell r="MVQ133"/>
          <cell r="MVR133"/>
          <cell r="MVS133"/>
          <cell r="MVT133"/>
          <cell r="MVU133"/>
          <cell r="MVV133"/>
          <cell r="MVW133"/>
          <cell r="MVX133"/>
          <cell r="MVY133"/>
          <cell r="MVZ133"/>
          <cell r="MWA133"/>
          <cell r="MWB133"/>
          <cell r="MWC133"/>
          <cell r="MWD133"/>
          <cell r="MWE133"/>
          <cell r="MWF133"/>
          <cell r="MWG133"/>
          <cell r="MWH133"/>
          <cell r="MWI133"/>
          <cell r="MWJ133"/>
          <cell r="MWK133"/>
          <cell r="MWL133"/>
          <cell r="MWM133"/>
          <cell r="MWN133"/>
          <cell r="MWO133"/>
          <cell r="MWP133"/>
          <cell r="MWQ133"/>
          <cell r="MWR133"/>
          <cell r="MWS133"/>
          <cell r="MWT133"/>
          <cell r="MWU133"/>
          <cell r="MWV133"/>
          <cell r="MWW133"/>
          <cell r="MWX133"/>
          <cell r="MWY133"/>
          <cell r="MWZ133"/>
          <cell r="MXA133"/>
          <cell r="MXB133"/>
          <cell r="MXC133"/>
          <cell r="MXD133"/>
          <cell r="MXE133"/>
          <cell r="MXF133"/>
          <cell r="MXG133"/>
          <cell r="MXH133"/>
          <cell r="MXI133"/>
          <cell r="MXJ133"/>
          <cell r="MXK133"/>
          <cell r="MXL133"/>
          <cell r="MXM133"/>
          <cell r="MXN133"/>
          <cell r="MXO133"/>
          <cell r="MXP133"/>
          <cell r="MXQ133"/>
          <cell r="MXR133"/>
          <cell r="MXS133"/>
          <cell r="MXT133"/>
          <cell r="MXU133"/>
          <cell r="MXV133"/>
          <cell r="MXW133"/>
          <cell r="MXX133"/>
          <cell r="MXY133"/>
          <cell r="MXZ133"/>
          <cell r="MYA133"/>
          <cell r="MYB133"/>
          <cell r="MYC133"/>
          <cell r="MYD133"/>
          <cell r="MYE133"/>
          <cell r="MYF133"/>
          <cell r="MYG133"/>
          <cell r="MYH133"/>
          <cell r="MYI133"/>
          <cell r="MYJ133"/>
          <cell r="MYK133"/>
          <cell r="MYL133"/>
          <cell r="MYM133"/>
          <cell r="MYN133"/>
          <cell r="MYO133"/>
          <cell r="MYP133"/>
          <cell r="MYQ133"/>
          <cell r="MYR133"/>
          <cell r="MYS133"/>
          <cell r="MYT133"/>
          <cell r="MYU133"/>
          <cell r="MYV133"/>
          <cell r="MYW133"/>
          <cell r="MYX133"/>
          <cell r="MYY133"/>
          <cell r="MYZ133"/>
          <cell r="MZA133"/>
          <cell r="MZB133"/>
          <cell r="MZC133"/>
          <cell r="MZD133"/>
          <cell r="MZE133"/>
          <cell r="MZF133"/>
          <cell r="MZG133"/>
          <cell r="MZH133"/>
          <cell r="MZI133"/>
          <cell r="MZJ133"/>
          <cell r="MZK133"/>
          <cell r="MZL133"/>
          <cell r="MZM133"/>
          <cell r="MZN133"/>
          <cell r="MZO133"/>
          <cell r="MZP133"/>
          <cell r="MZQ133"/>
          <cell r="MZR133"/>
          <cell r="MZS133"/>
          <cell r="MZT133"/>
          <cell r="MZU133"/>
          <cell r="MZV133"/>
          <cell r="MZW133"/>
          <cell r="MZX133"/>
          <cell r="MZY133"/>
          <cell r="MZZ133"/>
          <cell r="NAA133"/>
          <cell r="NAB133"/>
          <cell r="NAC133"/>
          <cell r="NAD133"/>
          <cell r="NAE133"/>
          <cell r="NAF133"/>
          <cell r="NAG133"/>
          <cell r="NAH133"/>
          <cell r="NAI133"/>
          <cell r="NAJ133"/>
          <cell r="NAK133"/>
          <cell r="NAL133"/>
          <cell r="NAM133"/>
          <cell r="NAN133"/>
          <cell r="NAO133"/>
          <cell r="NAP133"/>
          <cell r="NAQ133"/>
          <cell r="NAR133"/>
          <cell r="NAS133"/>
          <cell r="NAT133"/>
          <cell r="NAU133"/>
          <cell r="NAV133"/>
          <cell r="NAW133"/>
          <cell r="NAX133"/>
          <cell r="NAY133"/>
          <cell r="NAZ133"/>
          <cell r="NBA133"/>
          <cell r="NBB133"/>
          <cell r="NBC133"/>
          <cell r="NBD133"/>
          <cell r="NBE133"/>
          <cell r="NBF133"/>
          <cell r="NBG133"/>
          <cell r="NBH133"/>
          <cell r="NBI133"/>
          <cell r="NBJ133"/>
          <cell r="NBK133"/>
          <cell r="NBL133"/>
          <cell r="NBM133"/>
          <cell r="NBN133"/>
          <cell r="NBO133"/>
          <cell r="NBP133"/>
          <cell r="NBQ133"/>
          <cell r="NBR133"/>
          <cell r="NBS133"/>
          <cell r="NBT133"/>
          <cell r="NBU133"/>
          <cell r="NBV133"/>
          <cell r="NBW133"/>
          <cell r="NBX133"/>
          <cell r="NBY133"/>
          <cell r="NBZ133"/>
          <cell r="NCA133"/>
          <cell r="NCB133"/>
          <cell r="NCC133"/>
          <cell r="NCD133"/>
          <cell r="NCE133"/>
          <cell r="NCF133"/>
          <cell r="NCG133"/>
          <cell r="NCH133"/>
          <cell r="NCI133"/>
          <cell r="NCJ133"/>
          <cell r="NCK133"/>
          <cell r="NCL133"/>
          <cell r="NCM133"/>
          <cell r="NCN133"/>
          <cell r="NCO133"/>
          <cell r="NCP133"/>
          <cell r="NCQ133"/>
          <cell r="NCR133"/>
          <cell r="NCS133"/>
          <cell r="NCT133"/>
          <cell r="NCU133"/>
          <cell r="NCV133"/>
          <cell r="NCW133"/>
          <cell r="NCX133"/>
          <cell r="NCY133"/>
          <cell r="NCZ133"/>
          <cell r="NDA133"/>
          <cell r="NDB133"/>
          <cell r="NDC133"/>
          <cell r="NDD133"/>
          <cell r="NDE133"/>
          <cell r="NDF133"/>
          <cell r="NDG133"/>
          <cell r="NDH133"/>
          <cell r="NDI133"/>
          <cell r="NDJ133"/>
          <cell r="NDK133"/>
          <cell r="NDL133"/>
          <cell r="NDM133"/>
          <cell r="NDN133"/>
          <cell r="NDO133"/>
          <cell r="NDP133"/>
          <cell r="NDQ133"/>
          <cell r="NDR133"/>
          <cell r="NDS133"/>
          <cell r="NDT133"/>
          <cell r="NDU133"/>
          <cell r="NDV133"/>
          <cell r="NDW133"/>
          <cell r="NDX133"/>
          <cell r="NDY133"/>
          <cell r="NDZ133"/>
          <cell r="NEA133"/>
          <cell r="NEB133"/>
          <cell r="NEC133"/>
          <cell r="NED133"/>
          <cell r="NEE133"/>
          <cell r="NEF133"/>
          <cell r="NEG133"/>
          <cell r="NEH133"/>
          <cell r="NEI133"/>
          <cell r="NEJ133"/>
          <cell r="NEK133"/>
          <cell r="NEL133"/>
          <cell r="NEM133"/>
          <cell r="NEN133"/>
          <cell r="NEO133"/>
          <cell r="NEP133"/>
          <cell r="NEQ133"/>
          <cell r="NER133"/>
          <cell r="NES133"/>
          <cell r="NET133"/>
          <cell r="NEU133"/>
          <cell r="NEV133"/>
          <cell r="NEW133"/>
          <cell r="NEX133"/>
          <cell r="NEY133"/>
          <cell r="NEZ133"/>
          <cell r="NFA133"/>
          <cell r="NFB133"/>
          <cell r="NFC133"/>
          <cell r="NFD133"/>
          <cell r="NFE133"/>
          <cell r="NFF133"/>
          <cell r="NFG133"/>
          <cell r="NFH133"/>
          <cell r="NFI133"/>
          <cell r="NFJ133"/>
          <cell r="NFK133"/>
          <cell r="NFL133"/>
          <cell r="NFM133"/>
          <cell r="NFN133"/>
          <cell r="NFO133"/>
          <cell r="NFP133"/>
          <cell r="NFQ133"/>
          <cell r="NFR133"/>
          <cell r="NFS133"/>
          <cell r="NFT133"/>
          <cell r="NFU133"/>
          <cell r="NFV133"/>
          <cell r="NFW133"/>
          <cell r="NFX133"/>
          <cell r="NFY133"/>
          <cell r="NFZ133"/>
          <cell r="NGA133"/>
          <cell r="NGB133"/>
          <cell r="NGC133"/>
          <cell r="NGD133"/>
          <cell r="NGE133"/>
          <cell r="NGF133"/>
          <cell r="NGG133"/>
          <cell r="NGH133"/>
          <cell r="NGI133"/>
          <cell r="NGJ133"/>
          <cell r="NGK133"/>
          <cell r="NGL133"/>
          <cell r="NGM133"/>
          <cell r="NGN133"/>
          <cell r="NGO133"/>
          <cell r="NGP133"/>
          <cell r="NGQ133"/>
          <cell r="NGR133"/>
          <cell r="NGS133"/>
          <cell r="NGT133"/>
          <cell r="NGU133"/>
          <cell r="NGV133"/>
          <cell r="NGW133"/>
          <cell r="NGX133"/>
          <cell r="NGY133"/>
          <cell r="NGZ133"/>
          <cell r="NHA133"/>
          <cell r="NHB133"/>
          <cell r="NHC133"/>
          <cell r="NHD133"/>
          <cell r="NHE133"/>
          <cell r="NHF133"/>
          <cell r="NHG133"/>
          <cell r="NHH133"/>
          <cell r="NHI133"/>
          <cell r="NHJ133"/>
          <cell r="NHK133"/>
          <cell r="NHL133"/>
          <cell r="NHM133"/>
          <cell r="NHN133"/>
          <cell r="NHO133"/>
          <cell r="NHP133"/>
          <cell r="NHQ133"/>
          <cell r="NHR133"/>
          <cell r="NHS133"/>
          <cell r="NHT133"/>
          <cell r="NHU133"/>
          <cell r="NHV133"/>
          <cell r="NHW133"/>
          <cell r="NHX133"/>
          <cell r="NHY133"/>
          <cell r="NHZ133"/>
          <cell r="NIA133"/>
          <cell r="NIB133"/>
          <cell r="NIC133"/>
          <cell r="NID133"/>
          <cell r="NIE133"/>
          <cell r="NIF133"/>
          <cell r="NIG133"/>
          <cell r="NIH133"/>
          <cell r="NII133"/>
          <cell r="NIJ133"/>
          <cell r="NIK133"/>
          <cell r="NIL133"/>
          <cell r="NIM133"/>
          <cell r="NIN133"/>
          <cell r="NIO133"/>
          <cell r="NIP133"/>
          <cell r="NIQ133"/>
          <cell r="NIR133"/>
          <cell r="NIS133"/>
          <cell r="NIT133"/>
          <cell r="NIU133"/>
          <cell r="NIV133"/>
          <cell r="NIW133"/>
          <cell r="NIX133"/>
          <cell r="NIY133"/>
          <cell r="NIZ133"/>
          <cell r="NJA133"/>
          <cell r="NJB133"/>
          <cell r="NJC133"/>
          <cell r="NJD133"/>
          <cell r="NJE133"/>
          <cell r="NJF133"/>
          <cell r="NJG133"/>
          <cell r="NJH133"/>
          <cell r="NJI133"/>
          <cell r="NJJ133"/>
          <cell r="NJK133"/>
          <cell r="NJL133"/>
          <cell r="NJM133"/>
          <cell r="NJN133"/>
          <cell r="NJO133"/>
          <cell r="NJP133"/>
          <cell r="NJQ133"/>
          <cell r="NJR133"/>
          <cell r="NJS133"/>
          <cell r="NJT133"/>
          <cell r="NJU133"/>
          <cell r="NJV133"/>
          <cell r="NJW133"/>
          <cell r="NJX133"/>
          <cell r="NJY133"/>
          <cell r="NJZ133"/>
          <cell r="NKA133"/>
          <cell r="NKB133"/>
          <cell r="NKC133"/>
          <cell r="NKD133"/>
          <cell r="NKE133"/>
          <cell r="NKF133"/>
          <cell r="NKG133"/>
          <cell r="NKH133"/>
          <cell r="NKI133"/>
          <cell r="NKJ133"/>
          <cell r="NKK133"/>
          <cell r="NKL133"/>
          <cell r="NKM133"/>
          <cell r="NKN133"/>
          <cell r="NKO133"/>
          <cell r="NKP133"/>
          <cell r="NKQ133"/>
          <cell r="NKR133"/>
          <cell r="NKS133"/>
          <cell r="NKT133"/>
          <cell r="NKU133"/>
          <cell r="NKV133"/>
          <cell r="NKW133"/>
          <cell r="NKX133"/>
          <cell r="NKY133"/>
          <cell r="NKZ133"/>
          <cell r="NLA133"/>
          <cell r="NLB133"/>
          <cell r="NLC133"/>
          <cell r="NLD133"/>
          <cell r="NLE133"/>
          <cell r="NLF133"/>
          <cell r="NLG133"/>
          <cell r="NLH133"/>
          <cell r="NLI133"/>
          <cell r="NLJ133"/>
          <cell r="NLK133"/>
          <cell r="NLL133"/>
          <cell r="NLM133"/>
          <cell r="NLN133"/>
          <cell r="NLO133"/>
          <cell r="NLP133"/>
          <cell r="NLQ133"/>
          <cell r="NLR133"/>
          <cell r="NLS133"/>
          <cell r="NLT133"/>
          <cell r="NLU133"/>
          <cell r="NLV133"/>
          <cell r="NLW133"/>
          <cell r="NLX133"/>
          <cell r="NLY133"/>
          <cell r="NLZ133"/>
          <cell r="NMA133"/>
          <cell r="NMB133"/>
          <cell r="NMC133"/>
          <cell r="NMD133"/>
          <cell r="NME133"/>
          <cell r="NMF133"/>
          <cell r="NMG133"/>
          <cell r="NMH133"/>
          <cell r="NMI133"/>
          <cell r="NMJ133"/>
          <cell r="NMK133"/>
          <cell r="NML133"/>
          <cell r="NMM133"/>
          <cell r="NMN133"/>
          <cell r="NMO133"/>
          <cell r="NMP133"/>
          <cell r="NMQ133"/>
          <cell r="NMR133"/>
          <cell r="NMS133"/>
          <cell r="NMT133"/>
          <cell r="NMU133"/>
          <cell r="NMV133"/>
          <cell r="NMW133"/>
          <cell r="NMX133"/>
          <cell r="NMY133"/>
          <cell r="NMZ133"/>
          <cell r="NNA133"/>
          <cell r="NNB133"/>
          <cell r="NNC133"/>
          <cell r="NND133"/>
          <cell r="NNE133"/>
          <cell r="NNF133"/>
          <cell r="NNG133"/>
          <cell r="NNH133"/>
          <cell r="NNI133"/>
          <cell r="NNJ133"/>
          <cell r="NNK133"/>
          <cell r="NNL133"/>
          <cell r="NNM133"/>
          <cell r="NNN133"/>
          <cell r="NNO133"/>
          <cell r="NNP133"/>
          <cell r="NNQ133"/>
          <cell r="NNR133"/>
          <cell r="NNS133"/>
          <cell r="NNT133"/>
          <cell r="NNU133"/>
          <cell r="NNV133"/>
          <cell r="NNW133"/>
          <cell r="NNX133"/>
          <cell r="NNY133"/>
          <cell r="NNZ133"/>
          <cell r="NOA133"/>
          <cell r="NOB133"/>
          <cell r="NOC133"/>
          <cell r="NOD133"/>
          <cell r="NOE133"/>
          <cell r="NOF133"/>
          <cell r="NOG133"/>
          <cell r="NOH133"/>
          <cell r="NOI133"/>
          <cell r="NOJ133"/>
          <cell r="NOK133"/>
          <cell r="NOL133"/>
          <cell r="NOM133"/>
          <cell r="NON133"/>
          <cell r="NOO133"/>
          <cell r="NOP133"/>
          <cell r="NOQ133"/>
          <cell r="NOR133"/>
          <cell r="NOS133"/>
          <cell r="NOT133"/>
          <cell r="NOU133"/>
          <cell r="NOV133"/>
          <cell r="NOW133"/>
          <cell r="NOX133"/>
          <cell r="NOY133"/>
          <cell r="NOZ133"/>
          <cell r="NPA133"/>
          <cell r="NPB133"/>
          <cell r="NPC133"/>
          <cell r="NPD133"/>
          <cell r="NPE133"/>
          <cell r="NPF133"/>
          <cell r="NPG133"/>
          <cell r="NPH133"/>
          <cell r="NPI133"/>
          <cell r="NPJ133"/>
          <cell r="NPK133"/>
          <cell r="NPL133"/>
          <cell r="NPM133"/>
          <cell r="NPN133"/>
          <cell r="NPO133"/>
          <cell r="NPP133"/>
          <cell r="NPQ133"/>
          <cell r="NPR133"/>
          <cell r="NPS133"/>
          <cell r="NPT133"/>
          <cell r="NPU133"/>
          <cell r="NPV133"/>
          <cell r="NPW133"/>
          <cell r="NPX133"/>
          <cell r="NPY133"/>
          <cell r="NPZ133"/>
          <cell r="NQA133"/>
          <cell r="NQB133"/>
          <cell r="NQC133"/>
          <cell r="NQD133"/>
          <cell r="NQE133"/>
          <cell r="NQF133"/>
          <cell r="NQG133"/>
          <cell r="NQH133"/>
          <cell r="NQI133"/>
          <cell r="NQJ133"/>
          <cell r="NQK133"/>
          <cell r="NQL133"/>
          <cell r="NQM133"/>
          <cell r="NQN133"/>
          <cell r="NQO133"/>
          <cell r="NQP133"/>
          <cell r="NQQ133"/>
          <cell r="NQR133"/>
          <cell r="NQS133"/>
          <cell r="NQT133"/>
          <cell r="NQU133"/>
          <cell r="NQV133"/>
          <cell r="NQW133"/>
          <cell r="NQX133"/>
          <cell r="NQY133"/>
          <cell r="NQZ133"/>
          <cell r="NRA133"/>
          <cell r="NRB133"/>
          <cell r="NRC133"/>
          <cell r="NRD133"/>
          <cell r="NRE133"/>
          <cell r="NRF133"/>
          <cell r="NRG133"/>
          <cell r="NRH133"/>
          <cell r="NRI133"/>
          <cell r="NRJ133"/>
          <cell r="NRK133"/>
          <cell r="NRL133"/>
          <cell r="NRM133"/>
          <cell r="NRN133"/>
          <cell r="NRO133"/>
          <cell r="NRP133"/>
          <cell r="NRQ133"/>
          <cell r="NRR133"/>
          <cell r="NRS133"/>
          <cell r="NRT133"/>
          <cell r="NRU133"/>
          <cell r="NRV133"/>
          <cell r="NRW133"/>
          <cell r="NRX133"/>
          <cell r="NRY133"/>
          <cell r="NRZ133"/>
          <cell r="NSA133"/>
          <cell r="NSB133"/>
          <cell r="NSC133"/>
          <cell r="NSD133"/>
          <cell r="NSE133"/>
          <cell r="NSF133"/>
          <cell r="NSG133"/>
          <cell r="NSH133"/>
          <cell r="NSI133"/>
          <cell r="NSJ133"/>
          <cell r="NSK133"/>
          <cell r="NSL133"/>
          <cell r="NSM133"/>
          <cell r="NSN133"/>
          <cell r="NSO133"/>
          <cell r="NSP133"/>
          <cell r="NSQ133"/>
          <cell r="NSR133"/>
          <cell r="NSS133"/>
          <cell r="NST133"/>
          <cell r="NSU133"/>
          <cell r="NSV133"/>
          <cell r="NSW133"/>
          <cell r="NSX133"/>
          <cell r="NSY133"/>
          <cell r="NSZ133"/>
          <cell r="NTA133"/>
          <cell r="NTB133"/>
          <cell r="NTC133"/>
          <cell r="NTD133"/>
          <cell r="NTE133"/>
          <cell r="NTF133"/>
          <cell r="NTG133"/>
          <cell r="NTH133"/>
          <cell r="NTI133"/>
          <cell r="NTJ133"/>
          <cell r="NTK133"/>
          <cell r="NTL133"/>
          <cell r="NTM133"/>
          <cell r="NTN133"/>
          <cell r="NTO133"/>
          <cell r="NTP133"/>
          <cell r="NTQ133"/>
          <cell r="NTR133"/>
          <cell r="NTS133"/>
          <cell r="NTT133"/>
          <cell r="NTU133"/>
          <cell r="NTV133"/>
          <cell r="NTW133"/>
          <cell r="NTX133"/>
          <cell r="NTY133"/>
          <cell r="NTZ133"/>
          <cell r="NUA133"/>
          <cell r="NUB133"/>
          <cell r="NUC133"/>
          <cell r="NUD133"/>
          <cell r="NUE133"/>
          <cell r="NUF133"/>
          <cell r="NUG133"/>
          <cell r="NUH133"/>
          <cell r="NUI133"/>
          <cell r="NUJ133"/>
          <cell r="NUK133"/>
          <cell r="NUL133"/>
          <cell r="NUM133"/>
          <cell r="NUN133"/>
          <cell r="NUO133"/>
          <cell r="NUP133"/>
          <cell r="NUQ133"/>
          <cell r="NUR133"/>
          <cell r="NUS133"/>
          <cell r="NUT133"/>
          <cell r="NUU133"/>
          <cell r="NUV133"/>
          <cell r="NUW133"/>
          <cell r="NUX133"/>
          <cell r="NUY133"/>
          <cell r="NUZ133"/>
          <cell r="NVA133"/>
          <cell r="NVB133"/>
          <cell r="NVC133"/>
          <cell r="NVD133"/>
          <cell r="NVE133"/>
          <cell r="NVF133"/>
          <cell r="NVG133"/>
          <cell r="NVH133"/>
          <cell r="NVI133"/>
          <cell r="NVJ133"/>
          <cell r="NVK133"/>
          <cell r="NVL133"/>
          <cell r="NVM133"/>
          <cell r="NVN133"/>
          <cell r="NVO133"/>
          <cell r="NVP133"/>
          <cell r="NVQ133"/>
          <cell r="NVR133"/>
          <cell r="NVS133"/>
          <cell r="NVT133"/>
          <cell r="NVU133"/>
          <cell r="NVV133"/>
          <cell r="NVW133"/>
          <cell r="NVX133"/>
          <cell r="NVY133"/>
          <cell r="NVZ133"/>
          <cell r="NWA133"/>
          <cell r="NWB133"/>
          <cell r="NWC133"/>
          <cell r="NWD133"/>
          <cell r="NWE133"/>
          <cell r="NWF133"/>
          <cell r="NWG133"/>
          <cell r="NWH133"/>
          <cell r="NWI133"/>
          <cell r="NWJ133"/>
          <cell r="NWK133"/>
          <cell r="NWL133"/>
          <cell r="NWM133"/>
          <cell r="NWN133"/>
          <cell r="NWO133"/>
          <cell r="NWP133"/>
          <cell r="NWQ133"/>
          <cell r="NWR133"/>
          <cell r="NWS133"/>
          <cell r="NWT133"/>
          <cell r="NWU133"/>
          <cell r="NWV133"/>
          <cell r="NWW133"/>
          <cell r="NWX133"/>
          <cell r="NWY133"/>
          <cell r="NWZ133"/>
          <cell r="NXA133"/>
          <cell r="NXB133"/>
          <cell r="NXC133"/>
          <cell r="NXD133"/>
          <cell r="NXE133"/>
          <cell r="NXF133"/>
          <cell r="NXG133"/>
          <cell r="NXH133"/>
          <cell r="NXI133"/>
          <cell r="NXJ133"/>
          <cell r="NXK133"/>
          <cell r="NXL133"/>
          <cell r="NXM133"/>
          <cell r="NXN133"/>
          <cell r="NXO133"/>
          <cell r="NXP133"/>
          <cell r="NXQ133"/>
          <cell r="NXR133"/>
          <cell r="NXS133"/>
          <cell r="NXT133"/>
          <cell r="NXU133"/>
          <cell r="NXV133"/>
          <cell r="NXW133"/>
          <cell r="NXX133"/>
          <cell r="NXY133"/>
          <cell r="NXZ133"/>
          <cell r="NYA133"/>
          <cell r="NYB133"/>
          <cell r="NYC133"/>
          <cell r="NYD133"/>
          <cell r="NYE133"/>
          <cell r="NYF133"/>
          <cell r="NYG133"/>
          <cell r="NYH133"/>
          <cell r="NYI133"/>
          <cell r="NYJ133"/>
          <cell r="NYK133"/>
          <cell r="NYL133"/>
          <cell r="NYM133"/>
          <cell r="NYN133"/>
          <cell r="NYO133"/>
          <cell r="NYP133"/>
          <cell r="NYQ133"/>
          <cell r="NYR133"/>
          <cell r="NYS133"/>
          <cell r="NYT133"/>
          <cell r="NYU133"/>
          <cell r="NYV133"/>
          <cell r="NYW133"/>
          <cell r="NYX133"/>
          <cell r="NYY133"/>
          <cell r="NYZ133"/>
          <cell r="NZA133"/>
          <cell r="NZB133"/>
          <cell r="NZC133"/>
          <cell r="NZD133"/>
          <cell r="NZE133"/>
          <cell r="NZF133"/>
          <cell r="NZG133"/>
          <cell r="NZH133"/>
          <cell r="NZI133"/>
          <cell r="NZJ133"/>
          <cell r="NZK133"/>
          <cell r="NZL133"/>
          <cell r="NZM133"/>
          <cell r="NZN133"/>
          <cell r="NZO133"/>
          <cell r="NZP133"/>
          <cell r="NZQ133"/>
          <cell r="NZR133"/>
          <cell r="NZS133"/>
          <cell r="NZT133"/>
          <cell r="NZU133"/>
          <cell r="NZV133"/>
          <cell r="NZW133"/>
          <cell r="NZX133"/>
          <cell r="NZY133"/>
          <cell r="NZZ133"/>
          <cell r="OAA133"/>
          <cell r="OAB133"/>
          <cell r="OAC133"/>
          <cell r="OAD133"/>
          <cell r="OAE133"/>
          <cell r="OAF133"/>
          <cell r="OAG133"/>
          <cell r="OAH133"/>
          <cell r="OAI133"/>
          <cell r="OAJ133"/>
          <cell r="OAK133"/>
          <cell r="OAL133"/>
          <cell r="OAM133"/>
          <cell r="OAN133"/>
          <cell r="OAO133"/>
          <cell r="OAP133"/>
          <cell r="OAQ133"/>
          <cell r="OAR133"/>
          <cell r="OAS133"/>
          <cell r="OAT133"/>
          <cell r="OAU133"/>
          <cell r="OAV133"/>
          <cell r="OAW133"/>
          <cell r="OAX133"/>
          <cell r="OAY133"/>
          <cell r="OAZ133"/>
          <cell r="OBA133"/>
          <cell r="OBB133"/>
          <cell r="OBC133"/>
          <cell r="OBD133"/>
          <cell r="OBE133"/>
          <cell r="OBF133"/>
          <cell r="OBG133"/>
          <cell r="OBH133"/>
          <cell r="OBI133"/>
          <cell r="OBJ133"/>
          <cell r="OBK133"/>
          <cell r="OBL133"/>
          <cell r="OBM133"/>
          <cell r="OBN133"/>
          <cell r="OBO133"/>
          <cell r="OBP133"/>
          <cell r="OBQ133"/>
          <cell r="OBR133"/>
          <cell r="OBS133"/>
          <cell r="OBT133"/>
          <cell r="OBU133"/>
          <cell r="OBV133"/>
          <cell r="OBW133"/>
          <cell r="OBX133"/>
          <cell r="OBY133"/>
          <cell r="OBZ133"/>
          <cell r="OCA133"/>
          <cell r="OCB133"/>
          <cell r="OCC133"/>
          <cell r="OCD133"/>
          <cell r="OCE133"/>
          <cell r="OCF133"/>
          <cell r="OCG133"/>
          <cell r="OCH133"/>
          <cell r="OCI133"/>
          <cell r="OCJ133"/>
          <cell r="OCK133"/>
          <cell r="OCL133"/>
          <cell r="OCM133"/>
          <cell r="OCN133"/>
          <cell r="OCO133"/>
          <cell r="OCP133"/>
          <cell r="OCQ133"/>
          <cell r="OCR133"/>
          <cell r="OCS133"/>
          <cell r="OCT133"/>
          <cell r="OCU133"/>
          <cell r="OCV133"/>
          <cell r="OCW133"/>
          <cell r="OCX133"/>
          <cell r="OCY133"/>
          <cell r="OCZ133"/>
          <cell r="ODA133"/>
          <cell r="ODB133"/>
          <cell r="ODC133"/>
          <cell r="ODD133"/>
          <cell r="ODE133"/>
          <cell r="ODF133"/>
          <cell r="ODG133"/>
          <cell r="ODH133"/>
          <cell r="ODI133"/>
          <cell r="ODJ133"/>
          <cell r="ODK133"/>
          <cell r="ODL133"/>
          <cell r="ODM133"/>
          <cell r="ODN133"/>
          <cell r="ODO133"/>
          <cell r="ODP133"/>
          <cell r="ODQ133"/>
          <cell r="ODR133"/>
          <cell r="ODS133"/>
          <cell r="ODT133"/>
          <cell r="ODU133"/>
          <cell r="ODV133"/>
          <cell r="ODW133"/>
          <cell r="ODX133"/>
          <cell r="ODY133"/>
          <cell r="ODZ133"/>
          <cell r="OEA133"/>
          <cell r="OEB133"/>
          <cell r="OEC133"/>
          <cell r="OED133"/>
          <cell r="OEE133"/>
          <cell r="OEF133"/>
          <cell r="OEG133"/>
          <cell r="OEH133"/>
          <cell r="OEI133"/>
          <cell r="OEJ133"/>
          <cell r="OEK133"/>
          <cell r="OEL133"/>
          <cell r="OEM133"/>
          <cell r="OEN133"/>
          <cell r="OEO133"/>
          <cell r="OEP133"/>
          <cell r="OEQ133"/>
          <cell r="OER133"/>
          <cell r="OES133"/>
          <cell r="OET133"/>
          <cell r="OEU133"/>
          <cell r="OEV133"/>
          <cell r="OEW133"/>
          <cell r="OEX133"/>
          <cell r="OEY133"/>
          <cell r="OEZ133"/>
          <cell r="OFA133"/>
          <cell r="OFB133"/>
          <cell r="OFC133"/>
          <cell r="OFD133"/>
          <cell r="OFE133"/>
          <cell r="OFF133"/>
          <cell r="OFG133"/>
          <cell r="OFH133"/>
          <cell r="OFI133"/>
          <cell r="OFJ133"/>
          <cell r="OFK133"/>
          <cell r="OFL133"/>
          <cell r="OFM133"/>
          <cell r="OFN133"/>
          <cell r="OFO133"/>
          <cell r="OFP133"/>
          <cell r="OFQ133"/>
          <cell r="OFR133"/>
          <cell r="OFS133"/>
          <cell r="OFT133"/>
          <cell r="OFU133"/>
          <cell r="OFV133"/>
          <cell r="OFW133"/>
          <cell r="OFX133"/>
          <cell r="OFY133"/>
          <cell r="OFZ133"/>
          <cell r="OGA133"/>
          <cell r="OGB133"/>
          <cell r="OGC133"/>
          <cell r="OGD133"/>
          <cell r="OGE133"/>
          <cell r="OGF133"/>
          <cell r="OGG133"/>
          <cell r="OGH133"/>
          <cell r="OGI133"/>
          <cell r="OGJ133"/>
          <cell r="OGK133"/>
          <cell r="OGL133"/>
          <cell r="OGM133"/>
          <cell r="OGN133"/>
          <cell r="OGO133"/>
          <cell r="OGP133"/>
          <cell r="OGQ133"/>
          <cell r="OGR133"/>
          <cell r="OGS133"/>
          <cell r="OGT133"/>
          <cell r="OGU133"/>
          <cell r="OGV133"/>
          <cell r="OGW133"/>
          <cell r="OGX133"/>
          <cell r="OGY133"/>
          <cell r="OGZ133"/>
          <cell r="OHA133"/>
          <cell r="OHB133"/>
          <cell r="OHC133"/>
          <cell r="OHD133"/>
          <cell r="OHE133"/>
          <cell r="OHF133"/>
          <cell r="OHG133"/>
          <cell r="OHH133"/>
          <cell r="OHI133"/>
          <cell r="OHJ133"/>
          <cell r="OHK133"/>
          <cell r="OHL133"/>
          <cell r="OHM133"/>
          <cell r="OHN133"/>
          <cell r="OHO133"/>
          <cell r="OHP133"/>
          <cell r="OHQ133"/>
          <cell r="OHR133"/>
          <cell r="OHS133"/>
          <cell r="OHT133"/>
          <cell r="OHU133"/>
          <cell r="OHV133"/>
          <cell r="OHW133"/>
          <cell r="OHX133"/>
          <cell r="OHY133"/>
          <cell r="OHZ133"/>
          <cell r="OIA133"/>
          <cell r="OIB133"/>
          <cell r="OIC133"/>
          <cell r="OID133"/>
          <cell r="OIE133"/>
          <cell r="OIF133"/>
          <cell r="OIG133"/>
          <cell r="OIH133"/>
          <cell r="OII133"/>
          <cell r="OIJ133"/>
          <cell r="OIK133"/>
          <cell r="OIL133"/>
          <cell r="OIM133"/>
          <cell r="OIN133"/>
          <cell r="OIO133"/>
          <cell r="OIP133"/>
          <cell r="OIQ133"/>
          <cell r="OIR133"/>
          <cell r="OIS133"/>
          <cell r="OIT133"/>
          <cell r="OIU133"/>
          <cell r="OIV133"/>
          <cell r="OIW133"/>
          <cell r="OIX133"/>
          <cell r="OIY133"/>
          <cell r="OIZ133"/>
          <cell r="OJA133"/>
          <cell r="OJB133"/>
          <cell r="OJC133"/>
          <cell r="OJD133"/>
          <cell r="OJE133"/>
          <cell r="OJF133"/>
          <cell r="OJG133"/>
          <cell r="OJH133"/>
          <cell r="OJI133"/>
          <cell r="OJJ133"/>
          <cell r="OJK133"/>
          <cell r="OJL133"/>
          <cell r="OJM133"/>
          <cell r="OJN133"/>
          <cell r="OJO133"/>
          <cell r="OJP133"/>
          <cell r="OJQ133"/>
          <cell r="OJR133"/>
          <cell r="OJS133"/>
          <cell r="OJT133"/>
          <cell r="OJU133"/>
          <cell r="OJV133"/>
          <cell r="OJW133"/>
          <cell r="OJX133"/>
          <cell r="OJY133"/>
          <cell r="OJZ133"/>
          <cell r="OKA133"/>
          <cell r="OKB133"/>
          <cell r="OKC133"/>
          <cell r="OKD133"/>
          <cell r="OKE133"/>
          <cell r="OKF133"/>
          <cell r="OKG133"/>
          <cell r="OKH133"/>
          <cell r="OKI133"/>
          <cell r="OKJ133"/>
          <cell r="OKK133"/>
          <cell r="OKL133"/>
          <cell r="OKM133"/>
          <cell r="OKN133"/>
          <cell r="OKO133"/>
          <cell r="OKP133"/>
          <cell r="OKQ133"/>
          <cell r="OKR133"/>
          <cell r="OKS133"/>
          <cell r="OKT133"/>
          <cell r="OKU133"/>
          <cell r="OKV133"/>
          <cell r="OKW133"/>
          <cell r="OKX133"/>
          <cell r="OKY133"/>
          <cell r="OKZ133"/>
          <cell r="OLA133"/>
          <cell r="OLB133"/>
          <cell r="OLC133"/>
          <cell r="OLD133"/>
          <cell r="OLE133"/>
          <cell r="OLF133"/>
          <cell r="OLG133"/>
          <cell r="OLH133"/>
          <cell r="OLI133"/>
          <cell r="OLJ133"/>
          <cell r="OLK133"/>
          <cell r="OLL133"/>
          <cell r="OLM133"/>
          <cell r="OLN133"/>
          <cell r="OLO133"/>
          <cell r="OLP133"/>
          <cell r="OLQ133"/>
          <cell r="OLR133"/>
          <cell r="OLS133"/>
          <cell r="OLT133"/>
          <cell r="OLU133"/>
          <cell r="OLV133"/>
          <cell r="OLW133"/>
          <cell r="OLX133"/>
          <cell r="OLY133"/>
          <cell r="OLZ133"/>
          <cell r="OMA133"/>
          <cell r="OMB133"/>
          <cell r="OMC133"/>
          <cell r="OMD133"/>
          <cell r="OME133"/>
          <cell r="OMF133"/>
          <cell r="OMG133"/>
          <cell r="OMH133"/>
          <cell r="OMI133"/>
          <cell r="OMJ133"/>
          <cell r="OMK133"/>
          <cell r="OML133"/>
          <cell r="OMM133"/>
          <cell r="OMN133"/>
          <cell r="OMO133"/>
          <cell r="OMP133"/>
          <cell r="OMQ133"/>
          <cell r="OMR133"/>
          <cell r="OMS133"/>
          <cell r="OMT133"/>
          <cell r="OMU133"/>
          <cell r="OMV133"/>
          <cell r="OMW133"/>
          <cell r="OMX133"/>
          <cell r="OMY133"/>
          <cell r="OMZ133"/>
          <cell r="ONA133"/>
          <cell r="ONB133"/>
          <cell r="ONC133"/>
          <cell r="OND133"/>
          <cell r="ONE133"/>
          <cell r="ONF133"/>
          <cell r="ONG133"/>
          <cell r="ONH133"/>
          <cell r="ONI133"/>
          <cell r="ONJ133"/>
          <cell r="ONK133"/>
          <cell r="ONL133"/>
          <cell r="ONM133"/>
          <cell r="ONN133"/>
          <cell r="ONO133"/>
          <cell r="ONP133"/>
          <cell r="ONQ133"/>
          <cell r="ONR133"/>
          <cell r="ONS133"/>
          <cell r="ONT133"/>
          <cell r="ONU133"/>
          <cell r="ONV133"/>
          <cell r="ONW133"/>
          <cell r="ONX133"/>
          <cell r="ONY133"/>
          <cell r="ONZ133"/>
          <cell r="OOA133"/>
          <cell r="OOB133"/>
          <cell r="OOC133"/>
          <cell r="OOD133"/>
          <cell r="OOE133"/>
          <cell r="OOF133"/>
          <cell r="OOG133"/>
          <cell r="OOH133"/>
          <cell r="OOI133"/>
          <cell r="OOJ133"/>
          <cell r="OOK133"/>
          <cell r="OOL133"/>
          <cell r="OOM133"/>
          <cell r="OON133"/>
          <cell r="OOO133"/>
          <cell r="OOP133"/>
          <cell r="OOQ133"/>
          <cell r="OOR133"/>
          <cell r="OOS133"/>
          <cell r="OOT133"/>
          <cell r="OOU133"/>
          <cell r="OOV133"/>
          <cell r="OOW133"/>
          <cell r="OOX133"/>
          <cell r="OOY133"/>
          <cell r="OOZ133"/>
          <cell r="OPA133"/>
          <cell r="OPB133"/>
          <cell r="OPC133"/>
          <cell r="OPD133"/>
          <cell r="OPE133"/>
          <cell r="OPF133"/>
          <cell r="OPG133"/>
          <cell r="OPH133"/>
          <cell r="OPI133"/>
          <cell r="OPJ133"/>
          <cell r="OPK133"/>
          <cell r="OPL133"/>
          <cell r="OPM133"/>
          <cell r="OPN133"/>
          <cell r="OPO133"/>
          <cell r="OPP133"/>
          <cell r="OPQ133"/>
          <cell r="OPR133"/>
          <cell r="OPS133"/>
          <cell r="OPT133"/>
          <cell r="OPU133"/>
          <cell r="OPV133"/>
          <cell r="OPW133"/>
          <cell r="OPX133"/>
          <cell r="OPY133"/>
          <cell r="OPZ133"/>
          <cell r="OQA133"/>
          <cell r="OQB133"/>
          <cell r="OQC133"/>
          <cell r="OQD133"/>
          <cell r="OQE133"/>
          <cell r="OQF133"/>
          <cell r="OQG133"/>
          <cell r="OQH133"/>
          <cell r="OQI133"/>
          <cell r="OQJ133"/>
          <cell r="OQK133"/>
          <cell r="OQL133"/>
          <cell r="OQM133"/>
          <cell r="OQN133"/>
          <cell r="OQO133"/>
          <cell r="OQP133"/>
          <cell r="OQQ133"/>
          <cell r="OQR133"/>
          <cell r="OQS133"/>
          <cell r="OQT133"/>
          <cell r="OQU133"/>
          <cell r="OQV133"/>
          <cell r="OQW133"/>
          <cell r="OQX133"/>
          <cell r="OQY133"/>
          <cell r="OQZ133"/>
          <cell r="ORA133"/>
          <cell r="ORB133"/>
          <cell r="ORC133"/>
          <cell r="ORD133"/>
          <cell r="ORE133"/>
          <cell r="ORF133"/>
          <cell r="ORG133"/>
          <cell r="ORH133"/>
          <cell r="ORI133"/>
          <cell r="ORJ133"/>
          <cell r="ORK133"/>
          <cell r="ORL133"/>
          <cell r="ORM133"/>
          <cell r="ORN133"/>
          <cell r="ORO133"/>
          <cell r="ORP133"/>
          <cell r="ORQ133"/>
          <cell r="ORR133"/>
          <cell r="ORS133"/>
          <cell r="ORT133"/>
          <cell r="ORU133"/>
          <cell r="ORV133"/>
          <cell r="ORW133"/>
          <cell r="ORX133"/>
          <cell r="ORY133"/>
          <cell r="ORZ133"/>
          <cell r="OSA133"/>
          <cell r="OSB133"/>
          <cell r="OSC133"/>
          <cell r="OSD133"/>
          <cell r="OSE133"/>
          <cell r="OSF133"/>
          <cell r="OSG133"/>
          <cell r="OSH133"/>
          <cell r="OSI133"/>
          <cell r="OSJ133"/>
          <cell r="OSK133"/>
          <cell r="OSL133"/>
          <cell r="OSM133"/>
          <cell r="OSN133"/>
          <cell r="OSO133"/>
          <cell r="OSP133"/>
          <cell r="OSQ133"/>
          <cell r="OSR133"/>
          <cell r="OSS133"/>
          <cell r="OST133"/>
          <cell r="OSU133"/>
          <cell r="OSV133"/>
          <cell r="OSW133"/>
          <cell r="OSX133"/>
          <cell r="OSY133"/>
          <cell r="OSZ133"/>
          <cell r="OTA133"/>
          <cell r="OTB133"/>
          <cell r="OTC133"/>
          <cell r="OTD133"/>
          <cell r="OTE133"/>
          <cell r="OTF133"/>
          <cell r="OTG133"/>
          <cell r="OTH133"/>
          <cell r="OTI133"/>
          <cell r="OTJ133"/>
          <cell r="OTK133"/>
          <cell r="OTL133"/>
          <cell r="OTM133"/>
          <cell r="OTN133"/>
          <cell r="OTO133"/>
          <cell r="OTP133"/>
          <cell r="OTQ133"/>
          <cell r="OTR133"/>
          <cell r="OTS133"/>
          <cell r="OTT133"/>
          <cell r="OTU133"/>
          <cell r="OTV133"/>
          <cell r="OTW133"/>
          <cell r="OTX133"/>
          <cell r="OTY133"/>
          <cell r="OTZ133"/>
          <cell r="OUA133"/>
          <cell r="OUB133"/>
          <cell r="OUC133"/>
          <cell r="OUD133"/>
          <cell r="OUE133"/>
          <cell r="OUF133"/>
          <cell r="OUG133"/>
          <cell r="OUH133"/>
          <cell r="OUI133"/>
          <cell r="OUJ133"/>
          <cell r="OUK133"/>
          <cell r="OUL133"/>
          <cell r="OUM133"/>
          <cell r="OUN133"/>
          <cell r="OUO133"/>
          <cell r="OUP133"/>
          <cell r="OUQ133"/>
          <cell r="OUR133"/>
          <cell r="OUS133"/>
          <cell r="OUT133"/>
          <cell r="OUU133"/>
          <cell r="OUV133"/>
          <cell r="OUW133"/>
          <cell r="OUX133"/>
          <cell r="OUY133"/>
          <cell r="OUZ133"/>
          <cell r="OVA133"/>
          <cell r="OVB133"/>
          <cell r="OVC133"/>
          <cell r="OVD133"/>
          <cell r="OVE133"/>
          <cell r="OVF133"/>
          <cell r="OVG133"/>
          <cell r="OVH133"/>
          <cell r="OVI133"/>
          <cell r="OVJ133"/>
          <cell r="OVK133"/>
          <cell r="OVL133"/>
          <cell r="OVM133"/>
          <cell r="OVN133"/>
          <cell r="OVO133"/>
          <cell r="OVP133"/>
          <cell r="OVQ133"/>
          <cell r="OVR133"/>
          <cell r="OVS133"/>
          <cell r="OVT133"/>
          <cell r="OVU133"/>
          <cell r="OVV133"/>
          <cell r="OVW133"/>
          <cell r="OVX133"/>
          <cell r="OVY133"/>
          <cell r="OVZ133"/>
          <cell r="OWA133"/>
          <cell r="OWB133"/>
          <cell r="OWC133"/>
          <cell r="OWD133"/>
          <cell r="OWE133"/>
          <cell r="OWF133"/>
          <cell r="OWG133"/>
          <cell r="OWH133"/>
          <cell r="OWI133"/>
          <cell r="OWJ133"/>
          <cell r="OWK133"/>
          <cell r="OWL133"/>
          <cell r="OWM133"/>
          <cell r="OWN133"/>
          <cell r="OWO133"/>
          <cell r="OWP133"/>
          <cell r="OWQ133"/>
          <cell r="OWR133"/>
          <cell r="OWS133"/>
          <cell r="OWT133"/>
          <cell r="OWU133"/>
          <cell r="OWV133"/>
          <cell r="OWW133"/>
          <cell r="OWX133"/>
          <cell r="OWY133"/>
          <cell r="OWZ133"/>
          <cell r="OXA133"/>
          <cell r="OXB133"/>
          <cell r="OXC133"/>
          <cell r="OXD133"/>
          <cell r="OXE133"/>
          <cell r="OXF133"/>
          <cell r="OXG133"/>
          <cell r="OXH133"/>
          <cell r="OXI133"/>
          <cell r="OXJ133"/>
          <cell r="OXK133"/>
          <cell r="OXL133"/>
          <cell r="OXM133"/>
          <cell r="OXN133"/>
          <cell r="OXO133"/>
          <cell r="OXP133"/>
          <cell r="OXQ133"/>
          <cell r="OXR133"/>
          <cell r="OXS133"/>
          <cell r="OXT133"/>
          <cell r="OXU133"/>
          <cell r="OXV133"/>
          <cell r="OXW133"/>
          <cell r="OXX133"/>
          <cell r="OXY133"/>
          <cell r="OXZ133"/>
          <cell r="OYA133"/>
          <cell r="OYB133"/>
          <cell r="OYC133"/>
          <cell r="OYD133"/>
          <cell r="OYE133"/>
          <cell r="OYF133"/>
          <cell r="OYG133"/>
          <cell r="OYH133"/>
          <cell r="OYI133"/>
          <cell r="OYJ133"/>
          <cell r="OYK133"/>
          <cell r="OYL133"/>
          <cell r="OYM133"/>
          <cell r="OYN133"/>
          <cell r="OYO133"/>
          <cell r="OYP133"/>
          <cell r="OYQ133"/>
          <cell r="OYR133"/>
          <cell r="OYS133"/>
          <cell r="OYT133"/>
          <cell r="OYU133"/>
          <cell r="OYV133"/>
          <cell r="OYW133"/>
          <cell r="OYX133"/>
          <cell r="OYY133"/>
          <cell r="OYZ133"/>
          <cell r="OZA133"/>
          <cell r="OZB133"/>
          <cell r="OZC133"/>
          <cell r="OZD133"/>
          <cell r="OZE133"/>
          <cell r="OZF133"/>
          <cell r="OZG133"/>
          <cell r="OZH133"/>
          <cell r="OZI133"/>
          <cell r="OZJ133"/>
          <cell r="OZK133"/>
          <cell r="OZL133"/>
          <cell r="OZM133"/>
          <cell r="OZN133"/>
          <cell r="OZO133"/>
          <cell r="OZP133"/>
          <cell r="OZQ133"/>
          <cell r="OZR133"/>
          <cell r="OZS133"/>
          <cell r="OZT133"/>
          <cell r="OZU133"/>
          <cell r="OZV133"/>
          <cell r="OZW133"/>
          <cell r="OZX133"/>
          <cell r="OZY133"/>
          <cell r="OZZ133"/>
          <cell r="PAA133"/>
          <cell r="PAB133"/>
          <cell r="PAC133"/>
          <cell r="PAD133"/>
          <cell r="PAE133"/>
          <cell r="PAF133"/>
          <cell r="PAG133"/>
          <cell r="PAH133"/>
          <cell r="PAI133"/>
          <cell r="PAJ133"/>
          <cell r="PAK133"/>
          <cell r="PAL133"/>
          <cell r="PAM133"/>
          <cell r="PAN133"/>
          <cell r="PAO133"/>
          <cell r="PAP133"/>
          <cell r="PAQ133"/>
          <cell r="PAR133"/>
          <cell r="PAS133"/>
          <cell r="PAT133"/>
          <cell r="PAU133"/>
          <cell r="PAV133"/>
          <cell r="PAW133"/>
          <cell r="PAX133"/>
          <cell r="PAY133"/>
          <cell r="PAZ133"/>
          <cell r="PBA133"/>
          <cell r="PBB133"/>
          <cell r="PBC133"/>
          <cell r="PBD133"/>
          <cell r="PBE133"/>
          <cell r="PBF133"/>
          <cell r="PBG133"/>
          <cell r="PBH133"/>
          <cell r="PBI133"/>
          <cell r="PBJ133"/>
          <cell r="PBK133"/>
          <cell r="PBL133"/>
          <cell r="PBM133"/>
          <cell r="PBN133"/>
          <cell r="PBO133"/>
          <cell r="PBP133"/>
          <cell r="PBQ133"/>
          <cell r="PBR133"/>
          <cell r="PBS133"/>
          <cell r="PBT133"/>
          <cell r="PBU133"/>
          <cell r="PBV133"/>
          <cell r="PBW133"/>
          <cell r="PBX133"/>
          <cell r="PBY133"/>
          <cell r="PBZ133"/>
          <cell r="PCA133"/>
          <cell r="PCB133"/>
          <cell r="PCC133"/>
          <cell r="PCD133"/>
          <cell r="PCE133"/>
          <cell r="PCF133"/>
          <cell r="PCG133"/>
          <cell r="PCH133"/>
          <cell r="PCI133"/>
          <cell r="PCJ133"/>
          <cell r="PCK133"/>
          <cell r="PCL133"/>
          <cell r="PCM133"/>
          <cell r="PCN133"/>
          <cell r="PCO133"/>
          <cell r="PCP133"/>
          <cell r="PCQ133"/>
          <cell r="PCR133"/>
          <cell r="PCS133"/>
          <cell r="PCT133"/>
          <cell r="PCU133"/>
          <cell r="PCV133"/>
          <cell r="PCW133"/>
          <cell r="PCX133"/>
          <cell r="PCY133"/>
          <cell r="PCZ133"/>
          <cell r="PDA133"/>
          <cell r="PDB133"/>
          <cell r="PDC133"/>
          <cell r="PDD133"/>
          <cell r="PDE133"/>
          <cell r="PDF133"/>
          <cell r="PDG133"/>
          <cell r="PDH133"/>
          <cell r="PDI133"/>
          <cell r="PDJ133"/>
          <cell r="PDK133"/>
          <cell r="PDL133"/>
          <cell r="PDM133"/>
          <cell r="PDN133"/>
          <cell r="PDO133"/>
          <cell r="PDP133"/>
          <cell r="PDQ133"/>
          <cell r="PDR133"/>
          <cell r="PDS133"/>
          <cell r="PDT133"/>
          <cell r="PDU133"/>
          <cell r="PDV133"/>
          <cell r="PDW133"/>
          <cell r="PDX133"/>
          <cell r="PDY133"/>
          <cell r="PDZ133"/>
          <cell r="PEA133"/>
          <cell r="PEB133"/>
          <cell r="PEC133"/>
          <cell r="PED133"/>
          <cell r="PEE133"/>
          <cell r="PEF133"/>
          <cell r="PEG133"/>
          <cell r="PEH133"/>
          <cell r="PEI133"/>
          <cell r="PEJ133"/>
          <cell r="PEK133"/>
          <cell r="PEL133"/>
          <cell r="PEM133"/>
          <cell r="PEN133"/>
          <cell r="PEO133"/>
          <cell r="PEP133"/>
          <cell r="PEQ133"/>
          <cell r="PER133"/>
          <cell r="PES133"/>
          <cell r="PET133"/>
          <cell r="PEU133"/>
          <cell r="PEV133"/>
          <cell r="PEW133"/>
          <cell r="PEX133"/>
          <cell r="PEY133"/>
          <cell r="PEZ133"/>
          <cell r="PFA133"/>
          <cell r="PFB133"/>
          <cell r="PFC133"/>
          <cell r="PFD133"/>
          <cell r="PFE133"/>
          <cell r="PFF133"/>
          <cell r="PFG133"/>
          <cell r="PFH133"/>
          <cell r="PFI133"/>
          <cell r="PFJ133"/>
          <cell r="PFK133"/>
          <cell r="PFL133"/>
          <cell r="PFM133"/>
          <cell r="PFN133"/>
          <cell r="PFO133"/>
          <cell r="PFP133"/>
          <cell r="PFQ133"/>
          <cell r="PFR133"/>
          <cell r="PFS133"/>
          <cell r="PFT133"/>
          <cell r="PFU133"/>
          <cell r="PFV133"/>
          <cell r="PFW133"/>
          <cell r="PFX133"/>
          <cell r="PFY133"/>
          <cell r="PFZ133"/>
          <cell r="PGA133"/>
          <cell r="PGB133"/>
          <cell r="PGC133"/>
          <cell r="PGD133"/>
          <cell r="PGE133"/>
          <cell r="PGF133"/>
          <cell r="PGG133"/>
          <cell r="PGH133"/>
          <cell r="PGI133"/>
          <cell r="PGJ133"/>
          <cell r="PGK133"/>
          <cell r="PGL133"/>
          <cell r="PGM133"/>
          <cell r="PGN133"/>
          <cell r="PGO133"/>
          <cell r="PGP133"/>
          <cell r="PGQ133"/>
          <cell r="PGR133"/>
          <cell r="PGS133"/>
          <cell r="PGT133"/>
          <cell r="PGU133"/>
          <cell r="PGV133"/>
          <cell r="PGW133"/>
          <cell r="PGX133"/>
          <cell r="PGY133"/>
          <cell r="PGZ133"/>
          <cell r="PHA133"/>
          <cell r="PHB133"/>
          <cell r="PHC133"/>
          <cell r="PHD133"/>
          <cell r="PHE133"/>
          <cell r="PHF133"/>
          <cell r="PHG133"/>
          <cell r="PHH133"/>
          <cell r="PHI133"/>
          <cell r="PHJ133"/>
          <cell r="PHK133"/>
          <cell r="PHL133"/>
          <cell r="PHM133"/>
          <cell r="PHN133"/>
          <cell r="PHO133"/>
          <cell r="PHP133"/>
          <cell r="PHQ133"/>
          <cell r="PHR133"/>
          <cell r="PHS133"/>
          <cell r="PHT133"/>
          <cell r="PHU133"/>
          <cell r="PHV133"/>
          <cell r="PHW133"/>
          <cell r="PHX133"/>
          <cell r="PHY133"/>
          <cell r="PHZ133"/>
          <cell r="PIA133"/>
          <cell r="PIB133"/>
          <cell r="PIC133"/>
          <cell r="PID133"/>
          <cell r="PIE133"/>
          <cell r="PIF133"/>
          <cell r="PIG133"/>
          <cell r="PIH133"/>
          <cell r="PII133"/>
          <cell r="PIJ133"/>
          <cell r="PIK133"/>
          <cell r="PIL133"/>
          <cell r="PIM133"/>
          <cell r="PIN133"/>
          <cell r="PIO133"/>
          <cell r="PIP133"/>
          <cell r="PIQ133"/>
          <cell r="PIR133"/>
          <cell r="PIS133"/>
          <cell r="PIT133"/>
          <cell r="PIU133"/>
          <cell r="PIV133"/>
          <cell r="PIW133"/>
          <cell r="PIX133"/>
          <cell r="PIY133"/>
          <cell r="PIZ133"/>
          <cell r="PJA133"/>
          <cell r="PJB133"/>
          <cell r="PJC133"/>
          <cell r="PJD133"/>
          <cell r="PJE133"/>
          <cell r="PJF133"/>
          <cell r="PJG133"/>
          <cell r="PJH133"/>
          <cell r="PJI133"/>
          <cell r="PJJ133"/>
          <cell r="PJK133"/>
          <cell r="PJL133"/>
          <cell r="PJM133"/>
          <cell r="PJN133"/>
          <cell r="PJO133"/>
          <cell r="PJP133"/>
          <cell r="PJQ133"/>
          <cell r="PJR133"/>
          <cell r="PJS133"/>
          <cell r="PJT133"/>
          <cell r="PJU133"/>
          <cell r="PJV133"/>
          <cell r="PJW133"/>
          <cell r="PJX133"/>
          <cell r="PJY133"/>
          <cell r="PJZ133"/>
          <cell r="PKA133"/>
          <cell r="PKB133"/>
          <cell r="PKC133"/>
          <cell r="PKD133"/>
          <cell r="PKE133"/>
          <cell r="PKF133"/>
          <cell r="PKG133"/>
          <cell r="PKH133"/>
          <cell r="PKI133"/>
          <cell r="PKJ133"/>
          <cell r="PKK133"/>
          <cell r="PKL133"/>
          <cell r="PKM133"/>
          <cell r="PKN133"/>
          <cell r="PKO133"/>
          <cell r="PKP133"/>
          <cell r="PKQ133"/>
          <cell r="PKR133"/>
          <cell r="PKS133"/>
          <cell r="PKT133"/>
          <cell r="PKU133"/>
          <cell r="PKV133"/>
          <cell r="PKW133"/>
          <cell r="PKX133"/>
          <cell r="PKY133"/>
          <cell r="PKZ133"/>
          <cell r="PLA133"/>
          <cell r="PLB133"/>
          <cell r="PLC133"/>
          <cell r="PLD133"/>
          <cell r="PLE133"/>
          <cell r="PLF133"/>
          <cell r="PLG133"/>
          <cell r="PLH133"/>
          <cell r="PLI133"/>
          <cell r="PLJ133"/>
          <cell r="PLK133"/>
          <cell r="PLL133"/>
          <cell r="PLM133"/>
          <cell r="PLN133"/>
          <cell r="PLO133"/>
          <cell r="PLP133"/>
          <cell r="PLQ133"/>
          <cell r="PLR133"/>
          <cell r="PLS133"/>
          <cell r="PLT133"/>
          <cell r="PLU133"/>
          <cell r="PLV133"/>
          <cell r="PLW133"/>
          <cell r="PLX133"/>
          <cell r="PLY133"/>
          <cell r="PLZ133"/>
          <cell r="PMA133"/>
          <cell r="PMB133"/>
          <cell r="PMC133"/>
          <cell r="PMD133"/>
          <cell r="PME133"/>
          <cell r="PMF133"/>
          <cell r="PMG133"/>
          <cell r="PMH133"/>
          <cell r="PMI133"/>
          <cell r="PMJ133"/>
          <cell r="PMK133"/>
          <cell r="PML133"/>
          <cell r="PMM133"/>
          <cell r="PMN133"/>
          <cell r="PMO133"/>
          <cell r="PMP133"/>
          <cell r="PMQ133"/>
          <cell r="PMR133"/>
          <cell r="PMS133"/>
          <cell r="PMT133"/>
          <cell r="PMU133"/>
          <cell r="PMV133"/>
          <cell r="PMW133"/>
          <cell r="PMX133"/>
          <cell r="PMY133"/>
          <cell r="PMZ133"/>
          <cell r="PNA133"/>
          <cell r="PNB133"/>
          <cell r="PNC133"/>
          <cell r="PND133"/>
          <cell r="PNE133"/>
          <cell r="PNF133"/>
          <cell r="PNG133"/>
          <cell r="PNH133"/>
          <cell r="PNI133"/>
          <cell r="PNJ133"/>
          <cell r="PNK133"/>
          <cell r="PNL133"/>
          <cell r="PNM133"/>
          <cell r="PNN133"/>
          <cell r="PNO133"/>
          <cell r="PNP133"/>
          <cell r="PNQ133"/>
          <cell r="PNR133"/>
          <cell r="PNS133"/>
          <cell r="PNT133"/>
          <cell r="PNU133"/>
          <cell r="PNV133"/>
          <cell r="PNW133"/>
          <cell r="PNX133"/>
          <cell r="PNY133"/>
          <cell r="PNZ133"/>
          <cell r="POA133"/>
          <cell r="POB133"/>
          <cell r="POC133"/>
          <cell r="POD133"/>
          <cell r="POE133"/>
          <cell r="POF133"/>
          <cell r="POG133"/>
          <cell r="POH133"/>
          <cell r="POI133"/>
          <cell r="POJ133"/>
          <cell r="POK133"/>
          <cell r="POL133"/>
          <cell r="POM133"/>
          <cell r="PON133"/>
          <cell r="POO133"/>
          <cell r="POP133"/>
          <cell r="POQ133"/>
          <cell r="POR133"/>
          <cell r="POS133"/>
          <cell r="POT133"/>
          <cell r="POU133"/>
          <cell r="POV133"/>
          <cell r="POW133"/>
          <cell r="POX133"/>
          <cell r="POY133"/>
          <cell r="POZ133"/>
          <cell r="PPA133"/>
          <cell r="PPB133"/>
          <cell r="PPC133"/>
          <cell r="PPD133"/>
          <cell r="PPE133"/>
          <cell r="PPF133"/>
          <cell r="PPG133"/>
          <cell r="PPH133"/>
          <cell r="PPI133"/>
          <cell r="PPJ133"/>
          <cell r="PPK133"/>
          <cell r="PPL133"/>
          <cell r="PPM133"/>
          <cell r="PPN133"/>
          <cell r="PPO133"/>
          <cell r="PPP133"/>
          <cell r="PPQ133"/>
          <cell r="PPR133"/>
          <cell r="PPS133"/>
          <cell r="PPT133"/>
          <cell r="PPU133"/>
          <cell r="PPV133"/>
          <cell r="PPW133"/>
          <cell r="PPX133"/>
          <cell r="PPY133"/>
          <cell r="PPZ133"/>
          <cell r="PQA133"/>
          <cell r="PQB133"/>
          <cell r="PQC133"/>
          <cell r="PQD133"/>
          <cell r="PQE133"/>
          <cell r="PQF133"/>
          <cell r="PQG133"/>
          <cell r="PQH133"/>
          <cell r="PQI133"/>
          <cell r="PQJ133"/>
          <cell r="PQK133"/>
          <cell r="PQL133"/>
          <cell r="PQM133"/>
          <cell r="PQN133"/>
          <cell r="PQO133"/>
          <cell r="PQP133"/>
          <cell r="PQQ133"/>
          <cell r="PQR133"/>
          <cell r="PQS133"/>
          <cell r="PQT133"/>
          <cell r="PQU133"/>
          <cell r="PQV133"/>
          <cell r="PQW133"/>
          <cell r="PQX133"/>
          <cell r="PQY133"/>
          <cell r="PQZ133"/>
          <cell r="PRA133"/>
          <cell r="PRB133"/>
          <cell r="PRC133"/>
          <cell r="PRD133"/>
          <cell r="PRE133"/>
          <cell r="PRF133"/>
          <cell r="PRG133"/>
          <cell r="PRH133"/>
          <cell r="PRI133"/>
          <cell r="PRJ133"/>
          <cell r="PRK133"/>
          <cell r="PRL133"/>
          <cell r="PRM133"/>
          <cell r="PRN133"/>
          <cell r="PRO133"/>
          <cell r="PRP133"/>
          <cell r="PRQ133"/>
          <cell r="PRR133"/>
          <cell r="PRS133"/>
          <cell r="PRT133"/>
          <cell r="PRU133"/>
          <cell r="PRV133"/>
          <cell r="PRW133"/>
          <cell r="PRX133"/>
          <cell r="PRY133"/>
          <cell r="PRZ133"/>
          <cell r="PSA133"/>
          <cell r="PSB133"/>
          <cell r="PSC133"/>
          <cell r="PSD133"/>
          <cell r="PSE133"/>
          <cell r="PSF133"/>
          <cell r="PSG133"/>
          <cell r="PSH133"/>
          <cell r="PSI133"/>
          <cell r="PSJ133"/>
          <cell r="PSK133"/>
          <cell r="PSL133"/>
          <cell r="PSM133"/>
          <cell r="PSN133"/>
          <cell r="PSO133"/>
          <cell r="PSP133"/>
          <cell r="PSQ133"/>
          <cell r="PSR133"/>
          <cell r="PSS133"/>
          <cell r="PST133"/>
          <cell r="PSU133"/>
          <cell r="PSV133"/>
          <cell r="PSW133"/>
          <cell r="PSX133"/>
          <cell r="PSY133"/>
          <cell r="PSZ133"/>
          <cell r="PTA133"/>
          <cell r="PTB133"/>
          <cell r="PTC133"/>
          <cell r="PTD133"/>
          <cell r="PTE133"/>
          <cell r="PTF133"/>
          <cell r="PTG133"/>
          <cell r="PTH133"/>
          <cell r="PTI133"/>
          <cell r="PTJ133"/>
          <cell r="PTK133"/>
          <cell r="PTL133"/>
          <cell r="PTM133"/>
          <cell r="PTN133"/>
          <cell r="PTO133"/>
          <cell r="PTP133"/>
          <cell r="PTQ133"/>
          <cell r="PTR133"/>
          <cell r="PTS133"/>
          <cell r="PTT133"/>
          <cell r="PTU133"/>
          <cell r="PTV133"/>
          <cell r="PTW133"/>
          <cell r="PTX133"/>
          <cell r="PTY133"/>
          <cell r="PTZ133"/>
          <cell r="PUA133"/>
          <cell r="PUB133"/>
          <cell r="PUC133"/>
          <cell r="PUD133"/>
          <cell r="PUE133"/>
          <cell r="PUF133"/>
          <cell r="PUG133"/>
          <cell r="PUH133"/>
          <cell r="PUI133"/>
          <cell r="PUJ133"/>
          <cell r="PUK133"/>
          <cell r="PUL133"/>
          <cell r="PUM133"/>
          <cell r="PUN133"/>
          <cell r="PUO133"/>
          <cell r="PUP133"/>
          <cell r="PUQ133"/>
          <cell r="PUR133"/>
          <cell r="PUS133"/>
          <cell r="PUT133"/>
          <cell r="PUU133"/>
          <cell r="PUV133"/>
          <cell r="PUW133"/>
          <cell r="PUX133"/>
          <cell r="PUY133"/>
          <cell r="PUZ133"/>
          <cell r="PVA133"/>
          <cell r="PVB133"/>
          <cell r="PVC133"/>
          <cell r="PVD133"/>
          <cell r="PVE133"/>
          <cell r="PVF133"/>
          <cell r="PVG133"/>
          <cell r="PVH133"/>
          <cell r="PVI133"/>
          <cell r="PVJ133"/>
          <cell r="PVK133"/>
          <cell r="PVL133"/>
          <cell r="PVM133"/>
          <cell r="PVN133"/>
          <cell r="PVO133"/>
          <cell r="PVP133"/>
          <cell r="PVQ133"/>
          <cell r="PVR133"/>
          <cell r="PVS133"/>
          <cell r="PVT133"/>
          <cell r="PVU133"/>
          <cell r="PVV133"/>
          <cell r="PVW133"/>
          <cell r="PVX133"/>
          <cell r="PVY133"/>
          <cell r="PVZ133"/>
          <cell r="PWA133"/>
          <cell r="PWB133"/>
          <cell r="PWC133"/>
          <cell r="PWD133"/>
          <cell r="PWE133"/>
          <cell r="PWF133"/>
          <cell r="PWG133"/>
          <cell r="PWH133"/>
          <cell r="PWI133"/>
          <cell r="PWJ133"/>
          <cell r="PWK133"/>
          <cell r="PWL133"/>
          <cell r="PWM133"/>
          <cell r="PWN133"/>
          <cell r="PWO133"/>
          <cell r="PWP133"/>
          <cell r="PWQ133"/>
          <cell r="PWR133"/>
          <cell r="PWS133"/>
          <cell r="PWT133"/>
          <cell r="PWU133"/>
          <cell r="PWV133"/>
          <cell r="PWW133"/>
          <cell r="PWX133"/>
          <cell r="PWY133"/>
          <cell r="PWZ133"/>
          <cell r="PXA133"/>
          <cell r="PXB133"/>
          <cell r="PXC133"/>
          <cell r="PXD133"/>
          <cell r="PXE133"/>
          <cell r="PXF133"/>
          <cell r="PXG133"/>
          <cell r="PXH133"/>
          <cell r="PXI133"/>
          <cell r="PXJ133"/>
          <cell r="PXK133"/>
          <cell r="PXL133"/>
          <cell r="PXM133"/>
          <cell r="PXN133"/>
          <cell r="PXO133"/>
          <cell r="PXP133"/>
          <cell r="PXQ133"/>
          <cell r="PXR133"/>
          <cell r="PXS133"/>
          <cell r="PXT133"/>
          <cell r="PXU133"/>
          <cell r="PXV133"/>
          <cell r="PXW133"/>
          <cell r="PXX133"/>
          <cell r="PXY133"/>
          <cell r="PXZ133"/>
          <cell r="PYA133"/>
          <cell r="PYB133"/>
          <cell r="PYC133"/>
          <cell r="PYD133"/>
          <cell r="PYE133"/>
          <cell r="PYF133"/>
          <cell r="PYG133"/>
          <cell r="PYH133"/>
          <cell r="PYI133"/>
          <cell r="PYJ133"/>
          <cell r="PYK133"/>
          <cell r="PYL133"/>
          <cell r="PYM133"/>
          <cell r="PYN133"/>
          <cell r="PYO133"/>
          <cell r="PYP133"/>
          <cell r="PYQ133"/>
          <cell r="PYR133"/>
          <cell r="PYS133"/>
          <cell r="PYT133"/>
          <cell r="PYU133"/>
          <cell r="PYV133"/>
          <cell r="PYW133"/>
          <cell r="PYX133"/>
          <cell r="PYY133"/>
          <cell r="PYZ133"/>
          <cell r="PZA133"/>
          <cell r="PZB133"/>
          <cell r="PZC133"/>
          <cell r="PZD133"/>
          <cell r="PZE133"/>
          <cell r="PZF133"/>
          <cell r="PZG133"/>
          <cell r="PZH133"/>
          <cell r="PZI133"/>
          <cell r="PZJ133"/>
          <cell r="PZK133"/>
          <cell r="PZL133"/>
          <cell r="PZM133"/>
          <cell r="PZN133"/>
          <cell r="PZO133"/>
          <cell r="PZP133"/>
          <cell r="PZQ133"/>
          <cell r="PZR133"/>
          <cell r="PZS133"/>
          <cell r="PZT133"/>
          <cell r="PZU133"/>
          <cell r="PZV133"/>
          <cell r="PZW133"/>
          <cell r="PZX133"/>
          <cell r="PZY133"/>
          <cell r="PZZ133"/>
          <cell r="QAA133"/>
          <cell r="QAB133"/>
          <cell r="QAC133"/>
          <cell r="QAD133"/>
          <cell r="QAE133"/>
          <cell r="QAF133"/>
          <cell r="QAG133"/>
          <cell r="QAH133"/>
          <cell r="QAI133"/>
          <cell r="QAJ133"/>
          <cell r="QAK133"/>
          <cell r="QAL133"/>
          <cell r="QAM133"/>
          <cell r="QAN133"/>
          <cell r="QAO133"/>
          <cell r="QAP133"/>
          <cell r="QAQ133"/>
          <cell r="QAR133"/>
          <cell r="QAS133"/>
          <cell r="QAT133"/>
          <cell r="QAU133"/>
          <cell r="QAV133"/>
          <cell r="QAW133"/>
          <cell r="QAX133"/>
          <cell r="QAY133"/>
          <cell r="QAZ133"/>
          <cell r="QBA133"/>
          <cell r="QBB133"/>
          <cell r="QBC133"/>
          <cell r="QBD133"/>
          <cell r="QBE133"/>
          <cell r="QBF133"/>
          <cell r="QBG133"/>
          <cell r="QBH133"/>
          <cell r="QBI133"/>
          <cell r="QBJ133"/>
          <cell r="QBK133"/>
          <cell r="QBL133"/>
          <cell r="QBM133"/>
          <cell r="QBN133"/>
          <cell r="QBO133"/>
          <cell r="QBP133"/>
          <cell r="QBQ133"/>
          <cell r="QBR133"/>
          <cell r="QBS133"/>
          <cell r="QBT133"/>
          <cell r="QBU133"/>
          <cell r="QBV133"/>
          <cell r="QBW133"/>
          <cell r="QBX133"/>
          <cell r="QBY133"/>
          <cell r="QBZ133"/>
          <cell r="QCA133"/>
          <cell r="QCB133"/>
          <cell r="QCC133"/>
          <cell r="QCD133"/>
          <cell r="QCE133"/>
          <cell r="QCF133"/>
          <cell r="QCG133"/>
          <cell r="QCH133"/>
          <cell r="QCI133"/>
          <cell r="QCJ133"/>
          <cell r="QCK133"/>
          <cell r="QCL133"/>
          <cell r="QCM133"/>
          <cell r="QCN133"/>
          <cell r="QCO133"/>
          <cell r="QCP133"/>
          <cell r="QCQ133"/>
          <cell r="QCR133"/>
          <cell r="QCS133"/>
          <cell r="QCT133"/>
          <cell r="QCU133"/>
          <cell r="QCV133"/>
          <cell r="QCW133"/>
          <cell r="QCX133"/>
          <cell r="QCY133"/>
          <cell r="QCZ133"/>
          <cell r="QDA133"/>
          <cell r="QDB133"/>
          <cell r="QDC133"/>
          <cell r="QDD133"/>
          <cell r="QDE133"/>
          <cell r="QDF133"/>
          <cell r="QDG133"/>
          <cell r="QDH133"/>
          <cell r="QDI133"/>
          <cell r="QDJ133"/>
          <cell r="QDK133"/>
          <cell r="QDL133"/>
          <cell r="QDM133"/>
          <cell r="QDN133"/>
          <cell r="QDO133"/>
          <cell r="QDP133"/>
          <cell r="QDQ133"/>
          <cell r="QDR133"/>
          <cell r="QDS133"/>
          <cell r="QDT133"/>
          <cell r="QDU133"/>
          <cell r="QDV133"/>
          <cell r="QDW133"/>
          <cell r="QDX133"/>
          <cell r="QDY133"/>
          <cell r="QDZ133"/>
          <cell r="QEA133"/>
          <cell r="QEB133"/>
          <cell r="QEC133"/>
          <cell r="QED133"/>
          <cell r="QEE133"/>
          <cell r="QEF133"/>
          <cell r="QEG133"/>
          <cell r="QEH133"/>
          <cell r="QEI133"/>
          <cell r="QEJ133"/>
          <cell r="QEK133"/>
          <cell r="QEL133"/>
          <cell r="QEM133"/>
          <cell r="QEN133"/>
          <cell r="QEO133"/>
          <cell r="QEP133"/>
          <cell r="QEQ133"/>
          <cell r="QER133"/>
          <cell r="QES133"/>
          <cell r="QET133"/>
          <cell r="QEU133"/>
          <cell r="QEV133"/>
          <cell r="QEW133"/>
          <cell r="QEX133"/>
          <cell r="QEY133"/>
          <cell r="QEZ133"/>
          <cell r="QFA133"/>
          <cell r="QFB133"/>
          <cell r="QFC133"/>
          <cell r="QFD133"/>
          <cell r="QFE133"/>
          <cell r="QFF133"/>
          <cell r="QFG133"/>
          <cell r="QFH133"/>
          <cell r="QFI133"/>
          <cell r="QFJ133"/>
          <cell r="QFK133"/>
          <cell r="QFL133"/>
          <cell r="QFM133"/>
          <cell r="QFN133"/>
          <cell r="QFO133"/>
          <cell r="QFP133"/>
          <cell r="QFQ133"/>
          <cell r="QFR133"/>
          <cell r="QFS133"/>
          <cell r="QFT133"/>
          <cell r="QFU133"/>
          <cell r="QFV133"/>
          <cell r="QFW133"/>
          <cell r="QFX133"/>
          <cell r="QFY133"/>
          <cell r="QFZ133"/>
          <cell r="QGA133"/>
          <cell r="QGB133"/>
          <cell r="QGC133"/>
          <cell r="QGD133"/>
          <cell r="QGE133"/>
          <cell r="QGF133"/>
          <cell r="QGG133"/>
          <cell r="QGH133"/>
          <cell r="QGI133"/>
          <cell r="QGJ133"/>
          <cell r="QGK133"/>
          <cell r="QGL133"/>
          <cell r="QGM133"/>
          <cell r="QGN133"/>
          <cell r="QGO133"/>
          <cell r="QGP133"/>
          <cell r="QGQ133"/>
          <cell r="QGR133"/>
          <cell r="QGS133"/>
          <cell r="QGT133"/>
          <cell r="QGU133"/>
          <cell r="QGV133"/>
          <cell r="QGW133"/>
          <cell r="QGX133"/>
          <cell r="QGY133"/>
          <cell r="QGZ133"/>
          <cell r="QHA133"/>
          <cell r="QHB133"/>
          <cell r="QHC133"/>
          <cell r="QHD133"/>
          <cell r="QHE133"/>
          <cell r="QHF133"/>
          <cell r="QHG133"/>
          <cell r="QHH133"/>
          <cell r="QHI133"/>
          <cell r="QHJ133"/>
          <cell r="QHK133"/>
          <cell r="QHL133"/>
          <cell r="QHM133"/>
          <cell r="QHN133"/>
          <cell r="QHO133"/>
          <cell r="QHP133"/>
          <cell r="QHQ133"/>
          <cell r="QHR133"/>
          <cell r="QHS133"/>
          <cell r="QHT133"/>
          <cell r="QHU133"/>
          <cell r="QHV133"/>
          <cell r="QHW133"/>
          <cell r="QHX133"/>
          <cell r="QHY133"/>
          <cell r="QHZ133"/>
          <cell r="QIA133"/>
          <cell r="QIB133"/>
          <cell r="QIC133"/>
          <cell r="QID133"/>
          <cell r="QIE133"/>
          <cell r="QIF133"/>
          <cell r="QIG133"/>
          <cell r="QIH133"/>
          <cell r="QII133"/>
          <cell r="QIJ133"/>
          <cell r="QIK133"/>
          <cell r="QIL133"/>
          <cell r="QIM133"/>
          <cell r="QIN133"/>
          <cell r="QIO133"/>
          <cell r="QIP133"/>
          <cell r="QIQ133"/>
          <cell r="QIR133"/>
          <cell r="QIS133"/>
          <cell r="QIT133"/>
          <cell r="QIU133"/>
          <cell r="QIV133"/>
          <cell r="QIW133"/>
          <cell r="QIX133"/>
          <cell r="QIY133"/>
          <cell r="QIZ133"/>
          <cell r="QJA133"/>
          <cell r="QJB133"/>
          <cell r="QJC133"/>
          <cell r="QJD133"/>
          <cell r="QJE133"/>
          <cell r="QJF133"/>
          <cell r="QJG133"/>
          <cell r="QJH133"/>
          <cell r="QJI133"/>
          <cell r="QJJ133"/>
          <cell r="QJK133"/>
          <cell r="QJL133"/>
          <cell r="QJM133"/>
          <cell r="QJN133"/>
          <cell r="QJO133"/>
          <cell r="QJP133"/>
          <cell r="QJQ133"/>
          <cell r="QJR133"/>
          <cell r="QJS133"/>
          <cell r="QJT133"/>
          <cell r="QJU133"/>
          <cell r="QJV133"/>
          <cell r="QJW133"/>
          <cell r="QJX133"/>
          <cell r="QJY133"/>
          <cell r="QJZ133"/>
          <cell r="QKA133"/>
          <cell r="QKB133"/>
          <cell r="QKC133"/>
          <cell r="QKD133"/>
          <cell r="QKE133"/>
          <cell r="QKF133"/>
          <cell r="QKG133"/>
          <cell r="QKH133"/>
          <cell r="QKI133"/>
          <cell r="QKJ133"/>
          <cell r="QKK133"/>
          <cell r="QKL133"/>
          <cell r="QKM133"/>
          <cell r="QKN133"/>
          <cell r="QKO133"/>
          <cell r="QKP133"/>
          <cell r="QKQ133"/>
          <cell r="QKR133"/>
          <cell r="QKS133"/>
          <cell r="QKT133"/>
          <cell r="QKU133"/>
          <cell r="QKV133"/>
          <cell r="QKW133"/>
          <cell r="QKX133"/>
          <cell r="QKY133"/>
          <cell r="QKZ133"/>
          <cell r="QLA133"/>
          <cell r="QLB133"/>
          <cell r="QLC133"/>
          <cell r="QLD133"/>
          <cell r="QLE133"/>
          <cell r="QLF133"/>
          <cell r="QLG133"/>
          <cell r="QLH133"/>
          <cell r="QLI133"/>
          <cell r="QLJ133"/>
          <cell r="QLK133"/>
          <cell r="QLL133"/>
          <cell r="QLM133"/>
          <cell r="QLN133"/>
          <cell r="QLO133"/>
          <cell r="QLP133"/>
          <cell r="QLQ133"/>
          <cell r="QLR133"/>
          <cell r="QLS133"/>
          <cell r="QLT133"/>
          <cell r="QLU133"/>
          <cell r="QLV133"/>
          <cell r="QLW133"/>
          <cell r="QLX133"/>
          <cell r="QLY133"/>
          <cell r="QLZ133"/>
          <cell r="QMA133"/>
          <cell r="QMB133"/>
          <cell r="QMC133"/>
          <cell r="QMD133"/>
          <cell r="QME133"/>
          <cell r="QMF133"/>
          <cell r="QMG133"/>
          <cell r="QMH133"/>
          <cell r="QMI133"/>
          <cell r="QMJ133"/>
          <cell r="QMK133"/>
          <cell r="QML133"/>
          <cell r="QMM133"/>
          <cell r="QMN133"/>
          <cell r="QMO133"/>
          <cell r="QMP133"/>
          <cell r="QMQ133"/>
          <cell r="QMR133"/>
          <cell r="QMS133"/>
          <cell r="QMT133"/>
          <cell r="QMU133"/>
          <cell r="QMV133"/>
          <cell r="QMW133"/>
          <cell r="QMX133"/>
          <cell r="QMY133"/>
          <cell r="QMZ133"/>
          <cell r="QNA133"/>
          <cell r="QNB133"/>
          <cell r="QNC133"/>
          <cell r="QND133"/>
          <cell r="QNE133"/>
          <cell r="QNF133"/>
          <cell r="QNG133"/>
          <cell r="QNH133"/>
          <cell r="QNI133"/>
          <cell r="QNJ133"/>
          <cell r="QNK133"/>
          <cell r="QNL133"/>
          <cell r="QNM133"/>
          <cell r="QNN133"/>
          <cell r="QNO133"/>
          <cell r="QNP133"/>
          <cell r="QNQ133"/>
          <cell r="QNR133"/>
          <cell r="QNS133"/>
          <cell r="QNT133"/>
          <cell r="QNU133"/>
          <cell r="QNV133"/>
          <cell r="QNW133"/>
          <cell r="QNX133"/>
          <cell r="QNY133"/>
          <cell r="QNZ133"/>
          <cell r="QOA133"/>
          <cell r="QOB133"/>
          <cell r="QOC133"/>
          <cell r="QOD133"/>
          <cell r="QOE133"/>
          <cell r="QOF133"/>
          <cell r="QOG133"/>
          <cell r="QOH133"/>
          <cell r="QOI133"/>
          <cell r="QOJ133"/>
          <cell r="QOK133"/>
          <cell r="QOL133"/>
          <cell r="QOM133"/>
          <cell r="QON133"/>
          <cell r="QOO133"/>
          <cell r="QOP133"/>
          <cell r="QOQ133"/>
          <cell r="QOR133"/>
          <cell r="QOS133"/>
          <cell r="QOT133"/>
          <cell r="QOU133"/>
          <cell r="QOV133"/>
          <cell r="QOW133"/>
          <cell r="QOX133"/>
          <cell r="QOY133"/>
          <cell r="QOZ133"/>
          <cell r="QPA133"/>
          <cell r="QPB133"/>
          <cell r="QPC133"/>
          <cell r="QPD133"/>
          <cell r="QPE133"/>
          <cell r="QPF133"/>
          <cell r="QPG133"/>
          <cell r="QPH133"/>
          <cell r="QPI133"/>
          <cell r="QPJ133"/>
          <cell r="QPK133"/>
          <cell r="QPL133"/>
          <cell r="QPM133"/>
          <cell r="QPN133"/>
          <cell r="QPO133"/>
          <cell r="QPP133"/>
          <cell r="QPQ133"/>
          <cell r="QPR133"/>
          <cell r="QPS133"/>
          <cell r="QPT133"/>
          <cell r="QPU133"/>
          <cell r="QPV133"/>
          <cell r="QPW133"/>
          <cell r="QPX133"/>
          <cell r="QPY133"/>
          <cell r="QPZ133"/>
          <cell r="QQA133"/>
          <cell r="QQB133"/>
          <cell r="QQC133"/>
          <cell r="QQD133"/>
          <cell r="QQE133"/>
          <cell r="QQF133"/>
          <cell r="QQG133"/>
          <cell r="QQH133"/>
          <cell r="QQI133"/>
          <cell r="QQJ133"/>
          <cell r="QQK133"/>
          <cell r="QQL133"/>
          <cell r="QQM133"/>
          <cell r="QQN133"/>
          <cell r="QQO133"/>
          <cell r="QQP133"/>
          <cell r="QQQ133"/>
          <cell r="QQR133"/>
          <cell r="QQS133"/>
          <cell r="QQT133"/>
          <cell r="QQU133"/>
          <cell r="QQV133"/>
          <cell r="QQW133"/>
          <cell r="QQX133"/>
          <cell r="QQY133"/>
          <cell r="QQZ133"/>
          <cell r="QRA133"/>
          <cell r="QRB133"/>
          <cell r="QRC133"/>
          <cell r="QRD133"/>
          <cell r="QRE133"/>
          <cell r="QRF133"/>
          <cell r="QRG133"/>
          <cell r="QRH133"/>
          <cell r="QRI133"/>
          <cell r="QRJ133"/>
          <cell r="QRK133"/>
          <cell r="QRL133"/>
          <cell r="QRM133"/>
          <cell r="QRN133"/>
          <cell r="QRO133"/>
          <cell r="QRP133"/>
          <cell r="QRQ133"/>
          <cell r="QRR133"/>
          <cell r="QRS133"/>
          <cell r="QRT133"/>
          <cell r="QRU133"/>
          <cell r="QRV133"/>
          <cell r="QRW133"/>
          <cell r="QRX133"/>
          <cell r="QRY133"/>
          <cell r="QRZ133"/>
          <cell r="QSA133"/>
          <cell r="QSB133"/>
          <cell r="QSC133"/>
          <cell r="QSD133"/>
          <cell r="QSE133"/>
          <cell r="QSF133"/>
          <cell r="QSG133"/>
          <cell r="QSH133"/>
          <cell r="QSI133"/>
          <cell r="QSJ133"/>
          <cell r="QSK133"/>
          <cell r="QSL133"/>
          <cell r="QSM133"/>
          <cell r="QSN133"/>
          <cell r="QSO133"/>
          <cell r="QSP133"/>
          <cell r="QSQ133"/>
          <cell r="QSR133"/>
          <cell r="QSS133"/>
          <cell r="QST133"/>
          <cell r="QSU133"/>
          <cell r="QSV133"/>
          <cell r="QSW133"/>
          <cell r="QSX133"/>
          <cell r="QSY133"/>
          <cell r="QSZ133"/>
          <cell r="QTA133"/>
          <cell r="QTB133"/>
          <cell r="QTC133"/>
          <cell r="QTD133"/>
          <cell r="QTE133"/>
          <cell r="QTF133"/>
          <cell r="QTG133"/>
          <cell r="QTH133"/>
          <cell r="QTI133"/>
          <cell r="QTJ133"/>
          <cell r="QTK133"/>
          <cell r="QTL133"/>
          <cell r="QTM133"/>
          <cell r="QTN133"/>
          <cell r="QTO133"/>
          <cell r="QTP133"/>
          <cell r="QTQ133"/>
          <cell r="QTR133"/>
          <cell r="QTS133"/>
          <cell r="QTT133"/>
          <cell r="QTU133"/>
          <cell r="QTV133"/>
          <cell r="QTW133"/>
          <cell r="QTX133"/>
          <cell r="QTY133"/>
          <cell r="QTZ133"/>
          <cell r="QUA133"/>
          <cell r="QUB133"/>
          <cell r="QUC133"/>
          <cell r="QUD133"/>
          <cell r="QUE133"/>
          <cell r="QUF133"/>
          <cell r="QUG133"/>
          <cell r="QUH133"/>
          <cell r="QUI133"/>
          <cell r="QUJ133"/>
          <cell r="QUK133"/>
          <cell r="QUL133"/>
          <cell r="QUM133"/>
          <cell r="QUN133"/>
          <cell r="QUO133"/>
          <cell r="QUP133"/>
          <cell r="QUQ133"/>
          <cell r="QUR133"/>
          <cell r="QUS133"/>
          <cell r="QUT133"/>
          <cell r="QUU133"/>
          <cell r="QUV133"/>
          <cell r="QUW133"/>
          <cell r="QUX133"/>
          <cell r="QUY133"/>
          <cell r="QUZ133"/>
          <cell r="QVA133"/>
          <cell r="QVB133"/>
          <cell r="QVC133"/>
          <cell r="QVD133"/>
          <cell r="QVE133"/>
          <cell r="QVF133"/>
          <cell r="QVG133"/>
          <cell r="QVH133"/>
          <cell r="QVI133"/>
          <cell r="QVJ133"/>
          <cell r="QVK133"/>
          <cell r="QVL133"/>
          <cell r="QVM133"/>
          <cell r="QVN133"/>
          <cell r="QVO133"/>
          <cell r="QVP133"/>
          <cell r="QVQ133"/>
          <cell r="QVR133"/>
          <cell r="QVS133"/>
          <cell r="QVT133"/>
          <cell r="QVU133"/>
          <cell r="QVV133"/>
          <cell r="QVW133"/>
          <cell r="QVX133"/>
          <cell r="QVY133"/>
          <cell r="QVZ133"/>
          <cell r="QWA133"/>
          <cell r="QWB133"/>
          <cell r="QWC133"/>
          <cell r="QWD133"/>
          <cell r="QWE133"/>
          <cell r="QWF133"/>
          <cell r="QWG133"/>
          <cell r="QWH133"/>
          <cell r="QWI133"/>
          <cell r="QWJ133"/>
          <cell r="QWK133"/>
          <cell r="QWL133"/>
          <cell r="QWM133"/>
          <cell r="QWN133"/>
          <cell r="QWO133"/>
          <cell r="QWP133"/>
          <cell r="QWQ133"/>
          <cell r="QWR133"/>
          <cell r="QWS133"/>
          <cell r="QWT133"/>
          <cell r="QWU133"/>
          <cell r="QWV133"/>
          <cell r="QWW133"/>
          <cell r="QWX133"/>
          <cell r="QWY133"/>
          <cell r="QWZ133"/>
          <cell r="QXA133"/>
          <cell r="QXB133"/>
          <cell r="QXC133"/>
          <cell r="QXD133"/>
          <cell r="QXE133"/>
          <cell r="QXF133"/>
          <cell r="QXG133"/>
          <cell r="QXH133"/>
          <cell r="QXI133"/>
          <cell r="QXJ133"/>
          <cell r="QXK133"/>
          <cell r="QXL133"/>
          <cell r="QXM133"/>
          <cell r="QXN133"/>
          <cell r="QXO133"/>
          <cell r="QXP133"/>
          <cell r="QXQ133"/>
          <cell r="QXR133"/>
          <cell r="QXS133"/>
          <cell r="QXT133"/>
          <cell r="QXU133"/>
          <cell r="QXV133"/>
          <cell r="QXW133"/>
          <cell r="QXX133"/>
          <cell r="QXY133"/>
          <cell r="QXZ133"/>
          <cell r="QYA133"/>
          <cell r="QYB133"/>
          <cell r="QYC133"/>
          <cell r="QYD133"/>
          <cell r="QYE133"/>
          <cell r="QYF133"/>
          <cell r="QYG133"/>
          <cell r="QYH133"/>
          <cell r="QYI133"/>
          <cell r="QYJ133"/>
          <cell r="QYK133"/>
          <cell r="QYL133"/>
          <cell r="QYM133"/>
          <cell r="QYN133"/>
          <cell r="QYO133"/>
          <cell r="QYP133"/>
          <cell r="QYQ133"/>
          <cell r="QYR133"/>
          <cell r="QYS133"/>
          <cell r="QYT133"/>
          <cell r="QYU133"/>
          <cell r="QYV133"/>
          <cell r="QYW133"/>
          <cell r="QYX133"/>
          <cell r="QYY133"/>
          <cell r="QYZ133"/>
          <cell r="QZA133"/>
          <cell r="QZB133"/>
          <cell r="QZC133"/>
          <cell r="QZD133"/>
          <cell r="QZE133"/>
          <cell r="QZF133"/>
          <cell r="QZG133"/>
          <cell r="QZH133"/>
          <cell r="QZI133"/>
          <cell r="QZJ133"/>
          <cell r="QZK133"/>
          <cell r="QZL133"/>
          <cell r="QZM133"/>
          <cell r="QZN133"/>
          <cell r="QZO133"/>
          <cell r="QZP133"/>
          <cell r="QZQ133"/>
          <cell r="QZR133"/>
          <cell r="QZS133"/>
          <cell r="QZT133"/>
          <cell r="QZU133"/>
          <cell r="QZV133"/>
          <cell r="QZW133"/>
          <cell r="QZX133"/>
          <cell r="QZY133"/>
          <cell r="QZZ133"/>
          <cell r="RAA133"/>
          <cell r="RAB133"/>
          <cell r="RAC133"/>
          <cell r="RAD133"/>
          <cell r="RAE133"/>
          <cell r="RAF133"/>
          <cell r="RAG133"/>
          <cell r="RAH133"/>
          <cell r="RAI133"/>
          <cell r="RAJ133"/>
          <cell r="RAK133"/>
          <cell r="RAL133"/>
          <cell r="RAM133"/>
          <cell r="RAN133"/>
          <cell r="RAO133"/>
          <cell r="RAP133"/>
          <cell r="RAQ133"/>
          <cell r="RAR133"/>
          <cell r="RAS133"/>
          <cell r="RAT133"/>
          <cell r="RAU133"/>
          <cell r="RAV133"/>
          <cell r="RAW133"/>
          <cell r="RAX133"/>
          <cell r="RAY133"/>
          <cell r="RAZ133"/>
          <cell r="RBA133"/>
          <cell r="RBB133"/>
          <cell r="RBC133"/>
          <cell r="RBD133"/>
          <cell r="RBE133"/>
          <cell r="RBF133"/>
          <cell r="RBG133"/>
          <cell r="RBH133"/>
          <cell r="RBI133"/>
          <cell r="RBJ133"/>
          <cell r="RBK133"/>
          <cell r="RBL133"/>
          <cell r="RBM133"/>
          <cell r="RBN133"/>
          <cell r="RBO133"/>
          <cell r="RBP133"/>
          <cell r="RBQ133"/>
          <cell r="RBR133"/>
          <cell r="RBS133"/>
          <cell r="RBT133"/>
          <cell r="RBU133"/>
          <cell r="RBV133"/>
          <cell r="RBW133"/>
          <cell r="RBX133"/>
          <cell r="RBY133"/>
          <cell r="RBZ133"/>
          <cell r="RCA133"/>
          <cell r="RCB133"/>
          <cell r="RCC133"/>
          <cell r="RCD133"/>
          <cell r="RCE133"/>
          <cell r="RCF133"/>
          <cell r="RCG133"/>
          <cell r="RCH133"/>
          <cell r="RCI133"/>
          <cell r="RCJ133"/>
          <cell r="RCK133"/>
          <cell r="RCL133"/>
          <cell r="RCM133"/>
          <cell r="RCN133"/>
          <cell r="RCO133"/>
          <cell r="RCP133"/>
          <cell r="RCQ133"/>
          <cell r="RCR133"/>
          <cell r="RCS133"/>
          <cell r="RCT133"/>
          <cell r="RCU133"/>
          <cell r="RCV133"/>
          <cell r="RCW133"/>
          <cell r="RCX133"/>
          <cell r="RCY133"/>
          <cell r="RCZ133"/>
          <cell r="RDA133"/>
          <cell r="RDB133"/>
          <cell r="RDC133"/>
          <cell r="RDD133"/>
          <cell r="RDE133"/>
          <cell r="RDF133"/>
          <cell r="RDG133"/>
          <cell r="RDH133"/>
          <cell r="RDI133"/>
          <cell r="RDJ133"/>
          <cell r="RDK133"/>
          <cell r="RDL133"/>
          <cell r="RDM133"/>
          <cell r="RDN133"/>
          <cell r="RDO133"/>
          <cell r="RDP133"/>
          <cell r="RDQ133"/>
          <cell r="RDR133"/>
          <cell r="RDS133"/>
          <cell r="RDT133"/>
          <cell r="RDU133"/>
          <cell r="RDV133"/>
          <cell r="RDW133"/>
          <cell r="RDX133"/>
          <cell r="RDY133"/>
          <cell r="RDZ133"/>
          <cell r="REA133"/>
          <cell r="REB133"/>
          <cell r="REC133"/>
          <cell r="RED133"/>
          <cell r="REE133"/>
          <cell r="REF133"/>
          <cell r="REG133"/>
          <cell r="REH133"/>
          <cell r="REI133"/>
          <cell r="REJ133"/>
          <cell r="REK133"/>
          <cell r="REL133"/>
          <cell r="REM133"/>
          <cell r="REN133"/>
          <cell r="REO133"/>
          <cell r="REP133"/>
          <cell r="REQ133"/>
          <cell r="RER133"/>
          <cell r="RES133"/>
          <cell r="RET133"/>
          <cell r="REU133"/>
          <cell r="REV133"/>
          <cell r="REW133"/>
          <cell r="REX133"/>
          <cell r="REY133"/>
          <cell r="REZ133"/>
          <cell r="RFA133"/>
          <cell r="RFB133"/>
          <cell r="RFC133"/>
          <cell r="RFD133"/>
          <cell r="RFE133"/>
          <cell r="RFF133"/>
          <cell r="RFG133"/>
          <cell r="RFH133"/>
          <cell r="RFI133"/>
          <cell r="RFJ133"/>
          <cell r="RFK133"/>
          <cell r="RFL133"/>
          <cell r="RFM133"/>
          <cell r="RFN133"/>
          <cell r="RFO133"/>
          <cell r="RFP133"/>
          <cell r="RFQ133"/>
          <cell r="RFR133"/>
          <cell r="RFS133"/>
          <cell r="RFT133"/>
          <cell r="RFU133"/>
          <cell r="RFV133"/>
          <cell r="RFW133"/>
          <cell r="RFX133"/>
          <cell r="RFY133"/>
          <cell r="RFZ133"/>
          <cell r="RGA133"/>
          <cell r="RGB133"/>
          <cell r="RGC133"/>
          <cell r="RGD133"/>
          <cell r="RGE133"/>
          <cell r="RGF133"/>
          <cell r="RGG133"/>
          <cell r="RGH133"/>
          <cell r="RGI133"/>
          <cell r="RGJ133"/>
          <cell r="RGK133"/>
          <cell r="RGL133"/>
          <cell r="RGM133"/>
          <cell r="RGN133"/>
          <cell r="RGO133"/>
          <cell r="RGP133"/>
          <cell r="RGQ133"/>
          <cell r="RGR133"/>
          <cell r="RGS133"/>
          <cell r="RGT133"/>
          <cell r="RGU133"/>
          <cell r="RGV133"/>
          <cell r="RGW133"/>
          <cell r="RGX133"/>
          <cell r="RGY133"/>
          <cell r="RGZ133"/>
          <cell r="RHA133"/>
          <cell r="RHB133"/>
          <cell r="RHC133"/>
          <cell r="RHD133"/>
          <cell r="RHE133"/>
          <cell r="RHF133"/>
          <cell r="RHG133"/>
          <cell r="RHH133"/>
          <cell r="RHI133"/>
          <cell r="RHJ133"/>
          <cell r="RHK133"/>
          <cell r="RHL133"/>
          <cell r="RHM133"/>
          <cell r="RHN133"/>
          <cell r="RHO133"/>
          <cell r="RHP133"/>
          <cell r="RHQ133"/>
          <cell r="RHR133"/>
          <cell r="RHS133"/>
          <cell r="RHT133"/>
          <cell r="RHU133"/>
          <cell r="RHV133"/>
          <cell r="RHW133"/>
          <cell r="RHX133"/>
          <cell r="RHY133"/>
          <cell r="RHZ133"/>
          <cell r="RIA133"/>
          <cell r="RIB133"/>
          <cell r="RIC133"/>
          <cell r="RID133"/>
          <cell r="RIE133"/>
          <cell r="RIF133"/>
          <cell r="RIG133"/>
          <cell r="RIH133"/>
          <cell r="RII133"/>
          <cell r="RIJ133"/>
          <cell r="RIK133"/>
          <cell r="RIL133"/>
          <cell r="RIM133"/>
          <cell r="RIN133"/>
          <cell r="RIO133"/>
          <cell r="RIP133"/>
          <cell r="RIQ133"/>
          <cell r="RIR133"/>
          <cell r="RIS133"/>
          <cell r="RIT133"/>
          <cell r="RIU133"/>
          <cell r="RIV133"/>
          <cell r="RIW133"/>
          <cell r="RIX133"/>
          <cell r="RIY133"/>
          <cell r="RIZ133"/>
          <cell r="RJA133"/>
          <cell r="RJB133"/>
          <cell r="RJC133"/>
          <cell r="RJD133"/>
          <cell r="RJE133"/>
          <cell r="RJF133"/>
          <cell r="RJG133"/>
          <cell r="RJH133"/>
          <cell r="RJI133"/>
          <cell r="RJJ133"/>
          <cell r="RJK133"/>
          <cell r="RJL133"/>
          <cell r="RJM133"/>
          <cell r="RJN133"/>
          <cell r="RJO133"/>
          <cell r="RJP133"/>
          <cell r="RJQ133"/>
          <cell r="RJR133"/>
          <cell r="RJS133"/>
          <cell r="RJT133"/>
          <cell r="RJU133"/>
          <cell r="RJV133"/>
          <cell r="RJW133"/>
          <cell r="RJX133"/>
          <cell r="RJY133"/>
          <cell r="RJZ133"/>
          <cell r="RKA133"/>
          <cell r="RKB133"/>
          <cell r="RKC133"/>
          <cell r="RKD133"/>
          <cell r="RKE133"/>
          <cell r="RKF133"/>
          <cell r="RKG133"/>
          <cell r="RKH133"/>
          <cell r="RKI133"/>
          <cell r="RKJ133"/>
          <cell r="RKK133"/>
          <cell r="RKL133"/>
          <cell r="RKM133"/>
          <cell r="RKN133"/>
          <cell r="RKO133"/>
          <cell r="RKP133"/>
          <cell r="RKQ133"/>
          <cell r="RKR133"/>
          <cell r="RKS133"/>
          <cell r="RKT133"/>
          <cell r="RKU133"/>
          <cell r="RKV133"/>
          <cell r="RKW133"/>
          <cell r="RKX133"/>
          <cell r="RKY133"/>
          <cell r="RKZ133"/>
          <cell r="RLA133"/>
          <cell r="RLB133"/>
          <cell r="RLC133"/>
          <cell r="RLD133"/>
          <cell r="RLE133"/>
          <cell r="RLF133"/>
          <cell r="RLG133"/>
          <cell r="RLH133"/>
          <cell r="RLI133"/>
          <cell r="RLJ133"/>
          <cell r="RLK133"/>
          <cell r="RLL133"/>
          <cell r="RLM133"/>
          <cell r="RLN133"/>
          <cell r="RLO133"/>
          <cell r="RLP133"/>
          <cell r="RLQ133"/>
          <cell r="RLR133"/>
          <cell r="RLS133"/>
          <cell r="RLT133"/>
          <cell r="RLU133"/>
          <cell r="RLV133"/>
          <cell r="RLW133"/>
          <cell r="RLX133"/>
          <cell r="RLY133"/>
          <cell r="RLZ133"/>
          <cell r="RMA133"/>
          <cell r="RMB133"/>
          <cell r="RMC133"/>
          <cell r="RMD133"/>
          <cell r="RME133"/>
          <cell r="RMF133"/>
          <cell r="RMG133"/>
          <cell r="RMH133"/>
          <cell r="RMI133"/>
          <cell r="RMJ133"/>
          <cell r="RMK133"/>
          <cell r="RML133"/>
          <cell r="RMM133"/>
          <cell r="RMN133"/>
          <cell r="RMO133"/>
          <cell r="RMP133"/>
          <cell r="RMQ133"/>
          <cell r="RMR133"/>
          <cell r="RMS133"/>
          <cell r="RMT133"/>
          <cell r="RMU133"/>
          <cell r="RMV133"/>
          <cell r="RMW133"/>
          <cell r="RMX133"/>
          <cell r="RMY133"/>
          <cell r="RMZ133"/>
          <cell r="RNA133"/>
          <cell r="RNB133"/>
          <cell r="RNC133"/>
          <cell r="RND133"/>
          <cell r="RNE133"/>
          <cell r="RNF133"/>
          <cell r="RNG133"/>
          <cell r="RNH133"/>
          <cell r="RNI133"/>
          <cell r="RNJ133"/>
          <cell r="RNK133"/>
          <cell r="RNL133"/>
          <cell r="RNM133"/>
          <cell r="RNN133"/>
          <cell r="RNO133"/>
          <cell r="RNP133"/>
          <cell r="RNQ133"/>
          <cell r="RNR133"/>
          <cell r="RNS133"/>
          <cell r="RNT133"/>
          <cell r="RNU133"/>
          <cell r="RNV133"/>
          <cell r="RNW133"/>
          <cell r="RNX133"/>
          <cell r="RNY133"/>
          <cell r="RNZ133"/>
          <cell r="ROA133"/>
          <cell r="ROB133"/>
          <cell r="ROC133"/>
          <cell r="ROD133"/>
          <cell r="ROE133"/>
          <cell r="ROF133"/>
          <cell r="ROG133"/>
          <cell r="ROH133"/>
          <cell r="ROI133"/>
          <cell r="ROJ133"/>
          <cell r="ROK133"/>
          <cell r="ROL133"/>
          <cell r="ROM133"/>
          <cell r="RON133"/>
          <cell r="ROO133"/>
          <cell r="ROP133"/>
          <cell r="ROQ133"/>
          <cell r="ROR133"/>
          <cell r="ROS133"/>
          <cell r="ROT133"/>
          <cell r="ROU133"/>
          <cell r="ROV133"/>
          <cell r="ROW133"/>
          <cell r="ROX133"/>
          <cell r="ROY133"/>
          <cell r="ROZ133"/>
          <cell r="RPA133"/>
          <cell r="RPB133"/>
          <cell r="RPC133"/>
          <cell r="RPD133"/>
          <cell r="RPE133"/>
          <cell r="RPF133"/>
          <cell r="RPG133"/>
          <cell r="RPH133"/>
          <cell r="RPI133"/>
          <cell r="RPJ133"/>
          <cell r="RPK133"/>
          <cell r="RPL133"/>
          <cell r="RPM133"/>
          <cell r="RPN133"/>
          <cell r="RPO133"/>
          <cell r="RPP133"/>
          <cell r="RPQ133"/>
          <cell r="RPR133"/>
          <cell r="RPS133"/>
          <cell r="RPT133"/>
          <cell r="RPU133"/>
          <cell r="RPV133"/>
          <cell r="RPW133"/>
          <cell r="RPX133"/>
          <cell r="RPY133"/>
          <cell r="RPZ133"/>
          <cell r="RQA133"/>
          <cell r="RQB133"/>
          <cell r="RQC133"/>
          <cell r="RQD133"/>
          <cell r="RQE133"/>
          <cell r="RQF133"/>
          <cell r="RQG133"/>
          <cell r="RQH133"/>
          <cell r="RQI133"/>
          <cell r="RQJ133"/>
          <cell r="RQK133"/>
          <cell r="RQL133"/>
          <cell r="RQM133"/>
          <cell r="RQN133"/>
          <cell r="RQO133"/>
          <cell r="RQP133"/>
          <cell r="RQQ133"/>
          <cell r="RQR133"/>
          <cell r="RQS133"/>
          <cell r="RQT133"/>
          <cell r="RQU133"/>
          <cell r="RQV133"/>
          <cell r="RQW133"/>
          <cell r="RQX133"/>
          <cell r="RQY133"/>
          <cell r="RQZ133"/>
          <cell r="RRA133"/>
          <cell r="RRB133"/>
          <cell r="RRC133"/>
          <cell r="RRD133"/>
          <cell r="RRE133"/>
          <cell r="RRF133"/>
          <cell r="RRG133"/>
          <cell r="RRH133"/>
          <cell r="RRI133"/>
          <cell r="RRJ133"/>
          <cell r="RRK133"/>
          <cell r="RRL133"/>
          <cell r="RRM133"/>
          <cell r="RRN133"/>
          <cell r="RRO133"/>
          <cell r="RRP133"/>
          <cell r="RRQ133"/>
          <cell r="RRR133"/>
          <cell r="RRS133"/>
          <cell r="RRT133"/>
          <cell r="RRU133"/>
          <cell r="RRV133"/>
          <cell r="RRW133"/>
          <cell r="RRX133"/>
          <cell r="RRY133"/>
          <cell r="RRZ133"/>
          <cell r="RSA133"/>
          <cell r="RSB133"/>
          <cell r="RSC133"/>
          <cell r="RSD133"/>
          <cell r="RSE133"/>
          <cell r="RSF133"/>
          <cell r="RSG133"/>
          <cell r="RSH133"/>
          <cell r="RSI133"/>
          <cell r="RSJ133"/>
          <cell r="RSK133"/>
          <cell r="RSL133"/>
          <cell r="RSM133"/>
          <cell r="RSN133"/>
          <cell r="RSO133"/>
          <cell r="RSP133"/>
          <cell r="RSQ133"/>
          <cell r="RSR133"/>
          <cell r="RSS133"/>
          <cell r="RST133"/>
          <cell r="RSU133"/>
          <cell r="RSV133"/>
          <cell r="RSW133"/>
          <cell r="RSX133"/>
          <cell r="RSY133"/>
          <cell r="RSZ133"/>
          <cell r="RTA133"/>
          <cell r="RTB133"/>
          <cell r="RTC133"/>
          <cell r="RTD133"/>
          <cell r="RTE133"/>
          <cell r="RTF133"/>
          <cell r="RTG133"/>
          <cell r="RTH133"/>
          <cell r="RTI133"/>
          <cell r="RTJ133"/>
          <cell r="RTK133"/>
          <cell r="RTL133"/>
          <cell r="RTM133"/>
          <cell r="RTN133"/>
          <cell r="RTO133"/>
          <cell r="RTP133"/>
          <cell r="RTQ133"/>
          <cell r="RTR133"/>
          <cell r="RTS133"/>
          <cell r="RTT133"/>
          <cell r="RTU133"/>
          <cell r="RTV133"/>
          <cell r="RTW133"/>
          <cell r="RTX133"/>
          <cell r="RTY133"/>
          <cell r="RTZ133"/>
          <cell r="RUA133"/>
          <cell r="RUB133"/>
          <cell r="RUC133"/>
          <cell r="RUD133"/>
          <cell r="RUE133"/>
          <cell r="RUF133"/>
          <cell r="RUG133"/>
          <cell r="RUH133"/>
          <cell r="RUI133"/>
          <cell r="RUJ133"/>
          <cell r="RUK133"/>
          <cell r="RUL133"/>
          <cell r="RUM133"/>
          <cell r="RUN133"/>
          <cell r="RUO133"/>
          <cell r="RUP133"/>
          <cell r="RUQ133"/>
          <cell r="RUR133"/>
          <cell r="RUS133"/>
          <cell r="RUT133"/>
          <cell r="RUU133"/>
          <cell r="RUV133"/>
          <cell r="RUW133"/>
          <cell r="RUX133"/>
          <cell r="RUY133"/>
          <cell r="RUZ133"/>
          <cell r="RVA133"/>
          <cell r="RVB133"/>
          <cell r="RVC133"/>
          <cell r="RVD133"/>
          <cell r="RVE133"/>
          <cell r="RVF133"/>
          <cell r="RVG133"/>
          <cell r="RVH133"/>
          <cell r="RVI133"/>
          <cell r="RVJ133"/>
          <cell r="RVK133"/>
          <cell r="RVL133"/>
          <cell r="RVM133"/>
          <cell r="RVN133"/>
          <cell r="RVO133"/>
          <cell r="RVP133"/>
          <cell r="RVQ133"/>
          <cell r="RVR133"/>
          <cell r="RVS133"/>
          <cell r="RVT133"/>
          <cell r="RVU133"/>
          <cell r="RVV133"/>
          <cell r="RVW133"/>
          <cell r="RVX133"/>
          <cell r="RVY133"/>
          <cell r="RVZ133"/>
          <cell r="RWA133"/>
          <cell r="RWB133"/>
          <cell r="RWC133"/>
          <cell r="RWD133"/>
          <cell r="RWE133"/>
          <cell r="RWF133"/>
          <cell r="RWG133"/>
          <cell r="RWH133"/>
          <cell r="RWI133"/>
          <cell r="RWJ133"/>
          <cell r="RWK133"/>
          <cell r="RWL133"/>
          <cell r="RWM133"/>
          <cell r="RWN133"/>
          <cell r="RWO133"/>
          <cell r="RWP133"/>
          <cell r="RWQ133"/>
          <cell r="RWR133"/>
          <cell r="RWS133"/>
          <cell r="RWT133"/>
          <cell r="RWU133"/>
          <cell r="RWV133"/>
          <cell r="RWW133"/>
          <cell r="RWX133"/>
          <cell r="RWY133"/>
          <cell r="RWZ133"/>
          <cell r="RXA133"/>
          <cell r="RXB133"/>
          <cell r="RXC133"/>
          <cell r="RXD133"/>
          <cell r="RXE133"/>
          <cell r="RXF133"/>
          <cell r="RXG133"/>
          <cell r="RXH133"/>
          <cell r="RXI133"/>
          <cell r="RXJ133"/>
          <cell r="RXK133"/>
          <cell r="RXL133"/>
          <cell r="RXM133"/>
          <cell r="RXN133"/>
          <cell r="RXO133"/>
          <cell r="RXP133"/>
          <cell r="RXQ133"/>
          <cell r="RXR133"/>
          <cell r="RXS133"/>
          <cell r="RXT133"/>
          <cell r="RXU133"/>
          <cell r="RXV133"/>
          <cell r="RXW133"/>
          <cell r="RXX133"/>
          <cell r="RXY133"/>
          <cell r="RXZ133"/>
          <cell r="RYA133"/>
          <cell r="RYB133"/>
          <cell r="RYC133"/>
          <cell r="RYD133"/>
          <cell r="RYE133"/>
          <cell r="RYF133"/>
          <cell r="RYG133"/>
          <cell r="RYH133"/>
          <cell r="RYI133"/>
          <cell r="RYJ133"/>
          <cell r="RYK133"/>
          <cell r="RYL133"/>
          <cell r="RYM133"/>
          <cell r="RYN133"/>
          <cell r="RYO133"/>
          <cell r="RYP133"/>
          <cell r="RYQ133"/>
          <cell r="RYR133"/>
          <cell r="RYS133"/>
          <cell r="RYT133"/>
          <cell r="RYU133"/>
          <cell r="RYV133"/>
          <cell r="RYW133"/>
          <cell r="RYX133"/>
          <cell r="RYY133"/>
          <cell r="RYZ133"/>
          <cell r="RZA133"/>
          <cell r="RZB133"/>
          <cell r="RZC133"/>
          <cell r="RZD133"/>
          <cell r="RZE133"/>
          <cell r="RZF133"/>
          <cell r="RZG133"/>
          <cell r="RZH133"/>
          <cell r="RZI133"/>
          <cell r="RZJ133"/>
          <cell r="RZK133"/>
          <cell r="RZL133"/>
          <cell r="RZM133"/>
          <cell r="RZN133"/>
          <cell r="RZO133"/>
          <cell r="RZP133"/>
          <cell r="RZQ133"/>
          <cell r="RZR133"/>
          <cell r="RZS133"/>
          <cell r="RZT133"/>
          <cell r="RZU133"/>
          <cell r="RZV133"/>
          <cell r="RZW133"/>
          <cell r="RZX133"/>
          <cell r="RZY133"/>
          <cell r="RZZ133"/>
          <cell r="SAA133"/>
          <cell r="SAB133"/>
          <cell r="SAC133"/>
          <cell r="SAD133"/>
          <cell r="SAE133"/>
          <cell r="SAF133"/>
          <cell r="SAG133"/>
          <cell r="SAH133"/>
          <cell r="SAI133"/>
          <cell r="SAJ133"/>
          <cell r="SAK133"/>
          <cell r="SAL133"/>
          <cell r="SAM133"/>
          <cell r="SAN133"/>
          <cell r="SAO133"/>
          <cell r="SAP133"/>
          <cell r="SAQ133"/>
          <cell r="SAR133"/>
          <cell r="SAS133"/>
          <cell r="SAT133"/>
          <cell r="SAU133"/>
          <cell r="SAV133"/>
          <cell r="SAW133"/>
          <cell r="SAX133"/>
          <cell r="SAY133"/>
          <cell r="SAZ133"/>
          <cell r="SBA133"/>
          <cell r="SBB133"/>
          <cell r="SBC133"/>
          <cell r="SBD133"/>
          <cell r="SBE133"/>
          <cell r="SBF133"/>
          <cell r="SBG133"/>
          <cell r="SBH133"/>
          <cell r="SBI133"/>
          <cell r="SBJ133"/>
          <cell r="SBK133"/>
          <cell r="SBL133"/>
          <cell r="SBM133"/>
          <cell r="SBN133"/>
          <cell r="SBO133"/>
          <cell r="SBP133"/>
          <cell r="SBQ133"/>
          <cell r="SBR133"/>
          <cell r="SBS133"/>
          <cell r="SBT133"/>
          <cell r="SBU133"/>
          <cell r="SBV133"/>
          <cell r="SBW133"/>
          <cell r="SBX133"/>
          <cell r="SBY133"/>
          <cell r="SBZ133"/>
          <cell r="SCA133"/>
          <cell r="SCB133"/>
          <cell r="SCC133"/>
          <cell r="SCD133"/>
          <cell r="SCE133"/>
          <cell r="SCF133"/>
          <cell r="SCG133"/>
          <cell r="SCH133"/>
          <cell r="SCI133"/>
          <cell r="SCJ133"/>
          <cell r="SCK133"/>
          <cell r="SCL133"/>
          <cell r="SCM133"/>
          <cell r="SCN133"/>
          <cell r="SCO133"/>
          <cell r="SCP133"/>
          <cell r="SCQ133"/>
          <cell r="SCR133"/>
          <cell r="SCS133"/>
          <cell r="SCT133"/>
          <cell r="SCU133"/>
          <cell r="SCV133"/>
          <cell r="SCW133"/>
          <cell r="SCX133"/>
          <cell r="SCY133"/>
          <cell r="SCZ133"/>
          <cell r="SDA133"/>
          <cell r="SDB133"/>
          <cell r="SDC133"/>
          <cell r="SDD133"/>
          <cell r="SDE133"/>
          <cell r="SDF133"/>
          <cell r="SDG133"/>
          <cell r="SDH133"/>
          <cell r="SDI133"/>
          <cell r="SDJ133"/>
          <cell r="SDK133"/>
          <cell r="SDL133"/>
          <cell r="SDM133"/>
          <cell r="SDN133"/>
          <cell r="SDO133"/>
          <cell r="SDP133"/>
          <cell r="SDQ133"/>
          <cell r="SDR133"/>
          <cell r="SDS133"/>
          <cell r="SDT133"/>
          <cell r="SDU133"/>
          <cell r="SDV133"/>
          <cell r="SDW133"/>
          <cell r="SDX133"/>
          <cell r="SDY133"/>
          <cell r="SDZ133"/>
          <cell r="SEA133"/>
          <cell r="SEB133"/>
          <cell r="SEC133"/>
          <cell r="SED133"/>
          <cell r="SEE133"/>
          <cell r="SEF133"/>
          <cell r="SEG133"/>
          <cell r="SEH133"/>
          <cell r="SEI133"/>
          <cell r="SEJ133"/>
          <cell r="SEK133"/>
          <cell r="SEL133"/>
          <cell r="SEM133"/>
          <cell r="SEN133"/>
          <cell r="SEO133"/>
          <cell r="SEP133"/>
          <cell r="SEQ133"/>
          <cell r="SER133"/>
          <cell r="SES133"/>
          <cell r="SET133"/>
          <cell r="SEU133"/>
          <cell r="SEV133"/>
          <cell r="SEW133"/>
          <cell r="SEX133"/>
          <cell r="SEY133"/>
          <cell r="SEZ133"/>
          <cell r="SFA133"/>
          <cell r="SFB133"/>
          <cell r="SFC133"/>
          <cell r="SFD133"/>
          <cell r="SFE133"/>
          <cell r="SFF133"/>
          <cell r="SFG133"/>
          <cell r="SFH133"/>
          <cell r="SFI133"/>
          <cell r="SFJ133"/>
          <cell r="SFK133"/>
          <cell r="SFL133"/>
          <cell r="SFM133"/>
          <cell r="SFN133"/>
          <cell r="SFO133"/>
          <cell r="SFP133"/>
          <cell r="SFQ133"/>
          <cell r="SFR133"/>
          <cell r="SFS133"/>
          <cell r="SFT133"/>
          <cell r="SFU133"/>
          <cell r="SFV133"/>
          <cell r="SFW133"/>
          <cell r="SFX133"/>
          <cell r="SFY133"/>
          <cell r="SFZ133"/>
          <cell r="SGA133"/>
          <cell r="SGB133"/>
          <cell r="SGC133"/>
          <cell r="SGD133"/>
          <cell r="SGE133"/>
          <cell r="SGF133"/>
          <cell r="SGG133"/>
          <cell r="SGH133"/>
          <cell r="SGI133"/>
          <cell r="SGJ133"/>
          <cell r="SGK133"/>
          <cell r="SGL133"/>
          <cell r="SGM133"/>
          <cell r="SGN133"/>
          <cell r="SGO133"/>
          <cell r="SGP133"/>
          <cell r="SGQ133"/>
          <cell r="SGR133"/>
          <cell r="SGS133"/>
          <cell r="SGT133"/>
          <cell r="SGU133"/>
          <cell r="SGV133"/>
          <cell r="SGW133"/>
          <cell r="SGX133"/>
          <cell r="SGY133"/>
          <cell r="SGZ133"/>
          <cell r="SHA133"/>
          <cell r="SHB133"/>
          <cell r="SHC133"/>
          <cell r="SHD133"/>
          <cell r="SHE133"/>
          <cell r="SHF133"/>
          <cell r="SHG133"/>
          <cell r="SHH133"/>
          <cell r="SHI133"/>
          <cell r="SHJ133"/>
          <cell r="SHK133"/>
          <cell r="SHL133"/>
          <cell r="SHM133"/>
          <cell r="SHN133"/>
          <cell r="SHO133"/>
          <cell r="SHP133"/>
          <cell r="SHQ133"/>
          <cell r="SHR133"/>
          <cell r="SHS133"/>
          <cell r="SHT133"/>
          <cell r="SHU133"/>
          <cell r="SHV133"/>
          <cell r="SHW133"/>
          <cell r="SHX133"/>
          <cell r="SHY133"/>
          <cell r="SHZ133"/>
          <cell r="SIA133"/>
          <cell r="SIB133"/>
          <cell r="SIC133"/>
          <cell r="SID133"/>
          <cell r="SIE133"/>
          <cell r="SIF133"/>
          <cell r="SIG133"/>
          <cell r="SIH133"/>
          <cell r="SII133"/>
          <cell r="SIJ133"/>
          <cell r="SIK133"/>
          <cell r="SIL133"/>
          <cell r="SIM133"/>
          <cell r="SIN133"/>
          <cell r="SIO133"/>
          <cell r="SIP133"/>
          <cell r="SIQ133"/>
          <cell r="SIR133"/>
          <cell r="SIS133"/>
          <cell r="SIT133"/>
          <cell r="SIU133"/>
          <cell r="SIV133"/>
          <cell r="SIW133"/>
          <cell r="SIX133"/>
          <cell r="SIY133"/>
          <cell r="SIZ133"/>
          <cell r="SJA133"/>
          <cell r="SJB133"/>
          <cell r="SJC133"/>
          <cell r="SJD133"/>
          <cell r="SJE133"/>
          <cell r="SJF133"/>
          <cell r="SJG133"/>
          <cell r="SJH133"/>
          <cell r="SJI133"/>
          <cell r="SJJ133"/>
          <cell r="SJK133"/>
          <cell r="SJL133"/>
          <cell r="SJM133"/>
          <cell r="SJN133"/>
          <cell r="SJO133"/>
          <cell r="SJP133"/>
          <cell r="SJQ133"/>
          <cell r="SJR133"/>
          <cell r="SJS133"/>
          <cell r="SJT133"/>
          <cell r="SJU133"/>
          <cell r="SJV133"/>
          <cell r="SJW133"/>
          <cell r="SJX133"/>
          <cell r="SJY133"/>
          <cell r="SJZ133"/>
          <cell r="SKA133"/>
          <cell r="SKB133"/>
          <cell r="SKC133"/>
          <cell r="SKD133"/>
          <cell r="SKE133"/>
          <cell r="SKF133"/>
          <cell r="SKG133"/>
          <cell r="SKH133"/>
          <cell r="SKI133"/>
          <cell r="SKJ133"/>
          <cell r="SKK133"/>
          <cell r="SKL133"/>
          <cell r="SKM133"/>
          <cell r="SKN133"/>
          <cell r="SKO133"/>
          <cell r="SKP133"/>
          <cell r="SKQ133"/>
          <cell r="SKR133"/>
          <cell r="SKS133"/>
          <cell r="SKT133"/>
          <cell r="SKU133"/>
          <cell r="SKV133"/>
          <cell r="SKW133"/>
          <cell r="SKX133"/>
          <cell r="SKY133"/>
          <cell r="SKZ133"/>
          <cell r="SLA133"/>
          <cell r="SLB133"/>
          <cell r="SLC133"/>
          <cell r="SLD133"/>
          <cell r="SLE133"/>
          <cell r="SLF133"/>
          <cell r="SLG133"/>
          <cell r="SLH133"/>
          <cell r="SLI133"/>
          <cell r="SLJ133"/>
          <cell r="SLK133"/>
          <cell r="SLL133"/>
          <cell r="SLM133"/>
          <cell r="SLN133"/>
          <cell r="SLO133"/>
          <cell r="SLP133"/>
          <cell r="SLQ133"/>
          <cell r="SLR133"/>
          <cell r="SLS133"/>
          <cell r="SLT133"/>
          <cell r="SLU133"/>
          <cell r="SLV133"/>
          <cell r="SLW133"/>
          <cell r="SLX133"/>
          <cell r="SLY133"/>
          <cell r="SLZ133"/>
          <cell r="SMA133"/>
          <cell r="SMB133"/>
          <cell r="SMC133"/>
          <cell r="SMD133"/>
          <cell r="SME133"/>
          <cell r="SMF133"/>
          <cell r="SMG133"/>
          <cell r="SMH133"/>
          <cell r="SMI133"/>
          <cell r="SMJ133"/>
          <cell r="SMK133"/>
          <cell r="SML133"/>
          <cell r="SMM133"/>
          <cell r="SMN133"/>
          <cell r="SMO133"/>
          <cell r="SMP133"/>
          <cell r="SMQ133"/>
          <cell r="SMR133"/>
          <cell r="SMS133"/>
          <cell r="SMT133"/>
          <cell r="SMU133"/>
          <cell r="SMV133"/>
          <cell r="SMW133"/>
          <cell r="SMX133"/>
          <cell r="SMY133"/>
          <cell r="SMZ133"/>
          <cell r="SNA133"/>
          <cell r="SNB133"/>
          <cell r="SNC133"/>
          <cell r="SND133"/>
          <cell r="SNE133"/>
          <cell r="SNF133"/>
          <cell r="SNG133"/>
          <cell r="SNH133"/>
          <cell r="SNI133"/>
          <cell r="SNJ133"/>
          <cell r="SNK133"/>
          <cell r="SNL133"/>
          <cell r="SNM133"/>
          <cell r="SNN133"/>
          <cell r="SNO133"/>
          <cell r="SNP133"/>
          <cell r="SNQ133"/>
          <cell r="SNR133"/>
          <cell r="SNS133"/>
          <cell r="SNT133"/>
          <cell r="SNU133"/>
          <cell r="SNV133"/>
          <cell r="SNW133"/>
          <cell r="SNX133"/>
          <cell r="SNY133"/>
          <cell r="SNZ133"/>
          <cell r="SOA133"/>
          <cell r="SOB133"/>
          <cell r="SOC133"/>
          <cell r="SOD133"/>
          <cell r="SOE133"/>
          <cell r="SOF133"/>
          <cell r="SOG133"/>
          <cell r="SOH133"/>
          <cell r="SOI133"/>
          <cell r="SOJ133"/>
          <cell r="SOK133"/>
          <cell r="SOL133"/>
          <cell r="SOM133"/>
          <cell r="SON133"/>
          <cell r="SOO133"/>
          <cell r="SOP133"/>
          <cell r="SOQ133"/>
          <cell r="SOR133"/>
          <cell r="SOS133"/>
          <cell r="SOT133"/>
          <cell r="SOU133"/>
          <cell r="SOV133"/>
          <cell r="SOW133"/>
          <cell r="SOX133"/>
          <cell r="SOY133"/>
          <cell r="SOZ133"/>
          <cell r="SPA133"/>
          <cell r="SPB133"/>
          <cell r="SPC133"/>
          <cell r="SPD133"/>
          <cell r="SPE133"/>
          <cell r="SPF133"/>
          <cell r="SPG133"/>
          <cell r="SPH133"/>
          <cell r="SPI133"/>
          <cell r="SPJ133"/>
          <cell r="SPK133"/>
          <cell r="SPL133"/>
          <cell r="SPM133"/>
          <cell r="SPN133"/>
          <cell r="SPO133"/>
          <cell r="SPP133"/>
          <cell r="SPQ133"/>
          <cell r="SPR133"/>
          <cell r="SPS133"/>
          <cell r="SPT133"/>
          <cell r="SPU133"/>
          <cell r="SPV133"/>
          <cell r="SPW133"/>
          <cell r="SPX133"/>
          <cell r="SPY133"/>
          <cell r="SPZ133"/>
          <cell r="SQA133"/>
          <cell r="SQB133"/>
          <cell r="SQC133"/>
          <cell r="SQD133"/>
          <cell r="SQE133"/>
          <cell r="SQF133"/>
          <cell r="SQG133"/>
          <cell r="SQH133"/>
          <cell r="SQI133"/>
          <cell r="SQJ133"/>
          <cell r="SQK133"/>
          <cell r="SQL133"/>
          <cell r="SQM133"/>
          <cell r="SQN133"/>
          <cell r="SQO133"/>
          <cell r="SQP133"/>
          <cell r="SQQ133"/>
          <cell r="SQR133"/>
          <cell r="SQS133"/>
          <cell r="SQT133"/>
          <cell r="SQU133"/>
          <cell r="SQV133"/>
          <cell r="SQW133"/>
          <cell r="SQX133"/>
          <cell r="SQY133"/>
          <cell r="SQZ133"/>
          <cell r="SRA133"/>
          <cell r="SRB133"/>
          <cell r="SRC133"/>
          <cell r="SRD133"/>
          <cell r="SRE133"/>
          <cell r="SRF133"/>
          <cell r="SRG133"/>
          <cell r="SRH133"/>
          <cell r="SRI133"/>
          <cell r="SRJ133"/>
          <cell r="SRK133"/>
          <cell r="SRL133"/>
          <cell r="SRM133"/>
          <cell r="SRN133"/>
          <cell r="SRO133"/>
          <cell r="SRP133"/>
          <cell r="SRQ133"/>
          <cell r="SRR133"/>
          <cell r="SRS133"/>
          <cell r="SRT133"/>
          <cell r="SRU133"/>
          <cell r="SRV133"/>
          <cell r="SRW133"/>
          <cell r="SRX133"/>
          <cell r="SRY133"/>
          <cell r="SRZ133"/>
          <cell r="SSA133"/>
          <cell r="SSB133"/>
          <cell r="SSC133"/>
          <cell r="SSD133"/>
          <cell r="SSE133"/>
          <cell r="SSF133"/>
          <cell r="SSG133"/>
          <cell r="SSH133"/>
          <cell r="SSI133"/>
          <cell r="SSJ133"/>
          <cell r="SSK133"/>
          <cell r="SSL133"/>
          <cell r="SSM133"/>
          <cell r="SSN133"/>
          <cell r="SSO133"/>
          <cell r="SSP133"/>
          <cell r="SSQ133"/>
          <cell r="SSR133"/>
          <cell r="SSS133"/>
          <cell r="SST133"/>
          <cell r="SSU133"/>
          <cell r="SSV133"/>
          <cell r="SSW133"/>
          <cell r="SSX133"/>
          <cell r="SSY133"/>
          <cell r="SSZ133"/>
          <cell r="STA133"/>
          <cell r="STB133"/>
          <cell r="STC133"/>
          <cell r="STD133"/>
          <cell r="STE133"/>
          <cell r="STF133"/>
          <cell r="STG133"/>
          <cell r="STH133"/>
          <cell r="STI133"/>
          <cell r="STJ133"/>
          <cell r="STK133"/>
          <cell r="STL133"/>
          <cell r="STM133"/>
          <cell r="STN133"/>
          <cell r="STO133"/>
          <cell r="STP133"/>
          <cell r="STQ133"/>
          <cell r="STR133"/>
          <cell r="STS133"/>
          <cell r="STT133"/>
          <cell r="STU133"/>
          <cell r="STV133"/>
          <cell r="STW133"/>
          <cell r="STX133"/>
          <cell r="STY133"/>
          <cell r="STZ133"/>
          <cell r="SUA133"/>
          <cell r="SUB133"/>
          <cell r="SUC133"/>
          <cell r="SUD133"/>
          <cell r="SUE133"/>
          <cell r="SUF133"/>
          <cell r="SUG133"/>
          <cell r="SUH133"/>
          <cell r="SUI133"/>
          <cell r="SUJ133"/>
          <cell r="SUK133"/>
          <cell r="SUL133"/>
          <cell r="SUM133"/>
          <cell r="SUN133"/>
          <cell r="SUO133"/>
          <cell r="SUP133"/>
          <cell r="SUQ133"/>
          <cell r="SUR133"/>
          <cell r="SUS133"/>
          <cell r="SUT133"/>
          <cell r="SUU133"/>
          <cell r="SUV133"/>
          <cell r="SUW133"/>
          <cell r="SUX133"/>
          <cell r="SUY133"/>
          <cell r="SUZ133"/>
          <cell r="SVA133"/>
          <cell r="SVB133"/>
          <cell r="SVC133"/>
          <cell r="SVD133"/>
          <cell r="SVE133"/>
          <cell r="SVF133"/>
          <cell r="SVG133"/>
          <cell r="SVH133"/>
          <cell r="SVI133"/>
          <cell r="SVJ133"/>
          <cell r="SVK133"/>
          <cell r="SVL133"/>
          <cell r="SVM133"/>
          <cell r="SVN133"/>
          <cell r="SVO133"/>
          <cell r="SVP133"/>
          <cell r="SVQ133"/>
          <cell r="SVR133"/>
          <cell r="SVS133"/>
          <cell r="SVT133"/>
          <cell r="SVU133"/>
          <cell r="SVV133"/>
          <cell r="SVW133"/>
          <cell r="SVX133"/>
          <cell r="SVY133"/>
          <cell r="SVZ133"/>
          <cell r="SWA133"/>
          <cell r="SWB133"/>
          <cell r="SWC133"/>
          <cell r="SWD133"/>
          <cell r="SWE133"/>
          <cell r="SWF133"/>
          <cell r="SWG133"/>
          <cell r="SWH133"/>
          <cell r="SWI133"/>
          <cell r="SWJ133"/>
          <cell r="SWK133"/>
          <cell r="SWL133"/>
          <cell r="SWM133"/>
          <cell r="SWN133"/>
          <cell r="SWO133"/>
          <cell r="SWP133"/>
          <cell r="SWQ133"/>
          <cell r="SWR133"/>
          <cell r="SWS133"/>
          <cell r="SWT133"/>
          <cell r="SWU133"/>
          <cell r="SWV133"/>
          <cell r="SWW133"/>
          <cell r="SWX133"/>
          <cell r="SWY133"/>
          <cell r="SWZ133"/>
          <cell r="SXA133"/>
          <cell r="SXB133"/>
          <cell r="SXC133"/>
          <cell r="SXD133"/>
          <cell r="SXE133"/>
          <cell r="SXF133"/>
          <cell r="SXG133"/>
          <cell r="SXH133"/>
          <cell r="SXI133"/>
          <cell r="SXJ133"/>
          <cell r="SXK133"/>
          <cell r="SXL133"/>
          <cell r="SXM133"/>
          <cell r="SXN133"/>
          <cell r="SXO133"/>
          <cell r="SXP133"/>
          <cell r="SXQ133"/>
          <cell r="SXR133"/>
          <cell r="SXS133"/>
          <cell r="SXT133"/>
          <cell r="SXU133"/>
          <cell r="SXV133"/>
          <cell r="SXW133"/>
          <cell r="SXX133"/>
          <cell r="SXY133"/>
          <cell r="SXZ133"/>
          <cell r="SYA133"/>
          <cell r="SYB133"/>
          <cell r="SYC133"/>
          <cell r="SYD133"/>
          <cell r="SYE133"/>
          <cell r="SYF133"/>
          <cell r="SYG133"/>
          <cell r="SYH133"/>
          <cell r="SYI133"/>
          <cell r="SYJ133"/>
          <cell r="SYK133"/>
          <cell r="SYL133"/>
          <cell r="SYM133"/>
          <cell r="SYN133"/>
          <cell r="SYO133"/>
          <cell r="SYP133"/>
          <cell r="SYQ133"/>
          <cell r="SYR133"/>
          <cell r="SYS133"/>
          <cell r="SYT133"/>
          <cell r="SYU133"/>
          <cell r="SYV133"/>
          <cell r="SYW133"/>
          <cell r="SYX133"/>
          <cell r="SYY133"/>
          <cell r="SYZ133"/>
          <cell r="SZA133"/>
          <cell r="SZB133"/>
          <cell r="SZC133"/>
          <cell r="SZD133"/>
          <cell r="SZE133"/>
          <cell r="SZF133"/>
          <cell r="SZG133"/>
          <cell r="SZH133"/>
          <cell r="SZI133"/>
          <cell r="SZJ133"/>
          <cell r="SZK133"/>
          <cell r="SZL133"/>
          <cell r="SZM133"/>
          <cell r="SZN133"/>
          <cell r="SZO133"/>
          <cell r="SZP133"/>
          <cell r="SZQ133"/>
          <cell r="SZR133"/>
          <cell r="SZS133"/>
          <cell r="SZT133"/>
          <cell r="SZU133"/>
          <cell r="SZV133"/>
          <cell r="SZW133"/>
          <cell r="SZX133"/>
          <cell r="SZY133"/>
          <cell r="SZZ133"/>
          <cell r="TAA133"/>
          <cell r="TAB133"/>
          <cell r="TAC133"/>
          <cell r="TAD133"/>
          <cell r="TAE133"/>
          <cell r="TAF133"/>
          <cell r="TAG133"/>
          <cell r="TAH133"/>
          <cell r="TAI133"/>
          <cell r="TAJ133"/>
          <cell r="TAK133"/>
          <cell r="TAL133"/>
          <cell r="TAM133"/>
          <cell r="TAN133"/>
          <cell r="TAO133"/>
          <cell r="TAP133"/>
          <cell r="TAQ133"/>
          <cell r="TAR133"/>
          <cell r="TAS133"/>
          <cell r="TAT133"/>
          <cell r="TAU133"/>
          <cell r="TAV133"/>
          <cell r="TAW133"/>
          <cell r="TAX133"/>
          <cell r="TAY133"/>
          <cell r="TAZ133"/>
          <cell r="TBA133"/>
          <cell r="TBB133"/>
          <cell r="TBC133"/>
          <cell r="TBD133"/>
          <cell r="TBE133"/>
          <cell r="TBF133"/>
          <cell r="TBG133"/>
          <cell r="TBH133"/>
          <cell r="TBI133"/>
          <cell r="TBJ133"/>
          <cell r="TBK133"/>
          <cell r="TBL133"/>
          <cell r="TBM133"/>
          <cell r="TBN133"/>
          <cell r="TBO133"/>
          <cell r="TBP133"/>
          <cell r="TBQ133"/>
          <cell r="TBR133"/>
          <cell r="TBS133"/>
          <cell r="TBT133"/>
          <cell r="TBU133"/>
          <cell r="TBV133"/>
          <cell r="TBW133"/>
          <cell r="TBX133"/>
          <cell r="TBY133"/>
          <cell r="TBZ133"/>
          <cell r="TCA133"/>
          <cell r="TCB133"/>
          <cell r="TCC133"/>
          <cell r="TCD133"/>
          <cell r="TCE133"/>
          <cell r="TCF133"/>
          <cell r="TCG133"/>
          <cell r="TCH133"/>
          <cell r="TCI133"/>
          <cell r="TCJ133"/>
          <cell r="TCK133"/>
          <cell r="TCL133"/>
          <cell r="TCM133"/>
          <cell r="TCN133"/>
          <cell r="TCO133"/>
          <cell r="TCP133"/>
          <cell r="TCQ133"/>
          <cell r="TCR133"/>
          <cell r="TCS133"/>
          <cell r="TCT133"/>
          <cell r="TCU133"/>
          <cell r="TCV133"/>
          <cell r="TCW133"/>
          <cell r="TCX133"/>
          <cell r="TCY133"/>
          <cell r="TCZ133"/>
          <cell r="TDA133"/>
          <cell r="TDB133"/>
          <cell r="TDC133"/>
          <cell r="TDD133"/>
          <cell r="TDE133"/>
          <cell r="TDF133"/>
          <cell r="TDG133"/>
          <cell r="TDH133"/>
          <cell r="TDI133"/>
          <cell r="TDJ133"/>
          <cell r="TDK133"/>
          <cell r="TDL133"/>
          <cell r="TDM133"/>
          <cell r="TDN133"/>
          <cell r="TDO133"/>
          <cell r="TDP133"/>
          <cell r="TDQ133"/>
          <cell r="TDR133"/>
          <cell r="TDS133"/>
          <cell r="TDT133"/>
          <cell r="TDU133"/>
          <cell r="TDV133"/>
          <cell r="TDW133"/>
          <cell r="TDX133"/>
          <cell r="TDY133"/>
          <cell r="TDZ133"/>
          <cell r="TEA133"/>
          <cell r="TEB133"/>
          <cell r="TEC133"/>
          <cell r="TED133"/>
          <cell r="TEE133"/>
          <cell r="TEF133"/>
          <cell r="TEG133"/>
          <cell r="TEH133"/>
          <cell r="TEI133"/>
          <cell r="TEJ133"/>
          <cell r="TEK133"/>
          <cell r="TEL133"/>
          <cell r="TEM133"/>
          <cell r="TEN133"/>
          <cell r="TEO133"/>
          <cell r="TEP133"/>
          <cell r="TEQ133"/>
          <cell r="TER133"/>
          <cell r="TES133"/>
          <cell r="TET133"/>
          <cell r="TEU133"/>
          <cell r="TEV133"/>
          <cell r="TEW133"/>
          <cell r="TEX133"/>
          <cell r="TEY133"/>
          <cell r="TEZ133"/>
          <cell r="TFA133"/>
          <cell r="TFB133"/>
          <cell r="TFC133"/>
          <cell r="TFD133"/>
          <cell r="TFE133"/>
          <cell r="TFF133"/>
          <cell r="TFG133"/>
          <cell r="TFH133"/>
          <cell r="TFI133"/>
          <cell r="TFJ133"/>
          <cell r="TFK133"/>
          <cell r="TFL133"/>
          <cell r="TFM133"/>
          <cell r="TFN133"/>
          <cell r="TFO133"/>
          <cell r="TFP133"/>
          <cell r="TFQ133"/>
          <cell r="TFR133"/>
          <cell r="TFS133"/>
          <cell r="TFT133"/>
          <cell r="TFU133"/>
          <cell r="TFV133"/>
          <cell r="TFW133"/>
          <cell r="TFX133"/>
          <cell r="TFY133"/>
          <cell r="TFZ133"/>
          <cell r="TGA133"/>
          <cell r="TGB133"/>
          <cell r="TGC133"/>
          <cell r="TGD133"/>
          <cell r="TGE133"/>
          <cell r="TGF133"/>
          <cell r="TGG133"/>
          <cell r="TGH133"/>
          <cell r="TGI133"/>
          <cell r="TGJ133"/>
          <cell r="TGK133"/>
          <cell r="TGL133"/>
          <cell r="TGM133"/>
          <cell r="TGN133"/>
          <cell r="TGO133"/>
          <cell r="TGP133"/>
          <cell r="TGQ133"/>
          <cell r="TGR133"/>
          <cell r="TGS133"/>
          <cell r="TGT133"/>
          <cell r="TGU133"/>
          <cell r="TGV133"/>
          <cell r="TGW133"/>
          <cell r="TGX133"/>
          <cell r="TGY133"/>
          <cell r="TGZ133"/>
          <cell r="THA133"/>
          <cell r="THB133"/>
          <cell r="THC133"/>
          <cell r="THD133"/>
          <cell r="THE133"/>
          <cell r="THF133"/>
          <cell r="THG133"/>
          <cell r="THH133"/>
          <cell r="THI133"/>
          <cell r="THJ133"/>
          <cell r="THK133"/>
          <cell r="THL133"/>
          <cell r="THM133"/>
          <cell r="THN133"/>
          <cell r="THO133"/>
          <cell r="THP133"/>
          <cell r="THQ133"/>
          <cell r="THR133"/>
          <cell r="THS133"/>
          <cell r="THT133"/>
          <cell r="THU133"/>
          <cell r="THV133"/>
          <cell r="THW133"/>
          <cell r="THX133"/>
          <cell r="THY133"/>
          <cell r="THZ133"/>
          <cell r="TIA133"/>
          <cell r="TIB133"/>
          <cell r="TIC133"/>
          <cell r="TID133"/>
          <cell r="TIE133"/>
          <cell r="TIF133"/>
          <cell r="TIG133"/>
          <cell r="TIH133"/>
          <cell r="TII133"/>
          <cell r="TIJ133"/>
          <cell r="TIK133"/>
          <cell r="TIL133"/>
          <cell r="TIM133"/>
          <cell r="TIN133"/>
          <cell r="TIO133"/>
          <cell r="TIP133"/>
          <cell r="TIQ133"/>
          <cell r="TIR133"/>
          <cell r="TIS133"/>
          <cell r="TIT133"/>
          <cell r="TIU133"/>
          <cell r="TIV133"/>
          <cell r="TIW133"/>
          <cell r="TIX133"/>
          <cell r="TIY133"/>
          <cell r="TIZ133"/>
          <cell r="TJA133"/>
          <cell r="TJB133"/>
          <cell r="TJC133"/>
          <cell r="TJD133"/>
          <cell r="TJE133"/>
          <cell r="TJF133"/>
          <cell r="TJG133"/>
          <cell r="TJH133"/>
          <cell r="TJI133"/>
          <cell r="TJJ133"/>
          <cell r="TJK133"/>
          <cell r="TJL133"/>
          <cell r="TJM133"/>
          <cell r="TJN133"/>
          <cell r="TJO133"/>
          <cell r="TJP133"/>
          <cell r="TJQ133"/>
          <cell r="TJR133"/>
          <cell r="TJS133"/>
          <cell r="TJT133"/>
          <cell r="TJU133"/>
          <cell r="TJV133"/>
          <cell r="TJW133"/>
          <cell r="TJX133"/>
          <cell r="TJY133"/>
          <cell r="TJZ133"/>
          <cell r="TKA133"/>
          <cell r="TKB133"/>
          <cell r="TKC133"/>
          <cell r="TKD133"/>
          <cell r="TKE133"/>
          <cell r="TKF133"/>
          <cell r="TKG133"/>
          <cell r="TKH133"/>
          <cell r="TKI133"/>
          <cell r="TKJ133"/>
          <cell r="TKK133"/>
          <cell r="TKL133"/>
          <cell r="TKM133"/>
          <cell r="TKN133"/>
          <cell r="TKO133"/>
          <cell r="TKP133"/>
          <cell r="TKQ133"/>
          <cell r="TKR133"/>
          <cell r="TKS133"/>
          <cell r="TKT133"/>
          <cell r="TKU133"/>
          <cell r="TKV133"/>
          <cell r="TKW133"/>
          <cell r="TKX133"/>
          <cell r="TKY133"/>
          <cell r="TKZ133"/>
          <cell r="TLA133"/>
          <cell r="TLB133"/>
          <cell r="TLC133"/>
          <cell r="TLD133"/>
          <cell r="TLE133"/>
          <cell r="TLF133"/>
          <cell r="TLG133"/>
          <cell r="TLH133"/>
          <cell r="TLI133"/>
          <cell r="TLJ133"/>
          <cell r="TLK133"/>
          <cell r="TLL133"/>
          <cell r="TLM133"/>
          <cell r="TLN133"/>
          <cell r="TLO133"/>
          <cell r="TLP133"/>
          <cell r="TLQ133"/>
          <cell r="TLR133"/>
          <cell r="TLS133"/>
          <cell r="TLT133"/>
          <cell r="TLU133"/>
          <cell r="TLV133"/>
          <cell r="TLW133"/>
          <cell r="TLX133"/>
          <cell r="TLY133"/>
          <cell r="TLZ133"/>
          <cell r="TMA133"/>
          <cell r="TMB133"/>
          <cell r="TMC133"/>
          <cell r="TMD133"/>
          <cell r="TME133"/>
          <cell r="TMF133"/>
          <cell r="TMG133"/>
          <cell r="TMH133"/>
          <cell r="TMI133"/>
          <cell r="TMJ133"/>
          <cell r="TMK133"/>
          <cell r="TML133"/>
          <cell r="TMM133"/>
          <cell r="TMN133"/>
          <cell r="TMO133"/>
          <cell r="TMP133"/>
          <cell r="TMQ133"/>
          <cell r="TMR133"/>
          <cell r="TMS133"/>
          <cell r="TMT133"/>
          <cell r="TMU133"/>
          <cell r="TMV133"/>
          <cell r="TMW133"/>
          <cell r="TMX133"/>
          <cell r="TMY133"/>
          <cell r="TMZ133"/>
          <cell r="TNA133"/>
          <cell r="TNB133"/>
          <cell r="TNC133"/>
          <cell r="TND133"/>
          <cell r="TNE133"/>
          <cell r="TNF133"/>
          <cell r="TNG133"/>
          <cell r="TNH133"/>
          <cell r="TNI133"/>
          <cell r="TNJ133"/>
          <cell r="TNK133"/>
          <cell r="TNL133"/>
          <cell r="TNM133"/>
          <cell r="TNN133"/>
          <cell r="TNO133"/>
          <cell r="TNP133"/>
          <cell r="TNQ133"/>
          <cell r="TNR133"/>
          <cell r="TNS133"/>
          <cell r="TNT133"/>
          <cell r="TNU133"/>
          <cell r="TNV133"/>
          <cell r="TNW133"/>
          <cell r="TNX133"/>
          <cell r="TNY133"/>
          <cell r="TNZ133"/>
          <cell r="TOA133"/>
          <cell r="TOB133"/>
          <cell r="TOC133"/>
          <cell r="TOD133"/>
          <cell r="TOE133"/>
          <cell r="TOF133"/>
          <cell r="TOG133"/>
          <cell r="TOH133"/>
          <cell r="TOI133"/>
          <cell r="TOJ133"/>
          <cell r="TOK133"/>
          <cell r="TOL133"/>
          <cell r="TOM133"/>
          <cell r="TON133"/>
          <cell r="TOO133"/>
          <cell r="TOP133"/>
          <cell r="TOQ133"/>
          <cell r="TOR133"/>
          <cell r="TOS133"/>
          <cell r="TOT133"/>
          <cell r="TOU133"/>
          <cell r="TOV133"/>
          <cell r="TOW133"/>
          <cell r="TOX133"/>
          <cell r="TOY133"/>
          <cell r="TOZ133"/>
          <cell r="TPA133"/>
          <cell r="TPB133"/>
          <cell r="TPC133"/>
          <cell r="TPD133"/>
          <cell r="TPE133"/>
          <cell r="TPF133"/>
          <cell r="TPG133"/>
          <cell r="TPH133"/>
          <cell r="TPI133"/>
          <cell r="TPJ133"/>
          <cell r="TPK133"/>
          <cell r="TPL133"/>
          <cell r="TPM133"/>
          <cell r="TPN133"/>
          <cell r="TPO133"/>
          <cell r="TPP133"/>
          <cell r="TPQ133"/>
          <cell r="TPR133"/>
          <cell r="TPS133"/>
          <cell r="TPT133"/>
          <cell r="TPU133"/>
          <cell r="TPV133"/>
          <cell r="TPW133"/>
          <cell r="TPX133"/>
          <cell r="TPY133"/>
          <cell r="TPZ133"/>
          <cell r="TQA133"/>
          <cell r="TQB133"/>
          <cell r="TQC133"/>
          <cell r="TQD133"/>
          <cell r="TQE133"/>
          <cell r="TQF133"/>
          <cell r="TQG133"/>
          <cell r="TQH133"/>
          <cell r="TQI133"/>
          <cell r="TQJ133"/>
          <cell r="TQK133"/>
          <cell r="TQL133"/>
          <cell r="TQM133"/>
          <cell r="TQN133"/>
          <cell r="TQO133"/>
          <cell r="TQP133"/>
          <cell r="TQQ133"/>
          <cell r="TQR133"/>
          <cell r="TQS133"/>
          <cell r="TQT133"/>
          <cell r="TQU133"/>
          <cell r="TQV133"/>
          <cell r="TQW133"/>
          <cell r="TQX133"/>
          <cell r="TQY133"/>
          <cell r="TQZ133"/>
          <cell r="TRA133"/>
          <cell r="TRB133"/>
          <cell r="TRC133"/>
          <cell r="TRD133"/>
          <cell r="TRE133"/>
          <cell r="TRF133"/>
          <cell r="TRG133"/>
          <cell r="TRH133"/>
          <cell r="TRI133"/>
          <cell r="TRJ133"/>
          <cell r="TRK133"/>
          <cell r="TRL133"/>
          <cell r="TRM133"/>
          <cell r="TRN133"/>
          <cell r="TRO133"/>
          <cell r="TRP133"/>
          <cell r="TRQ133"/>
          <cell r="TRR133"/>
          <cell r="TRS133"/>
          <cell r="TRT133"/>
          <cell r="TRU133"/>
          <cell r="TRV133"/>
          <cell r="TRW133"/>
          <cell r="TRX133"/>
          <cell r="TRY133"/>
          <cell r="TRZ133"/>
          <cell r="TSA133"/>
          <cell r="TSB133"/>
          <cell r="TSC133"/>
          <cell r="TSD133"/>
          <cell r="TSE133"/>
          <cell r="TSF133"/>
          <cell r="TSG133"/>
          <cell r="TSH133"/>
          <cell r="TSI133"/>
          <cell r="TSJ133"/>
          <cell r="TSK133"/>
          <cell r="TSL133"/>
          <cell r="TSM133"/>
          <cell r="TSN133"/>
          <cell r="TSO133"/>
          <cell r="TSP133"/>
          <cell r="TSQ133"/>
          <cell r="TSR133"/>
          <cell r="TSS133"/>
          <cell r="TST133"/>
          <cell r="TSU133"/>
          <cell r="TSV133"/>
          <cell r="TSW133"/>
          <cell r="TSX133"/>
          <cell r="TSY133"/>
          <cell r="TSZ133"/>
          <cell r="TTA133"/>
          <cell r="TTB133"/>
          <cell r="TTC133"/>
          <cell r="TTD133"/>
          <cell r="TTE133"/>
          <cell r="TTF133"/>
          <cell r="TTG133"/>
          <cell r="TTH133"/>
          <cell r="TTI133"/>
          <cell r="TTJ133"/>
          <cell r="TTK133"/>
          <cell r="TTL133"/>
          <cell r="TTM133"/>
          <cell r="TTN133"/>
          <cell r="TTO133"/>
          <cell r="TTP133"/>
          <cell r="TTQ133"/>
          <cell r="TTR133"/>
          <cell r="TTS133"/>
          <cell r="TTT133"/>
          <cell r="TTU133"/>
          <cell r="TTV133"/>
          <cell r="TTW133"/>
          <cell r="TTX133"/>
          <cell r="TTY133"/>
          <cell r="TTZ133"/>
          <cell r="TUA133"/>
          <cell r="TUB133"/>
          <cell r="TUC133"/>
          <cell r="TUD133"/>
          <cell r="TUE133"/>
          <cell r="TUF133"/>
          <cell r="TUG133"/>
          <cell r="TUH133"/>
          <cell r="TUI133"/>
          <cell r="TUJ133"/>
          <cell r="TUK133"/>
          <cell r="TUL133"/>
          <cell r="TUM133"/>
          <cell r="TUN133"/>
          <cell r="TUO133"/>
          <cell r="TUP133"/>
          <cell r="TUQ133"/>
          <cell r="TUR133"/>
          <cell r="TUS133"/>
          <cell r="TUT133"/>
          <cell r="TUU133"/>
          <cell r="TUV133"/>
          <cell r="TUW133"/>
          <cell r="TUX133"/>
          <cell r="TUY133"/>
          <cell r="TUZ133"/>
          <cell r="TVA133"/>
          <cell r="TVB133"/>
          <cell r="TVC133"/>
          <cell r="TVD133"/>
          <cell r="TVE133"/>
          <cell r="TVF133"/>
          <cell r="TVG133"/>
          <cell r="TVH133"/>
          <cell r="TVI133"/>
          <cell r="TVJ133"/>
          <cell r="TVK133"/>
          <cell r="TVL133"/>
          <cell r="TVM133"/>
          <cell r="TVN133"/>
          <cell r="TVO133"/>
          <cell r="TVP133"/>
          <cell r="TVQ133"/>
          <cell r="TVR133"/>
          <cell r="TVS133"/>
          <cell r="TVT133"/>
          <cell r="TVU133"/>
          <cell r="TVV133"/>
          <cell r="TVW133"/>
          <cell r="TVX133"/>
          <cell r="TVY133"/>
          <cell r="TVZ133"/>
          <cell r="TWA133"/>
          <cell r="TWB133"/>
          <cell r="TWC133"/>
          <cell r="TWD133"/>
          <cell r="TWE133"/>
          <cell r="TWF133"/>
          <cell r="TWG133"/>
          <cell r="TWH133"/>
          <cell r="TWI133"/>
          <cell r="TWJ133"/>
          <cell r="TWK133"/>
          <cell r="TWL133"/>
          <cell r="TWM133"/>
          <cell r="TWN133"/>
          <cell r="TWO133"/>
          <cell r="TWP133"/>
          <cell r="TWQ133"/>
          <cell r="TWR133"/>
          <cell r="TWS133"/>
          <cell r="TWT133"/>
          <cell r="TWU133"/>
          <cell r="TWV133"/>
          <cell r="TWW133"/>
          <cell r="TWX133"/>
          <cell r="TWY133"/>
          <cell r="TWZ133"/>
          <cell r="TXA133"/>
          <cell r="TXB133"/>
          <cell r="TXC133"/>
          <cell r="TXD133"/>
          <cell r="TXE133"/>
          <cell r="TXF133"/>
          <cell r="TXG133"/>
          <cell r="TXH133"/>
          <cell r="TXI133"/>
          <cell r="TXJ133"/>
          <cell r="TXK133"/>
          <cell r="TXL133"/>
          <cell r="TXM133"/>
          <cell r="TXN133"/>
          <cell r="TXO133"/>
          <cell r="TXP133"/>
          <cell r="TXQ133"/>
          <cell r="TXR133"/>
          <cell r="TXS133"/>
          <cell r="TXT133"/>
          <cell r="TXU133"/>
          <cell r="TXV133"/>
          <cell r="TXW133"/>
          <cell r="TXX133"/>
          <cell r="TXY133"/>
          <cell r="TXZ133"/>
          <cell r="TYA133"/>
          <cell r="TYB133"/>
          <cell r="TYC133"/>
          <cell r="TYD133"/>
          <cell r="TYE133"/>
          <cell r="TYF133"/>
          <cell r="TYG133"/>
          <cell r="TYH133"/>
          <cell r="TYI133"/>
          <cell r="TYJ133"/>
          <cell r="TYK133"/>
          <cell r="TYL133"/>
          <cell r="TYM133"/>
          <cell r="TYN133"/>
          <cell r="TYO133"/>
          <cell r="TYP133"/>
          <cell r="TYQ133"/>
          <cell r="TYR133"/>
          <cell r="TYS133"/>
          <cell r="TYT133"/>
          <cell r="TYU133"/>
          <cell r="TYV133"/>
          <cell r="TYW133"/>
          <cell r="TYX133"/>
          <cell r="TYY133"/>
          <cell r="TYZ133"/>
          <cell r="TZA133"/>
          <cell r="TZB133"/>
          <cell r="TZC133"/>
          <cell r="TZD133"/>
          <cell r="TZE133"/>
          <cell r="TZF133"/>
          <cell r="TZG133"/>
          <cell r="TZH133"/>
          <cell r="TZI133"/>
          <cell r="TZJ133"/>
          <cell r="TZK133"/>
          <cell r="TZL133"/>
          <cell r="TZM133"/>
          <cell r="TZN133"/>
          <cell r="TZO133"/>
          <cell r="TZP133"/>
          <cell r="TZQ133"/>
          <cell r="TZR133"/>
          <cell r="TZS133"/>
          <cell r="TZT133"/>
          <cell r="TZU133"/>
          <cell r="TZV133"/>
          <cell r="TZW133"/>
          <cell r="TZX133"/>
          <cell r="TZY133"/>
          <cell r="TZZ133"/>
          <cell r="UAA133"/>
          <cell r="UAB133"/>
          <cell r="UAC133"/>
          <cell r="UAD133"/>
          <cell r="UAE133"/>
          <cell r="UAF133"/>
          <cell r="UAG133"/>
          <cell r="UAH133"/>
          <cell r="UAI133"/>
          <cell r="UAJ133"/>
          <cell r="UAK133"/>
          <cell r="UAL133"/>
          <cell r="UAM133"/>
          <cell r="UAN133"/>
          <cell r="UAO133"/>
          <cell r="UAP133"/>
          <cell r="UAQ133"/>
          <cell r="UAR133"/>
          <cell r="UAS133"/>
          <cell r="UAT133"/>
          <cell r="UAU133"/>
          <cell r="UAV133"/>
          <cell r="UAW133"/>
          <cell r="UAX133"/>
          <cell r="UAY133"/>
          <cell r="UAZ133"/>
          <cell r="UBA133"/>
          <cell r="UBB133"/>
          <cell r="UBC133"/>
          <cell r="UBD133"/>
          <cell r="UBE133"/>
          <cell r="UBF133"/>
          <cell r="UBG133"/>
          <cell r="UBH133"/>
          <cell r="UBI133"/>
          <cell r="UBJ133"/>
          <cell r="UBK133"/>
          <cell r="UBL133"/>
          <cell r="UBM133"/>
          <cell r="UBN133"/>
          <cell r="UBO133"/>
          <cell r="UBP133"/>
          <cell r="UBQ133"/>
          <cell r="UBR133"/>
          <cell r="UBS133"/>
          <cell r="UBT133"/>
          <cell r="UBU133"/>
          <cell r="UBV133"/>
          <cell r="UBW133"/>
          <cell r="UBX133"/>
          <cell r="UBY133"/>
          <cell r="UBZ133"/>
          <cell r="UCA133"/>
          <cell r="UCB133"/>
          <cell r="UCC133"/>
          <cell r="UCD133"/>
          <cell r="UCE133"/>
          <cell r="UCF133"/>
          <cell r="UCG133"/>
          <cell r="UCH133"/>
          <cell r="UCI133"/>
          <cell r="UCJ133"/>
          <cell r="UCK133"/>
          <cell r="UCL133"/>
          <cell r="UCM133"/>
          <cell r="UCN133"/>
          <cell r="UCO133"/>
          <cell r="UCP133"/>
          <cell r="UCQ133"/>
          <cell r="UCR133"/>
          <cell r="UCS133"/>
          <cell r="UCT133"/>
          <cell r="UCU133"/>
          <cell r="UCV133"/>
          <cell r="UCW133"/>
          <cell r="UCX133"/>
          <cell r="UCY133"/>
          <cell r="UCZ133"/>
          <cell r="UDA133"/>
          <cell r="UDB133"/>
          <cell r="UDC133"/>
          <cell r="UDD133"/>
          <cell r="UDE133"/>
          <cell r="UDF133"/>
          <cell r="UDG133"/>
          <cell r="UDH133"/>
          <cell r="UDI133"/>
          <cell r="UDJ133"/>
          <cell r="UDK133"/>
          <cell r="UDL133"/>
          <cell r="UDM133"/>
          <cell r="UDN133"/>
          <cell r="UDO133"/>
          <cell r="UDP133"/>
          <cell r="UDQ133"/>
          <cell r="UDR133"/>
          <cell r="UDS133"/>
          <cell r="UDT133"/>
          <cell r="UDU133"/>
          <cell r="UDV133"/>
          <cell r="UDW133"/>
          <cell r="UDX133"/>
          <cell r="UDY133"/>
          <cell r="UDZ133"/>
          <cell r="UEA133"/>
          <cell r="UEB133"/>
          <cell r="UEC133"/>
          <cell r="UED133"/>
          <cell r="UEE133"/>
          <cell r="UEF133"/>
          <cell r="UEG133"/>
          <cell r="UEH133"/>
          <cell r="UEI133"/>
          <cell r="UEJ133"/>
          <cell r="UEK133"/>
          <cell r="UEL133"/>
          <cell r="UEM133"/>
          <cell r="UEN133"/>
          <cell r="UEO133"/>
          <cell r="UEP133"/>
          <cell r="UEQ133"/>
          <cell r="UER133"/>
          <cell r="UES133"/>
          <cell r="UET133"/>
          <cell r="UEU133"/>
          <cell r="UEV133"/>
          <cell r="UEW133"/>
          <cell r="UEX133"/>
          <cell r="UEY133"/>
          <cell r="UEZ133"/>
          <cell r="UFA133"/>
          <cell r="UFB133"/>
          <cell r="UFC133"/>
          <cell r="UFD133"/>
          <cell r="UFE133"/>
          <cell r="UFF133"/>
          <cell r="UFG133"/>
          <cell r="UFH133"/>
          <cell r="UFI133"/>
          <cell r="UFJ133"/>
          <cell r="UFK133"/>
          <cell r="UFL133"/>
          <cell r="UFM133"/>
          <cell r="UFN133"/>
          <cell r="UFO133"/>
          <cell r="UFP133"/>
          <cell r="UFQ133"/>
          <cell r="UFR133"/>
          <cell r="UFS133"/>
          <cell r="UFT133"/>
          <cell r="UFU133"/>
          <cell r="UFV133"/>
          <cell r="UFW133"/>
          <cell r="UFX133"/>
          <cell r="UFY133"/>
          <cell r="UFZ133"/>
          <cell r="UGA133"/>
          <cell r="UGB133"/>
          <cell r="UGC133"/>
          <cell r="UGD133"/>
          <cell r="UGE133"/>
          <cell r="UGF133"/>
          <cell r="UGG133"/>
          <cell r="UGH133"/>
          <cell r="UGI133"/>
          <cell r="UGJ133"/>
          <cell r="UGK133"/>
          <cell r="UGL133"/>
          <cell r="UGM133"/>
          <cell r="UGN133"/>
          <cell r="UGO133"/>
          <cell r="UGP133"/>
          <cell r="UGQ133"/>
          <cell r="UGR133"/>
          <cell r="UGS133"/>
          <cell r="UGT133"/>
          <cell r="UGU133"/>
          <cell r="UGV133"/>
          <cell r="UGW133"/>
          <cell r="UGX133"/>
          <cell r="UGY133"/>
          <cell r="UGZ133"/>
          <cell r="UHA133"/>
          <cell r="UHB133"/>
          <cell r="UHC133"/>
          <cell r="UHD133"/>
          <cell r="UHE133"/>
          <cell r="UHF133"/>
          <cell r="UHG133"/>
          <cell r="UHH133"/>
          <cell r="UHI133"/>
          <cell r="UHJ133"/>
          <cell r="UHK133"/>
          <cell r="UHL133"/>
          <cell r="UHM133"/>
          <cell r="UHN133"/>
          <cell r="UHO133"/>
          <cell r="UHP133"/>
          <cell r="UHQ133"/>
          <cell r="UHR133"/>
          <cell r="UHS133"/>
          <cell r="UHT133"/>
          <cell r="UHU133"/>
          <cell r="UHV133"/>
          <cell r="UHW133"/>
          <cell r="UHX133"/>
          <cell r="UHY133"/>
          <cell r="UHZ133"/>
          <cell r="UIA133"/>
          <cell r="UIB133"/>
          <cell r="UIC133"/>
          <cell r="UID133"/>
          <cell r="UIE133"/>
          <cell r="UIF133"/>
          <cell r="UIG133"/>
          <cell r="UIH133"/>
          <cell r="UII133"/>
          <cell r="UIJ133"/>
          <cell r="UIK133"/>
          <cell r="UIL133"/>
          <cell r="UIM133"/>
          <cell r="UIN133"/>
          <cell r="UIO133"/>
          <cell r="UIP133"/>
          <cell r="UIQ133"/>
          <cell r="UIR133"/>
          <cell r="UIS133"/>
          <cell r="UIT133"/>
          <cell r="UIU133"/>
          <cell r="UIV133"/>
          <cell r="UIW133"/>
          <cell r="UIX133"/>
          <cell r="UIY133"/>
          <cell r="UIZ133"/>
          <cell r="UJA133"/>
          <cell r="UJB133"/>
          <cell r="UJC133"/>
          <cell r="UJD133"/>
          <cell r="UJE133"/>
          <cell r="UJF133"/>
          <cell r="UJG133"/>
          <cell r="UJH133"/>
          <cell r="UJI133"/>
          <cell r="UJJ133"/>
          <cell r="UJK133"/>
          <cell r="UJL133"/>
          <cell r="UJM133"/>
          <cell r="UJN133"/>
          <cell r="UJO133"/>
          <cell r="UJP133"/>
          <cell r="UJQ133"/>
          <cell r="UJR133"/>
          <cell r="UJS133"/>
          <cell r="UJT133"/>
          <cell r="UJU133"/>
          <cell r="UJV133"/>
          <cell r="UJW133"/>
          <cell r="UJX133"/>
          <cell r="UJY133"/>
          <cell r="UJZ133"/>
          <cell r="UKA133"/>
          <cell r="UKB133"/>
          <cell r="UKC133"/>
          <cell r="UKD133"/>
          <cell r="UKE133"/>
          <cell r="UKF133"/>
          <cell r="UKG133"/>
          <cell r="UKH133"/>
          <cell r="UKI133"/>
          <cell r="UKJ133"/>
          <cell r="UKK133"/>
          <cell r="UKL133"/>
          <cell r="UKM133"/>
          <cell r="UKN133"/>
          <cell r="UKO133"/>
          <cell r="UKP133"/>
          <cell r="UKQ133"/>
          <cell r="UKR133"/>
          <cell r="UKS133"/>
          <cell r="UKT133"/>
          <cell r="UKU133"/>
          <cell r="UKV133"/>
          <cell r="UKW133"/>
          <cell r="UKX133"/>
          <cell r="UKY133"/>
          <cell r="UKZ133"/>
          <cell r="ULA133"/>
          <cell r="ULB133"/>
          <cell r="ULC133"/>
          <cell r="ULD133"/>
          <cell r="ULE133"/>
          <cell r="ULF133"/>
          <cell r="ULG133"/>
          <cell r="ULH133"/>
          <cell r="ULI133"/>
          <cell r="ULJ133"/>
          <cell r="ULK133"/>
          <cell r="ULL133"/>
          <cell r="ULM133"/>
          <cell r="ULN133"/>
          <cell r="ULO133"/>
          <cell r="ULP133"/>
          <cell r="ULQ133"/>
          <cell r="ULR133"/>
          <cell r="ULS133"/>
          <cell r="ULT133"/>
          <cell r="ULU133"/>
          <cell r="ULV133"/>
          <cell r="ULW133"/>
          <cell r="ULX133"/>
          <cell r="ULY133"/>
          <cell r="ULZ133"/>
          <cell r="UMA133"/>
          <cell r="UMB133"/>
          <cell r="UMC133"/>
          <cell r="UMD133"/>
          <cell r="UME133"/>
          <cell r="UMF133"/>
          <cell r="UMG133"/>
          <cell r="UMH133"/>
          <cell r="UMI133"/>
          <cell r="UMJ133"/>
          <cell r="UMK133"/>
          <cell r="UML133"/>
          <cell r="UMM133"/>
          <cell r="UMN133"/>
          <cell r="UMO133"/>
          <cell r="UMP133"/>
          <cell r="UMQ133"/>
          <cell r="UMR133"/>
          <cell r="UMS133"/>
          <cell r="UMT133"/>
          <cell r="UMU133"/>
          <cell r="UMV133"/>
          <cell r="UMW133"/>
          <cell r="UMX133"/>
          <cell r="UMY133"/>
          <cell r="UMZ133"/>
          <cell r="UNA133"/>
          <cell r="UNB133"/>
          <cell r="UNC133"/>
          <cell r="UND133"/>
          <cell r="UNE133"/>
          <cell r="UNF133"/>
          <cell r="UNG133"/>
          <cell r="UNH133"/>
          <cell r="UNI133"/>
          <cell r="UNJ133"/>
          <cell r="UNK133"/>
          <cell r="UNL133"/>
          <cell r="UNM133"/>
          <cell r="UNN133"/>
          <cell r="UNO133"/>
          <cell r="UNP133"/>
          <cell r="UNQ133"/>
          <cell r="UNR133"/>
          <cell r="UNS133"/>
          <cell r="UNT133"/>
          <cell r="UNU133"/>
          <cell r="UNV133"/>
          <cell r="UNW133"/>
          <cell r="UNX133"/>
          <cell r="UNY133"/>
          <cell r="UNZ133"/>
          <cell r="UOA133"/>
          <cell r="UOB133"/>
          <cell r="UOC133"/>
          <cell r="UOD133"/>
          <cell r="UOE133"/>
          <cell r="UOF133"/>
          <cell r="UOG133"/>
          <cell r="UOH133"/>
          <cell r="UOI133"/>
          <cell r="UOJ133"/>
          <cell r="UOK133"/>
          <cell r="UOL133"/>
          <cell r="UOM133"/>
          <cell r="UON133"/>
          <cell r="UOO133"/>
          <cell r="UOP133"/>
          <cell r="UOQ133"/>
          <cell r="UOR133"/>
          <cell r="UOS133"/>
          <cell r="UOT133"/>
          <cell r="UOU133"/>
          <cell r="UOV133"/>
          <cell r="UOW133"/>
          <cell r="UOX133"/>
          <cell r="UOY133"/>
          <cell r="UOZ133"/>
          <cell r="UPA133"/>
          <cell r="UPB133"/>
          <cell r="UPC133"/>
          <cell r="UPD133"/>
          <cell r="UPE133"/>
          <cell r="UPF133"/>
          <cell r="UPG133"/>
          <cell r="UPH133"/>
          <cell r="UPI133"/>
          <cell r="UPJ133"/>
          <cell r="UPK133"/>
          <cell r="UPL133"/>
          <cell r="UPM133"/>
          <cell r="UPN133"/>
          <cell r="UPO133"/>
          <cell r="UPP133"/>
          <cell r="UPQ133"/>
          <cell r="UPR133"/>
          <cell r="UPS133"/>
          <cell r="UPT133"/>
          <cell r="UPU133"/>
          <cell r="UPV133"/>
          <cell r="UPW133"/>
          <cell r="UPX133"/>
          <cell r="UPY133"/>
          <cell r="UPZ133"/>
          <cell r="UQA133"/>
          <cell r="UQB133"/>
          <cell r="UQC133"/>
          <cell r="UQD133"/>
          <cell r="UQE133"/>
          <cell r="UQF133"/>
          <cell r="UQG133"/>
          <cell r="UQH133"/>
          <cell r="UQI133"/>
          <cell r="UQJ133"/>
          <cell r="UQK133"/>
          <cell r="UQL133"/>
          <cell r="UQM133"/>
          <cell r="UQN133"/>
          <cell r="UQO133"/>
          <cell r="UQP133"/>
          <cell r="UQQ133"/>
          <cell r="UQR133"/>
          <cell r="UQS133"/>
          <cell r="UQT133"/>
          <cell r="UQU133"/>
          <cell r="UQV133"/>
          <cell r="UQW133"/>
          <cell r="UQX133"/>
          <cell r="UQY133"/>
          <cell r="UQZ133"/>
          <cell r="URA133"/>
          <cell r="URB133"/>
          <cell r="URC133"/>
          <cell r="URD133"/>
          <cell r="URE133"/>
          <cell r="URF133"/>
          <cell r="URG133"/>
          <cell r="URH133"/>
          <cell r="URI133"/>
          <cell r="URJ133"/>
          <cell r="URK133"/>
          <cell r="URL133"/>
          <cell r="URM133"/>
          <cell r="URN133"/>
          <cell r="URO133"/>
          <cell r="URP133"/>
          <cell r="URQ133"/>
          <cell r="URR133"/>
          <cell r="URS133"/>
          <cell r="URT133"/>
          <cell r="URU133"/>
          <cell r="URV133"/>
          <cell r="URW133"/>
          <cell r="URX133"/>
          <cell r="URY133"/>
          <cell r="URZ133"/>
          <cell r="USA133"/>
          <cell r="USB133"/>
          <cell r="USC133"/>
          <cell r="USD133"/>
          <cell r="USE133"/>
          <cell r="USF133"/>
          <cell r="USG133"/>
          <cell r="USH133"/>
          <cell r="USI133"/>
          <cell r="USJ133"/>
          <cell r="USK133"/>
          <cell r="USL133"/>
          <cell r="USM133"/>
          <cell r="USN133"/>
          <cell r="USO133"/>
          <cell r="USP133"/>
          <cell r="USQ133"/>
          <cell r="USR133"/>
          <cell r="USS133"/>
          <cell r="UST133"/>
          <cell r="USU133"/>
          <cell r="USV133"/>
          <cell r="USW133"/>
          <cell r="USX133"/>
          <cell r="USY133"/>
          <cell r="USZ133"/>
          <cell r="UTA133"/>
          <cell r="UTB133"/>
          <cell r="UTC133"/>
          <cell r="UTD133"/>
          <cell r="UTE133"/>
          <cell r="UTF133"/>
          <cell r="UTG133"/>
          <cell r="UTH133"/>
          <cell r="UTI133"/>
          <cell r="UTJ133"/>
          <cell r="UTK133"/>
          <cell r="UTL133"/>
          <cell r="UTM133"/>
          <cell r="UTN133"/>
          <cell r="UTO133"/>
          <cell r="UTP133"/>
          <cell r="UTQ133"/>
          <cell r="UTR133"/>
          <cell r="UTS133"/>
          <cell r="UTT133"/>
          <cell r="UTU133"/>
          <cell r="UTV133"/>
          <cell r="UTW133"/>
          <cell r="UTX133"/>
          <cell r="UTY133"/>
          <cell r="UTZ133"/>
          <cell r="UUA133"/>
          <cell r="UUB133"/>
          <cell r="UUC133"/>
          <cell r="UUD133"/>
          <cell r="UUE133"/>
          <cell r="UUF133"/>
          <cell r="UUG133"/>
          <cell r="UUH133"/>
          <cell r="UUI133"/>
          <cell r="UUJ133"/>
          <cell r="UUK133"/>
          <cell r="UUL133"/>
          <cell r="UUM133"/>
          <cell r="UUN133"/>
          <cell r="UUO133"/>
          <cell r="UUP133"/>
          <cell r="UUQ133"/>
          <cell r="UUR133"/>
          <cell r="UUS133"/>
          <cell r="UUT133"/>
          <cell r="UUU133"/>
          <cell r="UUV133"/>
          <cell r="UUW133"/>
          <cell r="UUX133"/>
          <cell r="UUY133"/>
          <cell r="UUZ133"/>
          <cell r="UVA133"/>
          <cell r="UVB133"/>
          <cell r="UVC133"/>
          <cell r="UVD133"/>
          <cell r="UVE133"/>
          <cell r="UVF133"/>
          <cell r="UVG133"/>
          <cell r="UVH133"/>
          <cell r="UVI133"/>
          <cell r="UVJ133"/>
          <cell r="UVK133"/>
          <cell r="UVL133"/>
          <cell r="UVM133"/>
          <cell r="UVN133"/>
          <cell r="UVO133"/>
          <cell r="UVP133"/>
          <cell r="UVQ133"/>
          <cell r="UVR133"/>
          <cell r="UVS133"/>
          <cell r="UVT133"/>
          <cell r="UVU133"/>
          <cell r="UVV133"/>
          <cell r="UVW133"/>
          <cell r="UVX133"/>
          <cell r="UVY133"/>
          <cell r="UVZ133"/>
          <cell r="UWA133"/>
          <cell r="UWB133"/>
          <cell r="UWC133"/>
          <cell r="UWD133"/>
          <cell r="UWE133"/>
          <cell r="UWF133"/>
          <cell r="UWG133"/>
          <cell r="UWH133"/>
          <cell r="UWI133"/>
          <cell r="UWJ133"/>
          <cell r="UWK133"/>
          <cell r="UWL133"/>
          <cell r="UWM133"/>
          <cell r="UWN133"/>
          <cell r="UWO133"/>
          <cell r="UWP133"/>
          <cell r="UWQ133"/>
          <cell r="UWR133"/>
          <cell r="UWS133"/>
          <cell r="UWT133"/>
          <cell r="UWU133"/>
          <cell r="UWV133"/>
          <cell r="UWW133"/>
          <cell r="UWX133"/>
          <cell r="UWY133"/>
          <cell r="UWZ133"/>
          <cell r="UXA133"/>
          <cell r="UXB133"/>
          <cell r="UXC133"/>
          <cell r="UXD133"/>
          <cell r="UXE133"/>
          <cell r="UXF133"/>
          <cell r="UXG133"/>
          <cell r="UXH133"/>
          <cell r="UXI133"/>
          <cell r="UXJ133"/>
          <cell r="UXK133"/>
          <cell r="UXL133"/>
          <cell r="UXM133"/>
          <cell r="UXN133"/>
          <cell r="UXO133"/>
          <cell r="UXP133"/>
          <cell r="UXQ133"/>
          <cell r="UXR133"/>
          <cell r="UXS133"/>
          <cell r="UXT133"/>
          <cell r="UXU133"/>
          <cell r="UXV133"/>
          <cell r="UXW133"/>
          <cell r="UXX133"/>
          <cell r="UXY133"/>
          <cell r="UXZ133"/>
          <cell r="UYA133"/>
          <cell r="UYB133"/>
          <cell r="UYC133"/>
          <cell r="UYD133"/>
          <cell r="UYE133"/>
          <cell r="UYF133"/>
          <cell r="UYG133"/>
          <cell r="UYH133"/>
          <cell r="UYI133"/>
          <cell r="UYJ133"/>
          <cell r="UYK133"/>
          <cell r="UYL133"/>
          <cell r="UYM133"/>
          <cell r="UYN133"/>
          <cell r="UYO133"/>
          <cell r="UYP133"/>
          <cell r="UYQ133"/>
          <cell r="UYR133"/>
          <cell r="UYS133"/>
          <cell r="UYT133"/>
          <cell r="UYU133"/>
          <cell r="UYV133"/>
          <cell r="UYW133"/>
          <cell r="UYX133"/>
          <cell r="UYY133"/>
          <cell r="UYZ133"/>
          <cell r="UZA133"/>
          <cell r="UZB133"/>
          <cell r="UZC133"/>
          <cell r="UZD133"/>
          <cell r="UZE133"/>
          <cell r="UZF133"/>
          <cell r="UZG133"/>
          <cell r="UZH133"/>
          <cell r="UZI133"/>
          <cell r="UZJ133"/>
          <cell r="UZK133"/>
          <cell r="UZL133"/>
          <cell r="UZM133"/>
          <cell r="UZN133"/>
          <cell r="UZO133"/>
          <cell r="UZP133"/>
          <cell r="UZQ133"/>
          <cell r="UZR133"/>
          <cell r="UZS133"/>
          <cell r="UZT133"/>
          <cell r="UZU133"/>
          <cell r="UZV133"/>
          <cell r="UZW133"/>
          <cell r="UZX133"/>
          <cell r="UZY133"/>
          <cell r="UZZ133"/>
          <cell r="VAA133"/>
          <cell r="VAB133"/>
          <cell r="VAC133"/>
          <cell r="VAD133"/>
          <cell r="VAE133"/>
          <cell r="VAF133"/>
          <cell r="VAG133"/>
          <cell r="VAH133"/>
          <cell r="VAI133"/>
          <cell r="VAJ133"/>
          <cell r="VAK133"/>
          <cell r="VAL133"/>
          <cell r="VAM133"/>
          <cell r="VAN133"/>
          <cell r="VAO133"/>
          <cell r="VAP133"/>
          <cell r="VAQ133"/>
          <cell r="VAR133"/>
          <cell r="VAS133"/>
          <cell r="VAT133"/>
          <cell r="VAU133"/>
          <cell r="VAV133"/>
          <cell r="VAW133"/>
          <cell r="VAX133"/>
          <cell r="VAY133"/>
          <cell r="VAZ133"/>
          <cell r="VBA133"/>
          <cell r="VBB133"/>
          <cell r="VBC133"/>
          <cell r="VBD133"/>
          <cell r="VBE133"/>
          <cell r="VBF133"/>
          <cell r="VBG133"/>
          <cell r="VBH133"/>
          <cell r="VBI133"/>
          <cell r="VBJ133"/>
          <cell r="VBK133"/>
          <cell r="VBL133"/>
          <cell r="VBM133"/>
          <cell r="VBN133"/>
          <cell r="VBO133"/>
          <cell r="VBP133"/>
          <cell r="VBQ133"/>
          <cell r="VBR133"/>
          <cell r="VBS133"/>
          <cell r="VBT133"/>
          <cell r="VBU133"/>
          <cell r="VBV133"/>
          <cell r="VBW133"/>
          <cell r="VBX133"/>
          <cell r="VBY133"/>
          <cell r="VBZ133"/>
          <cell r="VCA133"/>
          <cell r="VCB133"/>
          <cell r="VCC133"/>
          <cell r="VCD133"/>
          <cell r="VCE133"/>
          <cell r="VCF133"/>
          <cell r="VCG133"/>
          <cell r="VCH133"/>
          <cell r="VCI133"/>
          <cell r="VCJ133"/>
          <cell r="VCK133"/>
          <cell r="VCL133"/>
          <cell r="VCM133"/>
          <cell r="VCN133"/>
          <cell r="VCO133"/>
          <cell r="VCP133"/>
          <cell r="VCQ133"/>
          <cell r="VCR133"/>
          <cell r="VCS133"/>
          <cell r="VCT133"/>
          <cell r="VCU133"/>
          <cell r="VCV133"/>
          <cell r="VCW133"/>
          <cell r="VCX133"/>
          <cell r="VCY133"/>
          <cell r="VCZ133"/>
          <cell r="VDA133"/>
          <cell r="VDB133"/>
          <cell r="VDC133"/>
          <cell r="VDD133"/>
          <cell r="VDE133"/>
          <cell r="VDF133"/>
          <cell r="VDG133"/>
          <cell r="VDH133"/>
          <cell r="VDI133"/>
          <cell r="VDJ133"/>
          <cell r="VDK133"/>
          <cell r="VDL133"/>
          <cell r="VDM133"/>
          <cell r="VDN133"/>
          <cell r="VDO133"/>
          <cell r="VDP133"/>
          <cell r="VDQ133"/>
          <cell r="VDR133"/>
          <cell r="VDS133"/>
          <cell r="VDT133"/>
          <cell r="VDU133"/>
          <cell r="VDV133"/>
          <cell r="VDW133"/>
          <cell r="VDX133"/>
          <cell r="VDY133"/>
          <cell r="VDZ133"/>
          <cell r="VEA133"/>
          <cell r="VEB133"/>
          <cell r="VEC133"/>
          <cell r="VED133"/>
          <cell r="VEE133"/>
          <cell r="VEF133"/>
          <cell r="VEG133"/>
          <cell r="VEH133"/>
          <cell r="VEI133"/>
          <cell r="VEJ133"/>
          <cell r="VEK133"/>
          <cell r="VEL133"/>
          <cell r="VEM133"/>
          <cell r="VEN133"/>
          <cell r="VEO133"/>
          <cell r="VEP133"/>
          <cell r="VEQ133"/>
          <cell r="VER133"/>
          <cell r="VES133"/>
          <cell r="VET133"/>
          <cell r="VEU133"/>
          <cell r="VEV133"/>
          <cell r="VEW133"/>
          <cell r="VEX133"/>
          <cell r="VEY133"/>
          <cell r="VEZ133"/>
          <cell r="VFA133"/>
          <cell r="VFB133"/>
          <cell r="VFC133"/>
          <cell r="VFD133"/>
          <cell r="VFE133"/>
          <cell r="VFF133"/>
          <cell r="VFG133"/>
          <cell r="VFH133"/>
          <cell r="VFI133"/>
          <cell r="VFJ133"/>
          <cell r="VFK133"/>
          <cell r="VFL133"/>
          <cell r="VFM133"/>
          <cell r="VFN133"/>
          <cell r="VFO133"/>
          <cell r="VFP133"/>
          <cell r="VFQ133"/>
          <cell r="VFR133"/>
          <cell r="VFS133"/>
          <cell r="VFT133"/>
          <cell r="VFU133"/>
          <cell r="VFV133"/>
          <cell r="VFW133"/>
          <cell r="VFX133"/>
          <cell r="VFY133"/>
          <cell r="VFZ133"/>
          <cell r="VGA133"/>
          <cell r="VGB133"/>
          <cell r="VGC133"/>
          <cell r="VGD133"/>
          <cell r="VGE133"/>
          <cell r="VGF133"/>
          <cell r="VGG133"/>
          <cell r="VGH133"/>
          <cell r="VGI133"/>
          <cell r="VGJ133"/>
          <cell r="VGK133"/>
          <cell r="VGL133"/>
          <cell r="VGM133"/>
          <cell r="VGN133"/>
          <cell r="VGO133"/>
          <cell r="VGP133"/>
          <cell r="VGQ133"/>
          <cell r="VGR133"/>
          <cell r="VGS133"/>
          <cell r="VGT133"/>
          <cell r="VGU133"/>
          <cell r="VGV133"/>
          <cell r="VGW133"/>
          <cell r="VGX133"/>
          <cell r="VGY133"/>
          <cell r="VGZ133"/>
          <cell r="VHA133"/>
          <cell r="VHB133"/>
          <cell r="VHC133"/>
          <cell r="VHD133"/>
          <cell r="VHE133"/>
          <cell r="VHF133"/>
          <cell r="VHG133"/>
          <cell r="VHH133"/>
          <cell r="VHI133"/>
          <cell r="VHJ133"/>
          <cell r="VHK133"/>
          <cell r="VHL133"/>
          <cell r="VHM133"/>
          <cell r="VHN133"/>
          <cell r="VHO133"/>
          <cell r="VHP133"/>
          <cell r="VHQ133"/>
          <cell r="VHR133"/>
          <cell r="VHS133"/>
          <cell r="VHT133"/>
          <cell r="VHU133"/>
          <cell r="VHV133"/>
          <cell r="VHW133"/>
          <cell r="VHX133"/>
          <cell r="VHY133"/>
          <cell r="VHZ133"/>
          <cell r="VIA133"/>
          <cell r="VIB133"/>
          <cell r="VIC133"/>
          <cell r="VID133"/>
          <cell r="VIE133"/>
          <cell r="VIF133"/>
          <cell r="VIG133"/>
          <cell r="VIH133"/>
          <cell r="VII133"/>
          <cell r="VIJ133"/>
          <cell r="VIK133"/>
          <cell r="VIL133"/>
          <cell r="VIM133"/>
          <cell r="VIN133"/>
          <cell r="VIO133"/>
          <cell r="VIP133"/>
          <cell r="VIQ133"/>
          <cell r="VIR133"/>
          <cell r="VIS133"/>
          <cell r="VIT133"/>
          <cell r="VIU133"/>
          <cell r="VIV133"/>
          <cell r="VIW133"/>
          <cell r="VIX133"/>
          <cell r="VIY133"/>
          <cell r="VIZ133"/>
          <cell r="VJA133"/>
          <cell r="VJB133"/>
          <cell r="VJC133"/>
          <cell r="VJD133"/>
          <cell r="VJE133"/>
          <cell r="VJF133"/>
          <cell r="VJG133"/>
          <cell r="VJH133"/>
          <cell r="VJI133"/>
          <cell r="VJJ133"/>
          <cell r="VJK133"/>
          <cell r="VJL133"/>
          <cell r="VJM133"/>
          <cell r="VJN133"/>
          <cell r="VJO133"/>
          <cell r="VJP133"/>
          <cell r="VJQ133"/>
          <cell r="VJR133"/>
          <cell r="VJS133"/>
          <cell r="VJT133"/>
          <cell r="VJU133"/>
          <cell r="VJV133"/>
          <cell r="VJW133"/>
          <cell r="VJX133"/>
          <cell r="VJY133"/>
          <cell r="VJZ133"/>
          <cell r="VKA133"/>
          <cell r="VKB133"/>
          <cell r="VKC133"/>
          <cell r="VKD133"/>
          <cell r="VKE133"/>
          <cell r="VKF133"/>
          <cell r="VKG133"/>
          <cell r="VKH133"/>
          <cell r="VKI133"/>
          <cell r="VKJ133"/>
          <cell r="VKK133"/>
          <cell r="VKL133"/>
          <cell r="VKM133"/>
          <cell r="VKN133"/>
          <cell r="VKO133"/>
          <cell r="VKP133"/>
          <cell r="VKQ133"/>
          <cell r="VKR133"/>
          <cell r="VKS133"/>
          <cell r="VKT133"/>
          <cell r="VKU133"/>
          <cell r="VKV133"/>
          <cell r="VKW133"/>
          <cell r="VKX133"/>
          <cell r="VKY133"/>
          <cell r="VKZ133"/>
          <cell r="VLA133"/>
          <cell r="VLB133"/>
          <cell r="VLC133"/>
          <cell r="VLD133"/>
          <cell r="VLE133"/>
          <cell r="VLF133"/>
          <cell r="VLG133"/>
          <cell r="VLH133"/>
          <cell r="VLI133"/>
          <cell r="VLJ133"/>
          <cell r="VLK133"/>
          <cell r="VLL133"/>
          <cell r="VLM133"/>
          <cell r="VLN133"/>
          <cell r="VLO133"/>
          <cell r="VLP133"/>
          <cell r="VLQ133"/>
          <cell r="VLR133"/>
          <cell r="VLS133"/>
          <cell r="VLT133"/>
          <cell r="VLU133"/>
          <cell r="VLV133"/>
          <cell r="VLW133"/>
          <cell r="VLX133"/>
          <cell r="VLY133"/>
          <cell r="VLZ133"/>
          <cell r="VMA133"/>
          <cell r="VMB133"/>
          <cell r="VMC133"/>
          <cell r="VMD133"/>
          <cell r="VME133"/>
          <cell r="VMF133"/>
          <cell r="VMG133"/>
          <cell r="VMH133"/>
          <cell r="VMI133"/>
          <cell r="VMJ133"/>
          <cell r="VMK133"/>
          <cell r="VML133"/>
          <cell r="VMM133"/>
          <cell r="VMN133"/>
          <cell r="VMO133"/>
          <cell r="VMP133"/>
          <cell r="VMQ133"/>
          <cell r="VMR133"/>
          <cell r="VMS133"/>
          <cell r="VMT133"/>
          <cell r="VMU133"/>
          <cell r="VMV133"/>
          <cell r="VMW133"/>
          <cell r="VMX133"/>
          <cell r="VMY133"/>
          <cell r="VMZ133"/>
          <cell r="VNA133"/>
          <cell r="VNB133"/>
          <cell r="VNC133"/>
          <cell r="VND133"/>
          <cell r="VNE133"/>
          <cell r="VNF133"/>
          <cell r="VNG133"/>
          <cell r="VNH133"/>
          <cell r="VNI133"/>
          <cell r="VNJ133"/>
          <cell r="VNK133"/>
          <cell r="VNL133"/>
          <cell r="VNM133"/>
          <cell r="VNN133"/>
          <cell r="VNO133"/>
          <cell r="VNP133"/>
          <cell r="VNQ133"/>
          <cell r="VNR133"/>
          <cell r="VNS133"/>
          <cell r="VNT133"/>
          <cell r="VNU133"/>
          <cell r="VNV133"/>
          <cell r="VNW133"/>
          <cell r="VNX133"/>
          <cell r="VNY133"/>
          <cell r="VNZ133"/>
          <cell r="VOA133"/>
          <cell r="VOB133"/>
          <cell r="VOC133"/>
          <cell r="VOD133"/>
          <cell r="VOE133"/>
          <cell r="VOF133"/>
          <cell r="VOG133"/>
          <cell r="VOH133"/>
          <cell r="VOI133"/>
          <cell r="VOJ133"/>
          <cell r="VOK133"/>
          <cell r="VOL133"/>
          <cell r="VOM133"/>
          <cell r="VON133"/>
          <cell r="VOO133"/>
          <cell r="VOP133"/>
          <cell r="VOQ133"/>
          <cell r="VOR133"/>
          <cell r="VOS133"/>
          <cell r="VOT133"/>
          <cell r="VOU133"/>
          <cell r="VOV133"/>
          <cell r="VOW133"/>
          <cell r="VOX133"/>
          <cell r="VOY133"/>
          <cell r="VOZ133"/>
          <cell r="VPA133"/>
          <cell r="VPB133"/>
          <cell r="VPC133"/>
          <cell r="VPD133"/>
          <cell r="VPE133"/>
          <cell r="VPF133"/>
          <cell r="VPG133"/>
          <cell r="VPH133"/>
          <cell r="VPI133"/>
          <cell r="VPJ133"/>
          <cell r="VPK133"/>
          <cell r="VPL133"/>
          <cell r="VPM133"/>
          <cell r="VPN133"/>
          <cell r="VPO133"/>
          <cell r="VPP133"/>
          <cell r="VPQ133"/>
          <cell r="VPR133"/>
          <cell r="VPS133"/>
          <cell r="VPT133"/>
          <cell r="VPU133"/>
          <cell r="VPV133"/>
          <cell r="VPW133"/>
          <cell r="VPX133"/>
          <cell r="VPY133"/>
          <cell r="VPZ133"/>
          <cell r="VQA133"/>
          <cell r="VQB133"/>
          <cell r="VQC133"/>
          <cell r="VQD133"/>
          <cell r="VQE133"/>
          <cell r="VQF133"/>
          <cell r="VQG133"/>
          <cell r="VQH133"/>
          <cell r="VQI133"/>
          <cell r="VQJ133"/>
          <cell r="VQK133"/>
          <cell r="VQL133"/>
          <cell r="VQM133"/>
          <cell r="VQN133"/>
          <cell r="VQO133"/>
          <cell r="VQP133"/>
          <cell r="VQQ133"/>
          <cell r="VQR133"/>
          <cell r="VQS133"/>
          <cell r="VQT133"/>
          <cell r="VQU133"/>
          <cell r="VQV133"/>
          <cell r="VQW133"/>
          <cell r="VQX133"/>
          <cell r="VQY133"/>
          <cell r="VQZ133"/>
          <cell r="VRA133"/>
          <cell r="VRB133"/>
          <cell r="VRC133"/>
          <cell r="VRD133"/>
          <cell r="VRE133"/>
          <cell r="VRF133"/>
          <cell r="VRG133"/>
          <cell r="VRH133"/>
          <cell r="VRI133"/>
          <cell r="VRJ133"/>
          <cell r="VRK133"/>
          <cell r="VRL133"/>
          <cell r="VRM133"/>
          <cell r="VRN133"/>
          <cell r="VRO133"/>
          <cell r="VRP133"/>
          <cell r="VRQ133"/>
          <cell r="VRR133"/>
          <cell r="VRS133"/>
          <cell r="VRT133"/>
          <cell r="VRU133"/>
          <cell r="VRV133"/>
          <cell r="VRW133"/>
          <cell r="VRX133"/>
          <cell r="VRY133"/>
          <cell r="VRZ133"/>
          <cell r="VSA133"/>
          <cell r="VSB133"/>
          <cell r="VSC133"/>
          <cell r="VSD133"/>
          <cell r="VSE133"/>
          <cell r="VSF133"/>
          <cell r="VSG133"/>
          <cell r="VSH133"/>
          <cell r="VSI133"/>
          <cell r="VSJ133"/>
          <cell r="VSK133"/>
          <cell r="VSL133"/>
          <cell r="VSM133"/>
          <cell r="VSN133"/>
          <cell r="VSO133"/>
          <cell r="VSP133"/>
          <cell r="VSQ133"/>
          <cell r="VSR133"/>
          <cell r="VSS133"/>
          <cell r="VST133"/>
          <cell r="VSU133"/>
          <cell r="VSV133"/>
          <cell r="VSW133"/>
          <cell r="VSX133"/>
          <cell r="VSY133"/>
          <cell r="VSZ133"/>
          <cell r="VTA133"/>
          <cell r="VTB133"/>
          <cell r="VTC133"/>
          <cell r="VTD133"/>
          <cell r="VTE133"/>
          <cell r="VTF133"/>
          <cell r="VTG133"/>
          <cell r="VTH133"/>
          <cell r="VTI133"/>
          <cell r="VTJ133"/>
          <cell r="VTK133"/>
          <cell r="VTL133"/>
          <cell r="VTM133"/>
          <cell r="VTN133"/>
          <cell r="VTO133"/>
          <cell r="VTP133"/>
          <cell r="VTQ133"/>
          <cell r="VTR133"/>
          <cell r="VTS133"/>
          <cell r="VTT133"/>
          <cell r="VTU133"/>
          <cell r="VTV133"/>
          <cell r="VTW133"/>
          <cell r="VTX133"/>
          <cell r="VTY133"/>
          <cell r="VTZ133"/>
          <cell r="VUA133"/>
          <cell r="VUB133"/>
          <cell r="VUC133"/>
          <cell r="VUD133"/>
          <cell r="VUE133"/>
          <cell r="VUF133"/>
          <cell r="VUG133"/>
          <cell r="VUH133"/>
          <cell r="VUI133"/>
          <cell r="VUJ133"/>
          <cell r="VUK133"/>
          <cell r="VUL133"/>
          <cell r="VUM133"/>
          <cell r="VUN133"/>
          <cell r="VUO133"/>
          <cell r="VUP133"/>
          <cell r="VUQ133"/>
          <cell r="VUR133"/>
          <cell r="VUS133"/>
          <cell r="VUT133"/>
          <cell r="VUU133"/>
          <cell r="VUV133"/>
          <cell r="VUW133"/>
          <cell r="VUX133"/>
          <cell r="VUY133"/>
          <cell r="VUZ133"/>
          <cell r="VVA133"/>
          <cell r="VVB133"/>
          <cell r="VVC133"/>
          <cell r="VVD133"/>
          <cell r="VVE133"/>
          <cell r="VVF133"/>
          <cell r="VVG133"/>
          <cell r="VVH133"/>
          <cell r="VVI133"/>
          <cell r="VVJ133"/>
          <cell r="VVK133"/>
          <cell r="VVL133"/>
          <cell r="VVM133"/>
          <cell r="VVN133"/>
          <cell r="VVO133"/>
          <cell r="VVP133"/>
          <cell r="VVQ133"/>
          <cell r="VVR133"/>
          <cell r="VVS133"/>
          <cell r="VVT133"/>
          <cell r="VVU133"/>
          <cell r="VVV133"/>
          <cell r="VVW133"/>
          <cell r="VVX133"/>
          <cell r="VVY133"/>
          <cell r="VVZ133"/>
          <cell r="VWA133"/>
          <cell r="VWB133"/>
          <cell r="VWC133"/>
          <cell r="VWD133"/>
          <cell r="VWE133"/>
          <cell r="VWF133"/>
          <cell r="VWG133"/>
          <cell r="VWH133"/>
          <cell r="VWI133"/>
          <cell r="VWJ133"/>
          <cell r="VWK133"/>
          <cell r="VWL133"/>
          <cell r="VWM133"/>
          <cell r="VWN133"/>
          <cell r="VWO133"/>
          <cell r="VWP133"/>
          <cell r="VWQ133"/>
          <cell r="VWR133"/>
          <cell r="VWS133"/>
          <cell r="VWT133"/>
          <cell r="VWU133"/>
          <cell r="VWV133"/>
          <cell r="VWW133"/>
          <cell r="VWX133"/>
          <cell r="VWY133"/>
          <cell r="VWZ133"/>
          <cell r="VXA133"/>
          <cell r="VXB133"/>
          <cell r="VXC133"/>
          <cell r="VXD133"/>
          <cell r="VXE133"/>
          <cell r="VXF133"/>
          <cell r="VXG133"/>
          <cell r="VXH133"/>
          <cell r="VXI133"/>
          <cell r="VXJ133"/>
          <cell r="VXK133"/>
          <cell r="VXL133"/>
          <cell r="VXM133"/>
          <cell r="VXN133"/>
          <cell r="VXO133"/>
          <cell r="VXP133"/>
          <cell r="VXQ133"/>
          <cell r="VXR133"/>
          <cell r="VXS133"/>
          <cell r="VXT133"/>
          <cell r="VXU133"/>
          <cell r="VXV133"/>
          <cell r="VXW133"/>
          <cell r="VXX133"/>
          <cell r="VXY133"/>
          <cell r="VXZ133"/>
          <cell r="VYA133"/>
          <cell r="VYB133"/>
          <cell r="VYC133"/>
          <cell r="VYD133"/>
          <cell r="VYE133"/>
          <cell r="VYF133"/>
          <cell r="VYG133"/>
          <cell r="VYH133"/>
          <cell r="VYI133"/>
          <cell r="VYJ133"/>
          <cell r="VYK133"/>
          <cell r="VYL133"/>
          <cell r="VYM133"/>
          <cell r="VYN133"/>
          <cell r="VYO133"/>
          <cell r="VYP133"/>
          <cell r="VYQ133"/>
          <cell r="VYR133"/>
          <cell r="VYS133"/>
          <cell r="VYT133"/>
          <cell r="VYU133"/>
          <cell r="VYV133"/>
          <cell r="VYW133"/>
          <cell r="VYX133"/>
          <cell r="VYY133"/>
          <cell r="VYZ133"/>
          <cell r="VZA133"/>
          <cell r="VZB133"/>
          <cell r="VZC133"/>
          <cell r="VZD133"/>
          <cell r="VZE133"/>
          <cell r="VZF133"/>
          <cell r="VZG133"/>
          <cell r="VZH133"/>
          <cell r="VZI133"/>
          <cell r="VZJ133"/>
          <cell r="VZK133"/>
          <cell r="VZL133"/>
          <cell r="VZM133"/>
          <cell r="VZN133"/>
          <cell r="VZO133"/>
          <cell r="VZP133"/>
          <cell r="VZQ133"/>
          <cell r="VZR133"/>
          <cell r="VZS133"/>
          <cell r="VZT133"/>
          <cell r="VZU133"/>
          <cell r="VZV133"/>
          <cell r="VZW133"/>
          <cell r="VZX133"/>
          <cell r="VZY133"/>
          <cell r="VZZ133"/>
          <cell r="WAA133"/>
          <cell r="WAB133"/>
          <cell r="WAC133"/>
          <cell r="WAD133"/>
          <cell r="WAE133"/>
          <cell r="WAF133"/>
          <cell r="WAG133"/>
          <cell r="WAH133"/>
          <cell r="WAI133"/>
          <cell r="WAJ133"/>
          <cell r="WAK133"/>
          <cell r="WAL133"/>
          <cell r="WAM133"/>
          <cell r="WAN133"/>
          <cell r="WAO133"/>
          <cell r="WAP133"/>
          <cell r="WAQ133"/>
          <cell r="WAR133"/>
          <cell r="WAS133"/>
          <cell r="WAT133"/>
          <cell r="WAU133"/>
          <cell r="WAV133"/>
          <cell r="WAW133"/>
          <cell r="WAX133"/>
          <cell r="WAY133"/>
          <cell r="WAZ133"/>
          <cell r="WBA133"/>
          <cell r="WBB133"/>
          <cell r="WBC133"/>
          <cell r="WBD133"/>
          <cell r="WBE133"/>
          <cell r="WBF133"/>
          <cell r="WBG133"/>
          <cell r="WBH133"/>
          <cell r="WBI133"/>
          <cell r="WBJ133"/>
          <cell r="WBK133"/>
          <cell r="WBL133"/>
          <cell r="WBM133"/>
          <cell r="WBN133"/>
          <cell r="WBO133"/>
          <cell r="WBP133"/>
          <cell r="WBQ133"/>
          <cell r="WBR133"/>
          <cell r="WBS133"/>
          <cell r="WBT133"/>
          <cell r="WBU133"/>
          <cell r="WBV133"/>
          <cell r="WBW133"/>
          <cell r="WBX133"/>
          <cell r="WBY133"/>
          <cell r="WBZ133"/>
          <cell r="WCA133"/>
          <cell r="WCB133"/>
          <cell r="WCC133"/>
          <cell r="WCD133"/>
          <cell r="WCE133"/>
          <cell r="WCF133"/>
          <cell r="WCG133"/>
          <cell r="WCH133"/>
          <cell r="WCI133"/>
          <cell r="WCJ133"/>
          <cell r="WCK133"/>
          <cell r="WCL133"/>
          <cell r="WCM133"/>
          <cell r="WCN133"/>
          <cell r="WCO133"/>
          <cell r="WCP133"/>
          <cell r="WCQ133"/>
          <cell r="WCR133"/>
          <cell r="WCS133"/>
          <cell r="WCT133"/>
          <cell r="WCU133"/>
          <cell r="WCV133"/>
          <cell r="WCW133"/>
          <cell r="WCX133"/>
          <cell r="WCY133"/>
          <cell r="WCZ133"/>
          <cell r="WDA133"/>
          <cell r="WDB133"/>
          <cell r="WDC133"/>
          <cell r="WDD133"/>
          <cell r="WDE133"/>
          <cell r="WDF133"/>
          <cell r="WDG133"/>
          <cell r="WDH133"/>
          <cell r="WDI133"/>
          <cell r="WDJ133"/>
          <cell r="WDK133"/>
          <cell r="WDL133"/>
          <cell r="WDM133"/>
          <cell r="WDN133"/>
          <cell r="WDO133"/>
          <cell r="WDP133"/>
          <cell r="WDQ133"/>
          <cell r="WDR133"/>
          <cell r="WDS133"/>
          <cell r="WDT133"/>
          <cell r="WDU133"/>
          <cell r="WDV133"/>
          <cell r="WDW133"/>
          <cell r="WDX133"/>
          <cell r="WDY133"/>
          <cell r="WDZ133"/>
          <cell r="WEA133"/>
          <cell r="WEB133"/>
          <cell r="WEC133"/>
          <cell r="WED133"/>
          <cell r="WEE133"/>
          <cell r="WEF133"/>
          <cell r="WEG133"/>
          <cell r="WEH133"/>
          <cell r="WEI133"/>
          <cell r="WEJ133"/>
          <cell r="WEK133"/>
          <cell r="WEL133"/>
          <cell r="WEM133"/>
          <cell r="WEN133"/>
          <cell r="WEO133"/>
          <cell r="WEP133"/>
          <cell r="WEQ133"/>
          <cell r="WER133"/>
          <cell r="WES133"/>
          <cell r="WET133"/>
          <cell r="WEU133"/>
          <cell r="WEV133"/>
          <cell r="WEW133"/>
          <cell r="WEX133"/>
          <cell r="WEY133"/>
          <cell r="WEZ133"/>
          <cell r="WFA133"/>
          <cell r="WFB133"/>
          <cell r="WFC133"/>
          <cell r="WFD133"/>
          <cell r="WFE133"/>
          <cell r="WFF133"/>
          <cell r="WFG133"/>
          <cell r="WFH133"/>
          <cell r="WFI133"/>
          <cell r="WFJ133"/>
          <cell r="WFK133"/>
          <cell r="WFL133"/>
          <cell r="WFM133"/>
          <cell r="WFN133"/>
          <cell r="WFO133"/>
          <cell r="WFP133"/>
          <cell r="WFQ133"/>
          <cell r="WFR133"/>
          <cell r="WFS133"/>
          <cell r="WFT133"/>
          <cell r="WFU133"/>
          <cell r="WFV133"/>
          <cell r="WFW133"/>
          <cell r="WFX133"/>
          <cell r="WFY133"/>
          <cell r="WFZ133"/>
          <cell r="WGA133"/>
          <cell r="WGB133"/>
          <cell r="WGC133"/>
          <cell r="WGD133"/>
          <cell r="WGE133"/>
          <cell r="WGF133"/>
          <cell r="WGG133"/>
          <cell r="WGH133"/>
          <cell r="WGI133"/>
          <cell r="WGJ133"/>
          <cell r="WGK133"/>
          <cell r="WGL133"/>
          <cell r="WGM133"/>
          <cell r="WGN133"/>
          <cell r="WGO133"/>
          <cell r="WGP133"/>
          <cell r="WGQ133"/>
          <cell r="WGR133"/>
          <cell r="WGS133"/>
          <cell r="WGT133"/>
          <cell r="WGU133"/>
          <cell r="WGV133"/>
          <cell r="WGW133"/>
          <cell r="WGX133"/>
          <cell r="WGY133"/>
          <cell r="WGZ133"/>
          <cell r="WHA133"/>
          <cell r="WHB133"/>
          <cell r="WHC133"/>
          <cell r="WHD133"/>
          <cell r="WHE133"/>
          <cell r="WHF133"/>
          <cell r="WHG133"/>
          <cell r="WHH133"/>
          <cell r="WHI133"/>
          <cell r="WHJ133"/>
          <cell r="WHK133"/>
          <cell r="WHL133"/>
          <cell r="WHM133"/>
          <cell r="WHN133"/>
          <cell r="WHO133"/>
          <cell r="WHP133"/>
          <cell r="WHQ133"/>
          <cell r="WHR133"/>
          <cell r="WHS133"/>
          <cell r="WHT133"/>
          <cell r="WHU133"/>
          <cell r="WHV133"/>
          <cell r="WHW133"/>
          <cell r="WHX133"/>
          <cell r="WHY133"/>
          <cell r="WHZ133"/>
          <cell r="WIA133"/>
          <cell r="WIB133"/>
          <cell r="WIC133"/>
          <cell r="WID133"/>
          <cell r="WIE133"/>
          <cell r="WIF133"/>
          <cell r="WIG133"/>
          <cell r="WIH133"/>
          <cell r="WII133"/>
          <cell r="WIJ133"/>
          <cell r="WIK133"/>
          <cell r="WIL133"/>
          <cell r="WIM133"/>
          <cell r="WIN133"/>
          <cell r="WIO133"/>
          <cell r="WIP133"/>
          <cell r="WIQ133"/>
          <cell r="WIR133"/>
          <cell r="WIS133"/>
          <cell r="WIT133"/>
          <cell r="WIU133"/>
          <cell r="WIV133"/>
          <cell r="WIW133"/>
          <cell r="WIX133"/>
          <cell r="WIY133"/>
          <cell r="WIZ133"/>
          <cell r="WJA133"/>
          <cell r="WJB133"/>
          <cell r="WJC133"/>
          <cell r="WJD133"/>
          <cell r="WJE133"/>
          <cell r="WJF133"/>
          <cell r="WJG133"/>
          <cell r="WJH133"/>
          <cell r="WJI133"/>
          <cell r="WJJ133"/>
          <cell r="WJK133"/>
          <cell r="WJL133"/>
          <cell r="WJM133"/>
          <cell r="WJN133"/>
          <cell r="WJO133"/>
          <cell r="WJP133"/>
          <cell r="WJQ133"/>
          <cell r="WJR133"/>
          <cell r="WJS133"/>
          <cell r="WJT133"/>
          <cell r="WJU133"/>
          <cell r="WJV133"/>
          <cell r="WJW133"/>
          <cell r="WJX133"/>
          <cell r="WJY133"/>
          <cell r="WJZ133"/>
          <cell r="WKA133"/>
          <cell r="WKB133"/>
          <cell r="WKC133"/>
          <cell r="WKD133"/>
          <cell r="WKE133"/>
          <cell r="WKF133"/>
          <cell r="WKG133"/>
          <cell r="WKH133"/>
          <cell r="WKI133"/>
          <cell r="WKJ133"/>
          <cell r="WKK133"/>
          <cell r="WKL133"/>
          <cell r="WKM133"/>
          <cell r="WKN133"/>
          <cell r="WKO133"/>
          <cell r="WKP133"/>
          <cell r="WKQ133"/>
          <cell r="WKR133"/>
          <cell r="WKS133"/>
          <cell r="WKT133"/>
          <cell r="WKU133"/>
          <cell r="WKV133"/>
          <cell r="WKW133"/>
          <cell r="WKX133"/>
          <cell r="WKY133"/>
          <cell r="WKZ133"/>
          <cell r="WLA133"/>
          <cell r="WLB133"/>
          <cell r="WLC133"/>
          <cell r="WLD133"/>
          <cell r="WLE133"/>
          <cell r="WLF133"/>
          <cell r="WLG133"/>
          <cell r="WLH133"/>
          <cell r="WLI133"/>
          <cell r="WLJ133"/>
          <cell r="WLK133"/>
          <cell r="WLL133"/>
          <cell r="WLM133"/>
          <cell r="WLN133"/>
          <cell r="WLO133"/>
          <cell r="WLP133"/>
          <cell r="WLQ133"/>
          <cell r="WLR133"/>
          <cell r="WLS133"/>
          <cell r="WLT133"/>
          <cell r="WLU133"/>
          <cell r="WLV133"/>
          <cell r="WLW133"/>
          <cell r="WLX133"/>
          <cell r="WLY133"/>
          <cell r="WLZ133"/>
          <cell r="WMA133"/>
          <cell r="WMB133"/>
          <cell r="WMC133"/>
          <cell r="WMD133"/>
          <cell r="WME133"/>
          <cell r="WMF133"/>
          <cell r="WMG133"/>
          <cell r="WMH133"/>
          <cell r="WMI133"/>
          <cell r="WMJ133"/>
          <cell r="WMK133"/>
          <cell r="WML133"/>
          <cell r="WMM133"/>
          <cell r="WMN133"/>
          <cell r="WMO133"/>
          <cell r="WMP133"/>
          <cell r="WMQ133"/>
          <cell r="WMR133"/>
          <cell r="WMS133"/>
          <cell r="WMT133"/>
          <cell r="WMU133"/>
          <cell r="WMV133"/>
          <cell r="WMW133"/>
          <cell r="WMX133"/>
          <cell r="WMY133"/>
          <cell r="WMZ133"/>
          <cell r="WNA133"/>
          <cell r="WNB133"/>
          <cell r="WNC133"/>
          <cell r="WND133"/>
          <cell r="WNE133"/>
          <cell r="WNF133"/>
          <cell r="WNG133"/>
          <cell r="WNH133"/>
          <cell r="WNI133"/>
          <cell r="WNJ133"/>
          <cell r="WNK133"/>
          <cell r="WNL133"/>
          <cell r="WNM133"/>
          <cell r="WNN133"/>
          <cell r="WNO133"/>
          <cell r="WNP133"/>
          <cell r="WNQ133"/>
          <cell r="WNR133"/>
          <cell r="WNS133"/>
          <cell r="WNT133"/>
          <cell r="WNU133"/>
          <cell r="WNV133"/>
          <cell r="WNW133"/>
          <cell r="WNX133"/>
          <cell r="WNY133"/>
          <cell r="WNZ133"/>
          <cell r="WOA133"/>
          <cell r="WOB133"/>
          <cell r="WOC133"/>
          <cell r="WOD133"/>
          <cell r="WOE133"/>
          <cell r="WOF133"/>
          <cell r="WOG133"/>
          <cell r="WOH133"/>
          <cell r="WOI133"/>
          <cell r="WOJ133"/>
          <cell r="WOK133"/>
          <cell r="WOL133"/>
          <cell r="WOM133"/>
          <cell r="WON133"/>
          <cell r="WOO133"/>
          <cell r="WOP133"/>
          <cell r="WOQ133"/>
          <cell r="WOR133"/>
          <cell r="WOS133"/>
          <cell r="WOT133"/>
          <cell r="WOU133"/>
          <cell r="WOV133"/>
          <cell r="WOW133"/>
          <cell r="WOX133"/>
          <cell r="WOY133"/>
          <cell r="WOZ133"/>
          <cell r="WPA133"/>
          <cell r="WPB133"/>
          <cell r="WPC133"/>
          <cell r="WPD133"/>
          <cell r="WPE133"/>
          <cell r="WPF133"/>
          <cell r="WPG133"/>
          <cell r="WPH133"/>
          <cell r="WPI133"/>
          <cell r="WPJ133"/>
          <cell r="WPK133"/>
          <cell r="WPL133"/>
          <cell r="WPM133"/>
          <cell r="WPN133"/>
          <cell r="WPO133"/>
          <cell r="WPP133"/>
          <cell r="WPQ133"/>
          <cell r="WPR133"/>
          <cell r="WPS133"/>
          <cell r="WPT133"/>
          <cell r="WPU133"/>
          <cell r="WPV133"/>
          <cell r="WPW133"/>
          <cell r="WPX133"/>
          <cell r="WPY133"/>
          <cell r="WPZ133"/>
          <cell r="WQA133"/>
          <cell r="WQB133"/>
          <cell r="WQC133"/>
          <cell r="WQD133"/>
          <cell r="WQE133"/>
          <cell r="WQF133"/>
          <cell r="WQG133"/>
          <cell r="WQH133"/>
          <cell r="WQI133"/>
          <cell r="WQJ133"/>
          <cell r="WQK133"/>
          <cell r="WQL133"/>
          <cell r="WQM133"/>
          <cell r="WQN133"/>
          <cell r="WQO133"/>
          <cell r="WQP133"/>
          <cell r="WQQ133"/>
          <cell r="WQR133"/>
          <cell r="WQS133"/>
          <cell r="WQT133"/>
          <cell r="WQU133"/>
          <cell r="WQV133"/>
          <cell r="WQW133"/>
          <cell r="WQX133"/>
          <cell r="WQY133"/>
          <cell r="WQZ133"/>
          <cell r="WRA133"/>
          <cell r="WRB133"/>
          <cell r="WRC133"/>
          <cell r="WRD133"/>
          <cell r="WRE133"/>
          <cell r="WRF133"/>
          <cell r="WRG133"/>
          <cell r="WRH133"/>
          <cell r="WRI133"/>
          <cell r="WRJ133"/>
          <cell r="WRK133"/>
          <cell r="WRL133"/>
          <cell r="WRM133"/>
          <cell r="WRN133"/>
          <cell r="WRO133"/>
          <cell r="WRP133"/>
          <cell r="WRQ133"/>
          <cell r="WRR133"/>
          <cell r="WRS133"/>
          <cell r="WRT133"/>
          <cell r="WRU133"/>
          <cell r="WRV133"/>
          <cell r="WRW133"/>
          <cell r="WRX133"/>
          <cell r="WRY133"/>
          <cell r="WRZ133"/>
          <cell r="WSA133"/>
          <cell r="WSB133"/>
          <cell r="WSC133"/>
          <cell r="WSD133"/>
          <cell r="WSE133"/>
          <cell r="WSF133"/>
          <cell r="WSG133"/>
          <cell r="WSH133"/>
          <cell r="WSI133"/>
          <cell r="WSJ133"/>
          <cell r="WSK133"/>
          <cell r="WSL133"/>
          <cell r="WSM133"/>
          <cell r="WSN133"/>
          <cell r="WSO133"/>
          <cell r="WSP133"/>
          <cell r="WSQ133"/>
          <cell r="WSR133"/>
          <cell r="WSS133"/>
          <cell r="WST133"/>
          <cell r="WSU133"/>
          <cell r="WSV133"/>
          <cell r="WSW133"/>
          <cell r="WSX133"/>
          <cell r="WSY133"/>
          <cell r="WSZ133"/>
          <cell r="WTA133"/>
          <cell r="WTB133"/>
          <cell r="WTC133"/>
          <cell r="WTD133"/>
          <cell r="WTE133"/>
          <cell r="WTF133"/>
          <cell r="WTG133"/>
          <cell r="WTH133"/>
          <cell r="WTI133"/>
          <cell r="WTJ133"/>
          <cell r="WTK133"/>
          <cell r="WTL133"/>
          <cell r="WTM133"/>
          <cell r="WTN133"/>
          <cell r="WTO133"/>
          <cell r="WTP133"/>
          <cell r="WTQ133"/>
          <cell r="WTR133"/>
          <cell r="WTS133"/>
          <cell r="WTT133"/>
          <cell r="WTU133"/>
          <cell r="WTV133"/>
          <cell r="WTW133"/>
          <cell r="WTX133"/>
          <cell r="WTY133"/>
          <cell r="WTZ133"/>
          <cell r="WUA133"/>
          <cell r="WUB133"/>
          <cell r="WUC133"/>
          <cell r="WUD133"/>
          <cell r="WUE133"/>
          <cell r="WUF133"/>
          <cell r="WUG133"/>
          <cell r="WUH133"/>
          <cell r="WUI133"/>
          <cell r="WUJ133"/>
          <cell r="WUK133"/>
          <cell r="WUL133"/>
          <cell r="WUM133"/>
          <cell r="WUN133"/>
          <cell r="WUO133"/>
          <cell r="WUP133"/>
          <cell r="WUQ133"/>
          <cell r="WUR133"/>
          <cell r="WUS133"/>
          <cell r="WUT133"/>
          <cell r="WUU133"/>
          <cell r="WUV133"/>
          <cell r="WUW133"/>
          <cell r="WUX133"/>
          <cell r="WUY133"/>
          <cell r="WUZ133"/>
          <cell r="WVA133"/>
          <cell r="WVB133"/>
          <cell r="WVC133"/>
          <cell r="WVD133"/>
          <cell r="WVE133"/>
          <cell r="WVF133"/>
          <cell r="WVG133"/>
          <cell r="WVH133"/>
          <cell r="WVI133"/>
          <cell r="WVJ133"/>
          <cell r="WVK133"/>
          <cell r="WVL133"/>
          <cell r="WVM133"/>
          <cell r="WVN133"/>
          <cell r="WVO133"/>
          <cell r="WVP133"/>
          <cell r="WVQ133"/>
          <cell r="WVR133"/>
          <cell r="WVS133"/>
          <cell r="WVT133"/>
          <cell r="WVU133"/>
          <cell r="WVV133"/>
          <cell r="WVW133"/>
          <cell r="WVX133"/>
          <cell r="WVY133"/>
          <cell r="WVZ133"/>
          <cell r="WWA133"/>
          <cell r="WWB133"/>
          <cell r="WWC133"/>
          <cell r="WWD133"/>
          <cell r="WWE133"/>
          <cell r="WWF133"/>
          <cell r="WWG133"/>
          <cell r="WWH133"/>
          <cell r="WWI133"/>
          <cell r="WWJ133"/>
          <cell r="WWK133"/>
          <cell r="WWL133"/>
          <cell r="WWM133"/>
          <cell r="WWN133"/>
          <cell r="WWO133"/>
          <cell r="WWP133"/>
          <cell r="WWQ133"/>
          <cell r="WWR133"/>
          <cell r="WWS133"/>
          <cell r="WWT133"/>
          <cell r="WWU133"/>
          <cell r="WWV133"/>
          <cell r="WWW133"/>
          <cell r="WWX133"/>
          <cell r="WWY133"/>
          <cell r="WWZ133"/>
          <cell r="WXA133"/>
          <cell r="WXB133"/>
          <cell r="WXC133"/>
          <cell r="WXD133"/>
          <cell r="WXE133"/>
          <cell r="WXF133"/>
          <cell r="WXG133"/>
          <cell r="WXH133"/>
          <cell r="WXI133"/>
          <cell r="WXJ133"/>
          <cell r="WXK133"/>
          <cell r="WXL133"/>
          <cell r="WXM133"/>
          <cell r="WXN133"/>
          <cell r="WXO133"/>
          <cell r="WXP133"/>
          <cell r="WXQ133"/>
          <cell r="WXR133"/>
          <cell r="WXS133"/>
          <cell r="WXT133"/>
          <cell r="WXU133"/>
          <cell r="WXV133"/>
          <cell r="WXW133"/>
          <cell r="WXX133"/>
          <cell r="WXY133"/>
          <cell r="WXZ133"/>
          <cell r="WYA133"/>
          <cell r="WYB133"/>
          <cell r="WYC133"/>
          <cell r="WYD133"/>
          <cell r="WYE133"/>
          <cell r="WYF133"/>
          <cell r="WYG133"/>
          <cell r="WYH133"/>
          <cell r="WYI133"/>
          <cell r="WYJ133"/>
          <cell r="WYK133"/>
          <cell r="WYL133"/>
          <cell r="WYM133"/>
          <cell r="WYN133"/>
          <cell r="WYO133"/>
          <cell r="WYP133"/>
          <cell r="WYQ133"/>
          <cell r="WYR133"/>
          <cell r="WYS133"/>
          <cell r="WYT133"/>
          <cell r="WYU133"/>
          <cell r="WYV133"/>
          <cell r="WYW133"/>
          <cell r="WYX133"/>
          <cell r="WYY133"/>
          <cell r="WYZ133"/>
          <cell r="WZA133"/>
          <cell r="WZB133"/>
          <cell r="WZC133"/>
          <cell r="WZD133"/>
          <cell r="WZE133"/>
          <cell r="WZF133"/>
          <cell r="WZG133"/>
          <cell r="WZH133"/>
          <cell r="WZI133"/>
          <cell r="WZJ133"/>
          <cell r="WZK133"/>
          <cell r="WZL133"/>
          <cell r="WZM133"/>
          <cell r="WZN133"/>
          <cell r="WZO133"/>
          <cell r="WZP133"/>
          <cell r="WZQ133"/>
          <cell r="WZR133"/>
          <cell r="WZS133"/>
          <cell r="WZT133"/>
          <cell r="WZU133"/>
          <cell r="WZV133"/>
          <cell r="WZW133"/>
          <cell r="WZX133"/>
          <cell r="WZY133"/>
          <cell r="WZZ133"/>
          <cell r="XAA133"/>
          <cell r="XAB133"/>
          <cell r="XAC133"/>
          <cell r="XAD133"/>
          <cell r="XAE133"/>
          <cell r="XAF133"/>
          <cell r="XAG133"/>
          <cell r="XAH133"/>
          <cell r="XAI133"/>
          <cell r="XAJ133"/>
          <cell r="XAK133"/>
          <cell r="XAL133"/>
          <cell r="XAM133"/>
          <cell r="XAN133"/>
          <cell r="XAO133"/>
          <cell r="XAP133"/>
          <cell r="XAQ133"/>
          <cell r="XAR133"/>
          <cell r="XAS133"/>
          <cell r="XAT133"/>
          <cell r="XAU133"/>
          <cell r="XAV133"/>
          <cell r="XAW133"/>
          <cell r="XAX133"/>
          <cell r="XAY133"/>
          <cell r="XAZ133"/>
          <cell r="XBA133"/>
          <cell r="XBB133"/>
          <cell r="XBC133"/>
          <cell r="XBD133"/>
          <cell r="XBE133"/>
          <cell r="XBF133"/>
          <cell r="XBG133"/>
          <cell r="XBH133"/>
          <cell r="XBI133"/>
          <cell r="XBJ133"/>
          <cell r="XBK133"/>
          <cell r="XBL133"/>
          <cell r="XBM133"/>
          <cell r="XBN133"/>
          <cell r="XBO133"/>
          <cell r="XBP133"/>
          <cell r="XBQ133"/>
          <cell r="XBR133"/>
          <cell r="XBS133"/>
          <cell r="XBT133"/>
          <cell r="XBU133"/>
          <cell r="XBV133"/>
          <cell r="XBW133"/>
          <cell r="XBX133"/>
          <cell r="XBY133"/>
          <cell r="XBZ133"/>
          <cell r="XCA133"/>
          <cell r="XCB133"/>
          <cell r="XCC133"/>
          <cell r="XCD133"/>
          <cell r="XCE133"/>
          <cell r="XCF133"/>
          <cell r="XCG133"/>
          <cell r="XCH133"/>
          <cell r="XCI133"/>
          <cell r="XCJ133"/>
          <cell r="XCK133"/>
          <cell r="XCL133"/>
          <cell r="XCM133"/>
          <cell r="XCN133"/>
          <cell r="XCO133"/>
          <cell r="XCP133"/>
          <cell r="XCQ133"/>
          <cell r="XCR133"/>
          <cell r="XCS133"/>
          <cell r="XCT133"/>
          <cell r="XCU133"/>
          <cell r="XCV133"/>
          <cell r="XCW133"/>
          <cell r="XCX133"/>
          <cell r="XCY133"/>
          <cell r="XCZ133"/>
          <cell r="XDA133"/>
          <cell r="XDB133"/>
          <cell r="XDC133"/>
          <cell r="XDD133"/>
          <cell r="XDE133"/>
          <cell r="XDF133"/>
          <cell r="XDG133"/>
          <cell r="XDH133"/>
          <cell r="XDI133"/>
          <cell r="XDJ133"/>
          <cell r="XDK133"/>
          <cell r="XDL133"/>
          <cell r="XDM133"/>
          <cell r="XDN133"/>
          <cell r="XDO133"/>
          <cell r="XDP133"/>
          <cell r="XDQ133"/>
          <cell r="XDR133"/>
          <cell r="XDS133"/>
          <cell r="XDT133"/>
          <cell r="XDU133"/>
          <cell r="XDV133"/>
          <cell r="XDW133"/>
          <cell r="XDX133"/>
          <cell r="XDY133"/>
          <cell r="XDZ133"/>
          <cell r="XEA133"/>
          <cell r="XEB133"/>
          <cell r="XEC133"/>
          <cell r="XED133"/>
          <cell r="XEE133"/>
          <cell r="XEF133"/>
          <cell r="XEG133"/>
          <cell r="XEH133"/>
          <cell r="XEI133"/>
          <cell r="XEJ133"/>
          <cell r="XEK133"/>
          <cell r="XEL133"/>
          <cell r="XEM133"/>
          <cell r="XEN133"/>
          <cell r="XEO133"/>
          <cell r="XEP133"/>
          <cell r="XEQ133"/>
          <cell r="XER133"/>
          <cell r="XES133"/>
          <cell r="XET133"/>
          <cell r="XEU133"/>
          <cell r="XEV133"/>
          <cell r="XEW133"/>
          <cell r="XEX133"/>
          <cell r="XEY133"/>
          <cell r="XEZ133"/>
        </row>
        <row r="134">
          <cell r="A134" t="str">
            <v>WI020CB0483</v>
          </cell>
          <cell r="B134" t="str">
            <v>5SPINLACEWI020CB0483</v>
          </cell>
          <cell r="C134">
            <v>5</v>
          </cell>
          <cell r="D134" t="str">
            <v>SPINLACE</v>
          </cell>
          <cell r="E134" t="str">
            <v>10 GSM 483 MM                        BLUE SBPP</v>
          </cell>
          <cell r="F134" t="str">
            <v>UNTREATED</v>
          </cell>
          <cell r="G134" t="str">
            <v>N/A</v>
          </cell>
          <cell r="H134">
            <v>2500</v>
          </cell>
          <cell r="I134" t="str">
            <v>S-1272, 3" (.25")</v>
          </cell>
          <cell r="J134">
            <v>1</v>
          </cell>
          <cell r="K134" t="str">
            <v>N/A</v>
          </cell>
          <cell r="L134" t="str">
            <v>White</v>
          </cell>
          <cell r="M134" t="str">
            <v>TOP - End disc           BOT - End Cap</v>
          </cell>
          <cell r="N134" t="str">
            <v>BRASKEM CP360H</v>
          </cell>
          <cell r="O134"/>
          <cell r="P134"/>
          <cell r="Q134">
            <v>39989</v>
          </cell>
        </row>
        <row r="135">
          <cell r="A135" t="str">
            <v>WI020WM0450</v>
          </cell>
          <cell r="B135" t="str">
            <v>5SPINLACEWI020WM0450</v>
          </cell>
          <cell r="C135">
            <v>5</v>
          </cell>
          <cell r="D135" t="str">
            <v>SPINLACE</v>
          </cell>
          <cell r="E135" t="str">
            <v>10 GSM 450 MM                        WHITE SBPP</v>
          </cell>
          <cell r="F135" t="str">
            <v>UNTREATED</v>
          </cell>
          <cell r="G135" t="str">
            <v>28" MAX OD</v>
          </cell>
          <cell r="H135" t="str">
            <v>N/A</v>
          </cell>
          <cell r="I135" t="str">
            <v>S-1272, 3" (.25")</v>
          </cell>
          <cell r="J135">
            <v>1</v>
          </cell>
          <cell r="K135" t="str">
            <v>N/A</v>
          </cell>
          <cell r="L135" t="str">
            <v>White</v>
          </cell>
          <cell r="M135" t="str">
            <v>TOP - End disc           BOT - End Cap</v>
          </cell>
          <cell r="N135" t="str">
            <v>BRASKEM CP360H</v>
          </cell>
          <cell r="O135">
            <v>39989</v>
          </cell>
          <cell r="P135"/>
          <cell r="Q135"/>
        </row>
        <row r="136">
          <cell r="A136" t="str">
            <v>W0J8AGF3150</v>
          </cell>
          <cell r="B136" t="str">
            <v>4  PGI-RGD Carpet System, IncW0J8AGF3150</v>
          </cell>
          <cell r="C136">
            <v>4</v>
          </cell>
          <cell r="D136" t="str">
            <v xml:space="preserve">  PGI-RGD Carpet System, Inc</v>
          </cell>
          <cell r="E136" t="str">
            <v>1.60 OSY 3150 MM  LT. GREY UV/HEAT STABILIZED SB</v>
          </cell>
          <cell r="F136" t="str">
            <v>UNTREATED</v>
          </cell>
          <cell r="G136" t="str">
            <v xml:space="preserve">Target OD  39"   +/- 1"                    </v>
          </cell>
          <cell r="H136">
            <v>3650</v>
          </cell>
          <cell r="I136" t="str">
            <v>S-1272, 3" (.25")</v>
          </cell>
          <cell r="J136">
            <v>1</v>
          </cell>
          <cell r="K136" t="str">
            <v>Minimum OD short doff is 24"                                  % of short doffs allowed per shipment = 10%</v>
          </cell>
          <cell r="L136" t="str">
            <v>White</v>
          </cell>
          <cell r="M136" t="str">
            <v>2 - End discs          Taped to Roll</v>
          </cell>
          <cell r="N136" t="str">
            <v>Braskem CP360H</v>
          </cell>
          <cell r="O136">
            <v>38820</v>
          </cell>
        </row>
        <row r="137">
          <cell r="A137" t="str">
            <v>1429555-W006DAH0325</v>
          </cell>
          <cell r="B137" t="str">
            <v>43M1429555-W006DAH0325</v>
          </cell>
          <cell r="C137">
            <v>4</v>
          </cell>
          <cell r="D137" t="str">
            <v>3M</v>
          </cell>
          <cell r="E137" t="str">
            <v>SS10680UN0325;WHITEAH;300</v>
          </cell>
          <cell r="F137" t="str">
            <v>UNTREATED</v>
          </cell>
          <cell r="G137" t="str">
            <v>N/A</v>
          </cell>
          <cell r="H137">
            <v>3036</v>
          </cell>
          <cell r="I137" t="str">
            <v>S-1327, 3" (0.25")</v>
          </cell>
          <cell r="J137">
            <v>3</v>
          </cell>
          <cell r="K137" t="str">
            <v>PALLETIZE                                                             NO SHORT DOFFS ALLOWED</v>
          </cell>
          <cell r="L137" t="str">
            <v>White</v>
          </cell>
          <cell r="M137" t="str">
            <v>S-2086 (46L) S-2551 (45P)</v>
          </cell>
          <cell r="N137" t="str">
            <v>BRASKEM CP360H</v>
          </cell>
          <cell r="O137">
            <v>40387</v>
          </cell>
        </row>
        <row r="138">
          <cell r="A138" t="str">
            <v>1429556-W006DAH0350</v>
          </cell>
          <cell r="B138" t="str">
            <v>43M1429556-W006DAH0350</v>
          </cell>
          <cell r="C138">
            <v>4</v>
          </cell>
          <cell r="D138" t="str">
            <v>3M</v>
          </cell>
          <cell r="E138" t="str">
            <v>SS10680UN0350;WHITEAH;300</v>
          </cell>
          <cell r="F138" t="str">
            <v>UNTREATED</v>
          </cell>
          <cell r="G138" t="str">
            <v>N/A</v>
          </cell>
          <cell r="H138">
            <v>3718</v>
          </cell>
          <cell r="I138" t="str">
            <v>S-1352, 3" (0.25")</v>
          </cell>
          <cell r="J138">
            <v>3</v>
          </cell>
          <cell r="K138" t="str">
            <v>PALLETIZE                                                             NO SHORT DOFFS ALLOWED</v>
          </cell>
          <cell r="L138" t="str">
            <v>White</v>
          </cell>
          <cell r="M138" t="str">
            <v>S-2086 (46L) S-2551 (45P)</v>
          </cell>
          <cell r="N138" t="str">
            <v>BRASKEM CP360H</v>
          </cell>
          <cell r="O138">
            <v>40387</v>
          </cell>
        </row>
        <row r="139">
          <cell r="A139" t="str">
            <v>W006DAH0325</v>
          </cell>
          <cell r="B139" t="str">
            <v>43MW006DAH0325</v>
          </cell>
          <cell r="C139">
            <v>4</v>
          </cell>
          <cell r="D139" t="str">
            <v>3M</v>
          </cell>
          <cell r="E139" t="str">
            <v>2.00 OSY 325 WHITE SBPP</v>
          </cell>
          <cell r="F139" t="str">
            <v>UNTREATED</v>
          </cell>
          <cell r="G139" t="str">
            <v>N/A</v>
          </cell>
          <cell r="H139">
            <v>3036</v>
          </cell>
          <cell r="I139" t="str">
            <v>S-1327, 3" (0.25")</v>
          </cell>
          <cell r="J139">
            <v>3</v>
          </cell>
          <cell r="K139" t="str">
            <v>PALLETIZE                                                             NO SHORT DOFFS ALLOWED</v>
          </cell>
          <cell r="L139" t="str">
            <v>White</v>
          </cell>
          <cell r="M139" t="str">
            <v>S-2086 (46L) S-2551 (45P)</v>
          </cell>
          <cell r="N139" t="str">
            <v>BRASKEM CP360H</v>
          </cell>
          <cell r="O139">
            <v>40387</v>
          </cell>
        </row>
        <row r="140">
          <cell r="A140" t="str">
            <v>W006DAH0350</v>
          </cell>
          <cell r="B140" t="str">
            <v>43MW006DAH0350</v>
          </cell>
          <cell r="C140">
            <v>4</v>
          </cell>
          <cell r="D140" t="str">
            <v>3M</v>
          </cell>
          <cell r="E140" t="str">
            <v>2.00 OSY 350 WHITE SBPP</v>
          </cell>
          <cell r="F140" t="str">
            <v>UNTREATED</v>
          </cell>
          <cell r="G140" t="str">
            <v>N/A</v>
          </cell>
          <cell r="H140">
            <v>3718</v>
          </cell>
          <cell r="I140" t="str">
            <v>S-1352, 3" (0.25")</v>
          </cell>
          <cell r="J140">
            <v>3</v>
          </cell>
          <cell r="K140" t="str">
            <v>PALLETIZE                                                             NO SHORT DOFFS ALLOWED</v>
          </cell>
          <cell r="L140" t="str">
            <v>White</v>
          </cell>
          <cell r="M140" t="str">
            <v>S-2086 (46L) S-2551 (45P)</v>
          </cell>
          <cell r="N140" t="str">
            <v>BRASKEM CP360H</v>
          </cell>
          <cell r="O140">
            <v>40387</v>
          </cell>
        </row>
        <row r="141">
          <cell r="A141" t="str">
            <v>W006DAH0615</v>
          </cell>
          <cell r="B141" t="str">
            <v>43MW006DAH0615</v>
          </cell>
          <cell r="C141">
            <v>4</v>
          </cell>
          <cell r="D141" t="str">
            <v>3M</v>
          </cell>
          <cell r="E141" t="str">
            <v>2.00 OSY 615 WHITE SBPP</v>
          </cell>
          <cell r="F141" t="str">
            <v>UNTREATED</v>
          </cell>
          <cell r="G141" t="str">
            <v>N/A</v>
          </cell>
          <cell r="H141">
            <v>3718</v>
          </cell>
          <cell r="I141" t="str">
            <v>S-1272, 3" (0.25")</v>
          </cell>
          <cell r="J141">
            <v>2</v>
          </cell>
          <cell r="K141" t="str">
            <v>PALLETIZE                                                             NO SHORT DOFFS ALLOWED</v>
          </cell>
          <cell r="L141" t="str">
            <v>White</v>
          </cell>
          <cell r="M141" t="str">
            <v>S-2094 (48L) S-2088 (47C)</v>
          </cell>
          <cell r="N141" t="str">
            <v>BRASKEM CP360H</v>
          </cell>
          <cell r="O141">
            <v>40387</v>
          </cell>
        </row>
        <row r="142">
          <cell r="A142" t="str">
            <v>W006DWH1524</v>
          </cell>
          <cell r="B142" t="str">
            <v>4Accurate MFGW006DWH1524</v>
          </cell>
          <cell r="C142">
            <v>4</v>
          </cell>
          <cell r="D142" t="str">
            <v>Accurate MFG</v>
          </cell>
          <cell r="E142" t="str">
            <v>2.00 OSY 60" WHITE</v>
          </cell>
          <cell r="F142" t="str">
            <v>UNTREATED</v>
          </cell>
          <cell r="G142" t="str">
            <v>N/A</v>
          </cell>
          <cell r="H142">
            <v>3000</v>
          </cell>
          <cell r="I142" t="str">
            <v>3" (.250") Wall Knurled                 Black Stripe</v>
          </cell>
          <cell r="J142">
            <v>1</v>
          </cell>
          <cell r="K142" t="str">
            <v>N/A</v>
          </cell>
          <cell r="L142" t="str">
            <v>White</v>
          </cell>
          <cell r="M142" t="str">
            <v>TOP - End disc  BOT - End cap</v>
          </cell>
          <cell r="N142" t="str">
            <v>Braskem CP360H</v>
          </cell>
          <cell r="O142">
            <v>39100</v>
          </cell>
        </row>
        <row r="143">
          <cell r="A143">
            <v>1429597</v>
          </cell>
          <cell r="B143" t="str">
            <v>4B.O.S.S.1429597</v>
          </cell>
          <cell r="C143">
            <v>4</v>
          </cell>
          <cell r="D143" t="str">
            <v>B.O.S.S.</v>
          </cell>
          <cell r="E143" t="str">
            <v>1.60 OSY 28" BLUE SBPP</v>
          </cell>
          <cell r="F143" t="str">
            <v>UNTREATED</v>
          </cell>
          <cell r="G143" t="str">
            <v>31" +/- 1"</v>
          </cell>
          <cell r="H143" t="str">
            <v>N/A</v>
          </cell>
          <cell r="I143" t="str">
            <v>S-1186 (3"X.25"X131.5")</v>
          </cell>
          <cell r="J143">
            <v>1</v>
          </cell>
          <cell r="K143" t="str">
            <v>N/A</v>
          </cell>
          <cell r="L143" t="str">
            <v>White</v>
          </cell>
          <cell r="M143" t="str">
            <v>S-2532 (31L) S-2523 (30P)</v>
          </cell>
          <cell r="N143" t="str">
            <v>Braskem CP360H</v>
          </cell>
          <cell r="O143">
            <v>39737</v>
          </cell>
        </row>
        <row r="144">
          <cell r="A144" t="str">
            <v>W000CWH0895</v>
          </cell>
          <cell r="B144" t="str">
            <v>4LOHMANN KOESTERW000CWH0895</v>
          </cell>
          <cell r="C144">
            <v>4</v>
          </cell>
          <cell r="D144" t="str">
            <v>LOHMANN KOESTER</v>
          </cell>
          <cell r="E144" t="str">
            <v>60 GSM 895 MM WHITE SB</v>
          </cell>
          <cell r="F144" t="str">
            <v>UNTREATED</v>
          </cell>
          <cell r="G144" t="str">
            <v>N/A</v>
          </cell>
          <cell r="H144" t="str">
            <v>TAR:  4210 LY       +/- 12 LY</v>
          </cell>
          <cell r="I144" t="str">
            <v>S-1186 (3"X.25"X131.5")</v>
          </cell>
          <cell r="J144">
            <v>1</v>
          </cell>
          <cell r="K144"/>
          <cell r="L144" t="str">
            <v>White</v>
          </cell>
          <cell r="M144" t="str">
            <v>S-2094 (48L) S-2088 (47C)</v>
          </cell>
          <cell r="N144" t="str">
            <v>Braskem CP360H</v>
          </cell>
          <cell r="O144">
            <v>39609</v>
          </cell>
        </row>
        <row r="145">
          <cell r="A145" t="str">
            <v>W000CWH1115</v>
          </cell>
          <cell r="B145" t="str">
            <v>4LOHMANN KOESTERW000CWH1115</v>
          </cell>
          <cell r="C145">
            <v>4</v>
          </cell>
          <cell r="D145" t="str">
            <v>LOHMANN KOESTER</v>
          </cell>
          <cell r="E145" t="str">
            <v>60 GSM 1115 MM WHITE SB</v>
          </cell>
          <cell r="F145" t="str">
            <v>UNTREATED</v>
          </cell>
          <cell r="G145" t="str">
            <v>N/A</v>
          </cell>
          <cell r="H145" t="str">
            <v>TAR:  4210 LY       +/- 12 LY</v>
          </cell>
          <cell r="I145" t="str">
            <v>S-1186 (3"X.25"X131.5")</v>
          </cell>
          <cell r="J145">
            <v>1</v>
          </cell>
          <cell r="K145"/>
          <cell r="L145" t="str">
            <v>White</v>
          </cell>
          <cell r="M145" t="str">
            <v>S-2094 (48L) S-2088 (47C)</v>
          </cell>
          <cell r="N145" t="str">
            <v>Braskem CP360H</v>
          </cell>
          <cell r="O145">
            <v>39609</v>
          </cell>
        </row>
        <row r="146">
          <cell r="A146" t="str">
            <v>W0068LP0203</v>
          </cell>
          <cell r="B146" t="str">
            <v>4CARDINAL HEALTHW0068LP0203</v>
          </cell>
          <cell r="C146">
            <v>4</v>
          </cell>
          <cell r="D146" t="str">
            <v>CARDINAL HEALTH</v>
          </cell>
          <cell r="E146" t="str">
            <v>1.00 OSY 203 MM BLUE</v>
          </cell>
          <cell r="F146" t="str">
            <v>UNTREATED</v>
          </cell>
          <cell r="G146" t="str">
            <v>31" +/- 1"</v>
          </cell>
          <cell r="H146" t="str">
            <v>N/A</v>
          </cell>
          <cell r="I146" t="str">
            <v>S-1203 PRECUT</v>
          </cell>
          <cell r="J146">
            <v>6</v>
          </cell>
          <cell r="K146" t="str">
            <v>N/A</v>
          </cell>
          <cell r="L146" t="str">
            <v>White</v>
          </cell>
          <cell r="M146" t="str">
            <v>S-2532 (31L) S-2523 (30P)</v>
          </cell>
          <cell r="N146" t="str">
            <v>Braskem CP360H</v>
          </cell>
          <cell r="O146"/>
        </row>
        <row r="147">
          <cell r="A147" t="str">
            <v>W002AWH1575</v>
          </cell>
          <cell r="B147" t="str">
            <v>4CLOPAYW002AWH1575</v>
          </cell>
          <cell r="C147">
            <v>4</v>
          </cell>
          <cell r="D147" t="str">
            <v>CLOPAY</v>
          </cell>
          <cell r="E147" t="str">
            <v>1.50 OSY 62" WHITE</v>
          </cell>
          <cell r="F147" t="str">
            <v>UNTREATED</v>
          </cell>
          <cell r="G147" t="str">
            <v>Target OD 35" Min OD 30" Max OD 36"</v>
          </cell>
          <cell r="H147" t="str">
            <v>N/A</v>
          </cell>
          <cell r="I147" t="str">
            <v>S-1186 (3"X.25"X131.5")</v>
          </cell>
          <cell r="J147">
            <v>1</v>
          </cell>
          <cell r="K147" t="str">
            <v>% OF SHORT DOFFS PER SHIPMENT = 10%                               SHORT DOFF MIN SIZE - 30" OD</v>
          </cell>
          <cell r="L147" t="str">
            <v>White</v>
          </cell>
          <cell r="M147" t="str">
            <v>S-2544 (36C)</v>
          </cell>
          <cell r="N147" t="str">
            <v>Braskem CP360H</v>
          </cell>
          <cell r="O147">
            <v>39176</v>
          </cell>
        </row>
        <row r="148">
          <cell r="A148" t="str">
            <v>W005BKW1575</v>
          </cell>
          <cell r="B148" t="str">
            <v>4ClopayW005BKW1575</v>
          </cell>
          <cell r="C148">
            <v>4</v>
          </cell>
          <cell r="D148" t="str">
            <v>Clopay</v>
          </cell>
          <cell r="E148" t="str">
            <v>1.70 OSY 62"      WHITE SBPP</v>
          </cell>
          <cell r="F148" t="str">
            <v>UNTREATED</v>
          </cell>
          <cell r="G148" t="str">
            <v>TARGET OD 40" MIN OD 38" MAX OD 42"</v>
          </cell>
          <cell r="H148" t="str">
            <v>N/A</v>
          </cell>
          <cell r="I148" t="str">
            <v>S-1186 (3"X.25"X131.5")</v>
          </cell>
          <cell r="J148">
            <v>1</v>
          </cell>
          <cell r="K148" t="str">
            <v>N/A</v>
          </cell>
          <cell r="L148" t="str">
            <v>White</v>
          </cell>
          <cell r="M148" t="str">
            <v>S-2550 (40C)</v>
          </cell>
          <cell r="N148" t="str">
            <v>BRASKEM CP360H</v>
          </cell>
          <cell r="O148">
            <v>39566</v>
          </cell>
        </row>
        <row r="149">
          <cell r="A149" t="str">
            <v>1429488-W002AWH1575</v>
          </cell>
          <cell r="B149" t="str">
            <v>4CLOPAY1429488-W002AWH1575</v>
          </cell>
          <cell r="C149">
            <v>4</v>
          </cell>
          <cell r="D149" t="str">
            <v>CLOPAY</v>
          </cell>
          <cell r="E149" t="str">
            <v>SS10510UN1575;WHITE;300</v>
          </cell>
          <cell r="F149" t="str">
            <v>UNTREATED</v>
          </cell>
          <cell r="G149" t="str">
            <v>Target OD 35" Min OD 30" Max OD 36"</v>
          </cell>
          <cell r="H149" t="str">
            <v>N/A</v>
          </cell>
          <cell r="I149" t="str">
            <v>S-1186 (3"X.25"X131.5")</v>
          </cell>
          <cell r="J149">
            <v>1</v>
          </cell>
          <cell r="K149" t="str">
            <v>% OF SHORT DOFFS PER SHIPMENT = 10%                               SHORT DOFF MIN SIZE - 30" OD</v>
          </cell>
          <cell r="L149" t="str">
            <v>White</v>
          </cell>
          <cell r="M149" t="str">
            <v>S-2544 (36C)</v>
          </cell>
          <cell r="N149" t="str">
            <v>Braskem CP360H</v>
          </cell>
          <cell r="O149">
            <v>39176</v>
          </cell>
        </row>
        <row r="150">
          <cell r="A150" t="str">
            <v>1429608-W022AWH1575</v>
          </cell>
          <cell r="B150" t="str">
            <v>4CLOPAY1429608-W022AWH1575</v>
          </cell>
          <cell r="C150">
            <v>4</v>
          </cell>
          <cell r="D150" t="str">
            <v>CLOPAY</v>
          </cell>
          <cell r="E150" t="str">
            <v>SS10510ST1575;WHITE;300</v>
          </cell>
          <cell r="F150" t="str">
            <v>TREATED</v>
          </cell>
          <cell r="G150" t="str">
            <v>Target OD 35" Min OD 30" Max OD 36"</v>
          </cell>
          <cell r="H150" t="str">
            <v>N/A</v>
          </cell>
          <cell r="I150" t="str">
            <v>J1480711          1578 mm x 3" x 0.25"</v>
          </cell>
          <cell r="J150">
            <v>1</v>
          </cell>
          <cell r="K150" t="str">
            <v>% OF SHORT DOFFS PER SHIPMENT                   = 10%     SHORT DOFF MIN SIZE - 30" OD   MUST HAVE WIND DIRECTION MARKED ON EACH ROLL.         ALL LABELS NEED TO HAVE "PATTERN SIDE IN" NOTED ON THEM.</v>
          </cell>
          <cell r="L150" t="str">
            <v>White</v>
          </cell>
          <cell r="M150" t="str">
            <v>S-2545 (36L) S-2539 (34.5P)</v>
          </cell>
          <cell r="N150" t="str">
            <v>Braskem CP360H</v>
          </cell>
          <cell r="O150">
            <v>39567</v>
          </cell>
        </row>
        <row r="151">
          <cell r="A151" t="str">
            <v>W0068WH1575</v>
          </cell>
          <cell r="B151" t="str">
            <v>4CLOPAYW0068WH1575</v>
          </cell>
          <cell r="C151">
            <v>4</v>
          </cell>
          <cell r="D151" t="str">
            <v>CLOPAY</v>
          </cell>
          <cell r="E151" t="str">
            <v>1.00 OSY 62" WHITE</v>
          </cell>
          <cell r="F151" t="str">
            <v>UNTREATED</v>
          </cell>
          <cell r="G151" t="str">
            <v>Target OD 45" Min OD 30" Max OD 47"</v>
          </cell>
          <cell r="H151" t="str">
            <v>N/A</v>
          </cell>
          <cell r="I151" t="str">
            <v>J1480711          1578 mm x 3" x 0.25"</v>
          </cell>
          <cell r="J151">
            <v>1</v>
          </cell>
          <cell r="K151" t="str">
            <v>% OF SHORT DOFFS PER SHIPMENT = 10%                               SHORT DOFF MIN SIZE - 30" OD</v>
          </cell>
          <cell r="L151" t="str">
            <v>White</v>
          </cell>
          <cell r="M151" t="str">
            <v>S-2088 (47C)</v>
          </cell>
          <cell r="N151" t="str">
            <v>Braskem CP360H</v>
          </cell>
          <cell r="O151">
            <v>39567</v>
          </cell>
        </row>
        <row r="152">
          <cell r="A152" t="str">
            <v>WI068MC0370</v>
          </cell>
          <cell r="B152" t="str">
            <v>4BlueMedWI068MC0370</v>
          </cell>
          <cell r="C152">
            <v>4</v>
          </cell>
          <cell r="D152" t="str">
            <v>BlueMed</v>
          </cell>
          <cell r="E152" t="str">
            <v>1.00 OSY 370 MM MEDIUM BLUE</v>
          </cell>
          <cell r="F152" t="str">
            <v>UNTREATED</v>
          </cell>
          <cell r="G152" t="str">
            <v>Target OD 30" Min OD 29.5" Max OD 30"</v>
          </cell>
          <cell r="H152" t="str">
            <v>N/A</v>
          </cell>
          <cell r="I152" t="str">
            <v>S-1186 (3"X.25"X131.5")</v>
          </cell>
          <cell r="J152">
            <v>4</v>
          </cell>
          <cell r="K152" t="str">
            <v>RED TRIAL LABELS</v>
          </cell>
          <cell r="L152" t="str">
            <v>White</v>
          </cell>
          <cell r="M152" t="str">
            <v>S-2532 (31L) S-2523 (30P)</v>
          </cell>
          <cell r="N152" t="str">
            <v>Braskem CP360H</v>
          </cell>
          <cell r="O152">
            <v>39567</v>
          </cell>
        </row>
        <row r="153">
          <cell r="A153" t="str">
            <v>WI068MC0400</v>
          </cell>
          <cell r="B153" t="str">
            <v>4BlueMedWI068MC0400</v>
          </cell>
          <cell r="C153">
            <v>4</v>
          </cell>
          <cell r="D153" t="str">
            <v>BlueMed</v>
          </cell>
          <cell r="E153" t="str">
            <v>1.00 OSY 400 MM MEDIUM BLUE</v>
          </cell>
          <cell r="F153" t="str">
            <v>UNTREATED</v>
          </cell>
          <cell r="G153" t="str">
            <v>Target OD 30" Min OD 29.5" Max OD 30"</v>
          </cell>
          <cell r="H153" t="str">
            <v>N/A</v>
          </cell>
          <cell r="I153" t="str">
            <v>S-1186 (3"X.25"X131.5")</v>
          </cell>
          <cell r="J153">
            <v>4</v>
          </cell>
          <cell r="K153" t="str">
            <v>RED TRIAL LABELS</v>
          </cell>
          <cell r="L153" t="str">
            <v>White</v>
          </cell>
          <cell r="M153" t="str">
            <v>S-2532 (31L) S-2523 (30P)</v>
          </cell>
          <cell r="N153" t="str">
            <v>Braskem CP360H</v>
          </cell>
          <cell r="O153">
            <v>39567</v>
          </cell>
        </row>
        <row r="154">
          <cell r="A154" t="str">
            <v>WI068WH1575</v>
          </cell>
          <cell r="B154" t="str">
            <v>4MATTERWORKSWI068WH1575</v>
          </cell>
          <cell r="C154">
            <v>4</v>
          </cell>
          <cell r="D154" t="str">
            <v>MATTERWORKS</v>
          </cell>
          <cell r="E154" t="str">
            <v>1.00 OSY 62" WHITE</v>
          </cell>
          <cell r="F154" t="str">
            <v>UNTREATED</v>
          </cell>
          <cell r="G154" t="str">
            <v>Target OD 45" Min OD 30" Max OD 47"</v>
          </cell>
          <cell r="H154" t="str">
            <v>N/A</v>
          </cell>
          <cell r="I154" t="str">
            <v>S-1186 (3"X.25"X131.5")</v>
          </cell>
          <cell r="J154">
            <v>1</v>
          </cell>
          <cell r="K154" t="str">
            <v>% OF SHORT DOFFS PER SHIPMENT = 10%                               SHORT DOFF MIN SIZE - 30" OD</v>
          </cell>
          <cell r="L154" t="str">
            <v>White</v>
          </cell>
          <cell r="M154" t="str">
            <v>S-2560 (44C)</v>
          </cell>
          <cell r="N154" t="str">
            <v>Braskem CP360H</v>
          </cell>
          <cell r="O154">
            <v>39567</v>
          </cell>
        </row>
        <row r="155">
          <cell r="A155" t="str">
            <v>1429554-W0068WH1575</v>
          </cell>
          <cell r="B155" t="str">
            <v>4CLOPAY1429554-W0068WH1575</v>
          </cell>
          <cell r="C155">
            <v>4</v>
          </cell>
          <cell r="D155" t="str">
            <v>CLOPAY</v>
          </cell>
          <cell r="E155" t="str">
            <v>SS10340UN1575;WHITE;300</v>
          </cell>
          <cell r="F155" t="str">
            <v>UNTREATED</v>
          </cell>
          <cell r="G155" t="str">
            <v>Target OD 45" Min OD 30" Max OD 47"</v>
          </cell>
          <cell r="H155" t="str">
            <v>N/A</v>
          </cell>
          <cell r="I155" t="str">
            <v>J1480711          1578 mm x 3" x 0.25"</v>
          </cell>
          <cell r="J155">
            <v>1</v>
          </cell>
          <cell r="K155" t="str">
            <v>% OF SHORT DOFFS PER SHIPMENT = 10%                               SHORT DOFF MIN SIZE - 30" OD</v>
          </cell>
          <cell r="L155" t="str">
            <v>White</v>
          </cell>
          <cell r="M155" t="str">
            <v>S-2088 (47C)</v>
          </cell>
          <cell r="N155" t="str">
            <v>Braskem CP360H</v>
          </cell>
          <cell r="O155">
            <v>39567</v>
          </cell>
        </row>
        <row r="156">
          <cell r="A156" t="str">
            <v>W006DWH1575</v>
          </cell>
          <cell r="B156" t="str">
            <v>4CLOPAYW006DWH1575</v>
          </cell>
          <cell r="C156">
            <v>4</v>
          </cell>
          <cell r="D156" t="str">
            <v>CLOPAY</v>
          </cell>
          <cell r="E156" t="str">
            <v>2.00 OSY 62" WHITE</v>
          </cell>
          <cell r="F156" t="str">
            <v>UNTREATED</v>
          </cell>
          <cell r="G156" t="str">
            <v>36" MAX OD</v>
          </cell>
          <cell r="H156" t="str">
            <v>N/A</v>
          </cell>
          <cell r="I156" t="str">
            <v>J1480711          1578 mm x 3" x 0.25"</v>
          </cell>
          <cell r="J156">
            <v>1</v>
          </cell>
          <cell r="K156" t="str">
            <v>N/A</v>
          </cell>
          <cell r="L156" t="str">
            <v>White</v>
          </cell>
          <cell r="M156" t="str">
            <v>S-2544 (36C)</v>
          </cell>
          <cell r="N156" t="str">
            <v>Braskem CP360H</v>
          </cell>
          <cell r="O156">
            <v>39102</v>
          </cell>
        </row>
        <row r="157">
          <cell r="A157" t="str">
            <v>1429566-W006DWH1575</v>
          </cell>
          <cell r="B157" t="str">
            <v>4CLOPAY1429566-W006DWH1575</v>
          </cell>
          <cell r="C157">
            <v>4</v>
          </cell>
          <cell r="D157" t="str">
            <v>CLOPAY</v>
          </cell>
          <cell r="E157" t="str">
            <v>SS10680UN1575;WHITE;300</v>
          </cell>
          <cell r="F157" t="str">
            <v>UNTREATED</v>
          </cell>
          <cell r="G157" t="str">
            <v>36" MAX OD</v>
          </cell>
          <cell r="H157" t="str">
            <v>N/A</v>
          </cell>
          <cell r="I157" t="str">
            <v>J1480711          1578 mm x 3" x 0.25"</v>
          </cell>
          <cell r="J157">
            <v>1</v>
          </cell>
          <cell r="K157" t="str">
            <v>N/A</v>
          </cell>
          <cell r="L157" t="str">
            <v>White</v>
          </cell>
          <cell r="M157" t="str">
            <v>S-2544 (36C)</v>
          </cell>
          <cell r="N157" t="str">
            <v>Braskem CP360H</v>
          </cell>
          <cell r="O157">
            <v>39102</v>
          </cell>
        </row>
        <row r="158">
          <cell r="A158" t="str">
            <v>1429615-W0285WH1550</v>
          </cell>
          <cell r="B158" t="str">
            <v>4CLOPAY1429615-W0285WH1550</v>
          </cell>
          <cell r="C158">
            <v>4</v>
          </cell>
          <cell r="D158" t="str">
            <v>CLOPAY</v>
          </cell>
          <cell r="E158" t="str">
            <v>SS10425ST1550;WHITE;300</v>
          </cell>
          <cell r="F158" t="str">
            <v>TREATED</v>
          </cell>
          <cell r="G158" t="str">
            <v>Target OD 45" Min OD 30" Max OD 47"</v>
          </cell>
          <cell r="H158" t="str">
            <v>N/A</v>
          </cell>
          <cell r="I158" t="str">
            <v>J1480710 - 1553 MM x 3" x 0.25"</v>
          </cell>
          <cell r="J158">
            <v>1</v>
          </cell>
          <cell r="K158" t="str">
            <v>% OF SHORT DOFFS PER SHIPMENT = 10%                               SHORT DOFF MIN SIZE - 30" OD</v>
          </cell>
          <cell r="L158" t="str">
            <v>White</v>
          </cell>
          <cell r="M158" t="str">
            <v>S-2088 (47C)</v>
          </cell>
          <cell r="N158" t="str">
            <v>Braskem CP360H</v>
          </cell>
          <cell r="O158">
            <v>39567</v>
          </cell>
        </row>
        <row r="159">
          <cell r="A159" t="str">
            <v>W0085WH1575</v>
          </cell>
          <cell r="B159" t="str">
            <v>4CLOPAYW0085WH1575</v>
          </cell>
          <cell r="C159">
            <v>4</v>
          </cell>
          <cell r="D159" t="str">
            <v>CLOPAY</v>
          </cell>
          <cell r="E159" t="str">
            <v>1.25 OSY 62" WHITE</v>
          </cell>
          <cell r="F159" t="str">
            <v>UNTREATED</v>
          </cell>
          <cell r="G159" t="str">
            <v>Target OD 45" Min OD 30" Max OD 47"</v>
          </cell>
          <cell r="H159" t="str">
            <v>N/A</v>
          </cell>
          <cell r="I159" t="str">
            <v>S-1186 (3"X.25"X131.5")</v>
          </cell>
          <cell r="J159">
            <v>1</v>
          </cell>
          <cell r="K159" t="str">
            <v>% OF SHORT DOFFS PER SHIPMENT = 10%                               SHORT DOFF MIN SIZE - 30" OD</v>
          </cell>
          <cell r="L159" t="str">
            <v>White</v>
          </cell>
          <cell r="M159" t="str">
            <v>2 - End discs          Taped to Roll</v>
          </cell>
          <cell r="N159" t="str">
            <v>Braskem CP360H</v>
          </cell>
          <cell r="O159">
            <v>39567</v>
          </cell>
        </row>
        <row r="160">
          <cell r="A160" t="str">
            <v>W0285WH1550</v>
          </cell>
          <cell r="B160" t="str">
            <v>4CLOPAYW0285WH1550</v>
          </cell>
          <cell r="C160">
            <v>4</v>
          </cell>
          <cell r="D160" t="str">
            <v>CLOPAY</v>
          </cell>
          <cell r="E160" t="str">
            <v>1.25 OSY 61" WHITE                        ANTI-STAT</v>
          </cell>
          <cell r="F160" t="str">
            <v>TREATED</v>
          </cell>
          <cell r="G160" t="str">
            <v>Target OD 45" Min OD 30" Max OD 47"</v>
          </cell>
          <cell r="H160" t="str">
            <v>N/A</v>
          </cell>
          <cell r="I160" t="str">
            <v>J1480710 - 1553 MM x 3" x 0.25"</v>
          </cell>
          <cell r="J160">
            <v>1</v>
          </cell>
          <cell r="K160" t="str">
            <v>% OF SHORT DOFFS PER SHIPMENT = 10%                               SHORT DOFF MIN SIZE - 30" OD</v>
          </cell>
          <cell r="L160" t="str">
            <v>White</v>
          </cell>
          <cell r="M160" t="str">
            <v>S-2088 (47C)</v>
          </cell>
          <cell r="N160" t="str">
            <v>Braskem CP360H</v>
          </cell>
          <cell r="O160">
            <v>39567</v>
          </cell>
        </row>
        <row r="161">
          <cell r="A161" t="str">
            <v>W022AWH1575</v>
          </cell>
          <cell r="B161" t="str">
            <v>4CLOPAYW022AWH1575</v>
          </cell>
          <cell r="C161">
            <v>4</v>
          </cell>
          <cell r="D161" t="str">
            <v>CLOPAY</v>
          </cell>
          <cell r="E161" t="str">
            <v>1.50 OSY 62" WHITE                        ANTI-STAT</v>
          </cell>
          <cell r="F161" t="str">
            <v>TREATED</v>
          </cell>
          <cell r="G161" t="str">
            <v>Target OD 35" Min OD 30" Max OD 36"</v>
          </cell>
          <cell r="H161" t="str">
            <v>N/A</v>
          </cell>
          <cell r="I161" t="str">
            <v>J1480711          1578 mm x 3" x 0.25"</v>
          </cell>
          <cell r="J161">
            <v>1</v>
          </cell>
          <cell r="K161" t="str">
            <v>% OF SHORT DOFFS PER SHIPMENT                   = 10%     SHORT DOFF MIN SIZE - 30" OD   MUST HAVE WIND DIRECTION MARKED ON EACH ROLL.         ALL LABELS NEED TO HAVE "PATTERN SIDE IN" NOTED ON THEM.</v>
          </cell>
          <cell r="L161" t="str">
            <v>White</v>
          </cell>
          <cell r="M161" t="str">
            <v>S-2545 (36L) S-2539 (34.5P)</v>
          </cell>
          <cell r="N161" t="str">
            <v>Braskem CP360H</v>
          </cell>
          <cell r="O161">
            <v>39567</v>
          </cell>
        </row>
        <row r="162">
          <cell r="A162" t="str">
            <v>W0268AW1575</v>
          </cell>
          <cell r="B162" t="str">
            <v>4CLOPAYW0268AW1575</v>
          </cell>
          <cell r="C162">
            <v>4</v>
          </cell>
          <cell r="D162" t="str">
            <v>CLOPAY</v>
          </cell>
          <cell r="E162" t="str">
            <v>1.00 OSY 62" WHITE                ANTI-STAT</v>
          </cell>
          <cell r="F162" t="str">
            <v>UNTREATED</v>
          </cell>
          <cell r="G162" t="str">
            <v>44" MAX OD 42" MIN OD</v>
          </cell>
          <cell r="H162">
            <v>6000</v>
          </cell>
          <cell r="I162" t="str">
            <v>5" (.375") Wall Smooth                 No Stripe</v>
          </cell>
          <cell r="J162">
            <v>1</v>
          </cell>
          <cell r="K162" t="str">
            <v>% OF SHORT DOFFS PER SHIPMENT = 5%                               SHORT DOFF MIN SIZE - 5,000 LY</v>
          </cell>
          <cell r="L162" t="str">
            <v>White</v>
          </cell>
          <cell r="M162" t="str">
            <v>2 - End discs          Taped to Roll</v>
          </cell>
          <cell r="N162" t="str">
            <v>Braskem CP360H</v>
          </cell>
          <cell r="O162">
            <v>38999</v>
          </cell>
        </row>
        <row r="163">
          <cell r="A163" t="str">
            <v>W0268AW2946</v>
          </cell>
          <cell r="B163" t="str">
            <v>4CLOPAYW0268AW2946</v>
          </cell>
          <cell r="C163">
            <v>4</v>
          </cell>
          <cell r="D163" t="str">
            <v>CLOPAY</v>
          </cell>
          <cell r="E163" t="str">
            <v>1.00 OSY 98.25" WHITE                ANTI-STAT</v>
          </cell>
          <cell r="F163" t="str">
            <v>UNTREATED</v>
          </cell>
          <cell r="G163" t="str">
            <v>44" MAX OD 42" MIN OD</v>
          </cell>
          <cell r="H163">
            <v>6000</v>
          </cell>
          <cell r="I163" t="str">
            <v>5" (.375") Wall Smooth                 No Stripe</v>
          </cell>
          <cell r="J163">
            <v>1</v>
          </cell>
          <cell r="K163" t="str">
            <v>% OF SHORT DOFFS PER SHIPMENT = 5%                               SHORT DOFF MIN SIZE - 5,000 LY</v>
          </cell>
          <cell r="L163" t="str">
            <v>White</v>
          </cell>
          <cell r="M163" t="str">
            <v>2 - End discs          Taped to Roll</v>
          </cell>
          <cell r="N163" t="str">
            <v>Braskem CP360H</v>
          </cell>
          <cell r="O163">
            <v>38999</v>
          </cell>
        </row>
        <row r="164">
          <cell r="A164" t="str">
            <v>W0J6BWH3086</v>
          </cell>
          <cell r="B164" t="str">
            <v>4CLOPAYW0J6BWH3086</v>
          </cell>
          <cell r="C164">
            <v>4</v>
          </cell>
          <cell r="D164" t="str">
            <v>CLOPAY</v>
          </cell>
          <cell r="E164" t="str">
            <v>58 GSM 121.5" WHITE      UV/HEAT</v>
          </cell>
          <cell r="F164" t="str">
            <v>UNTREATED</v>
          </cell>
          <cell r="G164" t="str">
            <v>30" MIN OD 46" MAX OD</v>
          </cell>
          <cell r="H164">
            <v>4100</v>
          </cell>
          <cell r="I164" t="str">
            <v>5" (.375") Wall Knurled                 No Stripe</v>
          </cell>
          <cell r="J164">
            <v>1</v>
          </cell>
          <cell r="K164" t="str">
            <v>TRIAL LABELS WITH ATTENTION TO:          JOHN GREEN</v>
          </cell>
          <cell r="L164" t="str">
            <v>White</v>
          </cell>
          <cell r="M164" t="str">
            <v>2 - End discs          Taped to Roll</v>
          </cell>
          <cell r="N164" t="str">
            <v>Braskem CP360H</v>
          </cell>
          <cell r="O164">
            <v>40079</v>
          </cell>
        </row>
        <row r="165">
          <cell r="A165" t="str">
            <v>W0J6DIN2794</v>
          </cell>
          <cell r="B165" t="str">
            <v>4CLOPAYW0J6DIN2794</v>
          </cell>
          <cell r="C165">
            <v>4</v>
          </cell>
          <cell r="D165" t="str">
            <v>CLOPAY</v>
          </cell>
          <cell r="E165" t="str">
            <v>2.00 OSY 110" INDUSTRIAL</v>
          </cell>
          <cell r="F165" t="str">
            <v>UNTREATED</v>
          </cell>
          <cell r="G165" t="str">
            <v>N/A</v>
          </cell>
          <cell r="H165">
            <v>3000</v>
          </cell>
          <cell r="I165" t="str">
            <v>5" (.375") Wall Knurled                 No Stripe</v>
          </cell>
          <cell r="J165">
            <v>1</v>
          </cell>
          <cell r="K165" t="str">
            <v>N/A</v>
          </cell>
          <cell r="L165" t="str">
            <v>White</v>
          </cell>
          <cell r="M165" t="str">
            <v>2 - End discs          Taped to Roll</v>
          </cell>
          <cell r="N165" t="str">
            <v>Braskem CP360H</v>
          </cell>
          <cell r="O165">
            <v>38916</v>
          </cell>
        </row>
        <row r="166">
          <cell r="A166" t="str">
            <v>W0J6DIN2845</v>
          </cell>
          <cell r="B166" t="str">
            <v>4CLOPAYW0J6DIN2845</v>
          </cell>
          <cell r="C166">
            <v>4</v>
          </cell>
          <cell r="D166" t="str">
            <v>CLOPAY</v>
          </cell>
          <cell r="E166" t="str">
            <v>2.00 OSY 112" INDUSTRIAL</v>
          </cell>
          <cell r="F166" t="str">
            <v>UNTREATED</v>
          </cell>
          <cell r="G166" t="str">
            <v xml:space="preserve">Max OD 44"                 </v>
          </cell>
          <cell r="H166">
            <v>3000</v>
          </cell>
          <cell r="I166" t="str">
            <v>5" (.375") Wall Knurled                 No Stripe</v>
          </cell>
          <cell r="J166">
            <v>1</v>
          </cell>
          <cell r="K166" t="str">
            <v xml:space="preserve">% OF SHORT DOFFS PER SHIPMENT = 10%                              </v>
          </cell>
          <cell r="L166" t="str">
            <v>White</v>
          </cell>
          <cell r="M166" t="str">
            <v>2 - End discs          Taped to Roll</v>
          </cell>
          <cell r="N166" t="str">
            <v>Braskem CP360H</v>
          </cell>
          <cell r="O166">
            <v>38999</v>
          </cell>
        </row>
        <row r="167">
          <cell r="A167" t="str">
            <v>W0J6DIN3086</v>
          </cell>
          <cell r="B167" t="str">
            <v>4CLOPAYW0J6DIN3086</v>
          </cell>
          <cell r="C167">
            <v>4</v>
          </cell>
          <cell r="D167" t="str">
            <v>CLOPAY</v>
          </cell>
          <cell r="E167" t="str">
            <v>2.00 OSY 121.5" INDUSTRIAL</v>
          </cell>
          <cell r="F167" t="str">
            <v>UNTREATED</v>
          </cell>
          <cell r="G167" t="str">
            <v>Max OD 46" Min OD 30"</v>
          </cell>
          <cell r="H167" t="str">
            <v>N/A</v>
          </cell>
          <cell r="I167" t="str">
            <v>5" (.375") Wall Smooth                 No Stripe</v>
          </cell>
          <cell r="J167">
            <v>1</v>
          </cell>
          <cell r="K167" t="str">
            <v xml:space="preserve">% OF SHORT DOFFS PER SHIPMENT = 10%                              </v>
          </cell>
          <cell r="L167" t="str">
            <v>White</v>
          </cell>
          <cell r="M167" t="str">
            <v>2 - End discs          Taped to Roll</v>
          </cell>
          <cell r="N167" t="str">
            <v>Braskem CP360H</v>
          </cell>
          <cell r="O167">
            <v>38999</v>
          </cell>
        </row>
        <row r="168">
          <cell r="A168" t="str">
            <v>W0J6DIN3150</v>
          </cell>
          <cell r="B168" t="str">
            <v>4CLOPAYW0J6DIN3150</v>
          </cell>
          <cell r="C168">
            <v>4</v>
          </cell>
          <cell r="D168" t="str">
            <v>CLOPAY</v>
          </cell>
          <cell r="E168" t="str">
            <v>2.00 OSY 124" INDUSTRIAL</v>
          </cell>
          <cell r="F168" t="str">
            <v>UNTREATED</v>
          </cell>
          <cell r="G168" t="str">
            <v>Max OD 46" Min OD 30"</v>
          </cell>
          <cell r="H168" t="str">
            <v>N/A</v>
          </cell>
          <cell r="I168" t="str">
            <v>5" (.375") Wall Smooth                 No Stripe</v>
          </cell>
          <cell r="J168">
            <v>1</v>
          </cell>
          <cell r="K168" t="str">
            <v xml:space="preserve">% OF SHORT DOFFS PER SHIPMENT = 10%                              </v>
          </cell>
          <cell r="L168" t="str">
            <v>White</v>
          </cell>
          <cell r="M168" t="str">
            <v>2 - End discs          Taped to Roll</v>
          </cell>
          <cell r="N168" t="str">
            <v>Braskem CP360H</v>
          </cell>
          <cell r="O168">
            <v>38999</v>
          </cell>
        </row>
        <row r="169">
          <cell r="A169" t="str">
            <v>W0J6DWH2718</v>
          </cell>
          <cell r="B169" t="str">
            <v>4CLOPAYW0J6DWH2718</v>
          </cell>
          <cell r="C169">
            <v>4</v>
          </cell>
          <cell r="D169" t="str">
            <v>CLOPAY</v>
          </cell>
          <cell r="E169" t="str">
            <v>68 GSM 107" WHITE UV/HEAT</v>
          </cell>
          <cell r="F169" t="str">
            <v>UNTREATED</v>
          </cell>
          <cell r="G169" t="str">
            <v>Max OD 46" Min OD 30"</v>
          </cell>
          <cell r="H169"/>
          <cell r="I169" t="str">
            <v>5" (.375") Wall Smooth                 No Stripe</v>
          </cell>
          <cell r="J169">
            <v>1</v>
          </cell>
          <cell r="K169" t="str">
            <v xml:space="preserve">% OF SHORT DOFFS PER SHIPMENT = 10%                              </v>
          </cell>
          <cell r="L169" t="str">
            <v>White</v>
          </cell>
          <cell r="M169" t="str">
            <v>2 - End discs          Taped to Roll</v>
          </cell>
          <cell r="N169" t="str">
            <v>Braskem CP360H</v>
          </cell>
          <cell r="O169"/>
        </row>
        <row r="170">
          <cell r="A170" t="str">
            <v>W0J6DWH2743</v>
          </cell>
          <cell r="B170" t="str">
            <v>4CLOPAYW0J6DWH2743</v>
          </cell>
          <cell r="C170">
            <v>4</v>
          </cell>
          <cell r="D170" t="str">
            <v>CLOPAY</v>
          </cell>
          <cell r="E170" t="str">
            <v>2.00 OSY 108" WHITE UV/HEAT</v>
          </cell>
          <cell r="F170" t="str">
            <v>UNTREATED</v>
          </cell>
          <cell r="G170" t="str">
            <v>Max OD 46" Min OD 30"</v>
          </cell>
          <cell r="H170" t="str">
            <v>4,152 LY</v>
          </cell>
          <cell r="I170" t="str">
            <v>5" (.375") Wall Smooth                 No Stripe</v>
          </cell>
          <cell r="J170">
            <v>1</v>
          </cell>
          <cell r="K170" t="str">
            <v xml:space="preserve">% OF SHORT DOFFS PER SHIPMENT = 10%                              </v>
          </cell>
          <cell r="L170" t="str">
            <v>White</v>
          </cell>
          <cell r="M170" t="str">
            <v>2 - End discs          Taped to Roll</v>
          </cell>
          <cell r="N170" t="str">
            <v>Braskem CP360H</v>
          </cell>
          <cell r="O170">
            <v>40052</v>
          </cell>
        </row>
        <row r="171">
          <cell r="A171" t="str">
            <v>W0J6DWH2794</v>
          </cell>
          <cell r="B171" t="str">
            <v>4CLOPAYW0J6DWH2794</v>
          </cell>
          <cell r="C171">
            <v>4</v>
          </cell>
          <cell r="D171" t="str">
            <v>CLOPAY</v>
          </cell>
          <cell r="E171" t="str">
            <v>2.00 OSY 110" WHITE UV/HEAT</v>
          </cell>
          <cell r="F171" t="str">
            <v>UNTREATED</v>
          </cell>
          <cell r="G171" t="str">
            <v>Max OD 46" Min OD 30"</v>
          </cell>
          <cell r="H171" t="str">
            <v>4,152 LY</v>
          </cell>
          <cell r="I171" t="str">
            <v>5" (.375") Wall Smooth                 No Stripe</v>
          </cell>
          <cell r="J171">
            <v>1</v>
          </cell>
          <cell r="K171" t="str">
            <v xml:space="preserve">% OF SHORT DOFFS PER SHIPMENT = 10%                              </v>
          </cell>
          <cell r="L171" t="str">
            <v>White</v>
          </cell>
          <cell r="M171" t="str">
            <v>2 - End discs          Taped to Roll</v>
          </cell>
          <cell r="N171" t="str">
            <v>Braskem CP360H</v>
          </cell>
          <cell r="O171">
            <v>40052</v>
          </cell>
        </row>
        <row r="172">
          <cell r="A172" t="str">
            <v>W0J6DWH2845</v>
          </cell>
          <cell r="B172" t="str">
            <v>4CLOPAYW0J6DWH2845</v>
          </cell>
          <cell r="C172">
            <v>4</v>
          </cell>
          <cell r="D172" t="str">
            <v>CLOPAY</v>
          </cell>
          <cell r="E172" t="str">
            <v>2.00 OSY 112" WHITE UV/HEAT</v>
          </cell>
          <cell r="F172" t="str">
            <v>UNTREATED</v>
          </cell>
          <cell r="G172" t="str">
            <v>Max OD 46" Min OD 30"</v>
          </cell>
          <cell r="H172" t="str">
            <v>N/A</v>
          </cell>
          <cell r="I172" t="str">
            <v>5" (.375") Wall Smooth                 No Stripe</v>
          </cell>
          <cell r="J172">
            <v>1</v>
          </cell>
          <cell r="K172" t="str">
            <v xml:space="preserve">% OF SHORT DOFFS PER SHIPMENT = 10%                              </v>
          </cell>
          <cell r="L172" t="str">
            <v>White</v>
          </cell>
          <cell r="M172" t="str">
            <v>2 - End discs          Taped to Roll</v>
          </cell>
          <cell r="N172" t="str">
            <v>Braskem CP360H</v>
          </cell>
          <cell r="O172">
            <v>40052</v>
          </cell>
        </row>
        <row r="173">
          <cell r="A173" t="str">
            <v>W0J6DWH3023</v>
          </cell>
          <cell r="B173" t="str">
            <v>4CLOPAYW0J6DWH3023</v>
          </cell>
          <cell r="C173">
            <v>4</v>
          </cell>
          <cell r="D173" t="str">
            <v>CLOPAY</v>
          </cell>
          <cell r="E173" t="str">
            <v>2.00 OSY 119" WHITE UV/HEAT</v>
          </cell>
          <cell r="F173" t="str">
            <v>UNTREATED</v>
          </cell>
          <cell r="G173" t="str">
            <v>Max OD 46" Min OD 30"</v>
          </cell>
          <cell r="H173">
            <v>2000</v>
          </cell>
          <cell r="I173" t="str">
            <v>5" (.375") Wall Smooth                 No Stripe</v>
          </cell>
          <cell r="J173">
            <v>1</v>
          </cell>
          <cell r="K173" t="str">
            <v xml:space="preserve">% OF SHORT DOFFS PER SHIPMENT = 10%                              </v>
          </cell>
          <cell r="L173" t="str">
            <v>White</v>
          </cell>
          <cell r="M173" t="str">
            <v>2 - End discs          Taped to Roll</v>
          </cell>
          <cell r="N173" t="str">
            <v>Braskem CP360H</v>
          </cell>
          <cell r="O173">
            <v>40052</v>
          </cell>
        </row>
        <row r="174">
          <cell r="A174" t="str">
            <v>W0J6DWH3086</v>
          </cell>
          <cell r="B174" t="str">
            <v>4CLOPAYW0J6DWH3086</v>
          </cell>
          <cell r="C174">
            <v>4</v>
          </cell>
          <cell r="D174" t="str">
            <v>CLOPAY</v>
          </cell>
          <cell r="E174" t="str">
            <v>2.00 OSY 121.5" WHITE UV/HEAT</v>
          </cell>
          <cell r="F174" t="str">
            <v>UNTREATED</v>
          </cell>
          <cell r="G174" t="str">
            <v>Max OD 46" Min OD 30"</v>
          </cell>
          <cell r="H174" t="str">
            <v>4,152 LY</v>
          </cell>
          <cell r="I174" t="str">
            <v>5" (.375") Wall Smooth                 No Stripe</v>
          </cell>
          <cell r="J174">
            <v>1</v>
          </cell>
          <cell r="K174" t="str">
            <v xml:space="preserve">% OF SHORT DOFFS PER SHIPMENT = 10%                              </v>
          </cell>
          <cell r="L174" t="str">
            <v>White</v>
          </cell>
          <cell r="M174" t="str">
            <v>2 - End discs          Taped to Roll</v>
          </cell>
          <cell r="N174" t="str">
            <v>Braskem CP360H</v>
          </cell>
          <cell r="O174">
            <v>38999</v>
          </cell>
        </row>
        <row r="175">
          <cell r="A175" t="str">
            <v>W005BKW1575</v>
          </cell>
          <cell r="B175" t="str">
            <v>4CLOPAY/KCCW005BKW1575</v>
          </cell>
          <cell r="C175">
            <v>4</v>
          </cell>
          <cell r="D175" t="str">
            <v>CLOPAY/KCC</v>
          </cell>
          <cell r="E175" t="str">
            <v xml:space="preserve">1.70 OSY 62"      WHITE SBPP    </v>
          </cell>
          <cell r="F175" t="str">
            <v>UNTREATED</v>
          </cell>
          <cell r="G175" t="str">
            <v>TARGET OD 60" MIN IS 40" MAX IS 65"</v>
          </cell>
          <cell r="H175" t="str">
            <v>N/A</v>
          </cell>
          <cell r="I175" t="str">
            <v>S-1186 (3"X.25"X131.5")</v>
          </cell>
          <cell r="J175">
            <v>1</v>
          </cell>
          <cell r="K175" t="str">
            <v>KC PRODUCT USES 4"X6" CORE LABEL STOCK &amp; RIBBON                                        SHORT DOFFS -                                                        +/- 500 LINEAR YARDS</v>
          </cell>
          <cell r="L175" t="str">
            <v>White</v>
          </cell>
          <cell r="M175" t="str">
            <v>TOP - End Cap  BOT - End Cap</v>
          </cell>
          <cell r="N175" t="str">
            <v>BRASKEM CP360H</v>
          </cell>
          <cell r="O175">
            <v>39934</v>
          </cell>
        </row>
        <row r="176">
          <cell r="A176" t="str">
            <v>W000AWH1486</v>
          </cell>
          <cell r="B176" t="str">
            <v>4Coating Excellence InternationalW000AWH1486</v>
          </cell>
          <cell r="C176">
            <v>4</v>
          </cell>
          <cell r="D176" t="str">
            <v>Coating Excellence International</v>
          </cell>
          <cell r="E176" t="str">
            <v>50 GSM 58.5" WHITE SB</v>
          </cell>
          <cell r="F176" t="str">
            <v>UNTREATED</v>
          </cell>
          <cell r="G176" t="str">
            <v>RUN TO MAX OD - 45"</v>
          </cell>
          <cell r="H176" t="str">
            <v>N/A</v>
          </cell>
          <cell r="I176" t="str">
            <v>3" (.250") Wall Knurled      Black Stripe</v>
          </cell>
          <cell r="J176">
            <v>1</v>
          </cell>
          <cell r="K176" t="str">
            <v>N/A</v>
          </cell>
          <cell r="L176" t="str">
            <v>White</v>
          </cell>
          <cell r="M176" t="str">
            <v>TOP - End Disc  BOT - End cap</v>
          </cell>
          <cell r="N176" t="str">
            <v>Braskem CP360H</v>
          </cell>
          <cell r="O176">
            <v>39607</v>
          </cell>
        </row>
        <row r="177">
          <cell r="A177" t="str">
            <v>W000AWH1495</v>
          </cell>
          <cell r="B177" t="str">
            <v>4Coating Excellence InternationalW000AWH1495</v>
          </cell>
          <cell r="C177">
            <v>4</v>
          </cell>
          <cell r="D177" t="str">
            <v>Coating Excellence International</v>
          </cell>
          <cell r="E177" t="str">
            <v>50 GSM 58.85" WHITE SB</v>
          </cell>
          <cell r="F177" t="str">
            <v>UNTREATED</v>
          </cell>
          <cell r="G177" t="str">
            <v>RUN TO MAX OD  - 45"</v>
          </cell>
          <cell r="H177" t="str">
            <v>N/A</v>
          </cell>
          <cell r="I177" t="str">
            <v>3" (.250") Wall Knurled      Black Stripe</v>
          </cell>
          <cell r="J177">
            <v>1</v>
          </cell>
          <cell r="K177" t="str">
            <v>N/A</v>
          </cell>
          <cell r="L177" t="str">
            <v>White</v>
          </cell>
          <cell r="M177" t="str">
            <v>TOP - End Disc  BOT - End cap</v>
          </cell>
          <cell r="N177" t="str">
            <v>Braskem CP360H</v>
          </cell>
          <cell r="O177">
            <v>39608</v>
          </cell>
        </row>
        <row r="178">
          <cell r="A178" t="str">
            <v>W000CWH1422</v>
          </cell>
          <cell r="B178" t="str">
            <v>4Coating Excellence InternationalW000CWH1422</v>
          </cell>
          <cell r="C178">
            <v>4</v>
          </cell>
          <cell r="D178" t="str">
            <v>Coating Excellence International</v>
          </cell>
          <cell r="E178" t="str">
            <v>60 GSM 56" WHITE SB</v>
          </cell>
          <cell r="F178" t="str">
            <v>UNTREATED</v>
          </cell>
          <cell r="G178" t="str">
            <v>44" + /- 1"</v>
          </cell>
          <cell r="H178" t="str">
            <v>N/A</v>
          </cell>
          <cell r="I178" t="str">
            <v>3" (.250") Wall Knurled      Black Stripe</v>
          </cell>
          <cell r="J178">
            <v>1</v>
          </cell>
          <cell r="K178" t="str">
            <v>N/A</v>
          </cell>
          <cell r="L178" t="str">
            <v>White</v>
          </cell>
          <cell r="M178" t="str">
            <v>TOP - End Disc  BOT - End cap</v>
          </cell>
          <cell r="N178" t="str">
            <v>Braskem CP360H</v>
          </cell>
          <cell r="O178">
            <v>39609</v>
          </cell>
        </row>
        <row r="179">
          <cell r="A179" t="str">
            <v>W000CWH1486</v>
          </cell>
          <cell r="B179" t="str">
            <v>4Coating Excellence InternationalW000CWH1486</v>
          </cell>
          <cell r="C179">
            <v>4</v>
          </cell>
          <cell r="D179" t="str">
            <v>Coating Excellence International</v>
          </cell>
          <cell r="E179" t="str">
            <v>60 GSM 58.5" WHITE SB</v>
          </cell>
          <cell r="F179" t="str">
            <v>UNTREATED</v>
          </cell>
          <cell r="G179" t="str">
            <v>44" + /- 1"</v>
          </cell>
          <cell r="H179" t="str">
            <v>N/A</v>
          </cell>
          <cell r="I179" t="str">
            <v>3" (.250") Wall Knurled      Black Stripe</v>
          </cell>
          <cell r="J179">
            <v>1</v>
          </cell>
          <cell r="K179" t="str">
            <v>N/A</v>
          </cell>
          <cell r="L179" t="str">
            <v>White</v>
          </cell>
          <cell r="M179" t="str">
            <v>TOP - End Disc  BOT - End cap</v>
          </cell>
          <cell r="N179" t="str">
            <v>Braskem CP360H</v>
          </cell>
          <cell r="O179">
            <v>39610</v>
          </cell>
        </row>
        <row r="180">
          <cell r="A180" t="str">
            <v>W000CWH1524</v>
          </cell>
          <cell r="B180" t="str">
            <v>4Coating Excellence InternationalW000CWH1524</v>
          </cell>
          <cell r="C180">
            <v>4</v>
          </cell>
          <cell r="D180" t="str">
            <v>Coating Excellence International</v>
          </cell>
          <cell r="E180" t="str">
            <v>60 GSM 60" WHITE SB</v>
          </cell>
          <cell r="F180" t="str">
            <v>UNTREATED</v>
          </cell>
          <cell r="G180" t="str">
            <v>44" + /- 1"</v>
          </cell>
          <cell r="H180" t="str">
            <v>N/A</v>
          </cell>
          <cell r="I180" t="str">
            <v>3" (.250") Wall Knurled      Black Stripe</v>
          </cell>
          <cell r="J180">
            <v>1</v>
          </cell>
          <cell r="K180" t="str">
            <v>N/A</v>
          </cell>
          <cell r="L180" t="str">
            <v>White</v>
          </cell>
          <cell r="M180" t="str">
            <v>TOP - End Disc  BOT - End cap</v>
          </cell>
          <cell r="N180" t="str">
            <v>Braskem CP360H</v>
          </cell>
          <cell r="O180">
            <v>39611</v>
          </cell>
        </row>
        <row r="181">
          <cell r="A181" t="str">
            <v>WI00AWH1524</v>
          </cell>
          <cell r="B181" t="str">
            <v>4Coating Excellence InternationalWI00AWH1524</v>
          </cell>
          <cell r="C181">
            <v>4</v>
          </cell>
          <cell r="D181" t="str">
            <v>Coating Excellence International</v>
          </cell>
          <cell r="E181" t="str">
            <v>50 GSM 60" WHITE SB</v>
          </cell>
          <cell r="F181" t="str">
            <v>UNTREATED</v>
          </cell>
          <cell r="G181" t="str">
            <v>RUN TO MAX OD - 45"</v>
          </cell>
          <cell r="H181" t="str">
            <v>N/A</v>
          </cell>
          <cell r="I181" t="str">
            <v>3" (.250") Wall Knurled      Black Stripe</v>
          </cell>
          <cell r="J181">
            <v>1</v>
          </cell>
          <cell r="K181" t="str">
            <v>N/A</v>
          </cell>
          <cell r="L181" t="str">
            <v>White</v>
          </cell>
          <cell r="M181" t="str">
            <v>TOP - End Disc  BOT - End cap</v>
          </cell>
          <cell r="N181" t="str">
            <v>Braskem CP360H</v>
          </cell>
          <cell r="O181">
            <v>38959</v>
          </cell>
        </row>
        <row r="182">
          <cell r="A182" t="str">
            <v>WI06DAH0110</v>
          </cell>
          <cell r="B182" t="str">
            <v>4DOMTAR/AHPWI06DAH0110</v>
          </cell>
          <cell r="C182">
            <v>4</v>
          </cell>
          <cell r="D182" t="str">
            <v>DOMTAR/AHP</v>
          </cell>
          <cell r="E182" t="str">
            <v>2.00 OSY 110 MM WHITE SBPP</v>
          </cell>
          <cell r="F182" t="str">
            <v>UNTREATED</v>
          </cell>
          <cell r="G182" t="str">
            <v>N/A</v>
          </cell>
          <cell r="H182">
            <v>3035</v>
          </cell>
          <cell r="I182" t="str">
            <v>S-1327, 3" (0.25")</v>
          </cell>
          <cell r="J182">
            <v>1</v>
          </cell>
          <cell r="K182" t="str">
            <v>N/A</v>
          </cell>
          <cell r="L182" t="str">
            <v>White</v>
          </cell>
          <cell r="M182" t="str">
            <v>S-2086 (46L) S-2551 (45P)</v>
          </cell>
          <cell r="N182" t="str">
            <v>BRASKEM CP360H</v>
          </cell>
          <cell r="O182">
            <v>40387</v>
          </cell>
        </row>
        <row r="183">
          <cell r="A183" t="str">
            <v>1429485 - W002ADN1524</v>
          </cell>
          <cell r="B183" t="str">
            <v>4ENCOMPASS MEDICAL1429485 - W002ADN1524</v>
          </cell>
          <cell r="C183">
            <v>4</v>
          </cell>
          <cell r="D183" t="str">
            <v>ENCOMPASS MEDICAL</v>
          </cell>
          <cell r="E183" t="str">
            <v>1.50 OSY 60" Dark Navy SB</v>
          </cell>
          <cell r="F183" t="str">
            <v>UNTREATED</v>
          </cell>
          <cell r="G183" t="str">
            <v>TARGET OD 46" MIN OD 45" MAX OD 55"</v>
          </cell>
          <cell r="H183" t="str">
            <v>NA</v>
          </cell>
          <cell r="I183" t="str">
            <v>S-1186 (3"X.25"X131.5")</v>
          </cell>
          <cell r="J183">
            <v>1</v>
          </cell>
          <cell r="K183" t="str">
            <v>STANDARD WOOD PALLET</v>
          </cell>
          <cell r="L183" t="str">
            <v>White</v>
          </cell>
          <cell r="M183" t="str">
            <v>TOP - End cap  BOT - End cap</v>
          </cell>
          <cell r="N183" t="str">
            <v>Braskem CP360H</v>
          </cell>
          <cell r="O183">
            <v>39174</v>
          </cell>
        </row>
        <row r="184">
          <cell r="A184" t="str">
            <v>W0088EN1473</v>
          </cell>
          <cell r="B184" t="str">
            <v>4ENCOMPASS MEDICALW0088EN1473</v>
          </cell>
          <cell r="C184">
            <v>4</v>
          </cell>
          <cell r="D184" t="str">
            <v>ENCOMPASS MEDICAL</v>
          </cell>
          <cell r="E184" t="str">
            <v>1.30 OSY 58"      WHITE SBPP</v>
          </cell>
          <cell r="F184" t="str">
            <v>UNTREATED</v>
          </cell>
          <cell r="G184" t="str">
            <v>TARGET OD 46" MIN OD 45" MAX OD 55"</v>
          </cell>
          <cell r="H184" t="str">
            <v>N/A</v>
          </cell>
          <cell r="I184" t="str">
            <v>S-1272, 3" (.25")</v>
          </cell>
          <cell r="J184">
            <v>1</v>
          </cell>
          <cell r="K184" t="str">
            <v>STANDARD WOOD PALLET</v>
          </cell>
          <cell r="L184" t="str">
            <v>White</v>
          </cell>
          <cell r="M184" t="str">
            <v>TOP - End Disc  BOT - End cap</v>
          </cell>
          <cell r="N184" t="str">
            <v>Braskem CP360H</v>
          </cell>
          <cell r="O184">
            <v>38617</v>
          </cell>
        </row>
        <row r="185">
          <cell r="A185" t="str">
            <v>W006DWH0914</v>
          </cell>
          <cell r="B185" t="str">
            <v>4Essentra Porous TechnologiesW006DWH0914</v>
          </cell>
          <cell r="C185">
            <v>4</v>
          </cell>
          <cell r="D185" t="str">
            <v>Essentra Porous Technologies</v>
          </cell>
          <cell r="E185" t="str">
            <v>2.00 OSY 914 MM WHITE</v>
          </cell>
          <cell r="F185" t="str">
            <v>UNTREATED</v>
          </cell>
          <cell r="G185" t="str">
            <v>MAX OD 40"</v>
          </cell>
          <cell r="H185">
            <v>2700</v>
          </cell>
          <cell r="I185" t="str">
            <v>3" (.250") Wall Knurled      Black Stripe</v>
          </cell>
          <cell r="J185">
            <v>1</v>
          </cell>
          <cell r="K185" t="str">
            <v>N/A</v>
          </cell>
          <cell r="L185" t="str">
            <v>White</v>
          </cell>
          <cell r="M185" t="str">
            <v>TOP - End disc  BOT - End cap</v>
          </cell>
          <cell r="N185" t="str">
            <v>BRASKEM CP360H</v>
          </cell>
          <cell r="O185">
            <v>38999</v>
          </cell>
        </row>
        <row r="186">
          <cell r="A186" t="str">
            <v>W006DWH2490</v>
          </cell>
          <cell r="B186" t="str">
            <v>4FABRENEW006DWH2490</v>
          </cell>
          <cell r="C186">
            <v>4</v>
          </cell>
          <cell r="D186" t="str">
            <v>FABRENE</v>
          </cell>
          <cell r="E186" t="str">
            <v xml:space="preserve">2.00 OSY 2490 MM                 WHITE SB </v>
          </cell>
          <cell r="F186" t="str">
            <v>UNTREATED</v>
          </cell>
          <cell r="G186" t="str">
            <v>TARGET 46" OD</v>
          </cell>
          <cell r="H186" t="str">
            <v>N/A</v>
          </cell>
          <cell r="I186" t="str">
            <v>S-1500, 5" x 132.5" x 0.375"</v>
          </cell>
          <cell r="J186">
            <v>1</v>
          </cell>
          <cell r="K186" t="str">
            <v>N/A</v>
          </cell>
          <cell r="L186" t="str">
            <v>White</v>
          </cell>
          <cell r="M186" t="str">
            <v>S-2580 (46I) N=2</v>
          </cell>
          <cell r="N186" t="str">
            <v>Braskem CP360H</v>
          </cell>
          <cell r="O186">
            <v>39104</v>
          </cell>
          <cell r="P186"/>
          <cell r="Q186"/>
        </row>
        <row r="187">
          <cell r="A187" t="str">
            <v>W006DWH2794</v>
          </cell>
          <cell r="B187" t="str">
            <v>4FABRENEW006DWH2794</v>
          </cell>
          <cell r="C187">
            <v>4</v>
          </cell>
          <cell r="D187" t="str">
            <v>FABRENE</v>
          </cell>
          <cell r="E187" t="str">
            <v xml:space="preserve">2.00 OSY 2794 MM                 WHITE SB </v>
          </cell>
          <cell r="F187" t="str">
            <v>UNTREATED</v>
          </cell>
          <cell r="G187" t="str">
            <v>TARGET 46" OD</v>
          </cell>
          <cell r="H187" t="str">
            <v>N/A</v>
          </cell>
          <cell r="I187" t="str">
            <v>S-1500, 5" x 132.5" x 0.375"</v>
          </cell>
          <cell r="J187">
            <v>1</v>
          </cell>
          <cell r="K187" t="str">
            <v>N/A</v>
          </cell>
          <cell r="L187" t="str">
            <v>White</v>
          </cell>
          <cell r="M187" t="str">
            <v>2 - End discs          Taped to Roll</v>
          </cell>
          <cell r="N187" t="str">
            <v>Braskem CP360H</v>
          </cell>
          <cell r="O187">
            <v>39105</v>
          </cell>
          <cell r="P187"/>
          <cell r="Q187"/>
        </row>
        <row r="188">
          <cell r="A188" t="str">
            <v>W006DWH3048</v>
          </cell>
          <cell r="B188" t="str">
            <v>4FABRENEW006DWH3048</v>
          </cell>
          <cell r="C188">
            <v>4</v>
          </cell>
          <cell r="D188" t="str">
            <v>FABRENE</v>
          </cell>
          <cell r="E188" t="str">
            <v xml:space="preserve">2.00 OSY 3048 MM                 WHITE SB </v>
          </cell>
          <cell r="F188" t="str">
            <v>UNTREATED</v>
          </cell>
          <cell r="G188" t="str">
            <v>MAX 47" OD</v>
          </cell>
          <cell r="H188">
            <v>3282</v>
          </cell>
          <cell r="I188" t="str">
            <v>S-1500, 5" x 132.5" x 0.375"</v>
          </cell>
          <cell r="J188">
            <v>1</v>
          </cell>
          <cell r="K188" t="str">
            <v>N/A</v>
          </cell>
          <cell r="L188" t="str">
            <v>White</v>
          </cell>
          <cell r="M188" t="str">
            <v>2-46 W/INNER SUPPORT taped to roll</v>
          </cell>
          <cell r="N188" t="str">
            <v>BRASKEM CP360H</v>
          </cell>
          <cell r="O188">
            <v>39106</v>
          </cell>
        </row>
        <row r="189">
          <cell r="A189" t="str">
            <v>1429568-W006DWH3055</v>
          </cell>
          <cell r="B189" t="str">
            <v>4FABRENEW006DWH3055</v>
          </cell>
          <cell r="C189">
            <v>4</v>
          </cell>
          <cell r="D189" t="str">
            <v>FABRENE</v>
          </cell>
          <cell r="E189" t="str">
            <v xml:space="preserve">2.00 OSY 3055 MM                 WHITE SB </v>
          </cell>
          <cell r="F189" t="str">
            <v>UNTREATED</v>
          </cell>
          <cell r="G189" t="str">
            <v>N/A</v>
          </cell>
          <cell r="H189">
            <v>3063</v>
          </cell>
          <cell r="I189" t="str">
            <v>S-1500, 5" x 132.5" x 0.375"</v>
          </cell>
          <cell r="J189">
            <v>1</v>
          </cell>
          <cell r="K189" t="str">
            <v>% OF SHORT DOFFS ALLOWED PER SHIPMENT = 10%                                   SHORT DOFF MINIMUM SIZE = 1,000 LY</v>
          </cell>
          <cell r="L189" t="str">
            <v>White</v>
          </cell>
          <cell r="M189" t="str">
            <v>2-46 W/INNER SUPPORT taped to roll</v>
          </cell>
          <cell r="N189" t="str">
            <v>BRASKEM CP360H</v>
          </cell>
          <cell r="O189">
            <v>39106</v>
          </cell>
        </row>
        <row r="190">
          <cell r="A190" t="str">
            <v>W050EYU2845</v>
          </cell>
          <cell r="B190" t="str">
            <v>4FABRENEW050EYU2845</v>
          </cell>
          <cell r="C190">
            <v>4</v>
          </cell>
          <cell r="D190" t="str">
            <v>FABRENE</v>
          </cell>
          <cell r="E190" t="str">
            <v>70 GSM 112" YELLOW UV SB</v>
          </cell>
          <cell r="F190" t="str">
            <v>UNTREATED</v>
          </cell>
          <cell r="G190" t="str">
            <v>MAX OD 46"</v>
          </cell>
          <cell r="H190">
            <v>3282</v>
          </cell>
          <cell r="I190" t="str">
            <v>S-1500, 5" x 132.5" x 0.375"</v>
          </cell>
          <cell r="J190">
            <v>1</v>
          </cell>
          <cell r="K190" t="str">
            <v>% OF SHORT DOFFS ALLOWED PER SHIPMENT = 10%                                   SHORT DOFF MINIMUM SIZE = 1,641 LY</v>
          </cell>
          <cell r="L190" t="str">
            <v>White</v>
          </cell>
          <cell r="M190" t="str">
            <v>2 - End discs          Taped to Roll</v>
          </cell>
          <cell r="N190" t="str">
            <v>CONOCO COPYLENE CH085X</v>
          </cell>
          <cell r="O190">
            <v>39891</v>
          </cell>
        </row>
        <row r="191">
          <cell r="A191" t="str">
            <v>W050EYU3150</v>
          </cell>
          <cell r="B191" t="str">
            <v>4FABRENEW050EYU3150</v>
          </cell>
          <cell r="C191">
            <v>4</v>
          </cell>
          <cell r="D191" t="str">
            <v>FABRENE</v>
          </cell>
          <cell r="E191" t="str">
            <v>70 GSM 124" YELLOW UV SB</v>
          </cell>
          <cell r="F191" t="str">
            <v>UNTREATED</v>
          </cell>
          <cell r="G191" t="str">
            <v xml:space="preserve">MAX OD 46"                </v>
          </cell>
          <cell r="H191">
            <v>3282</v>
          </cell>
          <cell r="I191" t="str">
            <v>S-1500, 5" x 132.5" x 0.375"</v>
          </cell>
          <cell r="J191">
            <v>1</v>
          </cell>
          <cell r="K191" t="str">
            <v>% OF SHORT DOFFS ALLOWED PER SHIPMENT = 10%                                 SHORT DOFF MINIMUM SIZE = 1,641 LY</v>
          </cell>
          <cell r="L191" t="str">
            <v>White</v>
          </cell>
          <cell r="M191" t="str">
            <v>2 - End discs          Taped to Roll</v>
          </cell>
          <cell r="N191" t="str">
            <v>CONOCO COPYLENE CH085X</v>
          </cell>
          <cell r="O191">
            <v>39891</v>
          </cell>
        </row>
        <row r="192">
          <cell r="A192" t="str">
            <v>W050IBM1473</v>
          </cell>
          <cell r="B192" t="str">
            <v>4FABRENEW050IBM1473</v>
          </cell>
          <cell r="C192">
            <v>4</v>
          </cell>
          <cell r="D192" t="str">
            <v>FABRENE</v>
          </cell>
          <cell r="E192" t="str">
            <v>90 GSM 58" BLUE SBPP/UV</v>
          </cell>
          <cell r="F192" t="str">
            <v>UNTREATED</v>
          </cell>
          <cell r="G192" t="str">
            <v>N/A</v>
          </cell>
          <cell r="H192">
            <v>1641</v>
          </cell>
          <cell r="I192" t="str">
            <v>S-1272, 3" (.25")</v>
          </cell>
          <cell r="J192">
            <v>1</v>
          </cell>
          <cell r="K192" t="str">
            <v>N/A</v>
          </cell>
          <cell r="L192" t="str">
            <v>White</v>
          </cell>
          <cell r="M192" t="str">
            <v>2 - End discs          Taped to Roll</v>
          </cell>
          <cell r="N192" t="str">
            <v>CONOCO COPYLENE CH085X</v>
          </cell>
          <cell r="O192">
            <v>39099</v>
          </cell>
        </row>
        <row r="193">
          <cell r="A193" t="str">
            <v>W050IBM2490</v>
          </cell>
          <cell r="B193" t="str">
            <v>4FABRENEW050IBM2490</v>
          </cell>
          <cell r="C193">
            <v>4</v>
          </cell>
          <cell r="D193" t="str">
            <v>FABRENE</v>
          </cell>
          <cell r="E193" t="str">
            <v>90 GSM 98" BLUE SBPP/UV</v>
          </cell>
          <cell r="F193" t="str">
            <v>UNTREATED</v>
          </cell>
          <cell r="G193" t="str">
            <v>N/A</v>
          </cell>
          <cell r="H193">
            <v>2800</v>
          </cell>
          <cell r="I193" t="str">
            <v>S-1500, 5" x 132.5" x 0.375"</v>
          </cell>
          <cell r="J193">
            <v>1</v>
          </cell>
          <cell r="K193" t="str">
            <v>% OF SHORT DOFFS ALLOWED PER SHIPMENT = 10%                                                    SHORT DOFF MINIMUM SIZE             825 LINEAR YARDS</v>
          </cell>
          <cell r="L193" t="str">
            <v>White</v>
          </cell>
          <cell r="M193" t="str">
            <v>S-2580 (46I) N=2</v>
          </cell>
          <cell r="N193" t="str">
            <v>CONOCO COPYLENE CH085X</v>
          </cell>
          <cell r="O193">
            <v>39167</v>
          </cell>
          <cell r="P193"/>
          <cell r="Q193"/>
        </row>
        <row r="194">
          <cell r="A194">
            <v>1531683</v>
          </cell>
          <cell r="B194" t="str">
            <v>4FABRENE1531683</v>
          </cell>
          <cell r="C194">
            <v>4</v>
          </cell>
          <cell r="D194" t="str">
            <v>FABRENE</v>
          </cell>
          <cell r="E194" t="str">
            <v>90 GSM 98" BLUE SBPP/UV</v>
          </cell>
          <cell r="F194" t="str">
            <v>UNTREATED</v>
          </cell>
          <cell r="G194" t="str">
            <v>N/A</v>
          </cell>
          <cell r="H194">
            <v>2800</v>
          </cell>
          <cell r="I194" t="str">
            <v>S-1500, 5" x 132.5" x 0.375"</v>
          </cell>
          <cell r="J194">
            <v>1</v>
          </cell>
          <cell r="K194" t="str">
            <v>% OF SHORT DOFFS ALLOWED PER SHIPMENT = 10%                                                    SHORT DOFF MINIMUM SIZE             825 LINEAR YARDS</v>
          </cell>
          <cell r="L194" t="str">
            <v>White</v>
          </cell>
          <cell r="M194" t="str">
            <v>S-2580 (46I) N=2</v>
          </cell>
          <cell r="N194" t="str">
            <v xml:space="preserve">M3661                         TOTAL                  </v>
          </cell>
          <cell r="O194">
            <v>39167</v>
          </cell>
          <cell r="P194"/>
          <cell r="Q194"/>
        </row>
        <row r="195">
          <cell r="A195" t="str">
            <v>W050IBM2795</v>
          </cell>
          <cell r="B195" t="str">
            <v>4FABRENEW050IBM2795</v>
          </cell>
          <cell r="C195">
            <v>4</v>
          </cell>
          <cell r="D195" t="str">
            <v>FABRENE</v>
          </cell>
          <cell r="E195" t="str">
            <v>90 GSM 110" BLUE SBPP/UV</v>
          </cell>
          <cell r="F195" t="str">
            <v>UNTREATED</v>
          </cell>
          <cell r="G195" t="str">
            <v>N/A</v>
          </cell>
          <cell r="H195">
            <v>2800</v>
          </cell>
          <cell r="I195" t="str">
            <v>S-1500, 5" x 132.5" x 0.375"</v>
          </cell>
          <cell r="J195">
            <v>1</v>
          </cell>
          <cell r="K195" t="str">
            <v>% OF SHORT DOFFS ALLOWED PER SHIPMENT = 10%                                                    SHORT DOFF MINIMUM SIZE             825 LINEAR YARDS</v>
          </cell>
          <cell r="L195" t="str">
            <v>White</v>
          </cell>
          <cell r="M195" t="str">
            <v>S-2580 (46I) N=2</v>
          </cell>
          <cell r="N195" t="str">
            <v>CONOCO COPYLENE CH085X</v>
          </cell>
          <cell r="O195">
            <v>39167</v>
          </cell>
          <cell r="P195"/>
          <cell r="Q195"/>
        </row>
        <row r="196">
          <cell r="A196">
            <v>1531684</v>
          </cell>
          <cell r="B196" t="str">
            <v>4FABRENE1531684</v>
          </cell>
          <cell r="C196">
            <v>4</v>
          </cell>
          <cell r="D196" t="str">
            <v>FABRENE</v>
          </cell>
          <cell r="E196" t="str">
            <v>90 GSM 110" BLUE SBPP/UV</v>
          </cell>
          <cell r="F196" t="str">
            <v>UNTREATED</v>
          </cell>
          <cell r="G196" t="str">
            <v>N/A</v>
          </cell>
          <cell r="H196">
            <v>2800</v>
          </cell>
          <cell r="I196" t="str">
            <v>S-1500, 5" x 132.5" x 0.375"</v>
          </cell>
          <cell r="J196">
            <v>1</v>
          </cell>
          <cell r="K196" t="str">
            <v>% OF SHORT DOFFS ALLOWED PER SHIPMENT = 10%                                                    SHORT DOFF MINIMUM SIZE             825 LINEAR YARDS</v>
          </cell>
          <cell r="L196" t="str">
            <v>White</v>
          </cell>
          <cell r="M196" t="str">
            <v>S-2580 (46I) N=2</v>
          </cell>
          <cell r="N196" t="str">
            <v xml:space="preserve">M3661                         TOTAL                  </v>
          </cell>
          <cell r="O196">
            <v>39167</v>
          </cell>
          <cell r="P196"/>
          <cell r="Q196"/>
        </row>
        <row r="197">
          <cell r="A197" t="str">
            <v>W050IBM3150</v>
          </cell>
          <cell r="B197" t="str">
            <v>4FABRENEW050IBM3150</v>
          </cell>
          <cell r="C197">
            <v>4</v>
          </cell>
          <cell r="D197" t="str">
            <v>FABRENE</v>
          </cell>
          <cell r="E197" t="str">
            <v>90 GSM 124" BLUE SBPP/UV</v>
          </cell>
          <cell r="F197" t="str">
            <v>UNTREATED</v>
          </cell>
          <cell r="G197" t="str">
            <v>N/A</v>
          </cell>
          <cell r="H197">
            <v>1641</v>
          </cell>
          <cell r="I197" t="str">
            <v>S-1500, 5" x 132.5" x 0.375"</v>
          </cell>
          <cell r="J197">
            <v>1</v>
          </cell>
          <cell r="K197" t="str">
            <v>% OF SHORT DOFFS ALLOWED PER SHIPMENT = 10%                                                    SHORT DOFF MINIMUM SIZE             825 LINEAR YARDS</v>
          </cell>
          <cell r="L197" t="str">
            <v>White</v>
          </cell>
          <cell r="M197" t="str">
            <v>S-2580 (46I) N=2</v>
          </cell>
          <cell r="N197" t="str">
            <v>CONOCO COPYLENE CH085X</v>
          </cell>
          <cell r="O197">
            <v>39099</v>
          </cell>
          <cell r="P197"/>
          <cell r="Q197"/>
        </row>
        <row r="198">
          <cell r="A198" t="str">
            <v>1429656-W052GIP2580</v>
          </cell>
          <cell r="B198" t="str">
            <v>4FABRENE1429656-W052GIP2580</v>
          </cell>
          <cell r="C198">
            <v>4</v>
          </cell>
          <cell r="D198" t="str">
            <v>FABRENE</v>
          </cell>
          <cell r="E198" t="str">
            <v>SS10810UV2580;NATURAL;500</v>
          </cell>
          <cell r="F198" t="str">
            <v>UNTREATED</v>
          </cell>
          <cell r="G198" t="str">
            <v>N/A</v>
          </cell>
          <cell r="H198">
            <v>3063</v>
          </cell>
          <cell r="I198" t="str">
            <v>S-1500, 5" x 132.5" x 0.375"</v>
          </cell>
          <cell r="J198">
            <v>1</v>
          </cell>
          <cell r="K198" t="str">
            <v>% OF SHORT DOFFS ALLOWED PER SHIPMENT = 10%                                                    SHORT DOFF MINIMUM SIZE                                     820 LINEAR YARDS</v>
          </cell>
          <cell r="L198" t="str">
            <v>White</v>
          </cell>
          <cell r="M198" t="str">
            <v>S-2580 (46I) N=2</v>
          </cell>
          <cell r="N198" t="str">
            <v>BRASKEM CP360H</v>
          </cell>
          <cell r="O198">
            <v>40381</v>
          </cell>
          <cell r="P198"/>
          <cell r="Q198"/>
        </row>
        <row r="199">
          <cell r="A199" t="str">
            <v>1429657-W052GIP2995</v>
          </cell>
          <cell r="B199" t="str">
            <v>4FABRENE1429657-W052GIP2995</v>
          </cell>
          <cell r="C199">
            <v>4</v>
          </cell>
          <cell r="D199" t="str">
            <v>FABRENE</v>
          </cell>
          <cell r="E199" t="str">
            <v>SS10810UV2995;NATURAL;500</v>
          </cell>
          <cell r="F199" t="str">
            <v>UNTREATED</v>
          </cell>
          <cell r="G199" t="str">
            <v>N/A</v>
          </cell>
          <cell r="H199">
            <v>3063</v>
          </cell>
          <cell r="I199" t="str">
            <v>S-1500, 5" x 132.5" x 0.375"</v>
          </cell>
          <cell r="J199">
            <v>1</v>
          </cell>
          <cell r="K199" t="str">
            <v>% OF SHORT DOFFS ALLOWED PER SHIPMENT = 10%                                                    SHORT DOFF MINIMUM SIZE                                     820 LINEAR YARDS</v>
          </cell>
          <cell r="L199" t="str">
            <v>White</v>
          </cell>
          <cell r="M199" t="str">
            <v>S-2580 (46I) N=2</v>
          </cell>
          <cell r="N199" t="str">
            <v>BRASKEM CP360H</v>
          </cell>
          <cell r="O199"/>
        </row>
        <row r="200">
          <cell r="A200" t="str">
            <v>1429658-W052GIP3150</v>
          </cell>
          <cell r="B200" t="str">
            <v>4FABRENE1429658-W052GIP3150</v>
          </cell>
          <cell r="C200">
            <v>4</v>
          </cell>
          <cell r="D200" t="str">
            <v>FABRENE</v>
          </cell>
          <cell r="E200" t="str">
            <v>SS10810UV3150;NATURAL;500</v>
          </cell>
          <cell r="F200" t="str">
            <v>UNTREATED</v>
          </cell>
          <cell r="G200" t="str">
            <v>N/A</v>
          </cell>
          <cell r="H200">
            <v>3063</v>
          </cell>
          <cell r="I200" t="str">
            <v>S-1500, 5" x 132.5" x 0.375"</v>
          </cell>
          <cell r="J200">
            <v>1</v>
          </cell>
          <cell r="K200" t="str">
            <v>% OF SHORT DOFFS ALLOWED PER SHIPMENT = 10%                                                    SHORT DOFF MINIMUM SIZE                                     820 LINEAR YARDS</v>
          </cell>
          <cell r="L200" t="str">
            <v>White</v>
          </cell>
          <cell r="M200" t="str">
            <v>S-2580 (46I) N=2</v>
          </cell>
          <cell r="N200" t="str">
            <v>BRASKEM CP360H</v>
          </cell>
          <cell r="O200">
            <v>39450</v>
          </cell>
        </row>
        <row r="201">
          <cell r="A201" t="str">
            <v>W052GIM3150</v>
          </cell>
          <cell r="B201" t="str">
            <v>4FABRENEW052GIM3150</v>
          </cell>
          <cell r="C201">
            <v>4</v>
          </cell>
          <cell r="D201" t="str">
            <v>FABRENE</v>
          </cell>
          <cell r="E201" t="str">
            <v>81 GSM 124" INDUSTRIAL SBPP/UV</v>
          </cell>
          <cell r="F201" t="str">
            <v>UNTREATED</v>
          </cell>
          <cell r="G201" t="str">
            <v>N/A</v>
          </cell>
          <cell r="H201">
            <v>3063</v>
          </cell>
          <cell r="I201" t="str">
            <v>S-1500, 5" x 132.5" x 0.375"</v>
          </cell>
          <cell r="J201">
            <v>1</v>
          </cell>
          <cell r="K201" t="str">
            <v>% OF SHORT DOFFS ALLOWED PER SHIPMENT = 10%                                                    SHORT DOFF MINIMUM SIZE                                     820 LINEAR YARDS</v>
          </cell>
          <cell r="L201" t="str">
            <v>White</v>
          </cell>
          <cell r="M201" t="str">
            <v>2 - End discs          Taped to Roll</v>
          </cell>
          <cell r="N201" t="str">
            <v>BRASKEM CP360H</v>
          </cell>
          <cell r="O201">
            <v>39450</v>
          </cell>
        </row>
        <row r="202">
          <cell r="A202" t="str">
            <v>W052GIP2580</v>
          </cell>
          <cell r="B202" t="str">
            <v>4FABRENEW052GIP2580</v>
          </cell>
          <cell r="C202">
            <v>4</v>
          </cell>
          <cell r="D202" t="str">
            <v>FABRENE</v>
          </cell>
          <cell r="E202" t="str">
            <v xml:space="preserve">81 GSM 101.5" INDUSTRIAL SBPP/UV                </v>
          </cell>
          <cell r="F202" t="str">
            <v>UNTREATED</v>
          </cell>
          <cell r="G202" t="str">
            <v>N/A</v>
          </cell>
          <cell r="H202">
            <v>3063</v>
          </cell>
          <cell r="I202" t="str">
            <v>S-1500, 5" x 132.5" x 0.375"</v>
          </cell>
          <cell r="J202">
            <v>1</v>
          </cell>
          <cell r="K202" t="str">
            <v>% OF SHORT DOFFS ALLOWED PER SHIPMENT = 10%                                                    SHORT DOFF MINIMUM SIZE                                     820 LINEAR YARDS</v>
          </cell>
          <cell r="L202" t="str">
            <v>White</v>
          </cell>
          <cell r="M202" t="str">
            <v>S-2580 (46I) N=2</v>
          </cell>
          <cell r="N202" t="str">
            <v>BRASKEM CP360H</v>
          </cell>
          <cell r="O202">
            <v>40381</v>
          </cell>
          <cell r="P202"/>
          <cell r="Q202"/>
        </row>
        <row r="203">
          <cell r="A203" t="str">
            <v>W052GIP2995</v>
          </cell>
          <cell r="B203" t="str">
            <v>4FABRENEW052GIP2995</v>
          </cell>
          <cell r="C203">
            <v>4</v>
          </cell>
          <cell r="D203" t="str">
            <v>FABRENE</v>
          </cell>
          <cell r="E203" t="str">
            <v xml:space="preserve">81 GSM 118" INDUSTRIAL SBPP/UV                </v>
          </cell>
          <cell r="F203" t="str">
            <v>UNTREATED</v>
          </cell>
          <cell r="G203" t="str">
            <v>N/A</v>
          </cell>
          <cell r="H203">
            <v>3063</v>
          </cell>
          <cell r="I203" t="str">
            <v>S-1500, 5" x 132.5" x 0.375"</v>
          </cell>
          <cell r="J203">
            <v>1</v>
          </cell>
          <cell r="K203" t="str">
            <v>% OF SHORT DOFFS ALLOWED PER SHIPMENT = 10%                                                    SHORT DOFF MINIMUM SIZE                                     820 LINEAR YARDS</v>
          </cell>
          <cell r="L203" t="str">
            <v>White</v>
          </cell>
          <cell r="M203" t="str">
            <v>S-2580 (46I) N=2</v>
          </cell>
          <cell r="N203" t="str">
            <v>BRASKEM CP360H</v>
          </cell>
          <cell r="O203"/>
        </row>
        <row r="204">
          <cell r="A204" t="str">
            <v>W052GIP3150</v>
          </cell>
          <cell r="B204" t="str">
            <v>4FABRENEW052GIP3150</v>
          </cell>
          <cell r="C204">
            <v>4</v>
          </cell>
          <cell r="D204" t="str">
            <v>FABRENE</v>
          </cell>
          <cell r="E204" t="str">
            <v>81 GSM 124" INDUSTRIAL SBPP/UV</v>
          </cell>
          <cell r="F204" t="str">
            <v>UNTREATED</v>
          </cell>
          <cell r="G204" t="str">
            <v>N/A</v>
          </cell>
          <cell r="H204">
            <v>3063</v>
          </cell>
          <cell r="I204" t="str">
            <v>S-1500, 5" x 132.5" x 0.375"</v>
          </cell>
          <cell r="J204">
            <v>1</v>
          </cell>
          <cell r="K204" t="str">
            <v>% OF SHORT DOFFS ALLOWED PER SHIPMENT = 10%                                                    SHORT DOFF MINIMUM SIZE                                     820 LINEAR YARDS</v>
          </cell>
          <cell r="L204" t="str">
            <v>White</v>
          </cell>
          <cell r="M204" t="str">
            <v>S-2580 (46I) N=2</v>
          </cell>
          <cell r="N204" t="str">
            <v>BRASKEM CP360H</v>
          </cell>
          <cell r="O204">
            <v>39450</v>
          </cell>
        </row>
        <row r="205">
          <cell r="A205" t="str">
            <v>W054FYU2845</v>
          </cell>
          <cell r="B205" t="str">
            <v>4FABRENEW054FYU2845</v>
          </cell>
          <cell r="C205">
            <v>4</v>
          </cell>
          <cell r="D205" t="str">
            <v>FABRENE</v>
          </cell>
          <cell r="E205" t="str">
            <v>77 GSM 112" YELLOW UV/HEAT SB</v>
          </cell>
          <cell r="F205" t="str">
            <v>UNTREATED</v>
          </cell>
          <cell r="G205" t="str">
            <v xml:space="preserve">MAX OD 46"                </v>
          </cell>
          <cell r="H205">
            <v>3281</v>
          </cell>
          <cell r="I205" t="str">
            <v>S-1500, 5" x 132.5" x 0.375"</v>
          </cell>
          <cell r="J205">
            <v>1</v>
          </cell>
          <cell r="K205" t="str">
            <v>% OF SHORT DOFFS ALLOWED PER SHIPMENT = 10%                                 SHORT DOFF MINIMUM SIZE = 820 LY</v>
          </cell>
          <cell r="L205" t="str">
            <v>White</v>
          </cell>
          <cell r="M205" t="str">
            <v>1427241 (44C) N=2</v>
          </cell>
          <cell r="N205" t="str">
            <v>BRASKEM CP360H</v>
          </cell>
          <cell r="O205">
            <v>41380</v>
          </cell>
        </row>
        <row r="206">
          <cell r="A206" t="str">
            <v>1429659-W054FYU2845</v>
          </cell>
          <cell r="B206" t="str">
            <v>4FABRENE1429659-W054FYU2845</v>
          </cell>
          <cell r="C206">
            <v>4</v>
          </cell>
          <cell r="D206" t="str">
            <v>FABRENE</v>
          </cell>
          <cell r="E206" t="str">
            <v>SS10770UV2845;WRYELLW;500</v>
          </cell>
          <cell r="F206" t="str">
            <v>UNTREATED</v>
          </cell>
          <cell r="G206" t="str">
            <v xml:space="preserve">MAX OD 46"                </v>
          </cell>
          <cell r="H206">
            <v>3281</v>
          </cell>
          <cell r="I206" t="str">
            <v>S-1500, 5" x 132.5" x 0.375"</v>
          </cell>
          <cell r="J206">
            <v>1</v>
          </cell>
          <cell r="K206" t="str">
            <v>% OF SHORT DOFFS ALLOWED PER SHIPMENT = 10%                                 SHORT DOFF MINIMUM SIZE = 820 LY</v>
          </cell>
          <cell r="L206" t="str">
            <v>White</v>
          </cell>
          <cell r="M206" t="str">
            <v>1427241 (44C) N=2</v>
          </cell>
          <cell r="N206" t="str">
            <v>BRASKEM CP360H</v>
          </cell>
          <cell r="O206">
            <v>41380</v>
          </cell>
        </row>
        <row r="207">
          <cell r="A207" t="str">
            <v>1429660-W054FYU3150</v>
          </cell>
          <cell r="B207" t="str">
            <v>4FABRENE1429660-W054FYU3150</v>
          </cell>
          <cell r="C207">
            <v>4</v>
          </cell>
          <cell r="D207" t="str">
            <v>FABRENE</v>
          </cell>
          <cell r="E207" t="str">
            <v>SS10770UV3150;WRYELLW;500</v>
          </cell>
          <cell r="F207" t="str">
            <v>UNTREATED</v>
          </cell>
          <cell r="G207" t="str">
            <v xml:space="preserve">MAX OD 46"                </v>
          </cell>
          <cell r="H207">
            <v>3281</v>
          </cell>
          <cell r="I207" t="str">
            <v>S-1500, 5" x 132.5" x 0.375"</v>
          </cell>
          <cell r="J207">
            <v>1</v>
          </cell>
          <cell r="K207" t="str">
            <v>% OF SHORT DOFFS ALLOWED PER SHIPMENT = 10%                                 SHORT DOFF MINIMUM SIZE = 820 LY</v>
          </cell>
          <cell r="L207" t="str">
            <v>White</v>
          </cell>
          <cell r="M207" t="str">
            <v>1427241 (44C) N=2</v>
          </cell>
          <cell r="N207" t="str">
            <v>BRASKEM CP360H</v>
          </cell>
          <cell r="O207">
            <v>41380</v>
          </cell>
        </row>
        <row r="208">
          <cell r="A208" t="str">
            <v>W054FYU3150</v>
          </cell>
          <cell r="B208" t="str">
            <v>4FABRENEW054FYU3150</v>
          </cell>
          <cell r="C208">
            <v>4</v>
          </cell>
          <cell r="D208" t="str">
            <v>FABRENE</v>
          </cell>
          <cell r="E208" t="str">
            <v>77 GSM 124" YELLOW UV/HEAT SB</v>
          </cell>
          <cell r="F208" t="str">
            <v>UNTREATED</v>
          </cell>
          <cell r="G208" t="str">
            <v xml:space="preserve">MAX OD 46"                </v>
          </cell>
          <cell r="H208">
            <v>3281</v>
          </cell>
          <cell r="I208" t="str">
            <v>S-1500, 5" x 132.5" x 0.375"</v>
          </cell>
          <cell r="J208">
            <v>1</v>
          </cell>
          <cell r="K208" t="str">
            <v>% OF SHORT DOFFS ALLOWED PER SHIPMENT = 10%                                 SHORT DOFF MINIMUM SIZE = 820 LY</v>
          </cell>
          <cell r="L208" t="str">
            <v>White</v>
          </cell>
          <cell r="M208" t="str">
            <v>1427241 (44C) N=2</v>
          </cell>
          <cell r="N208" t="str">
            <v>BRASKEM CP360H</v>
          </cell>
          <cell r="O208">
            <v>41380</v>
          </cell>
        </row>
        <row r="209">
          <cell r="A209" t="str">
            <v>W058HIP2794</v>
          </cell>
          <cell r="B209" t="str">
            <v>4FABRENEW058HIP2794</v>
          </cell>
          <cell r="C209">
            <v>4</v>
          </cell>
          <cell r="D209" t="str">
            <v>FABRENE</v>
          </cell>
          <cell r="E209" t="str">
            <v>89 GSM 110" INDUSTRIAL SBPP/UV</v>
          </cell>
          <cell r="F209" t="str">
            <v>UNTREATED</v>
          </cell>
          <cell r="G209" t="str">
            <v>N/A</v>
          </cell>
          <cell r="H209">
            <v>3063</v>
          </cell>
          <cell r="I209" t="str">
            <v>S-1500, 5" x 132.5" x 0.375"</v>
          </cell>
          <cell r="J209">
            <v>1</v>
          </cell>
          <cell r="K209" t="str">
            <v>% OF SHORT DOFFS ALLOWED PER SHIPMENT = 10%                                                    SHORT DOFF MINIMUM SIZE                                     2515 LINEAR YARDS</v>
          </cell>
          <cell r="L209" t="str">
            <v>White</v>
          </cell>
          <cell r="M209" t="str">
            <v>S-2580 (46I) N=2</v>
          </cell>
          <cell r="N209" t="str">
            <v>BRASKEM CP360H</v>
          </cell>
          <cell r="O209">
            <v>39450</v>
          </cell>
        </row>
        <row r="210">
          <cell r="A210" t="str">
            <v>W058HIP3150</v>
          </cell>
          <cell r="B210" t="str">
            <v>4FABRENEW058HIP3150</v>
          </cell>
          <cell r="C210">
            <v>4</v>
          </cell>
          <cell r="D210" t="str">
            <v>FABRENE</v>
          </cell>
          <cell r="E210" t="str">
            <v xml:space="preserve">89 GSM 124" INDUSTRIAL SBPP/UV  35 MFR              </v>
          </cell>
          <cell r="F210" t="str">
            <v>UNTREATED</v>
          </cell>
          <cell r="G210" t="str">
            <v>N/A</v>
          </cell>
          <cell r="H210">
            <v>3062</v>
          </cell>
          <cell r="I210" t="str">
            <v>S-1500, 5" x 132.5" x 0.375"</v>
          </cell>
          <cell r="J210">
            <v>1</v>
          </cell>
          <cell r="K210" t="str">
            <v>% OF SHORT DOFFS ALLOWED PER SHIPMENT = 10%                                                    SHORT DOFF MINIMUM SIZE                                     2515 LINEAR YARDS</v>
          </cell>
          <cell r="L210" t="str">
            <v>White</v>
          </cell>
          <cell r="M210" t="str">
            <v>S-2580 (46I) N=2</v>
          </cell>
          <cell r="N210" t="str">
            <v>BRASKEM CP360H</v>
          </cell>
          <cell r="O210">
            <v>40381</v>
          </cell>
        </row>
        <row r="211">
          <cell r="A211" t="str">
            <v>W058HIP3156</v>
          </cell>
          <cell r="B211" t="str">
            <v>4FABRENEW058HIP3156</v>
          </cell>
          <cell r="C211">
            <v>4</v>
          </cell>
          <cell r="D211" t="str">
            <v>FABRENE</v>
          </cell>
          <cell r="E211" t="str">
            <v>89 GSM 124.25" INDUSTRIAL SBPP/UV</v>
          </cell>
          <cell r="F211" t="str">
            <v>UNTREATED</v>
          </cell>
          <cell r="G211" t="str">
            <v>N/A</v>
          </cell>
          <cell r="H211">
            <v>3063</v>
          </cell>
          <cell r="I211" t="str">
            <v>S-1500, 5" x 132.5" x 0.375"</v>
          </cell>
          <cell r="J211">
            <v>1</v>
          </cell>
          <cell r="K211" t="str">
            <v>% OF SHORT DOFFS ALLOWED PER SHIPMENT = 10%                                                    SHORT DOFF MINIMUM SIZE                                     2515 LINEAR YARDS</v>
          </cell>
          <cell r="L211" t="str">
            <v>White</v>
          </cell>
          <cell r="M211" t="str">
            <v>S-2580 (46I) N=2</v>
          </cell>
          <cell r="N211" t="str">
            <v>BRASKEM CP360H</v>
          </cell>
          <cell r="O211">
            <v>39450</v>
          </cell>
        </row>
        <row r="212">
          <cell r="A212" t="str">
            <v>W0J2CCH3150</v>
          </cell>
          <cell r="B212" t="str">
            <v>4FIBERWEBW0J2CCH3150</v>
          </cell>
          <cell r="C212">
            <v>4</v>
          </cell>
          <cell r="D212" t="str">
            <v>FIBERWEB</v>
          </cell>
          <cell r="E212" t="str">
            <v>61 GSM 124" CHARCOAL GRAY UV/HEAT</v>
          </cell>
          <cell r="F212" t="str">
            <v>UNTREATED</v>
          </cell>
          <cell r="G212" t="str">
            <v>N/A</v>
          </cell>
          <cell r="H212">
            <v>5000</v>
          </cell>
          <cell r="I212" t="str">
            <v>S-1186 (3"X.25"X131.5")</v>
          </cell>
          <cell r="J212">
            <v>1</v>
          </cell>
          <cell r="K212" t="str">
            <v>N/A</v>
          </cell>
          <cell r="L212" t="str">
            <v>White</v>
          </cell>
          <cell r="M212" t="str">
            <v>S-2560 (44C)</v>
          </cell>
          <cell r="N212" t="str">
            <v>BRASKEM CP360H</v>
          </cell>
          <cell r="O212"/>
        </row>
        <row r="213">
          <cell r="A213" t="str">
            <v>W0J50CH3124</v>
          </cell>
          <cell r="B213" t="str">
            <v>4FIBERWEBW0J50CH3124</v>
          </cell>
          <cell r="C213">
            <v>4</v>
          </cell>
          <cell r="D213" t="str">
            <v>FIBERWEB</v>
          </cell>
          <cell r="E213" t="str">
            <v>25 GSM 123" CHARCOAL GRAY UV/HEAT</v>
          </cell>
          <cell r="F213" t="str">
            <v>UNTREATED</v>
          </cell>
          <cell r="G213" t="str">
            <v>N/A</v>
          </cell>
          <cell r="H213">
            <v>5000</v>
          </cell>
          <cell r="I213" t="str">
            <v>S-1186 (3"X.25"X131.5")</v>
          </cell>
          <cell r="J213">
            <v>1</v>
          </cell>
          <cell r="K213" t="str">
            <v>N/A</v>
          </cell>
          <cell r="L213" t="str">
            <v>White</v>
          </cell>
          <cell r="M213" t="str">
            <v>S-2560 (44C)</v>
          </cell>
          <cell r="N213" t="str">
            <v>BRASKEM CP360H</v>
          </cell>
          <cell r="O213"/>
        </row>
        <row r="214">
          <cell r="A214" t="str">
            <v>WIJ2CCH3150</v>
          </cell>
          <cell r="B214" t="str">
            <v>4FIBERWEBWIJ2CCH3150</v>
          </cell>
          <cell r="C214">
            <v>4</v>
          </cell>
          <cell r="D214" t="str">
            <v>FIBERWEB</v>
          </cell>
          <cell r="E214" t="str">
            <v>61 GSM 124" CHARCOAL GRAY UV/HEAT</v>
          </cell>
          <cell r="F214" t="str">
            <v>UNTREATED</v>
          </cell>
          <cell r="G214" t="str">
            <v>N/A</v>
          </cell>
          <cell r="H214">
            <v>5000</v>
          </cell>
          <cell r="I214" t="str">
            <v>S-1186 (3"X.25"X131.5")</v>
          </cell>
          <cell r="J214">
            <v>1</v>
          </cell>
          <cell r="K214" t="str">
            <v>N/A</v>
          </cell>
          <cell r="L214" t="str">
            <v>White</v>
          </cell>
          <cell r="M214" t="str">
            <v>S-2560 (44C)</v>
          </cell>
          <cell r="N214" t="str">
            <v>BRASKEM CP360H</v>
          </cell>
          <cell r="O214"/>
        </row>
        <row r="215">
          <cell r="A215" t="str">
            <v>W0027WH2692</v>
          </cell>
          <cell r="B215" t="str">
            <v>4HANESW0027WH2692</v>
          </cell>
          <cell r="C215">
            <v>4</v>
          </cell>
          <cell r="D215" t="str">
            <v>HANES</v>
          </cell>
          <cell r="E215" t="str">
            <v>.40 OSY 106" WHITE SB</v>
          </cell>
          <cell r="F215" t="str">
            <v>UNTREATED</v>
          </cell>
          <cell r="G215" t="str">
            <v>N/A</v>
          </cell>
          <cell r="H215">
            <v>8000</v>
          </cell>
          <cell r="I215" t="str">
            <v>S-1186 (3"X.25"X131.5")</v>
          </cell>
          <cell r="J215">
            <v>1</v>
          </cell>
          <cell r="K215" t="str">
            <v>DIRECTION LABEL FOR UNWIND</v>
          </cell>
          <cell r="L215" t="str">
            <v>White</v>
          </cell>
          <cell r="M215" t="str">
            <v>S-2544 (36C)</v>
          </cell>
          <cell r="N215" t="str">
            <v>BRASKEM CP360H</v>
          </cell>
          <cell r="O215">
            <v>39433</v>
          </cell>
        </row>
        <row r="216">
          <cell r="A216" t="str">
            <v>W0061NV1016</v>
          </cell>
          <cell r="B216" t="str">
            <v>4JEN-COATW0061NV1016</v>
          </cell>
          <cell r="C216">
            <v>4</v>
          </cell>
          <cell r="D216" t="str">
            <v>JEN-COAT</v>
          </cell>
          <cell r="E216" t="str">
            <v>.90 OSY 40" DARK NAVY SB                             NO Ti02</v>
          </cell>
          <cell r="F216" t="str">
            <v>UNTREATED</v>
          </cell>
          <cell r="G216" t="str">
            <v>N/A</v>
          </cell>
          <cell r="H216" t="str">
            <v>Target 6,000 LY                                     +/- 500 LY</v>
          </cell>
          <cell r="I216" t="str">
            <v>3" (.250") Wall Knurled      Black Stripe</v>
          </cell>
          <cell r="J216">
            <v>1</v>
          </cell>
          <cell r="K216" t="str">
            <v xml:space="preserve">2 SHORT DOFFS PER TRUCK </v>
          </cell>
          <cell r="L216" t="str">
            <v>White</v>
          </cell>
          <cell r="M216" t="str">
            <v>S-2547 (40L) S-2546 (38P)</v>
          </cell>
          <cell r="N216" t="str">
            <v>BRASKEM CP360H</v>
          </cell>
          <cell r="O216">
            <v>39951</v>
          </cell>
        </row>
        <row r="217">
          <cell r="A217" t="str">
            <v>W0061NV1041</v>
          </cell>
          <cell r="B217" t="str">
            <v>4JEN-COATW0061NV1041</v>
          </cell>
          <cell r="C217">
            <v>4</v>
          </cell>
          <cell r="D217" t="str">
            <v>JEN-COAT</v>
          </cell>
          <cell r="E217" t="str">
            <v>.90 OSY 41" DARK NAVY SB                             NO Ti02</v>
          </cell>
          <cell r="F217" t="str">
            <v>UNTREATED</v>
          </cell>
          <cell r="G217" t="str">
            <v>N/A</v>
          </cell>
          <cell r="H217" t="str">
            <v>Target 6,000 LY                                     +/- 500 LY</v>
          </cell>
          <cell r="I217" t="str">
            <v>S-1186 (3"X.25"X131.5")</v>
          </cell>
          <cell r="J217">
            <v>1</v>
          </cell>
          <cell r="K217" t="str">
            <v xml:space="preserve">2 SHORT DOFFS PER TRUCK </v>
          </cell>
          <cell r="L217" t="str">
            <v>White</v>
          </cell>
          <cell r="M217" t="str">
            <v>S-2547 (40L) S-2546 (38P)</v>
          </cell>
          <cell r="N217" t="str">
            <v>BRASKEM CP360H</v>
          </cell>
          <cell r="O217">
            <v>39951</v>
          </cell>
        </row>
        <row r="218">
          <cell r="A218" t="str">
            <v>W0061NV1270</v>
          </cell>
          <cell r="B218" t="str">
            <v>4JEN-COATW0061NV1270</v>
          </cell>
          <cell r="C218">
            <v>4</v>
          </cell>
          <cell r="D218" t="str">
            <v>JEN-COAT</v>
          </cell>
          <cell r="E218" t="str">
            <v>.90 OSY 50" DARK NAVY SB                             NO Ti02</v>
          </cell>
          <cell r="F218" t="str">
            <v>UNTREATED</v>
          </cell>
          <cell r="G218" t="str">
            <v>N/A</v>
          </cell>
          <cell r="H218" t="str">
            <v>Target 6,000 LY                                     +/- 500 LY</v>
          </cell>
          <cell r="I218" t="str">
            <v>3" (.250") Wall Knurled      Black Stripe</v>
          </cell>
          <cell r="J218">
            <v>1</v>
          </cell>
          <cell r="K218" t="str">
            <v xml:space="preserve">2 SHORT DOFFS PER TRUCK </v>
          </cell>
          <cell r="L218" t="str">
            <v>White</v>
          </cell>
          <cell r="M218" t="str">
            <v>S-2547 (40L) S-2546 (38P)</v>
          </cell>
          <cell r="N218" t="str">
            <v>BRASKEM CP360H</v>
          </cell>
          <cell r="O218">
            <v>39477</v>
          </cell>
        </row>
        <row r="219">
          <cell r="A219" t="str">
            <v>W0061NV1524</v>
          </cell>
          <cell r="B219" t="str">
            <v>4JEN-COATW0061NV1524</v>
          </cell>
          <cell r="C219">
            <v>4</v>
          </cell>
          <cell r="D219" t="str">
            <v>JEN-COAT</v>
          </cell>
          <cell r="E219" t="str">
            <v>.90 OSY 60" DARK NAVY SB                        NO Ti02</v>
          </cell>
          <cell r="F219" t="str">
            <v>UNTREATED</v>
          </cell>
          <cell r="G219" t="str">
            <v>N/A</v>
          </cell>
          <cell r="H219" t="str">
            <v>Target 6,000 LY                                     +/- 500 LY</v>
          </cell>
          <cell r="I219" t="str">
            <v>S-1186 (3"X.25"X131.5")</v>
          </cell>
          <cell r="J219">
            <v>1</v>
          </cell>
          <cell r="K219" t="str">
            <v xml:space="preserve">2 SHORT DOFFS PER TRUCK </v>
          </cell>
          <cell r="L219" t="str">
            <v>White</v>
          </cell>
          <cell r="M219" t="str">
            <v>S-2547 (40L) S-2546 (38P)</v>
          </cell>
          <cell r="N219" t="str">
            <v>BRASKEM CP360H</v>
          </cell>
          <cell r="O219">
            <v>39477</v>
          </cell>
        </row>
        <row r="220">
          <cell r="A220" t="str">
            <v>W0061NV1829</v>
          </cell>
          <cell r="B220" t="str">
            <v>4JEN-COATW0061NV1829</v>
          </cell>
          <cell r="C220">
            <v>4</v>
          </cell>
          <cell r="D220" t="str">
            <v>JEN-COAT</v>
          </cell>
          <cell r="E220" t="str">
            <v>.90 OSY 72" DARK NAVY SB                     NO Ti02</v>
          </cell>
          <cell r="F220" t="str">
            <v>UNTREATED</v>
          </cell>
          <cell r="G220" t="str">
            <v>N/A</v>
          </cell>
          <cell r="H220" t="str">
            <v>Target 6,000 LY                                     +/- 500 LY</v>
          </cell>
          <cell r="I220" t="str">
            <v>3" (.250") Wall Knurled      Black Stripe</v>
          </cell>
          <cell r="J220">
            <v>1</v>
          </cell>
          <cell r="K220" t="str">
            <v xml:space="preserve">2 SHORT DOFFS PER TRUCK </v>
          </cell>
          <cell r="L220" t="str">
            <v>White</v>
          </cell>
          <cell r="M220" t="str">
            <v>S-2547 (40L) S-2546 (38P)</v>
          </cell>
          <cell r="N220" t="str">
            <v>BRASKEM CP360H</v>
          </cell>
          <cell r="O220">
            <v>39477</v>
          </cell>
        </row>
        <row r="221">
          <cell r="A221" t="str">
            <v>W002AGF1524</v>
          </cell>
          <cell r="B221" t="str">
            <v>4KAPPLERW002AGF1524</v>
          </cell>
          <cell r="C221">
            <v>4</v>
          </cell>
          <cell r="D221" t="str">
            <v>KAPPLER</v>
          </cell>
          <cell r="E221" t="str">
            <v>1.50 OSY 60" LIGHT GRAY SB</v>
          </cell>
          <cell r="F221" t="str">
            <v>UNTREATED</v>
          </cell>
          <cell r="G221" t="str">
            <v>NA</v>
          </cell>
          <cell r="H221">
            <v>3000</v>
          </cell>
          <cell r="I221" t="str">
            <v>3" (.250") Wall Knurled      Black Stripe</v>
          </cell>
          <cell r="J221">
            <v>1</v>
          </cell>
          <cell r="K221" t="str">
            <v>SHORT DOFFS ALLOWED PER SHIPMENT = 10% AT THE 20" OD</v>
          </cell>
          <cell r="L221" t="str">
            <v>White</v>
          </cell>
          <cell r="M221" t="str">
            <v>TOP - End disc  BOT - End cap</v>
          </cell>
          <cell r="N221" t="str">
            <v>BRASKEM CP360H</v>
          </cell>
          <cell r="O221">
            <v>39175</v>
          </cell>
        </row>
        <row r="222">
          <cell r="A222" t="str">
            <v>W006DWH1372</v>
          </cell>
          <cell r="B222" t="str">
            <v>4KAPPLERW006DWH1372</v>
          </cell>
          <cell r="C222">
            <v>4</v>
          </cell>
          <cell r="D222" t="str">
            <v>KAPPLER</v>
          </cell>
          <cell r="E222" t="str">
            <v>2.00 OSY 54" WHITE                          UNTREATED SBPP</v>
          </cell>
          <cell r="F222" t="str">
            <v>UNTREATED</v>
          </cell>
          <cell r="G222" t="str">
            <v>Target OD 28" MAX OD 30"</v>
          </cell>
          <cell r="H222" t="str">
            <v>N/A</v>
          </cell>
          <cell r="I222" t="str">
            <v>3" (.250") Wall Knurled      Black Stripe</v>
          </cell>
          <cell r="J222">
            <v>1</v>
          </cell>
          <cell r="K222"/>
          <cell r="L222" t="str">
            <v>White</v>
          </cell>
          <cell r="M222" t="str">
            <v>S-2532 (31L) S-2523 (30P)</v>
          </cell>
          <cell r="N222" t="str">
            <v>BRASKEM CP360H</v>
          </cell>
          <cell r="O222">
            <v>39000</v>
          </cell>
        </row>
        <row r="223">
          <cell r="A223" t="str">
            <v>W006DWH1524.</v>
          </cell>
          <cell r="B223" t="str">
            <v>4KAPPLERW006DWH1524.</v>
          </cell>
          <cell r="C223">
            <v>4</v>
          </cell>
          <cell r="D223" t="str">
            <v>KAPPLER</v>
          </cell>
          <cell r="E223" t="str">
            <v>2.00 OSY 60" WHITE                          UNTREATED SBPP</v>
          </cell>
          <cell r="F223" t="str">
            <v>UNTREATED</v>
          </cell>
          <cell r="G223" t="str">
            <v>Target OD 45" MIN OD  40" MAX OD 50"</v>
          </cell>
          <cell r="H223">
            <v>3550</v>
          </cell>
          <cell r="I223" t="str">
            <v>3" (.250") Wall Knurled      Black Stripe</v>
          </cell>
          <cell r="J223">
            <v>1</v>
          </cell>
          <cell r="K223" t="str">
            <v>ONLY 10% SHORT DOFFS ALLOWED PER TRUCK.       SHORT DOFF 1000 LY</v>
          </cell>
          <cell r="L223" t="str">
            <v>White</v>
          </cell>
          <cell r="M223" t="str">
            <v>TOP - End disc  BOT - End cap</v>
          </cell>
          <cell r="N223" t="str">
            <v>BRASKEM CP360H</v>
          </cell>
          <cell r="O223">
            <v>39101</v>
          </cell>
        </row>
        <row r="224">
          <cell r="A224" t="str">
            <v>W006DWH1575</v>
          </cell>
          <cell r="B224" t="str">
            <v>4KAPPLERW006DWH1575</v>
          </cell>
          <cell r="C224">
            <v>4</v>
          </cell>
          <cell r="D224" t="str">
            <v>KAPPLER</v>
          </cell>
          <cell r="E224" t="str">
            <v>2.00 OSY 62" WHITE                          UNTREATED SBPP</v>
          </cell>
          <cell r="F224" t="str">
            <v>UNTREATED</v>
          </cell>
          <cell r="G224" t="str">
            <v>Target OD 28" MAX OD 30"</v>
          </cell>
          <cell r="H224" t="str">
            <v>N/A</v>
          </cell>
          <cell r="I224" t="str">
            <v>S-1186 (3"X.25"X131.5")</v>
          </cell>
          <cell r="J224">
            <v>1</v>
          </cell>
          <cell r="K224"/>
          <cell r="L224" t="str">
            <v>White</v>
          </cell>
          <cell r="M224" t="str">
            <v>S-2532 (31L) S-2523 (30P)</v>
          </cell>
          <cell r="N224" t="str">
            <v>BRASKEM CP360H</v>
          </cell>
          <cell r="O224">
            <v>39103</v>
          </cell>
        </row>
        <row r="225">
          <cell r="A225" t="str">
            <v>W0085WH1575.</v>
          </cell>
          <cell r="B225" t="str">
            <v>4KAPPLERW0085WH1575.</v>
          </cell>
          <cell r="C225">
            <v>4</v>
          </cell>
          <cell r="D225" t="str">
            <v>KAPPLER</v>
          </cell>
          <cell r="E225" t="str">
            <v>1.25 OSY 62" WHITE                          UNTREATED SBPP</v>
          </cell>
          <cell r="F225" t="str">
            <v>UNTREATED</v>
          </cell>
          <cell r="G225" t="str">
            <v>Target OD 40" MIN OD 38" MAX OD 42"</v>
          </cell>
          <cell r="H225" t="str">
            <v>N/A</v>
          </cell>
          <cell r="I225" t="str">
            <v>3" (.250") Wall Knurled      Black Stripe</v>
          </cell>
          <cell r="J225">
            <v>1</v>
          </cell>
          <cell r="K225"/>
          <cell r="L225" t="str">
            <v>White</v>
          </cell>
          <cell r="M225" t="str">
            <v>TOP - End disc  BOT - End cap</v>
          </cell>
          <cell r="N225" t="str">
            <v>BRASKEM CP360H</v>
          </cell>
          <cell r="O225">
            <v>39001</v>
          </cell>
        </row>
        <row r="226">
          <cell r="A226" t="str">
            <v>W0251KP1524</v>
          </cell>
          <cell r="B226" t="str">
            <v>4KAPPLERW0251KP1524</v>
          </cell>
          <cell r="C226">
            <v>4</v>
          </cell>
          <cell r="D226" t="str">
            <v>KAPPLER</v>
          </cell>
          <cell r="E226" t="str">
            <v>.75 OSY 60" WHITE ANTISTAT</v>
          </cell>
          <cell r="F226" t="str">
            <v>ANTISTAT TREATED</v>
          </cell>
          <cell r="G226" t="str">
            <v>Target OD 45" MIN OD  40" MAX OD 45"</v>
          </cell>
          <cell r="H226"/>
          <cell r="I226" t="str">
            <v>S-1186 (3"X.25"X131.5")</v>
          </cell>
          <cell r="J226">
            <v>1</v>
          </cell>
          <cell r="K226" t="str">
            <v>ONLY 10% SHORT DOFFS ALLOWED PER TRUCK.       SHORT DOFF  20" OD</v>
          </cell>
          <cell r="L226" t="str">
            <v>White</v>
          </cell>
          <cell r="M226" t="str">
            <v>S-2560 (44C)</v>
          </cell>
          <cell r="N226" t="str">
            <v>BRASKEM CP360H</v>
          </cell>
          <cell r="O226">
            <v>39854</v>
          </cell>
        </row>
        <row r="227">
          <cell r="A227" t="str">
            <v>W0251KQ1524</v>
          </cell>
          <cell r="B227" t="str">
            <v>4KAPPLERW0251KQ1524</v>
          </cell>
          <cell r="C227">
            <v>4</v>
          </cell>
          <cell r="D227" t="str">
            <v>KAPPLER</v>
          </cell>
          <cell r="E227" t="str">
            <v>.75 OSY 60" BLUE ANTISTAT</v>
          </cell>
          <cell r="F227" t="str">
            <v>ANTISTAT TREATED</v>
          </cell>
          <cell r="G227" t="str">
            <v>Target OD 45" MIN OD  40" MAX OD 45"</v>
          </cell>
          <cell r="H227"/>
          <cell r="I227" t="str">
            <v>S-1186 (3"X.25"X131.5")</v>
          </cell>
          <cell r="J227">
            <v>1</v>
          </cell>
          <cell r="K227" t="str">
            <v>ONLY 10% SHORT DOFFS ALLOWED PER TRUCK.       SHORT DOFF  20" OD</v>
          </cell>
          <cell r="L227" t="str">
            <v>White</v>
          </cell>
          <cell r="M227" t="str">
            <v>S-2560 (44C)</v>
          </cell>
          <cell r="N227" t="str">
            <v>BRASKEM CP360H</v>
          </cell>
          <cell r="O227">
            <v>39855</v>
          </cell>
        </row>
        <row r="228">
          <cell r="A228" t="str">
            <v>W0268WH1524</v>
          </cell>
          <cell r="B228" t="str">
            <v>4PRECISION FABRICS GROUPW0268WH1524</v>
          </cell>
          <cell r="C228">
            <v>4</v>
          </cell>
          <cell r="D228" t="str">
            <v>PRECISION FABRICS GROUP</v>
          </cell>
          <cell r="E228" t="str">
            <v>1.00 OSY 60" WHITE ANTISTAT</v>
          </cell>
          <cell r="F228" t="str">
            <v>ANTISTAT TREATED</v>
          </cell>
          <cell r="G228" t="str">
            <v>Target OD 45" MIN OD  45" MAX OD 58"</v>
          </cell>
          <cell r="H228"/>
          <cell r="I228" t="str">
            <v>S-1186 (3"X.25"X131.5")</v>
          </cell>
          <cell r="J228">
            <v>1</v>
          </cell>
          <cell r="K228" t="str">
            <v xml:space="preserve">SHORT DOFFS ALLOWED  </v>
          </cell>
          <cell r="L228" t="str">
            <v>White</v>
          </cell>
          <cell r="M228" t="str">
            <v>S-2086 (46L) S-2551 (45P)</v>
          </cell>
          <cell r="N228" t="str">
            <v>BRASKEM CP360H</v>
          </cell>
          <cell r="O228">
            <v>39855</v>
          </cell>
        </row>
        <row r="229">
          <cell r="A229" t="str">
            <v>W022AWH1575</v>
          </cell>
          <cell r="B229" t="str">
            <v>4KAPPLERW022AWH1575</v>
          </cell>
          <cell r="C229">
            <v>4</v>
          </cell>
          <cell r="D229" t="str">
            <v>KAPPLER</v>
          </cell>
          <cell r="E229" t="str">
            <v>1.50 OSY 62" WHITE                        ANTI-STAT</v>
          </cell>
          <cell r="F229" t="str">
            <v>TREATED</v>
          </cell>
          <cell r="G229" t="str">
            <v>Target OD 35" MIN OD  430" MAX OD 36"</v>
          </cell>
          <cell r="H229" t="str">
            <v>N/A</v>
          </cell>
          <cell r="I229" t="str">
            <v>S-1186 (3"X.25"X131.5")</v>
          </cell>
          <cell r="J229">
            <v>1</v>
          </cell>
          <cell r="K229" t="str">
            <v>SHORT DOFF MIN - 30" OD                           10% SHORT DOFF PER SHIPMENT</v>
          </cell>
          <cell r="L229" t="str">
            <v>White</v>
          </cell>
          <cell r="M229" t="str">
            <v>S-2545 (36L) S-2539 (34.5P)</v>
          </cell>
          <cell r="N229" t="str">
            <v>Braskem CP360H</v>
          </cell>
          <cell r="O229">
            <v>39567</v>
          </cell>
        </row>
        <row r="230">
          <cell r="A230" t="str">
            <v>W022AKQ1524</v>
          </cell>
          <cell r="B230" t="str">
            <v>4KAPPLERW022AKQ1524</v>
          </cell>
          <cell r="C230">
            <v>4</v>
          </cell>
          <cell r="D230" t="str">
            <v>KAPPLER</v>
          </cell>
          <cell r="E230" t="str">
            <v>1.50 OSY 60" BLUE                        ANTI-STAT</v>
          </cell>
          <cell r="F230" t="str">
            <v>TREATED</v>
          </cell>
          <cell r="G230" t="str">
            <v>Tar:  28"                   Min:  20"                  Max:  30"</v>
          </cell>
          <cell r="H230" t="str">
            <v>N/A</v>
          </cell>
          <cell r="I230" t="str">
            <v>S-1186 (3"X.25"X131.5")</v>
          </cell>
          <cell r="J230">
            <v>1</v>
          </cell>
          <cell r="K230" t="str">
            <v>NA</v>
          </cell>
          <cell r="L230" t="str">
            <v>White</v>
          </cell>
          <cell r="M230" t="str">
            <v>S-2545 (36L) S-2539 (34.5P)</v>
          </cell>
          <cell r="N230" t="str">
            <v>Braskem CP360H</v>
          </cell>
          <cell r="O230">
            <v>39567</v>
          </cell>
        </row>
        <row r="231">
          <cell r="A231" t="str">
            <v>W026DKP1524</v>
          </cell>
          <cell r="B231" t="str">
            <v>4KAPPLERW026DKP1524</v>
          </cell>
          <cell r="C231">
            <v>4</v>
          </cell>
          <cell r="D231" t="str">
            <v>KAPPLER</v>
          </cell>
          <cell r="E231" t="str">
            <v>2.00 OSY 60" WHITE ANTI-STAT SBPP</v>
          </cell>
          <cell r="F231" t="str">
            <v>ANTISTAT TREATED</v>
          </cell>
          <cell r="G231" t="str">
            <v>Target OD 28" MAX OD 30"</v>
          </cell>
          <cell r="H231" t="str">
            <v>N/A</v>
          </cell>
          <cell r="I231" t="str">
            <v>S-1186 (3"X.25"X131.5")</v>
          </cell>
          <cell r="J231">
            <v>1</v>
          </cell>
          <cell r="K231"/>
          <cell r="L231" t="str">
            <v>White</v>
          </cell>
          <cell r="M231" t="str">
            <v>S-2532 (31L) S-2523 (30P)</v>
          </cell>
          <cell r="N231" t="str">
            <v>BRASKEM CP360H</v>
          </cell>
          <cell r="O231">
            <v>39000</v>
          </cell>
        </row>
        <row r="232">
          <cell r="A232" t="str">
            <v>W0268KQ1524</v>
          </cell>
          <cell r="B232" t="str">
            <v>4KAPPLERW0268KQ1524</v>
          </cell>
          <cell r="C232">
            <v>4</v>
          </cell>
          <cell r="D232" t="str">
            <v>KAPPLER</v>
          </cell>
          <cell r="E232" t="str">
            <v>1.00 OSY 60" WHITE ANTISTAT</v>
          </cell>
          <cell r="F232" t="str">
            <v>ANTISTAT TREATED</v>
          </cell>
          <cell r="G232" t="str">
            <v>Target OD 45" MIN OD  45" MAX OD 53"</v>
          </cell>
          <cell r="H232"/>
          <cell r="I232" t="str">
            <v>3" (.250") Wall Knurled      Black Stripe</v>
          </cell>
          <cell r="J232">
            <v>1</v>
          </cell>
          <cell r="K232" t="str">
            <v xml:space="preserve">ONLY 10% SHORT DOFFS ALLOWED PER TRUCK.       </v>
          </cell>
          <cell r="L232" t="str">
            <v>White</v>
          </cell>
          <cell r="M232" t="str">
            <v>TOP - End disc  BOT - End cap</v>
          </cell>
          <cell r="N232" t="str">
            <v>BRASKEM CP360H</v>
          </cell>
          <cell r="O232">
            <v>39854</v>
          </cell>
        </row>
        <row r="233">
          <cell r="A233" t="str">
            <v>W006DWH2819</v>
          </cell>
          <cell r="B233" t="str">
            <v>4Leggett &amp; Platt INC.W006DWH2819</v>
          </cell>
          <cell r="C233">
            <v>4</v>
          </cell>
          <cell r="D233" t="str">
            <v>Leggett &amp; Platt INC.</v>
          </cell>
          <cell r="E233" t="str">
            <v>2.00 OSY 111" WHITE SB</v>
          </cell>
          <cell r="F233" t="str">
            <v>UNTREATED</v>
          </cell>
          <cell r="G233" t="str">
            <v>29" +/- 1"</v>
          </cell>
          <cell r="H233" t="str">
            <v>NA</v>
          </cell>
          <cell r="I233" t="str">
            <v>S-1272, 3" (.25")</v>
          </cell>
          <cell r="J233">
            <v>1</v>
          </cell>
          <cell r="K233" t="str">
            <v>NA</v>
          </cell>
          <cell r="L233" t="str">
            <v>White</v>
          </cell>
          <cell r="M233" t="str">
            <v>2 - End discs          Taped to Roll</v>
          </cell>
          <cell r="N233" t="str">
            <v>BRASKEM CP360H</v>
          </cell>
          <cell r="O233"/>
        </row>
        <row r="234">
          <cell r="A234" t="str">
            <v>W0068WH0762</v>
          </cell>
          <cell r="B234" t="str">
            <v>4MIDWEST FILTRATIONW0068WH0762</v>
          </cell>
          <cell r="C234">
            <v>4</v>
          </cell>
          <cell r="D234" t="str">
            <v>MIDWEST FILTRATION</v>
          </cell>
          <cell r="E234" t="str">
            <v>1.00 OSY 30" WHITE SBPP</v>
          </cell>
          <cell r="F234" t="str">
            <v>UNTREATED</v>
          </cell>
          <cell r="G234" t="str">
            <v>N/A</v>
          </cell>
          <cell r="H234">
            <v>7250</v>
          </cell>
          <cell r="I234" t="str">
            <v>S-1186 (3"X.25"X131.5")</v>
          </cell>
          <cell r="J234">
            <v>1</v>
          </cell>
          <cell r="K234" t="str">
            <v>N/A</v>
          </cell>
          <cell r="L234" t="str">
            <v>White</v>
          </cell>
          <cell r="M234" t="str">
            <v>S-2560 (44C)</v>
          </cell>
          <cell r="N234" t="str">
            <v>BRASKEM CP360H</v>
          </cell>
          <cell r="O234">
            <v>39864</v>
          </cell>
        </row>
        <row r="235">
          <cell r="A235" t="str">
            <v>1429560-W006DMK1016</v>
          </cell>
          <cell r="B235" t="str">
            <v>4MILLIKEN1429560-W006DMK1016</v>
          </cell>
          <cell r="C235">
            <v>4</v>
          </cell>
          <cell r="D235" t="str">
            <v>MILLIKEN</v>
          </cell>
          <cell r="E235" t="str">
            <v>SS10680UN1016;WHITEMK;300</v>
          </cell>
          <cell r="F235" t="str">
            <v>UNTREATED</v>
          </cell>
          <cell r="G235" t="str">
            <v>N/A</v>
          </cell>
          <cell r="H235">
            <v>2560</v>
          </cell>
          <cell r="I235" t="str">
            <v>S-1186 (3"X.25"X131.5")</v>
          </cell>
          <cell r="J235">
            <v>1</v>
          </cell>
          <cell r="K235" t="str">
            <v>MNIMUM SIZE OF SHORT DOFF IS 1,500 LY                                                    # OF SHORT DOFFS ALLOWED PER SHIPMENT IS - 3.</v>
          </cell>
          <cell r="L235" t="str">
            <v>White</v>
          </cell>
          <cell r="M235" t="str">
            <v>S-2082 (42L) S-2550 (40C)</v>
          </cell>
          <cell r="N235" t="str">
            <v>Braskem CP360H</v>
          </cell>
          <cell r="O235">
            <v>41436</v>
          </cell>
        </row>
        <row r="236">
          <cell r="A236" t="str">
            <v>1528704-W006DMK1067</v>
          </cell>
          <cell r="B236" t="str">
            <v>4MILLIKEN1528704-W006DMK1067</v>
          </cell>
          <cell r="C236">
            <v>4</v>
          </cell>
          <cell r="D236" t="str">
            <v>MILLIKEN</v>
          </cell>
          <cell r="E236" t="str">
            <v>SS10680UN1067;WHITEMK;300</v>
          </cell>
          <cell r="F236" t="str">
            <v>UNTREATED</v>
          </cell>
          <cell r="G236" t="str">
            <v>N/A</v>
          </cell>
          <cell r="H236">
            <v>2560</v>
          </cell>
          <cell r="I236" t="str">
            <v>S-1186 (3"X.25"X131.5")</v>
          </cell>
          <cell r="J236">
            <v>1</v>
          </cell>
          <cell r="K236" t="str">
            <v>MNIMUM SIZE OF SHORT DOFF IS 1,500 LY                                                    # OF SHORT DOFFS ALLOWED PER SHIPMENT IS - 3.</v>
          </cell>
          <cell r="L236" t="str">
            <v>White</v>
          </cell>
          <cell r="M236" t="str">
            <v>S-2082 (42L) S-2550 (40C)</v>
          </cell>
          <cell r="N236" t="str">
            <v>BRASKEM CP360H</v>
          </cell>
          <cell r="O236">
            <v>38993</v>
          </cell>
        </row>
        <row r="237">
          <cell r="A237" t="str">
            <v>1429561-W006DMK1359</v>
          </cell>
          <cell r="B237" t="str">
            <v>4MILLIKEN1429561-W006DMK1359</v>
          </cell>
          <cell r="C237">
            <v>4</v>
          </cell>
          <cell r="D237" t="str">
            <v>MILLIKEN</v>
          </cell>
          <cell r="E237" t="str">
            <v>SS10680UN1359;WHITEMK;300</v>
          </cell>
          <cell r="F237" t="str">
            <v>UNTREATED</v>
          </cell>
          <cell r="G237" t="str">
            <v>N/A</v>
          </cell>
          <cell r="H237">
            <v>2560</v>
          </cell>
          <cell r="I237" t="str">
            <v>S-1186 (3"X.25"X131.5")</v>
          </cell>
          <cell r="J237">
            <v>1</v>
          </cell>
          <cell r="K237" t="str">
            <v>MNIMUM SIZE OF SHORT DOFF IS 1,500 LY                                                    # OF SHORT DOFFS ALLOWED PER SHIPMENT IS - 3.</v>
          </cell>
          <cell r="L237" t="str">
            <v>White</v>
          </cell>
          <cell r="M237" t="str">
            <v>S-2082 (42L) S-2550 (40C)</v>
          </cell>
          <cell r="N237" t="str">
            <v>BRASKEM CP360H</v>
          </cell>
          <cell r="O237">
            <v>38993</v>
          </cell>
        </row>
        <row r="238">
          <cell r="A238" t="str">
            <v>W0J3KGF1524</v>
          </cell>
          <cell r="B238" t="str">
            <v>4NUTEXW0J3KGF1524</v>
          </cell>
          <cell r="C238">
            <v>4</v>
          </cell>
          <cell r="D238" t="str">
            <v>NUTEX</v>
          </cell>
          <cell r="E238" t="str">
            <v>3.00 OSY 60" Lt. Gray w/ UV</v>
          </cell>
          <cell r="F238" t="str">
            <v>UNTREATED</v>
          </cell>
          <cell r="G238" t="str">
            <v>MAX OD 40"</v>
          </cell>
          <cell r="H238" t="str">
            <v>N/A</v>
          </cell>
          <cell r="I238" t="str">
            <v>S-1186 (3"X.25"X131.5")</v>
          </cell>
          <cell r="J238">
            <v>1</v>
          </cell>
          <cell r="K238" t="str">
            <v>SHORT DOFF MIN = 1500 LY/ROLL    10% SHORT DOFFS PER TRUCK</v>
          </cell>
          <cell r="L238" t="str">
            <v>White</v>
          </cell>
          <cell r="M238" t="str">
            <v>S-2082 (42L) S-2550 (40C)</v>
          </cell>
          <cell r="N238" t="str">
            <v>BRASKEM CP360H</v>
          </cell>
          <cell r="O238">
            <v>39367</v>
          </cell>
        </row>
        <row r="239">
          <cell r="A239" t="str">
            <v>W0J3KGF2997</v>
          </cell>
          <cell r="B239" t="str">
            <v>4NUTEXW0J3KGF2997</v>
          </cell>
          <cell r="C239">
            <v>4</v>
          </cell>
          <cell r="D239" t="str">
            <v>NUTEX</v>
          </cell>
          <cell r="E239" t="str">
            <v>3.00 OSY 118" Lt. Gray w/ UV</v>
          </cell>
          <cell r="F239" t="str">
            <v>UNTREATED</v>
          </cell>
          <cell r="G239" t="str">
            <v>MAX OD 40"</v>
          </cell>
          <cell r="H239" t="str">
            <v>N/A</v>
          </cell>
          <cell r="I239" t="str">
            <v>3" (.250") Wall Knurled      Black Stripe</v>
          </cell>
          <cell r="J239">
            <v>1</v>
          </cell>
          <cell r="K239" t="str">
            <v>SHORT DOFF MIN = 1500 LY/ROLL    10% SHORT DOFFS PER TRUCK</v>
          </cell>
          <cell r="L239" t="str">
            <v>White</v>
          </cell>
          <cell r="M239" t="str">
            <v>2 - End discs          Taped to Roll</v>
          </cell>
          <cell r="N239" t="str">
            <v>BRASKEM CP360H</v>
          </cell>
          <cell r="O239">
            <v>39368</v>
          </cell>
        </row>
        <row r="240">
          <cell r="A240" t="str">
            <v>W002AWH3048</v>
          </cell>
          <cell r="B240" t="str">
            <v>4ARCADEW002AWH3048</v>
          </cell>
          <cell r="C240">
            <v>4</v>
          </cell>
          <cell r="D240" t="str">
            <v>ARCADE</v>
          </cell>
          <cell r="E240" t="str">
            <v>1.50 OSY 120" WHITE SBPP</v>
          </cell>
          <cell r="F240" t="str">
            <v>UNTREATED</v>
          </cell>
          <cell r="G240" t="str">
            <v>N/A</v>
          </cell>
          <cell r="H240">
            <v>4000</v>
          </cell>
          <cell r="I240" t="str">
            <v>S-1186 (3"X.25"X131.5")</v>
          </cell>
          <cell r="J240">
            <v>1</v>
          </cell>
          <cell r="K240" t="str">
            <v>SHORT DOFF MIN. SIZE - 1000 LY - MAX SPLICES - 3</v>
          </cell>
          <cell r="L240" t="str">
            <v>White</v>
          </cell>
          <cell r="M240" t="str">
            <v>S-2544 (36C)</v>
          </cell>
          <cell r="N240" t="str">
            <v>BRASKEM CP360H</v>
          </cell>
          <cell r="O240">
            <v>39177</v>
          </cell>
        </row>
        <row r="241">
          <cell r="A241" t="str">
            <v>W0070MB1575</v>
          </cell>
          <cell r="B241" t="str">
            <v>4FABRENEW0070MB1575</v>
          </cell>
          <cell r="C241">
            <v>4</v>
          </cell>
          <cell r="D241" t="str">
            <v>FABRENE</v>
          </cell>
          <cell r="E241" t="str">
            <v>35 GSM 1575 MM     BLUE</v>
          </cell>
          <cell r="F241" t="str">
            <v>UNTREATED</v>
          </cell>
          <cell r="G241" t="str">
            <v>N/A</v>
          </cell>
          <cell r="H241">
            <v>4300</v>
          </cell>
          <cell r="I241" t="str">
            <v>S-1272, 3" (.25")</v>
          </cell>
          <cell r="J241">
            <v>1</v>
          </cell>
          <cell r="K241" t="str">
            <v>N/A</v>
          </cell>
          <cell r="L241" t="str">
            <v>White</v>
          </cell>
          <cell r="M241" t="str">
            <v>2 - End discs          Taped to Roll</v>
          </cell>
          <cell r="N241" t="str">
            <v>BRASKEM CP360H</v>
          </cell>
          <cell r="O241">
            <v>37660</v>
          </cell>
        </row>
        <row r="242">
          <cell r="A242" t="str">
            <v>W0070MB3124</v>
          </cell>
          <cell r="B242" t="str">
            <v>4FABRENEW0070MB3124</v>
          </cell>
          <cell r="C242">
            <v>4</v>
          </cell>
          <cell r="D242" t="str">
            <v>FABRENE</v>
          </cell>
          <cell r="E242" t="str">
            <v>35 GSM 3124 MM     BLUE</v>
          </cell>
          <cell r="F242" t="str">
            <v>UNTREATED</v>
          </cell>
          <cell r="G242" t="str">
            <v>N/A</v>
          </cell>
          <cell r="H242">
            <v>4300</v>
          </cell>
          <cell r="I242" t="str">
            <v>S-1500, 5" x 132.5" x 0.375"</v>
          </cell>
          <cell r="J242">
            <v>1</v>
          </cell>
          <cell r="K242" t="str">
            <v>N/A</v>
          </cell>
          <cell r="L242" t="str">
            <v>White</v>
          </cell>
          <cell r="M242" t="str">
            <v>2 - End discs          Taped to Roll</v>
          </cell>
          <cell r="N242" t="str">
            <v>BRASKEM CP360H</v>
          </cell>
          <cell r="O242">
            <v>37660</v>
          </cell>
        </row>
        <row r="243">
          <cell r="A243" t="str">
            <v>W0070MB3135</v>
          </cell>
          <cell r="B243" t="str">
            <v>4FABRENEW0070MB3135</v>
          </cell>
          <cell r="C243">
            <v>4</v>
          </cell>
          <cell r="D243" t="str">
            <v>FABRENE</v>
          </cell>
          <cell r="E243" t="str">
            <v>35 GSM 3135 MM     BLUE</v>
          </cell>
          <cell r="F243" t="str">
            <v>UNTREATED</v>
          </cell>
          <cell r="G243" t="str">
            <v>N/A</v>
          </cell>
          <cell r="H243">
            <v>4400</v>
          </cell>
          <cell r="I243" t="str">
            <v>S-1500, 5" x 132.5" x 0.375"</v>
          </cell>
          <cell r="J243">
            <v>1</v>
          </cell>
          <cell r="K243" t="str">
            <v>SHORT DOFF MIN. SIIZE - 2,200 LY</v>
          </cell>
          <cell r="L243" t="str">
            <v>White</v>
          </cell>
          <cell r="M243" t="str">
            <v>2 - End discs          Taped to Roll</v>
          </cell>
          <cell r="N243" t="str">
            <v>BRASKEM CP360H</v>
          </cell>
          <cell r="O243">
            <v>37660</v>
          </cell>
        </row>
        <row r="244">
          <cell r="A244" t="str">
            <v>W0085DN1575</v>
          </cell>
          <cell r="B244" t="str">
            <v>4FABRENEW0085DN1575</v>
          </cell>
          <cell r="C244">
            <v>4</v>
          </cell>
          <cell r="D244" t="str">
            <v>FABRENE</v>
          </cell>
          <cell r="E244" t="str">
            <v>1.25 osy 62" DARK NAVY SBPP</v>
          </cell>
          <cell r="F244" t="str">
            <v>UNTREATED</v>
          </cell>
          <cell r="G244" t="str">
            <v>41" +/- 1"</v>
          </cell>
          <cell r="H244" t="str">
            <v>Target 5,000 LY               MIN Short doff 4,950 LY</v>
          </cell>
          <cell r="I244" t="str">
            <v>S-1272, 3" (.25")</v>
          </cell>
          <cell r="J244">
            <v>1</v>
          </cell>
          <cell r="K244" t="str">
            <v>N/A</v>
          </cell>
          <cell r="L244" t="str">
            <v>White</v>
          </cell>
          <cell r="M244" t="str">
            <v>2 - End discs          w/ Plugs</v>
          </cell>
          <cell r="N244" t="str">
            <v>BRASKEM CP360H</v>
          </cell>
          <cell r="O244">
            <v>39658</v>
          </cell>
        </row>
        <row r="245">
          <cell r="A245" t="str">
            <v>W0085DN3124</v>
          </cell>
          <cell r="B245" t="str">
            <v>4FABRENEW0085DN3124</v>
          </cell>
          <cell r="C245">
            <v>4</v>
          </cell>
          <cell r="D245" t="str">
            <v>FABRENE</v>
          </cell>
          <cell r="E245" t="str">
            <v>1.25 osy 123" DARK NAVY SBPP</v>
          </cell>
          <cell r="F245" t="str">
            <v>UNTREATED</v>
          </cell>
          <cell r="G245" t="str">
            <v>41" +/- 1"</v>
          </cell>
          <cell r="H245" t="str">
            <v>Target 5,000 LY               MIN Short doff 4,950 LY</v>
          </cell>
          <cell r="I245" t="str">
            <v>S-1500, 5" x 132.5" x 0.375"</v>
          </cell>
          <cell r="J245">
            <v>1</v>
          </cell>
          <cell r="K245" t="str">
            <v>N/A</v>
          </cell>
          <cell r="L245" t="str">
            <v>White</v>
          </cell>
          <cell r="M245" t="str">
            <v>2 - End discs          Taped to Roll</v>
          </cell>
          <cell r="N245" t="str">
            <v>BRASKEM CP360H</v>
          </cell>
          <cell r="O245">
            <v>39658</v>
          </cell>
        </row>
        <row r="246">
          <cell r="A246" t="str">
            <v>W0085DN3135</v>
          </cell>
          <cell r="B246" t="str">
            <v>4FABRENEW0085DN3135</v>
          </cell>
          <cell r="C246">
            <v>4</v>
          </cell>
          <cell r="D246" t="str">
            <v>FABRENE</v>
          </cell>
          <cell r="E246" t="str">
            <v>1.25 osy 123.4" DARK NAVY SBPP</v>
          </cell>
          <cell r="F246" t="str">
            <v>UNTREATED</v>
          </cell>
          <cell r="G246" t="str">
            <v>41" +/- 1"</v>
          </cell>
          <cell r="H246" t="str">
            <v>Target 5,000 LY               MIN Short doff 4,950 LY</v>
          </cell>
          <cell r="I246" t="str">
            <v>S-1500, 5" x 132.5" x 0.375"</v>
          </cell>
          <cell r="J246">
            <v>1</v>
          </cell>
          <cell r="K246" t="str">
            <v>N/A</v>
          </cell>
          <cell r="L246" t="str">
            <v>White</v>
          </cell>
          <cell r="M246" t="str">
            <v>2 - End discs          Taped to Roll</v>
          </cell>
          <cell r="N246" t="str">
            <v>BRASKEM CP360H</v>
          </cell>
          <cell r="O246">
            <v>39658</v>
          </cell>
        </row>
        <row r="247">
          <cell r="A247" t="str">
            <v>W0085WH1575</v>
          </cell>
          <cell r="B247" t="str">
            <v>4FABRENEW0085WH1575</v>
          </cell>
          <cell r="C247">
            <v>4</v>
          </cell>
          <cell r="D247" t="str">
            <v>FABRENE</v>
          </cell>
          <cell r="E247" t="str">
            <v>1.25 osy 62" WHITE SBPP</v>
          </cell>
          <cell r="F247" t="str">
            <v>UNTREATED</v>
          </cell>
          <cell r="G247" t="str">
            <v>41" +/- 1"</v>
          </cell>
          <cell r="H247">
            <v>4923</v>
          </cell>
          <cell r="I247" t="str">
            <v>S-1272, 3" (.25")</v>
          </cell>
          <cell r="J247">
            <v>1</v>
          </cell>
          <cell r="K247" t="str">
            <v>SHORT DOFFS - 3,282 LY -                                  FULL DOFF CAN NOT EXCEED 42" OD</v>
          </cell>
          <cell r="L247" t="str">
            <v>White</v>
          </cell>
          <cell r="M247" t="str">
            <v>2 - End discs          Taped to Roll</v>
          </cell>
          <cell r="N247" t="str">
            <v>BRASKEM CP360H</v>
          </cell>
          <cell r="O247">
            <v>38616</v>
          </cell>
        </row>
        <row r="248">
          <cell r="A248" t="str">
            <v>W0085WH3135</v>
          </cell>
          <cell r="B248" t="str">
            <v>4FABRENEW0085WH3135</v>
          </cell>
          <cell r="C248">
            <v>4</v>
          </cell>
          <cell r="D248" t="str">
            <v>FABRENE</v>
          </cell>
          <cell r="E248" t="str">
            <v>1.25 osy 123" WHITE TRIMMED SBPP</v>
          </cell>
          <cell r="F248" t="str">
            <v>UNTREATED</v>
          </cell>
          <cell r="G248" t="str">
            <v>41" +/- 1"</v>
          </cell>
          <cell r="H248">
            <v>4923</v>
          </cell>
          <cell r="I248" t="str">
            <v>S-1500, 5" x 132.5" x 0.375"</v>
          </cell>
          <cell r="J248">
            <v>1</v>
          </cell>
          <cell r="K248" t="str">
            <v>SHORT DOFFS - 3,282 LY -                                  FULL DOFF CAN NOT EXCEED 42" OD</v>
          </cell>
          <cell r="L248" t="str">
            <v>White</v>
          </cell>
          <cell r="M248" t="str">
            <v>2 - End discs          Taped to Roll</v>
          </cell>
          <cell r="N248" t="str">
            <v>BRASKEM CP360H</v>
          </cell>
          <cell r="O248">
            <v>38616</v>
          </cell>
        </row>
        <row r="249">
          <cell r="A249" t="str">
            <v>1429612-W0268WH1524</v>
          </cell>
          <cell r="B249" t="str">
            <v>4PRECISION FABRICS GROUP1429612-W0268WH1524</v>
          </cell>
          <cell r="C249">
            <v>4</v>
          </cell>
          <cell r="D249" t="str">
            <v>PRECISION FABRICS GROUP</v>
          </cell>
          <cell r="E249" t="str">
            <v>SS10340ST1524;WHITE;300</v>
          </cell>
          <cell r="F249" t="str">
            <v>ANTISTAT TREATED</v>
          </cell>
          <cell r="G249" t="str">
            <v>Target OD 45" MIN OD  45" MAX OD 58"</v>
          </cell>
          <cell r="H249"/>
          <cell r="I249" t="str">
            <v>S-1186 (3"X.25"X131.5")</v>
          </cell>
          <cell r="J249">
            <v>1</v>
          </cell>
          <cell r="K249" t="str">
            <v xml:space="preserve">SHORT DOFFS ALLOWED  </v>
          </cell>
          <cell r="L249" t="str">
            <v>White</v>
          </cell>
          <cell r="M249" t="str">
            <v>S-2086 (46L) S-2551 (45P)</v>
          </cell>
          <cell r="N249" t="str">
            <v>BRASKEM CP360H</v>
          </cell>
          <cell r="O249">
            <v>39855</v>
          </cell>
        </row>
        <row r="250">
          <cell r="A250" t="str">
            <v>1429594-W0085WH0787</v>
          </cell>
          <cell r="B250" t="str">
            <v>4PRECEPT MEDICAL1429594-W0085WH0787</v>
          </cell>
          <cell r="C250">
            <v>4</v>
          </cell>
          <cell r="D250" t="str">
            <v>PRECEPT MEDICAL</v>
          </cell>
          <cell r="E250" t="str">
            <v>SS10425UN0787;WHITE;300</v>
          </cell>
          <cell r="F250" t="str">
            <v>UNTREATED</v>
          </cell>
          <cell r="G250" t="str">
            <v>Target 22" Min 21" Max 22.5"</v>
          </cell>
          <cell r="H250" t="str">
            <v>N/A</v>
          </cell>
          <cell r="I250" t="str">
            <v>S-1790 PRECUT</v>
          </cell>
          <cell r="J250">
            <v>1</v>
          </cell>
          <cell r="K250" t="str">
            <v>PLEASE PALLETIZE  -                            48x48 Heat Treated</v>
          </cell>
          <cell r="L250" t="str">
            <v>White</v>
          </cell>
          <cell r="M250" t="str">
            <v>S-2013 (22L) N=2</v>
          </cell>
          <cell r="N250" t="str">
            <v>BRASKEM CP360H</v>
          </cell>
          <cell r="O250">
            <v>38720</v>
          </cell>
        </row>
        <row r="251">
          <cell r="A251" t="str">
            <v>1429487-W002AWH1499</v>
          </cell>
          <cell r="B251" t="str">
            <v>4PRINTPACK1429487-W002AWH1499</v>
          </cell>
          <cell r="C251">
            <v>4</v>
          </cell>
          <cell r="D251" t="str">
            <v>PRINTPACK</v>
          </cell>
          <cell r="E251" t="str">
            <v>SS10510UN1499;WHITE;300</v>
          </cell>
          <cell r="F251" t="str">
            <v>UNTREATED</v>
          </cell>
          <cell r="G251" t="str">
            <v>39" +/- 1"</v>
          </cell>
          <cell r="H251" t="str">
            <v>N/A</v>
          </cell>
          <cell r="I251" t="str">
            <v>S-1186 (3"X.25"X131.5")</v>
          </cell>
          <cell r="J251">
            <v>1</v>
          </cell>
          <cell r="K251" t="str">
            <v xml:space="preserve">SHORT DOFFS ALLOWED PER SHIPMENT = 10% </v>
          </cell>
          <cell r="L251" t="str">
            <v>White</v>
          </cell>
          <cell r="M251" t="str">
            <v>TOP - End disc  BOT - End cap</v>
          </cell>
          <cell r="N251" t="str">
            <v>BRASKEM CP360H</v>
          </cell>
          <cell r="O251"/>
        </row>
        <row r="252">
          <cell r="A252" t="str">
            <v>1429559-W006DKP1524</v>
          </cell>
          <cell r="B252" t="str">
            <v>4PRINTPACK1429559-W006DKP1524</v>
          </cell>
          <cell r="C252">
            <v>4</v>
          </cell>
          <cell r="D252" t="str">
            <v>PRINTPACK</v>
          </cell>
          <cell r="E252" t="str">
            <v>SS10680UN1524;WHITEKP;300</v>
          </cell>
          <cell r="F252" t="str">
            <v>UNTREATED</v>
          </cell>
          <cell r="G252" t="str">
            <v>Target OD 28" Min OD 20" Max OD 30"</v>
          </cell>
          <cell r="H252" t="str">
            <v>N/A</v>
          </cell>
          <cell r="I252" t="str">
            <v>S-1186 (3"X.25"X131.5")</v>
          </cell>
          <cell r="J252">
            <v>1</v>
          </cell>
          <cell r="K252" t="str">
            <v>SHORT DOFFS ALLOWED PER SHIPMENT = 10% AT THE 20" OD</v>
          </cell>
          <cell r="L252" t="str">
            <v>White</v>
          </cell>
          <cell r="M252" t="str">
            <v>TOP - End disc  BOT - End cap</v>
          </cell>
          <cell r="N252" t="str">
            <v>BRASKEM CP360H</v>
          </cell>
          <cell r="O252"/>
        </row>
        <row r="253">
          <cell r="A253" t="str">
            <v>W002AWH1499</v>
          </cell>
          <cell r="B253" t="str">
            <v>4PRINTPACKW002AWH1499</v>
          </cell>
          <cell r="C253">
            <v>4</v>
          </cell>
          <cell r="D253" t="str">
            <v>PRINTPACK</v>
          </cell>
          <cell r="E253" t="str">
            <v>1.50 OSY 59" WHITE SB</v>
          </cell>
          <cell r="F253" t="str">
            <v>UNTREATED</v>
          </cell>
          <cell r="G253" t="str">
            <v>39" +/- 1"</v>
          </cell>
          <cell r="H253" t="str">
            <v>N/A</v>
          </cell>
          <cell r="I253" t="str">
            <v>S-1186 (3"X.25"X131.5")</v>
          </cell>
          <cell r="J253">
            <v>1</v>
          </cell>
          <cell r="K253" t="str">
            <v xml:space="preserve">SHORT DOFFS ALLOWED PER SHIPMENT = 10% </v>
          </cell>
          <cell r="L253" t="str">
            <v>White</v>
          </cell>
          <cell r="M253" t="str">
            <v>TOP - End disc  BOT - End cap</v>
          </cell>
          <cell r="N253" t="str">
            <v>BRASKEM CP360H</v>
          </cell>
          <cell r="O253"/>
        </row>
        <row r="254">
          <cell r="A254" t="str">
            <v>W006DKP1524</v>
          </cell>
          <cell r="B254" t="str">
            <v>4PRINTPACKW006DKP1524</v>
          </cell>
          <cell r="C254">
            <v>4</v>
          </cell>
          <cell r="D254" t="str">
            <v>PRINTPACK</v>
          </cell>
          <cell r="E254" t="str">
            <v>2.00 OSY 60" WHITE                          UNTREATED SBPP</v>
          </cell>
          <cell r="F254" t="str">
            <v>UNTREATED</v>
          </cell>
          <cell r="G254" t="str">
            <v>Target OD 28" Min OD 20" Max OD 30"</v>
          </cell>
          <cell r="H254" t="str">
            <v>N/A</v>
          </cell>
          <cell r="I254" t="str">
            <v>S-1186 (3"X.25"X131.5")</v>
          </cell>
          <cell r="J254">
            <v>1</v>
          </cell>
          <cell r="K254" t="str">
            <v>SHORT DOFFS ALLOWED PER SHIPMENT = 10% AT THE 20" OD</v>
          </cell>
          <cell r="L254" t="str">
            <v>White</v>
          </cell>
          <cell r="M254" t="str">
            <v>TOP - End disc  BOT - End cap</v>
          </cell>
          <cell r="N254" t="str">
            <v>BRASKEM CP360H</v>
          </cell>
          <cell r="O254"/>
        </row>
        <row r="255">
          <cell r="A255">
            <v>1531683</v>
          </cell>
          <cell r="B255" t="str">
            <v>4FABRENE1531683</v>
          </cell>
          <cell r="C255">
            <v>4</v>
          </cell>
          <cell r="D255" t="str">
            <v>FABRENE</v>
          </cell>
          <cell r="E255" t="str">
            <v>SS10900AV2490</v>
          </cell>
          <cell r="F255" t="str">
            <v>UNTREATED</v>
          </cell>
          <cell r="G255" t="str">
            <v>N/A</v>
          </cell>
          <cell r="H255">
            <v>2800</v>
          </cell>
          <cell r="I255" t="str">
            <v>S-1500, 5" x 132.5" x 0.375"</v>
          </cell>
          <cell r="J255">
            <v>1</v>
          </cell>
          <cell r="K255" t="str">
            <v>% OF SHORT DOFFS ALLOWED PER SHIPMENT = 10%                                                    SHORT DOFF MINIMUM SIZE             825 LINEAR YARDS</v>
          </cell>
          <cell r="L255" t="str">
            <v>White</v>
          </cell>
          <cell r="M255" t="str">
            <v>S-2580 (46I) N=2</v>
          </cell>
          <cell r="N255" t="str">
            <v xml:space="preserve">M3661                         TOTAL                  </v>
          </cell>
          <cell r="O255"/>
          <cell r="P255"/>
          <cell r="Q255"/>
        </row>
        <row r="256">
          <cell r="A256">
            <v>1531684</v>
          </cell>
          <cell r="B256" t="str">
            <v>4FABRENE1531684</v>
          </cell>
          <cell r="C256">
            <v>4</v>
          </cell>
          <cell r="D256" t="str">
            <v>FABRENE</v>
          </cell>
          <cell r="E256" t="str">
            <v>SS10900AV2795</v>
          </cell>
          <cell r="F256" t="str">
            <v>UNTREATED</v>
          </cell>
          <cell r="G256" t="str">
            <v>N/A</v>
          </cell>
          <cell r="H256">
            <v>2800</v>
          </cell>
          <cell r="I256" t="str">
            <v>S-1500, 5" x 132.5" x 0.375"</v>
          </cell>
          <cell r="J256">
            <v>1</v>
          </cell>
          <cell r="K256" t="str">
            <v>% OF SHORT DOFFS ALLOWED PER SHIPMENT = 10%                                                    SHORT DOFF MINIMUM SIZE             825 LINEAR YARDS</v>
          </cell>
          <cell r="L256" t="str">
            <v>White</v>
          </cell>
          <cell r="M256" t="str">
            <v>S-2580 (46I) N=2</v>
          </cell>
          <cell r="N256" t="str">
            <v xml:space="preserve">M3661                         TOTAL                  </v>
          </cell>
          <cell r="O256"/>
          <cell r="P256"/>
          <cell r="Q256"/>
        </row>
        <row r="257">
          <cell r="A257" t="str">
            <v>W0068VP0187</v>
          </cell>
          <cell r="B257" t="str">
            <v>6PRESTIGE AMERITECHW0068VP0187</v>
          </cell>
          <cell r="C257">
            <v>6</v>
          </cell>
          <cell r="D257" t="str">
            <v>PRESTIGE AMERITECH</v>
          </cell>
          <cell r="E257" t="str">
            <v>1.00 OSY 187 MM                     PURPLE SBPP</v>
          </cell>
          <cell r="F257" t="str">
            <v>UNTREATED</v>
          </cell>
          <cell r="G257" t="str">
            <v>33" MAX OD</v>
          </cell>
          <cell r="H257" t="str">
            <v>N/A</v>
          </cell>
          <cell r="I257" t="str">
            <v>S-1181 PRECUT</v>
          </cell>
          <cell r="J257">
            <v>6</v>
          </cell>
          <cell r="K257" t="str">
            <v>PLEASE PALLETIZE  -                           WOOD PALLET</v>
          </cell>
          <cell r="L257" t="str">
            <v>White</v>
          </cell>
          <cell r="M257" t="str">
            <v xml:space="preserve">S-2540 (34.5L) S-2523 (30P) </v>
          </cell>
          <cell r="N257" t="str">
            <v>BRASKEM CP360H</v>
          </cell>
          <cell r="O257" t="str">
            <v>W50260002</v>
          </cell>
          <cell r="P257" t="str">
            <v>ANY</v>
          </cell>
          <cell r="Q257">
            <v>38720</v>
          </cell>
        </row>
        <row r="258">
          <cell r="A258" t="str">
            <v>W0068VP0191</v>
          </cell>
          <cell r="B258" t="str">
            <v>6PRESTIGE AMERITECHW0068VP0191</v>
          </cell>
          <cell r="C258">
            <v>6</v>
          </cell>
          <cell r="D258" t="str">
            <v>PRESTIGE AMERITECH</v>
          </cell>
          <cell r="E258" t="str">
            <v>1.00 OSY 191 MM                     PURPLE SBPP</v>
          </cell>
          <cell r="F258" t="str">
            <v>UNTREATED</v>
          </cell>
          <cell r="G258" t="str">
            <v>32" +1/- 2 "</v>
          </cell>
          <cell r="H258" t="str">
            <v>N/A</v>
          </cell>
          <cell r="I258" t="str">
            <v>S-1193 PRECUT</v>
          </cell>
          <cell r="J258">
            <v>6</v>
          </cell>
          <cell r="K258" t="str">
            <v>PLEASE PALLETIZE  -                           WOOD PALLET</v>
          </cell>
          <cell r="L258" t="str">
            <v>White</v>
          </cell>
          <cell r="M258" t="str">
            <v xml:space="preserve">S-2540 (34.5L) S-2523 (30P) </v>
          </cell>
          <cell r="N258" t="str">
            <v>BRASKEM CP360H</v>
          </cell>
          <cell r="O258" t="str">
            <v>W50260002</v>
          </cell>
          <cell r="P258" t="str">
            <v>ANY</v>
          </cell>
          <cell r="Q258">
            <v>38720</v>
          </cell>
        </row>
        <row r="259">
          <cell r="A259" t="str">
            <v>W0085WH0787</v>
          </cell>
          <cell r="B259" t="str">
            <v>6PRESTIGE AMERITECHW0085WH0787</v>
          </cell>
          <cell r="C259">
            <v>6</v>
          </cell>
          <cell r="D259" t="str">
            <v>PRESTIGE AMERITECH</v>
          </cell>
          <cell r="E259" t="str">
            <v>1.25 OSY 787 MM                     WHITE SBPP</v>
          </cell>
          <cell r="F259" t="str">
            <v>UNTREATED</v>
          </cell>
          <cell r="G259" t="str">
            <v>36" +/- 1"</v>
          </cell>
          <cell r="H259" t="str">
            <v>N/A</v>
          </cell>
          <cell r="I259" t="str">
            <v>S-1790 PRECUT</v>
          </cell>
          <cell r="J259">
            <v>2</v>
          </cell>
          <cell r="K259" t="str">
            <v>PLEASE PALLETIZE  -                           WOOD PALLET   40X40</v>
          </cell>
          <cell r="L259" t="str">
            <v>White</v>
          </cell>
          <cell r="M259"/>
          <cell r="N259" t="str">
            <v>BRASKEM CP360H</v>
          </cell>
          <cell r="O259" t="str">
            <v>ANY</v>
          </cell>
          <cell r="P259" t="str">
            <v>ANY</v>
          </cell>
          <cell r="Q259">
            <v>38720</v>
          </cell>
        </row>
        <row r="260">
          <cell r="A260" t="str">
            <v>W0085WH1575</v>
          </cell>
          <cell r="B260" t="str">
            <v>6PRESTIGE AMERITECHW0085WH1575</v>
          </cell>
          <cell r="C260">
            <v>6</v>
          </cell>
          <cell r="D260" t="str">
            <v>PRESTIGE AMERITECH</v>
          </cell>
          <cell r="E260" t="str">
            <v>1.25 OSY 1575 MM                     WHITE SBPP</v>
          </cell>
          <cell r="F260" t="str">
            <v>UNTREATED</v>
          </cell>
          <cell r="G260" t="str">
            <v>36" +/- 1"</v>
          </cell>
          <cell r="H260" t="str">
            <v>N/A</v>
          </cell>
          <cell r="I260" t="str">
            <v>S-1183 (3"x.25"x131.5")</v>
          </cell>
          <cell r="J260">
            <v>1</v>
          </cell>
          <cell r="K260" t="str">
            <v>PLEASE PALLETIZE  -                           WOOD PALLET</v>
          </cell>
          <cell r="L260" t="str">
            <v>White</v>
          </cell>
          <cell r="M260" t="str">
            <v xml:space="preserve">S-2560 (44C) </v>
          </cell>
          <cell r="N260" t="str">
            <v>BRASKEM CP360H</v>
          </cell>
          <cell r="O260" t="str">
            <v>ANY</v>
          </cell>
          <cell r="P260" t="str">
            <v>ANY</v>
          </cell>
          <cell r="Q260">
            <v>38720</v>
          </cell>
        </row>
        <row r="261">
          <cell r="A261" t="str">
            <v>W0360XB0533</v>
          </cell>
          <cell r="B261" t="str">
            <v>6NOVIPAXW0360XB0533</v>
          </cell>
          <cell r="C261">
            <v>6</v>
          </cell>
          <cell r="D261" t="str">
            <v>NOVIPAX</v>
          </cell>
          <cell r="E261" t="str">
            <v>30 GSM 533 MM BLACK TREATED    SBPP</v>
          </cell>
          <cell r="F261" t="str">
            <v>TREATED</v>
          </cell>
          <cell r="G261" t="str">
            <v>40" MAX OD</v>
          </cell>
          <cell r="H261" t="str">
            <v>N/A</v>
          </cell>
          <cell r="I261" t="str">
            <v>S-1400, 3" (0.375") PRECUT</v>
          </cell>
          <cell r="J261">
            <v>2</v>
          </cell>
          <cell r="K261" t="str">
            <v>NA</v>
          </cell>
          <cell r="L261" t="str">
            <v>White</v>
          </cell>
          <cell r="M261" t="str">
            <v xml:space="preserve">S-2547 (40L) S-2546 (38P) </v>
          </cell>
          <cell r="N261" t="str">
            <v xml:space="preserve">BRASKEM    CP360H </v>
          </cell>
          <cell r="O261" t="str">
            <v>W50260011</v>
          </cell>
          <cell r="P261" t="str">
            <v>FDA APPROVED ONLY</v>
          </cell>
          <cell r="Q261">
            <v>40443</v>
          </cell>
        </row>
        <row r="262">
          <cell r="A262" t="str">
            <v>W0360XR0533</v>
          </cell>
          <cell r="B262" t="str">
            <v>6NOVIPAXW0360XR0533</v>
          </cell>
          <cell r="C262">
            <v>6</v>
          </cell>
          <cell r="D262" t="str">
            <v>NOVIPAX</v>
          </cell>
          <cell r="E262" t="str">
            <v>30 GSM 533 MM ROSE TREATED SBPP</v>
          </cell>
          <cell r="F262" t="str">
            <v>TREATED</v>
          </cell>
          <cell r="G262" t="str">
            <v>40" MAX OD</v>
          </cell>
          <cell r="H262" t="str">
            <v>N/A</v>
          </cell>
          <cell r="I262" t="str">
            <v>S-1400, 3" (0.375") PRECUT</v>
          </cell>
          <cell r="J262">
            <v>2</v>
          </cell>
          <cell r="K262" t="str">
            <v>NA</v>
          </cell>
          <cell r="L262" t="str">
            <v>White</v>
          </cell>
          <cell r="M262" t="str">
            <v xml:space="preserve">S-2547 (40L) S-2546 (38P) </v>
          </cell>
          <cell r="N262" t="str">
            <v xml:space="preserve">Braskem CP360H        </v>
          </cell>
          <cell r="O262" t="str">
            <v>W50260011</v>
          </cell>
          <cell r="P262" t="str">
            <v>FDA APPROVED ONLY</v>
          </cell>
          <cell r="Q262">
            <v>38819</v>
          </cell>
        </row>
        <row r="263">
          <cell r="A263" t="str">
            <v>W0360YB0533</v>
          </cell>
          <cell r="B263" t="str">
            <v>6NOVIPAXW0360YB0533</v>
          </cell>
          <cell r="C263">
            <v>6</v>
          </cell>
          <cell r="D263" t="str">
            <v>NOVIPAX</v>
          </cell>
          <cell r="E263" t="str">
            <v>30 GSM 533 MM BLACK TREATED    SBPP</v>
          </cell>
          <cell r="F263" t="str">
            <v>TREATED</v>
          </cell>
          <cell r="G263" t="str">
            <v>24" MAX OD</v>
          </cell>
          <cell r="H263" t="str">
            <v>N/A</v>
          </cell>
          <cell r="I263" t="str">
            <v>S-1400, 3" (0.375") PRECUT</v>
          </cell>
          <cell r="J263">
            <v>2</v>
          </cell>
          <cell r="K263" t="str">
            <v>NA</v>
          </cell>
          <cell r="L263" t="str">
            <v>White</v>
          </cell>
          <cell r="M263" t="str">
            <v xml:space="preserve">S-2505 (24L) </v>
          </cell>
          <cell r="N263" t="str">
            <v xml:space="preserve">BRASKEM    CP360H </v>
          </cell>
          <cell r="O263" t="str">
            <v>W50260011</v>
          </cell>
          <cell r="P263" t="str">
            <v>FDA APPROVED ONLY</v>
          </cell>
          <cell r="Q263">
            <v>40443</v>
          </cell>
        </row>
        <row r="264">
          <cell r="A264" t="str">
            <v>W0360YR0356</v>
          </cell>
          <cell r="B264" t="str">
            <v>6NOVIPAXW0360YR0356</v>
          </cell>
          <cell r="C264">
            <v>6</v>
          </cell>
          <cell r="D264" t="str">
            <v>NOVIPAX</v>
          </cell>
          <cell r="E264" t="str">
            <v>30 GSM 356 MM ROSE SBPP</v>
          </cell>
          <cell r="F264" t="str">
            <v>TREATED</v>
          </cell>
          <cell r="G264" t="str">
            <v>23" +/- 1"</v>
          </cell>
          <cell r="H264" t="str">
            <v>N/A</v>
          </cell>
          <cell r="I264" t="str">
            <v>S-1370, 3" (0.375") PRECUT</v>
          </cell>
          <cell r="J264">
            <v>2</v>
          </cell>
          <cell r="K264" t="str">
            <v>N/A</v>
          </cell>
          <cell r="L264" t="str">
            <v>White</v>
          </cell>
          <cell r="M264" t="str">
            <v>TOP - End disc  BOT - End cap</v>
          </cell>
          <cell r="N264" t="str">
            <v>BRASKEM CP360H</v>
          </cell>
          <cell r="O264" t="str">
            <v>W50260011</v>
          </cell>
          <cell r="P264" t="str">
            <v>FDA APPROVED ONLY</v>
          </cell>
          <cell r="Q264">
            <v>39350</v>
          </cell>
        </row>
        <row r="265">
          <cell r="A265" t="str">
            <v>W0360YR0533</v>
          </cell>
          <cell r="B265" t="str">
            <v>6NOVIPAXW0360YR0533</v>
          </cell>
          <cell r="C265">
            <v>6</v>
          </cell>
          <cell r="D265" t="str">
            <v>NOVIPAX</v>
          </cell>
          <cell r="E265" t="str">
            <v>30 GSM 533 MM ROSE SBPP</v>
          </cell>
          <cell r="F265" t="str">
            <v>TREATED</v>
          </cell>
          <cell r="G265" t="str">
            <v>24" MAX OD</v>
          </cell>
          <cell r="H265" t="str">
            <v>N/A</v>
          </cell>
          <cell r="I265" t="str">
            <v>S-1400, 3" (0.375") PRECUT</v>
          </cell>
          <cell r="J265">
            <v>2</v>
          </cell>
          <cell r="K265" t="str">
            <v>N/A</v>
          </cell>
          <cell r="L265" t="str">
            <v>White</v>
          </cell>
          <cell r="M265" t="str">
            <v>S-2505 (24L)</v>
          </cell>
          <cell r="N265" t="str">
            <v>BRASKEM CP360H</v>
          </cell>
          <cell r="O265" t="str">
            <v>W50260011</v>
          </cell>
          <cell r="P265" t="str">
            <v>FDA APPROVED ONLY</v>
          </cell>
          <cell r="Q265">
            <v>39350</v>
          </cell>
        </row>
        <row r="266">
          <cell r="A266" t="str">
            <v>W0360ZB0533</v>
          </cell>
          <cell r="B266" t="str">
            <v>6NOVIPAXW0360ZB0533</v>
          </cell>
          <cell r="C266">
            <v>6</v>
          </cell>
          <cell r="D266" t="str">
            <v>NOVIPAX</v>
          </cell>
          <cell r="E266" t="str">
            <v>30 GSM 533 MM BLACK TREATED    SBPP</v>
          </cell>
          <cell r="F266" t="str">
            <v>TREATED</v>
          </cell>
          <cell r="G266" t="str">
            <v>46" OD</v>
          </cell>
          <cell r="H266" t="str">
            <v>N/A</v>
          </cell>
          <cell r="I266" t="str">
            <v>S-1400, 3" (0.375") PRECUT</v>
          </cell>
          <cell r="J266">
            <v>2</v>
          </cell>
          <cell r="K266" t="str">
            <v>NA</v>
          </cell>
          <cell r="L266" t="str">
            <v>White</v>
          </cell>
          <cell r="M266" t="str">
            <v>TOP - End disc  BOT - End cap</v>
          </cell>
          <cell r="N266" t="str">
            <v>BRASKEM CP360H</v>
          </cell>
          <cell r="O266" t="str">
            <v>W50260011</v>
          </cell>
          <cell r="P266" t="str">
            <v>FDA APPROVED ONLY</v>
          </cell>
          <cell r="Q266">
            <v>40443</v>
          </cell>
        </row>
        <row r="267">
          <cell r="A267" t="str">
            <v>W0376BC0356</v>
          </cell>
          <cell r="B267" t="str">
            <v>6NOVIPAXW0376BC0356</v>
          </cell>
          <cell r="C267">
            <v>6</v>
          </cell>
          <cell r="D267" t="str">
            <v>NOVIPAX</v>
          </cell>
          <cell r="E267" t="str">
            <v>38 GSM 356 MM BLACK TREATED SBPP</v>
          </cell>
          <cell r="F267" t="str">
            <v>TREATED</v>
          </cell>
          <cell r="G267" t="str">
            <v>23" +/- 1"</v>
          </cell>
          <cell r="H267" t="str">
            <v>N/A</v>
          </cell>
          <cell r="I267" t="str">
            <v>S-1370, 3" (0.375") PRECUT</v>
          </cell>
          <cell r="J267">
            <v>3</v>
          </cell>
          <cell r="K267" t="str">
            <v>N/A</v>
          </cell>
          <cell r="L267" t="str">
            <v>White</v>
          </cell>
          <cell r="M267" t="str">
            <v>TOP - End cap  BOT - End cap</v>
          </cell>
          <cell r="N267" t="str">
            <v>BRASKEM CP360H</v>
          </cell>
          <cell r="O267" t="str">
            <v>W50260011</v>
          </cell>
          <cell r="P267" t="str">
            <v>FDA APPROVED ONLY</v>
          </cell>
          <cell r="Q267"/>
        </row>
        <row r="268">
          <cell r="A268" t="str">
            <v>W0376BC0533</v>
          </cell>
          <cell r="B268" t="str">
            <v>6NOVIPAXW0376BC0533</v>
          </cell>
          <cell r="C268">
            <v>6</v>
          </cell>
          <cell r="D268" t="str">
            <v>NOVIPAX</v>
          </cell>
          <cell r="E268" t="str">
            <v>38 GSM 533 MM BLACK TREATED        SBPP</v>
          </cell>
          <cell r="F268" t="str">
            <v>TREATED</v>
          </cell>
          <cell r="G268" t="str">
            <v>MAX OD 46"</v>
          </cell>
          <cell r="H268">
            <v>7000</v>
          </cell>
          <cell r="I268" t="str">
            <v>S-1400, 3" (0.375") PRECUT</v>
          </cell>
          <cell r="J268">
            <v>2</v>
          </cell>
          <cell r="K268" t="str">
            <v>NA</v>
          </cell>
          <cell r="L268" t="str">
            <v>White</v>
          </cell>
          <cell r="M268" t="str">
            <v>TOP - End disc  BOT - End cap</v>
          </cell>
          <cell r="N268" t="str">
            <v>BRASKEM CP360H</v>
          </cell>
          <cell r="O268" t="str">
            <v>W50260011</v>
          </cell>
          <cell r="P268" t="str">
            <v>FDA APPROVED ONLY</v>
          </cell>
          <cell r="Q268">
            <v>38819</v>
          </cell>
        </row>
        <row r="269">
          <cell r="A269" t="str">
            <v>W0376CD0356</v>
          </cell>
          <cell r="B269" t="str">
            <v>6NOVIPAXW0376CD0356</v>
          </cell>
          <cell r="C269">
            <v>6</v>
          </cell>
          <cell r="D269" t="str">
            <v>NOVIPAX</v>
          </cell>
          <cell r="E269" t="str">
            <v>38 GSM 356 MM WHITE TREATED SBPP</v>
          </cell>
          <cell r="F269" t="str">
            <v>TREATED</v>
          </cell>
          <cell r="G269" t="str">
            <v>23" +/- 1"</v>
          </cell>
          <cell r="H269" t="str">
            <v>N/A</v>
          </cell>
          <cell r="I269" t="str">
            <v>S-1370, 3" (0.375") PRECUT</v>
          </cell>
          <cell r="J269">
            <v>3</v>
          </cell>
          <cell r="K269" t="str">
            <v>N/A</v>
          </cell>
          <cell r="L269" t="str">
            <v>White</v>
          </cell>
          <cell r="M269" t="str">
            <v>TOP - End disc  BOT - End cap</v>
          </cell>
          <cell r="N269" t="str">
            <v>BRASKEM CP360H</v>
          </cell>
          <cell r="O269" t="str">
            <v>W50260011</v>
          </cell>
          <cell r="P269" t="str">
            <v>FDA APPROVED ONLY</v>
          </cell>
          <cell r="Q269"/>
        </row>
        <row r="270">
          <cell r="A270" t="str">
            <v>W0376CD0533</v>
          </cell>
          <cell r="B270" t="str">
            <v>6NOVIPAXW0376CD0533</v>
          </cell>
          <cell r="C270">
            <v>6</v>
          </cell>
          <cell r="D270" t="str">
            <v>NOVIPAX</v>
          </cell>
          <cell r="E270" t="str">
            <v>38 GSM 533 MM WHITE TREATED SBPP</v>
          </cell>
          <cell r="F270" t="str">
            <v>TREATED</v>
          </cell>
          <cell r="G270" t="str">
            <v>35" +/- 1"</v>
          </cell>
          <cell r="H270" t="str">
            <v>N/A</v>
          </cell>
          <cell r="I270" t="str">
            <v>S-1400, 3" (0.375") PRECUT</v>
          </cell>
          <cell r="J270">
            <v>2</v>
          </cell>
          <cell r="K270" t="str">
            <v>NA</v>
          </cell>
          <cell r="L270" t="str">
            <v>White</v>
          </cell>
          <cell r="M270" t="str">
            <v xml:space="preserve">S-2545 (36L) S-2539 (34.5P) </v>
          </cell>
          <cell r="N270" t="str">
            <v>BRASKEM CP360H</v>
          </cell>
          <cell r="O270" t="str">
            <v>W50260011</v>
          </cell>
          <cell r="P270" t="str">
            <v>FDA APPROVED ONLY</v>
          </cell>
          <cell r="Q270">
            <v>38819</v>
          </cell>
        </row>
        <row r="271">
          <cell r="A271" t="str">
            <v>W0376CR0533</v>
          </cell>
          <cell r="B271" t="str">
            <v>6NOVIPAXW0376CR0533</v>
          </cell>
          <cell r="C271">
            <v>6</v>
          </cell>
          <cell r="D271" t="str">
            <v>NOVIPAX</v>
          </cell>
          <cell r="E271" t="str">
            <v>38 GSM 533 MM ROSE TREATED    SBPP</v>
          </cell>
          <cell r="F271" t="str">
            <v>TREATED</v>
          </cell>
          <cell r="G271" t="str">
            <v>23" +/- 1"</v>
          </cell>
          <cell r="H271" t="str">
            <v>N/A</v>
          </cell>
          <cell r="I271" t="str">
            <v>S-1400, 3" (0.375") PRECUT</v>
          </cell>
          <cell r="J271">
            <v>2</v>
          </cell>
          <cell r="K271" t="str">
            <v>NA</v>
          </cell>
          <cell r="L271" t="str">
            <v>White</v>
          </cell>
          <cell r="M271" t="str">
            <v>J1427225 24L</v>
          </cell>
          <cell r="N271" t="str">
            <v>BRASKEM CP360H</v>
          </cell>
          <cell r="O271" t="str">
            <v>W50260011</v>
          </cell>
          <cell r="P271" t="str">
            <v>FDA APPROVED ONLY</v>
          </cell>
          <cell r="Q271">
            <v>39301</v>
          </cell>
        </row>
        <row r="272">
          <cell r="A272" t="str">
            <v>W0376CR0533</v>
          </cell>
          <cell r="B272" t="str">
            <v>6NOVIPAXW0376CR0533</v>
          </cell>
          <cell r="C272">
            <v>6</v>
          </cell>
          <cell r="D272" t="str">
            <v>NOVIPAX</v>
          </cell>
          <cell r="E272" t="str">
            <v>38 GSM 533 MM ROSE TREATED    SBPP</v>
          </cell>
          <cell r="F272" t="str">
            <v>TREATED</v>
          </cell>
          <cell r="G272" t="str">
            <v>35" +/- 1"</v>
          </cell>
          <cell r="H272" t="str">
            <v>N/A</v>
          </cell>
          <cell r="I272" t="str">
            <v>S-1400, 3" (0.375") PRECUT</v>
          </cell>
          <cell r="J272">
            <v>2</v>
          </cell>
          <cell r="K272" t="str">
            <v>NA</v>
          </cell>
          <cell r="L272" t="str">
            <v>White</v>
          </cell>
          <cell r="M272" t="str">
            <v>TOP - End disc  BOT - End cap</v>
          </cell>
          <cell r="N272" t="str">
            <v>BRASKEM CP360H</v>
          </cell>
          <cell r="O272" t="str">
            <v>W50260011</v>
          </cell>
          <cell r="P272" t="str">
            <v>FDA APPROVED ONLY</v>
          </cell>
          <cell r="Q272">
            <v>39301</v>
          </cell>
        </row>
        <row r="273">
          <cell r="A273" t="str">
            <v>W0376CR0533</v>
          </cell>
          <cell r="B273" t="str">
            <v>6NOVIPAXW0376CR0533</v>
          </cell>
          <cell r="C273">
            <v>6</v>
          </cell>
          <cell r="D273" t="str">
            <v>NOVIPAX</v>
          </cell>
          <cell r="E273" t="str">
            <v>38 GSM 533 MM ROSE TREATED    SBPP</v>
          </cell>
          <cell r="F273" t="str">
            <v>TREATED</v>
          </cell>
          <cell r="G273" t="str">
            <v>MAX OD 46"</v>
          </cell>
          <cell r="H273">
            <v>7000</v>
          </cell>
          <cell r="I273" t="str">
            <v>S-1400, 3" (0.375") PRECUT</v>
          </cell>
          <cell r="J273">
            <v>2</v>
          </cell>
          <cell r="K273" t="str">
            <v>NA</v>
          </cell>
          <cell r="L273" t="str">
            <v>White</v>
          </cell>
          <cell r="M273" t="str">
            <v>TOP - End disc  BOT - End cap</v>
          </cell>
          <cell r="N273" t="str">
            <v>BRASKEM CP360H</v>
          </cell>
          <cell r="O273" t="str">
            <v>W50260011</v>
          </cell>
          <cell r="P273" t="str">
            <v>FDA APPROVED ONLY</v>
          </cell>
          <cell r="Q273">
            <v>39301</v>
          </cell>
        </row>
        <row r="274">
          <cell r="A274" t="str">
            <v>W0376TW0533</v>
          </cell>
          <cell r="B274" t="str">
            <v>6NOVIPAXW0376TW0533</v>
          </cell>
          <cell r="C274">
            <v>6</v>
          </cell>
          <cell r="D274" t="str">
            <v>NOVIPAX</v>
          </cell>
          <cell r="E274" t="str">
            <v>38 GSM 533 MM WHITE TREATED SBPP</v>
          </cell>
          <cell r="F274" t="str">
            <v>TREATED</v>
          </cell>
          <cell r="G274" t="str">
            <v>23" +/- 1"</v>
          </cell>
          <cell r="H274" t="str">
            <v>N/A</v>
          </cell>
          <cell r="I274" t="str">
            <v>S-1400, 3" (0.375") PRECUT</v>
          </cell>
          <cell r="J274">
            <v>2</v>
          </cell>
          <cell r="K274" t="str">
            <v>N/A</v>
          </cell>
          <cell r="L274" t="str">
            <v>White</v>
          </cell>
          <cell r="M274" t="str">
            <v>J1427225 24L</v>
          </cell>
          <cell r="N274" t="str">
            <v xml:space="preserve">Braskem CP360H        </v>
          </cell>
          <cell r="O274" t="str">
            <v>W50260011</v>
          </cell>
          <cell r="P274" t="str">
            <v>FDA APPROVED ONLY</v>
          </cell>
          <cell r="Q274">
            <v>38807</v>
          </cell>
        </row>
        <row r="275">
          <cell r="A275" t="str">
            <v>W0376XW0356</v>
          </cell>
          <cell r="B275" t="str">
            <v>6NOVIPAXW0376XW0356</v>
          </cell>
          <cell r="C275">
            <v>6</v>
          </cell>
          <cell r="D275" t="str">
            <v>NOVIPAX</v>
          </cell>
          <cell r="E275" t="str">
            <v>38 GSM 356 MM WHITE TREATED SBPP</v>
          </cell>
          <cell r="F275" t="str">
            <v>TREATED</v>
          </cell>
          <cell r="G275" t="str">
            <v>35" +/- 1"</v>
          </cell>
          <cell r="H275" t="str">
            <v>N/A</v>
          </cell>
          <cell r="I275" t="str">
            <v>S-1370, 3" (0.375") PRECUT</v>
          </cell>
          <cell r="J275">
            <v>3</v>
          </cell>
          <cell r="K275" t="str">
            <v>N/A</v>
          </cell>
          <cell r="L275" t="str">
            <v>White</v>
          </cell>
          <cell r="M275" t="str">
            <v>TOP - End disc  BOT - End cap</v>
          </cell>
          <cell r="N275" t="str">
            <v>BRASKEM CP360H</v>
          </cell>
          <cell r="O275" t="str">
            <v>W50260011</v>
          </cell>
          <cell r="P275" t="str">
            <v>FDA APPROVED ONLY</v>
          </cell>
          <cell r="Q275"/>
        </row>
        <row r="276">
          <cell r="A276" t="str">
            <v>W0376XW0533</v>
          </cell>
          <cell r="B276" t="str">
            <v>6NOVIPAXW0376XW0533</v>
          </cell>
          <cell r="C276">
            <v>6</v>
          </cell>
          <cell r="D276" t="str">
            <v>NOVIPAX</v>
          </cell>
          <cell r="E276" t="str">
            <v>38 GSM 533 MM WHITE TREATED SBPP</v>
          </cell>
          <cell r="F276" t="str">
            <v>TREATED</v>
          </cell>
          <cell r="G276" t="str">
            <v>39" +/- 1"</v>
          </cell>
          <cell r="H276" t="str">
            <v>N/A</v>
          </cell>
          <cell r="I276" t="str">
            <v>S-1400, 3" (0.375") PRECUT</v>
          </cell>
          <cell r="J276">
            <v>2</v>
          </cell>
          <cell r="K276" t="str">
            <v>NA</v>
          </cell>
          <cell r="L276" t="str">
            <v>White</v>
          </cell>
          <cell r="M276" t="str">
            <v>2-46 L DISC TOP &amp; BOT</v>
          </cell>
          <cell r="N276" t="str">
            <v>BRASKEM CP360H</v>
          </cell>
          <cell r="O276" t="str">
            <v>W50260011</v>
          </cell>
          <cell r="P276" t="str">
            <v>FDA APPROVED ONLY</v>
          </cell>
          <cell r="Q276">
            <v>38819</v>
          </cell>
        </row>
        <row r="277">
          <cell r="A277" t="str">
            <v>W0376ZW0533</v>
          </cell>
          <cell r="B277" t="str">
            <v>6NOVIPAXW0376ZW0533</v>
          </cell>
          <cell r="C277">
            <v>6</v>
          </cell>
          <cell r="D277" t="str">
            <v>NOVIPAX</v>
          </cell>
          <cell r="E277" t="str">
            <v>38 GSM 533 MM WHITE TREATED SBPP</v>
          </cell>
          <cell r="F277" t="str">
            <v>TREATED</v>
          </cell>
          <cell r="G277" t="str">
            <v>45" +/- 1"</v>
          </cell>
          <cell r="H277" t="str">
            <v>N/A</v>
          </cell>
          <cell r="I277" t="str">
            <v>S-1400, 3" (0.375") PRECUT</v>
          </cell>
          <cell r="J277">
            <v>2</v>
          </cell>
          <cell r="K277" t="str">
            <v>NA</v>
          </cell>
          <cell r="L277" t="str">
            <v>White</v>
          </cell>
          <cell r="M277" t="str">
            <v>2-46 L DISC TOP &amp; BOT</v>
          </cell>
          <cell r="N277" t="str">
            <v>BRASKEM CP360H</v>
          </cell>
          <cell r="O277" t="str">
            <v>W50260011</v>
          </cell>
          <cell r="P277" t="str">
            <v>FDA APPROVED ONLY</v>
          </cell>
          <cell r="Q277">
            <v>38819</v>
          </cell>
        </row>
        <row r="278">
          <cell r="A278" t="str">
            <v>WI020MS3023</v>
          </cell>
          <cell r="B278" t="str">
            <v>6SPINLACEWI020MS3023</v>
          </cell>
          <cell r="C278">
            <v>6</v>
          </cell>
          <cell r="D278" t="str">
            <v>SPINLACE</v>
          </cell>
          <cell r="E278" t="str">
            <v>10 GSM 3023 MM                       MEDICAL BLUE  SBPP</v>
          </cell>
          <cell r="F278" t="str">
            <v>UNTREATED</v>
          </cell>
          <cell r="G278" t="str">
            <v>N/A</v>
          </cell>
          <cell r="H278">
            <v>14000</v>
          </cell>
          <cell r="I278" t="str">
            <v>S-1186, 3"x.25"x131.5"</v>
          </cell>
          <cell r="J278">
            <v>1</v>
          </cell>
          <cell r="K278" t="str">
            <v>RED TRIAL LABELS                                     ATTN:  LEI WANG</v>
          </cell>
          <cell r="L278" t="str">
            <v>White</v>
          </cell>
          <cell r="M278" t="str">
            <v>S-2088 (47C)</v>
          </cell>
          <cell r="N278" t="str">
            <v>BRASKEM CP360H</v>
          </cell>
          <cell r="O278" t="str">
            <v>ANY</v>
          </cell>
          <cell r="P278" t="str">
            <v>ANY</v>
          </cell>
          <cell r="Q278">
            <v>39329</v>
          </cell>
        </row>
        <row r="279">
          <cell r="A279" t="str">
            <v>WI030MS3023</v>
          </cell>
          <cell r="B279" t="str">
            <v>6SPINLACEWI030MS3023</v>
          </cell>
          <cell r="C279">
            <v>6</v>
          </cell>
          <cell r="D279" t="str">
            <v>SPINLACE</v>
          </cell>
          <cell r="E279" t="str">
            <v>15 GSM 3023 MM                       MEDICAL BLUE  SBPP</v>
          </cell>
          <cell r="F279" t="str">
            <v>UNTREATED</v>
          </cell>
          <cell r="G279" t="str">
            <v>N/A</v>
          </cell>
          <cell r="H279">
            <v>6000</v>
          </cell>
          <cell r="I279" t="str">
            <v>S-1186, 3"x.25"x131.5"</v>
          </cell>
          <cell r="J279">
            <v>1</v>
          </cell>
          <cell r="K279" t="str">
            <v>RED TRIAL LABELS                                     ATTN:  LEI WANG</v>
          </cell>
          <cell r="L279" t="str">
            <v>White</v>
          </cell>
          <cell r="M279" t="str">
            <v>S-2088 (47C)</v>
          </cell>
          <cell r="N279" t="str">
            <v>BRASKEM CP360H</v>
          </cell>
          <cell r="O279" t="str">
            <v>ANY</v>
          </cell>
          <cell r="P279" t="str">
            <v>ANY</v>
          </cell>
          <cell r="Q279">
            <v>39329</v>
          </cell>
        </row>
        <row r="280">
          <cell r="A280" t="str">
            <v>WI040MS3023</v>
          </cell>
          <cell r="B280" t="str">
            <v>6SPINLACEWI040MS3023</v>
          </cell>
          <cell r="C280">
            <v>6</v>
          </cell>
          <cell r="D280" t="str">
            <v>SPINLACE</v>
          </cell>
          <cell r="E280" t="str">
            <v>20 GSM 3023 MM                       MEDICAL BLUE  SBPP</v>
          </cell>
          <cell r="F280" t="str">
            <v>UNTREATED</v>
          </cell>
          <cell r="G280" t="str">
            <v>N/A</v>
          </cell>
          <cell r="H280">
            <v>10000</v>
          </cell>
          <cell r="I280" t="str">
            <v>S-1186, 3"x.25"x131.5"</v>
          </cell>
          <cell r="J280">
            <v>1</v>
          </cell>
          <cell r="K280" t="str">
            <v>RED TRIAL LABELS                                     ATTN:  LEI WANG</v>
          </cell>
          <cell r="L280" t="str">
            <v>White</v>
          </cell>
          <cell r="M280" t="str">
            <v>S-2088 (47C)</v>
          </cell>
          <cell r="N280" t="str">
            <v>BRASKEM CP360H</v>
          </cell>
          <cell r="O280" t="str">
            <v>ANY</v>
          </cell>
          <cell r="P280" t="str">
            <v>ANY</v>
          </cell>
          <cell r="Q280">
            <v>39329</v>
          </cell>
        </row>
        <row r="281">
          <cell r="A281" t="str">
            <v>WI060MS3023</v>
          </cell>
          <cell r="B281" t="str">
            <v>6SPINLACEWI060MS3023</v>
          </cell>
          <cell r="C281">
            <v>6</v>
          </cell>
          <cell r="D281" t="str">
            <v>SPINLACE</v>
          </cell>
          <cell r="E281" t="str">
            <v>30 GSM 3023 MM                       MEDICAL BLUE  SBPP</v>
          </cell>
          <cell r="F281" t="str">
            <v>UNTREATED</v>
          </cell>
          <cell r="G281" t="str">
            <v>N/A</v>
          </cell>
          <cell r="H281">
            <v>6000</v>
          </cell>
          <cell r="I281" t="str">
            <v>S-1186, 3"x.25"x131.5"</v>
          </cell>
          <cell r="J281">
            <v>1</v>
          </cell>
          <cell r="K281" t="str">
            <v>RED TRIAL LABELS                                     ATTN:  LEI WANG</v>
          </cell>
          <cell r="L281" t="str">
            <v>White</v>
          </cell>
          <cell r="M281" t="str">
            <v>S-2088 (47C)</v>
          </cell>
          <cell r="N281" t="str">
            <v>BRASKEM CP360H</v>
          </cell>
          <cell r="O281" t="str">
            <v>ANY</v>
          </cell>
          <cell r="P281" t="str">
            <v>ANY</v>
          </cell>
          <cell r="Q281">
            <v>39329</v>
          </cell>
        </row>
        <row r="282">
          <cell r="A282" t="str">
            <v>WI070MS3023</v>
          </cell>
          <cell r="B282" t="str">
            <v>6SPINLACEWI070MS3023</v>
          </cell>
          <cell r="C282">
            <v>6</v>
          </cell>
          <cell r="D282" t="str">
            <v>SPINLACE</v>
          </cell>
          <cell r="E282" t="str">
            <v>35 GSM 3023 MM                       MEDICAL BLUE  SBPP</v>
          </cell>
          <cell r="F282" t="str">
            <v>UNTREATED</v>
          </cell>
          <cell r="G282" t="str">
            <v>N/A</v>
          </cell>
          <cell r="H282">
            <v>7500</v>
          </cell>
          <cell r="I282" t="str">
            <v>S-1186, 3"x.25"x131.5"</v>
          </cell>
          <cell r="J282">
            <v>1</v>
          </cell>
          <cell r="K282" t="str">
            <v>RED TRIAL LABELS                                     ATTN:  LEI WANG</v>
          </cell>
          <cell r="L282" t="str">
            <v>White</v>
          </cell>
          <cell r="M282" t="str">
            <v>S-2088 (47C)</v>
          </cell>
          <cell r="N282" t="str">
            <v>BRASKEM CP360H</v>
          </cell>
          <cell r="O282" t="str">
            <v>ANY</v>
          </cell>
          <cell r="P282" t="str">
            <v>ANY</v>
          </cell>
          <cell r="Q282">
            <v>39329</v>
          </cell>
        </row>
        <row r="283">
          <cell r="A283" t="str">
            <v>WI020CB0483</v>
          </cell>
          <cell r="B283" t="str">
            <v>5SPINLACEWI020CB0483</v>
          </cell>
          <cell r="C283">
            <v>5</v>
          </cell>
          <cell r="D283" t="str">
            <v>SPINLACE</v>
          </cell>
          <cell r="E283" t="str">
            <v>10 GSM 483 MM                        BLUE SBPP</v>
          </cell>
          <cell r="F283" t="str">
            <v>UNTREATED</v>
          </cell>
          <cell r="G283" t="str">
            <v>N/A</v>
          </cell>
          <cell r="H283">
            <v>2500</v>
          </cell>
          <cell r="I283" t="str">
            <v>S-1186, 3"x.25"x131.5"</v>
          </cell>
          <cell r="J283">
            <v>1</v>
          </cell>
          <cell r="K283" t="str">
            <v>N/A</v>
          </cell>
          <cell r="L283" t="str">
            <v>White</v>
          </cell>
          <cell r="M283" t="str">
            <v>TOP - End disc           BOT - End Cap</v>
          </cell>
          <cell r="N283" t="str">
            <v>BRASKEM CP360H</v>
          </cell>
          <cell r="O283"/>
          <cell r="P283"/>
          <cell r="Q283">
            <v>39989</v>
          </cell>
        </row>
        <row r="284">
          <cell r="A284" t="str">
            <v>WI020WM0450</v>
          </cell>
          <cell r="B284" t="str">
            <v>5SPINLACEWI020WM0450</v>
          </cell>
          <cell r="C284">
            <v>5</v>
          </cell>
          <cell r="D284" t="str">
            <v>SPINLACE</v>
          </cell>
          <cell r="E284" t="str">
            <v>10 GSM 450 MM                        WHITE SBPP</v>
          </cell>
          <cell r="F284" t="str">
            <v>UNTREATED</v>
          </cell>
          <cell r="G284" t="str">
            <v>28" MAX OD</v>
          </cell>
          <cell r="H284" t="str">
            <v>N/A</v>
          </cell>
          <cell r="I284" t="str">
            <v>S-1186, 3"x.25"x131.5"</v>
          </cell>
          <cell r="J284">
            <v>1</v>
          </cell>
          <cell r="K284" t="str">
            <v>N/A</v>
          </cell>
          <cell r="L284" t="str">
            <v>White</v>
          </cell>
          <cell r="M284" t="str">
            <v>TOP - End disc           BOT - End Cap</v>
          </cell>
          <cell r="N284" t="str">
            <v>BRASKEM CP360H</v>
          </cell>
          <cell r="O284">
            <v>39989</v>
          </cell>
          <cell r="P284"/>
          <cell r="Q284"/>
        </row>
        <row r="285">
          <cell r="A285" t="str">
            <v>WI020WM0508</v>
          </cell>
          <cell r="B285" t="str">
            <v>6SPINLACEWI020WM0508</v>
          </cell>
          <cell r="C285">
            <v>6</v>
          </cell>
          <cell r="D285" t="str">
            <v>SPINLACE</v>
          </cell>
          <cell r="E285" t="str">
            <v>10 GSM 508 MM                       WHITE  SBPP</v>
          </cell>
          <cell r="F285" t="str">
            <v>UNTREATED</v>
          </cell>
          <cell r="G285" t="str">
            <v>N/A</v>
          </cell>
          <cell r="H285">
            <v>5000</v>
          </cell>
          <cell r="I285" t="str">
            <v>S-1186, 3"x.25"x131.5"</v>
          </cell>
          <cell r="J285">
            <v>1</v>
          </cell>
          <cell r="K285" t="str">
            <v>RED TRIAL LABELS                                     ATTN:  HERBERT HARGROVE</v>
          </cell>
          <cell r="L285" t="str">
            <v>White</v>
          </cell>
          <cell r="M285" t="str">
            <v>S-2088 (47C)</v>
          </cell>
          <cell r="N285" t="str">
            <v>BRASKEM CP360H</v>
          </cell>
          <cell r="O285" t="str">
            <v>ANY</v>
          </cell>
          <cell r="P285" t="str">
            <v>ANY</v>
          </cell>
          <cell r="Q285">
            <v>39329</v>
          </cell>
        </row>
        <row r="286">
          <cell r="A286" t="str">
            <v>WI020SB3048</v>
          </cell>
          <cell r="B286" t="str">
            <v>6SPINLACEWI020SB3048</v>
          </cell>
          <cell r="C286">
            <v>6</v>
          </cell>
          <cell r="D286" t="str">
            <v>SPINLACE</v>
          </cell>
          <cell r="E286" t="str">
            <v>10 GSM 3048 MM                        BLUE  SBPP</v>
          </cell>
          <cell r="F286" t="str">
            <v>UNTREATED</v>
          </cell>
          <cell r="G286" t="str">
            <v>48" MAX OD</v>
          </cell>
          <cell r="H286" t="str">
            <v>N/A</v>
          </cell>
          <cell r="I286" t="str">
            <v>S-1186, 3"x.25"x131.5"</v>
          </cell>
          <cell r="J286">
            <v>1</v>
          </cell>
          <cell r="K286" t="str">
            <v>RED TRIAL LABELS                                     ATTN:  BRIAN BURGESS</v>
          </cell>
          <cell r="L286" t="str">
            <v>White</v>
          </cell>
          <cell r="M286" t="str">
            <v>S-2088 (47C)</v>
          </cell>
          <cell r="N286" t="str">
            <v>BRASKEM CP360H</v>
          </cell>
          <cell r="O286" t="str">
            <v>ANY</v>
          </cell>
          <cell r="P286" t="str">
            <v>ANY</v>
          </cell>
          <cell r="Q286">
            <v>39329</v>
          </cell>
        </row>
        <row r="287">
          <cell r="A287" t="str">
            <v>WI030WM3023</v>
          </cell>
          <cell r="B287" t="str">
            <v>6SPINLACEWI030WM3023</v>
          </cell>
          <cell r="C287">
            <v>6</v>
          </cell>
          <cell r="D287" t="str">
            <v>SPINLACE</v>
          </cell>
          <cell r="E287" t="str">
            <v>15 GSM 3023 MM                        WHITE SBPP</v>
          </cell>
          <cell r="F287" t="str">
            <v>UNTREATED</v>
          </cell>
          <cell r="G287" t="str">
            <v>48" MAX OD</v>
          </cell>
          <cell r="H287" t="str">
            <v>N/A</v>
          </cell>
          <cell r="I287" t="str">
            <v>S-1186, 3"x.25"x131.5"</v>
          </cell>
          <cell r="J287">
            <v>1</v>
          </cell>
          <cell r="K287" t="str">
            <v>RED TRIAL LABELS                                     ATTN:  BRIAN BURGESS</v>
          </cell>
          <cell r="L287" t="str">
            <v>White</v>
          </cell>
          <cell r="M287" t="str">
            <v>S-2088 (47C)</v>
          </cell>
          <cell r="N287" t="str">
            <v>BRASKEM CP360H</v>
          </cell>
          <cell r="O287" t="str">
            <v>ANY</v>
          </cell>
          <cell r="P287" t="str">
            <v>ANY</v>
          </cell>
          <cell r="Q287">
            <v>39329</v>
          </cell>
        </row>
        <row r="288">
          <cell r="A288" t="str">
            <v>W0020CI0432</v>
          </cell>
          <cell r="B288" t="str">
            <v>6SPINLACEW0020CI0432</v>
          </cell>
          <cell r="C288">
            <v>6</v>
          </cell>
          <cell r="D288" t="str">
            <v>SPINLACE</v>
          </cell>
          <cell r="E288" t="str">
            <v>10 GSM 432 DURAWIPE BLUE SBPP</v>
          </cell>
          <cell r="F288" t="str">
            <v>UNTREATED</v>
          </cell>
          <cell r="G288" t="str">
            <v>N/A</v>
          </cell>
          <cell r="H288">
            <v>2500</v>
          </cell>
          <cell r="I288" t="str">
            <v>S-1186, 3"x.25"x131.5"</v>
          </cell>
          <cell r="J288">
            <v>1</v>
          </cell>
          <cell r="K288" t="str">
            <v>NA</v>
          </cell>
          <cell r="L288" t="str">
            <v>White</v>
          </cell>
          <cell r="M288" t="str">
            <v>TOP - End disc           BOT - End Cap</v>
          </cell>
          <cell r="N288" t="str">
            <v>BRASKEM CP360H</v>
          </cell>
          <cell r="O288" t="str">
            <v>ANY</v>
          </cell>
          <cell r="P288" t="str">
            <v>ANY</v>
          </cell>
          <cell r="Q288">
            <v>39989</v>
          </cell>
        </row>
        <row r="289">
          <cell r="A289" t="str">
            <v>W0020CI3023</v>
          </cell>
          <cell r="B289" t="str">
            <v>6SPINLACEW0020CI3023</v>
          </cell>
          <cell r="C289">
            <v>6</v>
          </cell>
          <cell r="D289" t="str">
            <v>SPINLACE</v>
          </cell>
          <cell r="E289" t="str">
            <v>10 GSM 119" GPI BLUE</v>
          </cell>
          <cell r="F289" t="str">
            <v>UNTREATED</v>
          </cell>
          <cell r="G289" t="str">
            <v>N/A</v>
          </cell>
          <cell r="H289">
            <v>25000</v>
          </cell>
          <cell r="I289" t="str">
            <v>S-1186, 3"x.25"x131.5"</v>
          </cell>
          <cell r="J289">
            <v>1</v>
          </cell>
          <cell r="K289" t="str">
            <v>MARK TO THE ATTN: BRIAN BURGESS</v>
          </cell>
          <cell r="L289" t="str">
            <v>White</v>
          </cell>
          <cell r="M289" t="str">
            <v>S-2088 (47C)</v>
          </cell>
          <cell r="N289" t="str">
            <v>BRASKEM CP360H</v>
          </cell>
          <cell r="O289" t="str">
            <v>ANY</v>
          </cell>
          <cell r="P289" t="str">
            <v>ANY</v>
          </cell>
          <cell r="Q289">
            <v>39989</v>
          </cell>
        </row>
        <row r="290">
          <cell r="A290" t="str">
            <v>WI020CI3023</v>
          </cell>
          <cell r="B290" t="str">
            <v>6SPINLACEWI020CI3023</v>
          </cell>
          <cell r="C290">
            <v>6</v>
          </cell>
          <cell r="D290" t="str">
            <v>SPINLACE</v>
          </cell>
          <cell r="E290" t="str">
            <v>10 GSM 119" GPI BLUE</v>
          </cell>
          <cell r="F290" t="str">
            <v>UNTREATED</v>
          </cell>
          <cell r="G290" t="str">
            <v>N/A</v>
          </cell>
          <cell r="H290">
            <v>25000</v>
          </cell>
          <cell r="I290" t="str">
            <v>S-1186, 3"x.25"x131.5"</v>
          </cell>
          <cell r="J290">
            <v>1</v>
          </cell>
          <cell r="K290" t="str">
            <v>MARK TO THE ATTN: BRIAN BURGESS</v>
          </cell>
          <cell r="L290" t="str">
            <v>White</v>
          </cell>
          <cell r="M290" t="str">
            <v>S-2088 (47C)</v>
          </cell>
          <cell r="N290" t="str">
            <v>BRASKEM CP360H</v>
          </cell>
          <cell r="O290" t="str">
            <v>ANY</v>
          </cell>
          <cell r="P290" t="str">
            <v>ANY</v>
          </cell>
          <cell r="Q290">
            <v>39989</v>
          </cell>
        </row>
        <row r="291">
          <cell r="A291" t="str">
            <v>WI020BJ0508</v>
          </cell>
          <cell r="B291" t="str">
            <v>6SPINLACEWI020BJ0508</v>
          </cell>
          <cell r="C291">
            <v>6</v>
          </cell>
          <cell r="D291" t="str">
            <v>SPINLACE</v>
          </cell>
          <cell r="E291" t="str">
            <v>10 GSM 508 MM BABY BLUE SBPP</v>
          </cell>
          <cell r="F291" t="str">
            <v>UNTREATED</v>
          </cell>
          <cell r="G291" t="str">
            <v>N/A</v>
          </cell>
          <cell r="H291">
            <v>3800</v>
          </cell>
          <cell r="I291" t="str">
            <v>S-1186, 3"x.25"x131.5"</v>
          </cell>
          <cell r="J291">
            <v>1</v>
          </cell>
          <cell r="K291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1" t="str">
            <v>White</v>
          </cell>
          <cell r="M291" t="str">
            <v>TOP - End disc           BOT - End Cap</v>
          </cell>
          <cell r="N291" t="str">
            <v>BRASKEM CP360H</v>
          </cell>
          <cell r="O291" t="str">
            <v>ANY</v>
          </cell>
          <cell r="P291" t="str">
            <v>ANY</v>
          </cell>
          <cell r="Q291">
            <v>39989</v>
          </cell>
        </row>
        <row r="292">
          <cell r="A292" t="str">
            <v>WI030BJ0508</v>
          </cell>
          <cell r="B292" t="str">
            <v>6SPINLACEWI030BJ0508</v>
          </cell>
          <cell r="C292">
            <v>6</v>
          </cell>
          <cell r="D292" t="str">
            <v>SPINLACE</v>
          </cell>
          <cell r="E292" t="str">
            <v>15 GSM 508 MM BABY BLUE SBPP</v>
          </cell>
          <cell r="F292" t="str">
            <v>UNTREATED</v>
          </cell>
          <cell r="G292" t="str">
            <v>N/A</v>
          </cell>
          <cell r="H292">
            <v>2800</v>
          </cell>
          <cell r="I292" t="str">
            <v>S-1186, 3"x.25"x131.5"</v>
          </cell>
          <cell r="J292">
            <v>1</v>
          </cell>
          <cell r="K292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2" t="str">
            <v>White</v>
          </cell>
          <cell r="M292" t="str">
            <v>TOP - End disc           BOT - End Cap</v>
          </cell>
          <cell r="N292" t="str">
            <v>BRASKEM CP360H</v>
          </cell>
          <cell r="O292" t="str">
            <v>ANY</v>
          </cell>
          <cell r="P292" t="str">
            <v>ANY</v>
          </cell>
          <cell r="Q292">
            <v>39989</v>
          </cell>
        </row>
        <row r="293">
          <cell r="A293" t="str">
            <v>WI040BJ0508</v>
          </cell>
          <cell r="B293" t="str">
            <v>6SPINLACEWI040BJ0508</v>
          </cell>
          <cell r="C293">
            <v>6</v>
          </cell>
          <cell r="D293" t="str">
            <v>SPINLACE</v>
          </cell>
          <cell r="E293" t="str">
            <v>20 GSM 508 MM BABY BLUE SBPP</v>
          </cell>
          <cell r="F293" t="str">
            <v>UNTREATED</v>
          </cell>
          <cell r="G293" t="str">
            <v>N/A</v>
          </cell>
          <cell r="H293">
            <v>2200</v>
          </cell>
          <cell r="I293" t="str">
            <v>S-1186, 3"x.25"x131.5"</v>
          </cell>
          <cell r="J293">
            <v>1</v>
          </cell>
          <cell r="K293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3" t="str">
            <v>White</v>
          </cell>
          <cell r="M293" t="str">
            <v>TOP - End disc           BOT - End Cap</v>
          </cell>
          <cell r="N293" t="str">
            <v>BRASKEM CP360H</v>
          </cell>
          <cell r="O293" t="str">
            <v>ANY</v>
          </cell>
          <cell r="P293" t="str">
            <v>ANY</v>
          </cell>
          <cell r="Q293">
            <v>39989</v>
          </cell>
        </row>
        <row r="294">
          <cell r="A294" t="str">
            <v>WI060BJ0508</v>
          </cell>
          <cell r="B294" t="str">
            <v>6SPINLACEWI060BJ0508</v>
          </cell>
          <cell r="C294">
            <v>6</v>
          </cell>
          <cell r="D294" t="str">
            <v>SPINLACE</v>
          </cell>
          <cell r="E294" t="str">
            <v>30 GSM 508 MM BABY BLUE SBPP</v>
          </cell>
          <cell r="F294" t="str">
            <v>UNTREATED</v>
          </cell>
          <cell r="G294" t="str">
            <v>N/A</v>
          </cell>
          <cell r="H294">
            <v>1500</v>
          </cell>
          <cell r="I294" t="str">
            <v>S-1186, 3"x.25"x131.5"</v>
          </cell>
          <cell r="J294">
            <v>1</v>
          </cell>
          <cell r="K294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4" t="str">
            <v>White</v>
          </cell>
          <cell r="M294" t="str">
            <v>TOP - End disc           BOT - End Cap</v>
          </cell>
          <cell r="N294" t="str">
            <v>BRASKEM CP360H</v>
          </cell>
          <cell r="O294" t="str">
            <v>ANY</v>
          </cell>
          <cell r="P294" t="str">
            <v>ANY</v>
          </cell>
          <cell r="Q294">
            <v>39989</v>
          </cell>
        </row>
        <row r="295">
          <cell r="A295" t="str">
            <v>WI070BJ0508</v>
          </cell>
          <cell r="B295" t="str">
            <v>6SPINLACEWI070BJ0508</v>
          </cell>
          <cell r="C295">
            <v>6</v>
          </cell>
          <cell r="D295" t="str">
            <v>SPINLACE</v>
          </cell>
          <cell r="E295" t="str">
            <v>35 GSM 508 MM BABY BLUE SBPP</v>
          </cell>
          <cell r="F295" t="str">
            <v>UNTREATED</v>
          </cell>
          <cell r="G295" t="str">
            <v>N/A</v>
          </cell>
          <cell r="H295">
            <v>1300</v>
          </cell>
          <cell r="I295" t="str">
            <v>S-1186, 3"x.25"x131.5"</v>
          </cell>
          <cell r="J295">
            <v>1</v>
          </cell>
          <cell r="K295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5" t="str">
            <v>White</v>
          </cell>
          <cell r="M295" t="str">
            <v>TOP - End disc           BOT - End Cap</v>
          </cell>
          <cell r="N295" t="str">
            <v>BRASKEM CP360H</v>
          </cell>
          <cell r="O295" t="str">
            <v>ANY</v>
          </cell>
          <cell r="P295" t="str">
            <v>ANY</v>
          </cell>
          <cell r="Q295">
            <v>39989</v>
          </cell>
        </row>
        <row r="296">
          <cell r="A296" t="str">
            <v>WI080BJ0508</v>
          </cell>
          <cell r="B296" t="str">
            <v>6SPINLACEWI080BJ0508</v>
          </cell>
          <cell r="C296">
            <v>6</v>
          </cell>
          <cell r="D296" t="str">
            <v>SPINLACE</v>
          </cell>
          <cell r="E296" t="str">
            <v>40 GM 508 MM BABY BLUE SBPP</v>
          </cell>
          <cell r="F296" t="str">
            <v>UNTREATED</v>
          </cell>
          <cell r="G296" t="str">
            <v>N/A</v>
          </cell>
          <cell r="H296">
            <v>1200</v>
          </cell>
          <cell r="I296" t="str">
            <v>S-1186, 3"x.25"x131.5"</v>
          </cell>
          <cell r="J296">
            <v>1</v>
          </cell>
          <cell r="K296" t="str">
            <v>PALLETIZE - RED TRIAL LABELS                                                                            5 ROLLS - MARK ATTN: TERRY OLDHAM                                                                                    1 ROLL - MARK  ATTN: LEI WANG</v>
          </cell>
          <cell r="L296" t="str">
            <v>White</v>
          </cell>
          <cell r="M296" t="str">
            <v>TOP - End disc           BOT - End Cap</v>
          </cell>
          <cell r="N296" t="str">
            <v>BRASKEM CP360H</v>
          </cell>
          <cell r="O296" t="str">
            <v>ANY</v>
          </cell>
          <cell r="P296" t="str">
            <v>ANY</v>
          </cell>
          <cell r="Q296">
            <v>39989</v>
          </cell>
        </row>
        <row r="297">
          <cell r="A297" t="str">
            <v>W0020CL3023</v>
          </cell>
          <cell r="B297" t="str">
            <v>6SPINLACEW0020CL3023</v>
          </cell>
          <cell r="C297">
            <v>6</v>
          </cell>
          <cell r="D297" t="str">
            <v>SPINLACE</v>
          </cell>
          <cell r="E297" t="str">
            <v>10 GSM 3023 CINTAS BLUE SBPP</v>
          </cell>
          <cell r="F297" t="str">
            <v>UNTREATED</v>
          </cell>
          <cell r="G297" t="str">
            <v>N/A</v>
          </cell>
          <cell r="H297">
            <v>20000</v>
          </cell>
          <cell r="I297" t="str">
            <v>S-1186, 3"x.25"x131.5"</v>
          </cell>
          <cell r="J297">
            <v>1</v>
          </cell>
          <cell r="K297"/>
          <cell r="L297" t="str">
            <v>White</v>
          </cell>
          <cell r="M297" t="str">
            <v>S-2088 (47C)</v>
          </cell>
          <cell r="N297" t="str">
            <v>BRASKEM CP360H</v>
          </cell>
          <cell r="O297" t="str">
            <v>ANY</v>
          </cell>
          <cell r="P297" t="str">
            <v>ANY</v>
          </cell>
          <cell r="Q297">
            <v>39989</v>
          </cell>
        </row>
        <row r="298">
          <cell r="A298" t="str">
            <v>W0020SB3023</v>
          </cell>
          <cell r="B298" t="str">
            <v>6SPINLACEW0020SB3023</v>
          </cell>
          <cell r="C298">
            <v>6</v>
          </cell>
          <cell r="D298" t="str">
            <v>SPINLACE</v>
          </cell>
          <cell r="E298" t="str">
            <v>10 GSM 3023 MM LT. BLUE  SBPP</v>
          </cell>
          <cell r="F298" t="str">
            <v>UNTREATED</v>
          </cell>
          <cell r="G298" t="str">
            <v>N/A</v>
          </cell>
          <cell r="H298">
            <v>20000</v>
          </cell>
          <cell r="I298" t="str">
            <v>S-1186, 3"x.25"x131.5"</v>
          </cell>
          <cell r="J298">
            <v>1</v>
          </cell>
          <cell r="K298" t="str">
            <v>N/A</v>
          </cell>
          <cell r="L298" t="str">
            <v>White</v>
          </cell>
          <cell r="M298" t="str">
            <v>S-2088 (47C)</v>
          </cell>
          <cell r="N298" t="str">
            <v>Braskem CP360H</v>
          </cell>
          <cell r="O298" t="str">
            <v>ANY</v>
          </cell>
          <cell r="P298" t="str">
            <v>ANY</v>
          </cell>
          <cell r="Q298">
            <v>39254</v>
          </cell>
        </row>
        <row r="299">
          <cell r="A299" t="str">
            <v>W0047LP0192</v>
          </cell>
          <cell r="B299" t="str">
            <v>6TIDIW0047LP0192</v>
          </cell>
          <cell r="C299">
            <v>6</v>
          </cell>
          <cell r="D299" t="str">
            <v>TIDI</v>
          </cell>
          <cell r="E299" t="str">
            <v>.70 OSY 192 MM BLUE SB</v>
          </cell>
          <cell r="F299" t="str">
            <v>UNTREATED</v>
          </cell>
          <cell r="G299" t="str">
            <v>Target 23.5" MIN 22.5" MAX 24.5"</v>
          </cell>
          <cell r="H299" t="str">
            <v>N/A</v>
          </cell>
          <cell r="I299" t="str">
            <v>S-1186, 3"x.25"x131.5"</v>
          </cell>
          <cell r="J299">
            <v>6</v>
          </cell>
          <cell r="K299" t="str">
            <v>% OF SHORT DOFFS ALLOWED PER SHIPMENT = 10 %                                                                SHORT DOFF MIN RUN SIZE = 20" OD</v>
          </cell>
          <cell r="L299" t="str">
            <v>White</v>
          </cell>
          <cell r="M299" t="str">
            <v>S-2505 (24L) N=2</v>
          </cell>
          <cell r="N299" t="str">
            <v>BRASKEM CP360H</v>
          </cell>
          <cell r="O299" t="str">
            <v>W50260003</v>
          </cell>
          <cell r="P299" t="str">
            <v>ANY</v>
          </cell>
          <cell r="Q299">
            <v>39107</v>
          </cell>
        </row>
        <row r="300">
          <cell r="A300" t="str">
            <v>W0047WH0205</v>
          </cell>
          <cell r="B300" t="str">
            <v>6TIDIW0047WH0205</v>
          </cell>
          <cell r="C300">
            <v>6</v>
          </cell>
          <cell r="D300" t="str">
            <v>TIDI</v>
          </cell>
          <cell r="E300" t="str">
            <v>.70 OSY 205 MM WHITE SB</v>
          </cell>
          <cell r="F300" t="str">
            <v>UNTREATED</v>
          </cell>
          <cell r="G300" t="str">
            <v>Target 23.5" MIN 22.5" MAX 24.5"</v>
          </cell>
          <cell r="H300">
            <v>2800</v>
          </cell>
          <cell r="I300" t="str">
            <v>S-1186, 3"x.25"x131.5"</v>
          </cell>
          <cell r="J300">
            <v>6</v>
          </cell>
          <cell r="K300" t="str">
            <v>% OF SHORT DOFFS ALLOWED PER SHIPMENT = 10 %                                                                SHORT DOFF MIN RUN SIZE = 20" OD</v>
          </cell>
          <cell r="L300" t="str">
            <v>White</v>
          </cell>
          <cell r="M300" t="str">
            <v>S-2505 (24L) N=2</v>
          </cell>
          <cell r="N300" t="str">
            <v>BRASKEM CP360H</v>
          </cell>
          <cell r="O300"/>
          <cell r="P300"/>
          <cell r="Q300"/>
        </row>
        <row r="301">
          <cell r="A301" t="str">
            <v>W0068WH0205</v>
          </cell>
          <cell r="B301" t="str">
            <v>6TIDIW0068WH0205</v>
          </cell>
          <cell r="C301">
            <v>6</v>
          </cell>
          <cell r="D301" t="str">
            <v>TIDI</v>
          </cell>
          <cell r="E301" t="str">
            <v>1.00 OSY 205 MM WHITE SB</v>
          </cell>
          <cell r="F301" t="str">
            <v>UNTREATED</v>
          </cell>
          <cell r="G301" t="str">
            <v>Target 23.5" MIN 22.5" MAX 24.5"</v>
          </cell>
          <cell r="H301" t="str">
            <v>N/A</v>
          </cell>
          <cell r="I301" t="str">
            <v>S-1186, 3"x.25"x131.5"</v>
          </cell>
          <cell r="J301">
            <v>6</v>
          </cell>
          <cell r="K301" t="str">
            <v>% OF SHORT DOFFS ALLOWED PER SHIPMENT = 10 %                                                                SHORT DOFF MIN RUN SIZE = 20" OD</v>
          </cell>
          <cell r="L301" t="str">
            <v>White</v>
          </cell>
          <cell r="M301" t="str">
            <v>TOP - End disc  BOT - End cap</v>
          </cell>
          <cell r="N301" t="str">
            <v>BRASKEM CP360H</v>
          </cell>
          <cell r="O301" t="str">
            <v>ANY</v>
          </cell>
          <cell r="P301" t="str">
            <v>ANY</v>
          </cell>
          <cell r="Q301">
            <v>38840</v>
          </cell>
        </row>
        <row r="302">
          <cell r="A302" t="str">
            <v>W0047LP0171</v>
          </cell>
          <cell r="B302" t="str">
            <v>6UNITED MEDICALW0047LP0171</v>
          </cell>
          <cell r="C302">
            <v>6</v>
          </cell>
          <cell r="D302" t="str">
            <v>UNITED MEDICAL</v>
          </cell>
          <cell r="E302" t="str">
            <v>.70 OSY 171 MM                     LT. BLUE SBPP</v>
          </cell>
          <cell r="F302" t="str">
            <v>UNTREATED</v>
          </cell>
          <cell r="G302" t="str">
            <v>40" MAX OD</v>
          </cell>
          <cell r="H302" t="str">
            <v>N/A</v>
          </cell>
          <cell r="I302" t="str">
            <v>S-1186, 3"x.25"x131.5"</v>
          </cell>
          <cell r="J302">
            <v>7</v>
          </cell>
          <cell r="K302" t="str">
            <v>PLEASE PALLETIZE</v>
          </cell>
          <cell r="L302" t="str">
            <v>White</v>
          </cell>
          <cell r="M302" t="str">
            <v>S-2532 (31L) S-2523 (30P)</v>
          </cell>
          <cell r="N302" t="str">
            <v>BRASKEM CP360H</v>
          </cell>
          <cell r="O302" t="str">
            <v>W50260003</v>
          </cell>
          <cell r="P302" t="str">
            <v>ANY</v>
          </cell>
          <cell r="Q302">
            <v>38720</v>
          </cell>
        </row>
        <row r="303">
          <cell r="A303" t="str">
            <v>W0047LP0192</v>
          </cell>
          <cell r="B303" t="str">
            <v>6UNITED MEDICALW0047LP0192</v>
          </cell>
          <cell r="C303">
            <v>6</v>
          </cell>
          <cell r="D303" t="str">
            <v>UNITED MEDICAL</v>
          </cell>
          <cell r="E303" t="str">
            <v>.70 OSY 192 MM                     LT. BLUE SBPP</v>
          </cell>
          <cell r="F303" t="str">
            <v>UNTREATED</v>
          </cell>
          <cell r="G303" t="str">
            <v>Target 30" MIN 29" MAX 31"</v>
          </cell>
          <cell r="H303">
            <v>4800</v>
          </cell>
          <cell r="I303" t="str">
            <v>S-1186, 3"x.25"x131.5"</v>
          </cell>
          <cell r="J303">
            <v>7</v>
          </cell>
          <cell r="K303" t="str">
            <v>PLEASE PALLETIZE</v>
          </cell>
          <cell r="L303" t="str">
            <v>White</v>
          </cell>
          <cell r="M303" t="str">
            <v>S-2532 (31L) S-2523 (30P)</v>
          </cell>
          <cell r="N303" t="str">
            <v>BRASKEM CP360H</v>
          </cell>
          <cell r="O303" t="str">
            <v>W50260003</v>
          </cell>
          <cell r="P303" t="str">
            <v>ANY</v>
          </cell>
          <cell r="Q303">
            <v>38720</v>
          </cell>
        </row>
        <row r="304">
          <cell r="A304" t="str">
            <v>W0047UP0171</v>
          </cell>
          <cell r="B304" t="str">
            <v>6UNITED MEDICALW0047UP0171</v>
          </cell>
          <cell r="C304">
            <v>6</v>
          </cell>
          <cell r="D304" t="str">
            <v>UNITED MEDICAL</v>
          </cell>
          <cell r="E304" t="str">
            <v>.70 OSY 171 MM PINK SBPP</v>
          </cell>
          <cell r="F304" t="str">
            <v>UNTREATED</v>
          </cell>
          <cell r="G304" t="str">
            <v>40" MAX OD</v>
          </cell>
          <cell r="H304" t="str">
            <v>N/A</v>
          </cell>
          <cell r="I304" t="str">
            <v>S-1186, 3"x.25"x131.5"</v>
          </cell>
          <cell r="J304">
            <v>7</v>
          </cell>
          <cell r="K304" t="str">
            <v>N/A</v>
          </cell>
          <cell r="L304" t="str">
            <v>White</v>
          </cell>
          <cell r="M304" t="str">
            <v>TOP - End disc  BOT - End cap</v>
          </cell>
          <cell r="N304" t="str">
            <v>BRASKEM CP360H</v>
          </cell>
          <cell r="O304" t="str">
            <v>W50260002</v>
          </cell>
          <cell r="P304" t="str">
            <v>ANY</v>
          </cell>
          <cell r="Q304">
            <v>38720</v>
          </cell>
        </row>
        <row r="305">
          <cell r="A305" t="str">
            <v>W0047WH0171</v>
          </cell>
          <cell r="B305" t="str">
            <v>6UNITED MEDICALW0047WH0171</v>
          </cell>
          <cell r="C305">
            <v>6</v>
          </cell>
          <cell r="D305" t="str">
            <v>UNITED MEDICAL</v>
          </cell>
          <cell r="E305" t="str">
            <v>.70 OSY 171 MM WHITE SBPP</v>
          </cell>
          <cell r="F305" t="str">
            <v>UNTREATED</v>
          </cell>
          <cell r="G305" t="str">
            <v>40" MAX OD</v>
          </cell>
          <cell r="H305" t="str">
            <v>7,200 Target</v>
          </cell>
          <cell r="I305" t="str">
            <v>S-1186, 3"x.25"x131.5"</v>
          </cell>
          <cell r="J305">
            <v>7</v>
          </cell>
          <cell r="K305" t="str">
            <v>PLEASE PALLETIZE</v>
          </cell>
          <cell r="L305" t="str">
            <v>White</v>
          </cell>
          <cell r="M305" t="str">
            <v>TOP - End disc  BOT - End cap</v>
          </cell>
          <cell r="N305" t="str">
            <v>BRASKEM CP360H</v>
          </cell>
          <cell r="O305" t="str">
            <v>ANY</v>
          </cell>
          <cell r="P305" t="str">
            <v>ANY</v>
          </cell>
          <cell r="Q305">
            <v>38656</v>
          </cell>
        </row>
        <row r="306">
          <cell r="A306" t="str">
            <v>W0047WH0194</v>
          </cell>
          <cell r="B306" t="str">
            <v>6UNITED MEDICALW0047WH0194</v>
          </cell>
          <cell r="C306">
            <v>6</v>
          </cell>
          <cell r="D306" t="str">
            <v>UNITED MEDICAL</v>
          </cell>
          <cell r="E306" t="str">
            <v>.70 OSY 194 MM WHITE SBPP</v>
          </cell>
          <cell r="F306" t="str">
            <v>UNTREATED</v>
          </cell>
          <cell r="G306" t="str">
            <v>40" MAX OD</v>
          </cell>
          <cell r="H306" t="str">
            <v>7,200 Target</v>
          </cell>
          <cell r="I306" t="str">
            <v>S-1186, 3"x.25"x131.5"</v>
          </cell>
          <cell r="J306">
            <v>6</v>
          </cell>
          <cell r="K306" t="str">
            <v>N/A</v>
          </cell>
          <cell r="L306" t="str">
            <v>White</v>
          </cell>
          <cell r="M306" t="str">
            <v>TOP - End disc  BOT - End cap</v>
          </cell>
          <cell r="N306" t="str">
            <v>BRASKEM CP360H</v>
          </cell>
          <cell r="O306" t="str">
            <v>ANY</v>
          </cell>
          <cell r="P306" t="str">
            <v>ANY</v>
          </cell>
          <cell r="Q306">
            <v>38656</v>
          </cell>
        </row>
        <row r="307">
          <cell r="A307" t="str">
            <v>W0047WH0204</v>
          </cell>
          <cell r="B307" t="str">
            <v>6UNITED MEDICALW0047WH0204</v>
          </cell>
          <cell r="C307">
            <v>6</v>
          </cell>
          <cell r="D307" t="str">
            <v>UNITED MEDICAL</v>
          </cell>
          <cell r="E307" t="str">
            <v>.70 OSY 204 MM WHITE SBPP</v>
          </cell>
          <cell r="F307" t="str">
            <v>UNTREATED</v>
          </cell>
          <cell r="G307" t="str">
            <v>Target 30" MIN 29" MAX 31"</v>
          </cell>
          <cell r="H307" t="str">
            <v>N/A</v>
          </cell>
          <cell r="I307" t="str">
            <v>S-1186, 3"x.25"x131.5"</v>
          </cell>
          <cell r="J307">
            <v>6</v>
          </cell>
          <cell r="K307" t="str">
            <v>PLEASE PALLETIZE - WOOD</v>
          </cell>
          <cell r="L307" t="str">
            <v>White</v>
          </cell>
          <cell r="M307" t="str">
            <v>TOP - End disc  BOT - End cap</v>
          </cell>
          <cell r="N307" t="str">
            <v>BRASKEM CP360H</v>
          </cell>
          <cell r="O307" t="str">
            <v>ANY</v>
          </cell>
          <cell r="P307" t="str">
            <v>ANY</v>
          </cell>
          <cell r="Q307">
            <v>40157</v>
          </cell>
        </row>
        <row r="308">
          <cell r="A308" t="str">
            <v>W0068LP0168</v>
          </cell>
          <cell r="B308" t="str">
            <v>6UNITED MEDICALW0068LP0168</v>
          </cell>
          <cell r="C308">
            <v>6</v>
          </cell>
          <cell r="D308" t="str">
            <v>UNITED MEDICAL</v>
          </cell>
          <cell r="E308" t="str">
            <v>1.00 OSY 168 MM BLUE SBPP</v>
          </cell>
          <cell r="F308" t="str">
            <v>UNTREATED</v>
          </cell>
          <cell r="G308" t="str">
            <v>41" MAX OD</v>
          </cell>
          <cell r="H308" t="str">
            <v>N/A</v>
          </cell>
          <cell r="I308" t="str">
            <v>S-1175 PRECUT</v>
          </cell>
          <cell r="J308">
            <v>7</v>
          </cell>
          <cell r="K308" t="str">
            <v>PLEASE PALLETIZE - WOOD</v>
          </cell>
          <cell r="L308" t="str">
            <v>White</v>
          </cell>
          <cell r="M308" t="str">
            <v xml:space="preserve">S-2082 (42L) S-2550 (40P) </v>
          </cell>
          <cell r="N308" t="str">
            <v>BRASKEM CP360H</v>
          </cell>
          <cell r="O308" t="str">
            <v>W50260003</v>
          </cell>
          <cell r="P308" t="str">
            <v>ANY</v>
          </cell>
          <cell r="Q308">
            <v>40101</v>
          </cell>
        </row>
        <row r="309">
          <cell r="A309" t="str">
            <v>W0068LP0171</v>
          </cell>
          <cell r="B309" t="str">
            <v>6UNITED MEDICALW0068LP0171</v>
          </cell>
          <cell r="C309">
            <v>6</v>
          </cell>
          <cell r="D309" t="str">
            <v>UNITED MEDICAL</v>
          </cell>
          <cell r="E309" t="str">
            <v>1.00 OSY 171 MM BLUE SBPP</v>
          </cell>
          <cell r="F309" t="str">
            <v>UNTREATED</v>
          </cell>
          <cell r="G309" t="str">
            <v>Target 40" MIN 39" MAX 41"</v>
          </cell>
          <cell r="H309" t="str">
            <v>N/A</v>
          </cell>
          <cell r="I309" t="str">
            <v>S-1186, 3"x.25"x131.5"</v>
          </cell>
          <cell r="J309">
            <v>7</v>
          </cell>
          <cell r="K309" t="str">
            <v>PLEASE PALLETIZE - WOOD</v>
          </cell>
          <cell r="L309" t="str">
            <v>White</v>
          </cell>
          <cell r="M309" t="str">
            <v>TOP - End disc  BOT - End cap</v>
          </cell>
          <cell r="N309" t="str">
            <v>BRASKEM CP360H</v>
          </cell>
          <cell r="O309" t="str">
            <v>W50260003</v>
          </cell>
          <cell r="P309" t="str">
            <v>ANY</v>
          </cell>
          <cell r="Q309">
            <v>38656</v>
          </cell>
        </row>
        <row r="310">
          <cell r="A310" t="str">
            <v>W0068LP0192</v>
          </cell>
          <cell r="B310" t="str">
            <v>6UNITED MEDICALW0068LP0192</v>
          </cell>
          <cell r="C310">
            <v>6</v>
          </cell>
          <cell r="D310" t="str">
            <v>UNITED MEDICAL</v>
          </cell>
          <cell r="E310" t="str">
            <v>1.00 OSY 192 MM BLUE SBPP</v>
          </cell>
          <cell r="F310" t="str">
            <v>UNTREATED</v>
          </cell>
          <cell r="G310" t="str">
            <v>Target 40" MIN 39" MAX 41"</v>
          </cell>
          <cell r="H310" t="str">
            <v>N/A</v>
          </cell>
          <cell r="I310" t="str">
            <v>S-1186, 3"x.25"x131.5"</v>
          </cell>
          <cell r="J310">
            <v>7</v>
          </cell>
          <cell r="K310" t="str">
            <v>PLEASE PALLETIZE - WOOD</v>
          </cell>
          <cell r="L310" t="str">
            <v>White</v>
          </cell>
          <cell r="M310" t="str">
            <v>TOP - End disc  BOT - End cap</v>
          </cell>
          <cell r="N310" t="str">
            <v>BRASKEM CP360H</v>
          </cell>
          <cell r="O310" t="str">
            <v>W50260003</v>
          </cell>
          <cell r="P310" t="str">
            <v>ANY</v>
          </cell>
          <cell r="Q310">
            <v>38660</v>
          </cell>
        </row>
        <row r="311">
          <cell r="A311" t="str">
            <v>W0068WH0168</v>
          </cell>
          <cell r="B311" t="str">
            <v>6UNITED MEDICALW0068WH0168</v>
          </cell>
          <cell r="C311">
            <v>6</v>
          </cell>
          <cell r="D311" t="str">
            <v>UNITED MEDICAL</v>
          </cell>
          <cell r="E311" t="str">
            <v>1.00 OSY 168 MM WHITE SBPP</v>
          </cell>
          <cell r="F311" t="str">
            <v>UNTREATED</v>
          </cell>
          <cell r="G311" t="str">
            <v>41" MAX OD</v>
          </cell>
          <cell r="H311" t="str">
            <v>N/A</v>
          </cell>
          <cell r="I311" t="str">
            <v>S-1175 PRECUT</v>
          </cell>
          <cell r="J311">
            <v>7</v>
          </cell>
          <cell r="K311" t="str">
            <v>PLEASE PALLETIZE - WOOD</v>
          </cell>
          <cell r="L311" t="str">
            <v>White</v>
          </cell>
          <cell r="M311" t="str">
            <v xml:space="preserve">S-2082 (42L) S-2550 (40P) </v>
          </cell>
          <cell r="N311" t="str">
            <v>BRASKEM CP360H</v>
          </cell>
          <cell r="O311" t="str">
            <v>ANY</v>
          </cell>
          <cell r="P311" t="str">
            <v>ANY</v>
          </cell>
          <cell r="Q311">
            <v>38839</v>
          </cell>
        </row>
        <row r="312">
          <cell r="A312" t="str">
            <v>W0C2FSM0298</v>
          </cell>
          <cell r="B312" t="str">
            <v>11SIMMONS  W0C2FSM0298</v>
          </cell>
          <cell r="C312">
            <v>11</v>
          </cell>
          <cell r="D312" t="str">
            <v xml:space="preserve">SIMMONS  </v>
          </cell>
          <cell r="E312" t="str">
            <v>SS20760UR0298;WHITE;400</v>
          </cell>
          <cell r="F312" t="str">
            <v>TREATED</v>
          </cell>
          <cell r="G312" t="str">
            <v>30" MAX OD</v>
          </cell>
          <cell r="H312">
            <v>1417</v>
          </cell>
          <cell r="I312" t="str">
            <v>J1487355 - 301 mm precut</v>
          </cell>
          <cell r="J312">
            <v>4</v>
          </cell>
          <cell r="K312" t="str">
            <v>PALLETIZE - 16 ROLLS ON 60" X 60"  2 HIGH ON PALLET                           PALLETIZE - 8 ROLLS ON 30" X 60"</v>
          </cell>
          <cell r="L312" t="str">
            <v>CORE &amp; PACK - PINK</v>
          </cell>
          <cell r="M312" t="str">
            <v>J1427219 29" PLAIN DISC</v>
          </cell>
          <cell r="N312" t="str">
            <v>BRASKEM CP360H</v>
          </cell>
          <cell r="O312" t="str">
            <v>W50260011</v>
          </cell>
          <cell r="P312" t="str">
            <v>ANY</v>
          </cell>
          <cell r="Q312">
            <v>39394</v>
          </cell>
        </row>
        <row r="313">
          <cell r="A313" t="str">
            <v>W0C2FSM0311</v>
          </cell>
          <cell r="B313" t="str">
            <v>11SIMMONS  W0C2FSM0311</v>
          </cell>
          <cell r="C313">
            <v>11</v>
          </cell>
          <cell r="D313" t="str">
            <v xml:space="preserve">SIMMONS  </v>
          </cell>
          <cell r="E313" t="str">
            <v>SS20760UR0311;WHITE;400</v>
          </cell>
          <cell r="F313" t="str">
            <v>TREATED</v>
          </cell>
          <cell r="G313" t="str">
            <v>30" MAX OD</v>
          </cell>
          <cell r="H313">
            <v>1417</v>
          </cell>
          <cell r="I313" t="str">
            <v>J1487376 - 314 mm precut</v>
          </cell>
          <cell r="J313">
            <v>3</v>
          </cell>
          <cell r="K313" t="str">
            <v>PALLETIZE - 9 ROLLS ON 60" X 60"  3 HIGH ON PALLET                           PALLETIZE - 6 ROLLS ON 30" X 60"</v>
          </cell>
          <cell r="L313" t="str">
            <v>CORE &amp; PACK - PINK</v>
          </cell>
          <cell r="M313" t="str">
            <v>J1427219 29" PLAIN DISC</v>
          </cell>
          <cell r="N313" t="str">
            <v>BRASKEM CP360H</v>
          </cell>
          <cell r="O313" t="str">
            <v>W50260011</v>
          </cell>
          <cell r="P313" t="str">
            <v>ANY</v>
          </cell>
          <cell r="Q313">
            <v>39394</v>
          </cell>
        </row>
        <row r="314">
          <cell r="A314" t="str">
            <v>1429681-W0C2FSM0419</v>
          </cell>
          <cell r="B314" t="str">
            <v>11SIMMONS  1429681-W0C2FSM0419</v>
          </cell>
          <cell r="C314">
            <v>11</v>
          </cell>
          <cell r="D314" t="str">
            <v xml:space="preserve">SIMMONS  </v>
          </cell>
          <cell r="E314" t="str">
            <v>SS20760UR0419;WHITE;400</v>
          </cell>
          <cell r="F314" t="str">
            <v>TREATED</v>
          </cell>
          <cell r="G314" t="str">
            <v>30" MAX OD</v>
          </cell>
          <cell r="H314">
            <v>1417</v>
          </cell>
          <cell r="I314" t="str">
            <v>J1487377 - 422 mm precut</v>
          </cell>
          <cell r="J314">
            <v>2</v>
          </cell>
          <cell r="K314" t="str">
            <v>PALLETIZE - 8 ROLLS ON 60" X 60"  2 HIGH ON PALLET                           PALLETIZE - 4 ROLLS ON 30" X 60"</v>
          </cell>
          <cell r="L314" t="str">
            <v>CORE &amp; PACK - PINK</v>
          </cell>
          <cell r="M314" t="str">
            <v>J1427219 29" PLAIN DISC</v>
          </cell>
          <cell r="N314" t="str">
            <v>TOTAL</v>
          </cell>
          <cell r="O314" t="str">
            <v>W50260011</v>
          </cell>
          <cell r="P314" t="str">
            <v>ANY</v>
          </cell>
          <cell r="Q314">
            <v>39394</v>
          </cell>
        </row>
        <row r="315">
          <cell r="A315" t="str">
            <v>1520665-W0C2FSX0419</v>
          </cell>
          <cell r="B315" t="str">
            <v>11SIMMONS  1520665-W0C2FSX0419</v>
          </cell>
          <cell r="C315">
            <v>11</v>
          </cell>
          <cell r="D315" t="str">
            <v xml:space="preserve">SIMMONS  </v>
          </cell>
          <cell r="E315" t="str">
            <v>2.25 OSY 419 MM WHITE SS</v>
          </cell>
          <cell r="F315" t="str">
            <v>TREATED</v>
          </cell>
          <cell r="G315" t="str">
            <v>30" MAX OD</v>
          </cell>
          <cell r="H315">
            <v>1417</v>
          </cell>
          <cell r="I315" t="str">
            <v>J1487377 - 422 mm precut</v>
          </cell>
          <cell r="J315">
            <v>2</v>
          </cell>
          <cell r="K315" t="str">
            <v>PALLETIZE - 8 ROLLS ON 60" X 60"  2 HIGH ON PALLET                           PALLETIZE - 4 ROLLS ON 30" X 60"</v>
          </cell>
          <cell r="L315" t="str">
            <v>CORE &amp; PACK - PINK</v>
          </cell>
          <cell r="M315" t="str">
            <v>J1427219 29" PLAIN DISC</v>
          </cell>
          <cell r="N315" t="str">
            <v>BRASKEM CP360H</v>
          </cell>
          <cell r="O315" t="str">
            <v>W50260011</v>
          </cell>
          <cell r="P315" t="str">
            <v>ANY</v>
          </cell>
          <cell r="Q315">
            <v>39394</v>
          </cell>
        </row>
        <row r="316">
          <cell r="A316" t="str">
            <v>1429682-W0C2FSM0514</v>
          </cell>
          <cell r="B316" t="str">
            <v>11SIMMONS  1429682-W0C2FSM0514</v>
          </cell>
          <cell r="C316">
            <v>11</v>
          </cell>
          <cell r="D316" t="str">
            <v xml:space="preserve">SIMMONS  </v>
          </cell>
          <cell r="E316" t="str">
            <v>SS20760UR0514;WHITE;400</v>
          </cell>
          <cell r="F316" t="str">
            <v>TREATED</v>
          </cell>
          <cell r="G316" t="str">
            <v>30" MAX OD</v>
          </cell>
          <cell r="H316">
            <v>1417</v>
          </cell>
          <cell r="I316" t="str">
            <v>J1427157 517 MM precut</v>
          </cell>
          <cell r="J316">
            <v>2</v>
          </cell>
          <cell r="K316" t="str">
            <v>PALLETIZE - 8 ROLLS ON 60" X 60"  2 HIGH ON PALLET                           PALLETIZE - 4 ROLLS ON 30" X 60"</v>
          </cell>
          <cell r="L316" t="str">
            <v>CORE &amp; PACK - PINK</v>
          </cell>
          <cell r="M316" t="str">
            <v>J1427219 29" PLAIN DISC</v>
          </cell>
          <cell r="N316" t="str">
            <v>TOTAL</v>
          </cell>
          <cell r="O316" t="str">
            <v>W50260011</v>
          </cell>
          <cell r="P316" t="str">
            <v>ANY</v>
          </cell>
          <cell r="Q316">
            <v>39394</v>
          </cell>
        </row>
        <row r="317">
          <cell r="A317" t="str">
            <v>1429683-W0C2FSX0514</v>
          </cell>
          <cell r="B317" t="str">
            <v>11SIMMONS  1429683-W0C2FSX0514</v>
          </cell>
          <cell r="C317">
            <v>11</v>
          </cell>
          <cell r="D317" t="str">
            <v xml:space="preserve">SIMMONS  </v>
          </cell>
          <cell r="E317" t="str">
            <v>2.25 OSY 514 MM WHITE SS</v>
          </cell>
          <cell r="F317" t="str">
            <v>TREATED</v>
          </cell>
          <cell r="G317" t="str">
            <v>30" MAX OD</v>
          </cell>
          <cell r="H317">
            <v>1417</v>
          </cell>
          <cell r="I317" t="str">
            <v>J1427157 517 MM precut</v>
          </cell>
          <cell r="J317">
            <v>2</v>
          </cell>
          <cell r="K317" t="str">
            <v>PALLETIZE - 8 ROLLS ON 60" X 60"  2 HIGH ON PALLET                           PALLETIZE - 4 ROLLS ON 30" X 60"</v>
          </cell>
          <cell r="L317" t="str">
            <v>CORE &amp; PACK - PINK</v>
          </cell>
          <cell r="M317" t="str">
            <v>J1427219 29" PLAIN DISC</v>
          </cell>
          <cell r="N317" t="str">
            <v>BRASKEM CP360H</v>
          </cell>
          <cell r="O317" t="str">
            <v>W50260011</v>
          </cell>
          <cell r="P317" t="str">
            <v>ANY</v>
          </cell>
          <cell r="Q317">
            <v>39394</v>
          </cell>
        </row>
        <row r="318">
          <cell r="A318" t="str">
            <v>1429684-W0C6DSM0298</v>
          </cell>
          <cell r="B318" t="str">
            <v>11SIMMONS  1429684-W0C6DSM0298</v>
          </cell>
          <cell r="C318">
            <v>11</v>
          </cell>
          <cell r="D318" t="str">
            <v xml:space="preserve">SIMMONS  </v>
          </cell>
          <cell r="E318" t="str">
            <v>SS20680UR0298;WHITE;400</v>
          </cell>
          <cell r="F318" t="str">
            <v>TREATED</v>
          </cell>
          <cell r="G318" t="str">
            <v>30" MAX OD</v>
          </cell>
          <cell r="H318">
            <v>1554</v>
          </cell>
          <cell r="I318" t="str">
            <v>J1487355 - 301 mm precut</v>
          </cell>
          <cell r="J318">
            <v>4</v>
          </cell>
          <cell r="K318" t="str">
            <v>PALLETIZE - 16 ROLLS ON 60" X 60"  2 HIGH ON PALLET                           PALLETIZE - 8 ROLLS ON 30" X 60"</v>
          </cell>
          <cell r="L318" t="str">
            <v>White</v>
          </cell>
          <cell r="M318" t="str">
            <v>J1427219 29" PLAIN DISC</v>
          </cell>
          <cell r="N318" t="str">
            <v>TOTAL</v>
          </cell>
          <cell r="O318" t="str">
            <v>W50260011</v>
          </cell>
          <cell r="P318" t="str">
            <v>ANY</v>
          </cell>
          <cell r="Q318">
            <v>39394</v>
          </cell>
        </row>
        <row r="319">
          <cell r="A319" t="str">
            <v>1520664-W0C6DSX0298</v>
          </cell>
          <cell r="B319" t="str">
            <v>11SIMMONS  1520664-W0C6DSX0298</v>
          </cell>
          <cell r="C319">
            <v>11</v>
          </cell>
          <cell r="D319" t="str">
            <v xml:space="preserve">SIMMONS  </v>
          </cell>
          <cell r="E319" t="str">
            <v>2.00 OSY 298 MM WHITE SS</v>
          </cell>
          <cell r="F319" t="str">
            <v>TREATED</v>
          </cell>
          <cell r="G319" t="str">
            <v>30" MAX OD</v>
          </cell>
          <cell r="H319">
            <v>1554</v>
          </cell>
          <cell r="I319" t="str">
            <v>J1487355 - 301 mm precut</v>
          </cell>
          <cell r="J319">
            <v>4</v>
          </cell>
          <cell r="K319" t="str">
            <v>PALLETIZE - 16 ROLLS ON 60" X 60"  2 HIGH ON PALLET                           PALLETIZE - 8 ROLLS ON 30" X 60"</v>
          </cell>
          <cell r="L319" t="str">
            <v>White</v>
          </cell>
          <cell r="M319" t="str">
            <v>J1427219 29" PLAIN DISC</v>
          </cell>
          <cell r="N319" t="str">
            <v>BRASKEM CP360H</v>
          </cell>
          <cell r="O319" t="str">
            <v>W50260011</v>
          </cell>
          <cell r="P319" t="str">
            <v>ANY</v>
          </cell>
          <cell r="Q319">
            <v>39394</v>
          </cell>
        </row>
        <row r="320">
          <cell r="A320" t="str">
            <v>1429685-W0C6DSM0311</v>
          </cell>
          <cell r="B320" t="str">
            <v>11SIMMONS  1429685-W0C6DSM0311</v>
          </cell>
          <cell r="C320">
            <v>11</v>
          </cell>
          <cell r="D320" t="str">
            <v xml:space="preserve">SIMMONS  </v>
          </cell>
          <cell r="E320" t="str">
            <v>SS20680UR0311;WHITE;400</v>
          </cell>
          <cell r="F320" t="str">
            <v>TREATED</v>
          </cell>
          <cell r="G320" t="str">
            <v>30" MAX OD</v>
          </cell>
          <cell r="H320">
            <v>1554</v>
          </cell>
          <cell r="I320" t="str">
            <v>J1487376 - 314 mm precut</v>
          </cell>
          <cell r="J320">
            <v>3</v>
          </cell>
          <cell r="K320" t="str">
            <v>PALLETIZE - 9 ROLLS ON 60" X 60"  3 HIGH ON PALLET                                                     PALLETIZE - 6 ROLLS ON 30" X 60"</v>
          </cell>
          <cell r="L320" t="str">
            <v>White</v>
          </cell>
          <cell r="M320" t="str">
            <v>J1427219 29" PLAIN DISC</v>
          </cell>
          <cell r="N320" t="str">
            <v>TOTAL</v>
          </cell>
          <cell r="O320" t="str">
            <v>W50260011</v>
          </cell>
          <cell r="P320" t="str">
            <v>ANY</v>
          </cell>
          <cell r="Q320">
            <v>39394</v>
          </cell>
        </row>
        <row r="321">
          <cell r="A321" t="str">
            <v>1526463-W0C6DSX0311</v>
          </cell>
          <cell r="B321" t="str">
            <v>11SIMMONS  1526463-W0C6DSX0311</v>
          </cell>
          <cell r="C321">
            <v>11</v>
          </cell>
          <cell r="D321" t="str">
            <v xml:space="preserve">SIMMONS  </v>
          </cell>
          <cell r="E321" t="str">
            <v>2.00 OSY 311 MM WHITE SS</v>
          </cell>
          <cell r="F321" t="str">
            <v>TREATED</v>
          </cell>
          <cell r="G321" t="str">
            <v>30" MAX OD</v>
          </cell>
          <cell r="H321">
            <v>1554</v>
          </cell>
          <cell r="I321" t="str">
            <v>1487376 - 314 mm precut</v>
          </cell>
          <cell r="J321">
            <v>3</v>
          </cell>
          <cell r="K321" t="str">
            <v>PALLETIZE - 9 ROLLS ON 60" X 60"  3 HIGH ON PALLET                                                     PALLETIZE - 6 ROLLS ON 30" X 60"</v>
          </cell>
          <cell r="L321" t="str">
            <v>White</v>
          </cell>
          <cell r="M321" t="str">
            <v>J1427219 29" PLAIN DISC</v>
          </cell>
          <cell r="N321" t="str">
            <v>BRASKEM CP360H</v>
          </cell>
          <cell r="O321" t="str">
            <v>W50260011</v>
          </cell>
          <cell r="P321" t="str">
            <v>ANY</v>
          </cell>
          <cell r="Q321">
            <v>39394</v>
          </cell>
        </row>
        <row r="322">
          <cell r="A322" t="str">
            <v>1429681-W0C2FSM0419</v>
          </cell>
          <cell r="B322" t="str">
            <v>12SIMMONS  1429681-W0C2FSM0419</v>
          </cell>
          <cell r="C322">
            <v>12</v>
          </cell>
          <cell r="D322" t="str">
            <v xml:space="preserve">SIMMONS  </v>
          </cell>
          <cell r="E322" t="str">
            <v>SS20760UR0419;WHITE;400</v>
          </cell>
          <cell r="F322" t="str">
            <v>TREATED</v>
          </cell>
          <cell r="G322" t="str">
            <v>30" MAX OD</v>
          </cell>
          <cell r="H322">
            <v>1417</v>
          </cell>
          <cell r="I322" t="str">
            <v>1487377 - 422 mm precut</v>
          </cell>
          <cell r="J322">
            <v>2</v>
          </cell>
          <cell r="K322" t="str">
            <v>PALLETIZE - 8 ROLLS ON 60" X 60"  2 HIGH ON PALLET                           PALLETIZE - 4 ROLLS ON 30" X 60"</v>
          </cell>
          <cell r="L322" t="str">
            <v>CORE &amp; PACK - PINK</v>
          </cell>
          <cell r="M322" t="str">
            <v>J1427219 29" PLAIN DISC</v>
          </cell>
          <cell r="N322" t="str">
            <v>TOTAL</v>
          </cell>
          <cell r="O322" t="str">
            <v>W50260011</v>
          </cell>
          <cell r="P322" t="str">
            <v>ANY</v>
          </cell>
          <cell r="Q322">
            <v>39394</v>
          </cell>
        </row>
        <row r="323">
          <cell r="A323" t="str">
            <v>1429686-W0C6DSM0514</v>
          </cell>
          <cell r="B323" t="str">
            <v>11SIMMONS  1429686-W0C6DSM0514</v>
          </cell>
          <cell r="C323">
            <v>11</v>
          </cell>
          <cell r="D323" t="str">
            <v xml:space="preserve">SIMMONS  </v>
          </cell>
          <cell r="E323" t="str">
            <v>SS20680UR0514;WHITE;400</v>
          </cell>
          <cell r="F323" t="str">
            <v>TREATED</v>
          </cell>
          <cell r="G323" t="str">
            <v>30" MAX OD</v>
          </cell>
          <cell r="H323">
            <v>1554</v>
          </cell>
          <cell r="I323" t="str">
            <v>J1427157 517 MM precut</v>
          </cell>
          <cell r="J323">
            <v>2</v>
          </cell>
          <cell r="K323" t="str">
            <v>PALLETIZE - 8 ROLLS ON 60" X 60"  2 HIGH ON PALLET                           PALLETIZE - 4 ROLLS ON 30" X 60"</v>
          </cell>
          <cell r="L323" t="str">
            <v>White</v>
          </cell>
          <cell r="M323" t="str">
            <v>J1427219 29" PLAIN DISC</v>
          </cell>
          <cell r="N323" t="str">
            <v>TOTAL</v>
          </cell>
          <cell r="O323" t="str">
            <v>W50260011</v>
          </cell>
          <cell r="P323" t="str">
            <v>ANY</v>
          </cell>
          <cell r="Q323">
            <v>39394</v>
          </cell>
        </row>
        <row r="324">
          <cell r="A324" t="str">
            <v>1429687-W0C6DSM0521</v>
          </cell>
          <cell r="B324" t="str">
            <v>11SIMMONS  1429687-W0C6DSM0521</v>
          </cell>
          <cell r="C324">
            <v>11</v>
          </cell>
          <cell r="D324" t="str">
            <v xml:space="preserve">SIMMONS  </v>
          </cell>
          <cell r="E324" t="str">
            <v>SS20680UR0521;WHITE;400</v>
          </cell>
          <cell r="F324" t="str">
            <v>TREATED</v>
          </cell>
          <cell r="G324" t="str">
            <v>30" MAX OD</v>
          </cell>
          <cell r="H324">
            <v>1554</v>
          </cell>
          <cell r="I324" t="str">
            <v>J1427163 524 MM precut</v>
          </cell>
          <cell r="J324">
            <v>2</v>
          </cell>
          <cell r="K324" t="str">
            <v>PALLETIZE - 8 ROLLS ON 60" X 60"  2 HIGH ON PALLET                           PALLETIZE - 4 ROLLS ON 30" X 60"</v>
          </cell>
          <cell r="L324" t="str">
            <v>White</v>
          </cell>
          <cell r="M324" t="str">
            <v>J1427219 29" PLAIN DISC</v>
          </cell>
          <cell r="N324" t="str">
            <v>TOTAL</v>
          </cell>
          <cell r="O324" t="str">
            <v>W50260011</v>
          </cell>
          <cell r="P324" t="str">
            <v>ANY</v>
          </cell>
          <cell r="Q324">
            <v>39394</v>
          </cell>
        </row>
        <row r="325">
          <cell r="A325" t="str">
            <v>1429688-W0C6DSX0514</v>
          </cell>
          <cell r="B325" t="str">
            <v>11SIMMONS  1429688-W0C6DSX0514</v>
          </cell>
          <cell r="C325">
            <v>11</v>
          </cell>
          <cell r="D325" t="str">
            <v xml:space="preserve">SIMMONS  </v>
          </cell>
          <cell r="E325" t="str">
            <v>2.00 OSY 514 MM WHITE SS</v>
          </cell>
          <cell r="F325" t="str">
            <v>TREATED</v>
          </cell>
          <cell r="G325" t="str">
            <v>30" MAX OD</v>
          </cell>
          <cell r="H325">
            <v>1554</v>
          </cell>
          <cell r="I325" t="str">
            <v>J1427157 517 MM precut</v>
          </cell>
          <cell r="J325">
            <v>2</v>
          </cell>
          <cell r="K325" t="str">
            <v>PALLETIZE - 8 ROLLS ON 60" X 60"  2 HIGH ON PALLET                           PALLETIZE - 4 ROLLS ON 30" X 60"</v>
          </cell>
          <cell r="L325" t="str">
            <v>White</v>
          </cell>
          <cell r="M325" t="str">
            <v>J1427219 29" PLAIN DISC</v>
          </cell>
          <cell r="N325" t="str">
            <v>BRASKEM CP360H</v>
          </cell>
          <cell r="O325" t="str">
            <v>W50260011</v>
          </cell>
          <cell r="P325" t="str">
            <v>ANY</v>
          </cell>
          <cell r="Q325">
            <v>39394</v>
          </cell>
        </row>
        <row r="326">
          <cell r="A326" t="str">
            <v>1458818-W0C6DSX0521</v>
          </cell>
          <cell r="B326" t="str">
            <v>11SIMMONS  1458818-W0C6DSX0521</v>
          </cell>
          <cell r="C326">
            <v>11</v>
          </cell>
          <cell r="D326" t="str">
            <v xml:space="preserve">SIMMONS  </v>
          </cell>
          <cell r="E326" t="str">
            <v>2.00 OSY 521 MM WHITE SS</v>
          </cell>
          <cell r="F326" t="str">
            <v>TREATED</v>
          </cell>
          <cell r="G326" t="str">
            <v>30" MAX OD</v>
          </cell>
          <cell r="H326">
            <v>1554</v>
          </cell>
          <cell r="I326" t="str">
            <v>J1427163 524 MM precut</v>
          </cell>
          <cell r="J326">
            <v>2</v>
          </cell>
          <cell r="K326" t="str">
            <v>PALLETIZE - 8 ROLLS ON 60" X 60"  2 HIGH ON PALLET                           PALLETIZE - 4 ROLLS ON 30" X 60"</v>
          </cell>
          <cell r="L326" t="str">
            <v>White</v>
          </cell>
          <cell r="M326" t="str">
            <v>J1427219 29" PLAIN DISC</v>
          </cell>
          <cell r="N326" t="str">
            <v>BRASKEM CP360H</v>
          </cell>
          <cell r="O326" t="str">
            <v>W50260011</v>
          </cell>
          <cell r="P326" t="str">
            <v>ANY</v>
          </cell>
          <cell r="Q326">
            <v>39394</v>
          </cell>
        </row>
        <row r="327">
          <cell r="A327" t="str">
            <v>WI020WM0508</v>
          </cell>
          <cell r="B327" t="str">
            <v>12BERRY PLASTICSWI020WM0508</v>
          </cell>
          <cell r="C327">
            <v>12</v>
          </cell>
          <cell r="D327" t="str">
            <v>BERRY PLASTICS</v>
          </cell>
          <cell r="E327" t="str">
            <v xml:space="preserve">10 GSM 508 MM SB </v>
          </cell>
          <cell r="F327" t="str">
            <v>UNTREATED</v>
          </cell>
          <cell r="G327" t="str">
            <v>N/A</v>
          </cell>
          <cell r="H327">
            <v>5000</v>
          </cell>
          <cell r="I327" t="str">
            <v>J1427149 131.5"X3.032"X.25"</v>
          </cell>
          <cell r="J327" t="str">
            <v>2, 3</v>
          </cell>
          <cell r="K327" t="str">
            <v>PALLETIZE - WOOD 42x42</v>
          </cell>
          <cell r="L327" t="str">
            <v>White</v>
          </cell>
          <cell r="M327" t="str">
            <v>TOP - End disc  BOT - End cap</v>
          </cell>
          <cell r="N327" t="str">
            <v xml:space="preserve">Braskem CP360H        </v>
          </cell>
          <cell r="O327" t="str">
            <v>ANY</v>
          </cell>
          <cell r="P327" t="str">
            <v>ANY</v>
          </cell>
          <cell r="Q327">
            <v>39721</v>
          </cell>
        </row>
        <row r="328">
          <cell r="A328" t="str">
            <v>1429490-W002AWH3048</v>
          </cell>
          <cell r="B328" t="str">
            <v>12ARCADE1429490-W002AWH3048</v>
          </cell>
          <cell r="C328">
            <v>12</v>
          </cell>
          <cell r="D328" t="str">
            <v>ARCADE</v>
          </cell>
          <cell r="E328" t="str">
            <v xml:space="preserve"> SS10510UN3048;WHITE;300</v>
          </cell>
          <cell r="F328" t="str">
            <v>UNTREATED</v>
          </cell>
          <cell r="G328" t="str">
            <v>N/A</v>
          </cell>
          <cell r="H328">
            <v>4000</v>
          </cell>
          <cell r="I328" t="str">
            <v>J1427149 131.5"X3.032"X.25"</v>
          </cell>
          <cell r="J328">
            <v>1</v>
          </cell>
          <cell r="K328" t="str">
            <v>SHORT DOFF MIN. SIZE - 1000 LY - MAX SPLICES - 3</v>
          </cell>
          <cell r="L328" t="str">
            <v>White</v>
          </cell>
          <cell r="M328" t="str">
            <v>S-2550 (40C)</v>
          </cell>
          <cell r="N328" t="str">
            <v>BRASKEM CP360H</v>
          </cell>
          <cell r="O328" t="str">
            <v>ANY</v>
          </cell>
          <cell r="P328" t="str">
            <v>ANY</v>
          </cell>
          <cell r="Q328">
            <v>39177</v>
          </cell>
        </row>
        <row r="329">
          <cell r="A329" t="str">
            <v>1429663-W0634U00160</v>
          </cell>
          <cell r="B329" t="str">
            <v>12AHP1429663-W0634U00160</v>
          </cell>
          <cell r="C329">
            <v>12</v>
          </cell>
          <cell r="D329" t="str">
            <v>AHP</v>
          </cell>
          <cell r="E329" t="str">
            <v xml:space="preserve">SS10170ZT0160;IVORY;300 </v>
          </cell>
          <cell r="F329" t="str">
            <v>ZONE TREATED</v>
          </cell>
          <cell r="G329" t="str">
            <v>Target 39" Min 38" Max 40"</v>
          </cell>
          <cell r="H329" t="str">
            <v>N/A</v>
          </cell>
          <cell r="I329" t="str">
            <v>J1427149 131.5"X3.032"X.25"</v>
          </cell>
          <cell r="J329">
            <v>8</v>
          </cell>
          <cell r="K329" t="str">
            <v>NO SHORT DOFFS ALLOWED</v>
          </cell>
          <cell r="L329" t="str">
            <v>White</v>
          </cell>
          <cell r="M329" t="str">
            <v xml:space="preserve">S-2547 (40L) S-2546 (38P) </v>
          </cell>
          <cell r="N329" t="str">
            <v xml:space="preserve">Braskem CP360H        </v>
          </cell>
          <cell r="O329" t="str">
            <v>W50260002</v>
          </cell>
          <cell r="P329" t="str">
            <v>ANY</v>
          </cell>
          <cell r="Q329">
            <v>39741</v>
          </cell>
        </row>
        <row r="330">
          <cell r="A330" t="str">
            <v>1429664-W0634U10140</v>
          </cell>
          <cell r="B330" t="str">
            <v>12AHP1429664-W0634U10140</v>
          </cell>
          <cell r="C330">
            <v>12</v>
          </cell>
          <cell r="D330" t="str">
            <v>AHP</v>
          </cell>
          <cell r="E330" t="str">
            <v xml:space="preserve">SS10170ZT0140;IVORY;300 </v>
          </cell>
          <cell r="F330" t="str">
            <v>ZONE TREATED</v>
          </cell>
          <cell r="G330" t="str">
            <v>Target 39" Min 38" Max 40"</v>
          </cell>
          <cell r="H330" t="str">
            <v>N/A</v>
          </cell>
          <cell r="I330" t="str">
            <v>J1427149 131.5"X3.032"X.25"</v>
          </cell>
          <cell r="J330">
            <v>9</v>
          </cell>
          <cell r="K330" t="str">
            <v>NO SHORT DOFFS ALLOWED</v>
          </cell>
          <cell r="L330" t="str">
            <v>White</v>
          </cell>
          <cell r="M330" t="str">
            <v xml:space="preserve">S-2547 (40L) S-2546 (38P) </v>
          </cell>
          <cell r="N330" t="str">
            <v xml:space="preserve">Braskem CP360H        </v>
          </cell>
          <cell r="O330" t="str">
            <v>W50260002</v>
          </cell>
          <cell r="P330" t="str">
            <v>ANY</v>
          </cell>
          <cell r="Q330">
            <v>39741</v>
          </cell>
        </row>
        <row r="331">
          <cell r="A331" t="str">
            <v>1429588-W0084LP0587</v>
          </cell>
          <cell r="B331" t="str">
            <v>12ATTENDS HEALTH CARE1429588-W0084LP0587</v>
          </cell>
          <cell r="C331">
            <v>12</v>
          </cell>
          <cell r="D331" t="str">
            <v>ATTENDS HEALTH CARE</v>
          </cell>
          <cell r="E331" t="str">
            <v xml:space="preserve">SS10420UN0587;LTBLUE;300 </v>
          </cell>
          <cell r="F331" t="str">
            <v>UNTREATED</v>
          </cell>
          <cell r="G331" t="str">
            <v>30.7" +/- 1"</v>
          </cell>
          <cell r="H331" t="str">
            <v>N/A</v>
          </cell>
          <cell r="I331" t="str">
            <v>J1427149 131.5"X3.032"X.25"</v>
          </cell>
          <cell r="J331">
            <v>2</v>
          </cell>
          <cell r="K331" t="str">
            <v>YOU WILL HAVE AN ADDITIONAL BAR CODE LABEL FOR THE PACK IF YOU DON'T GET THE ADDITIONAL LABEL PLEASE CALL LISA WEEKS</v>
          </cell>
          <cell r="L331" t="str">
            <v>White</v>
          </cell>
          <cell r="M331" t="str">
            <v>J1427228 31" DISC W/5" LIP J1427226 30" PLAIN DISC</v>
          </cell>
          <cell r="N331" t="str">
            <v xml:space="preserve">Braskem CP360H        </v>
          </cell>
          <cell r="O331" t="str">
            <v>W50260003</v>
          </cell>
          <cell r="P331" t="str">
            <v>ANY</v>
          </cell>
          <cell r="Q331">
            <v>37726</v>
          </cell>
        </row>
        <row r="332">
          <cell r="A332" t="str">
            <v>1429589-W0084LP0741</v>
          </cell>
          <cell r="B332" t="str">
            <v>12ATTENDS HEALTH CARE1429589-W0084LP0741</v>
          </cell>
          <cell r="C332">
            <v>12</v>
          </cell>
          <cell r="D332" t="str">
            <v>ATTENDS HEALTH CARE</v>
          </cell>
          <cell r="E332" t="str">
            <v xml:space="preserve">SS10420UN05741LTBLUE;300 </v>
          </cell>
          <cell r="F332" t="str">
            <v>UNTREATED</v>
          </cell>
          <cell r="G332" t="str">
            <v>30.7" +/- 1"</v>
          </cell>
          <cell r="H332" t="str">
            <v>N/A</v>
          </cell>
          <cell r="I332" t="str">
            <v>J1427149 131.5"X3.032"X.25"</v>
          </cell>
          <cell r="J332" t="str">
            <v>1, 2</v>
          </cell>
          <cell r="K332" t="str">
            <v>YOU WILL HAVE AN ADDITIONAL BAR CODE LABEL FOR THE PACK IF YOU DON'T GET THE ADDITIONAL LABEL PLEASE CALL LISA WEEKS</v>
          </cell>
          <cell r="L332" t="str">
            <v>White</v>
          </cell>
          <cell r="M332" t="str">
            <v>J1427228 31" DISC W/5" LIP J1427226 30" PLAIN DISC</v>
          </cell>
          <cell r="N332" t="str">
            <v xml:space="preserve">Braskem CP360H        </v>
          </cell>
          <cell r="O332" t="str">
            <v>W50260003</v>
          </cell>
          <cell r="P332" t="str">
            <v>ANY</v>
          </cell>
          <cell r="Q332">
            <v>37727</v>
          </cell>
        </row>
        <row r="333">
          <cell r="A333" t="str">
            <v>1429542-W0068BI0178</v>
          </cell>
          <cell r="B333" t="str">
            <v>12CARDINAL HEALTH 1429542-W0068BI0178</v>
          </cell>
          <cell r="C333">
            <v>12</v>
          </cell>
          <cell r="D333" t="str">
            <v xml:space="preserve">CARDINAL HEALTH </v>
          </cell>
          <cell r="E333" t="str">
            <v>SS20340UN0178;BICOLOR;300</v>
          </cell>
          <cell r="F333" t="str">
            <v>UNTREATED</v>
          </cell>
          <cell r="G333" t="str">
            <v>32" MAX OD</v>
          </cell>
          <cell r="H333" t="str">
            <v>N/A</v>
          </cell>
          <cell r="I333" t="str">
            <v>J1427145 178MMX3.032"X.25"</v>
          </cell>
          <cell r="J333">
            <v>7</v>
          </cell>
          <cell r="K333" t="str">
            <v>N/A</v>
          </cell>
          <cell r="L333" t="str">
            <v>White</v>
          </cell>
          <cell r="M333" t="str">
            <v>J1427228 31" DISC W/5" LIP J1427226 30" PLAIN DISC</v>
          </cell>
          <cell r="N333" t="str">
            <v xml:space="preserve">Braskem CP360H        </v>
          </cell>
          <cell r="O333" t="str">
            <v>NONE</v>
          </cell>
          <cell r="P333" t="str">
            <v>ANY</v>
          </cell>
          <cell r="Q333">
            <v>39951</v>
          </cell>
        </row>
        <row r="334">
          <cell r="A334" t="str">
            <v>1429544-W0068BI0203</v>
          </cell>
          <cell r="B334" t="str">
            <v>12CARDINAL HEALTH 1429544-W0068BI0203</v>
          </cell>
          <cell r="C334">
            <v>12</v>
          </cell>
          <cell r="D334" t="str">
            <v xml:space="preserve">CARDINAL HEALTH </v>
          </cell>
          <cell r="E334" t="str">
            <v>SS20340UN0203;BICOLOR;300</v>
          </cell>
          <cell r="F334" t="str">
            <v>UNTREATED</v>
          </cell>
          <cell r="G334" t="str">
            <v>32" MAX OD</v>
          </cell>
          <cell r="H334" t="str">
            <v>N/A</v>
          </cell>
          <cell r="I334" t="str">
            <v>J1427145 203MMX3.032"X.25"</v>
          </cell>
          <cell r="J334">
            <v>6</v>
          </cell>
          <cell r="K334" t="str">
            <v>N/A</v>
          </cell>
          <cell r="L334" t="str">
            <v>White</v>
          </cell>
          <cell r="M334" t="str">
            <v>J1427228 31" DISC W/5" LIP J1427226 30" PLAIN DISC</v>
          </cell>
          <cell r="N334" t="str">
            <v xml:space="preserve">Braskem CP360H        </v>
          </cell>
          <cell r="O334" t="str">
            <v>NONE</v>
          </cell>
          <cell r="P334" t="str">
            <v>ANY</v>
          </cell>
          <cell r="Q334">
            <v>39951</v>
          </cell>
        </row>
        <row r="335">
          <cell r="A335" t="str">
            <v>WI324WH0184</v>
          </cell>
          <cell r="B335" t="str">
            <v>12COVIDIENWI324WH0184</v>
          </cell>
          <cell r="C335">
            <v>12</v>
          </cell>
          <cell r="D335" t="str">
            <v>COVIDIEN</v>
          </cell>
          <cell r="E335" t="str">
            <v>12 GSM 184 MM                      WHITE SBPP</v>
          </cell>
          <cell r="F335" t="str">
            <v>TREATED</v>
          </cell>
          <cell r="G335" t="str">
            <v>N/A</v>
          </cell>
          <cell r="H335">
            <v>2000</v>
          </cell>
          <cell r="I335" t="str">
            <v>J1427149 131.5"X3.032"X.25"</v>
          </cell>
          <cell r="J335">
            <v>2</v>
          </cell>
          <cell r="K335" t="str">
            <v>TRIAL LABELS WITH ATTENTION TO:              BRIDGETT CUNNINGHAM</v>
          </cell>
          <cell r="L335" t="str">
            <v>White</v>
          </cell>
          <cell r="M335" t="str">
            <v>TOP - End disc  BOT - End Cap</v>
          </cell>
          <cell r="N335" t="str">
            <v xml:space="preserve">Braskem CP360H        </v>
          </cell>
          <cell r="O335" t="str">
            <v>N/A</v>
          </cell>
          <cell r="P335" t="str">
            <v>N/A</v>
          </cell>
          <cell r="Q335">
            <v>41101</v>
          </cell>
        </row>
        <row r="336">
          <cell r="A336" t="str">
            <v>1429567-W006DWH2490</v>
          </cell>
          <cell r="B336" t="str">
            <v>12FABRENE1429567-W006DWH2490</v>
          </cell>
          <cell r="C336">
            <v>12</v>
          </cell>
          <cell r="D336" t="str">
            <v>FABRENE</v>
          </cell>
          <cell r="E336" t="str">
            <v xml:space="preserve"> SS10680UN2490;WHITE;500 </v>
          </cell>
          <cell r="F336" t="str">
            <v>UNTREATED</v>
          </cell>
          <cell r="G336" t="str">
            <v>TARGET 46" OD</v>
          </cell>
          <cell r="H336" t="str">
            <v>N/A</v>
          </cell>
          <cell r="I336" t="str">
            <v>S-1500, 5"x132.5"x0.375"</v>
          </cell>
          <cell r="J336">
            <v>1</v>
          </cell>
          <cell r="K336" t="str">
            <v>N/A</v>
          </cell>
          <cell r="L336" t="str">
            <v>White</v>
          </cell>
          <cell r="M336" t="str">
            <v>2 - End discs          Taped to Roll</v>
          </cell>
          <cell r="N336" t="str">
            <v>Braskem CP360H</v>
          </cell>
          <cell r="O336" t="str">
            <v>ANY</v>
          </cell>
          <cell r="P336" t="str">
            <v>ANY</v>
          </cell>
          <cell r="Q336">
            <v>39133</v>
          </cell>
        </row>
        <row r="337">
          <cell r="A337" t="str">
            <v>1429658-W052GIP3150</v>
          </cell>
          <cell r="B337" t="str">
            <v>12FABRENE1429658-W052GIP3150</v>
          </cell>
          <cell r="C337">
            <v>12</v>
          </cell>
          <cell r="D337" t="str">
            <v>FABRENE</v>
          </cell>
          <cell r="E337" t="str">
            <v>SS10810UV3150;NATURAL;500</v>
          </cell>
          <cell r="F337" t="str">
            <v>UNTREATED</v>
          </cell>
          <cell r="G337" t="str">
            <v>N/A</v>
          </cell>
          <cell r="H337">
            <v>3063</v>
          </cell>
          <cell r="I337" t="str">
            <v>S-1500, 5"x132.5"x0.375"</v>
          </cell>
          <cell r="J337">
            <v>1</v>
          </cell>
          <cell r="K337" t="str">
            <v>% OF SHORT DOFFS ALLOWED PER SHIPMENT = 10%                                                    SHORT DOFF MINIMUM SIZE                                     820 LINEAR YARDS</v>
          </cell>
          <cell r="L337" t="str">
            <v>White</v>
          </cell>
          <cell r="M337" t="str">
            <v>2-44 H End Disc Taped to Roll</v>
          </cell>
          <cell r="N337" t="str">
            <v>BRASKEM CP360H</v>
          </cell>
          <cell r="O337" t="str">
            <v>W50260001</v>
          </cell>
          <cell r="P337" t="str">
            <v>NONE</v>
          </cell>
          <cell r="Q337">
            <v>39450</v>
          </cell>
        </row>
        <row r="338">
          <cell r="A338" t="str">
            <v>1429691-W0J2CCH3175</v>
          </cell>
          <cell r="B338" t="str">
            <v>12FIBERWEB1429691-W0J2CCH3175</v>
          </cell>
          <cell r="C338">
            <v>12</v>
          </cell>
          <cell r="D338" t="str">
            <v>FIBERWEB</v>
          </cell>
          <cell r="E338" t="str">
            <v>SS10610UV3175;CHARGRY;300</v>
          </cell>
          <cell r="F338" t="str">
            <v>UNTREATED</v>
          </cell>
          <cell r="G338" t="str">
            <v>N/A</v>
          </cell>
          <cell r="H338">
            <v>3400</v>
          </cell>
          <cell r="I338" t="str">
            <v>J1427149 131.5"X3.032"X.25"</v>
          </cell>
          <cell r="J338">
            <v>1</v>
          </cell>
          <cell r="K338" t="str">
            <v>N/A</v>
          </cell>
          <cell r="L338" t="str">
            <v>White</v>
          </cell>
          <cell r="M338" t="str">
            <v>S-2560 (44C)</v>
          </cell>
          <cell r="N338" t="str">
            <v>BRASKEM CP360H</v>
          </cell>
          <cell r="O338"/>
          <cell r="P338"/>
          <cell r="Q338"/>
        </row>
        <row r="339">
          <cell r="A339" t="str">
            <v>1429693-W0J50CH3124</v>
          </cell>
          <cell r="B339" t="str">
            <v>12FIBERWEB1429693-W0J50CH3124</v>
          </cell>
          <cell r="C339">
            <v>12</v>
          </cell>
          <cell r="D339" t="str">
            <v>FIBERWEB</v>
          </cell>
          <cell r="E339" t="str">
            <v xml:space="preserve">SS10250UV3124;CHARGRY;300 </v>
          </cell>
          <cell r="F339" t="str">
            <v>UNTREATED</v>
          </cell>
          <cell r="G339" t="str">
            <v>N/A</v>
          </cell>
          <cell r="H339">
            <v>10000</v>
          </cell>
          <cell r="I339" t="str">
            <v>J1427149 131.5"X3.032"X.25"</v>
          </cell>
          <cell r="J339">
            <v>1</v>
          </cell>
          <cell r="K339" t="str">
            <v>PLEASE PALLETIZE - PER ROLL OD</v>
          </cell>
          <cell r="L339" t="str">
            <v>White</v>
          </cell>
          <cell r="M339" t="str">
            <v>S-2560 (44C)</v>
          </cell>
          <cell r="N339" t="str">
            <v>BRASKEM CP360H</v>
          </cell>
          <cell r="O339"/>
          <cell r="P339"/>
          <cell r="Q339"/>
        </row>
        <row r="340">
          <cell r="A340">
            <v>1595359</v>
          </cell>
          <cell r="B340" t="str">
            <v>12FSI1595359</v>
          </cell>
          <cell r="C340">
            <v>12</v>
          </cell>
          <cell r="D340" t="str">
            <v>FSI</v>
          </cell>
          <cell r="E340" t="str">
            <v>SS20320UN3099; GREY; 300</v>
          </cell>
          <cell r="F340" t="str">
            <v>UNTREATED</v>
          </cell>
          <cell r="G340" t="str">
            <v>N/A</v>
          </cell>
          <cell r="H340">
            <v>3018</v>
          </cell>
          <cell r="I340" t="str">
            <v>J1427149 131.5"X3.032"X.25"</v>
          </cell>
          <cell r="J340">
            <v>1</v>
          </cell>
          <cell r="K340" t="str">
            <v>N/A</v>
          </cell>
          <cell r="L340" t="str">
            <v>White</v>
          </cell>
          <cell r="M340" t="str">
            <v>J1427226 30" PLAIN DISC</v>
          </cell>
          <cell r="N340" t="str">
            <v>Braskem CP360H</v>
          </cell>
          <cell r="O340" t="str">
            <v>ANY</v>
          </cell>
          <cell r="P340" t="str">
            <v>ANY</v>
          </cell>
          <cell r="Q340">
            <v>39133</v>
          </cell>
        </row>
        <row r="341">
          <cell r="A341" t="str">
            <v>1429554-W0068WH1575.</v>
          </cell>
          <cell r="B341" t="str">
            <v>12HANES1429554-W0068WH1575.</v>
          </cell>
          <cell r="C341">
            <v>12</v>
          </cell>
          <cell r="D341" t="str">
            <v>HANES</v>
          </cell>
          <cell r="E341" t="str">
            <v xml:space="preserve"> SS10340UN1575;WHITE;300  </v>
          </cell>
          <cell r="F341" t="str">
            <v>UNTREATED</v>
          </cell>
          <cell r="G341" t="str">
            <v>47" MAX OD</v>
          </cell>
          <cell r="H341">
            <v>5000</v>
          </cell>
          <cell r="I341" t="str">
            <v>J1427149 131.5"X3.032"X.25"</v>
          </cell>
          <cell r="J341">
            <v>1</v>
          </cell>
          <cell r="K341" t="str">
            <v>DIRECTION LABEL FOR UNWIND</v>
          </cell>
          <cell r="L341" t="str">
            <v>White</v>
          </cell>
          <cell r="M341" t="str">
            <v>S-2088 (47C)</v>
          </cell>
          <cell r="N341" t="str">
            <v>BRASKEM CP360H</v>
          </cell>
          <cell r="O341" t="str">
            <v>ANY</v>
          </cell>
          <cell r="P341" t="str">
            <v>ANY</v>
          </cell>
          <cell r="Q341">
            <v>38776</v>
          </cell>
        </row>
        <row r="342">
          <cell r="A342" t="str">
            <v>1429582-W0080BL3150</v>
          </cell>
          <cell r="B342" t="str">
            <v>12HANES1429582-W0080BL3150</v>
          </cell>
          <cell r="C342">
            <v>12</v>
          </cell>
          <cell r="D342" t="str">
            <v>HANES</v>
          </cell>
          <cell r="E342" t="str">
            <v>SS10400UN3150;BLACK;300</v>
          </cell>
          <cell r="F342" t="str">
            <v>UNTREATED</v>
          </cell>
          <cell r="G342" t="str">
            <v>N/A</v>
          </cell>
          <cell r="H342">
            <v>4000</v>
          </cell>
          <cell r="I342" t="str">
            <v>J1427149 131.5"X3.032"X.25"</v>
          </cell>
          <cell r="J342">
            <v>1</v>
          </cell>
          <cell r="K342" t="str">
            <v>DIRECTION LABEL FOR UNWIND</v>
          </cell>
          <cell r="L342" t="str">
            <v>White</v>
          </cell>
          <cell r="M342" t="str">
            <v>2 - End discs           TAPED TO INSIDE OF CORE</v>
          </cell>
          <cell r="N342" t="str">
            <v>BRASKEM CP360H</v>
          </cell>
          <cell r="O342" t="str">
            <v>W50260002</v>
          </cell>
          <cell r="P342" t="str">
            <v>ANY</v>
          </cell>
          <cell r="Q342">
            <v>38618</v>
          </cell>
        </row>
        <row r="343">
          <cell r="A343" t="str">
            <v>W0325WH0127</v>
          </cell>
          <cell r="B343" t="str">
            <v>12HEALTH CARE PRODUCTSW0325WH0127</v>
          </cell>
          <cell r="C343">
            <v>12</v>
          </cell>
          <cell r="D343" t="str">
            <v>HEALTH CARE PRODUCTS</v>
          </cell>
          <cell r="E343" t="str">
            <v>12.5 GSM 127 MM WHITE SB</v>
          </cell>
          <cell r="F343" t="str">
            <v>TREATED</v>
          </cell>
          <cell r="G343" t="str">
            <v>28" +/- 1"</v>
          </cell>
          <cell r="H343" t="str">
            <v>N/A</v>
          </cell>
          <cell r="I343" t="str">
            <v>J1427149 131.5"X3.032"X.25"</v>
          </cell>
          <cell r="J343" t="str">
            <v>9,10</v>
          </cell>
          <cell r="K343" t="str">
            <v>NO SHORT DOFFS ALLOWED</v>
          </cell>
          <cell r="L343" t="str">
            <v>White</v>
          </cell>
          <cell r="M343" t="str">
            <v>S-2526 (29L) N=2</v>
          </cell>
          <cell r="N343" t="str">
            <v xml:space="preserve">Braskem CP360H        </v>
          </cell>
          <cell r="O343" t="str">
            <v>ANY</v>
          </cell>
          <cell r="P343" t="str">
            <v>ANY</v>
          </cell>
          <cell r="Q343">
            <v>38185</v>
          </cell>
        </row>
        <row r="344">
          <cell r="A344" t="str">
            <v>1429626-W0325WH0133</v>
          </cell>
          <cell r="B344" t="str">
            <v>12HEALTH CARE PRODUCTS1429626-W0325WH0133</v>
          </cell>
          <cell r="C344">
            <v>12</v>
          </cell>
          <cell r="D344" t="str">
            <v>HEALTH CARE PRODUCTS</v>
          </cell>
          <cell r="E344" t="str">
            <v xml:space="preserve">SS10125PH0133;WHITE;300 </v>
          </cell>
          <cell r="F344" t="str">
            <v>TREATED</v>
          </cell>
          <cell r="G344" t="str">
            <v>28" +/- 1"</v>
          </cell>
          <cell r="H344" t="str">
            <v>N/A</v>
          </cell>
          <cell r="I344" t="str">
            <v>J1427149 131.5"X3.032"X.25"</v>
          </cell>
          <cell r="J344" t="str">
            <v>9,10</v>
          </cell>
          <cell r="K344" t="str">
            <v>NO SHORT DOFFS ALLOWED</v>
          </cell>
          <cell r="L344" t="str">
            <v>White</v>
          </cell>
          <cell r="M344" t="str">
            <v>J1427227 29L</v>
          </cell>
          <cell r="N344" t="str">
            <v xml:space="preserve">Braskem CP360H        </v>
          </cell>
          <cell r="O344" t="str">
            <v>ANY</v>
          </cell>
          <cell r="P344" t="str">
            <v>ANY</v>
          </cell>
          <cell r="Q344">
            <v>38185</v>
          </cell>
        </row>
        <row r="345">
          <cell r="A345" t="str">
            <v>1429629-W0325WH0178</v>
          </cell>
          <cell r="B345" t="str">
            <v>12HEALTH CARE PRODUCTS1429629-W0325WH0178</v>
          </cell>
          <cell r="C345">
            <v>12</v>
          </cell>
          <cell r="D345" t="str">
            <v>HEALTH CARE PRODUCTS</v>
          </cell>
          <cell r="E345" t="str">
            <v>SS10125PH0178;WHITE;300</v>
          </cell>
          <cell r="F345" t="str">
            <v>TREATED</v>
          </cell>
          <cell r="G345" t="str">
            <v>28" +/- 1"</v>
          </cell>
          <cell r="H345" t="str">
            <v>N/A</v>
          </cell>
          <cell r="I345" t="str">
            <v>S-1178 PRECUT</v>
          </cell>
          <cell r="J345">
            <v>7</v>
          </cell>
          <cell r="K345" t="str">
            <v>NO SHORT DOFFS ALLOWED</v>
          </cell>
          <cell r="L345" t="str">
            <v>White</v>
          </cell>
          <cell r="M345" t="str">
            <v>J1427227 29L</v>
          </cell>
          <cell r="N345" t="str">
            <v xml:space="preserve">Braskem CP360H        </v>
          </cell>
          <cell r="O345" t="str">
            <v>ANY</v>
          </cell>
          <cell r="P345" t="str">
            <v>ANY</v>
          </cell>
          <cell r="Q345">
            <v>38186</v>
          </cell>
        </row>
        <row r="346">
          <cell r="A346" t="str">
            <v>1429631-W0325WH0195</v>
          </cell>
          <cell r="B346" t="str">
            <v>12HEALTH CARE PRODUCTS1429631-W0325WH0195</v>
          </cell>
          <cell r="C346">
            <v>12</v>
          </cell>
          <cell r="D346" t="str">
            <v>HEALTH CARE PRODUCTS</v>
          </cell>
          <cell r="E346" t="str">
            <v>SS10125PH0195;WHITE;300</v>
          </cell>
          <cell r="F346" t="str">
            <v>TREATED</v>
          </cell>
          <cell r="G346" t="str">
            <v>28" +/- 1"</v>
          </cell>
          <cell r="H346" t="str">
            <v>N/A</v>
          </cell>
          <cell r="I346" t="str">
            <v>J1427149 131.5"X3.032"X.25"</v>
          </cell>
          <cell r="J346">
            <v>6</v>
          </cell>
          <cell r="K346" t="str">
            <v>NO SHORT DOFFS ALLOWED</v>
          </cell>
          <cell r="L346" t="str">
            <v>White</v>
          </cell>
          <cell r="M346" t="str">
            <v>J1427227 29L</v>
          </cell>
          <cell r="N346" t="str">
            <v xml:space="preserve">Braskem CP360H        </v>
          </cell>
          <cell r="O346" t="str">
            <v>ANY</v>
          </cell>
          <cell r="P346" t="str">
            <v>ANY</v>
          </cell>
          <cell r="Q346">
            <v>38187</v>
          </cell>
        </row>
        <row r="347">
          <cell r="A347" t="str">
            <v>1429632-W0325WH0224</v>
          </cell>
          <cell r="B347" t="str">
            <v>12HEALTH CARE PRODUCTS1429632-W0325WH0224</v>
          </cell>
          <cell r="C347">
            <v>12</v>
          </cell>
          <cell r="D347" t="str">
            <v>HEALTH CARE PRODUCTS</v>
          </cell>
          <cell r="E347" t="str">
            <v xml:space="preserve">SS10125PH0224;WHITE;300 </v>
          </cell>
          <cell r="F347" t="str">
            <v>TREATED</v>
          </cell>
          <cell r="G347" t="str">
            <v>28" +/- 1"</v>
          </cell>
          <cell r="H347" t="str">
            <v>N/A</v>
          </cell>
          <cell r="I347" t="str">
            <v>J1427149 131.5"X3.032"X.25"</v>
          </cell>
          <cell r="J347" t="str">
            <v>5,6</v>
          </cell>
          <cell r="K347" t="str">
            <v>NO SHORT DOFFS ALLOWED</v>
          </cell>
          <cell r="L347" t="str">
            <v>White</v>
          </cell>
          <cell r="M347" t="str">
            <v>J1427227 29L</v>
          </cell>
          <cell r="N347" t="str">
            <v xml:space="preserve">Braskem CP360H        </v>
          </cell>
          <cell r="O347" t="str">
            <v>ANY</v>
          </cell>
          <cell r="P347" t="str">
            <v>ANY</v>
          </cell>
          <cell r="Q347">
            <v>38188</v>
          </cell>
        </row>
        <row r="348">
          <cell r="A348" t="str">
            <v>1429633-W0325WH0250</v>
          </cell>
          <cell r="B348" t="str">
            <v>12HEALTH CARE PRODUCTS1429633-W0325WH0250</v>
          </cell>
          <cell r="C348">
            <v>12</v>
          </cell>
          <cell r="D348" t="str">
            <v>HEALTH CARE PRODUCTS</v>
          </cell>
          <cell r="E348" t="str">
            <v>SS10125PH0250;WHITE;300</v>
          </cell>
          <cell r="F348" t="str">
            <v>TREATED</v>
          </cell>
          <cell r="G348" t="str">
            <v>23" +/- 1"</v>
          </cell>
          <cell r="H348" t="str">
            <v>N/A</v>
          </cell>
          <cell r="I348" t="str">
            <v>J1427149 131.5"X3.032"X.25"</v>
          </cell>
          <cell r="J348">
            <v>5</v>
          </cell>
          <cell r="K348" t="str">
            <v>NO SHORT DOFFS ALLOWED</v>
          </cell>
          <cell r="L348" t="str">
            <v>White</v>
          </cell>
          <cell r="M348" t="str">
            <v>J1427225 24L</v>
          </cell>
          <cell r="N348" t="str">
            <v xml:space="preserve">Braskem CP360H        </v>
          </cell>
          <cell r="O348" t="str">
            <v>ANY</v>
          </cell>
          <cell r="P348" t="str">
            <v>ANY</v>
          </cell>
          <cell r="Q348">
            <v>38189</v>
          </cell>
        </row>
        <row r="349">
          <cell r="A349" t="str">
            <v>1429625-W0325WH0116</v>
          </cell>
          <cell r="B349" t="str">
            <v>12HEALTH CARE PRODUCTS1429625-W0325WH0116</v>
          </cell>
          <cell r="C349">
            <v>12</v>
          </cell>
          <cell r="D349" t="str">
            <v>HEALTH CARE PRODUCTS</v>
          </cell>
          <cell r="E349" t="str">
            <v>SS10125PH0116;WHITE;300</v>
          </cell>
          <cell r="F349" t="str">
            <v>TREATED</v>
          </cell>
          <cell r="G349" t="str">
            <v>23" +/- 1"</v>
          </cell>
          <cell r="H349" t="str">
            <v>N/A</v>
          </cell>
          <cell r="I349" t="str">
            <v>J1427149 131.5"X3.032"X.25"</v>
          </cell>
          <cell r="J349" t="str">
            <v>10,11</v>
          </cell>
          <cell r="K349" t="str">
            <v>NO SHORT DOFFS ALLOWED</v>
          </cell>
          <cell r="L349" t="str">
            <v>White</v>
          </cell>
          <cell r="M349" t="str">
            <v>J1427225 24L</v>
          </cell>
          <cell r="N349" t="str">
            <v xml:space="preserve">Braskem CP360H        </v>
          </cell>
          <cell r="O349" t="str">
            <v>ANY</v>
          </cell>
          <cell r="P349" t="str">
            <v>ANY</v>
          </cell>
          <cell r="Q349">
            <v>38190</v>
          </cell>
        </row>
        <row r="350">
          <cell r="A350" t="str">
            <v>1548390-W0325WH0118</v>
          </cell>
          <cell r="B350" t="str">
            <v>12HEALTH CARE PRODUCTS1548390-W0325WH0118</v>
          </cell>
          <cell r="C350">
            <v>12</v>
          </cell>
          <cell r="D350" t="str">
            <v>HEALTH CARE PRODUCTS</v>
          </cell>
          <cell r="E350" t="str">
            <v>SS10125PH0118;WHITE;300</v>
          </cell>
          <cell r="F350" t="str">
            <v>TREATED</v>
          </cell>
          <cell r="G350" t="str">
            <v>30" +/- 1"</v>
          </cell>
          <cell r="H350" t="str">
            <v>N/A</v>
          </cell>
          <cell r="I350" t="str">
            <v>J1427149 131.5"X3.032"X.25"</v>
          </cell>
          <cell r="J350" t="str">
            <v>10,11</v>
          </cell>
          <cell r="K350" t="str">
            <v>NO SHORT DOFFS ALLOWED</v>
          </cell>
          <cell r="L350" t="str">
            <v>White</v>
          </cell>
          <cell r="M350" t="str">
            <v xml:space="preserve">J1427226 PKG, 30" PLAIN DISC J1427227 PKG, 29" DISC WITH 5" </v>
          </cell>
          <cell r="N350" t="str">
            <v xml:space="preserve">Braskem CP360H        </v>
          </cell>
          <cell r="O350" t="str">
            <v>ANY</v>
          </cell>
          <cell r="P350" t="str">
            <v>ANY</v>
          </cell>
          <cell r="Q350">
            <v>38190</v>
          </cell>
        </row>
        <row r="351">
          <cell r="A351" t="str">
            <v>1429627-W0325WH0135</v>
          </cell>
          <cell r="B351" t="str">
            <v>12HEALTH CARE PRODUCTS1429627-W0325WH0135</v>
          </cell>
          <cell r="C351">
            <v>12</v>
          </cell>
          <cell r="D351" t="str">
            <v>HEALTH CARE PRODUCTS</v>
          </cell>
          <cell r="E351" t="str">
            <v>SS10125PH0135;WHITE;300</v>
          </cell>
          <cell r="F351" t="str">
            <v>TREATED</v>
          </cell>
          <cell r="G351" t="str">
            <v>23" +/- 1"</v>
          </cell>
          <cell r="H351" t="str">
            <v>N/A</v>
          </cell>
          <cell r="I351" t="str">
            <v>J1427149 131.5"X3.032"X.25"</v>
          </cell>
          <cell r="J351">
            <v>9</v>
          </cell>
          <cell r="K351" t="str">
            <v>NO SHORT DOFFS ALLOWED</v>
          </cell>
          <cell r="L351" t="str">
            <v>White</v>
          </cell>
          <cell r="M351" t="str">
            <v>J1427225 24L</v>
          </cell>
          <cell r="N351" t="str">
            <v xml:space="preserve">Braskem CP360H        </v>
          </cell>
          <cell r="O351" t="str">
            <v>ANY</v>
          </cell>
          <cell r="P351" t="str">
            <v>ANY</v>
          </cell>
          <cell r="Q351">
            <v>38190</v>
          </cell>
        </row>
        <row r="352">
          <cell r="A352" t="str">
            <v>1429628-W0325WH0170</v>
          </cell>
          <cell r="B352" t="str">
            <v>12HEALTH CARE PRODUCTS1429628-W0325WH0170</v>
          </cell>
          <cell r="C352">
            <v>12</v>
          </cell>
          <cell r="D352" t="str">
            <v>HEALTH CARE PRODUCTS</v>
          </cell>
          <cell r="E352" t="str">
            <v>SS10125PH0170;WHITE;300</v>
          </cell>
          <cell r="F352" t="str">
            <v>TREATED</v>
          </cell>
          <cell r="G352" t="str">
            <v>23" +/- 1"</v>
          </cell>
          <cell r="H352" t="str">
            <v>N/A</v>
          </cell>
          <cell r="I352" t="str">
            <v>J1427149 131.5"X3.032"X.25"</v>
          </cell>
          <cell r="J352">
            <v>7</v>
          </cell>
          <cell r="K352" t="str">
            <v>NO SHORT DOFFS ALLOWED</v>
          </cell>
          <cell r="L352" t="str">
            <v>White</v>
          </cell>
          <cell r="M352" t="str">
            <v>J1427225 24L</v>
          </cell>
          <cell r="N352" t="str">
            <v xml:space="preserve">Braskem CP360H        </v>
          </cell>
          <cell r="O352" t="str">
            <v>ANY</v>
          </cell>
          <cell r="P352" t="str">
            <v>ANY</v>
          </cell>
          <cell r="Q352">
            <v>38190</v>
          </cell>
        </row>
        <row r="353">
          <cell r="A353" t="str">
            <v>1429630-W0325WH0180</v>
          </cell>
          <cell r="B353" t="str">
            <v>12HEALTH CARE PRODUCTS1429630-W0325WH0180</v>
          </cell>
          <cell r="C353">
            <v>12</v>
          </cell>
          <cell r="D353" t="str">
            <v>HEALTH CARE PRODUCTS</v>
          </cell>
          <cell r="E353" t="str">
            <v>SS10125PH0180;WHITE;300</v>
          </cell>
          <cell r="F353" t="str">
            <v>TREATED</v>
          </cell>
          <cell r="G353" t="str">
            <v>23" +/- 1"</v>
          </cell>
          <cell r="H353" t="str">
            <v>N/A</v>
          </cell>
          <cell r="I353" t="str">
            <v>J1427149 131.5"X3.032"X.25"</v>
          </cell>
          <cell r="J353">
            <v>7</v>
          </cell>
          <cell r="K353" t="str">
            <v>NO SHORT DOFFS ALLOWED</v>
          </cell>
          <cell r="L353" t="str">
            <v>White</v>
          </cell>
          <cell r="M353" t="str">
            <v>J1427225 24L</v>
          </cell>
          <cell r="N353" t="str">
            <v xml:space="preserve">Braskem CP360H        </v>
          </cell>
          <cell r="O353" t="str">
            <v>ANY</v>
          </cell>
          <cell r="P353" t="str">
            <v>ANY</v>
          </cell>
          <cell r="Q353">
            <v>38190</v>
          </cell>
        </row>
        <row r="354">
          <cell r="A354" t="str">
            <v>1429634-W0325WH0270</v>
          </cell>
          <cell r="B354" t="str">
            <v>12HEALTH CARE PRODUCTS1429634-W0325WH0270</v>
          </cell>
          <cell r="C354">
            <v>12</v>
          </cell>
          <cell r="D354" t="str">
            <v>HEALTH CARE PRODUCTS</v>
          </cell>
          <cell r="E354" t="str">
            <v>SS10125PH0270;WHITE;300</v>
          </cell>
          <cell r="F354" t="str">
            <v>TREATED</v>
          </cell>
          <cell r="G354" t="str">
            <v>Target 23.5" Min 22" Max 24"</v>
          </cell>
          <cell r="H354" t="str">
            <v>N/A</v>
          </cell>
          <cell r="I354" t="str">
            <v>J1427149 131.5"X3.032"X.25"</v>
          </cell>
          <cell r="J354" t="str">
            <v>4,5</v>
          </cell>
          <cell r="K354" t="str">
            <v>NO SHORT DOFFS ALLOWED</v>
          </cell>
          <cell r="L354" t="str">
            <v>White</v>
          </cell>
          <cell r="M354" t="str">
            <v>J1427225 24L</v>
          </cell>
          <cell r="N354" t="str">
            <v xml:space="preserve">Braskem CP360H        </v>
          </cell>
          <cell r="O354" t="str">
            <v>ANY</v>
          </cell>
          <cell r="P354" t="str">
            <v>ANY</v>
          </cell>
          <cell r="Q354">
            <v>38190</v>
          </cell>
        </row>
        <row r="355">
          <cell r="A355" t="str">
            <v>1429643-W0336WH0195</v>
          </cell>
          <cell r="B355" t="str">
            <v>12HEALTH CARE PRODUCTS1429643-W0336WH0195</v>
          </cell>
          <cell r="C355">
            <v>12</v>
          </cell>
          <cell r="D355" t="str">
            <v>HEALTH CARE PRODUCTS</v>
          </cell>
          <cell r="E355" t="str">
            <v>SS10180PH0195;WHITE;300</v>
          </cell>
          <cell r="F355" t="str">
            <v>TREATED</v>
          </cell>
          <cell r="G355" t="str">
            <v>28" +/- 1"</v>
          </cell>
          <cell r="H355" t="str">
            <v>N/A</v>
          </cell>
          <cell r="I355" t="str">
            <v>J1427149 131.5"X3.032"X.25"</v>
          </cell>
          <cell r="J355">
            <v>6</v>
          </cell>
          <cell r="K355" t="str">
            <v>NO SHORT DOFFS ALLOWED</v>
          </cell>
          <cell r="L355" t="str">
            <v>White</v>
          </cell>
          <cell r="M355" t="str">
            <v>J1427227 29L</v>
          </cell>
          <cell r="N355" t="str">
            <v xml:space="preserve">Braskem CP360H        </v>
          </cell>
          <cell r="O355" t="str">
            <v>ANY</v>
          </cell>
          <cell r="P355" t="str">
            <v>ANY</v>
          </cell>
          <cell r="Q355">
            <v>39283</v>
          </cell>
        </row>
        <row r="356">
          <cell r="A356" t="str">
            <v>1429644-W0336WH0224</v>
          </cell>
          <cell r="B356" t="str">
            <v>12HEALTH CARE PRODUCTS1429644-W0336WH0224</v>
          </cell>
          <cell r="C356">
            <v>12</v>
          </cell>
          <cell r="D356" t="str">
            <v>HEALTH CARE PRODUCTS</v>
          </cell>
          <cell r="E356" t="str">
            <v>SS10180PH0224;WHITE;300</v>
          </cell>
          <cell r="F356" t="str">
            <v>TREATED</v>
          </cell>
          <cell r="G356" t="str">
            <v>28" +/- 1"</v>
          </cell>
          <cell r="H356" t="str">
            <v>N/A</v>
          </cell>
          <cell r="I356" t="str">
            <v>J1427149 131.5"X3.032"X.25"</v>
          </cell>
          <cell r="J356" t="str">
            <v>5, 6</v>
          </cell>
          <cell r="K356" t="str">
            <v>NO SHORT DOFFS ALLOWED</v>
          </cell>
          <cell r="L356" t="str">
            <v>White</v>
          </cell>
          <cell r="M356" t="str">
            <v>J1427227 29L</v>
          </cell>
          <cell r="N356" t="str">
            <v xml:space="preserve">Braskem CP360H        </v>
          </cell>
          <cell r="O356" t="str">
            <v>ANY</v>
          </cell>
          <cell r="P356" t="str">
            <v>ANY</v>
          </cell>
          <cell r="Q356">
            <v>39284</v>
          </cell>
        </row>
        <row r="357">
          <cell r="A357">
            <v>1467627</v>
          </cell>
          <cell r="B357" t="str">
            <v>12KAPPLER1467627</v>
          </cell>
          <cell r="C357">
            <v>12</v>
          </cell>
          <cell r="D357" t="str">
            <v>KAPPLER</v>
          </cell>
          <cell r="E357" t="str">
            <v>SS10680ST1524;LT GREY;300</v>
          </cell>
          <cell r="F357" t="str">
            <v>TREATED</v>
          </cell>
          <cell r="G357" t="str">
            <v>29" +/- 1"</v>
          </cell>
          <cell r="H357">
            <v>1554</v>
          </cell>
          <cell r="I357" t="str">
            <v>J1427149 131.5"X3.032"X.25"</v>
          </cell>
          <cell r="J357">
            <v>1</v>
          </cell>
          <cell r="K357" t="str">
            <v>NO SHORT DOFFS ALLOWED</v>
          </cell>
          <cell r="L357" t="str">
            <v>White</v>
          </cell>
          <cell r="M357" t="str">
            <v>J1427226 30" PLAIN DISC</v>
          </cell>
          <cell r="N357" t="str">
            <v xml:space="preserve">Braskem CP360H        </v>
          </cell>
          <cell r="O357" t="str">
            <v>ANY</v>
          </cell>
          <cell r="P357" t="str">
            <v>ANY</v>
          </cell>
          <cell r="Q357">
            <v>39284</v>
          </cell>
        </row>
        <row r="358">
          <cell r="A358" t="str">
            <v>1458539-W002AWH0241</v>
          </cell>
          <cell r="B358" t="str">
            <v>12Leggett &amp; Platt INC.1458539-W002AWH0241</v>
          </cell>
          <cell r="C358">
            <v>12</v>
          </cell>
          <cell r="D358" t="str">
            <v>Leggett &amp; Platt INC.</v>
          </cell>
          <cell r="E358" t="str">
            <v>SS10510UN0241;WHITE;300</v>
          </cell>
          <cell r="F358" t="str">
            <v>UNTREATED</v>
          </cell>
          <cell r="G358" t="str">
            <v>N/A</v>
          </cell>
          <cell r="H358">
            <v>3200</v>
          </cell>
          <cell r="I358" t="str">
            <v>J1427149 131.5"X3.032"X.25"</v>
          </cell>
          <cell r="J358">
            <v>5</v>
          </cell>
          <cell r="K358" t="str">
            <v xml:space="preserve">DIRECTION LABEL FOR UNWIND                       </v>
          </cell>
          <cell r="L358" t="str">
            <v>White</v>
          </cell>
          <cell r="M358" t="str">
            <v>J1427235 PKG, 40" DISC WITH 5" LIP J1427234 PKG, 38" PLAIN DISC</v>
          </cell>
          <cell r="N358" t="str">
            <v xml:space="preserve">Braskem CP360H        </v>
          </cell>
          <cell r="O358" t="str">
            <v>ANY</v>
          </cell>
          <cell r="P358" t="str">
            <v>ANY</v>
          </cell>
          <cell r="Q358">
            <v>39927</v>
          </cell>
        </row>
        <row r="359">
          <cell r="A359" t="str">
            <v>1458881-W002AWH0413</v>
          </cell>
          <cell r="B359" t="str">
            <v>12Leggett &amp; Platt INC.1458881-W002AWH0413</v>
          </cell>
          <cell r="C359">
            <v>12</v>
          </cell>
          <cell r="D359" t="str">
            <v>Leggett &amp; Platt INC.</v>
          </cell>
          <cell r="E359" t="str">
            <v>SS10510UN0413;WHITE;300</v>
          </cell>
          <cell r="F359" t="str">
            <v>UNTREATED</v>
          </cell>
          <cell r="G359" t="str">
            <v>N/A</v>
          </cell>
          <cell r="H359">
            <v>3200</v>
          </cell>
          <cell r="I359" t="str">
            <v>J1427149 131.5"X3.032"X.25"</v>
          </cell>
          <cell r="J359">
            <v>3</v>
          </cell>
          <cell r="K359" t="str">
            <v xml:space="preserve">DIRECTION LABEL FOR UNWIND                       </v>
          </cell>
          <cell r="L359" t="str">
            <v>White</v>
          </cell>
          <cell r="M359" t="str">
            <v>J1427235 PKG, 40" DISC WITH 5" LIP J1427234 PKG, 38" PLAIN DISC</v>
          </cell>
          <cell r="N359" t="str">
            <v xml:space="preserve">Braskem CP360H        </v>
          </cell>
          <cell r="O359" t="str">
            <v>ANY</v>
          </cell>
          <cell r="P359" t="str">
            <v>ANY</v>
          </cell>
          <cell r="Q359">
            <v>39927</v>
          </cell>
        </row>
        <row r="360">
          <cell r="A360" t="str">
            <v>1530605-W002AWH0432.</v>
          </cell>
          <cell r="B360" t="str">
            <v>12Leggett &amp; Platt INC.1530605-W002AWH0432.</v>
          </cell>
          <cell r="C360">
            <v>12</v>
          </cell>
          <cell r="D360" t="str">
            <v>Leggett &amp; Platt INC.</v>
          </cell>
          <cell r="E360" t="str">
            <v>SS10510UN0432;WHITE;300</v>
          </cell>
          <cell r="F360" t="str">
            <v>UNTREATED</v>
          </cell>
          <cell r="G360" t="str">
            <v>N/A</v>
          </cell>
          <cell r="H360">
            <v>3200</v>
          </cell>
          <cell r="I360" t="str">
            <v>J1531179 435 mm x3"x0.25" PRECUT</v>
          </cell>
          <cell r="J360" t="str">
            <v>2, 3</v>
          </cell>
          <cell r="K360" t="str">
            <v>N/A</v>
          </cell>
          <cell r="L360" t="str">
            <v>White</v>
          </cell>
          <cell r="M360" t="str">
            <v>J1427235 PKG, 40" DISC WITH 5" LIP J1427234 PKG, 38" PLAIN DISC</v>
          </cell>
          <cell r="N360" t="str">
            <v>Braskem CP360H</v>
          </cell>
          <cell r="O360" t="str">
            <v>ANY</v>
          </cell>
          <cell r="P360" t="str">
            <v>ANY</v>
          </cell>
          <cell r="Q360">
            <v>39014</v>
          </cell>
        </row>
        <row r="361">
          <cell r="A361" t="str">
            <v>1458820-W002AWH0451.</v>
          </cell>
          <cell r="B361" t="str">
            <v>12Leggett &amp; Platt INC.1458820-W002AWH0451.</v>
          </cell>
          <cell r="C361">
            <v>12</v>
          </cell>
          <cell r="D361" t="str">
            <v>Leggett &amp; Platt INC.</v>
          </cell>
          <cell r="E361" t="str">
            <v>SS10510UN0451;WHITE;300</v>
          </cell>
          <cell r="F361" t="str">
            <v>UNTREATED</v>
          </cell>
          <cell r="G361" t="str">
            <v>N/A</v>
          </cell>
          <cell r="H361">
            <v>3200</v>
          </cell>
          <cell r="I361" t="str">
            <v>J1531313  454 mm x3"0.25" PRECUT</v>
          </cell>
          <cell r="J361" t="str">
            <v>2, 3</v>
          </cell>
          <cell r="K361" t="str">
            <v>N/A</v>
          </cell>
          <cell r="L361" t="str">
            <v>White</v>
          </cell>
          <cell r="M361" t="str">
            <v>J1427235 PKG, 40" DISC WITH 5" LIP J1427234 PKG, 38" PLAIN DISC</v>
          </cell>
          <cell r="N361" t="str">
            <v>Braskem CP360H</v>
          </cell>
          <cell r="O361" t="str">
            <v>ANY</v>
          </cell>
          <cell r="P361" t="str">
            <v>ANY</v>
          </cell>
          <cell r="Q361">
            <v>39014</v>
          </cell>
        </row>
        <row r="362">
          <cell r="A362" t="str">
            <v>1458820-W002AWH0451.</v>
          </cell>
          <cell r="B362" t="str">
            <v>11Leggett &amp; Platt INC.1458820-W002AWH0451.</v>
          </cell>
          <cell r="C362">
            <v>11</v>
          </cell>
          <cell r="D362" t="str">
            <v>Leggett &amp; Platt INC.</v>
          </cell>
          <cell r="E362" t="str">
            <v>SS10510UN0451;WHITE;300</v>
          </cell>
          <cell r="F362" t="str">
            <v>UNTREATED</v>
          </cell>
          <cell r="G362" t="str">
            <v>N/A</v>
          </cell>
          <cell r="H362">
            <v>3200</v>
          </cell>
          <cell r="I362" t="str">
            <v>J1427155 177"X3.032"X.25</v>
          </cell>
          <cell r="J362" t="str">
            <v>2, 3</v>
          </cell>
          <cell r="K362" t="str">
            <v>N/A</v>
          </cell>
          <cell r="L362" t="str">
            <v>White</v>
          </cell>
          <cell r="M362" t="str">
            <v>J1427235 PKG, 40" DISC WITH 5" LIP J1427234 PKG, 38" PLAIN DISC</v>
          </cell>
          <cell r="N362" t="str">
            <v>Braskem CP360H</v>
          </cell>
          <cell r="O362" t="str">
            <v>ANY</v>
          </cell>
          <cell r="P362" t="str">
            <v>ANY</v>
          </cell>
          <cell r="Q362">
            <v>39014</v>
          </cell>
        </row>
        <row r="363">
          <cell r="A363">
            <v>1608188</v>
          </cell>
          <cell r="B363" t="str">
            <v>11Leggett &amp; Platt INC.1608188</v>
          </cell>
          <cell r="C363">
            <v>11</v>
          </cell>
          <cell r="D363" t="str">
            <v>Leggett &amp; Platt INC.</v>
          </cell>
          <cell r="E363" t="str">
            <v>SS20760UN0533;WHITE;300</v>
          </cell>
          <cell r="F363" t="str">
            <v>UNTREATED</v>
          </cell>
          <cell r="G363" t="str">
            <v>N/A</v>
          </cell>
          <cell r="H363">
            <v>2179</v>
          </cell>
          <cell r="I363" t="str">
            <v>J1427155 177"X3.032"X.25</v>
          </cell>
          <cell r="J363">
            <v>2</v>
          </cell>
          <cell r="K363" t="str">
            <v xml:space="preserve">DIRECTION LABEL FOR UNWIND                       </v>
          </cell>
          <cell r="L363" t="str">
            <v>White</v>
          </cell>
          <cell r="M363" t="str">
            <v>J1427235 PKG, 40" DISC WITH 5" LIP J1427234 PKG, 38" PLAIN DISC</v>
          </cell>
          <cell r="N363" t="str">
            <v xml:space="preserve">Braskem CP360H        </v>
          </cell>
          <cell r="O363" t="str">
            <v>ANY</v>
          </cell>
          <cell r="P363" t="str">
            <v>ANY</v>
          </cell>
          <cell r="Q363">
            <v>39927</v>
          </cell>
        </row>
        <row r="364">
          <cell r="A364" t="str">
            <v>1429572-W006EWH0559.</v>
          </cell>
          <cell r="B364" t="str">
            <v>11Leggett &amp; Platt INC.1429572-W006EWH0559.</v>
          </cell>
          <cell r="C364">
            <v>11</v>
          </cell>
          <cell r="D364" t="str">
            <v>Leggett &amp; Platt INC.</v>
          </cell>
          <cell r="E364" t="str">
            <v>SS20730UN0559;WHITE;300</v>
          </cell>
          <cell r="F364" t="str">
            <v>UNTREATED</v>
          </cell>
          <cell r="G364" t="str">
            <v>N/A</v>
          </cell>
          <cell r="H364"/>
          <cell r="I364" t="str">
            <v>J1427155 177"X3.032"X.25</v>
          </cell>
          <cell r="J364">
            <v>2</v>
          </cell>
          <cell r="K364" t="str">
            <v>N/A</v>
          </cell>
          <cell r="L364" t="str">
            <v>White</v>
          </cell>
          <cell r="M364" t="str">
            <v>J1427235 PKG, 40" DISC WITH 5" LIP J1427234 PKG, 38" PLAIN DISC</v>
          </cell>
          <cell r="N364" t="str">
            <v>Braskem CP360H</v>
          </cell>
          <cell r="O364" t="str">
            <v>ANY</v>
          </cell>
          <cell r="P364" t="str">
            <v>ANY</v>
          </cell>
          <cell r="Q364">
            <v>39014</v>
          </cell>
        </row>
        <row r="365">
          <cell r="A365" t="str">
            <v>1559617..</v>
          </cell>
          <cell r="B365" t="str">
            <v>11Leggett &amp; Platt INC.1559617..</v>
          </cell>
          <cell r="C365">
            <v>11</v>
          </cell>
          <cell r="D365" t="str">
            <v>Leggett &amp; Platt INC.</v>
          </cell>
          <cell r="E365" t="str">
            <v>SS20680UN0464;WHITE;300</v>
          </cell>
          <cell r="F365" t="str">
            <v>UNTREATED</v>
          </cell>
          <cell r="G365" t="str">
            <v>N/A</v>
          </cell>
          <cell r="H365"/>
          <cell r="I365" t="str">
            <v>J1427155 177"X3.032"X.25</v>
          </cell>
          <cell r="J365" t="str">
            <v>2, 3</v>
          </cell>
          <cell r="K365" t="str">
            <v>N/A</v>
          </cell>
          <cell r="L365" t="str">
            <v>White</v>
          </cell>
          <cell r="M365" t="str">
            <v>J1427235 PKG, 40" DISC WITH 5" LIP J1427234 PKG, 38" PLAIN DISC</v>
          </cell>
          <cell r="N365" t="str">
            <v>Braskem CP360H</v>
          </cell>
          <cell r="O365" t="str">
            <v>ANY</v>
          </cell>
          <cell r="P365" t="str">
            <v>ANY</v>
          </cell>
          <cell r="Q365">
            <v>39014</v>
          </cell>
        </row>
        <row r="366">
          <cell r="A366" t="str">
            <v>1508670-W006DWH0533.</v>
          </cell>
          <cell r="B366" t="str">
            <v>11Leggett &amp; Platt INC.1508670-W006DWH0533.</v>
          </cell>
          <cell r="C366">
            <v>11</v>
          </cell>
          <cell r="D366" t="str">
            <v>Leggett &amp; Platt INC.</v>
          </cell>
          <cell r="E366" t="str">
            <v>SS20680UN0533;WHITE;300</v>
          </cell>
          <cell r="F366" t="str">
            <v>UNTREATED</v>
          </cell>
          <cell r="G366" t="str">
            <v>N/A</v>
          </cell>
          <cell r="H366"/>
          <cell r="I366" t="str">
            <v>J1427155 177"X3.032"X.25</v>
          </cell>
          <cell r="J366">
            <v>2</v>
          </cell>
          <cell r="K366" t="str">
            <v>N/A</v>
          </cell>
          <cell r="L366" t="str">
            <v>White</v>
          </cell>
          <cell r="M366" t="str">
            <v>J1427235 PKG, 40" DISC WITH 5" LIP J1427234 PKG, 38" PLAIN DISC</v>
          </cell>
          <cell r="N366" t="str">
            <v>Braskem CP360H</v>
          </cell>
          <cell r="O366" t="str">
            <v>ANY</v>
          </cell>
          <cell r="P366" t="str">
            <v>ANY</v>
          </cell>
          <cell r="Q366">
            <v>39014</v>
          </cell>
        </row>
        <row r="367">
          <cell r="A367" t="str">
            <v>1429562-W006DWH0451.</v>
          </cell>
          <cell r="B367" t="str">
            <v>11Leggett &amp; Platt INC.1429562-W006DWH0451.</v>
          </cell>
          <cell r="C367">
            <v>11</v>
          </cell>
          <cell r="D367" t="str">
            <v>Leggett &amp; Platt INC.</v>
          </cell>
          <cell r="E367" t="str">
            <v>SS20680UN0451;WHITE;300</v>
          </cell>
          <cell r="F367" t="str">
            <v>UNTREATED</v>
          </cell>
          <cell r="G367" t="str">
            <v>N/A</v>
          </cell>
          <cell r="H367"/>
          <cell r="I367" t="str">
            <v>J1427155 177"X3.032"X.25</v>
          </cell>
          <cell r="J367" t="str">
            <v>2, 3</v>
          </cell>
          <cell r="K367" t="str">
            <v>N/A</v>
          </cell>
          <cell r="L367" t="str">
            <v>White</v>
          </cell>
          <cell r="M367" t="str">
            <v>J1427235 PKG, 40" DISC WITH 5" LIP J1427234 PKG, 38" PLAIN DISC</v>
          </cell>
          <cell r="N367" t="str">
            <v>Braskem CP360H</v>
          </cell>
          <cell r="O367" t="str">
            <v>ANY</v>
          </cell>
          <cell r="P367" t="str">
            <v>ANY</v>
          </cell>
          <cell r="Q367">
            <v>39014</v>
          </cell>
        </row>
        <row r="368">
          <cell r="A368" t="str">
            <v>1458821-W002AWH0552</v>
          </cell>
          <cell r="B368" t="str">
            <v>13Leggett &amp; Platt INC.1458821-W002AWH0552</v>
          </cell>
          <cell r="C368">
            <v>13</v>
          </cell>
          <cell r="D368" t="str">
            <v>Leggett &amp; Platt INC.</v>
          </cell>
          <cell r="E368" t="str">
            <v>SS10510UN0552;WHITE;300</v>
          </cell>
          <cell r="F368" t="str">
            <v>UNTREATED</v>
          </cell>
          <cell r="G368" t="str">
            <v>N/A</v>
          </cell>
          <cell r="H368">
            <v>3200</v>
          </cell>
          <cell r="I368" t="str">
            <v>J1427155 177"X3.032"X.25</v>
          </cell>
          <cell r="J368">
            <v>2</v>
          </cell>
          <cell r="K368" t="str">
            <v xml:space="preserve">DIRECTION LABEL FOR UNWIND                       </v>
          </cell>
          <cell r="L368" t="str">
            <v>White</v>
          </cell>
          <cell r="M368" t="str">
            <v>J1427235 PKG, 40" DISC WITH 5" LIP J1427234 PKG, 38" PLAIN DISC</v>
          </cell>
          <cell r="N368" t="str">
            <v xml:space="preserve">Braskem CP360H        </v>
          </cell>
          <cell r="O368" t="str">
            <v>ANY</v>
          </cell>
          <cell r="P368" t="str">
            <v>ANY</v>
          </cell>
          <cell r="Q368">
            <v>39927</v>
          </cell>
        </row>
        <row r="369">
          <cell r="A369" t="str">
            <v>1458821-W002AWH0552.</v>
          </cell>
          <cell r="B369" t="str">
            <v>12Leggett &amp; Platt INC.1458821-W002AWH0552.</v>
          </cell>
          <cell r="C369">
            <v>12</v>
          </cell>
          <cell r="D369" t="str">
            <v>Leggett &amp; Platt INC.</v>
          </cell>
          <cell r="E369" t="str">
            <v>SS10510UN0552;WHITE;300</v>
          </cell>
          <cell r="F369" t="str">
            <v>UNTREATED</v>
          </cell>
          <cell r="G369" t="str">
            <v>N/A</v>
          </cell>
          <cell r="H369">
            <v>3200</v>
          </cell>
          <cell r="I369" t="str">
            <v>J1531177 555 mm x3"x0.25" PRECUT</v>
          </cell>
          <cell r="J369">
            <v>2</v>
          </cell>
          <cell r="K369" t="str">
            <v>N/A</v>
          </cell>
          <cell r="L369" t="str">
            <v>White</v>
          </cell>
          <cell r="M369" t="str">
            <v>J1427235 PKG, 40" DISC WITH 5" LIP J1427234 PKG, 38" PLAIN DISC</v>
          </cell>
          <cell r="N369" t="str">
            <v>Braskem CP360H</v>
          </cell>
          <cell r="O369" t="str">
            <v>ANY</v>
          </cell>
          <cell r="P369" t="str">
            <v>ANY</v>
          </cell>
          <cell r="Q369">
            <v>39014</v>
          </cell>
        </row>
        <row r="370">
          <cell r="A370" t="str">
            <v>1458882-W002AWH0572</v>
          </cell>
          <cell r="B370" t="str">
            <v>12Leggett &amp; Platt INC.1458882-W002AWH0572</v>
          </cell>
          <cell r="C370">
            <v>12</v>
          </cell>
          <cell r="D370" t="str">
            <v>Leggett &amp; Platt INC.</v>
          </cell>
          <cell r="E370" t="str">
            <v>SS10510UN0572;WHITE;300</v>
          </cell>
          <cell r="F370" t="str">
            <v>UNTREATED</v>
          </cell>
          <cell r="G370" t="str">
            <v>N/A</v>
          </cell>
          <cell r="H370">
            <v>3200</v>
          </cell>
          <cell r="I370" t="str">
            <v>J1531178 575 mm x3"x0.25" PRECUT</v>
          </cell>
          <cell r="J370">
            <v>2</v>
          </cell>
          <cell r="K370" t="str">
            <v>N/A</v>
          </cell>
          <cell r="L370" t="str">
            <v>White</v>
          </cell>
          <cell r="M370" t="str">
            <v>J1427235 PKG, 40" DISC WITH 5" LIP J1427234 PKG, 38" PLAIN DISC</v>
          </cell>
          <cell r="N370" t="str">
            <v>Braskem CP360H</v>
          </cell>
          <cell r="O370" t="str">
            <v>ANY</v>
          </cell>
          <cell r="P370" t="str">
            <v>ANY</v>
          </cell>
          <cell r="Q370">
            <v>39014</v>
          </cell>
        </row>
        <row r="371">
          <cell r="A371" t="str">
            <v>1458767-W006DWH0343.</v>
          </cell>
          <cell r="B371" t="str">
            <v>12Leggett &amp; Platt INC.1458767-W006DWH0343.</v>
          </cell>
          <cell r="C371">
            <v>12</v>
          </cell>
          <cell r="D371" t="str">
            <v>Leggett &amp; Platt INC.</v>
          </cell>
          <cell r="E371" t="str">
            <v>SS20680UN0343;WHITE;300</v>
          </cell>
          <cell r="F371" t="str">
            <v>UNTREATED</v>
          </cell>
          <cell r="G371" t="str">
            <v>N/A</v>
          </cell>
          <cell r="H371">
            <v>3200</v>
          </cell>
          <cell r="I371" t="str">
            <v>J1427149 131.5"X3.032"X.25"</v>
          </cell>
          <cell r="J371" t="str">
            <v>3,4</v>
          </cell>
          <cell r="K371" t="str">
            <v>N/A</v>
          </cell>
          <cell r="L371" t="str">
            <v>White</v>
          </cell>
          <cell r="M371" t="str">
            <v>J1427222 PKG, 46" DISC WITH 5" LIP J1427241 PKG, 44" COMBO, H AND P, 3" CENTER</v>
          </cell>
          <cell r="N371" t="str">
            <v>Braskem CP360H</v>
          </cell>
          <cell r="O371" t="str">
            <v>ANY</v>
          </cell>
          <cell r="P371" t="str">
            <v>ANY</v>
          </cell>
          <cell r="Q371">
            <v>39014</v>
          </cell>
        </row>
        <row r="372">
          <cell r="A372" t="str">
            <v>1429562-W006DWH0451.</v>
          </cell>
          <cell r="B372" t="str">
            <v>12Leggett &amp; Platt INC.1429562-W006DWH0451.</v>
          </cell>
          <cell r="C372">
            <v>12</v>
          </cell>
          <cell r="D372" t="str">
            <v>Leggett &amp; Platt INC.</v>
          </cell>
          <cell r="E372" t="str">
            <v>SS20680UN0451;WHITE;300</v>
          </cell>
          <cell r="F372" t="str">
            <v>UNTREATED</v>
          </cell>
          <cell r="G372" t="str">
            <v>N/A</v>
          </cell>
          <cell r="H372">
            <v>3200</v>
          </cell>
          <cell r="I372" t="str">
            <v>J1531313  454 mm x3"x0.25" PRECUT</v>
          </cell>
          <cell r="J372" t="str">
            <v>2, 3</v>
          </cell>
          <cell r="K372" t="str">
            <v xml:space="preserve">DIRECTION LABEL FOR UNWIND                       </v>
          </cell>
          <cell r="L372" t="str">
            <v>White</v>
          </cell>
          <cell r="M372" t="str">
            <v>J1427222 PKG, 46" DISC WITH 5" LIP J1427241 PKG, 44" COMBO, H AND P, 3" CENTER</v>
          </cell>
          <cell r="N372" t="str">
            <v xml:space="preserve">Braskem CP360H        </v>
          </cell>
          <cell r="O372" t="str">
            <v>ANY</v>
          </cell>
          <cell r="P372" t="str">
            <v>ANY</v>
          </cell>
          <cell r="Q372">
            <v>39927</v>
          </cell>
        </row>
        <row r="373">
          <cell r="A373" t="str">
            <v>1559617..</v>
          </cell>
          <cell r="B373" t="str">
            <v>12Leggett &amp; Platt INC.1559617..</v>
          </cell>
          <cell r="C373">
            <v>12</v>
          </cell>
          <cell r="D373" t="str">
            <v>Leggett &amp; Platt INC.</v>
          </cell>
          <cell r="E373" t="str">
            <v>SS20680UN0464;WHITE;300</v>
          </cell>
          <cell r="F373" t="str">
            <v>UNTREATED</v>
          </cell>
          <cell r="G373" t="str">
            <v>N/A</v>
          </cell>
          <cell r="H373">
            <v>3200</v>
          </cell>
          <cell r="I373" t="str">
            <v>J1427149 131.5"X3.032"X.25"</v>
          </cell>
          <cell r="J373" t="str">
            <v>2, 3</v>
          </cell>
          <cell r="K373" t="str">
            <v>N/A</v>
          </cell>
          <cell r="L373" t="str">
            <v>White</v>
          </cell>
          <cell r="M373" t="str">
            <v>J1427222 PKG, 46" DISC WITH 5" LIP J1427241 PKG, 44" COMBO, H AND P, 3" CENTER</v>
          </cell>
          <cell r="N373" t="str">
            <v>Braskem CP360H</v>
          </cell>
          <cell r="O373" t="str">
            <v>ANY</v>
          </cell>
          <cell r="P373" t="str">
            <v>ANY</v>
          </cell>
          <cell r="Q373">
            <v>39014</v>
          </cell>
        </row>
        <row r="374">
          <cell r="A374" t="str">
            <v>1458809-W006DWH0483</v>
          </cell>
          <cell r="B374" t="str">
            <v>12Leggett &amp; Platt INC.1458809-W006DWH0483</v>
          </cell>
          <cell r="C374">
            <v>12</v>
          </cell>
          <cell r="D374" t="str">
            <v>Leggett &amp; Platt INC.</v>
          </cell>
          <cell r="E374" t="str">
            <v>SS20680UN0483;WHITE;300</v>
          </cell>
          <cell r="F374" t="str">
            <v>UNTREATED</v>
          </cell>
          <cell r="G374" t="str">
            <v>N/A</v>
          </cell>
          <cell r="H374">
            <v>3200</v>
          </cell>
          <cell r="I374" t="str">
            <v>J1427149 131.5"X3.032"X.25"</v>
          </cell>
          <cell r="J374" t="str">
            <v>2, 3</v>
          </cell>
          <cell r="K374" t="str">
            <v>N/A</v>
          </cell>
          <cell r="L374" t="str">
            <v>White</v>
          </cell>
          <cell r="M374" t="str">
            <v>J1427222 PKG, 46" DISC WITH 5" LIP J1427241 PKG, 44" COMBO, H AND P, 3" CENTER</v>
          </cell>
          <cell r="N374" t="str">
            <v>Braskem CP360H</v>
          </cell>
          <cell r="O374" t="str">
            <v>ANY</v>
          </cell>
          <cell r="P374" t="str">
            <v>ANY</v>
          </cell>
          <cell r="Q374">
            <v>39014</v>
          </cell>
        </row>
        <row r="375">
          <cell r="A375" t="str">
            <v>???-W006DWH0496</v>
          </cell>
          <cell r="B375" t="str">
            <v>12Leggett &amp; Platt INC.???-W006DWH0496</v>
          </cell>
          <cell r="C375">
            <v>12</v>
          </cell>
          <cell r="D375" t="str">
            <v>Leggett &amp; Platt INC.</v>
          </cell>
          <cell r="E375" t="str">
            <v>2.00 OSY 19" WHITE</v>
          </cell>
          <cell r="F375" t="str">
            <v>UNTREATED</v>
          </cell>
          <cell r="G375" t="str">
            <v>N/A</v>
          </cell>
          <cell r="H375">
            <v>3200</v>
          </cell>
          <cell r="I375" t="str">
            <v>J1427149 131.5"X3.032"X.25"</v>
          </cell>
          <cell r="J375" t="str">
            <v>2, 3</v>
          </cell>
          <cell r="K375" t="str">
            <v>N/A</v>
          </cell>
          <cell r="L375" t="str">
            <v>White</v>
          </cell>
          <cell r="M375" t="str">
            <v>J1427222 PKG, 46" DISC WITH 5" LIP J1427241 PKG, 44" COMBO, H AND P, 3" CENTER</v>
          </cell>
          <cell r="N375" t="str">
            <v>Braskem CP360H</v>
          </cell>
          <cell r="O375" t="str">
            <v>ANY</v>
          </cell>
          <cell r="P375" t="str">
            <v>ANY</v>
          </cell>
          <cell r="Q375">
            <v>39014</v>
          </cell>
        </row>
        <row r="376">
          <cell r="A376" t="str">
            <v>1429563-W006DWH0514.</v>
          </cell>
          <cell r="B376" t="str">
            <v>12Leggett &amp; Platt INC.1429563-W006DWH0514.</v>
          </cell>
          <cell r="C376">
            <v>12</v>
          </cell>
          <cell r="D376" t="str">
            <v>Leggett &amp; Platt INC.</v>
          </cell>
          <cell r="E376" t="str">
            <v>SS20680UN0514;WHITE;300</v>
          </cell>
          <cell r="F376" t="str">
            <v>UNTREATED</v>
          </cell>
          <cell r="G376" t="str">
            <v>N/A</v>
          </cell>
          <cell r="H376">
            <v>3200</v>
          </cell>
          <cell r="I376" t="str">
            <v>J1531176 517 mm x3"x0.25" PRECUT</v>
          </cell>
          <cell r="J376">
            <v>2</v>
          </cell>
          <cell r="K376" t="str">
            <v xml:space="preserve">DIRECTION LABEL FOR UNWIND                       </v>
          </cell>
          <cell r="L376" t="str">
            <v>White</v>
          </cell>
          <cell r="M376" t="str">
            <v>J1427222 PKG, 46" DISC WITH 5" LIP J1427241 PKG, 44" COMBO, H AND P, 3" CENTER</v>
          </cell>
          <cell r="N376" t="str">
            <v xml:space="preserve">Braskem CP360H        </v>
          </cell>
          <cell r="O376" t="str">
            <v>ANY</v>
          </cell>
          <cell r="P376" t="str">
            <v>ANY</v>
          </cell>
          <cell r="Q376">
            <v>39927</v>
          </cell>
        </row>
        <row r="377">
          <cell r="A377" t="str">
            <v>1429564-W006DWH0521.</v>
          </cell>
          <cell r="B377" t="str">
            <v>12Leggett &amp; Platt INC.1429564-W006DWH0521.</v>
          </cell>
          <cell r="C377">
            <v>12</v>
          </cell>
          <cell r="D377" t="str">
            <v>Leggett &amp; Platt INC.</v>
          </cell>
          <cell r="E377" t="str">
            <v>SS20680UN0521;WHITE;300</v>
          </cell>
          <cell r="F377" t="str">
            <v>UNTREATED</v>
          </cell>
          <cell r="G377" t="str">
            <v>N/A</v>
          </cell>
          <cell r="H377">
            <v>3200</v>
          </cell>
          <cell r="I377" t="str">
            <v>J1531314 524 mm x3"x0.25" PRECUT</v>
          </cell>
          <cell r="J377">
            <v>2</v>
          </cell>
          <cell r="K377" t="str">
            <v xml:space="preserve">DIRECTION LABEL FOR UNWIND                       </v>
          </cell>
          <cell r="L377" t="str">
            <v>White</v>
          </cell>
          <cell r="M377" t="str">
            <v>J1427222 PKG, 46" DISC WITH 5" LIP J1427241 PKG, 44" COMBO, H AND P, 3" CENTER</v>
          </cell>
          <cell r="N377" t="str">
            <v xml:space="preserve">Braskem CP360H        </v>
          </cell>
          <cell r="O377" t="str">
            <v>ANY</v>
          </cell>
          <cell r="P377" t="str">
            <v>ANY</v>
          </cell>
          <cell r="Q377">
            <v>39927</v>
          </cell>
        </row>
        <row r="378">
          <cell r="A378" t="str">
            <v>1429565-W006DWH0552.</v>
          </cell>
          <cell r="B378" t="str">
            <v>12Leggett &amp; Platt INC.1429565-W006DWH0552.</v>
          </cell>
          <cell r="C378">
            <v>12</v>
          </cell>
          <cell r="D378" t="str">
            <v>Leggett &amp; Platt INC.</v>
          </cell>
          <cell r="E378" t="str">
            <v>SS20680UN0552;WHITE;300</v>
          </cell>
          <cell r="F378" t="str">
            <v>UNTREATED</v>
          </cell>
          <cell r="G378" t="str">
            <v>N/A</v>
          </cell>
          <cell r="H378">
            <v>3200</v>
          </cell>
          <cell r="I378" t="str">
            <v>J1531177 555 mm x3"x0.25" PRECUT</v>
          </cell>
          <cell r="J378">
            <v>2</v>
          </cell>
          <cell r="K378" t="str">
            <v xml:space="preserve">DIRECTION LABEL FOR UNWIND                       </v>
          </cell>
          <cell r="L378" t="str">
            <v>White</v>
          </cell>
          <cell r="M378" t="str">
            <v>J1427222 PKG, 46" DISC WITH 5" LIP J1427241 PKG, 44" COMBO, H AND P, 3" CENTER</v>
          </cell>
          <cell r="N378" t="str">
            <v xml:space="preserve">Braskem CP360H        </v>
          </cell>
          <cell r="O378" t="str">
            <v>ANY</v>
          </cell>
          <cell r="P378" t="str">
            <v>ANY</v>
          </cell>
          <cell r="Q378">
            <v>39927</v>
          </cell>
        </row>
        <row r="379">
          <cell r="A379">
            <v>1576399</v>
          </cell>
          <cell r="B379" t="str">
            <v>12FGI1576399</v>
          </cell>
          <cell r="C379">
            <v>12</v>
          </cell>
          <cell r="D379" t="str">
            <v>FGI</v>
          </cell>
          <cell r="E379" t="str">
            <v>SS10125UN0749;WHITE;300</v>
          </cell>
          <cell r="F379" t="str">
            <v>UNTREATED</v>
          </cell>
          <cell r="G379" t="str">
            <v>N/A</v>
          </cell>
          <cell r="H379">
            <v>7315</v>
          </cell>
          <cell r="I379" t="str">
            <v>J1427149 131.5"X3.032"X.25"</v>
          </cell>
          <cell r="J379" t="str">
            <v>1, 2</v>
          </cell>
          <cell r="K379" t="str">
            <v>N/A</v>
          </cell>
          <cell r="L379" t="str">
            <v>White</v>
          </cell>
          <cell r="M379" t="str">
            <v>J1427226 30" PLAIN DISC J1427228 31" DISC WITH 5" LIP</v>
          </cell>
          <cell r="N379" t="str">
            <v xml:space="preserve">Braskem CP360H        </v>
          </cell>
          <cell r="O379" t="str">
            <v>ANY</v>
          </cell>
          <cell r="P379" t="str">
            <v>ANY</v>
          </cell>
          <cell r="Q379">
            <v>42965</v>
          </cell>
        </row>
        <row r="380">
          <cell r="A380" t="str">
            <v>1579411-W0051YL1499.</v>
          </cell>
          <cell r="B380" t="str">
            <v>12JOHNS MANVILLE1579411-W0051YL1499.</v>
          </cell>
          <cell r="C380">
            <v>12</v>
          </cell>
          <cell r="D380" t="str">
            <v>JOHNS MANVILLE</v>
          </cell>
          <cell r="E380" t="str">
            <v>SS10250UN1499;YELLOW;300</v>
          </cell>
          <cell r="F380" t="str">
            <v>UNTREATED</v>
          </cell>
          <cell r="G380" t="str">
            <v>N/A</v>
          </cell>
          <cell r="H380">
            <v>7315</v>
          </cell>
          <cell r="I380" t="str">
            <v>J1427149 (3"X.25"X131.5")</v>
          </cell>
          <cell r="J380">
            <v>1</v>
          </cell>
          <cell r="K380" t="str">
            <v>WOOD PALLETS REQUIRED</v>
          </cell>
          <cell r="L380" t="str">
            <v>White</v>
          </cell>
          <cell r="M380" t="str">
            <v>J1451829 41P J1451815 42L</v>
          </cell>
          <cell r="N380" t="str">
            <v>BRASKEM CP360H</v>
          </cell>
          <cell r="O380" t="str">
            <v>ANY</v>
          </cell>
          <cell r="P380" t="str">
            <v>ANY</v>
          </cell>
          <cell r="Q380">
            <v>43244</v>
          </cell>
        </row>
        <row r="381">
          <cell r="A381">
            <v>1602711</v>
          </cell>
          <cell r="B381" t="str">
            <v>12JOHNS MANVILLE1602711</v>
          </cell>
          <cell r="C381">
            <v>12</v>
          </cell>
          <cell r="D381" t="str">
            <v>JOHNS MANVILLE</v>
          </cell>
          <cell r="E381" t="str">
            <v>SS10250UN1499;PINK;300</v>
          </cell>
          <cell r="F381" t="str">
            <v>UNTREATED</v>
          </cell>
          <cell r="G381" t="str">
            <v>N/A</v>
          </cell>
          <cell r="H381">
            <v>7315</v>
          </cell>
          <cell r="I381" t="str">
            <v>J1427149 (3"X.25"X131.5")</v>
          </cell>
          <cell r="J381">
            <v>1</v>
          </cell>
          <cell r="K381" t="str">
            <v>WOOD PALLETS REQUIRED</v>
          </cell>
          <cell r="L381" t="str">
            <v>White</v>
          </cell>
          <cell r="M381" t="str">
            <v>J1451829 41P J1451815 42L</v>
          </cell>
          <cell r="N381" t="str">
            <v>BRASKEM CP360H</v>
          </cell>
          <cell r="O381" t="str">
            <v>ANY</v>
          </cell>
          <cell r="P381" t="str">
            <v>ANY</v>
          </cell>
          <cell r="Q381">
            <v>43244</v>
          </cell>
        </row>
        <row r="382">
          <cell r="A382">
            <v>1602712</v>
          </cell>
          <cell r="B382" t="str">
            <v>12JOHNS MANVILLE1602712</v>
          </cell>
          <cell r="C382">
            <v>12</v>
          </cell>
          <cell r="D382" t="str">
            <v>JOHNS MANVILLE</v>
          </cell>
          <cell r="E382" t="str">
            <v>SS10250UN1499;ORANGE;300</v>
          </cell>
          <cell r="F382" t="str">
            <v>UNTREATED</v>
          </cell>
          <cell r="G382" t="str">
            <v>N/A</v>
          </cell>
          <cell r="H382">
            <v>7315</v>
          </cell>
          <cell r="I382" t="str">
            <v>J1427149 (3"X.25"X131.5")</v>
          </cell>
          <cell r="J382">
            <v>1</v>
          </cell>
          <cell r="K382" t="str">
            <v>WOOD PALLETS REQUIRED</v>
          </cell>
          <cell r="L382" t="str">
            <v>White</v>
          </cell>
          <cell r="M382" t="str">
            <v>J1451829 41P J1451815 42L</v>
          </cell>
          <cell r="N382" t="str">
            <v>BRASKEM CP360H</v>
          </cell>
          <cell r="O382" t="str">
            <v>ANY</v>
          </cell>
          <cell r="P382" t="str">
            <v>ANY</v>
          </cell>
          <cell r="Q382">
            <v>43244</v>
          </cell>
        </row>
        <row r="383">
          <cell r="A383">
            <v>1604929</v>
          </cell>
          <cell r="B383" t="str">
            <v>12JOHNS MANVILLE1604929</v>
          </cell>
          <cell r="C383">
            <v>12</v>
          </cell>
          <cell r="D383" t="str">
            <v>JOHNS MANVILLE</v>
          </cell>
          <cell r="E383" t="str">
            <v>SS10250UN1499;WHIE;300</v>
          </cell>
          <cell r="F383" t="str">
            <v>UNTREATED</v>
          </cell>
          <cell r="G383" t="str">
            <v>N/A</v>
          </cell>
          <cell r="H383">
            <v>7315</v>
          </cell>
          <cell r="I383" t="str">
            <v>J1427149 (3"X.25"X131.5")</v>
          </cell>
          <cell r="J383">
            <v>1</v>
          </cell>
          <cell r="K383" t="str">
            <v>WOOD PALLETS REQUIRED</v>
          </cell>
          <cell r="L383" t="str">
            <v>White</v>
          </cell>
          <cell r="M383" t="str">
            <v>J1427219 29 PLAIN DISC</v>
          </cell>
          <cell r="N383" t="str">
            <v>BRASKEM CP360H</v>
          </cell>
          <cell r="O383" t="str">
            <v>ANY</v>
          </cell>
          <cell r="P383" t="str">
            <v>ANY</v>
          </cell>
          <cell r="Q383">
            <v>43244</v>
          </cell>
        </row>
        <row r="384">
          <cell r="A384">
            <v>1604930</v>
          </cell>
          <cell r="B384" t="str">
            <v>12JOHNS MANVILLE1604930</v>
          </cell>
          <cell r="C384">
            <v>12</v>
          </cell>
          <cell r="D384" t="str">
            <v>JOHNS MANVILLE</v>
          </cell>
          <cell r="E384" t="str">
            <v>SS10250UN1600;WHITE;300 UNTRIMMED EDGE</v>
          </cell>
          <cell r="F384" t="str">
            <v>UNTREATED</v>
          </cell>
          <cell r="G384" t="str">
            <v>N/A</v>
          </cell>
          <cell r="H384">
            <v>7315</v>
          </cell>
          <cell r="I384" t="str">
            <v>J1427149 (3"X.25"X131.5")</v>
          </cell>
          <cell r="J384">
            <v>1</v>
          </cell>
          <cell r="K384" t="str">
            <v>WOOD PALLETS REQUIRED</v>
          </cell>
          <cell r="L384" t="str">
            <v>White</v>
          </cell>
          <cell r="M384" t="str">
            <v>J1427219 29 PLAIN DISC</v>
          </cell>
          <cell r="N384" t="str">
            <v>BRASKEM CP360H</v>
          </cell>
          <cell r="O384" t="str">
            <v>ANY</v>
          </cell>
          <cell r="P384" t="str">
            <v>ANY</v>
          </cell>
          <cell r="Q384">
            <v>43244</v>
          </cell>
        </row>
        <row r="385">
          <cell r="A385">
            <v>1576400</v>
          </cell>
          <cell r="B385" t="str">
            <v>12JOHNS MANVILLE1576400</v>
          </cell>
          <cell r="C385">
            <v>12</v>
          </cell>
          <cell r="D385" t="str">
            <v>JOHNS MANVILLE</v>
          </cell>
          <cell r="E385" t="str">
            <v>SS10125UN1486;WHITE;300</v>
          </cell>
          <cell r="F385" t="str">
            <v>UNTREATED</v>
          </cell>
          <cell r="G385" t="str">
            <v>41" +/- 1"</v>
          </cell>
          <cell r="H385">
            <v>16002</v>
          </cell>
          <cell r="I385" t="str">
            <v>J1427149 131.5"X3.032"X.25"</v>
          </cell>
          <cell r="J385">
            <v>1</v>
          </cell>
          <cell r="K385" t="str">
            <v>WOOD PALLETS REQUIRED</v>
          </cell>
          <cell r="L385" t="str">
            <v>White</v>
          </cell>
          <cell r="M385" t="str">
            <v>J1451829 41P J1451815 42L</v>
          </cell>
          <cell r="N385" t="str">
            <v xml:space="preserve">Braskem CP360H        </v>
          </cell>
          <cell r="O385" t="str">
            <v>ANY</v>
          </cell>
          <cell r="P385" t="str">
            <v>ANY</v>
          </cell>
          <cell r="Q385">
            <v>42965</v>
          </cell>
        </row>
        <row r="386">
          <cell r="A386">
            <v>1487181</v>
          </cell>
          <cell r="B386" t="str">
            <v>12MEDBLUE1487181</v>
          </cell>
          <cell r="C386">
            <v>12</v>
          </cell>
          <cell r="D386" t="str">
            <v>MEDBLUE</v>
          </cell>
          <cell r="E386" t="str">
            <v>SS10340ST0370;MED BLUE;300</v>
          </cell>
          <cell r="F386" t="str">
            <v>UNTREATED</v>
          </cell>
          <cell r="G386" t="str">
            <v>30.3" Target 29.5" Min 30.3" Max</v>
          </cell>
          <cell r="H386" t="str">
            <v>N/A</v>
          </cell>
          <cell r="I386" t="str">
            <v>J1427149 131.5"X3.032"X.25"</v>
          </cell>
          <cell r="J386">
            <v>1</v>
          </cell>
          <cell r="K386" t="str">
            <v>N/A</v>
          </cell>
          <cell r="L386" t="str">
            <v>White</v>
          </cell>
          <cell r="M386" t="str">
            <v>S-2034 (29P) N=2</v>
          </cell>
          <cell r="N386" t="str">
            <v xml:space="preserve">Braskem CP360H        </v>
          </cell>
          <cell r="O386" t="str">
            <v>ANY</v>
          </cell>
          <cell r="P386" t="str">
            <v>ANY</v>
          </cell>
          <cell r="Q386">
            <v>42965</v>
          </cell>
        </row>
        <row r="387">
          <cell r="A387" t="str">
            <v>1429486-W002AWH1321</v>
          </cell>
          <cell r="B387" t="str">
            <v>12MIDWEST FILTRATION1429486-W002AWH1321</v>
          </cell>
          <cell r="C387">
            <v>12</v>
          </cell>
          <cell r="D387" t="str">
            <v>MIDWEST FILTRATION</v>
          </cell>
          <cell r="E387" t="str">
            <v>SS10510UN1321;WHITE;300</v>
          </cell>
          <cell r="F387" t="str">
            <v>UNTREATED</v>
          </cell>
          <cell r="G387" t="str">
            <v>N/A</v>
          </cell>
          <cell r="H387">
            <v>3000</v>
          </cell>
          <cell r="I387" t="str">
            <v>J1427149 131.5"X3.032"X.25"</v>
          </cell>
          <cell r="J387">
            <v>1</v>
          </cell>
          <cell r="K387" t="str">
            <v>N/A</v>
          </cell>
          <cell r="L387" t="str">
            <v>White</v>
          </cell>
          <cell r="M387" t="str">
            <v>J1427232 36" COMBO H AND P 3" CENTER</v>
          </cell>
          <cell r="N387" t="str">
            <v xml:space="preserve">Braskem CP360H        </v>
          </cell>
          <cell r="O387" t="str">
            <v>ANY</v>
          </cell>
          <cell r="P387" t="str">
            <v>ANY</v>
          </cell>
          <cell r="Q387">
            <v>39923</v>
          </cell>
        </row>
        <row r="388">
          <cell r="A388" t="str">
            <v>1429489-W002AWH1829</v>
          </cell>
          <cell r="B388" t="str">
            <v>12MIDWEST FILTRATION1429489-W002AWH1829</v>
          </cell>
          <cell r="C388">
            <v>12</v>
          </cell>
          <cell r="D388" t="str">
            <v>MIDWEST FILTRATION</v>
          </cell>
          <cell r="E388" t="str">
            <v>SS10510UN1829;WHITE;300</v>
          </cell>
          <cell r="F388" t="str">
            <v>UNTREATED</v>
          </cell>
          <cell r="G388" t="str">
            <v>N/A</v>
          </cell>
          <cell r="H388">
            <v>3000</v>
          </cell>
          <cell r="I388" t="str">
            <v>J1427149 131.5"X3.032"X.25"</v>
          </cell>
          <cell r="J388">
            <v>1</v>
          </cell>
          <cell r="K388" t="str">
            <v>N/A</v>
          </cell>
          <cell r="L388" t="str">
            <v>White</v>
          </cell>
          <cell r="M388" t="str">
            <v>J1427232 36" COMBO H AND P 3" CENTER</v>
          </cell>
          <cell r="N388" t="str">
            <v xml:space="preserve">Braskem CP360H        </v>
          </cell>
          <cell r="O388" t="str">
            <v>ANY</v>
          </cell>
          <cell r="P388" t="str">
            <v>ANY</v>
          </cell>
          <cell r="Q388">
            <v>39923</v>
          </cell>
        </row>
        <row r="389">
          <cell r="A389" t="str">
            <v>1429552-W0068WH0762</v>
          </cell>
          <cell r="B389" t="str">
            <v>12MIDWEST FILTRATION1429552-W0068WH0762</v>
          </cell>
          <cell r="C389">
            <v>12</v>
          </cell>
          <cell r="D389" t="str">
            <v>MIDWEST FILTRATION</v>
          </cell>
          <cell r="E389" t="str">
            <v xml:space="preserve"> SS10340UN0762;WHITE;300 </v>
          </cell>
          <cell r="F389" t="str">
            <v>UNTREATED</v>
          </cell>
          <cell r="G389" t="str">
            <v>46" MAX OD</v>
          </cell>
          <cell r="H389">
            <v>7250</v>
          </cell>
          <cell r="I389" t="str">
            <v>J1427149 131.5"X3.032"X.25"</v>
          </cell>
          <cell r="J389">
            <v>1</v>
          </cell>
          <cell r="K389" t="str">
            <v>N/A</v>
          </cell>
          <cell r="L389" t="str">
            <v>White</v>
          </cell>
          <cell r="M389" t="str">
            <v>J1427241 44C</v>
          </cell>
          <cell r="N389" t="str">
            <v xml:space="preserve">Braskem CP360H        </v>
          </cell>
          <cell r="O389" t="str">
            <v>ANY</v>
          </cell>
          <cell r="P389" t="str">
            <v>ANY</v>
          </cell>
          <cell r="Q389">
            <v>39864</v>
          </cell>
        </row>
        <row r="390">
          <cell r="A390" t="str">
            <v>1429543-W0068BI0197</v>
          </cell>
          <cell r="B390" t="str">
            <v>12Prestige Ameritech               1429543-W0068BI0197</v>
          </cell>
          <cell r="C390">
            <v>12</v>
          </cell>
          <cell r="D390" t="str">
            <v xml:space="preserve">Prestige Ameritech               </v>
          </cell>
          <cell r="E390" t="str">
            <v>SS20340UN0197;BICOLOR;300</v>
          </cell>
          <cell r="F390" t="str">
            <v>UNTREATED</v>
          </cell>
          <cell r="G390" t="str">
            <v>32" MAX OD</v>
          </cell>
          <cell r="H390" t="str">
            <v>N/A</v>
          </cell>
          <cell r="I390" t="str">
            <v>J1427149 131.5"X3.032"X.25"</v>
          </cell>
          <cell r="J390">
            <v>7</v>
          </cell>
          <cell r="K390" t="str">
            <v>N/A</v>
          </cell>
          <cell r="L390" t="str">
            <v>White</v>
          </cell>
          <cell r="M390" t="str">
            <v>S-2532 (31L) S-2523 (30P)</v>
          </cell>
          <cell r="N390" t="str">
            <v xml:space="preserve">Braskem CP360H        </v>
          </cell>
          <cell r="O390" t="str">
            <v>NONE</v>
          </cell>
          <cell r="P390" t="str">
            <v>ANY</v>
          </cell>
          <cell r="Q390">
            <v>39951</v>
          </cell>
        </row>
        <row r="391">
          <cell r="A391">
            <v>1598804</v>
          </cell>
          <cell r="B391" t="str">
            <v>12PAPERPAK1598804</v>
          </cell>
          <cell r="C391">
            <v>12</v>
          </cell>
          <cell r="D391" t="str">
            <v>PAPERPAK</v>
          </cell>
          <cell r="E391" t="str">
            <v>SS10170PH0762;FDAWHITE;300</v>
          </cell>
          <cell r="F391" t="str">
            <v>TREATED</v>
          </cell>
          <cell r="G391" t="str">
            <v>Target OD 30"</v>
          </cell>
          <cell r="H391">
            <v>4572</v>
          </cell>
          <cell r="I391" t="str">
            <v>J1598878 765MMX3.032"X.375"</v>
          </cell>
          <cell r="J391" t="str">
            <v>1, 2</v>
          </cell>
          <cell r="K391" t="str">
            <v>TRIAL LABELS WITH ATTENTION TO:  DERRICK CURRY</v>
          </cell>
          <cell r="L391" t="str">
            <v>White</v>
          </cell>
          <cell r="M391" t="str">
            <v>J1427226 30" PLAIN DISC J1427228 31" DISC WITH 5" LIP</v>
          </cell>
          <cell r="N391" t="str">
            <v xml:space="preserve">Braskem CP360H        </v>
          </cell>
          <cell r="O391" t="str">
            <v>W50260003</v>
          </cell>
          <cell r="P391" t="str">
            <v>ANY</v>
          </cell>
          <cell r="Q391">
            <v>37726</v>
          </cell>
        </row>
        <row r="392">
          <cell r="A392">
            <v>1548391</v>
          </cell>
          <cell r="B392" t="str">
            <v>12PAPERPAK1548391</v>
          </cell>
          <cell r="C392">
            <v>12</v>
          </cell>
          <cell r="D392" t="str">
            <v>PAPERPAK</v>
          </cell>
          <cell r="E392" t="str">
            <v>SS10260PH0762;FDABLCK;300</v>
          </cell>
          <cell r="F392" t="str">
            <v>TREATED</v>
          </cell>
          <cell r="G392" t="str">
            <v>MAX OD 30"</v>
          </cell>
          <cell r="H392" t="str">
            <v>N/A</v>
          </cell>
          <cell r="I392" t="str">
            <v>J1598878 765MMX3.032"X.375"</v>
          </cell>
          <cell r="J392" t="str">
            <v>1, 2</v>
          </cell>
          <cell r="K392" t="str">
            <v>SHIP 2 ROLLS OF BLACK - TRIAL LABELS WITH TRIAL MATERIAL /26 gsm Hydrophillic 762 mm / 30.0" width.</v>
          </cell>
          <cell r="L392" t="str">
            <v>White</v>
          </cell>
          <cell r="M392" t="str">
            <v>J1427226 30" PLAIN DISC J1427228 31" DISC WITH 5" LIP</v>
          </cell>
          <cell r="N392" t="str">
            <v xml:space="preserve">Braskem CP360H        </v>
          </cell>
          <cell r="O392" t="str">
            <v>W50260003</v>
          </cell>
          <cell r="P392" t="str">
            <v>ANY</v>
          </cell>
          <cell r="Q392">
            <v>37726</v>
          </cell>
        </row>
        <row r="393">
          <cell r="A393">
            <v>1548392</v>
          </cell>
          <cell r="B393" t="str">
            <v>12PAPERPAK1548392</v>
          </cell>
          <cell r="C393">
            <v>12</v>
          </cell>
          <cell r="D393" t="str">
            <v>PAPERPAK</v>
          </cell>
          <cell r="E393" t="str">
            <v>SS10260PH0762;FDAROSE;300</v>
          </cell>
          <cell r="F393" t="str">
            <v>TREATED</v>
          </cell>
          <cell r="G393" t="str">
            <v>MAX OD 30"</v>
          </cell>
          <cell r="H393" t="str">
            <v>N/A</v>
          </cell>
          <cell r="I393" t="str">
            <v>J1598878 765MMX3.032"X.375"</v>
          </cell>
          <cell r="J393" t="str">
            <v>1, 2</v>
          </cell>
          <cell r="K393" t="str">
            <v>SHIP 4 ROLLS OF  ROSE - TRIAL LABELS WITH TRIAL MATERIAL /26 gsm Hydrophillic 762 mm / 30.0" width.</v>
          </cell>
          <cell r="L393" t="str">
            <v>White</v>
          </cell>
          <cell r="M393" t="str">
            <v>J1427226 30" PLAIN DISC J1427228 31" DISC WITH 5" LIP</v>
          </cell>
          <cell r="N393" t="str">
            <v xml:space="preserve">Braskem CP360H        </v>
          </cell>
          <cell r="O393" t="str">
            <v>W50260003</v>
          </cell>
          <cell r="P393" t="str">
            <v>ANY</v>
          </cell>
          <cell r="Q393">
            <v>37726</v>
          </cell>
        </row>
        <row r="394">
          <cell r="A394" t="str">
            <v>1429618-W0320WH0591</v>
          </cell>
          <cell r="B394" t="str">
            <v>12PRINCIPLE BUSINESS1429618-W0320WH0591</v>
          </cell>
          <cell r="C394">
            <v>12</v>
          </cell>
          <cell r="D394" t="str">
            <v>PRINCIPLE BUSINESS</v>
          </cell>
          <cell r="E394" t="str">
            <v>SS10100PH0591;WHITE;300</v>
          </cell>
          <cell r="F394" t="str">
            <v>TREATED</v>
          </cell>
          <cell r="G394" t="str">
            <v>33" +-/ 1"</v>
          </cell>
          <cell r="H394" t="str">
            <v>N/A</v>
          </cell>
          <cell r="I394" t="str">
            <v>J1427149 131.5"X3.032"X.25"</v>
          </cell>
          <cell r="J394">
            <v>2</v>
          </cell>
          <cell r="K394"/>
          <cell r="L394" t="str">
            <v>White</v>
          </cell>
          <cell r="M394" t="str">
            <v xml:space="preserve">S-2540 (34.5L) S-2033 (33P) </v>
          </cell>
          <cell r="N394" t="str">
            <v xml:space="preserve">Braskem CP360H        </v>
          </cell>
          <cell r="O394" t="str">
            <v>ANY</v>
          </cell>
          <cell r="P394" t="str">
            <v>ANY</v>
          </cell>
          <cell r="Q394">
            <v>39855</v>
          </cell>
        </row>
        <row r="395">
          <cell r="A395" t="str">
            <v>1429622-W0320WH0768</v>
          </cell>
          <cell r="B395" t="str">
            <v>12PRINCIPLE BUSINESS1429622-W0320WH0768</v>
          </cell>
          <cell r="C395">
            <v>12</v>
          </cell>
          <cell r="D395" t="str">
            <v>PRINCIPLE BUSINESS</v>
          </cell>
          <cell r="E395" t="str">
            <v>SS10100PH0768;WHITE;300</v>
          </cell>
          <cell r="F395" t="str">
            <v>TREATED</v>
          </cell>
          <cell r="G395" t="str">
            <v>33" +-/ 1"</v>
          </cell>
          <cell r="H395" t="str">
            <v>N/A</v>
          </cell>
          <cell r="I395" t="str">
            <v>J1427149 131.5"X3.032"X.25"</v>
          </cell>
          <cell r="J395" t="str">
            <v>1,2</v>
          </cell>
          <cell r="K395"/>
          <cell r="L395" t="str">
            <v>White</v>
          </cell>
          <cell r="M395" t="str">
            <v xml:space="preserve">S-2540 (34.5L) S-2033 (33P) </v>
          </cell>
          <cell r="N395" t="str">
            <v xml:space="preserve">Braskem CP360H        </v>
          </cell>
          <cell r="O395" t="str">
            <v>ANY</v>
          </cell>
          <cell r="P395" t="str">
            <v>ANY</v>
          </cell>
          <cell r="Q395">
            <v>39091</v>
          </cell>
        </row>
        <row r="396">
          <cell r="A396" t="str">
            <v>1429638-W0330WH0911</v>
          </cell>
          <cell r="B396" t="str">
            <v>12R.SABEE1429638-W0330WH0911</v>
          </cell>
          <cell r="C396">
            <v>12</v>
          </cell>
          <cell r="D396" t="str">
            <v>R.SABEE</v>
          </cell>
          <cell r="E396" t="str">
            <v>SS10150PH0911;WHITE;300</v>
          </cell>
          <cell r="F396" t="str">
            <v>TREATED</v>
          </cell>
          <cell r="G396" t="str">
            <v>39" +/- 1"</v>
          </cell>
          <cell r="H396" t="str">
            <v>N/A</v>
          </cell>
          <cell r="I396" t="str">
            <v>J1427149 131.5"X3.032"X.25"</v>
          </cell>
          <cell r="J396">
            <v>1</v>
          </cell>
          <cell r="K396" t="str">
            <v>SHORT DOFF MIN SIZE = 34" OD              10 % OF SHIPMENT ONLY</v>
          </cell>
          <cell r="L396" t="str">
            <v>White</v>
          </cell>
          <cell r="M396" t="str">
            <v>J1427235 40L  - J1427234 38P</v>
          </cell>
          <cell r="N396" t="str">
            <v xml:space="preserve">Braskem CP360H        </v>
          </cell>
          <cell r="O396" t="str">
            <v>ANY</v>
          </cell>
          <cell r="P396" t="str">
            <v>ANY</v>
          </cell>
          <cell r="Q396">
            <v>39090</v>
          </cell>
        </row>
        <row r="397">
          <cell r="A397">
            <v>1595042</v>
          </cell>
          <cell r="B397" t="str">
            <v>12E. AARON1595042</v>
          </cell>
          <cell r="C397">
            <v>12</v>
          </cell>
          <cell r="D397" t="str">
            <v>E. AARON</v>
          </cell>
          <cell r="E397" t="str">
            <v>SS10150PH0267;FDABLCK;300</v>
          </cell>
          <cell r="F397" t="str">
            <v>TREATED</v>
          </cell>
          <cell r="G397" t="str">
            <v>Target 29" OD  Max 30" OD</v>
          </cell>
          <cell r="H397" t="str">
            <v>N/A</v>
          </cell>
          <cell r="I397" t="str">
            <v>J1427149 131.5"X3.032"X.25"</v>
          </cell>
          <cell r="J397" t="str">
            <v>4, 5</v>
          </cell>
          <cell r="K397" t="str">
            <v>WHITE PACK LABELS TO BE USED ON THE 17 GSM TREATED MATERIAL</v>
          </cell>
          <cell r="L397" t="str">
            <v>White</v>
          </cell>
          <cell r="M397" t="str">
            <v>J1427227 29" DISC WITH 5" LIP</v>
          </cell>
          <cell r="N397" t="str">
            <v xml:space="preserve">Braskem CP360H-US        </v>
          </cell>
          <cell r="O397" t="str">
            <v>W50260011</v>
          </cell>
          <cell r="P397" t="str">
            <v>FDA APPROVED ONLY</v>
          </cell>
          <cell r="Q397">
            <v>38819</v>
          </cell>
        </row>
        <row r="398">
          <cell r="A398" t="str">
            <v>1429639-W0334BC0533</v>
          </cell>
          <cell r="B398" t="str">
            <v>12NOVIPAX1429639-W0334BC0533</v>
          </cell>
          <cell r="C398">
            <v>12</v>
          </cell>
          <cell r="D398" t="str">
            <v>NOVIPAX</v>
          </cell>
          <cell r="E398" t="str">
            <v>SS10170PH0533;FDABLCK;300</v>
          </cell>
          <cell r="F398" t="str">
            <v>TREATED</v>
          </cell>
          <cell r="G398" t="str">
            <v>35" +/- 1"</v>
          </cell>
          <cell r="H398" t="str">
            <v>N/A</v>
          </cell>
          <cell r="I398" t="str">
            <v>J1427161 CORE, 535MMX3.032"X.375"</v>
          </cell>
          <cell r="J398">
            <v>2</v>
          </cell>
          <cell r="K398" t="str">
            <v>WHITE PACK LABELS TO BE USED ON THE 17 GSM TREATED MATERIAL</v>
          </cell>
          <cell r="L398" t="str">
            <v>White</v>
          </cell>
          <cell r="M398" t="str">
            <v>J1427233 36" DISC WITH 5" LIP J1427230  34.5" PLAIN DISC</v>
          </cell>
          <cell r="N398" t="str">
            <v xml:space="preserve">Braskem CP360H-US        </v>
          </cell>
          <cell r="O398" t="str">
            <v>W50260011</v>
          </cell>
          <cell r="P398" t="str">
            <v>FDA APPROVED ONLY</v>
          </cell>
          <cell r="Q398">
            <v>38819</v>
          </cell>
        </row>
        <row r="399">
          <cell r="A399" t="str">
            <v>1429640-W0334CD0356</v>
          </cell>
          <cell r="B399" t="str">
            <v>12NOVIPAX1429640-W0334CD0356</v>
          </cell>
          <cell r="C399">
            <v>12</v>
          </cell>
          <cell r="D399" t="str">
            <v>NOVIPAX</v>
          </cell>
          <cell r="E399" t="str">
            <v>SS10170PH0356;FDAWHIT;300</v>
          </cell>
          <cell r="F399" t="str">
            <v>TREATED</v>
          </cell>
          <cell r="G399" t="str">
            <v>35" +/- 1"</v>
          </cell>
          <cell r="H399" t="str">
            <v>N/A</v>
          </cell>
          <cell r="I399" t="str">
            <v>J1427160 CORE, 358MMX3.032"X.375"</v>
          </cell>
          <cell r="J399">
            <v>3</v>
          </cell>
          <cell r="K399" t="str">
            <v>WHITE PACK LABELS TO BE USED ON THE 17 GSM TREATED MATERIAL</v>
          </cell>
          <cell r="L399" t="str">
            <v>White</v>
          </cell>
          <cell r="M399" t="str">
            <v>J1427233 36" DISC WITH 5" LIP J1427230  34.5" PLAIN DISC</v>
          </cell>
          <cell r="N399" t="str">
            <v xml:space="preserve">Braskem CP360H-US        </v>
          </cell>
          <cell r="O399" t="str">
            <v>W50260011</v>
          </cell>
          <cell r="P399" t="str">
            <v>FDA APPROVED ONLY</v>
          </cell>
          <cell r="Q399">
            <v>38823</v>
          </cell>
        </row>
        <row r="400">
          <cell r="A400" t="str">
            <v>1429641-W0334CD0533</v>
          </cell>
          <cell r="B400" t="str">
            <v>12NOVIPAX1429641-W0334CD0533</v>
          </cell>
          <cell r="C400">
            <v>12</v>
          </cell>
          <cell r="D400" t="str">
            <v>NOVIPAX</v>
          </cell>
          <cell r="E400" t="str">
            <v>SS10170PH0533;FDAWHIT;300</v>
          </cell>
          <cell r="F400" t="str">
            <v>TREATED</v>
          </cell>
          <cell r="G400" t="str">
            <v>35" +/- 1"</v>
          </cell>
          <cell r="H400" t="str">
            <v>N/A</v>
          </cell>
          <cell r="I400" t="str">
            <v>J1427161 CORE, 535MMX3.032"X.375"</v>
          </cell>
          <cell r="J400">
            <v>2</v>
          </cell>
          <cell r="K400" t="str">
            <v>WHITE PACK LABELS TO BE USED ON THE 17 GSM TREATED MATERIAL</v>
          </cell>
          <cell r="L400" t="str">
            <v>White</v>
          </cell>
          <cell r="M400" t="str">
            <v>J1427233 36" DISC WITH 5" LIP J1427230  34.5" PLAIN DISC</v>
          </cell>
          <cell r="N400" t="str">
            <v xml:space="preserve">Braskem CP360H-US        </v>
          </cell>
          <cell r="O400" t="str">
            <v>W50260011</v>
          </cell>
          <cell r="P400" t="str">
            <v>FDA APPROVED ONLY</v>
          </cell>
          <cell r="Q400">
            <v>38824</v>
          </cell>
        </row>
        <row r="401">
          <cell r="A401" t="str">
            <v>1429642-W0334CR0533</v>
          </cell>
          <cell r="B401" t="str">
            <v>12NOVIPAX1429642-W0334CR0533</v>
          </cell>
          <cell r="C401">
            <v>12</v>
          </cell>
          <cell r="D401" t="str">
            <v>NOVIPAX</v>
          </cell>
          <cell r="E401" t="str">
            <v xml:space="preserve">SS10170PH0533;FDAROSE;300 </v>
          </cell>
          <cell r="F401" t="str">
            <v>TREATED</v>
          </cell>
          <cell r="G401" t="str">
            <v>35" +/- 1"</v>
          </cell>
          <cell r="H401" t="str">
            <v>N/A</v>
          </cell>
          <cell r="I401" t="str">
            <v>J1427161 CORE, 535MMX3.032"X.375"</v>
          </cell>
          <cell r="J401">
            <v>2</v>
          </cell>
          <cell r="K401" t="str">
            <v>WHITE PACK LABELS TO BE USED ON THE 17 GSM TREATED MATERIAL</v>
          </cell>
          <cell r="L401" t="str">
            <v>White</v>
          </cell>
          <cell r="M401" t="str">
            <v>J1427233 36" DISC WITH 5" LIP J1427230  34.5" PLAIN DISC</v>
          </cell>
          <cell r="N401" t="str">
            <v xml:space="preserve">Braskem CP360H-US        </v>
          </cell>
          <cell r="O401" t="str">
            <v>W50260011</v>
          </cell>
          <cell r="P401" t="str">
            <v>FDA APPROVED ONLY</v>
          </cell>
          <cell r="Q401">
            <v>39282</v>
          </cell>
        </row>
        <row r="402">
          <cell r="A402" t="str">
            <v>1429645-W0360XB0533</v>
          </cell>
          <cell r="B402" t="str">
            <v>12NOVIPAX1429645-W0360XB0533</v>
          </cell>
          <cell r="C402">
            <v>12</v>
          </cell>
          <cell r="D402" t="str">
            <v>NOVIPAX</v>
          </cell>
          <cell r="E402" t="str">
            <v xml:space="preserve"> SS10300PH0533;FDABLCK;300 </v>
          </cell>
          <cell r="F402" t="str">
            <v>TREATED</v>
          </cell>
          <cell r="G402" t="str">
            <v>40" MAX OD</v>
          </cell>
          <cell r="H402" t="str">
            <v>N/A</v>
          </cell>
          <cell r="I402" t="str">
            <v>J1427161 CORE, 535MMX3.032"X.375"</v>
          </cell>
          <cell r="J402">
            <v>2</v>
          </cell>
          <cell r="K402" t="str">
            <v>NA</v>
          </cell>
          <cell r="L402" t="str">
            <v>White</v>
          </cell>
          <cell r="M402" t="str">
            <v xml:space="preserve">J1427235 40L J1427234 38P </v>
          </cell>
          <cell r="N402" t="str">
            <v xml:space="preserve">Braskem CP360H-US        </v>
          </cell>
          <cell r="O402" t="str">
            <v>W50260011</v>
          </cell>
          <cell r="P402" t="str">
            <v>FDA APPROVED ONLY</v>
          </cell>
          <cell r="Q402">
            <v>40443</v>
          </cell>
        </row>
        <row r="403">
          <cell r="A403" t="str">
            <v>1429646-W0360XR0533</v>
          </cell>
          <cell r="B403" t="str">
            <v>12NOVIPAX1429646-W0360XR0533</v>
          </cell>
          <cell r="C403">
            <v>12</v>
          </cell>
          <cell r="D403" t="str">
            <v>NOVIPAX</v>
          </cell>
          <cell r="E403" t="str">
            <v xml:space="preserve"> SS10300PH0533;FDAROSE;300</v>
          </cell>
          <cell r="F403" t="str">
            <v>TREATED</v>
          </cell>
          <cell r="G403" t="str">
            <v>40" MAX OD</v>
          </cell>
          <cell r="H403" t="str">
            <v>N/A</v>
          </cell>
          <cell r="I403" t="str">
            <v>J1427161 CORE, 535MMX3.032"X.375"</v>
          </cell>
          <cell r="J403">
            <v>2</v>
          </cell>
          <cell r="K403" t="str">
            <v>NA</v>
          </cell>
          <cell r="L403" t="str">
            <v>White</v>
          </cell>
          <cell r="M403" t="str">
            <v xml:space="preserve">J1427235 40L J1427234 38P </v>
          </cell>
          <cell r="N403" t="str">
            <v xml:space="preserve">Braskem CP360H-US        </v>
          </cell>
          <cell r="O403" t="str">
            <v>W50260011</v>
          </cell>
          <cell r="P403" t="str">
            <v>FDA APPROVED ONLY</v>
          </cell>
          <cell r="Q403">
            <v>38819</v>
          </cell>
        </row>
        <row r="404">
          <cell r="A404">
            <v>1479563</v>
          </cell>
          <cell r="B404" t="str">
            <v>12NOVIPAX1479563</v>
          </cell>
          <cell r="C404">
            <v>12</v>
          </cell>
          <cell r="D404" t="str">
            <v>NOVIPAX</v>
          </cell>
          <cell r="E404" t="str">
            <v xml:space="preserve">SS10300PH0533;FDAWHIT;300 </v>
          </cell>
          <cell r="F404" t="str">
            <v>TREATED</v>
          </cell>
          <cell r="G404" t="str">
            <v>35" +/- 1"</v>
          </cell>
          <cell r="H404" t="str">
            <v>N/A</v>
          </cell>
          <cell r="I404" t="str">
            <v>J1427161 CORE, 535MMX3.032"X.375"</v>
          </cell>
          <cell r="J404">
            <v>2</v>
          </cell>
          <cell r="K404" t="str">
            <v>NA</v>
          </cell>
          <cell r="L404" t="str">
            <v>White</v>
          </cell>
          <cell r="M404" t="str">
            <v>J1427233 36" DISC WITH 5" LIP J1427230  34.5" PLAIN DISC</v>
          </cell>
          <cell r="N404" t="str">
            <v xml:space="preserve">Braskem CP360H-US        </v>
          </cell>
          <cell r="O404" t="str">
            <v>W50260011</v>
          </cell>
          <cell r="P404" t="str">
            <v>FDA APPROVED ONLY</v>
          </cell>
          <cell r="Q404">
            <v>38819</v>
          </cell>
        </row>
        <row r="405">
          <cell r="A405" t="str">
            <v>1429647-W0376CD0533</v>
          </cell>
          <cell r="B405" t="str">
            <v>12NOVIPAX1429647-W0376CD0533</v>
          </cell>
          <cell r="C405">
            <v>12</v>
          </cell>
          <cell r="D405" t="str">
            <v>NOVIPAX</v>
          </cell>
          <cell r="E405" t="str">
            <v>SS10380PH0533;FDAWHIT;300</v>
          </cell>
          <cell r="F405" t="str">
            <v>TREATED</v>
          </cell>
          <cell r="G405" t="str">
            <v>35" +/- 1"</v>
          </cell>
          <cell r="H405" t="str">
            <v>N/A</v>
          </cell>
          <cell r="I405" t="str">
            <v>J1427161 CORE, 535MMX3.032"X.375"</v>
          </cell>
          <cell r="J405">
            <v>2</v>
          </cell>
          <cell r="K405" t="str">
            <v>NA</v>
          </cell>
          <cell r="L405" t="str">
            <v>White</v>
          </cell>
          <cell r="M405" t="str">
            <v>J1427233 36" DISC WITH 5" LIP J1427230  34.5" PLAIN DISC</v>
          </cell>
          <cell r="N405" t="str">
            <v xml:space="preserve">Braskem CP360H-US        </v>
          </cell>
          <cell r="O405" t="str">
            <v>W50260011</v>
          </cell>
          <cell r="P405" t="str">
            <v>FDA APPROVED ONLY</v>
          </cell>
          <cell r="Q405">
            <v>38819</v>
          </cell>
        </row>
        <row r="406">
          <cell r="A406" t="str">
            <v>1429648-W0376TW0533</v>
          </cell>
          <cell r="B406" t="str">
            <v>12NOVIPAX1429648-W0376TW0533</v>
          </cell>
          <cell r="C406">
            <v>12</v>
          </cell>
          <cell r="D406" t="str">
            <v>NOVIPAX</v>
          </cell>
          <cell r="E406" t="str">
            <v>SS10380PH0533;FDAWHIT;300</v>
          </cell>
          <cell r="F406" t="str">
            <v>TREATED</v>
          </cell>
          <cell r="G406" t="str">
            <v>23" +/- 1"</v>
          </cell>
          <cell r="H406" t="str">
            <v>N/A</v>
          </cell>
          <cell r="I406" t="str">
            <v>J1427161 CORE, 535MMX3.032"X.375"</v>
          </cell>
          <cell r="J406">
            <v>2</v>
          </cell>
          <cell r="K406" t="str">
            <v>N/A</v>
          </cell>
          <cell r="L406" t="str">
            <v>White</v>
          </cell>
          <cell r="M406" t="str">
            <v>J1427225 24L</v>
          </cell>
          <cell r="N406" t="str">
            <v xml:space="preserve">Braskem CP360H-US        </v>
          </cell>
          <cell r="O406" t="str">
            <v>W50260011</v>
          </cell>
          <cell r="P406" t="str">
            <v>FDA APPROVED ONLY</v>
          </cell>
          <cell r="Q406">
            <v>38807</v>
          </cell>
        </row>
        <row r="407">
          <cell r="A407" t="str">
            <v>1429649-W0376XW0533</v>
          </cell>
          <cell r="B407" t="str">
            <v>12NOVIPAX1429649-W0376XW0533</v>
          </cell>
          <cell r="C407">
            <v>12</v>
          </cell>
          <cell r="D407" t="str">
            <v>NOVIPAX</v>
          </cell>
          <cell r="E407" t="str">
            <v>SS10380PH0533;FDAWHIT;300</v>
          </cell>
          <cell r="F407" t="str">
            <v>TREATED</v>
          </cell>
          <cell r="G407" t="str">
            <v>39" +/- 1"</v>
          </cell>
          <cell r="H407" t="str">
            <v>N/A</v>
          </cell>
          <cell r="I407" t="str">
            <v>J1427161 CORE, 535MMX3.032"X.375"</v>
          </cell>
          <cell r="J407">
            <v>2</v>
          </cell>
          <cell r="K407" t="str">
            <v>NA</v>
          </cell>
          <cell r="L407" t="str">
            <v>White</v>
          </cell>
          <cell r="M407" t="str">
            <v>J1451820 40L  - J1451823 38P</v>
          </cell>
          <cell r="N407" t="str">
            <v xml:space="preserve">Braskem CP360H-US        </v>
          </cell>
          <cell r="O407" t="str">
            <v>W50260011</v>
          </cell>
          <cell r="P407" t="str">
            <v>FDA APPROVED ONLY</v>
          </cell>
          <cell r="Q407">
            <v>38819</v>
          </cell>
        </row>
        <row r="408">
          <cell r="A408" t="str">
            <v>1520664-W0C6DSX0298</v>
          </cell>
          <cell r="B408" t="str">
            <v>12SIMMONS  1520664-W0C6DSX0298</v>
          </cell>
          <cell r="C408">
            <v>12</v>
          </cell>
          <cell r="D408" t="str">
            <v xml:space="preserve">SIMMONS  </v>
          </cell>
          <cell r="E408" t="str">
            <v>2.00 OSY 298 MM WHITE SS</v>
          </cell>
          <cell r="F408" t="str">
            <v>TREATED</v>
          </cell>
          <cell r="G408" t="str">
            <v>30" MAX OD</v>
          </cell>
          <cell r="H408">
            <v>1554</v>
          </cell>
          <cell r="I408" t="str">
            <v>J1487355 - 301 mm precut</v>
          </cell>
          <cell r="J408">
            <v>4</v>
          </cell>
          <cell r="K408" t="str">
            <v>PALLETIZE - 16 ROLLS ON 60" X 60"  2 HIGH ON PALLET                           PALLETIZE - 8 ROLLS ON 30" X 60"</v>
          </cell>
          <cell r="L408" t="str">
            <v>CORE &amp; PACK - PINK</v>
          </cell>
          <cell r="M408" t="str">
            <v>S-2034 (29P) N=2</v>
          </cell>
          <cell r="N408" t="str">
            <v>BRASKEM CP360H</v>
          </cell>
          <cell r="O408" t="str">
            <v>W50260011</v>
          </cell>
          <cell r="P408" t="str">
            <v>ANY</v>
          </cell>
          <cell r="Q408">
            <v>39394</v>
          </cell>
        </row>
        <row r="409">
          <cell r="A409" t="str">
            <v>1526463-W0C6DSX0311</v>
          </cell>
          <cell r="B409" t="str">
            <v>12SIMMONS  1526463-W0C6DSX0311</v>
          </cell>
          <cell r="C409">
            <v>12</v>
          </cell>
          <cell r="D409" t="str">
            <v xml:space="preserve">SIMMONS  </v>
          </cell>
          <cell r="E409" t="str">
            <v>2.00 OSY 311 MM WHITE SS</v>
          </cell>
          <cell r="F409" t="str">
            <v>TREATED</v>
          </cell>
          <cell r="G409" t="str">
            <v>30" MAX OD</v>
          </cell>
          <cell r="H409">
            <v>1554</v>
          </cell>
          <cell r="I409" t="str">
            <v>J1487376 - 314 mm precut</v>
          </cell>
          <cell r="J409">
            <v>3</v>
          </cell>
          <cell r="K409" t="str">
            <v>PALLETIZE - 9 ROLLS ON 60" X 60"  3 HIGH ON PALLET                           PALLETIZE - 6 ROLLS ON 30" X 60"</v>
          </cell>
          <cell r="L409" t="str">
            <v>CORE &amp; PACK - PINK</v>
          </cell>
          <cell r="M409" t="str">
            <v>S-2034 (29P) N=2</v>
          </cell>
          <cell r="N409" t="str">
            <v>BRASKEM CP360H</v>
          </cell>
          <cell r="O409" t="str">
            <v>W50260011</v>
          </cell>
          <cell r="P409" t="str">
            <v>ANY</v>
          </cell>
          <cell r="Q409">
            <v>39394</v>
          </cell>
        </row>
        <row r="410">
          <cell r="A410" t="str">
            <v>1520665-W0C2FSX0419</v>
          </cell>
          <cell r="B410" t="str">
            <v>12SIMMONS  1520665-W0C2FSX0419</v>
          </cell>
          <cell r="C410">
            <v>12</v>
          </cell>
          <cell r="D410" t="str">
            <v xml:space="preserve">SIMMONS  </v>
          </cell>
          <cell r="E410" t="str">
            <v>2.25 OSY 419 MM WHITE SS</v>
          </cell>
          <cell r="F410" t="str">
            <v>TREATED</v>
          </cell>
          <cell r="G410" t="str">
            <v>30" MAX OD</v>
          </cell>
          <cell r="H410">
            <v>1417</v>
          </cell>
          <cell r="I410" t="str">
            <v>J1487377 - 422 mm precut</v>
          </cell>
          <cell r="J410">
            <v>2</v>
          </cell>
          <cell r="K410" t="str">
            <v>PALLETIZE - 8 ROLLS ON 60" X 60"  2 HIGH ON PALLET                           PALLETIZE - 4 ROLLS ON 30" X 60"</v>
          </cell>
          <cell r="L410" t="str">
            <v>CORE &amp; PACK - PINK</v>
          </cell>
          <cell r="M410" t="str">
            <v>S-2034 (29P) N=2</v>
          </cell>
          <cell r="N410" t="str">
            <v>BRASKEM CP360H</v>
          </cell>
          <cell r="O410" t="str">
            <v>W50260011</v>
          </cell>
          <cell r="P410" t="str">
            <v>ANY</v>
          </cell>
          <cell r="Q410">
            <v>39394</v>
          </cell>
        </row>
        <row r="411">
          <cell r="A411" t="str">
            <v>1429683-W0C2FSX0514</v>
          </cell>
          <cell r="B411" t="str">
            <v>12SIMMONS  1429683-W0C2FSX0514</v>
          </cell>
          <cell r="C411">
            <v>12</v>
          </cell>
          <cell r="D411" t="str">
            <v xml:space="preserve">SIMMONS  </v>
          </cell>
          <cell r="E411" t="str">
            <v>2.25 OSY 514 MM WHITE SS</v>
          </cell>
          <cell r="F411" t="str">
            <v>TREATED</v>
          </cell>
          <cell r="G411" t="str">
            <v>30" MAX OD</v>
          </cell>
          <cell r="H411">
            <v>1417</v>
          </cell>
          <cell r="I411" t="str">
            <v>J1427157 517 MM precut</v>
          </cell>
          <cell r="J411">
            <v>2</v>
          </cell>
          <cell r="K411" t="str">
            <v>PALLETIZE - 8 ROLLS ON 60" X 60"  2 HIGH ON PALLET                           PALLETIZE - 4 ROLLS ON 30" X 60"</v>
          </cell>
          <cell r="L411" t="str">
            <v>CORE &amp; PACK - PINK</v>
          </cell>
          <cell r="M411" t="str">
            <v>S-2034 (29P) N=2</v>
          </cell>
          <cell r="N411" t="str">
            <v>BRASKEM CP360H</v>
          </cell>
          <cell r="O411" t="str">
            <v>W50260011</v>
          </cell>
          <cell r="P411" t="str">
            <v>ANY</v>
          </cell>
          <cell r="Q411">
            <v>39394</v>
          </cell>
        </row>
        <row r="412">
          <cell r="A412" t="str">
            <v>1429689-W0J0FFB2794</v>
          </cell>
          <cell r="B412" t="str">
            <v>12SPECIALTY COATING &amp; CONVERTING (for Budge)1429689-W0J0FFB2794</v>
          </cell>
          <cell r="C412">
            <v>12</v>
          </cell>
          <cell r="D412" t="str">
            <v>SPECIALTY COATING &amp; CONVERTING (for Budge)</v>
          </cell>
          <cell r="E412" t="str">
            <v>SS10750UV2794;HWBLU35;400</v>
          </cell>
          <cell r="F412" t="str">
            <v>UNTREATED</v>
          </cell>
          <cell r="G412" t="str">
            <v>MAX OD 48"</v>
          </cell>
          <cell r="H412">
            <v>3667</v>
          </cell>
          <cell r="I412" t="str">
            <v>J1427151 CORE, 2797MMX4.030"X.300"</v>
          </cell>
          <cell r="J412">
            <v>1</v>
          </cell>
          <cell r="K412" t="str">
            <v>NO SHORT DOFFS ALLOWED</v>
          </cell>
          <cell r="L412" t="str">
            <v>White</v>
          </cell>
          <cell r="M412" t="str">
            <v>J1427223 PKG, 47"COMBO, H AND P, 3" CENTER</v>
          </cell>
          <cell r="N412" t="str">
            <v xml:space="preserve">Total                     </v>
          </cell>
          <cell r="O412" t="str">
            <v>W50260001</v>
          </cell>
          <cell r="P412" t="str">
            <v>NONE</v>
          </cell>
          <cell r="Q412">
            <v>39450</v>
          </cell>
        </row>
        <row r="413">
          <cell r="A413" t="str">
            <v>1429690-W0J0FFB3099</v>
          </cell>
          <cell r="B413" t="str">
            <v>12SPECIALTY COATING &amp; CONVERTING (for Budge)1429690-W0J0FFB3099</v>
          </cell>
          <cell r="C413">
            <v>12</v>
          </cell>
          <cell r="D413" t="str">
            <v>SPECIALTY COATING &amp; CONVERTING (for Budge)</v>
          </cell>
          <cell r="E413" t="str">
            <v>SS10750UV3099;HWBLU35;400</v>
          </cell>
          <cell r="F413" t="str">
            <v>UNTREATED</v>
          </cell>
          <cell r="G413" t="str">
            <v>MAX OD 48"</v>
          </cell>
          <cell r="H413">
            <v>3667</v>
          </cell>
          <cell r="I413" t="str">
            <v>J1427156 CORE, 122"X4.030"X0.300"</v>
          </cell>
          <cell r="J413">
            <v>1</v>
          </cell>
          <cell r="K413" t="str">
            <v>NO SHORT DOFFS ALLOWED</v>
          </cell>
          <cell r="L413" t="str">
            <v>White</v>
          </cell>
          <cell r="M413" t="str">
            <v>J1427223 PKG, 47"COMBO, H AND P, 3" CENTER</v>
          </cell>
          <cell r="N413" t="str">
            <v xml:space="preserve">Total                     </v>
          </cell>
          <cell r="O413" t="str">
            <v>W50260001</v>
          </cell>
          <cell r="P413" t="str">
            <v>NONE</v>
          </cell>
          <cell r="Q413">
            <v>39450</v>
          </cell>
        </row>
        <row r="414">
          <cell r="A414" t="str">
            <v>1429695-W0J8DWH3099</v>
          </cell>
          <cell r="B414" t="str">
            <v>12SPECIALTY COATING &amp; CONVERTING (for Budge)1429695-W0J8DWH3099</v>
          </cell>
          <cell r="C414">
            <v>12</v>
          </cell>
          <cell r="D414" t="str">
            <v>SPECIALTY COATING &amp; CONVERTING (for Budge)</v>
          </cell>
          <cell r="E414" t="str">
            <v xml:space="preserve"> SS10690UV3099;NATURAL;400  </v>
          </cell>
          <cell r="F414" t="str">
            <v>UNTREATED</v>
          </cell>
          <cell r="G414" t="str">
            <v>40" +/- 2"</v>
          </cell>
          <cell r="H414" t="str">
            <v>N/A</v>
          </cell>
          <cell r="I414" t="str">
            <v>J1427156 CORE, 122"X4.030"X0.300"</v>
          </cell>
          <cell r="J414">
            <v>1</v>
          </cell>
          <cell r="K414" t="str">
            <v>NO SHORT DOFFS ALLOWED</v>
          </cell>
          <cell r="L414" t="str">
            <v>White</v>
          </cell>
          <cell r="M414" t="str">
            <v>J1427237 40C</v>
          </cell>
          <cell r="N414" t="str">
            <v xml:space="preserve">Total                     </v>
          </cell>
          <cell r="O414" t="str">
            <v>W50260001</v>
          </cell>
          <cell r="P414" t="str">
            <v>NONE</v>
          </cell>
          <cell r="Q414">
            <v>39450</v>
          </cell>
        </row>
        <row r="415">
          <cell r="A415" t="str">
            <v>W0020RS3023</v>
          </cell>
          <cell r="B415" t="str">
            <v>6SPINLACEW0020RS3023</v>
          </cell>
          <cell r="C415">
            <v>6</v>
          </cell>
          <cell r="D415" t="str">
            <v>SPINLACE</v>
          </cell>
          <cell r="E415" t="str">
            <v>10 GSM 3023 MM DURAWIPE RED SBPP</v>
          </cell>
          <cell r="F415" t="str">
            <v>UNTREATED</v>
          </cell>
          <cell r="G415" t="str">
            <v>48" MAX OD</v>
          </cell>
          <cell r="H415"/>
          <cell r="I415" t="str">
            <v>S-1186, 3"x.25"x131.5"</v>
          </cell>
          <cell r="J415">
            <v>1</v>
          </cell>
          <cell r="K415" t="str">
            <v>MARK TO THE ATTN:                       BRIAN BURGESS</v>
          </cell>
          <cell r="L415" t="str">
            <v>White</v>
          </cell>
          <cell r="M415" t="str">
            <v>S-2088 (47C)</v>
          </cell>
          <cell r="N415" t="str">
            <v>BRASKEM CP360H</v>
          </cell>
          <cell r="O415">
            <v>39989</v>
          </cell>
          <cell r="P415"/>
          <cell r="Q415"/>
        </row>
        <row r="416">
          <cell r="A416" t="str">
            <v>W0020SB3023</v>
          </cell>
          <cell r="B416" t="str">
            <v>6SPINLACEW0020SB3023</v>
          </cell>
          <cell r="C416">
            <v>6</v>
          </cell>
          <cell r="D416" t="str">
            <v>SPINLACE</v>
          </cell>
          <cell r="E416" t="str">
            <v>10 GSM 3023 MM LT. BLUE  SBPP</v>
          </cell>
          <cell r="F416" t="str">
            <v>UNTREATED</v>
          </cell>
          <cell r="G416" t="str">
            <v>N/A</v>
          </cell>
          <cell r="H416">
            <v>20000</v>
          </cell>
          <cell r="I416" t="str">
            <v>S-1186, 3"x.25"x131.5"</v>
          </cell>
          <cell r="J416">
            <v>1</v>
          </cell>
          <cell r="K416" t="str">
            <v>N/A</v>
          </cell>
          <cell r="L416" t="str">
            <v>White</v>
          </cell>
          <cell r="M416" t="str">
            <v>S-2088 (47C)</v>
          </cell>
          <cell r="N416" t="str">
            <v>Braskem CP360H</v>
          </cell>
          <cell r="O416" t="str">
            <v>ANY</v>
          </cell>
          <cell r="P416" t="str">
            <v>ANY</v>
          </cell>
          <cell r="Q416">
            <v>39254</v>
          </cell>
        </row>
        <row r="417">
          <cell r="A417" t="str">
            <v>1429478-W0020WM2985.</v>
          </cell>
          <cell r="B417" t="str">
            <v>12SPINLACE1429478-W0020WM2985.</v>
          </cell>
          <cell r="C417">
            <v>12</v>
          </cell>
          <cell r="D417" t="str">
            <v>SPINLACE</v>
          </cell>
          <cell r="E417" t="str">
            <v>SS10100UN2985;SLWHITE;300</v>
          </cell>
          <cell r="F417" t="str">
            <v>UNTREATED</v>
          </cell>
          <cell r="G417" t="str">
            <v>N/A</v>
          </cell>
          <cell r="H417">
            <v>22500</v>
          </cell>
          <cell r="I417" t="str">
            <v>J1427149 131.5"X3.032"X.25"</v>
          </cell>
          <cell r="J417">
            <v>1</v>
          </cell>
          <cell r="K417" t="str">
            <v>SHORT DOFF MIN = 7500 LY</v>
          </cell>
          <cell r="L417" t="str">
            <v>White</v>
          </cell>
          <cell r="M417" t="str">
            <v>S-2088 (47C)</v>
          </cell>
          <cell r="N417" t="str">
            <v>Braskem CP360H-BRAZIL</v>
          </cell>
          <cell r="O417" t="str">
            <v>ANY</v>
          </cell>
          <cell r="P417" t="str">
            <v>ANY</v>
          </cell>
          <cell r="Q417">
            <v>39252</v>
          </cell>
        </row>
        <row r="418">
          <cell r="A418" t="str">
            <v>1429479..-W0020WM3023</v>
          </cell>
          <cell r="B418" t="str">
            <v>12SPINLACE1429479..-W0020WM3023</v>
          </cell>
          <cell r="C418">
            <v>12</v>
          </cell>
          <cell r="D418" t="str">
            <v>SPINLACE</v>
          </cell>
          <cell r="E418" t="str">
            <v xml:space="preserve">SS10100UN3023;SLWHITE;300 </v>
          </cell>
          <cell r="F418" t="str">
            <v>UNTREATED</v>
          </cell>
          <cell r="G418" t="str">
            <v>48" MAX OD</v>
          </cell>
          <cell r="H418" t="str">
            <v>N/A</v>
          </cell>
          <cell r="I418" t="str">
            <v>J1427149 131.5"X3.032"X.25"</v>
          </cell>
          <cell r="J418">
            <v>1</v>
          </cell>
          <cell r="K418" t="str">
            <v>N/A</v>
          </cell>
          <cell r="L418" t="str">
            <v>White</v>
          </cell>
          <cell r="M418" t="str">
            <v xml:space="preserve">J1427223 47" COMBO, H&amp;P, 3" CENTER </v>
          </cell>
          <cell r="N418" t="str">
            <v>Braskem CP360H-BRAZIL</v>
          </cell>
          <cell r="O418" t="str">
            <v>ANY</v>
          </cell>
          <cell r="P418" t="str">
            <v>ANY</v>
          </cell>
          <cell r="Q418">
            <v>39989</v>
          </cell>
        </row>
        <row r="419">
          <cell r="A419" t="str">
            <v>1429480-W0020WM3098</v>
          </cell>
          <cell r="B419" t="str">
            <v>12SPINLACE1429480-W0020WM3098</v>
          </cell>
          <cell r="C419">
            <v>12</v>
          </cell>
          <cell r="D419" t="str">
            <v>SPINLACE</v>
          </cell>
          <cell r="E419" t="str">
            <v>SS10100UN3098;SLWHITE;300</v>
          </cell>
          <cell r="F419" t="str">
            <v>UNTREATED</v>
          </cell>
          <cell r="G419" t="str">
            <v>48" MAX OD</v>
          </cell>
          <cell r="H419" t="str">
            <v>N/A</v>
          </cell>
          <cell r="I419" t="str">
            <v>J1427149 131.5"X3.032"X.25"</v>
          </cell>
          <cell r="J419">
            <v>1</v>
          </cell>
          <cell r="K419" t="str">
            <v>N/A</v>
          </cell>
          <cell r="L419" t="str">
            <v>White</v>
          </cell>
          <cell r="M419" t="str">
            <v xml:space="preserve">J1427223 47" COMBO, H&amp;P, 3" CENTER </v>
          </cell>
          <cell r="N419" t="str">
            <v>Braskem CP360H-BRAZIL</v>
          </cell>
          <cell r="O419" t="str">
            <v>ANY</v>
          </cell>
          <cell r="P419" t="str">
            <v>ANY</v>
          </cell>
          <cell r="Q419">
            <v>39989</v>
          </cell>
        </row>
        <row r="420">
          <cell r="A420" t="str">
            <v>WI020SB0432</v>
          </cell>
          <cell r="B420" t="str">
            <v>12SPINLACEWI020SB0432</v>
          </cell>
          <cell r="C420">
            <v>12</v>
          </cell>
          <cell r="D420" t="str">
            <v>SPINLACE</v>
          </cell>
          <cell r="E420" t="str">
            <v>10 GSM 432 MM                        LT. BLUE SBPP</v>
          </cell>
          <cell r="F420" t="str">
            <v>UNTREATED</v>
          </cell>
          <cell r="G420" t="str">
            <v>20" MAX OD</v>
          </cell>
          <cell r="H420" t="str">
            <v>N/A</v>
          </cell>
          <cell r="I420" t="str">
            <v>J1427149 131.5"X3.032"X.25"</v>
          </cell>
          <cell r="J420">
            <v>3</v>
          </cell>
          <cell r="K420" t="str">
            <v>TRIAL LABELS WITH ATTENTION TO:                    BRIAN BURGESS                                        HOLD FOR DIANNE ELLIS</v>
          </cell>
          <cell r="L420" t="str">
            <v>White</v>
          </cell>
          <cell r="M420" t="str">
            <v>TOP - End disc           BOT - End Cap</v>
          </cell>
          <cell r="N420" t="str">
            <v>Braskem CP360H-BRAZIL</v>
          </cell>
          <cell r="O420" t="str">
            <v>N/A</v>
          </cell>
          <cell r="P420" t="str">
            <v>N/A</v>
          </cell>
          <cell r="Q420">
            <v>39989</v>
          </cell>
        </row>
        <row r="421">
          <cell r="A421" t="str">
            <v>WI020WM0432</v>
          </cell>
          <cell r="B421" t="str">
            <v>12SPINLACEWI020WM0432</v>
          </cell>
          <cell r="C421">
            <v>12</v>
          </cell>
          <cell r="D421" t="str">
            <v>SPINLACE</v>
          </cell>
          <cell r="E421" t="str">
            <v>10 GSM 432 MM                        WHITE SBPP</v>
          </cell>
          <cell r="F421" t="str">
            <v>UNTREATED</v>
          </cell>
          <cell r="G421" t="str">
            <v>20" MAX OD</v>
          </cell>
          <cell r="H421" t="str">
            <v>N/A</v>
          </cell>
          <cell r="I421" t="str">
            <v>J1427149 131.5"X3.032"X.25"</v>
          </cell>
          <cell r="J421">
            <v>1</v>
          </cell>
          <cell r="K421" t="str">
            <v>N/A</v>
          </cell>
          <cell r="L421" t="str">
            <v>White</v>
          </cell>
          <cell r="M421" t="str">
            <v>TOP - End disc           BOT - End Cap</v>
          </cell>
          <cell r="N421" t="str">
            <v>Braskem CP360H-BRAZIL</v>
          </cell>
          <cell r="O421" t="str">
            <v>N/A</v>
          </cell>
          <cell r="P421" t="str">
            <v>N/A</v>
          </cell>
          <cell r="Q421">
            <v>39989</v>
          </cell>
        </row>
        <row r="422">
          <cell r="A422" t="str">
            <v>WI00ECN3023</v>
          </cell>
          <cell r="B422" t="str">
            <v>12RYLAND HOMESWI00ECN3023</v>
          </cell>
          <cell r="C422">
            <v>12</v>
          </cell>
          <cell r="D422" t="str">
            <v>RYLAND HOMES</v>
          </cell>
          <cell r="E422" t="str">
            <v>70 GSM 3023 MM                        NATURAL 2% CaCO3 SBPP</v>
          </cell>
          <cell r="F422" t="str">
            <v>UNTREATED</v>
          </cell>
          <cell r="G422" t="str">
            <v>45" MAX OD</v>
          </cell>
          <cell r="H422" t="str">
            <v>N/A</v>
          </cell>
          <cell r="I422" t="str">
            <v>J1427149 131.5"X3.032"X.25"</v>
          </cell>
          <cell r="J422">
            <v>1</v>
          </cell>
          <cell r="K422" t="str">
            <v>TRIAL LABELS WITH ATTENTION TO:    BRIAN HICKIE</v>
          </cell>
          <cell r="L422" t="str">
            <v>White</v>
          </cell>
          <cell r="M422" t="str">
            <v>TOP - End disc           BOT - End Cap</v>
          </cell>
          <cell r="N422" t="str">
            <v>BRASKEM CP360H</v>
          </cell>
          <cell r="O422" t="str">
            <v>N/A</v>
          </cell>
          <cell r="P422" t="str">
            <v>N/A</v>
          </cell>
          <cell r="Q422">
            <v>39989</v>
          </cell>
        </row>
        <row r="423">
          <cell r="A423" t="str">
            <v>WI048WH3023</v>
          </cell>
          <cell r="B423" t="str">
            <v>12SPINLACEWI048WH3023</v>
          </cell>
          <cell r="C423">
            <v>12</v>
          </cell>
          <cell r="D423" t="str">
            <v>SPINLACE</v>
          </cell>
          <cell r="E423" t="str">
            <v>24 GSM 3023 MM                        WHITE SBPP</v>
          </cell>
          <cell r="F423" t="str">
            <v>UNTREATED</v>
          </cell>
          <cell r="G423" t="str">
            <v>45" MAX OD</v>
          </cell>
          <cell r="H423" t="str">
            <v>N/A</v>
          </cell>
          <cell r="I423" t="str">
            <v>J1427149 131.5"X3.032"X.25"</v>
          </cell>
          <cell r="J423">
            <v>1</v>
          </cell>
          <cell r="K423" t="str">
            <v>TRIAL LABELS WITH ATTENTION TO:    BRIAN HICKIE - HOLD FOR DIANNE ELLIS</v>
          </cell>
          <cell r="L423" t="str">
            <v>White</v>
          </cell>
          <cell r="M423" t="str">
            <v>TOP - End disc           BOT - End Cap</v>
          </cell>
          <cell r="N423" t="str">
            <v>Braskem CP360H-BRAZIL</v>
          </cell>
          <cell r="O423" t="str">
            <v>N/A</v>
          </cell>
          <cell r="P423" t="str">
            <v>N/A</v>
          </cell>
          <cell r="Q423">
            <v>39989</v>
          </cell>
        </row>
        <row r="424">
          <cell r="A424" t="str">
            <v>WI060WH3023</v>
          </cell>
          <cell r="B424" t="str">
            <v>12SPINLACEWI060WH3023</v>
          </cell>
          <cell r="C424">
            <v>12</v>
          </cell>
          <cell r="D424" t="str">
            <v>SPINLACE</v>
          </cell>
          <cell r="E424" t="str">
            <v>30 GSM 3023 MM                        WHITE SBPP</v>
          </cell>
          <cell r="F424" t="str">
            <v>UNTREATED</v>
          </cell>
          <cell r="G424" t="str">
            <v>45" MAX OD</v>
          </cell>
          <cell r="H424" t="str">
            <v>N/A</v>
          </cell>
          <cell r="I424" t="str">
            <v>J1427149 131.5"X3.032"X.25"</v>
          </cell>
          <cell r="J424">
            <v>1</v>
          </cell>
          <cell r="K424" t="str">
            <v>TRIAL LABELS WITH ATTENTION TO:    BRIAN HICKIE - HOLD FOR DIANNE ELLIS</v>
          </cell>
          <cell r="L424" t="str">
            <v>White</v>
          </cell>
          <cell r="M424" t="str">
            <v>TOP - End disc           BOT - End Cap</v>
          </cell>
          <cell r="N424" t="str">
            <v>Braskem CP360H-BRAZIL</v>
          </cell>
          <cell r="O424" t="str">
            <v>N/A</v>
          </cell>
          <cell r="P424" t="str">
            <v>N/A</v>
          </cell>
          <cell r="Q424">
            <v>39989</v>
          </cell>
        </row>
        <row r="425">
          <cell r="A425" t="str">
            <v>1429524-W0060WH3023</v>
          </cell>
          <cell r="B425" t="str">
            <v>12SPINLACE1429524-W0060WH3023</v>
          </cell>
          <cell r="C425">
            <v>12</v>
          </cell>
          <cell r="D425" t="str">
            <v>SPINLACE</v>
          </cell>
          <cell r="E425" t="str">
            <v xml:space="preserve">SS10300UN3023;SLWHITE;300 </v>
          </cell>
          <cell r="F425" t="str">
            <v>UNTREATED</v>
          </cell>
          <cell r="G425" t="str">
            <v>45" MAX OD</v>
          </cell>
          <cell r="H425" t="str">
            <v>N/A</v>
          </cell>
          <cell r="I425" t="str">
            <v>J1427149 131.5"X3.032"X.25"</v>
          </cell>
          <cell r="J425">
            <v>1</v>
          </cell>
          <cell r="K425" t="str">
            <v>TRIAL LABELS WITH ATTENTION TO:    BRIAN HICKIE - HOLD FOR DIANNE ELLIS</v>
          </cell>
          <cell r="L425" t="str">
            <v>White</v>
          </cell>
          <cell r="M425" t="str">
            <v>TOP - End disc           BOT - End Cap</v>
          </cell>
          <cell r="N425" t="str">
            <v>Braskem CP360H-BRAZIL</v>
          </cell>
          <cell r="O425" t="str">
            <v>N/A</v>
          </cell>
          <cell r="P425" t="str">
            <v>N/A</v>
          </cell>
          <cell r="Q425">
            <v>39989</v>
          </cell>
        </row>
        <row r="426">
          <cell r="A426" t="str">
            <v>1429635-W0326VW0368</v>
          </cell>
          <cell r="B426" t="str">
            <v>12TITE-DRI Industries1429635-W0326VW0368</v>
          </cell>
          <cell r="C426">
            <v>12</v>
          </cell>
          <cell r="D426" t="str">
            <v>TITE-DRI Industries</v>
          </cell>
          <cell r="E426" t="str">
            <v>13 GSM 14.5"  WHITE TREATED SBPP</v>
          </cell>
          <cell r="F426" t="str">
            <v>TREATED</v>
          </cell>
          <cell r="G426" t="str">
            <v>MAX OD 45"</v>
          </cell>
          <cell r="H426" t="str">
            <v>N/A</v>
          </cell>
          <cell r="I426" t="str">
            <v>J1427149 131.5"X3.032"X.25"</v>
          </cell>
          <cell r="J426">
            <v>2</v>
          </cell>
          <cell r="K426" t="str">
            <v xml:space="preserve">48X48 PALLET REQUIRED                                          4 ROLLS PER PALLET                                                    </v>
          </cell>
          <cell r="L426" t="str">
            <v>White</v>
          </cell>
          <cell r="M426" t="str">
            <v>TOP - End cap  BOT - End cap</v>
          </cell>
          <cell r="N426" t="str">
            <v xml:space="preserve">Braskem CP360H        </v>
          </cell>
          <cell r="O426" t="str">
            <v>W50260011</v>
          </cell>
          <cell r="P426" t="str">
            <v>FDA APPROVED ONLY</v>
          </cell>
          <cell r="Q426">
            <v>39979</v>
          </cell>
        </row>
        <row r="427">
          <cell r="A427" t="str">
            <v>1429494-W0034KC1500</v>
          </cell>
          <cell r="B427" t="str">
            <v>12WEB INDUSTRIES-KC PERU1429494-W0034KC1500</v>
          </cell>
          <cell r="C427">
            <v>12</v>
          </cell>
          <cell r="D427" t="str">
            <v>WEB INDUSTRIES-KC PERU</v>
          </cell>
          <cell r="E427" t="str">
            <v>16.95 GSM 59"      WHITE SBPP</v>
          </cell>
          <cell r="F427" t="str">
            <v>UNTREATED</v>
          </cell>
          <cell r="G427" t="str">
            <v>Target OD 46" Min OD 45" Max OD 48"</v>
          </cell>
          <cell r="H427" t="str">
            <v>N/A</v>
          </cell>
          <cell r="I427" t="str">
            <v>J1427149 131.5"X3.032"X.25"</v>
          </cell>
          <cell r="J427">
            <v>1</v>
          </cell>
          <cell r="K427" t="str">
            <v>KC PRODUCT USES 4"X6" CORE LABEL STOCK &amp; RIBBON                                        SHORT DOFFS -                                                       40" OD - 5% OF SHIPMENT</v>
          </cell>
          <cell r="L427" t="str">
            <v>White</v>
          </cell>
          <cell r="M427" t="str">
            <v>S-2094 (48L) N=2</v>
          </cell>
          <cell r="N427" t="str">
            <v>BRASKEM CP360H</v>
          </cell>
          <cell r="O427" t="str">
            <v>ANY</v>
          </cell>
          <cell r="P427" t="str">
            <v>ANY</v>
          </cell>
          <cell r="Q427">
            <v>39777</v>
          </cell>
        </row>
        <row r="428">
          <cell r="A428" t="str">
            <v>1429787-W5036AH0120</v>
          </cell>
          <cell r="B428" t="str">
            <v>13AHP1429787-W5036AH0120</v>
          </cell>
          <cell r="C428">
            <v>13</v>
          </cell>
          <cell r="D428" t="str">
            <v>AHP</v>
          </cell>
          <cell r="E428" t="str">
            <v xml:space="preserve">SM10180UN0120;WHITEAH;600 </v>
          </cell>
          <cell r="F428" t="str">
            <v>UNTREATED</v>
          </cell>
          <cell r="G428" t="str">
            <v>Target 44" Min 41" Max 45"</v>
          </cell>
          <cell r="H428" t="str">
            <v>N/A</v>
          </cell>
          <cell r="I428" t="str">
            <v>J1427140 175"X6.028"X.375"</v>
          </cell>
          <cell r="J428">
            <v>10</v>
          </cell>
          <cell r="K428" t="str">
            <v>N/A</v>
          </cell>
          <cell r="L428" t="str">
            <v>White</v>
          </cell>
          <cell r="M428" t="str">
            <v>J1427222 46" DISC W/5" LIP J1427241 44" COMBO, H&amp;P, 3" CENTER</v>
          </cell>
          <cell r="N428" t="str">
            <v>Braskem CP360H       EXXON 6936G2</v>
          </cell>
          <cell r="O428" t="str">
            <v>W50260000</v>
          </cell>
          <cell r="P428" t="str">
            <v>ANY</v>
          </cell>
          <cell r="Q428">
            <v>39063</v>
          </cell>
        </row>
        <row r="429">
          <cell r="A429" t="str">
            <v>1429832-W800CWH1380</v>
          </cell>
          <cell r="B429" t="str">
            <v>13LOHMANN KOESTER1429832-W800CWH1380</v>
          </cell>
          <cell r="C429">
            <v>13</v>
          </cell>
          <cell r="D429" t="str">
            <v>LOHMANN KOESTER</v>
          </cell>
          <cell r="E429" t="str">
            <v>SV20600UN1380;WHITE;300</v>
          </cell>
          <cell r="F429" t="str">
            <v>UNTREATED</v>
          </cell>
          <cell r="G429" t="str">
            <v>50" MAX OD</v>
          </cell>
          <cell r="H429">
            <v>4157</v>
          </cell>
          <cell r="I429" t="str">
            <v>J1427155 177"X3.032"X.25</v>
          </cell>
          <cell r="J429">
            <v>1</v>
          </cell>
          <cell r="K429" t="str">
            <v>N/A</v>
          </cell>
          <cell r="L429" t="str">
            <v>White</v>
          </cell>
          <cell r="M429" t="str">
            <v>S-2553 (50L) S-2088 (47P)</v>
          </cell>
          <cell r="N429" t="str">
            <v>Braskem CP360H       EXXON 6936G2</v>
          </cell>
          <cell r="O429" t="str">
            <v>W50260000</v>
          </cell>
          <cell r="P429" t="str">
            <v>ANY</v>
          </cell>
          <cell r="Q429">
            <v>39895</v>
          </cell>
        </row>
        <row r="430">
          <cell r="A430" t="str">
            <v>1429846-W8027AH0194</v>
          </cell>
          <cell r="B430" t="str">
            <v>13AHP1429846-W8027AH0194</v>
          </cell>
          <cell r="C430">
            <v>13</v>
          </cell>
          <cell r="D430" t="str">
            <v>AHP</v>
          </cell>
          <cell r="E430" t="str">
            <v xml:space="preserve">SV20135UN0194;WHITEAH;600 </v>
          </cell>
          <cell r="F430" t="str">
            <v>UNTREATED</v>
          </cell>
          <cell r="G430" t="str">
            <v>39" Min 41" Max</v>
          </cell>
          <cell r="H430">
            <v>14555</v>
          </cell>
          <cell r="I430" t="str">
            <v>J1427140 175"X6.028"X.375"</v>
          </cell>
          <cell r="J430" t="str">
            <v>6,7</v>
          </cell>
          <cell r="K430" t="str">
            <v>N/A</v>
          </cell>
          <cell r="L430" t="str">
            <v>White</v>
          </cell>
          <cell r="M430" t="str">
            <v xml:space="preserve">S-2082 (42L) S-2550 (40C) </v>
          </cell>
          <cell r="N430" t="str">
            <v>Braskem CP360H       EXXON 6936G2</v>
          </cell>
          <cell r="O430" t="str">
            <v>W50260000</v>
          </cell>
          <cell r="P430" t="str">
            <v>ANY</v>
          </cell>
          <cell r="Q430">
            <v>39895</v>
          </cell>
        </row>
        <row r="431">
          <cell r="A431" t="str">
            <v>1429847-W8027AH0240</v>
          </cell>
          <cell r="B431" t="str">
            <v>13AHP1429847-W8027AH0240</v>
          </cell>
          <cell r="C431">
            <v>13</v>
          </cell>
          <cell r="D431" t="str">
            <v>AHP</v>
          </cell>
          <cell r="E431" t="str">
            <v xml:space="preserve"> SV20135UN0240;WHITEAH;600 </v>
          </cell>
          <cell r="F431" t="str">
            <v>UNTREATED</v>
          </cell>
          <cell r="G431" t="str">
            <v>39" Min 41" Max</v>
          </cell>
          <cell r="H431">
            <v>14555</v>
          </cell>
          <cell r="I431" t="str">
            <v>J1427140 175"X6.028"X.375"</v>
          </cell>
          <cell r="J431">
            <v>5</v>
          </cell>
          <cell r="K431" t="str">
            <v>N/A</v>
          </cell>
          <cell r="L431" t="str">
            <v>White</v>
          </cell>
          <cell r="M431" t="str">
            <v xml:space="preserve">S-2082 (42L) S-2550 (40C) </v>
          </cell>
          <cell r="N431" t="str">
            <v>Braskem CP360H       EXXON 6936G2</v>
          </cell>
          <cell r="O431" t="str">
            <v>W50260000</v>
          </cell>
          <cell r="P431" t="str">
            <v>ANY</v>
          </cell>
          <cell r="Q431">
            <v>39895</v>
          </cell>
        </row>
        <row r="432">
          <cell r="A432" t="str">
            <v>1429852-W8027AN0240</v>
          </cell>
          <cell r="B432" t="str">
            <v>13AHP1429852-W8027AN0240</v>
          </cell>
          <cell r="C432">
            <v>13</v>
          </cell>
          <cell r="D432" t="str">
            <v>AHP</v>
          </cell>
          <cell r="E432" t="str">
            <v xml:space="preserve"> SV20135UN0240;NATURAL;600 </v>
          </cell>
          <cell r="F432" t="str">
            <v>UNTREATED</v>
          </cell>
          <cell r="G432" t="str">
            <v>39" Min 41" Max</v>
          </cell>
          <cell r="H432">
            <v>14555</v>
          </cell>
          <cell r="I432" t="str">
            <v>J1427140 175"X6.028"X.375"</v>
          </cell>
          <cell r="J432">
            <v>5</v>
          </cell>
          <cell r="K432" t="str">
            <v>N/A</v>
          </cell>
          <cell r="L432" t="str">
            <v>White</v>
          </cell>
          <cell r="M432" t="str">
            <v>TOP - End disc  BOT - End cap</v>
          </cell>
          <cell r="N432" t="str">
            <v>Braskem CP360H       EXXON 6936G2</v>
          </cell>
          <cell r="O432" t="str">
            <v>W50260000</v>
          </cell>
          <cell r="P432" t="str">
            <v>ANY</v>
          </cell>
          <cell r="Q432">
            <v>39895</v>
          </cell>
        </row>
        <row r="433">
          <cell r="A433" t="str">
            <v>1429848-W8027AH0250</v>
          </cell>
          <cell r="B433" t="str">
            <v>13AHP1429848-W8027AH0250</v>
          </cell>
          <cell r="C433">
            <v>13</v>
          </cell>
          <cell r="D433" t="str">
            <v>AHP</v>
          </cell>
          <cell r="E433" t="str">
            <v xml:space="preserve"> SV20135UN0250;WHITEAH;600  </v>
          </cell>
          <cell r="F433" t="str">
            <v>UNTREATED</v>
          </cell>
          <cell r="G433" t="str">
            <v>39" Min 41" Max</v>
          </cell>
          <cell r="H433">
            <v>14555</v>
          </cell>
          <cell r="I433" t="str">
            <v>J1427140 175"X6.028"X.375"</v>
          </cell>
          <cell r="J433">
            <v>5</v>
          </cell>
          <cell r="K433" t="str">
            <v>N/A</v>
          </cell>
          <cell r="L433" t="str">
            <v>White</v>
          </cell>
          <cell r="M433" t="str">
            <v xml:space="preserve">S-2082 (42L) S-2550 (40C) </v>
          </cell>
          <cell r="N433" t="str">
            <v>Braskem CP360H       EXXON 6936G2</v>
          </cell>
          <cell r="O433" t="str">
            <v>W50260000</v>
          </cell>
          <cell r="P433" t="str">
            <v>ANY</v>
          </cell>
          <cell r="Q433">
            <v>39895</v>
          </cell>
        </row>
        <row r="434">
          <cell r="A434" t="str">
            <v>1429853-W8027AN0250</v>
          </cell>
          <cell r="B434" t="str">
            <v>13AHP1429853-W8027AN0250</v>
          </cell>
          <cell r="C434">
            <v>13</v>
          </cell>
          <cell r="D434" t="str">
            <v>AHP</v>
          </cell>
          <cell r="E434" t="str">
            <v xml:space="preserve">SV20135UN0250;NATURAL;600  </v>
          </cell>
          <cell r="F434" t="str">
            <v>UNTREATED</v>
          </cell>
          <cell r="G434" t="str">
            <v>39" Min 41" Max</v>
          </cell>
          <cell r="H434">
            <v>14555</v>
          </cell>
          <cell r="I434" t="str">
            <v>J1427140 175"X6.028"X.375"</v>
          </cell>
          <cell r="J434">
            <v>5</v>
          </cell>
          <cell r="K434" t="str">
            <v>N/A</v>
          </cell>
          <cell r="L434" t="str">
            <v>White</v>
          </cell>
          <cell r="M434" t="str">
            <v>TOP - End disc  BOT - End cap</v>
          </cell>
          <cell r="N434" t="str">
            <v>Braskem CP360H       EXXON 6936G2</v>
          </cell>
          <cell r="O434" t="str">
            <v>W50260000</v>
          </cell>
          <cell r="P434" t="str">
            <v>ANY</v>
          </cell>
          <cell r="Q434">
            <v>39895</v>
          </cell>
        </row>
        <row r="435">
          <cell r="A435" t="str">
            <v>1429849-W8027AH0265</v>
          </cell>
          <cell r="B435" t="str">
            <v>13AHP1429849-W8027AH0265</v>
          </cell>
          <cell r="C435">
            <v>13</v>
          </cell>
          <cell r="D435" t="str">
            <v>AHP</v>
          </cell>
          <cell r="E435" t="str">
            <v xml:space="preserve"> SV20135UN0265;WHITEAH;600 </v>
          </cell>
          <cell r="F435" t="str">
            <v>UNTREATED</v>
          </cell>
          <cell r="G435" t="str">
            <v>39" Min 41" Max</v>
          </cell>
          <cell r="H435">
            <v>14555</v>
          </cell>
          <cell r="I435" t="str">
            <v>J1427140 175"X6.028"X.375"</v>
          </cell>
          <cell r="J435" t="str">
            <v>4, 5</v>
          </cell>
          <cell r="K435" t="str">
            <v>N/A</v>
          </cell>
          <cell r="L435" t="str">
            <v>White</v>
          </cell>
          <cell r="M435" t="str">
            <v xml:space="preserve">S-2082 (42L) S-2550 (40C) </v>
          </cell>
          <cell r="N435" t="str">
            <v>Braskem CP360H       EXXON 6936G2</v>
          </cell>
          <cell r="O435" t="str">
            <v>W50260000</v>
          </cell>
          <cell r="P435" t="str">
            <v>ANY</v>
          </cell>
          <cell r="Q435">
            <v>39895</v>
          </cell>
        </row>
        <row r="436">
          <cell r="A436" t="str">
            <v>1429854-W8027AN0265</v>
          </cell>
          <cell r="B436" t="str">
            <v>13AHP1429854-W8027AN0265</v>
          </cell>
          <cell r="C436">
            <v>13</v>
          </cell>
          <cell r="D436" t="str">
            <v>AHP</v>
          </cell>
          <cell r="E436" t="str">
            <v xml:space="preserve"> SV20135UN0265;NATURAL;600 </v>
          </cell>
          <cell r="F436" t="str">
            <v>UNTREATED</v>
          </cell>
          <cell r="G436" t="str">
            <v>39" Min 41" Max</v>
          </cell>
          <cell r="H436">
            <v>14555</v>
          </cell>
          <cell r="I436" t="str">
            <v>J1427140 175"X6.028"X.375"</v>
          </cell>
          <cell r="J436" t="str">
            <v>4, 5</v>
          </cell>
          <cell r="K436" t="str">
            <v>N/A</v>
          </cell>
          <cell r="L436" t="str">
            <v>White</v>
          </cell>
          <cell r="M436" t="str">
            <v>TOP - End disc  BOT - End cap</v>
          </cell>
          <cell r="N436" t="str">
            <v>Braskem CP360H       EXXON 6936G2</v>
          </cell>
          <cell r="O436" t="str">
            <v>W50260000</v>
          </cell>
          <cell r="P436" t="str">
            <v>ANY</v>
          </cell>
          <cell r="Q436">
            <v>39895</v>
          </cell>
        </row>
        <row r="437">
          <cell r="A437" t="str">
            <v>1429850-W8027AH0280</v>
          </cell>
          <cell r="B437" t="str">
            <v>13AHP1429850-W8027AH0280</v>
          </cell>
          <cell r="C437">
            <v>13</v>
          </cell>
          <cell r="D437" t="str">
            <v>AHP</v>
          </cell>
          <cell r="E437" t="str">
            <v>SV20135UN0280;WHITEAH;600</v>
          </cell>
          <cell r="F437" t="str">
            <v>UNTREATED</v>
          </cell>
          <cell r="G437" t="str">
            <v>40" Target 39" Min 41" Max</v>
          </cell>
          <cell r="H437">
            <v>14555</v>
          </cell>
          <cell r="I437" t="str">
            <v>J1427140 175"X6.028"X.375"</v>
          </cell>
          <cell r="J437" t="str">
            <v>4, 5</v>
          </cell>
          <cell r="K437" t="str">
            <v>N/A</v>
          </cell>
          <cell r="L437" t="str">
            <v>White</v>
          </cell>
          <cell r="M437" t="str">
            <v xml:space="preserve">S-2082 (42L) S-2550 (40C) </v>
          </cell>
          <cell r="N437" t="str">
            <v>Braskem CP360H       EXXON 6936G2</v>
          </cell>
          <cell r="O437" t="str">
            <v>W50260000</v>
          </cell>
          <cell r="P437" t="str">
            <v>ANY</v>
          </cell>
          <cell r="Q437">
            <v>39895</v>
          </cell>
        </row>
        <row r="438">
          <cell r="A438" t="str">
            <v>1429857-W8027UT0194</v>
          </cell>
          <cell r="B438" t="str">
            <v>13AHP1429857-W8027UT0194</v>
          </cell>
          <cell r="C438">
            <v>13</v>
          </cell>
          <cell r="D438" t="str">
            <v>AHP</v>
          </cell>
          <cell r="E438" t="str">
            <v xml:space="preserve"> SV20135UN0194;IVORY;600 </v>
          </cell>
          <cell r="F438" t="str">
            <v>UNTREATED</v>
          </cell>
          <cell r="G438" t="str">
            <v>39" +/-1"</v>
          </cell>
          <cell r="H438" t="str">
            <v>N/A</v>
          </cell>
          <cell r="I438" t="str">
            <v>J1427140 175"X6.028"X.375"</v>
          </cell>
          <cell r="J438" t="str">
            <v>6,7</v>
          </cell>
          <cell r="K438" t="str">
            <v>N/A</v>
          </cell>
          <cell r="L438" t="str">
            <v>White</v>
          </cell>
          <cell r="M438" t="str">
            <v xml:space="preserve">S-2547 (40L) S-2546 (38P) </v>
          </cell>
          <cell r="N438" t="str">
            <v>Braskem CP360H       EXXON 6936G2</v>
          </cell>
          <cell r="O438" t="str">
            <v>W50260002</v>
          </cell>
          <cell r="P438" t="str">
            <v>ANY</v>
          </cell>
          <cell r="Q438">
            <v>39895</v>
          </cell>
        </row>
        <row r="439">
          <cell r="A439" t="str">
            <v>1429858-W8027UT0240</v>
          </cell>
          <cell r="B439" t="str">
            <v>13AHP1429858-W8027UT0240</v>
          </cell>
          <cell r="C439">
            <v>13</v>
          </cell>
          <cell r="D439" t="str">
            <v>AHP</v>
          </cell>
          <cell r="E439" t="str">
            <v xml:space="preserve">SV20135UN0240;IVORY;600 </v>
          </cell>
          <cell r="F439" t="str">
            <v>UNTREATED</v>
          </cell>
          <cell r="G439" t="str">
            <v>39" +/-1"</v>
          </cell>
          <cell r="H439" t="str">
            <v>N/A</v>
          </cell>
          <cell r="I439" t="str">
            <v>J1427140 175"X6.028"X.375"</v>
          </cell>
          <cell r="J439">
            <v>5</v>
          </cell>
          <cell r="K439" t="str">
            <v>N/A</v>
          </cell>
          <cell r="L439" t="str">
            <v>White</v>
          </cell>
          <cell r="M439" t="str">
            <v xml:space="preserve">S-2547 (40L) S-2546 (38P) </v>
          </cell>
          <cell r="N439" t="str">
            <v>Braskem CP360H       EXXON 6936G2</v>
          </cell>
          <cell r="O439" t="str">
            <v>W50260002</v>
          </cell>
          <cell r="P439" t="str">
            <v>ANY</v>
          </cell>
          <cell r="Q439">
            <v>39895</v>
          </cell>
        </row>
        <row r="440">
          <cell r="A440" t="str">
            <v>1429859-W8027UT0250</v>
          </cell>
          <cell r="B440" t="str">
            <v>13AHP1429859-W8027UT0250</v>
          </cell>
          <cell r="C440">
            <v>13</v>
          </cell>
          <cell r="D440" t="str">
            <v>AHP</v>
          </cell>
          <cell r="E440" t="str">
            <v>SV20135UN0250;IVORY;600</v>
          </cell>
          <cell r="F440" t="str">
            <v>UNTREATED</v>
          </cell>
          <cell r="G440" t="str">
            <v>39" +/-1"</v>
          </cell>
          <cell r="H440" t="str">
            <v>N/A</v>
          </cell>
          <cell r="I440" t="str">
            <v>J1427140 175"X6.028"X.375"</v>
          </cell>
          <cell r="J440">
            <v>5</v>
          </cell>
          <cell r="K440" t="str">
            <v>N/A</v>
          </cell>
          <cell r="L440" t="str">
            <v>White</v>
          </cell>
          <cell r="M440" t="str">
            <v xml:space="preserve">S-2547 (40L) S-2546 (38P) </v>
          </cell>
          <cell r="N440" t="str">
            <v>Braskem CP360H       EXXON 6936G2</v>
          </cell>
          <cell r="O440" t="str">
            <v>W50260002</v>
          </cell>
          <cell r="P440" t="str">
            <v>ANY</v>
          </cell>
          <cell r="Q440">
            <v>39895</v>
          </cell>
        </row>
        <row r="441">
          <cell r="A441" t="str">
            <v>1429860-W8027UT0265</v>
          </cell>
          <cell r="B441" t="str">
            <v>13AHP1429860-W8027UT0265</v>
          </cell>
          <cell r="C441">
            <v>13</v>
          </cell>
          <cell r="D441" t="str">
            <v>AHP</v>
          </cell>
          <cell r="E441" t="str">
            <v xml:space="preserve">SV20135UN0265;IVORY;600   </v>
          </cell>
          <cell r="F441" t="str">
            <v>UNTREATED</v>
          </cell>
          <cell r="G441" t="str">
            <v>39" +/-1"</v>
          </cell>
          <cell r="H441" t="str">
            <v>N/A</v>
          </cell>
          <cell r="I441" t="str">
            <v>J1427140 175"X6.028"X.375"</v>
          </cell>
          <cell r="J441" t="str">
            <v>4,5</v>
          </cell>
          <cell r="K441" t="str">
            <v>N/A</v>
          </cell>
          <cell r="L441" t="str">
            <v>White</v>
          </cell>
          <cell r="M441" t="str">
            <v xml:space="preserve">S-2547 (40L) S-2546 (38P) </v>
          </cell>
          <cell r="N441" t="str">
            <v>Braskem CP360H       EXXON 6936G2</v>
          </cell>
          <cell r="O441" t="str">
            <v>W50260002</v>
          </cell>
          <cell r="P441" t="str">
            <v>ANY</v>
          </cell>
          <cell r="Q441">
            <v>39895</v>
          </cell>
        </row>
        <row r="442">
          <cell r="A442">
            <v>1607404</v>
          </cell>
          <cell r="B442" t="str">
            <v>13CLOROX1607404</v>
          </cell>
          <cell r="C442">
            <v>13</v>
          </cell>
          <cell r="D442" t="str">
            <v>CLOROX</v>
          </cell>
          <cell r="E442" t="str">
            <v>SV20400UN0203;WHITE25;300</v>
          </cell>
          <cell r="F442" t="str">
            <v>UNTREATED</v>
          </cell>
          <cell r="G442" t="str">
            <v>48" Target 40" Min 49" Max</v>
          </cell>
          <cell r="H442">
            <v>7772</v>
          </cell>
          <cell r="I442" t="str">
            <v>J1427155 177"X3.032"X.25</v>
          </cell>
          <cell r="J442">
            <v>6</v>
          </cell>
          <cell r="K442" t="str">
            <v>N/A</v>
          </cell>
          <cell r="L442" t="str">
            <v>White</v>
          </cell>
          <cell r="M442" t="str">
            <v>J1427223 47C J1427224 48L</v>
          </cell>
          <cell r="N442" t="str">
            <v>TOTAL M3766 EXXON ACHIEVE 6936G2</v>
          </cell>
          <cell r="O442" t="str">
            <v>W50260000</v>
          </cell>
          <cell r="P442" t="str">
            <v>ANY</v>
          </cell>
          <cell r="Q442">
            <v>39895</v>
          </cell>
        </row>
        <row r="443">
          <cell r="A443">
            <v>1606915</v>
          </cell>
          <cell r="B443" t="str">
            <v>13CLOROX1606915</v>
          </cell>
          <cell r="C443">
            <v>13</v>
          </cell>
          <cell r="D443" t="str">
            <v>CLOROX</v>
          </cell>
          <cell r="E443" t="str">
            <v>SV20400UN0257;WHITE25;300</v>
          </cell>
          <cell r="F443" t="str">
            <v>UNTREATED</v>
          </cell>
          <cell r="G443" t="str">
            <v>48" Target 40" Min 49" Max</v>
          </cell>
          <cell r="H443">
            <v>7772</v>
          </cell>
          <cell r="I443" t="str">
            <v>J1427155 177"X3.032"X.25</v>
          </cell>
          <cell r="J443">
            <v>5</v>
          </cell>
          <cell r="K443" t="str">
            <v>N/A</v>
          </cell>
          <cell r="L443" t="str">
            <v>White</v>
          </cell>
          <cell r="M443" t="str">
            <v>J1427223 47C J1427224 48L</v>
          </cell>
          <cell r="N443" t="str">
            <v>TOTAL M3766 EXXON ACHIEVE 6936G2</v>
          </cell>
          <cell r="O443" t="str">
            <v>W50260000</v>
          </cell>
          <cell r="P443" t="str">
            <v>ANY</v>
          </cell>
          <cell r="Q443">
            <v>39895</v>
          </cell>
        </row>
        <row r="444">
          <cell r="A444" t="str">
            <v>W8090GJ0292</v>
          </cell>
          <cell r="B444" t="str">
            <v>13GOJOW8090GJ0292</v>
          </cell>
          <cell r="C444">
            <v>13</v>
          </cell>
          <cell r="D444" t="str">
            <v>GOJO</v>
          </cell>
          <cell r="E444" t="str">
            <v>45 GSM 292 MM WHITE SCSMS</v>
          </cell>
          <cell r="F444" t="str">
            <v>UNTREATED</v>
          </cell>
          <cell r="G444" t="str">
            <v>44" MAX OD</v>
          </cell>
          <cell r="H444">
            <v>3938</v>
          </cell>
          <cell r="I444" t="str">
            <v>J1427155 177"X3.032"X.25</v>
          </cell>
          <cell r="J444">
            <v>4</v>
          </cell>
          <cell r="K444" t="str">
            <v>N/A</v>
          </cell>
          <cell r="L444" t="str">
            <v>White</v>
          </cell>
          <cell r="M444" t="str">
            <v>TOP - End disc  BOT - End cap</v>
          </cell>
          <cell r="N444" t="str">
            <v>Braskem CP360H       EXXON 6936G2</v>
          </cell>
          <cell r="O444" t="str">
            <v>W50260000</v>
          </cell>
          <cell r="P444" t="str">
            <v>ANY</v>
          </cell>
          <cell r="Q444">
            <v>39895</v>
          </cell>
        </row>
        <row r="445">
          <cell r="A445" t="str">
            <v>1600008-W0084LP0587</v>
          </cell>
          <cell r="B445" t="str">
            <v>13ATTENDS HEALTH CARE1600008-W0084LP0587</v>
          </cell>
          <cell r="C445">
            <v>13</v>
          </cell>
          <cell r="D445" t="str">
            <v>ATTENDS HEALTH CARE</v>
          </cell>
          <cell r="E445" t="str">
            <v xml:space="preserve">SS10420UN0587;LTBLUE;300 </v>
          </cell>
          <cell r="F445" t="str">
            <v>UNTREATED</v>
          </cell>
          <cell r="G445" t="str">
            <v>30.7" +/- 1"</v>
          </cell>
          <cell r="H445" t="str">
            <v>N/A</v>
          </cell>
          <cell r="I445" t="str">
            <v>J1427155 177"X3.032"X.25</v>
          </cell>
          <cell r="J445">
            <v>2</v>
          </cell>
          <cell r="K445" t="str">
            <v>YOU WILL HAVE AN ADDITIONAL BAR CODE LABEL FOR THE PACK IF YOU DON'T GET THE ADDITIONAL LABEL PLEASE CALL LISA WEEKS</v>
          </cell>
          <cell r="L445" t="str">
            <v>White</v>
          </cell>
          <cell r="M445" t="str">
            <v>J1427228 31" DISC W/5" LIP J1427226 30" PLAIN DISC</v>
          </cell>
          <cell r="N445" t="str">
            <v xml:space="preserve">Braskem CP360H        </v>
          </cell>
          <cell r="O445" t="str">
            <v>W50260003</v>
          </cell>
          <cell r="P445" t="str">
            <v>ANY</v>
          </cell>
          <cell r="Q445">
            <v>37726</v>
          </cell>
        </row>
        <row r="446">
          <cell r="A446" t="str">
            <v>1429589-W0084LP0741.</v>
          </cell>
          <cell r="B446" t="str">
            <v>13ATTENDS HEALTH CARE1429589-W0084LP0741.</v>
          </cell>
          <cell r="C446">
            <v>13</v>
          </cell>
          <cell r="D446" t="str">
            <v>ATTENDS HEALTH CARE</v>
          </cell>
          <cell r="E446" t="str">
            <v xml:space="preserve">SS10420UN05741LTBLUE;300 </v>
          </cell>
          <cell r="F446" t="str">
            <v>UNTREATED</v>
          </cell>
          <cell r="G446" t="str">
            <v>30.7" +/- 1"</v>
          </cell>
          <cell r="H446" t="str">
            <v>N/A</v>
          </cell>
          <cell r="I446" t="str">
            <v>J1427155 177"X3.032"X.25</v>
          </cell>
          <cell r="J446" t="str">
            <v>1, 2</v>
          </cell>
          <cell r="K446" t="str">
            <v>YOU WILL HAVE AN ADDITIONAL BAR CODE LABEL FOR THE PACK IF YOU DON'T GET THE ADDITIONAL LABEL PLEASE CALL LISA WEEKS</v>
          </cell>
          <cell r="L446" t="str">
            <v>White</v>
          </cell>
          <cell r="M446" t="str">
            <v>J1427228 31" DISC W/5" LIP J1427226 30" PLAIN DISC</v>
          </cell>
          <cell r="N446" t="str">
            <v xml:space="preserve">Braskem CP360H        </v>
          </cell>
          <cell r="O446" t="str">
            <v>W50260003</v>
          </cell>
          <cell r="P446" t="str">
            <v>ANY</v>
          </cell>
          <cell r="Q446">
            <v>37727</v>
          </cell>
        </row>
        <row r="447">
          <cell r="A447" t="str">
            <v>1429857-W8027UT0194</v>
          </cell>
          <cell r="B447" t="str">
            <v>13ATTENDS HEALTH CARE1429857-W8027UT0194</v>
          </cell>
          <cell r="C447">
            <v>13</v>
          </cell>
          <cell r="D447" t="str">
            <v>ATTENDS HEALTH CARE</v>
          </cell>
          <cell r="E447" t="str">
            <v xml:space="preserve">SV20135UN0194;IVORY;600 </v>
          </cell>
          <cell r="F447" t="str">
            <v>UNTREATED</v>
          </cell>
          <cell r="G447" t="str">
            <v>39" +/-1"</v>
          </cell>
          <cell r="H447" t="str">
            <v>N/A</v>
          </cell>
          <cell r="I447" t="str">
            <v>J1427140 175"X6.028"X.375"</v>
          </cell>
          <cell r="J447">
            <v>6</v>
          </cell>
          <cell r="K447" t="str">
            <v>N/A</v>
          </cell>
          <cell r="L447" t="str">
            <v>White</v>
          </cell>
          <cell r="M447" t="str">
            <v xml:space="preserve">S-2547 (40L) S-2546 (38P) </v>
          </cell>
          <cell r="N447" t="str">
            <v>Braskem CP360H       EXXON 6936G2</v>
          </cell>
          <cell r="O447" t="str">
            <v>W50260002</v>
          </cell>
          <cell r="P447" t="str">
            <v>ANY</v>
          </cell>
          <cell r="Q447">
            <v>39895</v>
          </cell>
        </row>
        <row r="448">
          <cell r="A448" t="str">
            <v>1429858-W8027UT0240</v>
          </cell>
          <cell r="B448" t="str">
            <v>13ATTENDS HEALTH CARE1429858-W8027UT0240</v>
          </cell>
          <cell r="C448">
            <v>13</v>
          </cell>
          <cell r="D448" t="str">
            <v>ATTENDS HEALTH CARE</v>
          </cell>
          <cell r="E448" t="str">
            <v xml:space="preserve"> SV20135UN0240;IVORY;600</v>
          </cell>
          <cell r="F448" t="str">
            <v>UNTREATED</v>
          </cell>
          <cell r="G448" t="str">
            <v>39" +/-1"</v>
          </cell>
          <cell r="H448" t="str">
            <v>N/A</v>
          </cell>
          <cell r="I448" t="str">
            <v>J1427140 175"X6.028"X.375"</v>
          </cell>
          <cell r="J448">
            <v>5</v>
          </cell>
          <cell r="K448" t="str">
            <v>N/A</v>
          </cell>
          <cell r="L448" t="str">
            <v>White</v>
          </cell>
          <cell r="M448" t="str">
            <v xml:space="preserve">S-2547 (40L) S-2546 (38P) </v>
          </cell>
          <cell r="N448" t="str">
            <v>Braskem CP360H       EXXON 6936G2</v>
          </cell>
          <cell r="O448" t="str">
            <v>W50260002</v>
          </cell>
          <cell r="P448" t="str">
            <v>ANY</v>
          </cell>
          <cell r="Q448">
            <v>39895</v>
          </cell>
        </row>
        <row r="449">
          <cell r="A449" t="str">
            <v>1429859-W8027UT0250</v>
          </cell>
          <cell r="B449" t="str">
            <v>13ATTENDS HEALTH CARE1429859-W8027UT0250</v>
          </cell>
          <cell r="C449">
            <v>13</v>
          </cell>
          <cell r="D449" t="str">
            <v>ATTENDS HEALTH CARE</v>
          </cell>
          <cell r="E449" t="str">
            <v xml:space="preserve"> SV20135UN0250;IVORY;600  </v>
          </cell>
          <cell r="F449" t="str">
            <v>UNTREATED</v>
          </cell>
          <cell r="G449" t="str">
            <v>39" +/-1"</v>
          </cell>
          <cell r="H449" t="str">
            <v>N/A</v>
          </cell>
          <cell r="I449" t="str">
            <v>J1427140 175"X6.028"X.375"</v>
          </cell>
          <cell r="J449" t="str">
            <v>4,5</v>
          </cell>
          <cell r="K449" t="str">
            <v>N/A</v>
          </cell>
          <cell r="L449" t="str">
            <v>White</v>
          </cell>
          <cell r="M449" t="str">
            <v xml:space="preserve">S-2547 (40L) S-2546 (38P) </v>
          </cell>
          <cell r="N449" t="str">
            <v>Braskem CP360H       EXXON 6936G2</v>
          </cell>
          <cell r="O449" t="str">
            <v>W50260002</v>
          </cell>
          <cell r="P449" t="str">
            <v>ANY</v>
          </cell>
          <cell r="Q449">
            <v>39895</v>
          </cell>
        </row>
        <row r="450">
          <cell r="A450" t="str">
            <v>1429860-W8027UT0265</v>
          </cell>
          <cell r="B450" t="str">
            <v>13ATTENDS HEALTH CARE1429860-W8027UT0265</v>
          </cell>
          <cell r="C450">
            <v>13</v>
          </cell>
          <cell r="D450" t="str">
            <v>ATTENDS HEALTH CARE</v>
          </cell>
          <cell r="E450" t="str">
            <v xml:space="preserve"> SV20135UN0265;IVORY;600  </v>
          </cell>
          <cell r="F450" t="str">
            <v>UNTREATED</v>
          </cell>
          <cell r="G450" t="str">
            <v>39" +/-1"</v>
          </cell>
          <cell r="H450" t="str">
            <v>N/A</v>
          </cell>
          <cell r="I450" t="str">
            <v>J1427140 175"X6.028"X.375"</v>
          </cell>
          <cell r="J450">
            <v>4</v>
          </cell>
          <cell r="K450" t="str">
            <v>N/A</v>
          </cell>
          <cell r="L450" t="str">
            <v>White</v>
          </cell>
          <cell r="M450" t="str">
            <v xml:space="preserve">S-2547 (40L) S-2546 (38P) </v>
          </cell>
          <cell r="N450" t="str">
            <v>Braskem CP360H       EXXON 6936G2</v>
          </cell>
          <cell r="O450" t="str">
            <v>W50260002</v>
          </cell>
          <cell r="P450" t="str">
            <v>ANY</v>
          </cell>
          <cell r="Q450">
            <v>39895</v>
          </cell>
        </row>
        <row r="451">
          <cell r="A451" t="str">
            <v>1429861-W8027UT0660</v>
          </cell>
          <cell r="B451" t="str">
            <v>13ATTENDS HEALTH CARE1429861-W8027UT0660</v>
          </cell>
          <cell r="C451">
            <v>13</v>
          </cell>
          <cell r="D451" t="str">
            <v>ATTENDS HEALTH CARE</v>
          </cell>
          <cell r="E451" t="str">
            <v>SV20135UN0660;IVORY;600</v>
          </cell>
          <cell r="F451" t="str">
            <v>UNTREATED</v>
          </cell>
          <cell r="G451" t="str">
            <v>39" +/-1"</v>
          </cell>
          <cell r="H451" t="str">
            <v>N/A</v>
          </cell>
          <cell r="I451" t="str">
            <v>J1427140 175"X6.028"X.375"</v>
          </cell>
          <cell r="J451">
            <v>1</v>
          </cell>
          <cell r="K451" t="str">
            <v>N/A</v>
          </cell>
          <cell r="L451" t="str">
            <v>White</v>
          </cell>
          <cell r="M451" t="str">
            <v xml:space="preserve">S-2547 (40L) S-2546 (38P) </v>
          </cell>
          <cell r="N451" t="str">
            <v>Braskem CP360H       EXXON 6936G2</v>
          </cell>
          <cell r="O451" t="str">
            <v>W50260002</v>
          </cell>
          <cell r="P451" t="str">
            <v>ANY</v>
          </cell>
          <cell r="Q451">
            <v>39895</v>
          </cell>
        </row>
        <row r="452">
          <cell r="A452" t="str">
            <v>1429862-W8027UT0680</v>
          </cell>
          <cell r="B452" t="str">
            <v>13ATTENDS HEALTH CARE1429862-W8027UT0680</v>
          </cell>
          <cell r="C452">
            <v>13</v>
          </cell>
          <cell r="D452" t="str">
            <v>ATTENDS HEALTH CARE</v>
          </cell>
          <cell r="E452" t="str">
            <v xml:space="preserve">SV20135UN0680;IVORY;600 </v>
          </cell>
          <cell r="F452" t="str">
            <v>UNTREATED</v>
          </cell>
          <cell r="G452" t="str">
            <v>39" +/-1"</v>
          </cell>
          <cell r="H452" t="str">
            <v>N/A</v>
          </cell>
          <cell r="I452" t="str">
            <v>J1427140 175"X6.028"X.375"</v>
          </cell>
          <cell r="J452">
            <v>1</v>
          </cell>
          <cell r="K452" t="str">
            <v>N/A</v>
          </cell>
          <cell r="L452" t="str">
            <v>White</v>
          </cell>
          <cell r="M452" t="str">
            <v xml:space="preserve">S-2547 (40L) S-2546 (38P) </v>
          </cell>
          <cell r="N452" t="str">
            <v>Braskem CP360H       EXXON 6936G2</v>
          </cell>
          <cell r="O452" t="str">
            <v>W50260002</v>
          </cell>
          <cell r="P452" t="str">
            <v>ANY</v>
          </cell>
          <cell r="Q452">
            <v>39895</v>
          </cell>
        </row>
        <row r="453">
          <cell r="A453" t="str">
            <v>1429883-W8090WC0254</v>
          </cell>
          <cell r="B453" t="str">
            <v>13SPAN PACKAGING1429883-W8090WC0254</v>
          </cell>
          <cell r="C453">
            <v>13</v>
          </cell>
          <cell r="D453" t="str">
            <v>SPAN PACKAGING</v>
          </cell>
          <cell r="E453" t="str">
            <v xml:space="preserve"> SV20450UN0254;WHITE;300 </v>
          </cell>
          <cell r="F453" t="str">
            <v>UNTREATED</v>
          </cell>
          <cell r="G453" t="str">
            <v>44" MAX OD</v>
          </cell>
          <cell r="H453" t="str">
            <v>N/A</v>
          </cell>
          <cell r="I453" t="str">
            <v>J1427155 177"X3.032"X.25</v>
          </cell>
          <cell r="J453" t="str">
            <v>4, 5</v>
          </cell>
          <cell r="K453" t="str">
            <v xml:space="preserve">48x48 PALLET REQUIRED                                          NOT TO BE TREATED WITH TBP         </v>
          </cell>
          <cell r="L453" t="str">
            <v>White</v>
          </cell>
          <cell r="M453" t="str">
            <v xml:space="preserve">S-2082 (42L) S-2550 (40C) </v>
          </cell>
          <cell r="N453" t="str">
            <v>Braskem CP360H       EXXON 6936G2</v>
          </cell>
          <cell r="O453" t="str">
            <v>W50260000</v>
          </cell>
          <cell r="P453" t="str">
            <v>ANY</v>
          </cell>
          <cell r="Q453">
            <v>39895</v>
          </cell>
        </row>
        <row r="454">
          <cell r="A454" t="str">
            <v>1429731-W5027UT0160</v>
          </cell>
          <cell r="B454" t="str">
            <v>13AHP1429731-W5027UT0160</v>
          </cell>
          <cell r="C454">
            <v>13</v>
          </cell>
          <cell r="D454" t="str">
            <v>AHP</v>
          </cell>
          <cell r="E454" t="str">
            <v xml:space="preserve"> SM10135UN0160;IVORY;600 </v>
          </cell>
          <cell r="F454" t="str">
            <v>UNTREATED</v>
          </cell>
          <cell r="G454" t="str">
            <v>39" +/-1"</v>
          </cell>
          <cell r="H454" t="str">
            <v>N/A</v>
          </cell>
          <cell r="I454" t="str">
            <v>J1427140 175"X6.028"X.375"</v>
          </cell>
          <cell r="J454" t="str">
            <v>7,8</v>
          </cell>
          <cell r="K454" t="str">
            <v>N/A</v>
          </cell>
          <cell r="L454" t="str">
            <v>White</v>
          </cell>
          <cell r="M454" t="str">
            <v xml:space="preserve">S-2547 (40L) S-2546 (38P) </v>
          </cell>
          <cell r="N454" t="str">
            <v>Braskem CP360H       EXXON 6936G2</v>
          </cell>
          <cell r="O454" t="str">
            <v>W50260002</v>
          </cell>
          <cell r="P454" t="str">
            <v>ANY</v>
          </cell>
          <cell r="Q454">
            <v>39895</v>
          </cell>
        </row>
        <row r="455">
          <cell r="A455" t="str">
            <v>1429732-W5027UT0185</v>
          </cell>
          <cell r="B455" t="str">
            <v>13AHP1429732-W5027UT0185</v>
          </cell>
          <cell r="C455">
            <v>13</v>
          </cell>
          <cell r="D455" t="str">
            <v>AHP</v>
          </cell>
          <cell r="E455" t="str">
            <v xml:space="preserve">SM10135UN0185;IVORY;600 </v>
          </cell>
          <cell r="F455" t="str">
            <v>UNTREATED</v>
          </cell>
          <cell r="G455" t="str">
            <v>39" +/-1"</v>
          </cell>
          <cell r="H455" t="str">
            <v>N/A</v>
          </cell>
          <cell r="I455" t="str">
            <v>J1427140 175"X6.028"X.375"</v>
          </cell>
          <cell r="J455" t="str">
            <v>6,7</v>
          </cell>
          <cell r="K455" t="str">
            <v>N/A</v>
          </cell>
          <cell r="L455" t="str">
            <v>White</v>
          </cell>
          <cell r="M455" t="str">
            <v xml:space="preserve">S-2547 (40L) S-2546 (38P) </v>
          </cell>
          <cell r="N455" t="str">
            <v>Braskem CP360H       EXXON 6936G2</v>
          </cell>
          <cell r="O455" t="str">
            <v>W50260002</v>
          </cell>
          <cell r="P455" t="str">
            <v>ANY</v>
          </cell>
          <cell r="Q455">
            <v>39895</v>
          </cell>
        </row>
        <row r="456">
          <cell r="A456" t="str">
            <v>1429733-W5027UT0190</v>
          </cell>
          <cell r="B456" t="str">
            <v>13AHP1429733-W5027UT0190</v>
          </cell>
          <cell r="C456">
            <v>13</v>
          </cell>
          <cell r="D456" t="str">
            <v>AHP</v>
          </cell>
          <cell r="E456" t="str">
            <v>SM10135UN0190;IVORY;600</v>
          </cell>
          <cell r="F456" t="str">
            <v>UNTREATED</v>
          </cell>
          <cell r="G456" t="str">
            <v>39" +/-1"</v>
          </cell>
          <cell r="H456" t="str">
            <v>N/A</v>
          </cell>
          <cell r="I456" t="str">
            <v>J1427140 175"X6.028"X.375"</v>
          </cell>
          <cell r="J456" t="str">
            <v>6,7</v>
          </cell>
          <cell r="K456" t="str">
            <v>N/A</v>
          </cell>
          <cell r="L456" t="str">
            <v>White</v>
          </cell>
          <cell r="M456" t="str">
            <v xml:space="preserve">S-2547 (40L) S-2546 (38P) </v>
          </cell>
          <cell r="N456" t="str">
            <v>Braskem CP360H       EXXON 6936G2</v>
          </cell>
          <cell r="O456" t="str">
            <v>W50260002</v>
          </cell>
          <cell r="P456" t="str">
            <v>ANY</v>
          </cell>
          <cell r="Q456">
            <v>39895</v>
          </cell>
        </row>
        <row r="457">
          <cell r="A457" t="str">
            <v>1429734-W5027UT0194</v>
          </cell>
          <cell r="B457" t="str">
            <v>13AHP1429734-W5027UT0194</v>
          </cell>
          <cell r="C457">
            <v>13</v>
          </cell>
          <cell r="D457" t="str">
            <v>AHP</v>
          </cell>
          <cell r="E457" t="str">
            <v xml:space="preserve"> SM10135UN0194;IVORY;600 </v>
          </cell>
          <cell r="F457" t="str">
            <v>UNTREATED</v>
          </cell>
          <cell r="G457" t="str">
            <v>39" +/-1"</v>
          </cell>
          <cell r="H457" t="str">
            <v>N/A</v>
          </cell>
          <cell r="I457" t="str">
            <v>J1427140 175"X6.028"X.375"</v>
          </cell>
          <cell r="J457" t="str">
            <v>6,7</v>
          </cell>
          <cell r="K457" t="str">
            <v>N/A</v>
          </cell>
          <cell r="L457" t="str">
            <v>White</v>
          </cell>
          <cell r="M457" t="str">
            <v xml:space="preserve">S-2547 (40L) S-2546 (38P) </v>
          </cell>
          <cell r="N457" t="str">
            <v>Braskem CP360H       EXXON 6936G2</v>
          </cell>
          <cell r="O457" t="str">
            <v>W50260002</v>
          </cell>
          <cell r="P457" t="str">
            <v>ANY</v>
          </cell>
          <cell r="Q457">
            <v>39895</v>
          </cell>
        </row>
        <row r="458">
          <cell r="A458" t="str">
            <v>1429735-W5027UT0195</v>
          </cell>
          <cell r="B458" t="str">
            <v>13AHP1429735-W5027UT0195</v>
          </cell>
          <cell r="C458">
            <v>13</v>
          </cell>
          <cell r="D458" t="str">
            <v>AHP</v>
          </cell>
          <cell r="E458" t="str">
            <v>SM10135UN0195;IVORY;600</v>
          </cell>
          <cell r="F458" t="str">
            <v>UNTREATED</v>
          </cell>
          <cell r="G458" t="str">
            <v>39" +/-1"</v>
          </cell>
          <cell r="H458" t="str">
            <v>N/A</v>
          </cell>
          <cell r="I458" t="str">
            <v>J1427140 175"X6.028"X.375"</v>
          </cell>
          <cell r="J458" t="str">
            <v>6,7</v>
          </cell>
          <cell r="K458" t="str">
            <v>N/A</v>
          </cell>
          <cell r="L458" t="str">
            <v>White</v>
          </cell>
          <cell r="M458" t="str">
            <v xml:space="preserve">S-2547 (40L) S-2546 (38P) </v>
          </cell>
          <cell r="N458" t="str">
            <v>Braskem CP360H       EXXON 6936G2</v>
          </cell>
          <cell r="O458" t="str">
            <v>W50260002</v>
          </cell>
          <cell r="P458" t="str">
            <v>ANY</v>
          </cell>
          <cell r="Q458">
            <v>39895</v>
          </cell>
        </row>
        <row r="459">
          <cell r="A459" t="str">
            <v>1429736-W5027UT0210</v>
          </cell>
          <cell r="B459" t="str">
            <v>13AHP1429736-W5027UT0210</v>
          </cell>
          <cell r="C459">
            <v>13</v>
          </cell>
          <cell r="D459" t="str">
            <v>AHP</v>
          </cell>
          <cell r="E459" t="str">
            <v xml:space="preserve"> SM10135UN0210;IVORY;600 </v>
          </cell>
          <cell r="F459" t="str">
            <v>UNTREATED</v>
          </cell>
          <cell r="G459" t="str">
            <v>39" +/-1"</v>
          </cell>
          <cell r="H459" t="str">
            <v>N/A</v>
          </cell>
          <cell r="I459" t="str">
            <v>J1427140 175"X6.028"X.375"</v>
          </cell>
          <cell r="J459" t="str">
            <v>5,6</v>
          </cell>
          <cell r="K459" t="str">
            <v>N/A</v>
          </cell>
          <cell r="L459" t="str">
            <v>White</v>
          </cell>
          <cell r="M459" t="str">
            <v xml:space="preserve">S-2547 (40L) S-2546 (38P) </v>
          </cell>
          <cell r="N459" t="str">
            <v>Braskem CP360H       EXXON 6936G2</v>
          </cell>
          <cell r="O459" t="str">
            <v>W50260002</v>
          </cell>
          <cell r="P459" t="str">
            <v>ANY</v>
          </cell>
          <cell r="Q459">
            <v>39895</v>
          </cell>
        </row>
        <row r="460">
          <cell r="A460" t="str">
            <v>1429737-W5027UT0228</v>
          </cell>
          <cell r="B460" t="str">
            <v>13AHP1429737-W5027UT0228</v>
          </cell>
          <cell r="C460">
            <v>13</v>
          </cell>
          <cell r="D460" t="str">
            <v>AHP</v>
          </cell>
          <cell r="E460" t="str">
            <v xml:space="preserve"> SM10135UN0228;IVORY;600  </v>
          </cell>
          <cell r="F460" t="str">
            <v>UNTREATED</v>
          </cell>
          <cell r="G460" t="str">
            <v>39" +/-1"</v>
          </cell>
          <cell r="H460" t="str">
            <v>N/A</v>
          </cell>
          <cell r="I460" t="str">
            <v>J1427140 175"X6.028"X.375"</v>
          </cell>
          <cell r="J460" t="str">
            <v>5,6</v>
          </cell>
          <cell r="K460" t="str">
            <v>N/A</v>
          </cell>
          <cell r="L460" t="str">
            <v>White</v>
          </cell>
          <cell r="M460" t="str">
            <v xml:space="preserve">S-2547 (40L) S-2546 (38P) </v>
          </cell>
          <cell r="N460" t="str">
            <v>Braskem CP360H       EXXON 6936G2</v>
          </cell>
          <cell r="O460" t="str">
            <v>W50260002</v>
          </cell>
          <cell r="P460" t="str">
            <v>ANY</v>
          </cell>
          <cell r="Q460">
            <v>39895</v>
          </cell>
        </row>
        <row r="461">
          <cell r="A461" t="str">
            <v>1429738-W5027UT0628</v>
          </cell>
          <cell r="B461" t="str">
            <v>13AHP1429738-W5027UT0628</v>
          </cell>
          <cell r="C461">
            <v>13</v>
          </cell>
          <cell r="D461" t="str">
            <v>AHP</v>
          </cell>
          <cell r="E461" t="str">
            <v>SM10135UN0628;IVORY;600</v>
          </cell>
          <cell r="F461" t="str">
            <v>UNTREATED</v>
          </cell>
          <cell r="G461" t="str">
            <v>39" +/-1"</v>
          </cell>
          <cell r="H461" t="str">
            <v>N/A</v>
          </cell>
          <cell r="I461" t="str">
            <v>J1427140 175"X6.028"X.375"</v>
          </cell>
          <cell r="J461">
            <v>2</v>
          </cell>
          <cell r="K461" t="str">
            <v>N/A</v>
          </cell>
          <cell r="L461" t="str">
            <v>White</v>
          </cell>
          <cell r="M461" t="str">
            <v xml:space="preserve">S-2547 (40L) S-2546 (38P) </v>
          </cell>
          <cell r="N461" t="str">
            <v>Braskem CP360H       EXXON 6936G2</v>
          </cell>
          <cell r="O461" t="str">
            <v>W50260002</v>
          </cell>
          <cell r="P461" t="str">
            <v>ANY</v>
          </cell>
          <cell r="Q461">
            <v>39895</v>
          </cell>
        </row>
        <row r="462">
          <cell r="A462" t="str">
            <v>1429768-W5031PH0120</v>
          </cell>
          <cell r="B462" t="str">
            <v>13AHP1429768-W5031PH0120</v>
          </cell>
          <cell r="C462">
            <v>13</v>
          </cell>
          <cell r="D462" t="str">
            <v>AHP</v>
          </cell>
          <cell r="E462" t="str">
            <v xml:space="preserve">SM10155UN0120;WHITE;300 </v>
          </cell>
          <cell r="F462" t="str">
            <v>UNTREATED</v>
          </cell>
          <cell r="G462" t="str">
            <v>36.5" Target                      35.5" Min                        38" Max</v>
          </cell>
          <cell r="H462" t="str">
            <v>N/A</v>
          </cell>
          <cell r="I462" t="str">
            <v>J1427155 177"X3.032"X.25</v>
          </cell>
          <cell r="J462">
            <v>10</v>
          </cell>
          <cell r="K462" t="str">
            <v>N/A</v>
          </cell>
          <cell r="L462" t="str">
            <v>White</v>
          </cell>
          <cell r="M462" t="str">
            <v xml:space="preserve">S-2547 (40L) S-2546 (38P) </v>
          </cell>
          <cell r="N462" t="str">
            <v>Braskem CP360H       EXXON 6936G3</v>
          </cell>
          <cell r="O462" t="str">
            <v>W50260003</v>
          </cell>
          <cell r="P462" t="str">
            <v>ANY</v>
          </cell>
          <cell r="Q462"/>
        </row>
        <row r="463">
          <cell r="A463" t="str">
            <v>1429769-W5031PH0530</v>
          </cell>
          <cell r="B463" t="str">
            <v>13AHP1429769-W5031PH0530</v>
          </cell>
          <cell r="C463">
            <v>13</v>
          </cell>
          <cell r="D463" t="str">
            <v>AHP</v>
          </cell>
          <cell r="E463" t="str">
            <v xml:space="preserve"> SM10155UN0530;WHITE;300 </v>
          </cell>
          <cell r="F463" t="str">
            <v>UNTREATED</v>
          </cell>
          <cell r="G463" t="str">
            <v>36.5" Target                      35.5" Min                        38" Max</v>
          </cell>
          <cell r="H463" t="str">
            <v>N/A</v>
          </cell>
          <cell r="I463" t="str">
            <v>J1427155 177"X3.032"X.25</v>
          </cell>
          <cell r="J463">
            <v>2</v>
          </cell>
          <cell r="K463" t="str">
            <v>N/A</v>
          </cell>
          <cell r="L463" t="str">
            <v>White</v>
          </cell>
          <cell r="M463" t="str">
            <v xml:space="preserve">S-2547 (40L) S-2546 (38P) </v>
          </cell>
          <cell r="N463" t="str">
            <v>Braskem CP360H       EXXON 6936G6</v>
          </cell>
          <cell r="O463" t="str">
            <v>W50260006</v>
          </cell>
          <cell r="P463" t="str">
            <v>ANY</v>
          </cell>
          <cell r="Q463"/>
        </row>
        <row r="464">
          <cell r="A464" t="str">
            <v>1429770-W5031PH0590</v>
          </cell>
          <cell r="B464" t="str">
            <v>13AHP1429770-W5031PH0590</v>
          </cell>
          <cell r="C464">
            <v>13</v>
          </cell>
          <cell r="D464" t="str">
            <v>AHP</v>
          </cell>
          <cell r="E464" t="str">
            <v xml:space="preserve">SM10155UN0590;WHITE;300 </v>
          </cell>
          <cell r="F464" t="str">
            <v>UNTREATED</v>
          </cell>
          <cell r="G464" t="str">
            <v>36.5" Target                      35.5" Min                        38" Max</v>
          </cell>
          <cell r="H464" t="str">
            <v>N/A</v>
          </cell>
          <cell r="I464" t="str">
            <v>J1427155 177"X3.032"X.25</v>
          </cell>
          <cell r="J464">
            <v>2</v>
          </cell>
          <cell r="K464" t="str">
            <v>N/A</v>
          </cell>
          <cell r="L464" t="str">
            <v>White</v>
          </cell>
          <cell r="M464" t="str">
            <v xml:space="preserve">S-2547 (40L) S-2546 (38P) </v>
          </cell>
          <cell r="N464" t="str">
            <v>Braskem CP360H       EXXON 6936G7</v>
          </cell>
          <cell r="O464" t="str">
            <v>W50260007</v>
          </cell>
          <cell r="P464" t="str">
            <v>ANY</v>
          </cell>
          <cell r="Q464"/>
        </row>
        <row r="465">
          <cell r="A465">
            <v>1575151</v>
          </cell>
          <cell r="B465" t="str">
            <v>13Bonlam/SLMX1575151</v>
          </cell>
          <cell r="C465">
            <v>13</v>
          </cell>
          <cell r="D465" t="str">
            <v>Bonlam/SLMX</v>
          </cell>
          <cell r="E465" t="str">
            <v>SV20450UN0188;WHITE;675</v>
          </cell>
          <cell r="F465" t="str">
            <v>UNTREATED</v>
          </cell>
          <cell r="G465" t="str">
            <v>36" Target 34" Min 36" Max</v>
          </cell>
          <cell r="H465">
            <v>2700</v>
          </cell>
          <cell r="I465" t="str">
            <v>J1427164 172"x6.75"x.375"</v>
          </cell>
          <cell r="J465" t="str">
            <v>6, 7</v>
          </cell>
          <cell r="K465" t="str">
            <v>N/A</v>
          </cell>
          <cell r="L465" t="str">
            <v>White</v>
          </cell>
          <cell r="M465" t="str">
            <v>J1427232 36" COMBO H AND P 3" CENTER</v>
          </cell>
          <cell r="N465" t="str">
            <v>Braskem CP360H       EXXON 6936G2</v>
          </cell>
          <cell r="O465" t="str">
            <v>W50260000</v>
          </cell>
          <cell r="P465" t="str">
            <v>ANY</v>
          </cell>
          <cell r="Q465">
            <v>39895</v>
          </cell>
        </row>
        <row r="466">
          <cell r="A466" t="str">
            <v>1429880-W8080AH0080</v>
          </cell>
          <cell r="B466" t="str">
            <v>13AHP1429880-W8080AH0080</v>
          </cell>
          <cell r="C466">
            <v>13</v>
          </cell>
          <cell r="D466" t="str">
            <v>AHP</v>
          </cell>
          <cell r="E466" t="str">
            <v xml:space="preserve">SV20400UN0080;WHITEAH;300 </v>
          </cell>
          <cell r="F466" t="str">
            <v>UNTREATED</v>
          </cell>
          <cell r="G466" t="str">
            <v>43" Target 44" Max</v>
          </cell>
          <cell r="H466" t="str">
            <v>N/A</v>
          </cell>
          <cell r="I466" t="str">
            <v>J1427155 177"X3.032"X.25</v>
          </cell>
          <cell r="J466">
            <v>15</v>
          </cell>
          <cell r="K466" t="str">
            <v>NO SHORT DOFFS ALLOWED</v>
          </cell>
          <cell r="L466" t="str">
            <v>White</v>
          </cell>
          <cell r="M466" t="str">
            <v>TOP - End disc  BOT - End cap</v>
          </cell>
          <cell r="N466" t="str">
            <v>Braskem CP360H       EXXON 6936G2</v>
          </cell>
          <cell r="O466" t="str">
            <v>W50260000</v>
          </cell>
          <cell r="P466" t="str">
            <v>ANY</v>
          </cell>
          <cell r="Q466">
            <v>39895</v>
          </cell>
        </row>
        <row r="467">
          <cell r="A467" t="str">
            <v>1429881-W8090AH0080</v>
          </cell>
          <cell r="B467" t="str">
            <v>13AHP1429881-W8090AH0080</v>
          </cell>
          <cell r="C467">
            <v>13</v>
          </cell>
          <cell r="D467" t="str">
            <v>AHP</v>
          </cell>
          <cell r="E467" t="str">
            <v xml:space="preserve"> SV20450UN0080;WHITEAH;300 </v>
          </cell>
          <cell r="F467" t="str">
            <v>UNTREATED</v>
          </cell>
          <cell r="G467" t="str">
            <v>44" MAX OD</v>
          </cell>
          <cell r="H467">
            <v>4376</v>
          </cell>
          <cell r="I467" t="str">
            <v>J1427155 177"X3.032"X.25</v>
          </cell>
          <cell r="J467">
            <v>15</v>
          </cell>
          <cell r="K467" t="str">
            <v>N/A</v>
          </cell>
          <cell r="L467" t="str">
            <v>White</v>
          </cell>
          <cell r="M467" t="str">
            <v>J1427221 42" DISC W/5" LIP J1427237 40" COMBO, H&amp;P, 3" CENTER</v>
          </cell>
          <cell r="N467" t="str">
            <v>Braskem CP360H       EXXON 6936G2</v>
          </cell>
          <cell r="O467" t="str">
            <v>W50260000</v>
          </cell>
          <cell r="P467" t="str">
            <v>ANY</v>
          </cell>
          <cell r="Q467">
            <v>39895</v>
          </cell>
        </row>
        <row r="468">
          <cell r="A468" t="str">
            <v>1575151-W8090AH0188</v>
          </cell>
          <cell r="B468" t="str">
            <v>13PGI MEXICO1575151-W8090AH0188</v>
          </cell>
          <cell r="C468">
            <v>13</v>
          </cell>
          <cell r="D468" t="str">
            <v>PGI MEXICO</v>
          </cell>
          <cell r="E468" t="str">
            <v xml:space="preserve"> SV20450UN0188;WHITE;675 </v>
          </cell>
          <cell r="F468" t="str">
            <v>UNTREATED</v>
          </cell>
          <cell r="G468" t="str">
            <v>35" MAX OD</v>
          </cell>
          <cell r="H468"/>
          <cell r="I468" t="str">
            <v>J1427164 172"x6.75"x.375"</v>
          </cell>
          <cell r="J468" t="str">
            <v>6, 7</v>
          </cell>
          <cell r="K468" t="str">
            <v>N/A</v>
          </cell>
          <cell r="L468" t="str">
            <v>White</v>
          </cell>
          <cell r="M468" t="str">
            <v>J1427232 36" COMBO H AND P 3" CENTER</v>
          </cell>
          <cell r="N468" t="str">
            <v>Braskem CP360H       EXXON 6936G2</v>
          </cell>
          <cell r="O468" t="str">
            <v>W50260000</v>
          </cell>
          <cell r="P468" t="str">
            <v>ANY</v>
          </cell>
          <cell r="Q468">
            <v>39895</v>
          </cell>
        </row>
        <row r="469">
          <cell r="A469">
            <v>1593007</v>
          </cell>
          <cell r="B469" t="str">
            <v>13Diamond Wipes1593007</v>
          </cell>
          <cell r="C469">
            <v>13</v>
          </cell>
          <cell r="D469" t="str">
            <v>Diamond Wipes</v>
          </cell>
          <cell r="E469" t="str">
            <v xml:space="preserve">SV20450UN0178;WHITE;300 </v>
          </cell>
          <cell r="F469" t="str">
            <v>UNTREATED</v>
          </cell>
          <cell r="G469" t="str">
            <v>44" MAX OD</v>
          </cell>
          <cell r="H469">
            <v>5400</v>
          </cell>
          <cell r="I469" t="str">
            <v>J1427155 177"X3.032"X.25</v>
          </cell>
          <cell r="J469">
            <v>7</v>
          </cell>
          <cell r="K469" t="str">
            <v>N/A</v>
          </cell>
          <cell r="L469" t="str">
            <v>White</v>
          </cell>
          <cell r="M469" t="str">
            <v xml:space="preserve">S-2082 (42L) S-2550 (40C) </v>
          </cell>
          <cell r="N469" t="str">
            <v>Braskem CP360H       EXXON 6936G2</v>
          </cell>
          <cell r="O469" t="str">
            <v>W50260000</v>
          </cell>
          <cell r="P469" t="str">
            <v>ANY</v>
          </cell>
          <cell r="Q469">
            <v>39895</v>
          </cell>
        </row>
        <row r="470">
          <cell r="A470" t="str">
            <v>1429882-W8090AH0745</v>
          </cell>
          <cell r="B470" t="str">
            <v>13AHP1429882-W8090AH0745</v>
          </cell>
          <cell r="C470">
            <v>13</v>
          </cell>
          <cell r="D470" t="str">
            <v>AHP</v>
          </cell>
          <cell r="E470" t="str">
            <v>SV20450UN0745;WHITEAH;300</v>
          </cell>
          <cell r="F470" t="str">
            <v>UNTREATED</v>
          </cell>
          <cell r="G470" t="str">
            <v>44" MAX OD</v>
          </cell>
          <cell r="H470">
            <v>4376</v>
          </cell>
          <cell r="I470" t="str">
            <v>J1427155 177"X3.032"X.25</v>
          </cell>
          <cell r="J470">
            <v>1</v>
          </cell>
          <cell r="K470" t="str">
            <v>N/A</v>
          </cell>
          <cell r="L470" t="str">
            <v>White</v>
          </cell>
          <cell r="M470" t="str">
            <v>J1427221 42" DISC W/5" LIP J1427237 40" COMBO, H&amp;P, 3" CENTER</v>
          </cell>
          <cell r="N470" t="str">
            <v>Braskem CP360H       EXXON 6936G2</v>
          </cell>
          <cell r="O470" t="str">
            <v>W50260000</v>
          </cell>
          <cell r="P470" t="str">
            <v>ANY</v>
          </cell>
          <cell r="Q470">
            <v>39895</v>
          </cell>
        </row>
        <row r="471">
          <cell r="A471" t="str">
            <v>W502FWH0370</v>
          </cell>
          <cell r="B471" t="str">
            <v>13APLIXW502FWH0370</v>
          </cell>
          <cell r="C471">
            <v>13</v>
          </cell>
          <cell r="D471" t="str">
            <v>APLIX</v>
          </cell>
          <cell r="E471" t="str">
            <v>76 GSM 370 MM WHITE SMS</v>
          </cell>
          <cell r="F471" t="str">
            <v>UNTREATED</v>
          </cell>
          <cell r="G471" t="str">
            <v>37" +/- 1"</v>
          </cell>
          <cell r="H471" t="str">
            <v>N/A</v>
          </cell>
          <cell r="I471" t="str">
            <v>J1427140 175"X6.028"X.375"</v>
          </cell>
          <cell r="J471">
            <v>1</v>
          </cell>
          <cell r="K471" t="str">
            <v>N/A</v>
          </cell>
          <cell r="L471" t="str">
            <v>White</v>
          </cell>
          <cell r="M471" t="str">
            <v>J1427229 38" DISC W/5" LIP J1427232 36" COMBO, H&amp;P, 3" CENTER</v>
          </cell>
          <cell r="N471" t="str">
            <v>Braskem CP360H       EXXON 6936G2</v>
          </cell>
          <cell r="O471" t="str">
            <v>W50260000</v>
          </cell>
          <cell r="P471" t="str">
            <v>ANY</v>
          </cell>
          <cell r="Q471">
            <v>38450</v>
          </cell>
        </row>
        <row r="472">
          <cell r="A472" t="str">
            <v>1429744-W502FWH1390</v>
          </cell>
          <cell r="B472" t="str">
            <v>13APLIX1429744-W502FWH1390</v>
          </cell>
          <cell r="C472">
            <v>13</v>
          </cell>
          <cell r="D472" t="str">
            <v>APLIX</v>
          </cell>
          <cell r="E472" t="str">
            <v xml:space="preserve"> SM10760UN1390;WHITE;600 </v>
          </cell>
          <cell r="F472" t="str">
            <v>UNTREATED</v>
          </cell>
          <cell r="G472" t="str">
            <v>38" MAX OD</v>
          </cell>
          <cell r="H472">
            <v>2350</v>
          </cell>
          <cell r="I472" t="str">
            <v>J1427140 175"X6.028"X.375"</v>
          </cell>
          <cell r="J472">
            <v>1</v>
          </cell>
          <cell r="K472" t="str">
            <v>N/A</v>
          </cell>
          <cell r="L472" t="str">
            <v>White</v>
          </cell>
          <cell r="M472" t="str">
            <v>J1427229 38" DISC W/5" LIP J1427232 36" COMBO, H&amp;P, 3" CENTER</v>
          </cell>
          <cell r="N472" t="str">
            <v>Braskem CP360H       EXXON 6936G2</v>
          </cell>
          <cell r="O472" t="str">
            <v>W50260000</v>
          </cell>
          <cell r="P472" t="str">
            <v>ANY</v>
          </cell>
          <cell r="Q472">
            <v>38450</v>
          </cell>
        </row>
        <row r="473">
          <cell r="A473" t="str">
            <v>W8050AJ0250</v>
          </cell>
          <cell r="B473" t="str">
            <v>13ATTENDS HEALTH CAREW8050AJ0250</v>
          </cell>
          <cell r="C473">
            <v>13</v>
          </cell>
          <cell r="D473" t="str">
            <v>ATTENDS HEALTH CARE</v>
          </cell>
          <cell r="E473" t="str">
            <v>25 GSM 250 MM WHITE SCSMS</v>
          </cell>
          <cell r="F473" t="str">
            <v>UNTREATED</v>
          </cell>
          <cell r="G473" t="str">
            <v>48" MAX OD</v>
          </cell>
          <cell r="H473">
            <v>10551</v>
          </cell>
          <cell r="I473" t="str">
            <v>J1427140 175"X6.028"X.375"</v>
          </cell>
          <cell r="J473">
            <v>5</v>
          </cell>
          <cell r="K473" t="str">
            <v>N/A</v>
          </cell>
          <cell r="L473" t="str">
            <v>White</v>
          </cell>
          <cell r="M473" t="str">
            <v>J1427223 47" COMBO, H&amp;P, 3" CENTER J1427224 48" DISC W/5" LIP</v>
          </cell>
          <cell r="N473" t="str">
            <v>Braskem CP360H       EXXON 6936G2</v>
          </cell>
          <cell r="O473" t="str">
            <v>W50260000</v>
          </cell>
          <cell r="P473" t="str">
            <v>ANY</v>
          </cell>
          <cell r="Q473">
            <v>39895</v>
          </cell>
        </row>
        <row r="474">
          <cell r="A474" t="str">
            <v>W8050AJ0284</v>
          </cell>
          <cell r="B474" t="str">
            <v>13ATTENDS HEALTH CAREW8050AJ0284</v>
          </cell>
          <cell r="C474">
            <v>13</v>
          </cell>
          <cell r="D474" t="str">
            <v>ATTENDS HEALTH CARE</v>
          </cell>
          <cell r="E474" t="str">
            <v>25 GSM 284 MM WHITE SCSMS</v>
          </cell>
          <cell r="F474" t="str">
            <v>UNTREATED</v>
          </cell>
          <cell r="G474" t="str">
            <v>48" MAX OD</v>
          </cell>
          <cell r="H474">
            <v>10551</v>
          </cell>
          <cell r="I474" t="str">
            <v>J1427140 175"X6.028"X.375"</v>
          </cell>
          <cell r="J474">
            <v>4</v>
          </cell>
          <cell r="K474" t="str">
            <v>N/A</v>
          </cell>
          <cell r="L474" t="str">
            <v>White</v>
          </cell>
          <cell r="M474" t="str">
            <v>J1427223 47" COMBO, H&amp;P, 3" CENTER J1427224 48" DISC W/5" LIP</v>
          </cell>
          <cell r="N474" t="str">
            <v>Braskem CP360H       EXXON 6936G2</v>
          </cell>
          <cell r="O474" t="str">
            <v>W50260000</v>
          </cell>
          <cell r="P474" t="str">
            <v>ANY</v>
          </cell>
          <cell r="Q474">
            <v>39895</v>
          </cell>
        </row>
        <row r="475">
          <cell r="A475" t="str">
            <v>1429867-W8050AJ0290</v>
          </cell>
          <cell r="B475" t="str">
            <v>13ATTENDS HEALTH CARE1429867-W8050AJ0290</v>
          </cell>
          <cell r="C475">
            <v>13</v>
          </cell>
          <cell r="D475" t="str">
            <v>ATTENDS HEALTH CARE</v>
          </cell>
          <cell r="E475" t="str">
            <v xml:space="preserve"> SV20250UN0290;WHITE;600</v>
          </cell>
          <cell r="F475" t="str">
            <v>UNTREATED</v>
          </cell>
          <cell r="G475" t="str">
            <v>48" MAX OD</v>
          </cell>
          <cell r="H475">
            <v>10551</v>
          </cell>
          <cell r="I475" t="str">
            <v>J1427140 175"X6.028"X.375"</v>
          </cell>
          <cell r="J475">
            <v>4</v>
          </cell>
          <cell r="K475" t="str">
            <v>N/A</v>
          </cell>
          <cell r="L475" t="str">
            <v>White</v>
          </cell>
          <cell r="M475" t="str">
            <v>J1427223 47" COMBO, H&amp;P, 3" CENTER J1427224 48" DISC W/5" LIP</v>
          </cell>
          <cell r="N475" t="str">
            <v>Braskem CP360H       EXXON 6936G2</v>
          </cell>
          <cell r="O475" t="str">
            <v>W50260000</v>
          </cell>
          <cell r="P475" t="str">
            <v>ANY</v>
          </cell>
          <cell r="Q475">
            <v>39895</v>
          </cell>
        </row>
        <row r="476">
          <cell r="A476" t="str">
            <v>W8050AJ0362</v>
          </cell>
          <cell r="B476" t="str">
            <v>13ATTENDS HEALTH CAREW8050AJ0362</v>
          </cell>
          <cell r="C476">
            <v>13</v>
          </cell>
          <cell r="D476" t="str">
            <v>ATTENDS HEALTH CARE</v>
          </cell>
          <cell r="E476" t="str">
            <v>25 GSM 362 MM WHITE SCSMS</v>
          </cell>
          <cell r="F476" t="str">
            <v>UNTREATED</v>
          </cell>
          <cell r="G476" t="str">
            <v>48" MAX OD</v>
          </cell>
          <cell r="H476">
            <v>10551</v>
          </cell>
          <cell r="I476" t="str">
            <v>J1427140 175"X6.028"X.375"</v>
          </cell>
          <cell r="J476" t="str">
            <v>3, 4</v>
          </cell>
          <cell r="K476" t="str">
            <v>N/A</v>
          </cell>
          <cell r="L476" t="str">
            <v>White</v>
          </cell>
          <cell r="M476" t="str">
            <v>J1427223 47" COMBO, H&amp;P, 3" CENTER J1427224 48" DISC W/5" LIP</v>
          </cell>
          <cell r="N476" t="str">
            <v>Braskem CP360H       EXXON 6936G2</v>
          </cell>
          <cell r="O476" t="str">
            <v>W50260000</v>
          </cell>
          <cell r="P476" t="str">
            <v>ANY</v>
          </cell>
          <cell r="Q476">
            <v>39895</v>
          </cell>
        </row>
        <row r="477">
          <cell r="A477" t="str">
            <v>1429868-W8050AJ0394</v>
          </cell>
          <cell r="B477" t="str">
            <v>13ATTENDS HEALTH CARE1429868-W8050AJ0394</v>
          </cell>
          <cell r="C477">
            <v>13</v>
          </cell>
          <cell r="D477" t="str">
            <v>ATTENDS HEALTH CARE</v>
          </cell>
          <cell r="E477" t="str">
            <v xml:space="preserve">SV20250UN0394;WHITE;600 </v>
          </cell>
          <cell r="F477" t="str">
            <v>UNTREATED</v>
          </cell>
          <cell r="G477" t="str">
            <v>48" MAX OD</v>
          </cell>
          <cell r="H477">
            <v>10551</v>
          </cell>
          <cell r="I477" t="str">
            <v>J1427140 175"X6.028"X.375"</v>
          </cell>
          <cell r="J477">
            <v>3</v>
          </cell>
          <cell r="K477" t="str">
            <v>N/A</v>
          </cell>
          <cell r="L477" t="str">
            <v>White</v>
          </cell>
          <cell r="M477" t="str">
            <v>J1427223 47" COMBO, H&amp;P, 3" CENTER J1427224 48" DISC W/5" LIP</v>
          </cell>
          <cell r="N477" t="str">
            <v>Braskem CP360H       EXXON 6936G2</v>
          </cell>
          <cell r="O477" t="str">
            <v>W50260000</v>
          </cell>
          <cell r="P477" t="str">
            <v>ANY</v>
          </cell>
          <cell r="Q477">
            <v>39895</v>
          </cell>
        </row>
        <row r="478">
          <cell r="A478" t="str">
            <v>1429869-W8050AJ0628</v>
          </cell>
          <cell r="B478" t="str">
            <v>13ATTENDS HEALTH CARE1429869-W8050AJ0628</v>
          </cell>
          <cell r="C478">
            <v>13</v>
          </cell>
          <cell r="D478" t="str">
            <v>ATTENDS HEALTH CARE</v>
          </cell>
          <cell r="E478" t="str">
            <v xml:space="preserve">SV20250UN0628;WHITE;600 </v>
          </cell>
          <cell r="F478" t="str">
            <v>UNTREATED</v>
          </cell>
          <cell r="G478" t="str">
            <v>48" MAX OD</v>
          </cell>
          <cell r="H478">
            <v>10551</v>
          </cell>
          <cell r="I478" t="str">
            <v>J1427140 175"X6.028"X.375"</v>
          </cell>
          <cell r="J478">
            <v>2</v>
          </cell>
          <cell r="K478" t="str">
            <v>N/A</v>
          </cell>
          <cell r="L478" t="str">
            <v>White</v>
          </cell>
          <cell r="M478" t="str">
            <v>J1427223 47" COMBO, H&amp;P, 3" CENTER J1427224 48" DISC W/5" LIP</v>
          </cell>
          <cell r="N478" t="str">
            <v>Braskem CP360H       EXXON 6936G2</v>
          </cell>
          <cell r="O478" t="str">
            <v>W50260000</v>
          </cell>
          <cell r="P478" t="str">
            <v>ANY</v>
          </cell>
          <cell r="Q478">
            <v>39895</v>
          </cell>
        </row>
        <row r="479">
          <cell r="A479" t="str">
            <v>1429871-W8060AJ0190</v>
          </cell>
          <cell r="B479" t="str">
            <v>13ATTENDS HEALTH CARE1429871-W8060AJ0190</v>
          </cell>
          <cell r="C479">
            <v>13</v>
          </cell>
          <cell r="D479" t="str">
            <v>ATTENDS HEALTH CARE</v>
          </cell>
          <cell r="E479" t="str">
            <v xml:space="preserve"> SV20300UN0190;WHITE;600 </v>
          </cell>
          <cell r="F479" t="str">
            <v>UNTREATED</v>
          </cell>
          <cell r="G479" t="str">
            <v>48" MAX OD</v>
          </cell>
          <cell r="H479">
            <v>9000</v>
          </cell>
          <cell r="I479" t="str">
            <v>J1427140 175"X6.028"X.375"</v>
          </cell>
          <cell r="J479" t="str">
            <v>6, 7</v>
          </cell>
          <cell r="K479" t="str">
            <v>N/A</v>
          </cell>
          <cell r="L479" t="str">
            <v>White</v>
          </cell>
          <cell r="M479" t="str">
            <v>J1427223 47" COMBO, H&amp;P, 3" CENTER J1427224 48" DISC W/5" LIP</v>
          </cell>
          <cell r="N479" t="str">
            <v>Braskem CP360H       EXXON 6936G2</v>
          </cell>
          <cell r="O479" t="str">
            <v>W50260000</v>
          </cell>
          <cell r="P479" t="str">
            <v>ANY</v>
          </cell>
          <cell r="Q479">
            <v>39895</v>
          </cell>
        </row>
        <row r="480">
          <cell r="A480" t="str">
            <v>1429872-W8060AJ0250</v>
          </cell>
          <cell r="B480" t="str">
            <v>13ATTENDS HEALTH CARE1429872-W8060AJ0250</v>
          </cell>
          <cell r="C480">
            <v>13</v>
          </cell>
          <cell r="D480" t="str">
            <v>ATTENDS HEALTH CARE</v>
          </cell>
          <cell r="E480" t="str">
            <v>SV20300UN0250;WHITE;600</v>
          </cell>
          <cell r="F480" t="str">
            <v>UNTREATED</v>
          </cell>
          <cell r="G480" t="str">
            <v>48" MAX OD</v>
          </cell>
          <cell r="H480">
            <v>9000</v>
          </cell>
          <cell r="I480" t="str">
            <v>J1427140 175"X6.028"X.375"</v>
          </cell>
          <cell r="J480">
            <v>5</v>
          </cell>
          <cell r="K480" t="str">
            <v>N/A</v>
          </cell>
          <cell r="L480" t="str">
            <v>White</v>
          </cell>
          <cell r="M480" t="str">
            <v>J1427223 47" COMBO, H&amp;P, 3" CENTER J1427224 48" DISC W/5" LIP</v>
          </cell>
          <cell r="N480" t="str">
            <v>Braskem CP360H       EXXON 6936G2</v>
          </cell>
          <cell r="O480" t="str">
            <v>W50260000</v>
          </cell>
          <cell r="P480" t="str">
            <v>ANY</v>
          </cell>
          <cell r="Q480">
            <v>39895</v>
          </cell>
        </row>
        <row r="481">
          <cell r="A481" t="str">
            <v>1429873-W8060AJ0284</v>
          </cell>
          <cell r="B481" t="str">
            <v>13ATTENDS HEALTH CARE1429873-W8060AJ0284</v>
          </cell>
          <cell r="C481">
            <v>13</v>
          </cell>
          <cell r="D481" t="str">
            <v>ATTENDS HEALTH CARE</v>
          </cell>
          <cell r="E481" t="str">
            <v>SV20300UN0284;WHITE;600</v>
          </cell>
          <cell r="F481" t="str">
            <v>UNTREATED</v>
          </cell>
          <cell r="G481" t="str">
            <v>48" MAX OD</v>
          </cell>
          <cell r="H481">
            <v>9000</v>
          </cell>
          <cell r="I481" t="str">
            <v>J1427140 175"X6.028"X.375"</v>
          </cell>
          <cell r="J481">
            <v>4</v>
          </cell>
          <cell r="K481" t="str">
            <v>N/A</v>
          </cell>
          <cell r="L481" t="str">
            <v>White</v>
          </cell>
          <cell r="M481" t="str">
            <v>J1427223 47" COMBO, H&amp;P, 3" CENTER J1427224 48" DISC W/5" LIP</v>
          </cell>
          <cell r="N481" t="str">
            <v>Braskem CP360H       EXXON 6936G2</v>
          </cell>
          <cell r="O481" t="str">
            <v>W50260000</v>
          </cell>
          <cell r="P481" t="str">
            <v>ANY</v>
          </cell>
          <cell r="Q481">
            <v>39895</v>
          </cell>
        </row>
        <row r="482">
          <cell r="A482" t="str">
            <v>1429874-W8060AJ0290</v>
          </cell>
          <cell r="B482" t="str">
            <v>13ATTENDS HEALTH CARE1429874-W8060AJ0290</v>
          </cell>
          <cell r="C482">
            <v>13</v>
          </cell>
          <cell r="D482" t="str">
            <v>ATTENDS HEALTH CARE</v>
          </cell>
          <cell r="E482" t="str">
            <v xml:space="preserve"> SV20300UN0290;WHITE;600</v>
          </cell>
          <cell r="F482" t="str">
            <v>UNTREATED</v>
          </cell>
          <cell r="G482" t="str">
            <v>48" MAX OD</v>
          </cell>
          <cell r="H482">
            <v>9000</v>
          </cell>
          <cell r="I482" t="str">
            <v>J1427140 175"X6.028"X.375"</v>
          </cell>
          <cell r="J482">
            <v>4</v>
          </cell>
          <cell r="K482" t="str">
            <v>N/A</v>
          </cell>
          <cell r="L482" t="str">
            <v>White</v>
          </cell>
          <cell r="M482" t="str">
            <v>J1427223 47" COMBO, H&amp;P, 3" CENTER J1427224 48" DISC W/5" LIP</v>
          </cell>
          <cell r="N482" t="str">
            <v>Braskem CP360H       EXXON 6936G2</v>
          </cell>
          <cell r="O482" t="str">
            <v>W50260000</v>
          </cell>
          <cell r="P482" t="str">
            <v>ANY</v>
          </cell>
          <cell r="Q482">
            <v>39895</v>
          </cell>
        </row>
        <row r="483">
          <cell r="A483" t="str">
            <v>1429875-W8060AJ0362</v>
          </cell>
          <cell r="B483" t="str">
            <v>13ATTENDS HEALTH CARE1429875-W8060AJ0362</v>
          </cell>
          <cell r="C483">
            <v>13</v>
          </cell>
          <cell r="D483" t="str">
            <v>ATTENDS HEALTH CARE</v>
          </cell>
          <cell r="E483" t="str">
            <v>SV20300UN0362;WHITE;600</v>
          </cell>
          <cell r="F483" t="str">
            <v>UNTREATED</v>
          </cell>
          <cell r="G483" t="str">
            <v>48" MAX OD</v>
          </cell>
          <cell r="H483">
            <v>9000</v>
          </cell>
          <cell r="I483" t="str">
            <v>J1427140 175"X6.028"X.375"</v>
          </cell>
          <cell r="J483" t="str">
            <v>3, 4</v>
          </cell>
          <cell r="K483" t="str">
            <v>N/A</v>
          </cell>
          <cell r="L483" t="str">
            <v>White</v>
          </cell>
          <cell r="M483" t="str">
            <v>J1427223 47" COMBO, H&amp;P, 3" CENTER J1427224 48" DISC W/5" LIP</v>
          </cell>
          <cell r="N483" t="str">
            <v>Braskem CP360H       EXXON 6936G2</v>
          </cell>
          <cell r="O483" t="str">
            <v>W50260000</v>
          </cell>
          <cell r="P483" t="str">
            <v>ANY</v>
          </cell>
          <cell r="Q483">
            <v>39895</v>
          </cell>
        </row>
        <row r="484">
          <cell r="A484" t="str">
            <v>1429876-W8060AJ0394</v>
          </cell>
          <cell r="B484" t="str">
            <v>13ATTENDS HEALTH CARE1429876-W8060AJ0394</v>
          </cell>
          <cell r="C484">
            <v>13</v>
          </cell>
          <cell r="D484" t="str">
            <v>ATTENDS HEALTH CARE</v>
          </cell>
          <cell r="E484" t="str">
            <v xml:space="preserve">SV20300UN0394;WHITE;600 </v>
          </cell>
          <cell r="F484" t="str">
            <v>UNTREATED</v>
          </cell>
          <cell r="G484" t="str">
            <v>48" MAX OD</v>
          </cell>
          <cell r="H484">
            <v>9000</v>
          </cell>
          <cell r="I484" t="str">
            <v>J1427140 175"X6.028"X.375"</v>
          </cell>
          <cell r="J484">
            <v>3</v>
          </cell>
          <cell r="K484" t="str">
            <v>N/A</v>
          </cell>
          <cell r="L484" t="str">
            <v>White</v>
          </cell>
          <cell r="M484" t="str">
            <v>J1427223 47" COMBO, H&amp;P, 3" CENTER J1427224 48" DISC W/5" LIP</v>
          </cell>
          <cell r="N484" t="str">
            <v>Braskem CP360H       EXXON 6936G2</v>
          </cell>
          <cell r="O484" t="str">
            <v>W50260000</v>
          </cell>
          <cell r="P484" t="str">
            <v>ANY</v>
          </cell>
          <cell r="Q484">
            <v>39895</v>
          </cell>
        </row>
        <row r="485">
          <cell r="A485" t="str">
            <v>W8060AJ0628</v>
          </cell>
          <cell r="B485" t="str">
            <v>13ATTENDS HEALTH CAREW8060AJ0628</v>
          </cell>
          <cell r="C485">
            <v>13</v>
          </cell>
          <cell r="D485" t="str">
            <v>ATTENDS HEALTH CARE</v>
          </cell>
          <cell r="E485" t="str">
            <v>30 GSM 628 MM WHITE SCSMS</v>
          </cell>
          <cell r="F485" t="str">
            <v>UNTREATED</v>
          </cell>
          <cell r="G485" t="str">
            <v>48" MAX OD</v>
          </cell>
          <cell r="H485">
            <v>9000</v>
          </cell>
          <cell r="I485" t="str">
            <v>J1427140 175"X6.028"X.375"</v>
          </cell>
          <cell r="J485">
            <v>2</v>
          </cell>
          <cell r="K485" t="str">
            <v>N/A</v>
          </cell>
          <cell r="L485" t="str">
            <v>White</v>
          </cell>
          <cell r="M485" t="str">
            <v>J1427223 47" COMBO, H&amp;P, 3" CENTER J1427224 48" DISC W/5" LIP</v>
          </cell>
          <cell r="N485" t="str">
            <v>Braskem CP360H       EXXON 6936G2</v>
          </cell>
          <cell r="O485" t="str">
            <v>W50260000</v>
          </cell>
          <cell r="P485" t="str">
            <v>ANY</v>
          </cell>
          <cell r="Q485">
            <v>39895</v>
          </cell>
        </row>
        <row r="486">
          <cell r="A486" t="str">
            <v>WN030WH0120</v>
          </cell>
          <cell r="B486" t="str">
            <v>13ATTENDS HEALTH CAREWN030WH0120</v>
          </cell>
          <cell r="C486">
            <v>13</v>
          </cell>
          <cell r="D486" t="str">
            <v>ATTENDS HEALTH CARE</v>
          </cell>
          <cell r="E486" t="str">
            <v>15 GSM 120 MM WHITE SMS</v>
          </cell>
          <cell r="F486" t="str">
            <v>UNTREATED</v>
          </cell>
          <cell r="G486" t="str">
            <v>36" OD</v>
          </cell>
          <cell r="H486" t="str">
            <v>N/A</v>
          </cell>
          <cell r="I486" t="str">
            <v>J1427155 177"X3.032"X.25</v>
          </cell>
          <cell r="J486">
            <v>10</v>
          </cell>
          <cell r="K486" t="str">
            <v>N/A</v>
          </cell>
          <cell r="L486" t="str">
            <v>White</v>
          </cell>
          <cell r="M486" t="str">
            <v xml:space="preserve">S-2533 (38L) S-2544 (36P) </v>
          </cell>
          <cell r="N486" t="str">
            <v>Braskem CP360H       EXXON 6936G2</v>
          </cell>
          <cell r="O486" t="str">
            <v>W50260000</v>
          </cell>
          <cell r="P486" t="str">
            <v>ANY</v>
          </cell>
          <cell r="Q486">
            <v>39063</v>
          </cell>
        </row>
        <row r="487">
          <cell r="A487">
            <v>1594601</v>
          </cell>
          <cell r="B487" t="str">
            <v>13Berry Global Clopay1594601</v>
          </cell>
          <cell r="C487">
            <v>13</v>
          </cell>
          <cell r="D487" t="str">
            <v>Berry Global Clopay</v>
          </cell>
          <cell r="E487" t="str">
            <v>SM10170UN0270;WHITE;600</v>
          </cell>
          <cell r="F487" t="str">
            <v>UNTREATED</v>
          </cell>
          <cell r="G487" t="str">
            <v>Target 46.5" Min 46" Max 47"</v>
          </cell>
          <cell r="H487" t="str">
            <v>N/A</v>
          </cell>
          <cell r="I487" t="str">
            <v>J1427140 175"X6.028"X.375"</v>
          </cell>
          <cell r="J487" t="str">
            <v>4, 5</v>
          </cell>
          <cell r="K487" t="str">
            <v>N/A</v>
          </cell>
          <cell r="L487" t="str">
            <v>White</v>
          </cell>
          <cell r="M487" t="str">
            <v>J1427223 47C J1427224 48L</v>
          </cell>
          <cell r="N487" t="str">
            <v>Braskem CP360H       EXXON 6936G2</v>
          </cell>
          <cell r="O487" t="str">
            <v>W50260000</v>
          </cell>
          <cell r="P487" t="str">
            <v>ANY</v>
          </cell>
          <cell r="Q487">
            <v>39063</v>
          </cell>
        </row>
        <row r="488">
          <cell r="A488" t="str">
            <v>1429788-W5036PP0120</v>
          </cell>
          <cell r="B488" t="str">
            <v>13ATTENDS HEALTH CARE1429788-W5036PP0120</v>
          </cell>
          <cell r="C488">
            <v>13</v>
          </cell>
          <cell r="D488" t="str">
            <v>ATTENDS HEALTH CARE</v>
          </cell>
          <cell r="E488" t="str">
            <v>SM10180UN0120;PSTLPNK;600</v>
          </cell>
          <cell r="F488" t="str">
            <v>UNTREATED</v>
          </cell>
          <cell r="G488" t="str">
            <v>Target 44" Min 41" Max 45"</v>
          </cell>
          <cell r="H488" t="str">
            <v>N/A</v>
          </cell>
          <cell r="I488" t="str">
            <v>J1427140 175"X6.028"X.375"</v>
          </cell>
          <cell r="J488">
            <v>10</v>
          </cell>
          <cell r="K488" t="str">
            <v>N/A</v>
          </cell>
          <cell r="L488" t="str">
            <v>White</v>
          </cell>
          <cell r="M488" t="str">
            <v>S-2086 (46L) S-2560 (44C)</v>
          </cell>
          <cell r="N488" t="str">
            <v>Braskem CP360H       EXXON 6936G2</v>
          </cell>
          <cell r="O488" t="str">
            <v>W50260000</v>
          </cell>
          <cell r="P488" t="str">
            <v>ANY</v>
          </cell>
          <cell r="Q488">
            <v>39063</v>
          </cell>
        </row>
        <row r="489">
          <cell r="A489" t="str">
            <v>1429789-W5036TY0120</v>
          </cell>
          <cell r="B489" t="str">
            <v>13ATTENDS HEALTH CARE1429789-W5036TY0120</v>
          </cell>
          <cell r="C489">
            <v>13</v>
          </cell>
          <cell r="D489" t="str">
            <v>ATTENDS HEALTH CARE</v>
          </cell>
          <cell r="E489" t="str">
            <v xml:space="preserve">SM10180UN0120;WHITE;600 </v>
          </cell>
          <cell r="F489" t="str">
            <v>UNTREATED</v>
          </cell>
          <cell r="G489" t="str">
            <v>Target 44" Min 41" Max 45"</v>
          </cell>
          <cell r="H489" t="str">
            <v>N/A</v>
          </cell>
          <cell r="I489" t="str">
            <v>J1427140 175"X6.028"X.375"</v>
          </cell>
          <cell r="J489">
            <v>10</v>
          </cell>
          <cell r="K489" t="str">
            <v>N/A</v>
          </cell>
          <cell r="L489" t="str">
            <v>White</v>
          </cell>
          <cell r="M489" t="str">
            <v>J1427222 46" DISC W/5" LIP J1427241 44" COMBO, H&amp;P, 3" CENTER</v>
          </cell>
          <cell r="N489" t="str">
            <v>Braskem CP360H       EXXON 6936G2</v>
          </cell>
          <cell r="O489" t="str">
            <v>W50260000</v>
          </cell>
          <cell r="P489" t="str">
            <v>ANY</v>
          </cell>
          <cell r="Q489">
            <v>39063</v>
          </cell>
        </row>
        <row r="490">
          <cell r="A490" t="str">
            <v>1429790-W5036WH0120</v>
          </cell>
          <cell r="B490" t="str">
            <v>13ATTENDS HEALTH CARE1429790-W5036WH0120</v>
          </cell>
          <cell r="C490">
            <v>13</v>
          </cell>
          <cell r="D490" t="str">
            <v>ATTENDS HEALTH CARE</v>
          </cell>
          <cell r="E490" t="str">
            <v xml:space="preserve">SM10180UN0120;WHITE;300 </v>
          </cell>
          <cell r="F490" t="str">
            <v>UNTREATED</v>
          </cell>
          <cell r="G490" t="str">
            <v>36" OD</v>
          </cell>
          <cell r="H490" t="str">
            <v>N/A</v>
          </cell>
          <cell r="I490" t="str">
            <v>J1427155 177"X3.032"X.25</v>
          </cell>
          <cell r="J490">
            <v>10</v>
          </cell>
          <cell r="K490" t="str">
            <v>N/A</v>
          </cell>
          <cell r="L490" t="str">
            <v>White</v>
          </cell>
          <cell r="M490" t="str">
            <v>J1427229 38" DISC W/5" LIP J1427232 36" COMBO, H&amp;P, 3" CENTER</v>
          </cell>
          <cell r="N490" t="str">
            <v>Braskem CP360H       EXXON 6936G2</v>
          </cell>
          <cell r="O490" t="str">
            <v>W50260000</v>
          </cell>
          <cell r="P490" t="str">
            <v>ANY</v>
          </cell>
          <cell r="Q490">
            <v>39063</v>
          </cell>
        </row>
        <row r="491">
          <cell r="A491" t="str">
            <v>W8034AJ0270</v>
          </cell>
          <cell r="B491" t="str">
            <v>13ATTENDS HEALTH CAREW8034AJ0270</v>
          </cell>
          <cell r="C491">
            <v>13</v>
          </cell>
          <cell r="D491" t="str">
            <v>ATTENDS HEALTH CARE</v>
          </cell>
          <cell r="E491" t="str">
            <v>17 GSM 270 MM WHITE SCSMS</v>
          </cell>
          <cell r="F491" t="str">
            <v>UNTREATED</v>
          </cell>
          <cell r="G491" t="str">
            <v>Target 47" Min 46" Max 48"</v>
          </cell>
          <cell r="H491" t="str">
            <v>N/A</v>
          </cell>
          <cell r="I491" t="str">
            <v>J1427140 175"X6.028"X.375"</v>
          </cell>
          <cell r="J491" t="str">
            <v>4, 5</v>
          </cell>
          <cell r="K491" t="str">
            <v>NO SHORT DOFFS ALLOWED</v>
          </cell>
          <cell r="L491" t="str">
            <v>White</v>
          </cell>
          <cell r="M491" t="str">
            <v xml:space="preserve">S-2094 (48L) S-2088 (47C) </v>
          </cell>
          <cell r="N491" t="str">
            <v>Braskem CP360H       EXXON 6936G2</v>
          </cell>
          <cell r="O491" t="str">
            <v>W50260000</v>
          </cell>
          <cell r="P491" t="str">
            <v>ANY</v>
          </cell>
          <cell r="Q491">
            <v>39063</v>
          </cell>
        </row>
        <row r="492">
          <cell r="A492" t="str">
            <v>W8034AJ0284</v>
          </cell>
          <cell r="B492" t="str">
            <v>13ATTENDS HEALTH CAREW8034AJ0284</v>
          </cell>
          <cell r="C492">
            <v>13</v>
          </cell>
          <cell r="D492" t="str">
            <v>ATTENDS HEALTH CARE</v>
          </cell>
          <cell r="E492" t="str">
            <v>17 GSM 284 MM WHITE SCSMS</v>
          </cell>
          <cell r="F492" t="str">
            <v>UNTREATED</v>
          </cell>
          <cell r="G492" t="str">
            <v>Target 47" Min 46" Max 48"</v>
          </cell>
          <cell r="H492" t="str">
            <v>N/A</v>
          </cell>
          <cell r="I492" t="str">
            <v>J1427140 175"X6.028"X.375"</v>
          </cell>
          <cell r="J492">
            <v>4</v>
          </cell>
          <cell r="K492" t="str">
            <v>NO SHORT DOFFS ALLOWED</v>
          </cell>
          <cell r="L492" t="str">
            <v>White</v>
          </cell>
          <cell r="M492" t="str">
            <v xml:space="preserve">S-2094 (48L) S-2088 (47C) </v>
          </cell>
          <cell r="N492" t="str">
            <v>Braskem CP360H       EXXON 6936G2</v>
          </cell>
          <cell r="O492" t="str">
            <v>W50260000</v>
          </cell>
          <cell r="P492" t="str">
            <v>ANY</v>
          </cell>
          <cell r="Q492">
            <v>39063</v>
          </cell>
        </row>
        <row r="493">
          <cell r="A493">
            <v>1594600</v>
          </cell>
          <cell r="B493" t="str">
            <v>13Berry Global Clopay1594600</v>
          </cell>
          <cell r="C493">
            <v>13</v>
          </cell>
          <cell r="D493" t="str">
            <v>Berry Global Clopay</v>
          </cell>
          <cell r="E493" t="str">
            <v>SV20170UN0270;WHITE;600</v>
          </cell>
          <cell r="F493" t="str">
            <v>UNTREATED</v>
          </cell>
          <cell r="G493" t="str">
            <v>Target 46.5" Min 46" Max 47"</v>
          </cell>
          <cell r="H493" t="str">
            <v>N/A</v>
          </cell>
          <cell r="I493" t="str">
            <v>J1427140 175"X6.028"X.375"</v>
          </cell>
          <cell r="J493" t="str">
            <v>4, 5</v>
          </cell>
          <cell r="K493" t="str">
            <v>N/A</v>
          </cell>
          <cell r="L493" t="str">
            <v>White</v>
          </cell>
          <cell r="M493" t="str">
            <v>J1427223 47C J1427224 48L</v>
          </cell>
          <cell r="N493" t="str">
            <v>Braskem CP360H       EXXON 6936G2</v>
          </cell>
          <cell r="O493" t="str">
            <v>W50260000</v>
          </cell>
          <cell r="P493" t="str">
            <v>ANY</v>
          </cell>
          <cell r="Q493">
            <v>39063</v>
          </cell>
        </row>
        <row r="494">
          <cell r="A494" t="str">
            <v>1429863-W8034AJ0301</v>
          </cell>
          <cell r="B494" t="str">
            <v>13ATTENDS HEALTH CARE1429863-W8034AJ0301</v>
          </cell>
          <cell r="C494">
            <v>13</v>
          </cell>
          <cell r="D494" t="str">
            <v>ATTENDS HEALTH CARE</v>
          </cell>
          <cell r="E494" t="str">
            <v>SV20170UN0301;WHITE;600</v>
          </cell>
          <cell r="F494" t="str">
            <v>UNTREATED</v>
          </cell>
          <cell r="G494" t="str">
            <v>Target 47" Min 46" Max 48"</v>
          </cell>
          <cell r="H494" t="str">
            <v>N/A</v>
          </cell>
          <cell r="I494" t="str">
            <v>J1427140 175"X6.028"X.375"</v>
          </cell>
          <cell r="J494">
            <v>4</v>
          </cell>
          <cell r="K494" t="str">
            <v>NO SHORT DOFFS ALLOWED</v>
          </cell>
          <cell r="L494" t="str">
            <v>White</v>
          </cell>
          <cell r="M494" t="str">
            <v>J1427223 47" COMBO, H&amp;P, 3" CENTER J1427224 48" DISC W/5" LIP</v>
          </cell>
          <cell r="N494" t="str">
            <v>Braskem CP360H       EXXON 6936G2</v>
          </cell>
          <cell r="O494" t="str">
            <v>W50260000</v>
          </cell>
          <cell r="P494" t="str">
            <v>ANY</v>
          </cell>
          <cell r="Q494">
            <v>39063</v>
          </cell>
        </row>
        <row r="495">
          <cell r="A495" t="str">
            <v>W8034AJ0394</v>
          </cell>
          <cell r="B495" t="str">
            <v>13ATTENDS HEALTH CAREW8034AJ0394</v>
          </cell>
          <cell r="C495">
            <v>13</v>
          </cell>
          <cell r="D495" t="str">
            <v>ATTENDS HEALTH CARE</v>
          </cell>
          <cell r="E495" t="str">
            <v>17 GSM 394 MM WHITE SCSMS</v>
          </cell>
          <cell r="F495" t="str">
            <v>UNTREATED</v>
          </cell>
          <cell r="G495" t="str">
            <v>Target 47" Min 46" Max 48"</v>
          </cell>
          <cell r="H495" t="str">
            <v>N/A</v>
          </cell>
          <cell r="I495" t="str">
            <v>J1427140 175"X6.028"X.375"</v>
          </cell>
          <cell r="J495">
            <v>3</v>
          </cell>
          <cell r="K495" t="str">
            <v>NO SHORT DOFFS ALLOWED</v>
          </cell>
          <cell r="L495" t="str">
            <v>White</v>
          </cell>
          <cell r="M495" t="str">
            <v xml:space="preserve">S-2094 (48L) S-2088 (47C) </v>
          </cell>
          <cell r="N495" t="str">
            <v>Braskem CP360H       EXXON 6936G2</v>
          </cell>
          <cell r="O495" t="str">
            <v>W50260000</v>
          </cell>
          <cell r="P495" t="str">
            <v>ANY</v>
          </cell>
          <cell r="Q495">
            <v>39063</v>
          </cell>
        </row>
        <row r="496">
          <cell r="A496" t="str">
            <v>W8090AH0292</v>
          </cell>
          <cell r="B496" t="str">
            <v>13GOJOW8090AH0292</v>
          </cell>
          <cell r="C496">
            <v>13</v>
          </cell>
          <cell r="D496" t="str">
            <v>GOJO</v>
          </cell>
          <cell r="E496" t="str">
            <v>45 GSM 292 MM WHITE SCSMS</v>
          </cell>
          <cell r="F496" t="str">
            <v>UNTREATED</v>
          </cell>
          <cell r="G496" t="str">
            <v>44" MAX OD</v>
          </cell>
          <cell r="H496">
            <v>3938</v>
          </cell>
          <cell r="I496" t="str">
            <v>J1427155 177"X3.032"X.25</v>
          </cell>
          <cell r="J496">
            <v>4</v>
          </cell>
          <cell r="K496" t="str">
            <v>N/A</v>
          </cell>
          <cell r="L496" t="str">
            <v>White</v>
          </cell>
          <cell r="M496" t="str">
            <v xml:space="preserve">S-2082 (42L) S-2550 (40C) </v>
          </cell>
          <cell r="N496" t="str">
            <v>Braskem CP360H       EXXON 6936G2</v>
          </cell>
          <cell r="O496" t="str">
            <v>W50260000</v>
          </cell>
          <cell r="P496" t="str">
            <v>ANY</v>
          </cell>
          <cell r="Q496">
            <v>39895</v>
          </cell>
        </row>
        <row r="497">
          <cell r="A497" t="str">
            <v>1429739-W502FBS1194</v>
          </cell>
          <cell r="B497" t="str">
            <v>13BEMIS COMPANY1429739-W502FBS1194</v>
          </cell>
          <cell r="C497">
            <v>13</v>
          </cell>
          <cell r="D497" t="str">
            <v>BEMIS COMPANY</v>
          </cell>
          <cell r="E497" t="str">
            <v xml:space="preserve"> SM10760UN1194;WHITE;600</v>
          </cell>
          <cell r="F497" t="str">
            <v>UNTREATED</v>
          </cell>
          <cell r="G497" t="str">
            <v>40" MAD OD</v>
          </cell>
          <cell r="H497">
            <v>2734</v>
          </cell>
          <cell r="I497" t="str">
            <v>J1427140 175"X6.028"X.375"</v>
          </cell>
          <cell r="J497">
            <v>1</v>
          </cell>
          <cell r="K497" t="str">
            <v>NO SHORT DOFFS ALLOWED</v>
          </cell>
          <cell r="L497" t="str">
            <v>White</v>
          </cell>
          <cell r="M497" t="str">
            <v xml:space="preserve">S-2547 (40L) S-2546 (38P) </v>
          </cell>
          <cell r="N497" t="str">
            <v>Braskem CP360H       EXXON 6936G2</v>
          </cell>
          <cell r="O497" t="str">
            <v>W50260000</v>
          </cell>
          <cell r="P497" t="str">
            <v>ANY</v>
          </cell>
          <cell r="Q497">
            <v>38450</v>
          </cell>
        </row>
        <row r="498">
          <cell r="A498" t="str">
            <v>W502FBW1194</v>
          </cell>
          <cell r="B498" t="str">
            <v>13BEMIS COMPANYW502FBW1194</v>
          </cell>
          <cell r="C498">
            <v>13</v>
          </cell>
          <cell r="D498" t="str">
            <v>BEMIS COMPANY</v>
          </cell>
          <cell r="E498" t="str">
            <v>76 GSM 1194 MM WHITE SMS</v>
          </cell>
          <cell r="F498" t="str">
            <v>UNTREATED</v>
          </cell>
          <cell r="G498" t="str">
            <v>41" +/- 1"</v>
          </cell>
          <cell r="H498" t="str">
            <v>N/A</v>
          </cell>
          <cell r="I498" t="str">
            <v>J1427140 175"X6.028"X.375"</v>
          </cell>
          <cell r="J498">
            <v>1</v>
          </cell>
          <cell r="K498" t="str">
            <v>NO SHORT DOFFS ALLOWED</v>
          </cell>
          <cell r="L498" t="str">
            <v>White</v>
          </cell>
          <cell r="M498" t="str">
            <v xml:space="preserve">S-2082 (42L) S-2550 (40C) </v>
          </cell>
          <cell r="N498" t="str">
            <v>Braskem CP360H       EXXON 6936G2</v>
          </cell>
          <cell r="O498" t="str">
            <v>W50260000</v>
          </cell>
          <cell r="P498" t="str">
            <v>ANY</v>
          </cell>
          <cell r="Q498">
            <v>38450</v>
          </cell>
        </row>
        <row r="499">
          <cell r="A499" t="str">
            <v>W502FWH1245</v>
          </cell>
          <cell r="B499" t="str">
            <v>13BEMIS COMPANYW502FWH1245</v>
          </cell>
          <cell r="C499">
            <v>13</v>
          </cell>
          <cell r="D499" t="str">
            <v>BEMIS COMPANY</v>
          </cell>
          <cell r="E499" t="str">
            <v>76 GSM 1245 MM WHITE SMS</v>
          </cell>
          <cell r="F499" t="str">
            <v>UNTREATED</v>
          </cell>
          <cell r="G499" t="str">
            <v>49" +/- 1"</v>
          </cell>
          <cell r="H499" t="str">
            <v>N/A</v>
          </cell>
          <cell r="I499" t="str">
            <v>J1427140 175"X6.028"X.375"</v>
          </cell>
          <cell r="J499">
            <v>1</v>
          </cell>
          <cell r="K499" t="str">
            <v>NO SHORT DOFFS ALLOWED</v>
          </cell>
          <cell r="L499" t="str">
            <v>White</v>
          </cell>
          <cell r="M499" t="str">
            <v>TOP - End disc  BOT - End cap</v>
          </cell>
          <cell r="N499" t="str">
            <v>Braskem CP360H       EXXON 6936G2</v>
          </cell>
          <cell r="O499" t="str">
            <v>W50260000</v>
          </cell>
          <cell r="P499" t="str">
            <v>ANY</v>
          </cell>
          <cell r="Q499">
            <v>38450</v>
          </cell>
        </row>
        <row r="500">
          <cell r="A500" t="str">
            <v>1429748-W5030HC0813</v>
          </cell>
          <cell r="B500" t="str">
            <v>13CARDINAL HEALTH1429748-W5030HC0813</v>
          </cell>
          <cell r="C500">
            <v>13</v>
          </cell>
          <cell r="D500" t="str">
            <v>CARDINAL HEALTH</v>
          </cell>
          <cell r="E500" t="str">
            <v xml:space="preserve"> SM10150UN0813;WHITE;300 </v>
          </cell>
          <cell r="F500" t="str">
            <v>UNTREATED</v>
          </cell>
          <cell r="G500" t="str">
            <v>Tar-41" Min-40" Max-42"</v>
          </cell>
          <cell r="H500" t="str">
            <v>N/A</v>
          </cell>
          <cell r="I500" t="str">
            <v>J1427155 177"X3.032"X.25</v>
          </cell>
          <cell r="J500">
            <v>1</v>
          </cell>
          <cell r="K500" t="str">
            <v># of Short Doffs Allowed per Shipment = 2</v>
          </cell>
          <cell r="L500" t="str">
            <v>White</v>
          </cell>
          <cell r="M500" t="str">
            <v>J1427237 40C J1427221 42L</v>
          </cell>
          <cell r="N500" t="str">
            <v>Braskem CP360H       EXXON 6936G2</v>
          </cell>
          <cell r="O500" t="str">
            <v>W50260000</v>
          </cell>
          <cell r="P500" t="str">
            <v>ANY</v>
          </cell>
          <cell r="Q500">
            <v>39547</v>
          </cell>
        </row>
        <row r="501">
          <cell r="A501" t="str">
            <v>1429749-W5030HC1143</v>
          </cell>
          <cell r="B501" t="str">
            <v>13CARDINAL HEALTH1429749-W5030HC1143</v>
          </cell>
          <cell r="C501">
            <v>13</v>
          </cell>
          <cell r="D501" t="str">
            <v>CARDINAL HEALTH</v>
          </cell>
          <cell r="E501" t="str">
            <v xml:space="preserve"> SM10150UN1143;WHITE;300 </v>
          </cell>
          <cell r="F501" t="str">
            <v>UNTREATED</v>
          </cell>
          <cell r="G501" t="str">
            <v>Tar-41" Min-40" Max-42"</v>
          </cell>
          <cell r="H501" t="str">
            <v>N/A</v>
          </cell>
          <cell r="I501" t="str">
            <v>J1427155 177"X3.032"X.25</v>
          </cell>
          <cell r="J501">
            <v>1</v>
          </cell>
          <cell r="K501" t="str">
            <v># of Short Doffs Allowed per Shipment = 2</v>
          </cell>
          <cell r="L501" t="str">
            <v>White</v>
          </cell>
          <cell r="M501" t="str">
            <v>J1427237 40C J1427221 42L</v>
          </cell>
          <cell r="N501" t="str">
            <v>Braskem CP360H       EXXON 6936G2</v>
          </cell>
          <cell r="O501" t="str">
            <v>W50260000</v>
          </cell>
          <cell r="P501" t="str">
            <v>ANY</v>
          </cell>
          <cell r="Q501">
            <v>39547</v>
          </cell>
        </row>
        <row r="502">
          <cell r="A502" t="str">
            <v>1429750-W5030HC1372</v>
          </cell>
          <cell r="B502" t="str">
            <v>13CARDINAL HEALTH1429750-W5030HC1372</v>
          </cell>
          <cell r="C502">
            <v>13</v>
          </cell>
          <cell r="D502" t="str">
            <v>CARDINAL HEALTH</v>
          </cell>
          <cell r="E502" t="str">
            <v xml:space="preserve">SM10150UN1372;WHITE;300   </v>
          </cell>
          <cell r="F502" t="str">
            <v>UNTREATED</v>
          </cell>
          <cell r="G502" t="str">
            <v>Tar-41" Min-40" Max-42"</v>
          </cell>
          <cell r="H502" t="str">
            <v>N/A</v>
          </cell>
          <cell r="I502" t="str">
            <v>J1427155 177"X3.032"X.25</v>
          </cell>
          <cell r="J502">
            <v>1</v>
          </cell>
          <cell r="K502" t="str">
            <v># of Short Doffs Allowed per Shipment = 2</v>
          </cell>
          <cell r="L502" t="str">
            <v>White</v>
          </cell>
          <cell r="M502" t="str">
            <v>J1427237 40C J1427221 42L</v>
          </cell>
          <cell r="N502" t="str">
            <v>Braskem CP360H       EXXON 6936G2</v>
          </cell>
          <cell r="O502" t="str">
            <v>W50260000</v>
          </cell>
          <cell r="P502" t="str">
            <v>ANY</v>
          </cell>
          <cell r="Q502">
            <v>39547</v>
          </cell>
        </row>
        <row r="503">
          <cell r="A503" t="str">
            <v>W5030HC1537</v>
          </cell>
          <cell r="B503" t="str">
            <v>13CARDINAL HEALTHW5030HC1537</v>
          </cell>
          <cell r="C503">
            <v>13</v>
          </cell>
          <cell r="D503" t="str">
            <v>CARDINAL HEALTH</v>
          </cell>
          <cell r="E503" t="str">
            <v>15 GSM 1537 MM WHITE SMMS</v>
          </cell>
          <cell r="F503" t="str">
            <v>UNTREATED</v>
          </cell>
          <cell r="G503" t="str">
            <v>Tar-41" Min-40" Max-42"</v>
          </cell>
          <cell r="H503" t="str">
            <v>N/A</v>
          </cell>
          <cell r="I503" t="str">
            <v>J1427155 177"X3.032"X.25</v>
          </cell>
          <cell r="J503">
            <v>1</v>
          </cell>
          <cell r="K503" t="str">
            <v># of Short Doffs Allowed per Shipment = 2</v>
          </cell>
          <cell r="L503" t="str">
            <v>White</v>
          </cell>
          <cell r="M503" t="str">
            <v>J1427237 40C J1427221 42L</v>
          </cell>
          <cell r="N503" t="str">
            <v>Braskem CP360H       EXXON 6936G2</v>
          </cell>
          <cell r="O503" t="str">
            <v>W50260000</v>
          </cell>
          <cell r="P503" t="str">
            <v>ANY</v>
          </cell>
          <cell r="Q503">
            <v>39547</v>
          </cell>
        </row>
        <row r="504">
          <cell r="A504" t="str">
            <v>1429751-W5030HC1994</v>
          </cell>
          <cell r="B504" t="str">
            <v>13CARDINAL HEALTH1429751-W5030HC1994</v>
          </cell>
          <cell r="C504">
            <v>13</v>
          </cell>
          <cell r="D504" t="str">
            <v>CARDINAL HEALTH</v>
          </cell>
          <cell r="E504" t="str">
            <v xml:space="preserve"> SM10150UN1994;WHITE;300 </v>
          </cell>
          <cell r="F504" t="str">
            <v>UNTREATED</v>
          </cell>
          <cell r="G504" t="str">
            <v>Tar-41" Min-40" Max-42"</v>
          </cell>
          <cell r="H504" t="str">
            <v>N/A</v>
          </cell>
          <cell r="I504" t="str">
            <v>J1427155 177"X3.032"X.25</v>
          </cell>
          <cell r="J504">
            <v>1</v>
          </cell>
          <cell r="K504" t="str">
            <v># of Short Doffs Allowed per Shipment = 2</v>
          </cell>
          <cell r="L504" t="str">
            <v>White</v>
          </cell>
          <cell r="M504" t="str">
            <v>J1427237 40C J1427221 42L</v>
          </cell>
          <cell r="N504" t="str">
            <v>Braskem CP360H       EXXON 6936G2</v>
          </cell>
          <cell r="O504" t="str">
            <v>W50260000</v>
          </cell>
          <cell r="P504" t="str">
            <v>ANY</v>
          </cell>
          <cell r="Q504">
            <v>39547</v>
          </cell>
        </row>
        <row r="505">
          <cell r="A505" t="str">
            <v>1462606-W5024CV0575</v>
          </cell>
          <cell r="B505" t="str">
            <v>13COVIDIEN1462606-W5024CV0575</v>
          </cell>
          <cell r="C505">
            <v>13</v>
          </cell>
          <cell r="D505" t="str">
            <v>COVIDIEN</v>
          </cell>
          <cell r="E505" t="str">
            <v xml:space="preserve">SM10120UN0575;WHITE;300 </v>
          </cell>
          <cell r="F505" t="str">
            <v>UNTREATED</v>
          </cell>
          <cell r="G505" t="str">
            <v>42" +/- 1"</v>
          </cell>
          <cell r="H505" t="str">
            <v>N/A</v>
          </cell>
          <cell r="I505" t="str">
            <v>J1427155 177"X3.032"X.25</v>
          </cell>
          <cell r="J505">
            <v>2</v>
          </cell>
          <cell r="K505" t="str">
            <v>N/A</v>
          </cell>
          <cell r="L505" t="str">
            <v>White</v>
          </cell>
          <cell r="M505" t="str">
            <v xml:space="preserve">S-2548 (44L) S-2041 (41P) </v>
          </cell>
          <cell r="N505" t="str">
            <v>Braskem CP360H                      EXXON ACHIEVE 6936G2</v>
          </cell>
          <cell r="O505" t="str">
            <v>W50260000</v>
          </cell>
          <cell r="P505" t="str">
            <v>ANY</v>
          </cell>
          <cell r="Q505">
            <v>39944</v>
          </cell>
        </row>
        <row r="506">
          <cell r="A506" t="str">
            <v>1462601-W5024CV0626</v>
          </cell>
          <cell r="B506" t="str">
            <v>13COVIDIEN1462601-W5024CV0626</v>
          </cell>
          <cell r="C506">
            <v>13</v>
          </cell>
          <cell r="D506" t="str">
            <v>COVIDIEN</v>
          </cell>
          <cell r="E506" t="str">
            <v xml:space="preserve">SM10120UN0626;WHITE;300 </v>
          </cell>
          <cell r="F506" t="str">
            <v>UNTREATED</v>
          </cell>
          <cell r="G506" t="str">
            <v>42" +/- 1"</v>
          </cell>
          <cell r="H506" t="str">
            <v>N/A</v>
          </cell>
          <cell r="I506" t="str">
            <v>J1427155 177"X3.032"X.25</v>
          </cell>
          <cell r="J506">
            <v>2</v>
          </cell>
          <cell r="K506" t="str">
            <v>N/A</v>
          </cell>
          <cell r="L506" t="str">
            <v>White</v>
          </cell>
          <cell r="M506" t="str">
            <v xml:space="preserve">S-2548 (44L) S-2041 (41P) </v>
          </cell>
          <cell r="N506" t="str">
            <v>Braskem CP360H                      EXXON ACHIEVE 6936G2</v>
          </cell>
          <cell r="O506" t="str">
            <v>W50260000</v>
          </cell>
          <cell r="P506" t="str">
            <v>ANY</v>
          </cell>
          <cell r="Q506">
            <v>39944</v>
          </cell>
        </row>
        <row r="507">
          <cell r="A507">
            <v>1480636</v>
          </cell>
          <cell r="B507" t="str">
            <v>13DIVERSEY / REBEL CONVERTING1480636</v>
          </cell>
          <cell r="C507">
            <v>13</v>
          </cell>
          <cell r="D507" t="str">
            <v>DIVERSEY / REBEL CONVERTING</v>
          </cell>
          <cell r="E507" t="str">
            <v>SV20300UN0610;WHITE;300 BIO-BURDEN</v>
          </cell>
          <cell r="F507" t="str">
            <v>UNTREATED</v>
          </cell>
          <cell r="G507" t="str">
            <v>N/A</v>
          </cell>
          <cell r="H507">
            <v>7800</v>
          </cell>
          <cell r="I507" t="str">
            <v>J1427155 177"X3.032"X.25</v>
          </cell>
          <cell r="J507">
            <v>2</v>
          </cell>
          <cell r="K507" t="str">
            <v>PALLETS - WOOD - 40"X48" NEW - 7 BOARD</v>
          </cell>
          <cell r="L507" t="str">
            <v>White</v>
          </cell>
          <cell r="M507" t="str">
            <v>1427224 48L 1427223 47C</v>
          </cell>
          <cell r="N507" t="str">
            <v>Braskem CP360H                      EXXON ACHIEVE 6936G2</v>
          </cell>
          <cell r="O507" t="str">
            <v>W50260000</v>
          </cell>
          <cell r="P507" t="str">
            <v>ANY</v>
          </cell>
          <cell r="Q507">
            <v>39944</v>
          </cell>
        </row>
        <row r="508">
          <cell r="A508" t="str">
            <v>1429743-W502FWH0565.</v>
          </cell>
          <cell r="B508" t="str">
            <v>13FABRICO1429743-W502FWH0565.</v>
          </cell>
          <cell r="C508">
            <v>13</v>
          </cell>
          <cell r="D508" t="str">
            <v>FABRICO</v>
          </cell>
          <cell r="E508" t="str">
            <v xml:space="preserve">SM10760UN0565;WHITE;600 </v>
          </cell>
          <cell r="F508" t="str">
            <v>UNTREATED</v>
          </cell>
          <cell r="G508" t="str">
            <v xml:space="preserve">39" +/- 1"                           </v>
          </cell>
          <cell r="H508" t="str">
            <v>N/A</v>
          </cell>
          <cell r="I508" t="str">
            <v>J1427155 177"X3.032"X.25</v>
          </cell>
          <cell r="J508">
            <v>2</v>
          </cell>
          <cell r="K508" t="str">
            <v>40X40 PALLETS</v>
          </cell>
          <cell r="L508" t="str">
            <v>White</v>
          </cell>
          <cell r="M508" t="str">
            <v>TOP - End disc  BOT - End cap</v>
          </cell>
          <cell r="N508" t="str">
            <v>Braskem CP360H       EXXON 6936G2</v>
          </cell>
          <cell r="O508" t="str">
            <v>W50260000</v>
          </cell>
          <cell r="P508" t="str">
            <v>ANY</v>
          </cell>
          <cell r="Q508">
            <v>38450</v>
          </cell>
        </row>
        <row r="509">
          <cell r="A509" t="str">
            <v>W5030FP0584</v>
          </cell>
          <cell r="B509" t="str">
            <v>13FEMPROW5030FP0584</v>
          </cell>
          <cell r="C509">
            <v>13</v>
          </cell>
          <cell r="D509" t="str">
            <v>FEMPRO</v>
          </cell>
          <cell r="E509" t="str">
            <v>15 GSM 584 MM WHITE SMS</v>
          </cell>
          <cell r="F509" t="str">
            <v>UNTREATED</v>
          </cell>
          <cell r="G509" t="str">
            <v>41" +/- 1"</v>
          </cell>
          <cell r="H509" t="str">
            <v>N/A</v>
          </cell>
          <cell r="I509" t="str">
            <v>J1427155 177"X3.032"X.25</v>
          </cell>
          <cell r="J509">
            <v>2</v>
          </cell>
          <cell r="K509" t="str">
            <v>NO SHORT DOFFS ALLOWED</v>
          </cell>
          <cell r="L509" t="str">
            <v>White</v>
          </cell>
          <cell r="M509" t="str">
            <v xml:space="preserve">S-2082 (42L) S-2550 (40C) </v>
          </cell>
          <cell r="N509" t="str">
            <v>Braskem CP360H       EXXON 6936G2</v>
          </cell>
          <cell r="O509" t="str">
            <v>W50260000</v>
          </cell>
          <cell r="P509" t="str">
            <v>ANY</v>
          </cell>
          <cell r="Q509">
            <v>38492</v>
          </cell>
        </row>
        <row r="510">
          <cell r="A510" t="str">
            <v>W5030FP1000</v>
          </cell>
          <cell r="B510" t="str">
            <v>13FEMPROW5030FP1000</v>
          </cell>
          <cell r="C510">
            <v>13</v>
          </cell>
          <cell r="D510" t="str">
            <v>FEMPRO</v>
          </cell>
          <cell r="E510" t="str">
            <v>15 GSM 1000 MM WHITE SMS</v>
          </cell>
          <cell r="F510" t="str">
            <v>UNTREATED</v>
          </cell>
          <cell r="G510" t="str">
            <v>41" +/- 1"</v>
          </cell>
          <cell r="H510" t="str">
            <v>N/A</v>
          </cell>
          <cell r="I510" t="str">
            <v>J1427155 177"X3.032"X.25</v>
          </cell>
          <cell r="J510">
            <v>1</v>
          </cell>
          <cell r="K510" t="str">
            <v>NO SHORT DOFFS ALLOWED</v>
          </cell>
          <cell r="L510" t="str">
            <v>White</v>
          </cell>
          <cell r="M510" t="str">
            <v xml:space="preserve">S-2082 (42L) S-2550 (40C) </v>
          </cell>
          <cell r="N510" t="str">
            <v>Braskem CP360H       EXXON 6936G2</v>
          </cell>
          <cell r="O510" t="str">
            <v>W50260000</v>
          </cell>
          <cell r="P510" t="str">
            <v>ANY</v>
          </cell>
          <cell r="Q510">
            <v>38492</v>
          </cell>
        </row>
        <row r="511">
          <cell r="A511" t="str">
            <v>W5030FP1575</v>
          </cell>
          <cell r="B511" t="str">
            <v>13FEMPROW5030FP1575</v>
          </cell>
          <cell r="C511">
            <v>13</v>
          </cell>
          <cell r="D511" t="str">
            <v>FEMPRO</v>
          </cell>
          <cell r="E511" t="str">
            <v>15 GSM 1575 MM WHITE SMS</v>
          </cell>
          <cell r="F511" t="str">
            <v>UNTREATED</v>
          </cell>
          <cell r="G511" t="str">
            <v>41" +/- 1"</v>
          </cell>
          <cell r="H511" t="str">
            <v>N/A</v>
          </cell>
          <cell r="I511" t="str">
            <v>J1427155 177"X3.032"X.25</v>
          </cell>
          <cell r="J511">
            <v>1</v>
          </cell>
          <cell r="K511" t="str">
            <v>NO SHORT DOFFS ALLOWED</v>
          </cell>
          <cell r="L511" t="str">
            <v>White</v>
          </cell>
          <cell r="M511" t="str">
            <v xml:space="preserve">S-2082 (42L) S-2550 (40C) </v>
          </cell>
          <cell r="N511" t="str">
            <v>Braskem CP360H       EXXON 6936G2</v>
          </cell>
          <cell r="O511" t="str">
            <v>W50260000</v>
          </cell>
          <cell r="P511" t="str">
            <v>ANY</v>
          </cell>
          <cell r="Q511">
            <v>38492</v>
          </cell>
        </row>
        <row r="512">
          <cell r="A512" t="str">
            <v>W5031FP1000</v>
          </cell>
          <cell r="B512" t="str">
            <v>13FEMPROW5031FP1000</v>
          </cell>
          <cell r="C512">
            <v>13</v>
          </cell>
          <cell r="D512" t="str">
            <v>FEMPRO</v>
          </cell>
          <cell r="E512" t="str">
            <v>15.5 GSM 1000 MM WHITE SMS</v>
          </cell>
          <cell r="F512" t="str">
            <v>UNTREATED</v>
          </cell>
          <cell r="G512" t="str">
            <v>35" +/- 1"</v>
          </cell>
          <cell r="H512" t="str">
            <v>N/A</v>
          </cell>
          <cell r="I512" t="str">
            <v>J1427155 177"X3.032"X.25</v>
          </cell>
          <cell r="J512">
            <v>1</v>
          </cell>
          <cell r="K512" t="str">
            <v>N/A</v>
          </cell>
          <cell r="L512" t="str">
            <v>White</v>
          </cell>
          <cell r="M512" t="str">
            <v>TOP - End disc  BOT - End cap</v>
          </cell>
          <cell r="N512" t="str">
            <v>Braskem CP360H       EXXON 6936G2</v>
          </cell>
          <cell r="O512" t="str">
            <v>W50260000</v>
          </cell>
          <cell r="P512" t="str">
            <v>ANY</v>
          </cell>
          <cell r="Q512">
            <v>38492</v>
          </cell>
        </row>
        <row r="513">
          <cell r="A513">
            <v>1609584</v>
          </cell>
          <cell r="B513" t="str">
            <v>14HANES1609584</v>
          </cell>
          <cell r="C513">
            <v>14</v>
          </cell>
          <cell r="D513" t="str">
            <v>HANES</v>
          </cell>
          <cell r="E513" t="str">
            <v>SS30170UN1778; WHITE; 300</v>
          </cell>
          <cell r="F513" t="str">
            <v>UNTREATED</v>
          </cell>
          <cell r="G513" t="str">
            <v>N/A</v>
          </cell>
          <cell r="H513">
            <v>10975</v>
          </cell>
          <cell r="I513" t="str">
            <v>J1427155 177"X3.032"X.25</v>
          </cell>
          <cell r="J513">
            <v>1</v>
          </cell>
          <cell r="K513" t="str">
            <v>DIRECTION LABEL FOR UNWIND</v>
          </cell>
          <cell r="L513" t="str">
            <v>White</v>
          </cell>
          <cell r="M513" t="str">
            <v>J1427234 38P</v>
          </cell>
          <cell r="N513" t="str">
            <v>Braskem CP360H       EXXON 6936G2</v>
          </cell>
          <cell r="O513" t="str">
            <v>W50260002</v>
          </cell>
          <cell r="P513" t="str">
            <v>ANY</v>
          </cell>
          <cell r="Q513">
            <v>37668</v>
          </cell>
        </row>
        <row r="514">
          <cell r="A514">
            <v>1609441</v>
          </cell>
          <cell r="B514" t="str">
            <v>14HANES1609441</v>
          </cell>
          <cell r="C514">
            <v>14</v>
          </cell>
          <cell r="D514" t="str">
            <v>HANES</v>
          </cell>
          <cell r="E514" t="str">
            <v>SS30170UN0495; WHITE; 300</v>
          </cell>
          <cell r="F514" t="str">
            <v>UNTREATED</v>
          </cell>
          <cell r="G514" t="str">
            <v>N/A</v>
          </cell>
          <cell r="H514">
            <v>10975</v>
          </cell>
          <cell r="I514" t="str">
            <v>J1427155 177"X3.032"X.25</v>
          </cell>
          <cell r="J514">
            <v>1</v>
          </cell>
          <cell r="K514" t="str">
            <v>DIRECTION LABEL FOR UNWIND</v>
          </cell>
          <cell r="L514" t="str">
            <v>White</v>
          </cell>
          <cell r="M514" t="str">
            <v>J1427234 38P</v>
          </cell>
          <cell r="N514" t="str">
            <v>Braskem CP360H       EXXON 6936G2</v>
          </cell>
          <cell r="O514" t="str">
            <v>W50260002</v>
          </cell>
          <cell r="P514" t="str">
            <v>ANY</v>
          </cell>
          <cell r="Q514">
            <v>37668</v>
          </cell>
        </row>
        <row r="515">
          <cell r="A515" t="str">
            <v>1429492-W002FVY4166</v>
          </cell>
          <cell r="B515" t="str">
            <v>13HANES1429492-W002FVY4166</v>
          </cell>
          <cell r="C515">
            <v>13</v>
          </cell>
          <cell r="D515" t="str">
            <v>HANES</v>
          </cell>
          <cell r="E515" t="str">
            <v xml:space="preserve">2.25 OSY 164" IVORY SB   #OBS# </v>
          </cell>
          <cell r="F515" t="str">
            <v>UNTREATED</v>
          </cell>
          <cell r="G515" t="str">
            <v>N/A</v>
          </cell>
          <cell r="H515" t="str">
            <v>2,400 Target                   250 ly Increments</v>
          </cell>
          <cell r="I515" t="str">
            <v>J1427155 177"X3.032"X.25</v>
          </cell>
          <cell r="J515">
            <v>1</v>
          </cell>
          <cell r="K515" t="str">
            <v>DIRECTION LABEL FOR UNWIND</v>
          </cell>
          <cell r="L515" t="str">
            <v>White</v>
          </cell>
          <cell r="M515" t="str">
            <v>2 - End discs           TAPED TO INSIDE OF CORE</v>
          </cell>
          <cell r="N515" t="str">
            <v>Braskem CP360H       EXXON 6936G2</v>
          </cell>
          <cell r="O515" t="str">
            <v>W50260002</v>
          </cell>
          <cell r="P515" t="str">
            <v>ANY</v>
          </cell>
          <cell r="Q515">
            <v>37668</v>
          </cell>
        </row>
        <row r="516">
          <cell r="A516" t="str">
            <v>???-W002FVY4191</v>
          </cell>
          <cell r="B516" t="str">
            <v>13HANES???-W002FVY4191</v>
          </cell>
          <cell r="C516">
            <v>13</v>
          </cell>
          <cell r="D516" t="str">
            <v>HANES</v>
          </cell>
          <cell r="E516" t="str">
            <v xml:space="preserve">2.25 OSY 165" IVORY SB   </v>
          </cell>
          <cell r="F516" t="str">
            <v>UNTREATED</v>
          </cell>
          <cell r="G516" t="str">
            <v>N/A</v>
          </cell>
          <cell r="H516" t="str">
            <v>2,400 Target                   250 ly Increments</v>
          </cell>
          <cell r="I516" t="str">
            <v>J1427155 177"X3.032"X.25</v>
          </cell>
          <cell r="J516">
            <v>1</v>
          </cell>
          <cell r="K516" t="str">
            <v>DIRECTION LABEL FOR UNWIND</v>
          </cell>
          <cell r="L516" t="str">
            <v>White</v>
          </cell>
          <cell r="M516" t="str">
            <v>2 - End discs           TAPED TO INSIDE OF CORE</v>
          </cell>
          <cell r="N516" t="str">
            <v>Braskem CP360H       EXXON 6936G2</v>
          </cell>
          <cell r="O516" t="str">
            <v>W50260002</v>
          </cell>
          <cell r="P516" t="str">
            <v>ANY</v>
          </cell>
          <cell r="Q516">
            <v>37668</v>
          </cell>
        </row>
        <row r="517">
          <cell r="A517" t="str">
            <v>???-W002FVY2083</v>
          </cell>
          <cell r="B517" t="str">
            <v>13HANES???-W002FVY2083</v>
          </cell>
          <cell r="C517">
            <v>13</v>
          </cell>
          <cell r="D517" t="str">
            <v>HANES</v>
          </cell>
          <cell r="E517" t="str">
            <v xml:space="preserve">2.25 OSY 82" IVORY SB   </v>
          </cell>
          <cell r="F517" t="str">
            <v>UNTREATED</v>
          </cell>
          <cell r="G517" t="str">
            <v>N/A</v>
          </cell>
          <cell r="H517" t="str">
            <v>2,400 Target                   250 ly Increments</v>
          </cell>
          <cell r="I517" t="str">
            <v>J1427155 177"X3.032"X.25</v>
          </cell>
          <cell r="J517">
            <v>1</v>
          </cell>
          <cell r="K517" t="str">
            <v>DIRECTION LABEL FOR UNWIND</v>
          </cell>
          <cell r="L517" t="str">
            <v>White</v>
          </cell>
          <cell r="M517" t="str">
            <v>2 - End discs           TAPED TO INSIDE OF CORE</v>
          </cell>
          <cell r="N517" t="str">
            <v>Braskem CP360H       EXXON 6936G2</v>
          </cell>
          <cell r="O517" t="str">
            <v>W50260002</v>
          </cell>
          <cell r="P517" t="str">
            <v>ANY</v>
          </cell>
          <cell r="Q517">
            <v>37668</v>
          </cell>
        </row>
        <row r="518">
          <cell r="A518" t="str">
            <v>1429573-W006EWH1600</v>
          </cell>
          <cell r="B518" t="str">
            <v>13HANES1429573-W006EWH1600</v>
          </cell>
          <cell r="C518">
            <v>13</v>
          </cell>
          <cell r="D518" t="str">
            <v>HANES</v>
          </cell>
          <cell r="E518" t="str">
            <v>SS10730UN1600;WHITE;300</v>
          </cell>
          <cell r="F518" t="str">
            <v>UNTREATED</v>
          </cell>
          <cell r="G518" t="str">
            <v>N/A</v>
          </cell>
          <cell r="H518">
            <v>3200</v>
          </cell>
          <cell r="I518" t="str">
            <v>J1427155 177"X3.032"X.25</v>
          </cell>
          <cell r="J518">
            <v>1</v>
          </cell>
          <cell r="K518" t="str">
            <v>DIRECTION LABEL FOR UNWIND</v>
          </cell>
          <cell r="L518" t="str">
            <v>White</v>
          </cell>
          <cell r="M518" t="str">
            <v>S-2551 (45P)</v>
          </cell>
          <cell r="N518" t="str">
            <v xml:space="preserve">Braskem CP360H        </v>
          </cell>
          <cell r="O518" t="str">
            <v>ANY</v>
          </cell>
          <cell r="P518" t="str">
            <v>ANY</v>
          </cell>
          <cell r="Q518">
            <v>38247</v>
          </cell>
        </row>
        <row r="519">
          <cell r="A519" t="str">
            <v>1429574-W006EWH2070</v>
          </cell>
          <cell r="B519" t="str">
            <v>13HANES1429574-W006EWH2070</v>
          </cell>
          <cell r="C519">
            <v>13</v>
          </cell>
          <cell r="D519" t="str">
            <v>HANES</v>
          </cell>
          <cell r="E519" t="str">
            <v xml:space="preserve"> SS20730UN2070;WHITE;300 </v>
          </cell>
          <cell r="F519" t="str">
            <v>UNTREATED</v>
          </cell>
          <cell r="G519" t="str">
            <v>N/A</v>
          </cell>
          <cell r="H519">
            <v>3200</v>
          </cell>
          <cell r="I519" t="str">
            <v>J1427155 177"X3.032"X.25</v>
          </cell>
          <cell r="J519">
            <v>1</v>
          </cell>
          <cell r="K519" t="str">
            <v>DIRECTION LABEL FOR UNWIND</v>
          </cell>
          <cell r="L519" t="str">
            <v>White</v>
          </cell>
          <cell r="M519" t="str">
            <v>S-2551 (45P)</v>
          </cell>
          <cell r="N519" t="str">
            <v xml:space="preserve">Braskem CP360H        </v>
          </cell>
          <cell r="O519" t="str">
            <v>ANY</v>
          </cell>
          <cell r="P519" t="str">
            <v>ANY</v>
          </cell>
          <cell r="Q519">
            <v>38247</v>
          </cell>
        </row>
        <row r="520">
          <cell r="A520" t="str">
            <v>1429575-W006EWH2083</v>
          </cell>
          <cell r="B520" t="str">
            <v>13HANES1429575-W006EWH2083</v>
          </cell>
          <cell r="C520">
            <v>13</v>
          </cell>
          <cell r="D520" t="str">
            <v>HANES</v>
          </cell>
          <cell r="E520" t="str">
            <v xml:space="preserve">SS20730UN2083;WHITE;300 </v>
          </cell>
          <cell r="F520" t="str">
            <v>UNTREATED</v>
          </cell>
          <cell r="G520" t="str">
            <v>N/A</v>
          </cell>
          <cell r="H520">
            <v>3200</v>
          </cell>
          <cell r="I520" t="str">
            <v>J1427155 177"X3.032"X.25</v>
          </cell>
          <cell r="J520">
            <v>1</v>
          </cell>
          <cell r="K520" t="str">
            <v>DIRECTION LABEL FOR UNWIND</v>
          </cell>
          <cell r="L520" t="str">
            <v>White</v>
          </cell>
          <cell r="M520" t="str">
            <v>S-2551 (45P)</v>
          </cell>
          <cell r="N520" t="str">
            <v xml:space="preserve">Braskem CP360H        </v>
          </cell>
          <cell r="O520" t="str">
            <v>ANY</v>
          </cell>
          <cell r="P520" t="str">
            <v>ANY</v>
          </cell>
          <cell r="Q520">
            <v>38247</v>
          </cell>
        </row>
        <row r="521">
          <cell r="A521" t="str">
            <v>1429576-W006EWH2540</v>
          </cell>
          <cell r="B521" t="str">
            <v>13HANES1429576-W006EWH2540</v>
          </cell>
          <cell r="C521">
            <v>13</v>
          </cell>
          <cell r="D521" t="str">
            <v>HANES</v>
          </cell>
          <cell r="E521" t="str">
            <v>SS20730UN2540;WHITE;300</v>
          </cell>
          <cell r="F521" t="str">
            <v>UNTREATED</v>
          </cell>
          <cell r="G521" t="str">
            <v>N/A</v>
          </cell>
          <cell r="H521">
            <v>3200</v>
          </cell>
          <cell r="I521" t="str">
            <v>J1427155 177"X3.032"X.25</v>
          </cell>
          <cell r="J521">
            <v>1</v>
          </cell>
          <cell r="K521" t="str">
            <v>DIRECTION LABEL FOR UNWIND</v>
          </cell>
          <cell r="L521" t="str">
            <v>White</v>
          </cell>
          <cell r="M521" t="str">
            <v>S-2551 (45P)</v>
          </cell>
          <cell r="N521" t="str">
            <v xml:space="preserve">Braskem CP360H        </v>
          </cell>
          <cell r="O521" t="str">
            <v>ANY</v>
          </cell>
          <cell r="P521" t="str">
            <v>ANY</v>
          </cell>
          <cell r="Q521">
            <v>38247</v>
          </cell>
        </row>
        <row r="522">
          <cell r="A522" t="str">
            <v>W006EWH2667.</v>
          </cell>
          <cell r="B522" t="str">
            <v>13HANESW006EWH2667.</v>
          </cell>
          <cell r="C522">
            <v>13</v>
          </cell>
          <cell r="D522" t="str">
            <v>HANES</v>
          </cell>
          <cell r="E522" t="str">
            <v>2.15 OSY 105" TRIMMED WHITE SBPP</v>
          </cell>
          <cell r="F522" t="str">
            <v>UNTREATED</v>
          </cell>
          <cell r="G522" t="str">
            <v>N/A</v>
          </cell>
          <cell r="H522" t="str">
            <v>3,500 LY'S</v>
          </cell>
          <cell r="I522" t="str">
            <v>J1427155 177"X3.032"X.25</v>
          </cell>
          <cell r="J522">
            <v>1</v>
          </cell>
          <cell r="K522" t="str">
            <v>DIRECTION LABEL FOR UNWIND</v>
          </cell>
          <cell r="L522" t="str">
            <v>White</v>
          </cell>
          <cell r="M522" t="str">
            <v>2 - End discs           TAPED TO INSIDE OF CORE</v>
          </cell>
          <cell r="N522" t="str">
            <v xml:space="preserve">Braskem CP360H        </v>
          </cell>
          <cell r="O522" t="str">
            <v>ANY</v>
          </cell>
          <cell r="P522" t="str">
            <v>ANY</v>
          </cell>
          <cell r="Q522">
            <v>38247</v>
          </cell>
        </row>
        <row r="523">
          <cell r="A523" t="str">
            <v>1594466-W0080BL1867</v>
          </cell>
          <cell r="B523" t="str">
            <v>13NUTEX1594466-W0080BL1867</v>
          </cell>
          <cell r="C523">
            <v>13</v>
          </cell>
          <cell r="D523" t="str">
            <v>NUTEX</v>
          </cell>
          <cell r="E523" t="str">
            <v xml:space="preserve"> SS20400UN1867;BLACK;300 </v>
          </cell>
          <cell r="F523" t="str">
            <v>UNTREATED</v>
          </cell>
          <cell r="G523" t="str">
            <v>N/A</v>
          </cell>
          <cell r="H523">
            <v>2286</v>
          </cell>
          <cell r="I523" t="str">
            <v>J1427155 177"X3.032"X.25</v>
          </cell>
          <cell r="J523">
            <v>1</v>
          </cell>
          <cell r="K523" t="str">
            <v>DIRECTION LABEL FOR UNWIND</v>
          </cell>
          <cell r="L523" t="str">
            <v>White</v>
          </cell>
          <cell r="M523" t="str">
            <v>J1427219 29" PLAIN DISC</v>
          </cell>
          <cell r="N523" t="str">
            <v>BRASKEM CP360H</v>
          </cell>
          <cell r="O523" t="str">
            <v>W50260002</v>
          </cell>
          <cell r="P523" t="str">
            <v>ANY</v>
          </cell>
          <cell r="Q523">
            <v>37666</v>
          </cell>
        </row>
        <row r="524">
          <cell r="A524" t="str">
            <v>1429581-W0080BL1988</v>
          </cell>
          <cell r="B524" t="str">
            <v>13HANES1429581-W0080BL1988</v>
          </cell>
          <cell r="C524">
            <v>13</v>
          </cell>
          <cell r="D524" t="str">
            <v>HANES</v>
          </cell>
          <cell r="E524" t="str">
            <v xml:space="preserve"> SS20400UN1988;BLACK;300 </v>
          </cell>
          <cell r="F524" t="str">
            <v>UNTREATED</v>
          </cell>
          <cell r="G524" t="str">
            <v>N/A</v>
          </cell>
          <cell r="H524" t="str">
            <v>4,000 Target                   500 ly Increments</v>
          </cell>
          <cell r="I524" t="str">
            <v>J1427155 177"X3.032"X.25</v>
          </cell>
          <cell r="J524">
            <v>1</v>
          </cell>
          <cell r="K524" t="str">
            <v>DIRECTION LABEL FOR UNWIND</v>
          </cell>
          <cell r="L524" t="str">
            <v>White</v>
          </cell>
          <cell r="M524" t="str">
            <v>S-2550 (40C)</v>
          </cell>
          <cell r="N524" t="str">
            <v xml:space="preserve">Braskem CP360H        </v>
          </cell>
          <cell r="O524" t="str">
            <v>W50260002</v>
          </cell>
          <cell r="P524" t="str">
            <v>ANY</v>
          </cell>
          <cell r="Q524">
            <v>37666</v>
          </cell>
        </row>
        <row r="525">
          <cell r="A525" t="str">
            <v>1429583-W0080BL4064</v>
          </cell>
          <cell r="B525" t="str">
            <v>13HANES1429583-W0080BL4064</v>
          </cell>
          <cell r="C525">
            <v>13</v>
          </cell>
          <cell r="D525" t="str">
            <v>HANES</v>
          </cell>
          <cell r="E525" t="str">
            <v xml:space="preserve"> SS20400UN4064;BLACK;300 </v>
          </cell>
          <cell r="F525" t="str">
            <v>UNTREATED</v>
          </cell>
          <cell r="G525" t="str">
            <v>N/A</v>
          </cell>
          <cell r="H525" t="str">
            <v>4,000 Target                   500 ly Increments</v>
          </cell>
          <cell r="I525" t="str">
            <v>J1427155 177"X3.032"X.25</v>
          </cell>
          <cell r="J525">
            <v>1</v>
          </cell>
          <cell r="K525" t="str">
            <v>DIRECTION LABEL FOR UNWIND</v>
          </cell>
          <cell r="L525" t="str">
            <v>White</v>
          </cell>
          <cell r="M525" t="str">
            <v>S-2550 (40C)</v>
          </cell>
          <cell r="N525" t="str">
            <v xml:space="preserve">Braskem CP360H        </v>
          </cell>
          <cell r="O525" t="str">
            <v>W50260002</v>
          </cell>
          <cell r="P525" t="str">
            <v>ANY</v>
          </cell>
          <cell r="Q525">
            <v>37666</v>
          </cell>
        </row>
        <row r="526">
          <cell r="A526">
            <v>1614405</v>
          </cell>
          <cell r="B526" t="str">
            <v>13HANES1614405</v>
          </cell>
          <cell r="C526">
            <v>13</v>
          </cell>
          <cell r="D526" t="str">
            <v>HANES</v>
          </cell>
          <cell r="E526" t="str">
            <v>SS20475UN1829; BLACK; 300</v>
          </cell>
          <cell r="F526" t="str">
            <v>UNTREATED</v>
          </cell>
          <cell r="G526" t="str">
            <v>45" Target 40" Min 46" Max</v>
          </cell>
          <cell r="H526">
            <v>2286</v>
          </cell>
          <cell r="I526" t="str">
            <v>J1427155 177"X3.032"X.25</v>
          </cell>
          <cell r="J526">
            <v>1</v>
          </cell>
          <cell r="K526" t="str">
            <v>DIRECTION LABEL FOR UNWIND</v>
          </cell>
          <cell r="L526" t="str">
            <v>White</v>
          </cell>
          <cell r="M526" t="str">
            <v>J1427237 40" COMBO, H&amp;P, 3" CENTER</v>
          </cell>
          <cell r="N526" t="str">
            <v xml:space="preserve">Braskem CP360H        </v>
          </cell>
          <cell r="O526" t="str">
            <v>W50260002</v>
          </cell>
          <cell r="P526" t="str">
            <v>ANY</v>
          </cell>
          <cell r="Q526">
            <v>37666</v>
          </cell>
        </row>
        <row r="527">
          <cell r="A527" t="str">
            <v>W0080WH2096</v>
          </cell>
          <cell r="B527" t="str">
            <v>13HANESW0080WH2096</v>
          </cell>
          <cell r="C527">
            <v>13</v>
          </cell>
          <cell r="D527" t="str">
            <v>HANES</v>
          </cell>
          <cell r="E527" t="str">
            <v>1.18 OSY 82.5" TRIMMED WHITE SBPP</v>
          </cell>
          <cell r="F527" t="str">
            <v>UNTREATED</v>
          </cell>
          <cell r="G527" t="str">
            <v>N/A</v>
          </cell>
          <cell r="H527" t="str">
            <v>5,000 Target                   500 ly Increments</v>
          </cell>
          <cell r="I527" t="str">
            <v>J1427155 177"X3.032"X.25</v>
          </cell>
          <cell r="J527">
            <v>1</v>
          </cell>
          <cell r="K527" t="str">
            <v>DIRECTION LABEL FOR UNWIND</v>
          </cell>
          <cell r="L527" t="str">
            <v>White</v>
          </cell>
          <cell r="M527" t="str">
            <v>2 - End discs           TAPED TO INSIDE OF CORE</v>
          </cell>
          <cell r="N527" t="str">
            <v xml:space="preserve">Braskem CP360H        </v>
          </cell>
          <cell r="O527" t="str">
            <v>ANY</v>
          </cell>
          <cell r="P527" t="str">
            <v>ANY</v>
          </cell>
          <cell r="Q527">
            <v>37666</v>
          </cell>
        </row>
        <row r="528">
          <cell r="A528" t="str">
            <v>1429584-W0080WH3912</v>
          </cell>
          <cell r="B528" t="str">
            <v>13HANES1429584-W0080WH3912</v>
          </cell>
          <cell r="C528">
            <v>13</v>
          </cell>
          <cell r="D528" t="str">
            <v>HANES</v>
          </cell>
          <cell r="E528" t="str">
            <v xml:space="preserve"> SS20400UN3912;WHITE;300  </v>
          </cell>
          <cell r="F528" t="str">
            <v>UNTREATED</v>
          </cell>
          <cell r="G528" t="str">
            <v>N/A</v>
          </cell>
          <cell r="H528" t="str">
            <v>5,000 Target                   500 ly Increments</v>
          </cell>
          <cell r="I528" t="str">
            <v>J1427155 177"X3.032"X.25</v>
          </cell>
          <cell r="J528">
            <v>1</v>
          </cell>
          <cell r="K528" t="str">
            <v>DIRECTION LABEL FOR UNWIND</v>
          </cell>
          <cell r="L528" t="str">
            <v>White</v>
          </cell>
          <cell r="M528" t="str">
            <v>2 - End discs           TAPED TO INSIDE OF CORE</v>
          </cell>
          <cell r="N528" t="str">
            <v xml:space="preserve">Braskem CP360H        </v>
          </cell>
          <cell r="O528" t="str">
            <v>ANY</v>
          </cell>
          <cell r="P528" t="str">
            <v>ANY</v>
          </cell>
          <cell r="Q528">
            <v>37666</v>
          </cell>
        </row>
        <row r="529">
          <cell r="A529" t="str">
            <v>1429585-W0080WH4089</v>
          </cell>
          <cell r="B529" t="str">
            <v>13HANES1429585-W0080WH4089</v>
          </cell>
          <cell r="C529">
            <v>13</v>
          </cell>
          <cell r="D529" t="str">
            <v>HANES</v>
          </cell>
          <cell r="E529" t="str">
            <v xml:space="preserve"> SS20400UN4089;WHITE;300</v>
          </cell>
          <cell r="F529" t="str">
            <v>UNTREATED</v>
          </cell>
          <cell r="G529" t="str">
            <v>N/A</v>
          </cell>
          <cell r="H529" t="str">
            <v xml:space="preserve">5,000 Target                  </v>
          </cell>
          <cell r="I529" t="str">
            <v>J1427155 177"X3.032"X.25</v>
          </cell>
          <cell r="J529">
            <v>1</v>
          </cell>
          <cell r="K529" t="str">
            <v>DIRECTION LABEL FOR UNWIND</v>
          </cell>
          <cell r="L529" t="str">
            <v>White</v>
          </cell>
          <cell r="M529" t="str">
            <v>2 - End discs           TAPED TO INSIDE OF CORE</v>
          </cell>
          <cell r="N529" t="str">
            <v xml:space="preserve">Braskem CP360H        </v>
          </cell>
          <cell r="O529" t="str">
            <v>ANY</v>
          </cell>
          <cell r="P529" t="str">
            <v>ANY</v>
          </cell>
          <cell r="Q529">
            <v>37666</v>
          </cell>
        </row>
        <row r="530">
          <cell r="A530" t="str">
            <v>1429586-W0080WH4115</v>
          </cell>
          <cell r="B530" t="str">
            <v>13HANES1429586-W0080WH4115</v>
          </cell>
          <cell r="C530">
            <v>13</v>
          </cell>
          <cell r="D530" t="str">
            <v>HANES</v>
          </cell>
          <cell r="E530" t="str">
            <v xml:space="preserve">SS30400UN4115;WHITE;300 </v>
          </cell>
          <cell r="F530" t="str">
            <v>UNTREATED</v>
          </cell>
          <cell r="G530" t="str">
            <v>N/A</v>
          </cell>
          <cell r="H530" t="str">
            <v xml:space="preserve">5,000 Target                  </v>
          </cell>
          <cell r="I530" t="str">
            <v>J1427155 177"X3.032"X.25</v>
          </cell>
          <cell r="J530">
            <v>1</v>
          </cell>
          <cell r="K530" t="str">
            <v>DIRECTION LABEL FOR UNWIND</v>
          </cell>
          <cell r="L530" t="str">
            <v>White</v>
          </cell>
          <cell r="M530" t="str">
            <v>2 - End discs           TAPED TO INSIDE OF CORE</v>
          </cell>
          <cell r="N530" t="str">
            <v xml:space="preserve">Braskem CP360H        </v>
          </cell>
          <cell r="O530" t="str">
            <v>ANY</v>
          </cell>
          <cell r="P530" t="str">
            <v>ANY</v>
          </cell>
          <cell r="Q530">
            <v>37666</v>
          </cell>
        </row>
        <row r="531">
          <cell r="A531" t="str">
            <v>W0080WH4191</v>
          </cell>
          <cell r="B531" t="str">
            <v>13HANESW0080WH4191</v>
          </cell>
          <cell r="C531">
            <v>13</v>
          </cell>
          <cell r="D531" t="str">
            <v>HANES</v>
          </cell>
          <cell r="E531" t="str">
            <v>1.18 OSY 165" TRIMMED WHITE SBPP</v>
          </cell>
          <cell r="F531" t="str">
            <v>UNTREATED</v>
          </cell>
          <cell r="G531" t="str">
            <v>N/A</v>
          </cell>
          <cell r="H531" t="str">
            <v>5,000 Target                   500 ly Increments</v>
          </cell>
          <cell r="I531" t="str">
            <v>J1427155 177"X3.032"X.25</v>
          </cell>
          <cell r="J531">
            <v>1</v>
          </cell>
          <cell r="K531" t="str">
            <v>DIRECTION LABEL FOR UNWIND</v>
          </cell>
          <cell r="L531" t="str">
            <v>White</v>
          </cell>
          <cell r="M531" t="str">
            <v>2 - End discs           TAPED TO INSIDE OF CORE</v>
          </cell>
          <cell r="N531" t="str">
            <v xml:space="preserve">Braskem CP360H        </v>
          </cell>
          <cell r="O531" t="str">
            <v>ANY</v>
          </cell>
          <cell r="P531" t="str">
            <v>ANY</v>
          </cell>
          <cell r="Q531">
            <v>37666</v>
          </cell>
        </row>
        <row r="532">
          <cell r="A532">
            <v>1606382</v>
          </cell>
          <cell r="B532" t="str">
            <v>13HANES1606382</v>
          </cell>
          <cell r="C532">
            <v>13</v>
          </cell>
          <cell r="D532" t="str">
            <v>HANES</v>
          </cell>
          <cell r="E532" t="str">
            <v>SS20760UN0356;SILVER;300</v>
          </cell>
          <cell r="F532" t="str">
            <v>UNTREATED</v>
          </cell>
          <cell r="G532" t="str">
            <v>N/A</v>
          </cell>
          <cell r="H532">
            <v>2743</v>
          </cell>
          <cell r="I532" t="str">
            <v>J1427155 177"X3.032"X.25</v>
          </cell>
          <cell r="J532" t="str">
            <v>3, 4</v>
          </cell>
          <cell r="K532" t="str">
            <v>DIRECTION LABEL FOR UNWIND</v>
          </cell>
          <cell r="L532" t="str">
            <v>White</v>
          </cell>
          <cell r="M532" t="str">
            <v>J1427220 41" PLAIN DISC J1427221 42" DISC W/5" LIP</v>
          </cell>
          <cell r="N532" t="str">
            <v xml:space="preserve">Braskem CP360H        </v>
          </cell>
          <cell r="O532" t="str">
            <v>ANY</v>
          </cell>
          <cell r="P532" t="str">
            <v>ANY</v>
          </cell>
          <cell r="Q532">
            <v>38247</v>
          </cell>
        </row>
        <row r="533">
          <cell r="A533" t="str">
            <v>???-19</v>
          </cell>
          <cell r="B533" t="str">
            <v>13HANES???-19</v>
          </cell>
          <cell r="C533">
            <v>13</v>
          </cell>
          <cell r="D533" t="str">
            <v>HANES</v>
          </cell>
          <cell r="E533" t="str">
            <v>SS20760UN0483;SILVER;300</v>
          </cell>
          <cell r="F533" t="str">
            <v>UNTREATED</v>
          </cell>
          <cell r="G533" t="str">
            <v>N/A</v>
          </cell>
          <cell r="H533">
            <v>2743</v>
          </cell>
          <cell r="I533" t="str">
            <v>J1427155 177"X3.032"X.25</v>
          </cell>
          <cell r="J533" t="str">
            <v>2, 3</v>
          </cell>
          <cell r="K533" t="str">
            <v>DIRECTION LABEL FOR UNWIND</v>
          </cell>
          <cell r="L533" t="str">
            <v>White</v>
          </cell>
          <cell r="M533" t="str">
            <v>J1427220 41" PLAIN DISC J1427221 42" DISC W/5" LIP</v>
          </cell>
          <cell r="N533" t="str">
            <v xml:space="preserve">Braskem CP360H        </v>
          </cell>
          <cell r="O533" t="str">
            <v>ANY</v>
          </cell>
          <cell r="P533" t="str">
            <v>ANY</v>
          </cell>
          <cell r="Q533">
            <v>38247</v>
          </cell>
        </row>
        <row r="534">
          <cell r="A534" t="str">
            <v>????-73</v>
          </cell>
          <cell r="B534" t="str">
            <v>13HANES????-73</v>
          </cell>
          <cell r="C534">
            <v>13</v>
          </cell>
          <cell r="D534" t="str">
            <v>HANES</v>
          </cell>
          <cell r="E534" t="str">
            <v>SS20760UN1854;SILVER;300</v>
          </cell>
          <cell r="F534" t="str">
            <v>UNTREATED</v>
          </cell>
          <cell r="G534" t="str">
            <v>N/A</v>
          </cell>
          <cell r="H534">
            <v>2743</v>
          </cell>
          <cell r="I534" t="str">
            <v>J1427155 177"X3.032"X.25</v>
          </cell>
          <cell r="J534">
            <v>1</v>
          </cell>
          <cell r="K534" t="str">
            <v>DIRECTION LABEL FOR UNWIND</v>
          </cell>
          <cell r="L534" t="str">
            <v>White</v>
          </cell>
          <cell r="M534" t="str">
            <v>J1427237 (40C)</v>
          </cell>
          <cell r="N534" t="str">
            <v xml:space="preserve">Braskem CP360H        </v>
          </cell>
          <cell r="O534" t="str">
            <v>ANY</v>
          </cell>
          <cell r="P534" t="str">
            <v>ANY</v>
          </cell>
          <cell r="Q534">
            <v>38247</v>
          </cell>
        </row>
        <row r="535">
          <cell r="A535">
            <v>1606384</v>
          </cell>
          <cell r="B535" t="str">
            <v>13HANES1606384</v>
          </cell>
          <cell r="C535">
            <v>13</v>
          </cell>
          <cell r="D535" t="str">
            <v>HANES</v>
          </cell>
          <cell r="E535" t="str">
            <v>SS20760UN1918;SILVER;300</v>
          </cell>
          <cell r="F535" t="str">
            <v>UNTREATED</v>
          </cell>
          <cell r="G535" t="str">
            <v>N/A</v>
          </cell>
          <cell r="H535">
            <v>2743</v>
          </cell>
          <cell r="I535" t="str">
            <v>J1427155 177"X3.032"X.25</v>
          </cell>
          <cell r="J535">
            <v>1</v>
          </cell>
          <cell r="K535" t="str">
            <v>DIRECTION LABEL FOR UNWIND</v>
          </cell>
          <cell r="L535" t="str">
            <v>White</v>
          </cell>
          <cell r="M535" t="str">
            <v>J1427237 (40C)</v>
          </cell>
          <cell r="N535" t="str">
            <v xml:space="preserve">Braskem CP360H        </v>
          </cell>
          <cell r="O535" t="str">
            <v>ANY</v>
          </cell>
          <cell r="P535" t="str">
            <v>ANY</v>
          </cell>
          <cell r="Q535">
            <v>38247</v>
          </cell>
        </row>
        <row r="536">
          <cell r="A536">
            <v>1606383</v>
          </cell>
          <cell r="B536" t="str">
            <v>13HANES1606383</v>
          </cell>
          <cell r="C536">
            <v>13</v>
          </cell>
          <cell r="D536" t="str">
            <v>HANES</v>
          </cell>
          <cell r="E536" t="str">
            <v>SS20760UN2184;SILVER;300</v>
          </cell>
          <cell r="F536" t="str">
            <v>UNTREATED</v>
          </cell>
          <cell r="G536" t="str">
            <v>N/A</v>
          </cell>
          <cell r="H536">
            <v>2743</v>
          </cell>
          <cell r="I536" t="str">
            <v>J1427155 177"X3.032"X.25</v>
          </cell>
          <cell r="J536">
            <v>1</v>
          </cell>
          <cell r="K536" t="str">
            <v>DIRECTION LABEL FOR UNWIND</v>
          </cell>
          <cell r="L536" t="str">
            <v>White</v>
          </cell>
          <cell r="M536" t="str">
            <v>J1427237 (40C)</v>
          </cell>
          <cell r="N536" t="str">
            <v xml:space="preserve">Braskem CP360H        </v>
          </cell>
          <cell r="O536" t="str">
            <v>ANY</v>
          </cell>
          <cell r="P536" t="str">
            <v>ANY</v>
          </cell>
          <cell r="Q536">
            <v>38247</v>
          </cell>
        </row>
        <row r="537">
          <cell r="A537">
            <v>1431000</v>
          </cell>
          <cell r="B537" t="str">
            <v>13HANES1431000</v>
          </cell>
          <cell r="C537">
            <v>13</v>
          </cell>
          <cell r="D537" t="str">
            <v>HANES</v>
          </cell>
          <cell r="E537" t="str">
            <v>SS20680UN2082;   SILVER;   3</v>
          </cell>
          <cell r="F537" t="str">
            <v>UNTREATED</v>
          </cell>
          <cell r="G537" t="str">
            <v>N/A</v>
          </cell>
          <cell r="H537">
            <v>2743</v>
          </cell>
          <cell r="I537" t="str">
            <v>J1427155 177"X3.032"X.25</v>
          </cell>
          <cell r="J537">
            <v>1</v>
          </cell>
          <cell r="K537" t="str">
            <v>DIRECTION LABEL FOR UNWIND</v>
          </cell>
          <cell r="L537" t="str">
            <v>White</v>
          </cell>
          <cell r="M537" t="str">
            <v>J1427237 (40C)</v>
          </cell>
          <cell r="N537" t="str">
            <v xml:space="preserve">Braskem CP360H        </v>
          </cell>
          <cell r="O537" t="str">
            <v>ANY</v>
          </cell>
          <cell r="P537" t="str">
            <v>ANY</v>
          </cell>
          <cell r="Q537">
            <v>38247</v>
          </cell>
        </row>
        <row r="538">
          <cell r="A538">
            <v>1430999</v>
          </cell>
          <cell r="B538" t="str">
            <v>13HANES1430999</v>
          </cell>
          <cell r="C538">
            <v>13</v>
          </cell>
          <cell r="D538" t="str">
            <v>HANES</v>
          </cell>
          <cell r="E538" t="str">
            <v>SS20680UN4191;   SILVER;   3</v>
          </cell>
          <cell r="F538" t="str">
            <v>UNTREATED</v>
          </cell>
          <cell r="G538" t="str">
            <v>N/A</v>
          </cell>
          <cell r="H538">
            <v>2743</v>
          </cell>
          <cell r="I538" t="str">
            <v>J1427155 177"X3.032"X.25</v>
          </cell>
          <cell r="J538">
            <v>1</v>
          </cell>
          <cell r="K538" t="str">
            <v>DIRECTION LABEL FOR UNWIND</v>
          </cell>
          <cell r="L538" t="str">
            <v>White</v>
          </cell>
          <cell r="M538" t="str">
            <v>J1427237 (40C)</v>
          </cell>
          <cell r="N538" t="str">
            <v xml:space="preserve">Braskem CP360H        </v>
          </cell>
          <cell r="O538" t="str">
            <v>ANY</v>
          </cell>
          <cell r="P538" t="str">
            <v>ANY</v>
          </cell>
          <cell r="Q538">
            <v>38247</v>
          </cell>
        </row>
        <row r="539">
          <cell r="A539">
            <v>1430885</v>
          </cell>
          <cell r="B539" t="str">
            <v>13HANES1430885</v>
          </cell>
          <cell r="C539">
            <v>13</v>
          </cell>
          <cell r="D539" t="str">
            <v>HANES</v>
          </cell>
          <cell r="E539" t="str">
            <v>SS20760UN2082;   BLUE;   3</v>
          </cell>
          <cell r="F539" t="str">
            <v>UNTREATED</v>
          </cell>
          <cell r="G539" t="str">
            <v>N/A</v>
          </cell>
          <cell r="H539">
            <v>2743</v>
          </cell>
          <cell r="I539" t="str">
            <v>J1427155 177"X3.032"X.25</v>
          </cell>
          <cell r="J539">
            <v>1</v>
          </cell>
          <cell r="K539" t="str">
            <v>DIRECTION LABEL FOR UNWIND</v>
          </cell>
          <cell r="L539" t="str">
            <v>White</v>
          </cell>
          <cell r="M539" t="str">
            <v>J1427237 (40C)</v>
          </cell>
          <cell r="N539" t="str">
            <v xml:space="preserve">Braskem CP360H        </v>
          </cell>
          <cell r="O539" t="str">
            <v>ANY</v>
          </cell>
          <cell r="P539" t="str">
            <v>ANY</v>
          </cell>
          <cell r="Q539">
            <v>38247</v>
          </cell>
        </row>
        <row r="540">
          <cell r="A540">
            <v>1430884</v>
          </cell>
          <cell r="B540" t="str">
            <v>13HANES1430884</v>
          </cell>
          <cell r="C540">
            <v>13</v>
          </cell>
          <cell r="D540" t="str">
            <v>HANES</v>
          </cell>
          <cell r="E540" t="str">
            <v>SS20760UN4191;   BLUE;   3</v>
          </cell>
          <cell r="F540" t="str">
            <v>UNTREATED</v>
          </cell>
          <cell r="G540" t="str">
            <v>N/A</v>
          </cell>
          <cell r="H540">
            <v>2743</v>
          </cell>
          <cell r="I540" t="str">
            <v>J1427155 177"X3.032"X.25</v>
          </cell>
          <cell r="J540">
            <v>1</v>
          </cell>
          <cell r="K540" t="str">
            <v>DIRECTION LABEL FOR UNWIND</v>
          </cell>
          <cell r="L540" t="str">
            <v>White</v>
          </cell>
          <cell r="M540" t="str">
            <v>J1427237 (40C)</v>
          </cell>
          <cell r="N540" t="str">
            <v xml:space="preserve">Braskem CP360H        </v>
          </cell>
          <cell r="O540" t="str">
            <v>ANY</v>
          </cell>
          <cell r="P540" t="str">
            <v>ANY</v>
          </cell>
          <cell r="Q540">
            <v>38247</v>
          </cell>
        </row>
        <row r="541">
          <cell r="A541" t="str">
            <v>356-???</v>
          </cell>
          <cell r="B541" t="str">
            <v>13HANES356-???</v>
          </cell>
          <cell r="C541">
            <v>13</v>
          </cell>
          <cell r="D541" t="str">
            <v>HANES</v>
          </cell>
          <cell r="E541" t="str">
            <v xml:space="preserve"> SS20765UN0356;   SILVER;   3 </v>
          </cell>
          <cell r="F541" t="str">
            <v>UNTREATED</v>
          </cell>
          <cell r="G541" t="str">
            <v>N/A</v>
          </cell>
          <cell r="H541">
            <v>2743</v>
          </cell>
          <cell r="I541" t="str">
            <v>J1427155 177"X3.032"X.25</v>
          </cell>
          <cell r="J541">
            <v>1</v>
          </cell>
          <cell r="K541" t="str">
            <v>DIRECTION LABEL FOR UNWIND</v>
          </cell>
          <cell r="L541" t="str">
            <v>White</v>
          </cell>
          <cell r="M541" t="str">
            <v>J1427237 (40C)</v>
          </cell>
          <cell r="N541" t="str">
            <v xml:space="preserve">Braskem CP360H        </v>
          </cell>
          <cell r="O541" t="str">
            <v>ANY</v>
          </cell>
          <cell r="P541" t="str">
            <v>ANY</v>
          </cell>
          <cell r="Q541">
            <v>38247</v>
          </cell>
        </row>
        <row r="542">
          <cell r="A542" t="str">
            <v>1918-???</v>
          </cell>
          <cell r="B542" t="str">
            <v>13HANES1918-???</v>
          </cell>
          <cell r="C542">
            <v>13</v>
          </cell>
          <cell r="D542" t="str">
            <v>HANES</v>
          </cell>
          <cell r="E542" t="str">
            <v xml:space="preserve"> SS20765UN1918;   SILVER;   3 </v>
          </cell>
          <cell r="F542" t="str">
            <v>UNTREATED</v>
          </cell>
          <cell r="G542" t="str">
            <v>N/A</v>
          </cell>
          <cell r="H542">
            <v>2743</v>
          </cell>
          <cell r="I542" t="str">
            <v>J1427155 177"X3.032"X.25</v>
          </cell>
          <cell r="J542">
            <v>1</v>
          </cell>
          <cell r="K542" t="str">
            <v>DIRECTION LABEL FOR UNWIND</v>
          </cell>
          <cell r="L542" t="str">
            <v>White</v>
          </cell>
          <cell r="M542" t="str">
            <v>J1427237 (40C)</v>
          </cell>
          <cell r="N542" t="str">
            <v xml:space="preserve">Braskem CP360H        </v>
          </cell>
          <cell r="O542" t="str">
            <v>ANY</v>
          </cell>
          <cell r="P542" t="str">
            <v>ANY</v>
          </cell>
          <cell r="Q542">
            <v>38247</v>
          </cell>
        </row>
        <row r="543">
          <cell r="A543">
            <v>1431002</v>
          </cell>
          <cell r="B543" t="str">
            <v>13HANES1431002</v>
          </cell>
          <cell r="C543">
            <v>13</v>
          </cell>
          <cell r="D543" t="str">
            <v>HANES</v>
          </cell>
          <cell r="E543" t="str">
            <v>SS20760UN2082;   SILVER;   3</v>
          </cell>
          <cell r="F543" t="str">
            <v>UNTREATED</v>
          </cell>
          <cell r="G543" t="str">
            <v>N/A</v>
          </cell>
          <cell r="H543">
            <v>2743</v>
          </cell>
          <cell r="I543" t="str">
            <v>J1427155 177"X3.032"X.25</v>
          </cell>
          <cell r="J543">
            <v>1</v>
          </cell>
          <cell r="K543" t="str">
            <v>DIRECTION LABEL FOR UNWIND</v>
          </cell>
          <cell r="L543" t="str">
            <v>White</v>
          </cell>
          <cell r="M543" t="str">
            <v>J1427237 (40C)</v>
          </cell>
          <cell r="N543" t="str">
            <v xml:space="preserve">Braskem CP360H        </v>
          </cell>
          <cell r="O543" t="str">
            <v>ANY</v>
          </cell>
          <cell r="P543" t="str">
            <v>ANY</v>
          </cell>
          <cell r="Q543">
            <v>38247</v>
          </cell>
        </row>
        <row r="544">
          <cell r="A544" t="str">
            <v>2184-???</v>
          </cell>
          <cell r="B544" t="str">
            <v>13HANES2184-???</v>
          </cell>
          <cell r="C544">
            <v>13</v>
          </cell>
          <cell r="D544" t="str">
            <v>HANES</v>
          </cell>
          <cell r="E544" t="str">
            <v>SS20765UN2184;   SILVER;   3</v>
          </cell>
          <cell r="F544" t="str">
            <v>UNTREATED</v>
          </cell>
          <cell r="G544" t="str">
            <v>N/A</v>
          </cell>
          <cell r="H544">
            <v>2743</v>
          </cell>
          <cell r="I544" t="str">
            <v>J1427155 177"X3.032"X.25</v>
          </cell>
          <cell r="J544">
            <v>1</v>
          </cell>
          <cell r="K544" t="str">
            <v>DIRECTION LABEL FOR UNWIND</v>
          </cell>
          <cell r="L544" t="str">
            <v>White</v>
          </cell>
          <cell r="M544" t="str">
            <v>J1427237 (40C)</v>
          </cell>
          <cell r="N544" t="str">
            <v xml:space="preserve">Braskem CP360H        </v>
          </cell>
          <cell r="O544" t="str">
            <v>ANY</v>
          </cell>
          <cell r="P544" t="str">
            <v>ANY</v>
          </cell>
          <cell r="Q544">
            <v>38247</v>
          </cell>
        </row>
        <row r="545">
          <cell r="A545">
            <v>1431001</v>
          </cell>
          <cell r="B545" t="str">
            <v>13HANES1431001</v>
          </cell>
          <cell r="C545">
            <v>13</v>
          </cell>
          <cell r="D545" t="str">
            <v>HANES</v>
          </cell>
          <cell r="E545" t="str">
            <v xml:space="preserve"> SS20760UN4191;   SILVER;   3 </v>
          </cell>
          <cell r="F545" t="str">
            <v>UNTREATED</v>
          </cell>
          <cell r="G545" t="str">
            <v>N/A</v>
          </cell>
          <cell r="H545">
            <v>2743</v>
          </cell>
          <cell r="I545" t="str">
            <v>J1427155 177"X3.032"X.25</v>
          </cell>
          <cell r="J545">
            <v>1</v>
          </cell>
          <cell r="K545" t="str">
            <v>DIRECTION LABEL FOR UNWIND</v>
          </cell>
          <cell r="L545" t="str">
            <v>White</v>
          </cell>
          <cell r="M545" t="str">
            <v>J1427237 (40C)</v>
          </cell>
          <cell r="N545" t="str">
            <v xml:space="preserve">Braskem CP360H        </v>
          </cell>
          <cell r="O545" t="str">
            <v>ANY</v>
          </cell>
          <cell r="P545" t="str">
            <v>ANY</v>
          </cell>
          <cell r="Q545">
            <v>38247</v>
          </cell>
        </row>
        <row r="546">
          <cell r="A546">
            <v>1.4016500000000001</v>
          </cell>
          <cell r="B546" t="str">
            <v>13HANES1.40165</v>
          </cell>
          <cell r="C546">
            <v>13</v>
          </cell>
          <cell r="D546" t="str">
            <v>HANES</v>
          </cell>
          <cell r="E546" t="str">
            <v xml:space="preserve"> SS20476UN4191;BLACK;300 </v>
          </cell>
          <cell r="F546" t="str">
            <v>UNTREATED</v>
          </cell>
          <cell r="G546" t="str">
            <v>N/A</v>
          </cell>
          <cell r="H546" t="str">
            <v>4,000 Target                   500 ly Increments</v>
          </cell>
          <cell r="I546" t="str">
            <v>J1427155 177"X3.032"X.25</v>
          </cell>
          <cell r="J546">
            <v>1</v>
          </cell>
          <cell r="K546" t="str">
            <v>DIRECTION LABEL FOR UNWIND</v>
          </cell>
          <cell r="L546" t="str">
            <v>White</v>
          </cell>
          <cell r="M546" t="str">
            <v>S-2550 (40C)</v>
          </cell>
          <cell r="N546" t="str">
            <v xml:space="preserve">Braskem CP360H        </v>
          </cell>
          <cell r="O546" t="str">
            <v>W50260002</v>
          </cell>
          <cell r="P546" t="str">
            <v>ANY</v>
          </cell>
          <cell r="Q546">
            <v>37666</v>
          </cell>
        </row>
        <row r="547">
          <cell r="A547">
            <v>1606670</v>
          </cell>
          <cell r="B547" t="str">
            <v>13HANES1606670</v>
          </cell>
          <cell r="C547">
            <v>13</v>
          </cell>
          <cell r="D547" t="str">
            <v>HANES</v>
          </cell>
          <cell r="E547" t="str">
            <v xml:space="preserve"> SS20510UN1219; BLACK; 300</v>
          </cell>
          <cell r="F547" t="str">
            <v>UNTREATED</v>
          </cell>
          <cell r="G547" t="str">
            <v xml:space="preserve">TAR: 45"           Min:  40"         Max:  46" </v>
          </cell>
          <cell r="H547" t="str">
            <v>N/A</v>
          </cell>
          <cell r="I547" t="str">
            <v>J1427155 177"X3.032"X.25</v>
          </cell>
          <cell r="J547">
            <v>1</v>
          </cell>
          <cell r="K547" t="str">
            <v>DIRECTION LABEL FOR UNWIND</v>
          </cell>
          <cell r="L547" t="str">
            <v>White</v>
          </cell>
          <cell r="M547" t="str">
            <v>S-2550 (40C)</v>
          </cell>
          <cell r="N547" t="str">
            <v xml:space="preserve">Braskem CP360H        </v>
          </cell>
          <cell r="O547" t="str">
            <v>W50260002</v>
          </cell>
          <cell r="P547" t="str">
            <v>ANY</v>
          </cell>
          <cell r="Q547">
            <v>37666</v>
          </cell>
        </row>
        <row r="548">
          <cell r="A548">
            <v>1532093</v>
          </cell>
          <cell r="B548" t="str">
            <v>13HANES1532093</v>
          </cell>
          <cell r="C548">
            <v>13</v>
          </cell>
          <cell r="D548" t="str">
            <v>HANES</v>
          </cell>
          <cell r="E548" t="str">
            <v xml:space="preserve"> SS20795UN2083; BLACK; 300 </v>
          </cell>
          <cell r="F548" t="str">
            <v>UNTREATED</v>
          </cell>
          <cell r="G548" t="str">
            <v>N/A</v>
          </cell>
          <cell r="H548">
            <v>2286</v>
          </cell>
          <cell r="I548" t="str">
            <v>J1427155 177"X3.032"X.25</v>
          </cell>
          <cell r="J548">
            <v>1</v>
          </cell>
          <cell r="K548" t="str">
            <v>DIRECTION LABEL FOR UNWIND</v>
          </cell>
          <cell r="L548" t="str">
            <v>White</v>
          </cell>
          <cell r="M548" t="str">
            <v>J1427237 40C</v>
          </cell>
          <cell r="N548" t="str">
            <v xml:space="preserve">Braskem CP360H        </v>
          </cell>
          <cell r="O548" t="str">
            <v>ANY</v>
          </cell>
          <cell r="P548" t="str">
            <v>ANY</v>
          </cell>
          <cell r="Q548">
            <v>38247</v>
          </cell>
        </row>
        <row r="549">
          <cell r="A549">
            <v>1532092</v>
          </cell>
          <cell r="B549" t="str">
            <v>13HANES1532092</v>
          </cell>
          <cell r="C549">
            <v>13</v>
          </cell>
          <cell r="D549" t="str">
            <v>HANES</v>
          </cell>
          <cell r="E549" t="str">
            <v xml:space="preserve">SS20795UN4191; BLACK; 300 </v>
          </cell>
          <cell r="F549" t="str">
            <v>UNTREATED</v>
          </cell>
          <cell r="G549" t="str">
            <v>N/A</v>
          </cell>
          <cell r="H549">
            <v>2286</v>
          </cell>
          <cell r="I549" t="str">
            <v>J1427155 177"X3.032"X.25</v>
          </cell>
          <cell r="J549">
            <v>1</v>
          </cell>
          <cell r="K549" t="str">
            <v>DIRECTION LABEL FOR UNWIND</v>
          </cell>
          <cell r="L549" t="str">
            <v>White</v>
          </cell>
          <cell r="M549" t="str">
            <v>J1427237 40C</v>
          </cell>
          <cell r="N549" t="str">
            <v xml:space="preserve">Braskem CP360H        </v>
          </cell>
          <cell r="O549" t="str">
            <v>ANY</v>
          </cell>
          <cell r="P549" t="str">
            <v>ANY</v>
          </cell>
          <cell r="Q549">
            <v>38247</v>
          </cell>
        </row>
        <row r="550">
          <cell r="A550" t="str">
            <v>1429577-W006IBL0914</v>
          </cell>
          <cell r="B550" t="str">
            <v>13HANES1429577-W006IBL0914</v>
          </cell>
          <cell r="C550">
            <v>13</v>
          </cell>
          <cell r="D550" t="str">
            <v>HANES</v>
          </cell>
          <cell r="E550" t="str">
            <v xml:space="preserve"> SS20930UN0914;BLACK;300</v>
          </cell>
          <cell r="F550" t="str">
            <v>UNTREATED</v>
          </cell>
          <cell r="G550" t="str">
            <v>N/A</v>
          </cell>
          <cell r="H550">
            <v>2000</v>
          </cell>
          <cell r="I550" t="str">
            <v>J1427155 177"X3.032"X.25</v>
          </cell>
          <cell r="J550">
            <v>1</v>
          </cell>
          <cell r="K550" t="str">
            <v>DIRECTION LABEL FOR UNWIND</v>
          </cell>
          <cell r="L550" t="str">
            <v>White</v>
          </cell>
          <cell r="M550" t="str">
            <v>S-2013 (22L) N=2</v>
          </cell>
          <cell r="N550" t="str">
            <v xml:space="preserve">Braskem CP360H        </v>
          </cell>
          <cell r="O550" t="str">
            <v>ANY</v>
          </cell>
          <cell r="P550" t="str">
            <v>ANY</v>
          </cell>
          <cell r="Q550">
            <v>38247</v>
          </cell>
        </row>
        <row r="551">
          <cell r="A551" t="str">
            <v>1429578-W006IBL1219</v>
          </cell>
          <cell r="B551" t="str">
            <v>13HANES1429578-W006IBL1219</v>
          </cell>
          <cell r="C551">
            <v>13</v>
          </cell>
          <cell r="D551" t="str">
            <v>HANES</v>
          </cell>
          <cell r="E551" t="str">
            <v xml:space="preserve"> SS20930UN1219;BLACK;300 </v>
          </cell>
          <cell r="F551" t="str">
            <v>UNTREATED</v>
          </cell>
          <cell r="G551" t="str">
            <v>N/A</v>
          </cell>
          <cell r="H551">
            <v>2000</v>
          </cell>
          <cell r="I551" t="str">
            <v>J1427155 177"X3.032"X.25</v>
          </cell>
          <cell r="J551">
            <v>1</v>
          </cell>
          <cell r="K551" t="str">
            <v>DIRECTION LABEL FOR UNWIND</v>
          </cell>
          <cell r="L551" t="str">
            <v>White</v>
          </cell>
          <cell r="M551" t="str">
            <v>S-2550 (40C)</v>
          </cell>
          <cell r="N551" t="str">
            <v xml:space="preserve">Braskem CP360H        </v>
          </cell>
          <cell r="O551" t="str">
            <v>ANY</v>
          </cell>
          <cell r="P551" t="str">
            <v>ANY</v>
          </cell>
          <cell r="Q551">
            <v>38247</v>
          </cell>
        </row>
        <row r="552">
          <cell r="A552" t="str">
            <v>1577532-W006IBL1829</v>
          </cell>
          <cell r="B552" t="str">
            <v>13HANES1577532-W006IBL1829</v>
          </cell>
          <cell r="C552">
            <v>13</v>
          </cell>
          <cell r="D552" t="str">
            <v>HANES</v>
          </cell>
          <cell r="E552" t="str">
            <v>SS20930UN1829;BLACK;300</v>
          </cell>
          <cell r="F552" t="str">
            <v>UNTREATED</v>
          </cell>
          <cell r="G552" t="str">
            <v>N/A</v>
          </cell>
          <cell r="H552">
            <v>1829</v>
          </cell>
          <cell r="I552" t="str">
            <v>J1427155 177"X3.032"X.25</v>
          </cell>
          <cell r="J552">
            <v>1</v>
          </cell>
          <cell r="K552" t="str">
            <v>DIRECTION LABEL FOR UNWIND</v>
          </cell>
          <cell r="L552" t="str">
            <v>White</v>
          </cell>
          <cell r="M552" t="str">
            <v>J1427237 40 COMBO H AND P 3" CENTER</v>
          </cell>
          <cell r="N552" t="str">
            <v xml:space="preserve">Braskem CP360H        </v>
          </cell>
          <cell r="O552" t="str">
            <v>ANY</v>
          </cell>
          <cell r="P552" t="str">
            <v>ANY</v>
          </cell>
          <cell r="Q552">
            <v>38247</v>
          </cell>
        </row>
        <row r="553">
          <cell r="A553" t="str">
            <v>1429579-W006IBL3658</v>
          </cell>
          <cell r="B553" t="str">
            <v>13HANES1429579-W006IBL3658</v>
          </cell>
          <cell r="C553">
            <v>13</v>
          </cell>
          <cell r="D553" t="str">
            <v>HANES</v>
          </cell>
          <cell r="E553" t="str">
            <v>SS20930UN3658;BLACK;300</v>
          </cell>
          <cell r="F553" t="str">
            <v>UNTREATED</v>
          </cell>
          <cell r="G553" t="str">
            <v>N/A</v>
          </cell>
          <cell r="H553">
            <v>2000</v>
          </cell>
          <cell r="I553" t="str">
            <v>J1427155 177"X3.032"X.25</v>
          </cell>
          <cell r="J553">
            <v>1</v>
          </cell>
          <cell r="K553" t="str">
            <v>DIRECTION LABEL FOR UNWIND</v>
          </cell>
          <cell r="L553" t="str">
            <v>White</v>
          </cell>
          <cell r="M553" t="str">
            <v>S-2550 (40C)</v>
          </cell>
          <cell r="N553" t="str">
            <v xml:space="preserve">Braskem CP360H        </v>
          </cell>
          <cell r="O553" t="str">
            <v>ANY</v>
          </cell>
          <cell r="P553" t="str">
            <v>ANY</v>
          </cell>
          <cell r="Q553">
            <v>38247</v>
          </cell>
        </row>
        <row r="554">
          <cell r="A554" t="str">
            <v>1429580-W006IBL4140</v>
          </cell>
          <cell r="B554" t="str">
            <v>13HANES1429580-W006IBL4140</v>
          </cell>
          <cell r="C554">
            <v>13</v>
          </cell>
          <cell r="D554" t="str">
            <v>HANES</v>
          </cell>
          <cell r="E554" t="str">
            <v xml:space="preserve"> SS20930UN4140;BLACK;300 </v>
          </cell>
          <cell r="F554" t="str">
            <v>UNTREATED</v>
          </cell>
          <cell r="G554" t="str">
            <v>N/A</v>
          </cell>
          <cell r="H554" t="str">
            <v>2,250 Target</v>
          </cell>
          <cell r="I554" t="str">
            <v>J1427155 177"X3.032"X.25</v>
          </cell>
          <cell r="J554">
            <v>1</v>
          </cell>
          <cell r="K554" t="str">
            <v>DIRECTION LABEL FOR UNWIND</v>
          </cell>
          <cell r="L554" t="str">
            <v>White</v>
          </cell>
          <cell r="M554" t="str">
            <v>S-2550 (40C)</v>
          </cell>
          <cell r="N554" t="str">
            <v xml:space="preserve">Braskem CP360H        </v>
          </cell>
          <cell r="O554" t="str">
            <v>ANY</v>
          </cell>
          <cell r="P554" t="str">
            <v>ANY</v>
          </cell>
          <cell r="Q554">
            <v>38247</v>
          </cell>
        </row>
        <row r="555">
          <cell r="A555">
            <v>1430966</v>
          </cell>
          <cell r="B555" t="str">
            <v>13HANES1430966</v>
          </cell>
          <cell r="C555">
            <v>13</v>
          </cell>
          <cell r="D555" t="str">
            <v>HANES</v>
          </cell>
          <cell r="E555" t="str">
            <v xml:space="preserve"> SS20930UN4191;   BLACK;   3 </v>
          </cell>
          <cell r="F555" t="str">
            <v>UNTREATED</v>
          </cell>
          <cell r="G555" t="str">
            <v>N/A</v>
          </cell>
          <cell r="H555" t="str">
            <v>2,057 Target</v>
          </cell>
          <cell r="I555" t="str">
            <v>J1427155 177"X3.032"X.25</v>
          </cell>
          <cell r="J555">
            <v>1</v>
          </cell>
          <cell r="K555" t="str">
            <v>DIRECTION LABEL FOR UNWIND</v>
          </cell>
          <cell r="L555" t="str">
            <v>White</v>
          </cell>
          <cell r="M555" t="str">
            <v>J1427237 (40C)</v>
          </cell>
          <cell r="N555" t="str">
            <v xml:space="preserve">Braskem CP360H        </v>
          </cell>
          <cell r="O555" t="str">
            <v>ANY</v>
          </cell>
          <cell r="P555" t="str">
            <v>ANY</v>
          </cell>
          <cell r="Q555">
            <v>38247</v>
          </cell>
        </row>
        <row r="556">
          <cell r="A556" t="str">
            <v>4191-3000ly</v>
          </cell>
          <cell r="B556" t="str">
            <v>13HANES4191-3000ly</v>
          </cell>
          <cell r="C556">
            <v>13</v>
          </cell>
          <cell r="D556" t="str">
            <v>HANES</v>
          </cell>
          <cell r="E556" t="str">
            <v xml:space="preserve"> SS20930UN4191;   BLACK;   3 </v>
          </cell>
          <cell r="F556" t="str">
            <v>UNTREATED</v>
          </cell>
          <cell r="G556" t="str">
            <v>N/A</v>
          </cell>
          <cell r="H556" t="str">
            <v>2,743 Target</v>
          </cell>
          <cell r="I556" t="str">
            <v>J1427155 177"X3.032"X.25</v>
          </cell>
          <cell r="J556">
            <v>1</v>
          </cell>
          <cell r="K556" t="str">
            <v>DIRECTION LABEL FOR UNWIND</v>
          </cell>
          <cell r="L556" t="str">
            <v>White</v>
          </cell>
          <cell r="M556" t="str">
            <v>J1427237 (40C)</v>
          </cell>
          <cell r="N556" t="str">
            <v xml:space="preserve">Braskem CP360H        </v>
          </cell>
          <cell r="O556" t="str">
            <v>ANY</v>
          </cell>
          <cell r="P556" t="str">
            <v>ANY</v>
          </cell>
          <cell r="Q556">
            <v>38247</v>
          </cell>
        </row>
        <row r="557">
          <cell r="A557">
            <v>1609319</v>
          </cell>
          <cell r="B557" t="str">
            <v>13HANES1609319</v>
          </cell>
          <cell r="C557">
            <v>13</v>
          </cell>
          <cell r="D557" t="str">
            <v>HANES</v>
          </cell>
          <cell r="E557" t="str">
            <v xml:space="preserve"> SS20930UN2082;   BLACK;   3 </v>
          </cell>
          <cell r="F557" t="str">
            <v>UNTREATED</v>
          </cell>
          <cell r="G557" t="str">
            <v>N/A</v>
          </cell>
          <cell r="H557" t="str">
            <v>2,743 Target</v>
          </cell>
          <cell r="I557" t="str">
            <v>J1427155 177"X3.032"X.25</v>
          </cell>
          <cell r="J557">
            <v>1</v>
          </cell>
          <cell r="K557" t="str">
            <v>DIRECTION LABEL FOR UNWIND</v>
          </cell>
          <cell r="L557" t="str">
            <v>White</v>
          </cell>
          <cell r="M557" t="str">
            <v xml:space="preserve">J1427222-PKG,46" DISC WITH 5" LIP            1427238-PKG,45" PLAIN DISC </v>
          </cell>
          <cell r="N557" t="str">
            <v xml:space="preserve">Braskem CP360H        </v>
          </cell>
          <cell r="O557" t="str">
            <v>ANY</v>
          </cell>
          <cell r="P557" t="str">
            <v>ANY</v>
          </cell>
          <cell r="Q557">
            <v>38247</v>
          </cell>
        </row>
        <row r="558">
          <cell r="A558">
            <v>1609318</v>
          </cell>
          <cell r="B558" t="str">
            <v>13HANES1609318</v>
          </cell>
          <cell r="C558">
            <v>13</v>
          </cell>
          <cell r="D558" t="str">
            <v>HANES</v>
          </cell>
          <cell r="E558" t="str">
            <v xml:space="preserve"> SS20930UN4191; BLACK; 300 </v>
          </cell>
          <cell r="F558" t="str">
            <v>UNTREATED</v>
          </cell>
          <cell r="G558" t="str">
            <v>N/A</v>
          </cell>
          <cell r="H558" t="str">
            <v>2,743 Target</v>
          </cell>
          <cell r="I558" t="str">
            <v>J1427155 177"X3.032"X.25</v>
          </cell>
          <cell r="J558">
            <v>1</v>
          </cell>
          <cell r="K558" t="str">
            <v>DIRECTION LABEL FOR UNWIND</v>
          </cell>
          <cell r="L558" t="str">
            <v>White</v>
          </cell>
          <cell r="M558" t="str">
            <v>J1427238 45P n=2</v>
          </cell>
          <cell r="N558" t="str">
            <v xml:space="preserve">Braskem CP360H        </v>
          </cell>
          <cell r="O558" t="str">
            <v>ANY</v>
          </cell>
          <cell r="P558" t="str">
            <v>ANY</v>
          </cell>
          <cell r="Q558">
            <v>38247</v>
          </cell>
        </row>
        <row r="559">
          <cell r="A559" t="str">
            <v>W0095BL1219</v>
          </cell>
          <cell r="B559" t="str">
            <v>13HANESW0095BL1219</v>
          </cell>
          <cell r="C559">
            <v>13</v>
          </cell>
          <cell r="D559" t="str">
            <v>HANES</v>
          </cell>
          <cell r="E559" t="str">
            <v>1.40 OSY 48" TRIMMED BLACK SBPP</v>
          </cell>
          <cell r="F559" t="str">
            <v>UNTREATED</v>
          </cell>
          <cell r="G559" t="str">
            <v>N/A</v>
          </cell>
          <cell r="H559" t="str">
            <v xml:space="preserve">2,000 Target                   </v>
          </cell>
          <cell r="I559" t="str">
            <v>J1427155 177"X3.032"X.25</v>
          </cell>
          <cell r="J559">
            <v>1</v>
          </cell>
          <cell r="K559" t="str">
            <v>DIRECTION LABEL FOR UNWIND</v>
          </cell>
          <cell r="L559" t="str">
            <v>White</v>
          </cell>
          <cell r="M559" t="str">
            <v>S-2013 (22L) N=2</v>
          </cell>
          <cell r="N559" t="str">
            <v xml:space="preserve">Braskem CP360H        </v>
          </cell>
          <cell r="O559" t="str">
            <v>W50260002</v>
          </cell>
          <cell r="P559" t="str">
            <v>ANY</v>
          </cell>
          <cell r="Q559">
            <v>37668</v>
          </cell>
        </row>
        <row r="560">
          <cell r="A560" t="str">
            <v>W0095BL0914</v>
          </cell>
          <cell r="B560" t="str">
            <v>13HANESW0095BL0914</v>
          </cell>
          <cell r="C560">
            <v>13</v>
          </cell>
          <cell r="D560" t="str">
            <v>HANES</v>
          </cell>
          <cell r="E560" t="str">
            <v>1.40 OSY 36" TRIMMED BLACK SBPP</v>
          </cell>
          <cell r="F560" t="str">
            <v>UNTREATED</v>
          </cell>
          <cell r="G560" t="str">
            <v>N/A</v>
          </cell>
          <cell r="H560" t="str">
            <v xml:space="preserve">5,000 Target                   </v>
          </cell>
          <cell r="I560" t="str">
            <v>J1427155 177"X3.032"X.25</v>
          </cell>
          <cell r="J560">
            <v>1</v>
          </cell>
          <cell r="K560" t="str">
            <v>DIRECTION LABEL FOR UNWIND</v>
          </cell>
          <cell r="L560" t="str">
            <v>White</v>
          </cell>
          <cell r="M560" t="str">
            <v>S-2550 (40C)</v>
          </cell>
          <cell r="N560" t="str">
            <v xml:space="preserve">Braskem CP360H        </v>
          </cell>
          <cell r="O560" t="str">
            <v>W50260002</v>
          </cell>
          <cell r="P560" t="str">
            <v>ANY</v>
          </cell>
          <cell r="Q560">
            <v>37668</v>
          </cell>
        </row>
        <row r="561">
          <cell r="A561" t="str">
            <v>1458831-W0095BL3658</v>
          </cell>
          <cell r="B561" t="str">
            <v>13HANES1458831-W0095BL3658</v>
          </cell>
          <cell r="C561">
            <v>13</v>
          </cell>
          <cell r="D561" t="str">
            <v>HANES</v>
          </cell>
          <cell r="E561" t="str">
            <v>1.40 OSY 144" TRIMMED BLACK SBPP</v>
          </cell>
          <cell r="F561" t="str">
            <v>UNTREATED</v>
          </cell>
          <cell r="G561" t="str">
            <v>N/A</v>
          </cell>
          <cell r="H561" t="str">
            <v xml:space="preserve">2,000 Target                   </v>
          </cell>
          <cell r="I561" t="str">
            <v>J1427155 177"X3.032"X.25</v>
          </cell>
          <cell r="J561">
            <v>1</v>
          </cell>
          <cell r="K561" t="str">
            <v>DIRECTION LABEL FOR UNWIND</v>
          </cell>
          <cell r="L561" t="str">
            <v>White</v>
          </cell>
          <cell r="M561" t="str">
            <v>S-2013 (22L) N=2</v>
          </cell>
          <cell r="N561" t="str">
            <v xml:space="preserve">Braskem CP360H        </v>
          </cell>
          <cell r="O561" t="str">
            <v>W50260002</v>
          </cell>
          <cell r="P561" t="str">
            <v>ANY</v>
          </cell>
          <cell r="Q561">
            <v>37668</v>
          </cell>
        </row>
        <row r="562">
          <cell r="A562" t="str">
            <v>1429599-W0095BL4140</v>
          </cell>
          <cell r="B562" t="str">
            <v>13HANES1429599-W0095BL4140</v>
          </cell>
          <cell r="C562">
            <v>13</v>
          </cell>
          <cell r="D562" t="str">
            <v>HANES</v>
          </cell>
          <cell r="E562" t="str">
            <v>SS20475UN4140;BLACK;300</v>
          </cell>
          <cell r="F562" t="str">
            <v>UNTREATED</v>
          </cell>
          <cell r="G562" t="str">
            <v>N/A</v>
          </cell>
          <cell r="H562" t="str">
            <v xml:space="preserve">4,000 Target                   </v>
          </cell>
          <cell r="I562" t="str">
            <v>J1427155 177"X3.032"X.25</v>
          </cell>
          <cell r="J562">
            <v>1</v>
          </cell>
          <cell r="K562" t="str">
            <v>5% PER SHIPMENT OF SHORT DOFFS AT 2,000 LY                                        DIRECTION LABEL FOR UNWIND</v>
          </cell>
          <cell r="L562" t="str">
            <v>White</v>
          </cell>
          <cell r="M562" t="str">
            <v>S-2550 (40C)</v>
          </cell>
          <cell r="N562" t="str">
            <v xml:space="preserve">Braskem CP360H        </v>
          </cell>
          <cell r="O562" t="str">
            <v>W50260002</v>
          </cell>
          <cell r="P562" t="str">
            <v>ANY</v>
          </cell>
          <cell r="Q562">
            <v>37668</v>
          </cell>
        </row>
        <row r="563">
          <cell r="A563" t="str">
            <v>W0095BL4089</v>
          </cell>
          <cell r="B563" t="str">
            <v>13HANESW0095BL4089</v>
          </cell>
          <cell r="C563">
            <v>13</v>
          </cell>
          <cell r="D563" t="str">
            <v>HANES</v>
          </cell>
          <cell r="E563" t="str">
            <v>1.40 OSY 161" TRIMMED BLACK SBPP</v>
          </cell>
          <cell r="F563" t="str">
            <v>UNTREATED</v>
          </cell>
          <cell r="G563" t="str">
            <v>N/A</v>
          </cell>
          <cell r="H563" t="str">
            <v>3,500 Target</v>
          </cell>
          <cell r="I563" t="str">
            <v>J1427155 177"X3.032"X.25</v>
          </cell>
          <cell r="J563">
            <v>1</v>
          </cell>
          <cell r="K563" t="str">
            <v>5% PER SHIPMENT OF SHORT DOFFS AT 2,000 LY                                        DIRECTION LABEL FOR UNWIND</v>
          </cell>
          <cell r="L563" t="str">
            <v>White</v>
          </cell>
          <cell r="M563" t="str">
            <v>2 - End discs           TAPED TO INSIDE OF CORE</v>
          </cell>
          <cell r="N563" t="str">
            <v xml:space="preserve">Braskem CP360H        </v>
          </cell>
          <cell r="O563" t="str">
            <v>W50260002</v>
          </cell>
          <cell r="P563" t="str">
            <v>ANY</v>
          </cell>
          <cell r="Q563">
            <v>37668</v>
          </cell>
        </row>
        <row r="564">
          <cell r="A564" t="str">
            <v>W0095WH4089</v>
          </cell>
          <cell r="B564" t="str">
            <v>13HANESW0095WH4089</v>
          </cell>
          <cell r="C564">
            <v>13</v>
          </cell>
          <cell r="D564" t="str">
            <v>HANES</v>
          </cell>
          <cell r="E564" t="str">
            <v>1.40 OSY 161" TRIMMED WHITE SBPP</v>
          </cell>
          <cell r="F564" t="str">
            <v>UNTREATED</v>
          </cell>
          <cell r="G564" t="str">
            <v>N/A</v>
          </cell>
          <cell r="H564" t="str">
            <v xml:space="preserve">4,000 Target                   </v>
          </cell>
          <cell r="I564" t="str">
            <v>J1427155 177"X3.032"X.25</v>
          </cell>
          <cell r="J564">
            <v>1</v>
          </cell>
          <cell r="K564" t="str">
            <v>DIRECTION LABEL FOR UNWIND</v>
          </cell>
          <cell r="L564" t="str">
            <v>White</v>
          </cell>
          <cell r="M564" t="str">
            <v>2 - End discs           TAPED TO INSIDE OF CORE</v>
          </cell>
          <cell r="N564" t="str">
            <v xml:space="preserve">Braskem CP360H        </v>
          </cell>
          <cell r="O564" t="str">
            <v>ANY</v>
          </cell>
          <cell r="P564" t="str">
            <v>ANY</v>
          </cell>
          <cell r="Q564">
            <v>38247</v>
          </cell>
        </row>
        <row r="565">
          <cell r="A565" t="str">
            <v>W0096WH2096</v>
          </cell>
          <cell r="B565" t="str">
            <v>13HANESW0096WH2096</v>
          </cell>
          <cell r="C565">
            <v>13</v>
          </cell>
          <cell r="D565" t="str">
            <v>HANES</v>
          </cell>
          <cell r="E565" t="str">
            <v>1.40 OSY 82.5" TRIMMED WHITE SBPP</v>
          </cell>
          <cell r="F565" t="str">
            <v>UNTREATED</v>
          </cell>
          <cell r="G565" t="str">
            <v>N/A</v>
          </cell>
          <cell r="H565" t="str">
            <v>4,800 Target                   400 ly Increments</v>
          </cell>
          <cell r="I565" t="str">
            <v>J1427155 177"X3.032"X.25</v>
          </cell>
          <cell r="J565">
            <v>1</v>
          </cell>
          <cell r="K565" t="str">
            <v>DIRECTION LABEL FOR UNWIND</v>
          </cell>
          <cell r="L565" t="str">
            <v>White</v>
          </cell>
          <cell r="M565" t="str">
            <v>2 - End discs           TAPED TO INSIDE OF CORE</v>
          </cell>
          <cell r="N565" t="str">
            <v xml:space="preserve">Braskem CP360H        </v>
          </cell>
          <cell r="O565" t="str">
            <v>ANY</v>
          </cell>
          <cell r="P565" t="str">
            <v>ANY</v>
          </cell>
          <cell r="Q565">
            <v>39863</v>
          </cell>
        </row>
        <row r="566">
          <cell r="A566" t="str">
            <v>W0096WH4191</v>
          </cell>
          <cell r="B566" t="str">
            <v>13HANESW0096WH4191</v>
          </cell>
          <cell r="C566">
            <v>13</v>
          </cell>
          <cell r="D566" t="str">
            <v>HANES</v>
          </cell>
          <cell r="E566" t="str">
            <v>1.40 OSY 165" TRIMMED WHITE SBPP</v>
          </cell>
          <cell r="F566" t="str">
            <v>UNTREATED</v>
          </cell>
          <cell r="G566" t="str">
            <v>N/A</v>
          </cell>
          <cell r="H566" t="str">
            <v>6,000 Target                   500 ly Increments</v>
          </cell>
          <cell r="I566" t="str">
            <v>J1427155 177"X3.032"X.25</v>
          </cell>
          <cell r="J566">
            <v>1</v>
          </cell>
          <cell r="K566" t="str">
            <v>DIRECTION LABEL FOR UNWIND</v>
          </cell>
          <cell r="L566" t="str">
            <v>White</v>
          </cell>
          <cell r="M566" t="str">
            <v>2 - End discs           TAPED TO INSIDE OF CORE</v>
          </cell>
          <cell r="N566" t="str">
            <v xml:space="preserve">Braskem CP360H        </v>
          </cell>
          <cell r="O566" t="str">
            <v>ANY</v>
          </cell>
          <cell r="P566" t="str">
            <v>ANY</v>
          </cell>
          <cell r="Q566">
            <v>38247</v>
          </cell>
        </row>
        <row r="567">
          <cell r="A567" t="str">
            <v>1429603-W009CBL0914</v>
          </cell>
          <cell r="B567" t="str">
            <v>13HANES1429603-W009CBL0914</v>
          </cell>
          <cell r="C567">
            <v>13</v>
          </cell>
          <cell r="D567" t="str">
            <v>HANES</v>
          </cell>
          <cell r="E567" t="str">
            <v xml:space="preserve"> SS20645UN0914;BLACK;300 </v>
          </cell>
          <cell r="F567" t="str">
            <v>UNTREATED</v>
          </cell>
          <cell r="G567" t="str">
            <v>N/A</v>
          </cell>
          <cell r="H567">
            <v>2000</v>
          </cell>
          <cell r="I567" t="str">
            <v>J1427155 177"X3.032"X.25</v>
          </cell>
          <cell r="J567">
            <v>1</v>
          </cell>
          <cell r="K567" t="str">
            <v>5% PER SHIPMENT OF SHORT DOFFS AT 2,000 LY                                        DIRECTION LABEL FOR UNWIND</v>
          </cell>
          <cell r="L567" t="str">
            <v>White</v>
          </cell>
          <cell r="M567" t="str">
            <v>S-2550 (40C)</v>
          </cell>
          <cell r="N567" t="str">
            <v xml:space="preserve">Braskem CP360H        </v>
          </cell>
          <cell r="O567" t="str">
            <v>W50260002</v>
          </cell>
          <cell r="P567" t="str">
            <v>ANY</v>
          </cell>
          <cell r="Q567">
            <v>37668</v>
          </cell>
        </row>
        <row r="568">
          <cell r="A568" t="str">
            <v>1429604-W009CBL1219</v>
          </cell>
          <cell r="B568" t="str">
            <v>13HANES1429604-W009CBL1219</v>
          </cell>
          <cell r="C568">
            <v>13</v>
          </cell>
          <cell r="D568" t="str">
            <v>HANES</v>
          </cell>
          <cell r="E568" t="str">
            <v>SS20645UN1219;BLACK;300</v>
          </cell>
          <cell r="F568" t="str">
            <v>UNTREATED</v>
          </cell>
          <cell r="G568" t="str">
            <v>N/A</v>
          </cell>
          <cell r="H568">
            <v>2000</v>
          </cell>
          <cell r="I568" t="str">
            <v>J1427155 177"X3.032"X.25</v>
          </cell>
          <cell r="J568">
            <v>1</v>
          </cell>
          <cell r="K568" t="str">
            <v>5% PER SHIPMENT OF SHORT DOFFS AT 2,000 LY                                        DIRECTION LABEL FOR UNWIND</v>
          </cell>
          <cell r="L568" t="str">
            <v>White</v>
          </cell>
          <cell r="M568" t="str">
            <v>S-2550 (40C)</v>
          </cell>
          <cell r="N568" t="str">
            <v xml:space="preserve">Braskem CP360H        </v>
          </cell>
          <cell r="O568" t="str">
            <v>W50260002</v>
          </cell>
          <cell r="P568" t="str">
            <v>ANY</v>
          </cell>
          <cell r="Q568">
            <v>37668</v>
          </cell>
        </row>
        <row r="569">
          <cell r="A569" t="str">
            <v>W009CBL2057</v>
          </cell>
          <cell r="B569" t="str">
            <v>13HANESW009CBL2057</v>
          </cell>
          <cell r="C569">
            <v>13</v>
          </cell>
          <cell r="D569" t="str">
            <v>HANES</v>
          </cell>
          <cell r="E569" t="str">
            <v>1.90 OSY 81" TRIMMED BLACK SBPP</v>
          </cell>
          <cell r="F569" t="str">
            <v>UNTREATED</v>
          </cell>
          <cell r="G569" t="str">
            <v>N/A</v>
          </cell>
          <cell r="H569" t="str">
            <v>3,000 Target</v>
          </cell>
          <cell r="I569" t="str">
            <v>J1427155 177"X3.032"X.25</v>
          </cell>
          <cell r="J569">
            <v>1</v>
          </cell>
          <cell r="K569" t="str">
            <v>5% PER SHIPMENT OF SHORT DOFFS AT 2,000 LY                                        DIRECTION LABEL FOR UNWIND</v>
          </cell>
          <cell r="L569" t="str">
            <v>White</v>
          </cell>
          <cell r="M569" t="str">
            <v>2 - End discs           TAPED TO INSIDE OF CORE</v>
          </cell>
          <cell r="N569" t="str">
            <v xml:space="preserve">Braskem CP360H        </v>
          </cell>
          <cell r="O569" t="str">
            <v>W50260002</v>
          </cell>
          <cell r="P569" t="str">
            <v>ANY</v>
          </cell>
          <cell r="Q569">
            <v>37668</v>
          </cell>
        </row>
        <row r="570">
          <cell r="A570" t="str">
            <v>1430940-W009CBL2082</v>
          </cell>
          <cell r="B570" t="str">
            <v>13HANES1430940-W009CBL2082</v>
          </cell>
          <cell r="C570">
            <v>13</v>
          </cell>
          <cell r="D570" t="str">
            <v>HANES</v>
          </cell>
          <cell r="E570" t="str">
            <v>SS20645UN2082;   BLACK;   3</v>
          </cell>
          <cell r="F570" t="str">
            <v>UNTREATED</v>
          </cell>
          <cell r="G570" t="str">
            <v>N/A</v>
          </cell>
          <cell r="H570" t="str">
            <v>2,743 Target</v>
          </cell>
          <cell r="I570" t="str">
            <v>J1427155 177"X3.032"X.25</v>
          </cell>
          <cell r="J570">
            <v>1</v>
          </cell>
          <cell r="K570" t="str">
            <v>5% PER SHIPMENT OF SHORT DOFFS AT 2,000 LY                                        DIRECTION LABEL FOR UNWIND</v>
          </cell>
          <cell r="L570" t="str">
            <v>White</v>
          </cell>
          <cell r="M570" t="str">
            <v>J1427237 (40C)</v>
          </cell>
          <cell r="N570" t="str">
            <v xml:space="preserve">Braskem CP360H        </v>
          </cell>
          <cell r="O570" t="str">
            <v>W50260002</v>
          </cell>
          <cell r="P570" t="str">
            <v>ANY</v>
          </cell>
          <cell r="Q570">
            <v>37668</v>
          </cell>
        </row>
        <row r="571">
          <cell r="A571" t="str">
            <v>1430939-W009CBL4191</v>
          </cell>
          <cell r="B571" t="str">
            <v>13HANES1430939-W009CBL4191</v>
          </cell>
          <cell r="C571">
            <v>13</v>
          </cell>
          <cell r="D571" t="str">
            <v>HANES</v>
          </cell>
          <cell r="E571" t="str">
            <v>SS20645UN4191;   BLACK;   3</v>
          </cell>
          <cell r="F571" t="str">
            <v>UNTREATED</v>
          </cell>
          <cell r="G571" t="str">
            <v>N/A</v>
          </cell>
          <cell r="H571" t="str">
            <v>2,743 Target</v>
          </cell>
          <cell r="I571" t="str">
            <v>J1427155 177"X3.032"X.25</v>
          </cell>
          <cell r="J571">
            <v>1</v>
          </cell>
          <cell r="K571" t="str">
            <v>5% PER SHIPMENT OF SHORT DOFFS AT 2,000 LY                                        DIRECTION LABEL FOR UNWIND</v>
          </cell>
          <cell r="L571" t="str">
            <v>White</v>
          </cell>
          <cell r="M571" t="str">
            <v>J1427237 (40C)</v>
          </cell>
          <cell r="N571" t="str">
            <v xml:space="preserve">Braskem CP360H        </v>
          </cell>
          <cell r="O571" t="str">
            <v>W50260002</v>
          </cell>
          <cell r="P571" t="str">
            <v>ANY</v>
          </cell>
          <cell r="Q571">
            <v>37668</v>
          </cell>
        </row>
        <row r="572">
          <cell r="A572" t="str">
            <v>1429606-W009CBL3658</v>
          </cell>
          <cell r="B572" t="str">
            <v>13HANES1429606-W009CBL3658</v>
          </cell>
          <cell r="C572">
            <v>13</v>
          </cell>
          <cell r="D572" t="str">
            <v>HANES</v>
          </cell>
          <cell r="E572" t="str">
            <v xml:space="preserve"> SS20645UN3658;BLACK;300 </v>
          </cell>
          <cell r="F572" t="str">
            <v>UNTREATED</v>
          </cell>
          <cell r="G572" t="str">
            <v>N/A</v>
          </cell>
          <cell r="H572">
            <v>2000</v>
          </cell>
          <cell r="I572" t="str">
            <v>J1427155 177"X3.032"X.25</v>
          </cell>
          <cell r="J572">
            <v>1</v>
          </cell>
          <cell r="K572" t="str">
            <v>5% PER SHIPMENT OF SHORT DOFFS AT 2,000 LY                                        DIRECTION LABEL FOR UNWIND</v>
          </cell>
          <cell r="L572" t="str">
            <v>White</v>
          </cell>
          <cell r="M572" t="str">
            <v>S-2550 (40C)</v>
          </cell>
          <cell r="N572" t="str">
            <v xml:space="preserve">Braskem CP360H        </v>
          </cell>
          <cell r="O572" t="str">
            <v>W50260002</v>
          </cell>
          <cell r="P572" t="str">
            <v>ANY</v>
          </cell>
          <cell r="Q572">
            <v>37668</v>
          </cell>
        </row>
        <row r="573">
          <cell r="A573" t="str">
            <v>1429607-W009CBL4140</v>
          </cell>
          <cell r="B573" t="str">
            <v>13HANES1429607-W009CBL4140</v>
          </cell>
          <cell r="C573">
            <v>13</v>
          </cell>
          <cell r="D573" t="str">
            <v>HANES</v>
          </cell>
          <cell r="E573" t="str">
            <v xml:space="preserve"> SS20645UN4140;BLACK;300 </v>
          </cell>
          <cell r="F573" t="str">
            <v>UNTREATED</v>
          </cell>
          <cell r="G573" t="str">
            <v>N/A</v>
          </cell>
          <cell r="H573" t="str">
            <v>3,000 Target</v>
          </cell>
          <cell r="I573" t="str">
            <v>J1427155 177"X3.032"X.25</v>
          </cell>
          <cell r="J573">
            <v>1</v>
          </cell>
          <cell r="K573" t="str">
            <v>5% PER SHIPMENT OF SHORT DOFFS AT 2,000 LY                                        DIRECTION LABEL FOR UNWIND</v>
          </cell>
          <cell r="L573" t="str">
            <v>White</v>
          </cell>
          <cell r="M573" t="str">
            <v>S-2550 (40C)</v>
          </cell>
          <cell r="N573" t="str">
            <v xml:space="preserve">Braskem CP360H        </v>
          </cell>
          <cell r="O573" t="str">
            <v>W50260002</v>
          </cell>
          <cell r="P573" t="str">
            <v>ANY</v>
          </cell>
          <cell r="Q573">
            <v>37668</v>
          </cell>
        </row>
        <row r="574">
          <cell r="A574" t="str">
            <v>1429605-W009CBL2070</v>
          </cell>
          <cell r="B574" t="str">
            <v>13HANES1429605-W009CBL2070</v>
          </cell>
          <cell r="C574">
            <v>13</v>
          </cell>
          <cell r="D574" t="str">
            <v>HANES</v>
          </cell>
          <cell r="E574" t="str">
            <v>SS20645UN2070;BLACK;300</v>
          </cell>
          <cell r="F574" t="str">
            <v>UNTREATED</v>
          </cell>
          <cell r="G574" t="str">
            <v>N/A</v>
          </cell>
          <cell r="H574" t="str">
            <v>3,000 Target</v>
          </cell>
          <cell r="I574" t="str">
            <v>J1427155 177"X3.032"X.25</v>
          </cell>
          <cell r="J574">
            <v>1</v>
          </cell>
          <cell r="K574" t="str">
            <v>5% PER SHIPMENT OF SHORT DOFFS AT 2,000 LY                                        DIRECTION LABEL FOR UNWIND</v>
          </cell>
          <cell r="L574" t="str">
            <v>White</v>
          </cell>
          <cell r="M574" t="str">
            <v>S-2550 (40C)</v>
          </cell>
          <cell r="N574" t="str">
            <v xml:space="preserve">Braskem CP360H        </v>
          </cell>
          <cell r="O574" t="str">
            <v>W50260002</v>
          </cell>
          <cell r="P574" t="str">
            <v>ANY</v>
          </cell>
          <cell r="Q574">
            <v>37668</v>
          </cell>
        </row>
        <row r="575">
          <cell r="A575" t="str">
            <v>W009CWH1524</v>
          </cell>
          <cell r="B575" t="str">
            <v>13HANESW009CWH1524</v>
          </cell>
          <cell r="C575">
            <v>13</v>
          </cell>
          <cell r="D575" t="str">
            <v>HANES</v>
          </cell>
          <cell r="E575" t="str">
            <v>1.90 OSY 60" WHITE SB</v>
          </cell>
          <cell r="F575" t="str">
            <v>UNTREATED</v>
          </cell>
          <cell r="G575" t="str">
            <v>N/A</v>
          </cell>
          <cell r="H575" t="str">
            <v>3500 Target</v>
          </cell>
          <cell r="I575" t="str">
            <v>J1427155 177"X3.032"X.25</v>
          </cell>
          <cell r="J575">
            <v>1</v>
          </cell>
          <cell r="K575" t="str">
            <v>DIRECTION LABEL FOR UNWIND</v>
          </cell>
          <cell r="L575" t="str">
            <v>White</v>
          </cell>
          <cell r="M575" t="str">
            <v>TOP - End disc  BOT - End cap</v>
          </cell>
          <cell r="N575" t="str">
            <v>Braskem CP360H</v>
          </cell>
          <cell r="O575" t="str">
            <v>ANY</v>
          </cell>
          <cell r="P575" t="str">
            <v>ANY</v>
          </cell>
          <cell r="Q575">
            <v>40945</v>
          </cell>
        </row>
        <row r="576">
          <cell r="A576" t="str">
            <v>1429834-W800CWS0150</v>
          </cell>
          <cell r="B576" t="str">
            <v>13LAMBI1429834-W800CWS0150</v>
          </cell>
          <cell r="C576">
            <v>13</v>
          </cell>
          <cell r="D576" t="str">
            <v>LAMBI</v>
          </cell>
          <cell r="E576" t="str">
            <v xml:space="preserve"> SV20600UN0150;WHITE;300 </v>
          </cell>
          <cell r="F576" t="str">
            <v>UNTREATED</v>
          </cell>
          <cell r="G576" t="str">
            <v>30" Target 29.5" Min 31.5" Max</v>
          </cell>
          <cell r="H576" t="str">
            <v>N/A</v>
          </cell>
          <cell r="I576" t="str">
            <v>J1427155 177"X3.032"X.25</v>
          </cell>
          <cell r="J576">
            <v>8</v>
          </cell>
          <cell r="K576" t="str">
            <v>N/A</v>
          </cell>
          <cell r="L576" t="str">
            <v>White</v>
          </cell>
          <cell r="M576" t="str">
            <v>TOP - End disc  BOT - End cap</v>
          </cell>
          <cell r="N576" t="str">
            <v>Braskem CP360H       EXXON 6936G2</v>
          </cell>
          <cell r="O576" t="str">
            <v>W50260000</v>
          </cell>
          <cell r="P576" t="str">
            <v>ANY</v>
          </cell>
          <cell r="Q576">
            <v>39895</v>
          </cell>
        </row>
        <row r="577">
          <cell r="A577" t="str">
            <v>1429570-W006EWH0521.</v>
          </cell>
          <cell r="B577" t="str">
            <v>12Leggett &amp; Platt INC.1429570-W006EWH0521.</v>
          </cell>
          <cell r="C577">
            <v>12</v>
          </cell>
          <cell r="D577" t="str">
            <v>Leggett &amp; Platt INC.</v>
          </cell>
          <cell r="E577" t="str">
            <v>SS20730UN0521;WHITE;300</v>
          </cell>
          <cell r="F577" t="str">
            <v>UNTREATED</v>
          </cell>
          <cell r="G577" t="str">
            <v>N/A</v>
          </cell>
          <cell r="H577">
            <v>2743</v>
          </cell>
          <cell r="I577" t="str">
            <v>J1531314 524 mm x3"x0.25" PRECUT</v>
          </cell>
          <cell r="J577">
            <v>2</v>
          </cell>
          <cell r="K577" t="str">
            <v>N/A</v>
          </cell>
          <cell r="L577" t="str">
            <v>White</v>
          </cell>
          <cell r="M577" t="str">
            <v>J1427221 PKG, 42" DISC WITH 5" LIP J1427237 PKG, 40" COMBO, H AND P, 3" CENTER</v>
          </cell>
          <cell r="N577" t="str">
            <v>Braskem CP360H</v>
          </cell>
          <cell r="O577" t="str">
            <v>ANY</v>
          </cell>
          <cell r="P577" t="str">
            <v>ANY</v>
          </cell>
          <cell r="Q577">
            <v>39014</v>
          </cell>
        </row>
        <row r="578">
          <cell r="A578" t="str">
            <v>1429572-W006EWH0559.</v>
          </cell>
          <cell r="B578" t="str">
            <v>12Leggett &amp; Platt INC.1429572-W006EWH0559.</v>
          </cell>
          <cell r="C578">
            <v>12</v>
          </cell>
          <cell r="D578" t="str">
            <v>Leggett &amp; Platt INC.</v>
          </cell>
          <cell r="E578" t="str">
            <v>SS20730UN0559;WHITE;300</v>
          </cell>
          <cell r="F578" t="str">
            <v>UNTREATED</v>
          </cell>
          <cell r="G578" t="str">
            <v>N/A</v>
          </cell>
          <cell r="H578">
            <v>2743</v>
          </cell>
          <cell r="I578" t="str">
            <v>J1598879 562MMX3.032"X.25" PRECUT</v>
          </cell>
          <cell r="J578">
            <v>2</v>
          </cell>
          <cell r="K578" t="str">
            <v>N/A</v>
          </cell>
          <cell r="L578" t="str">
            <v>White</v>
          </cell>
          <cell r="M578" t="str">
            <v>J1427221 PKG, 42" DISC WITH 5" LIP J1427237 PKG, 40" COMBO, H AND P, 3" CENTER</v>
          </cell>
          <cell r="N578" t="str">
            <v>Braskem CP360H</v>
          </cell>
          <cell r="O578" t="str">
            <v>ANY</v>
          </cell>
          <cell r="P578" t="str">
            <v>ANY</v>
          </cell>
          <cell r="Q578">
            <v>39014</v>
          </cell>
        </row>
        <row r="579">
          <cell r="A579" t="str">
            <v>1458539-W002AWH0241</v>
          </cell>
          <cell r="B579" t="str">
            <v>13Leggett &amp; Platt INC.1458539-W002AWH0241</v>
          </cell>
          <cell r="C579">
            <v>13</v>
          </cell>
          <cell r="D579" t="str">
            <v>Leggett &amp; Platt INC.</v>
          </cell>
          <cell r="E579" t="str">
            <v>SS10510UN0241;WHITE;300</v>
          </cell>
          <cell r="F579" t="str">
            <v>UNTREATED</v>
          </cell>
          <cell r="G579" t="str">
            <v>N/A</v>
          </cell>
          <cell r="H579">
            <v>3200</v>
          </cell>
          <cell r="I579" t="str">
            <v>J1427155 177"X3.032"X.25</v>
          </cell>
          <cell r="J579">
            <v>5</v>
          </cell>
          <cell r="K579" t="str">
            <v>N/A</v>
          </cell>
          <cell r="L579" t="str">
            <v>White</v>
          </cell>
          <cell r="M579" t="str">
            <v>J1427235 PKG, 40" DISC WITH 5" LIP J1427234 PKG, 38" PLAIN DISC</v>
          </cell>
          <cell r="N579" t="str">
            <v>Braskem CP360H</v>
          </cell>
          <cell r="O579" t="str">
            <v>ANY</v>
          </cell>
          <cell r="P579" t="str">
            <v>ANY</v>
          </cell>
          <cell r="Q579">
            <v>39014</v>
          </cell>
        </row>
        <row r="580">
          <cell r="A580" t="str">
            <v>1458881-W002AWH0413</v>
          </cell>
          <cell r="B580" t="str">
            <v>13Leggett &amp; Platt INC.1458881-W002AWH0413</v>
          </cell>
          <cell r="C580">
            <v>13</v>
          </cell>
          <cell r="D580" t="str">
            <v>Leggett &amp; Platt INC.</v>
          </cell>
          <cell r="E580" t="str">
            <v>SS10510UN0413;WHITE;300</v>
          </cell>
          <cell r="F580" t="str">
            <v>UNTREATED</v>
          </cell>
          <cell r="G580" t="str">
            <v>N/A</v>
          </cell>
          <cell r="H580">
            <v>3200</v>
          </cell>
          <cell r="I580" t="str">
            <v>J1427155 177"X3.032"X.25</v>
          </cell>
          <cell r="J580">
            <v>3</v>
          </cell>
          <cell r="K580" t="str">
            <v>N/A</v>
          </cell>
          <cell r="L580" t="str">
            <v>White</v>
          </cell>
          <cell r="M580" t="str">
            <v>J1427235 PKG, 40" DISC WITH 5" LIP J1427234 PKG, 38" PLAIN DISC</v>
          </cell>
          <cell r="N580" t="str">
            <v>Braskem CP360H</v>
          </cell>
          <cell r="O580" t="str">
            <v>ANY</v>
          </cell>
          <cell r="P580" t="str">
            <v>ANY</v>
          </cell>
          <cell r="Q580">
            <v>39014</v>
          </cell>
        </row>
        <row r="581">
          <cell r="A581" t="str">
            <v>1458820-W002AWH0451</v>
          </cell>
          <cell r="B581" t="str">
            <v>13Leggett &amp; Platt INC.1458820-W002AWH0451</v>
          </cell>
          <cell r="C581">
            <v>13</v>
          </cell>
          <cell r="D581" t="str">
            <v>Leggett &amp; Platt INC.</v>
          </cell>
          <cell r="E581" t="str">
            <v>SS10510UN0451;WHITE;300</v>
          </cell>
          <cell r="F581" t="str">
            <v>UNTREATED</v>
          </cell>
          <cell r="G581" t="str">
            <v>N/A</v>
          </cell>
          <cell r="H581">
            <v>3200</v>
          </cell>
          <cell r="I581" t="str">
            <v>J1427155 177"X3.032"X.25</v>
          </cell>
          <cell r="J581" t="str">
            <v>2, 3</v>
          </cell>
          <cell r="K581" t="str">
            <v>N/A</v>
          </cell>
          <cell r="L581" t="str">
            <v>White</v>
          </cell>
          <cell r="M581" t="str">
            <v>J1427235 PKG, 40" DISC WITH 5" LIP J1427234 PKG, 38" PLAIN DISC</v>
          </cell>
          <cell r="N581" t="str">
            <v>Braskem CP360H</v>
          </cell>
          <cell r="O581" t="str">
            <v>ANY</v>
          </cell>
          <cell r="P581" t="str">
            <v>ANY</v>
          </cell>
          <cell r="Q581">
            <v>39014</v>
          </cell>
        </row>
        <row r="582">
          <cell r="A582" t="str">
            <v>1458882-W002AWH0572.</v>
          </cell>
          <cell r="B582" t="str">
            <v>13Leggett &amp; Platt INC.1458882-W002AWH0572.</v>
          </cell>
          <cell r="C582">
            <v>13</v>
          </cell>
          <cell r="D582" t="str">
            <v>Leggett &amp; Platt INC.</v>
          </cell>
          <cell r="E582" t="str">
            <v>SS10510UN0572;WHITE;300</v>
          </cell>
          <cell r="F582" t="str">
            <v>UNTREATED</v>
          </cell>
          <cell r="G582" t="str">
            <v>N/A</v>
          </cell>
          <cell r="H582">
            <v>3200</v>
          </cell>
          <cell r="I582" t="str">
            <v>J1427155 177"X3.032"X.25</v>
          </cell>
          <cell r="J582">
            <v>2</v>
          </cell>
          <cell r="K582" t="str">
            <v>N/A</v>
          </cell>
          <cell r="L582" t="str">
            <v>White</v>
          </cell>
          <cell r="M582" t="str">
            <v>J1427235 PKG, 40" DISC WITH 5" LIP J1427234 PKG, 38" PLAIN DISC</v>
          </cell>
          <cell r="N582" t="str">
            <v>Braskem CP360H</v>
          </cell>
          <cell r="O582" t="str">
            <v>ANY</v>
          </cell>
          <cell r="P582" t="str">
            <v>ANY</v>
          </cell>
          <cell r="Q582">
            <v>39014</v>
          </cell>
        </row>
        <row r="583">
          <cell r="A583" t="str">
            <v>1458767-W006DWH0343</v>
          </cell>
          <cell r="B583" t="str">
            <v>13Leggett &amp; Platt INC.1458767-W006DWH0343</v>
          </cell>
          <cell r="C583">
            <v>13</v>
          </cell>
          <cell r="D583" t="str">
            <v>Leggett &amp; Platt INC.</v>
          </cell>
          <cell r="E583" t="str">
            <v>SS20680UN0343;WHITE;300</v>
          </cell>
          <cell r="F583" t="str">
            <v>UNTREATED</v>
          </cell>
          <cell r="G583" t="str">
            <v>N/A</v>
          </cell>
          <cell r="H583">
            <v>3200</v>
          </cell>
          <cell r="I583" t="str">
            <v>J1427155 177"X3.032"X.25</v>
          </cell>
          <cell r="J583" t="str">
            <v>3,4</v>
          </cell>
          <cell r="K583" t="str">
            <v>N/A</v>
          </cell>
          <cell r="L583" t="str">
            <v>White</v>
          </cell>
          <cell r="M583" t="str">
            <v>J1427222 PKG, 46" DISC WITH 5" LIP J1427241 PKG, 44" COMBO, H AND P, 3" CENTER</v>
          </cell>
          <cell r="N583" t="str">
            <v>Braskem CP360H</v>
          </cell>
          <cell r="O583" t="str">
            <v>ANY</v>
          </cell>
          <cell r="P583" t="str">
            <v>ANY</v>
          </cell>
          <cell r="Q583">
            <v>39014</v>
          </cell>
        </row>
        <row r="584">
          <cell r="A584" t="str">
            <v>1551145-W006DWH0432</v>
          </cell>
          <cell r="B584" t="str">
            <v>13Leggett &amp; Platt INC.1551145-W006DWH0432</v>
          </cell>
          <cell r="C584">
            <v>13</v>
          </cell>
          <cell r="D584" t="str">
            <v>Leggett &amp; Platt INC.</v>
          </cell>
          <cell r="E584" t="str">
            <v>SS20680UN0432;WHITE;300</v>
          </cell>
          <cell r="F584" t="str">
            <v>UNTREATED</v>
          </cell>
          <cell r="G584" t="str">
            <v>N/A</v>
          </cell>
          <cell r="H584">
            <v>3200</v>
          </cell>
          <cell r="I584" t="str">
            <v>J1427155 177"X3.032"X.25</v>
          </cell>
          <cell r="J584" t="str">
            <v>2, 3</v>
          </cell>
          <cell r="K584" t="str">
            <v>N/A</v>
          </cell>
          <cell r="L584" t="str">
            <v>White</v>
          </cell>
          <cell r="M584" t="str">
            <v>J1427222 PKG, 46" DISC WITH 5" LIP J1427241 PKG, 44" COMBO, H AND P, 3" CENTER</v>
          </cell>
          <cell r="N584" t="str">
            <v>Braskem CP360H</v>
          </cell>
          <cell r="O584" t="str">
            <v>ANY</v>
          </cell>
          <cell r="P584" t="str">
            <v>ANY</v>
          </cell>
          <cell r="Q584">
            <v>39014</v>
          </cell>
        </row>
        <row r="585">
          <cell r="A585" t="str">
            <v>1429562-W006DWH0451</v>
          </cell>
          <cell r="B585" t="str">
            <v>13Leggett &amp; Platt INC.1429562-W006DWH0451</v>
          </cell>
          <cell r="C585">
            <v>13</v>
          </cell>
          <cell r="D585" t="str">
            <v>Leggett &amp; Platt INC.</v>
          </cell>
          <cell r="E585" t="str">
            <v>SS20680UN0451;WHITE;300</v>
          </cell>
          <cell r="F585" t="str">
            <v>UNTREATED</v>
          </cell>
          <cell r="G585" t="str">
            <v>N/A</v>
          </cell>
          <cell r="H585">
            <v>3200</v>
          </cell>
          <cell r="I585" t="str">
            <v>J1427155 177"X3.032"X.25</v>
          </cell>
          <cell r="J585" t="str">
            <v>2, 3</v>
          </cell>
          <cell r="K585" t="str">
            <v>N/A</v>
          </cell>
          <cell r="L585" t="str">
            <v>White</v>
          </cell>
          <cell r="M585" t="str">
            <v>J1427222 PKG, 46" DISC WITH 5" LIP J1427241 PKG, 44" COMBO, H AND P, 3" CENTER</v>
          </cell>
          <cell r="N585" t="str">
            <v>Braskem CP360H</v>
          </cell>
          <cell r="O585" t="str">
            <v>ANY</v>
          </cell>
          <cell r="P585" t="str">
            <v>ANY</v>
          </cell>
          <cell r="Q585">
            <v>39014</v>
          </cell>
        </row>
        <row r="586">
          <cell r="A586">
            <v>1559617</v>
          </cell>
          <cell r="B586" t="str">
            <v>13Leggett &amp; Platt INC.1559617</v>
          </cell>
          <cell r="C586">
            <v>13</v>
          </cell>
          <cell r="D586" t="str">
            <v>Leggett &amp; Platt INC.</v>
          </cell>
          <cell r="E586" t="str">
            <v>SS20680UN0464;WHITE;300</v>
          </cell>
          <cell r="F586" t="str">
            <v>UNTREATED</v>
          </cell>
          <cell r="G586" t="str">
            <v>N/A</v>
          </cell>
          <cell r="H586">
            <v>3200</v>
          </cell>
          <cell r="I586" t="str">
            <v>J1427155 177"X3.032"X.25</v>
          </cell>
          <cell r="J586" t="str">
            <v>2, 3</v>
          </cell>
          <cell r="K586" t="str">
            <v>N/A</v>
          </cell>
          <cell r="L586" t="str">
            <v>White</v>
          </cell>
          <cell r="M586" t="str">
            <v>J1427222 PKG, 46" DISC WITH 5" LIP J1427241 PKG, 44" COMBO, H AND P, 3" CENTER</v>
          </cell>
          <cell r="N586" t="str">
            <v>Braskem CP360H</v>
          </cell>
          <cell r="O586" t="str">
            <v>ANY</v>
          </cell>
          <cell r="P586" t="str">
            <v>ANY</v>
          </cell>
          <cell r="Q586">
            <v>39014</v>
          </cell>
        </row>
        <row r="587">
          <cell r="A587" t="str">
            <v>1458809-W006DWH0483</v>
          </cell>
          <cell r="B587" t="str">
            <v>13Leggett &amp; Platt INC.1458809-W006DWH0483</v>
          </cell>
          <cell r="C587">
            <v>13</v>
          </cell>
          <cell r="D587" t="str">
            <v>Leggett &amp; Platt INC.</v>
          </cell>
          <cell r="E587" t="str">
            <v>SS20680UN0483;WHITE;300</v>
          </cell>
          <cell r="F587" t="str">
            <v>UNTREATED</v>
          </cell>
          <cell r="G587" t="str">
            <v>N/A</v>
          </cell>
          <cell r="H587">
            <v>3200</v>
          </cell>
          <cell r="I587" t="str">
            <v>J1427155 177"X3.032"X.25</v>
          </cell>
          <cell r="J587" t="str">
            <v>2, 3</v>
          </cell>
          <cell r="K587" t="str">
            <v>N/A</v>
          </cell>
          <cell r="L587" t="str">
            <v>White</v>
          </cell>
          <cell r="M587" t="str">
            <v>J1427222 PKG, 46" DISC WITH 5" LIP J1427241 PKG, 44" COMBO, H AND P, 3" CENTER</v>
          </cell>
          <cell r="N587" t="str">
            <v>Braskem CP360H</v>
          </cell>
          <cell r="O587" t="str">
            <v>ANY</v>
          </cell>
          <cell r="P587" t="str">
            <v>ANY</v>
          </cell>
          <cell r="Q587">
            <v>39014</v>
          </cell>
        </row>
        <row r="588">
          <cell r="A588" t="str">
            <v>1429563-W006DWH0514</v>
          </cell>
          <cell r="B588" t="str">
            <v>13Leggett &amp; Platt INC.1429563-W006DWH0514</v>
          </cell>
          <cell r="C588">
            <v>13</v>
          </cell>
          <cell r="D588" t="str">
            <v>Leggett &amp; Platt INC.</v>
          </cell>
          <cell r="E588" t="str">
            <v>SS20680UN0514;WHITE;300</v>
          </cell>
          <cell r="F588" t="str">
            <v>UNTREATED</v>
          </cell>
          <cell r="G588" t="str">
            <v>N/A</v>
          </cell>
          <cell r="H588">
            <v>3200</v>
          </cell>
          <cell r="I588" t="str">
            <v>J1427155 177"X3.032"X.25</v>
          </cell>
          <cell r="J588">
            <v>2</v>
          </cell>
          <cell r="K588" t="str">
            <v>N/A</v>
          </cell>
          <cell r="L588" t="str">
            <v>White</v>
          </cell>
          <cell r="M588" t="str">
            <v>J1427222 PKG, 46" DISC WITH 5" LIP J1427241 PKG, 44" COMBO, H AND P, 3" CENTER</v>
          </cell>
          <cell r="N588" t="str">
            <v>Braskem CP360H</v>
          </cell>
          <cell r="O588" t="str">
            <v>ANY</v>
          </cell>
          <cell r="P588" t="str">
            <v>ANY</v>
          </cell>
          <cell r="Q588">
            <v>39014</v>
          </cell>
        </row>
        <row r="589">
          <cell r="A589" t="str">
            <v>1429564-W006DWH0521</v>
          </cell>
          <cell r="B589" t="str">
            <v>13Leggett &amp; Platt INC.1429564-W006DWH0521</v>
          </cell>
          <cell r="C589">
            <v>13</v>
          </cell>
          <cell r="D589" t="str">
            <v>Leggett &amp; Platt INC.</v>
          </cell>
          <cell r="E589" t="str">
            <v>SS20680UN0521;WHITE;300</v>
          </cell>
          <cell r="F589" t="str">
            <v>UNTREATED</v>
          </cell>
          <cell r="G589" t="str">
            <v>N/A</v>
          </cell>
          <cell r="H589">
            <v>3200</v>
          </cell>
          <cell r="I589" t="str">
            <v>J1427155 177"X3.032"X.25</v>
          </cell>
          <cell r="J589">
            <v>2</v>
          </cell>
          <cell r="K589" t="str">
            <v>N/A</v>
          </cell>
          <cell r="L589" t="str">
            <v>White</v>
          </cell>
          <cell r="M589" t="str">
            <v>J1427222 PKG, 46" DISC WITH 5" LIP J1427241 PKG, 44" COMBO, H AND P, 3" CENTER</v>
          </cell>
          <cell r="N589" t="str">
            <v>Braskem CP360H</v>
          </cell>
          <cell r="O589" t="str">
            <v>ANY</v>
          </cell>
          <cell r="P589" t="str">
            <v>ANY</v>
          </cell>
          <cell r="Q589">
            <v>39014</v>
          </cell>
        </row>
        <row r="590">
          <cell r="A590" t="str">
            <v>1508670-W006DWH0533</v>
          </cell>
          <cell r="B590" t="str">
            <v>13Leggett &amp; Platt INC.1508670-W006DWH0533</v>
          </cell>
          <cell r="C590">
            <v>13</v>
          </cell>
          <cell r="D590" t="str">
            <v>Leggett &amp; Platt INC.</v>
          </cell>
          <cell r="E590" t="str">
            <v>SS20680UN0533;WHITE;300</v>
          </cell>
          <cell r="F590" t="str">
            <v>UNTREATED</v>
          </cell>
          <cell r="G590" t="str">
            <v>N/A</v>
          </cell>
          <cell r="H590">
            <v>3200</v>
          </cell>
          <cell r="I590" t="str">
            <v>J1427155 177"X3.032"X.25</v>
          </cell>
          <cell r="J590">
            <v>2</v>
          </cell>
          <cell r="K590" t="str">
            <v>N/A</v>
          </cell>
          <cell r="L590" t="str">
            <v>White</v>
          </cell>
          <cell r="M590" t="str">
            <v>J1427222 PKG, 46" DISC WITH 5" LIP J1427241 PKG, 44" COMBO, H AND P, 3" CENTER</v>
          </cell>
          <cell r="N590" t="str">
            <v>Braskem CP360H</v>
          </cell>
          <cell r="O590" t="str">
            <v>ANY</v>
          </cell>
          <cell r="P590" t="str">
            <v>ANY</v>
          </cell>
          <cell r="Q590">
            <v>39014</v>
          </cell>
        </row>
        <row r="591">
          <cell r="A591" t="str">
            <v>1429565-W006DWH0552</v>
          </cell>
          <cell r="B591" t="str">
            <v>13Leggett &amp; Platt INC.1429565-W006DWH0552</v>
          </cell>
          <cell r="C591">
            <v>13</v>
          </cell>
          <cell r="D591" t="str">
            <v>Leggett &amp; Platt INC.</v>
          </cell>
          <cell r="E591" t="str">
            <v>SS20680UN0552;WHITE;300</v>
          </cell>
          <cell r="F591" t="str">
            <v>UNTREATED</v>
          </cell>
          <cell r="G591" t="str">
            <v>N/A</v>
          </cell>
          <cell r="H591">
            <v>3200</v>
          </cell>
          <cell r="I591" t="str">
            <v>J1427155 177"X3.032"X.25</v>
          </cell>
          <cell r="J591">
            <v>2</v>
          </cell>
          <cell r="K591" t="str">
            <v>N/A</v>
          </cell>
          <cell r="L591" t="str">
            <v>White</v>
          </cell>
          <cell r="M591" t="str">
            <v>J1427222 PKG, 46" DISC WITH 5" LIP J1427241 PKG, 44" COMBO, H AND P, 3" CENTER</v>
          </cell>
          <cell r="N591" t="str">
            <v>Braskem CP360H</v>
          </cell>
          <cell r="O591" t="str">
            <v>ANY</v>
          </cell>
          <cell r="P591" t="str">
            <v>ANY</v>
          </cell>
          <cell r="Q591">
            <v>39014</v>
          </cell>
        </row>
        <row r="592">
          <cell r="A592" t="str">
            <v>1458755-W006DWH0572</v>
          </cell>
          <cell r="B592" t="str">
            <v>13Leggett &amp; Platt INC.1458755-W006DWH0572</v>
          </cell>
          <cell r="C592">
            <v>13</v>
          </cell>
          <cell r="D592" t="str">
            <v>Leggett &amp; Platt INC.</v>
          </cell>
          <cell r="E592" t="str">
            <v>SS20680UN0572;WHITE;300</v>
          </cell>
          <cell r="F592" t="str">
            <v>UNTREATED</v>
          </cell>
          <cell r="G592" t="str">
            <v>N/A</v>
          </cell>
          <cell r="H592">
            <v>3200</v>
          </cell>
          <cell r="I592" t="str">
            <v>J1427155 177"X3.032"X.25</v>
          </cell>
          <cell r="J592">
            <v>2</v>
          </cell>
          <cell r="K592" t="str">
            <v>N/A</v>
          </cell>
          <cell r="L592" t="str">
            <v>White</v>
          </cell>
          <cell r="M592" t="str">
            <v>J1427222 PKG, 46" DISC WITH 5" LIP J1427241 PKG, 44" COMBO, H AND P, 3" CENTER</v>
          </cell>
          <cell r="N592" t="str">
            <v>Braskem CP360H</v>
          </cell>
          <cell r="O592" t="str">
            <v>ANY</v>
          </cell>
          <cell r="P592" t="str">
            <v>ANY</v>
          </cell>
          <cell r="Q592">
            <v>39014</v>
          </cell>
        </row>
        <row r="593">
          <cell r="A593" t="str">
            <v>W006EWH0502</v>
          </cell>
          <cell r="B593" t="str">
            <v>13Leggett &amp; Platt INC.W006EWH0502</v>
          </cell>
          <cell r="C593">
            <v>13</v>
          </cell>
          <cell r="D593" t="str">
            <v>Leggett &amp; Platt INC.</v>
          </cell>
          <cell r="E593" t="str">
            <v>SS20730UN0502;WHITE;300</v>
          </cell>
          <cell r="F593" t="str">
            <v>UNTREATED</v>
          </cell>
          <cell r="G593" t="str">
            <v>N/A</v>
          </cell>
          <cell r="H593">
            <v>3200</v>
          </cell>
          <cell r="I593" t="str">
            <v>J1427155 177"X3.032"X.25</v>
          </cell>
          <cell r="J593">
            <v>2</v>
          </cell>
          <cell r="K593" t="str">
            <v>2 ROLLS/PACK - 4 ROLLS PER PALLET  48X48</v>
          </cell>
          <cell r="L593" t="str">
            <v>White</v>
          </cell>
          <cell r="M593" t="str">
            <v>1427234 - 38P 1427235 - 40L</v>
          </cell>
          <cell r="N593" t="str">
            <v>Braskem CP360H</v>
          </cell>
          <cell r="O593" t="str">
            <v>ANY</v>
          </cell>
          <cell r="P593" t="str">
            <v>ANY</v>
          </cell>
          <cell r="Q593">
            <v>39014</v>
          </cell>
        </row>
        <row r="594">
          <cell r="A594" t="str">
            <v>1429570-W006EWH0521</v>
          </cell>
          <cell r="B594" t="str">
            <v>13Leggett &amp; Platt INC.1429570-W006EWH0521</v>
          </cell>
          <cell r="C594">
            <v>13</v>
          </cell>
          <cell r="D594" t="str">
            <v>Leggett &amp; Platt INC.</v>
          </cell>
          <cell r="E594" t="str">
            <v>SS20730UN0521;WHITE;300</v>
          </cell>
          <cell r="F594" t="str">
            <v>UNTREATED</v>
          </cell>
          <cell r="G594" t="str">
            <v>N/A</v>
          </cell>
          <cell r="H594">
            <v>2743</v>
          </cell>
          <cell r="I594" t="str">
            <v>J1427155 177"X3.032"X.25</v>
          </cell>
          <cell r="J594">
            <v>2</v>
          </cell>
          <cell r="K594" t="str">
            <v>2 ROLLS/PACK - 4 ROLLS PER PALLET  48X48</v>
          </cell>
          <cell r="L594" t="str">
            <v>White</v>
          </cell>
          <cell r="M594" t="str">
            <v>J1427221 PKG, 42" DISC WITH 5" LIP J1427237 PKG, 40" COMBO, H AND P, 3" CENTER</v>
          </cell>
          <cell r="N594" t="str">
            <v>Braskem CP360H</v>
          </cell>
          <cell r="O594" t="str">
            <v>ANY</v>
          </cell>
          <cell r="P594" t="str">
            <v>ANY</v>
          </cell>
          <cell r="Q594">
            <v>39014</v>
          </cell>
        </row>
        <row r="595">
          <cell r="A595" t="str">
            <v>1429571-W006EWH0540</v>
          </cell>
          <cell r="B595" t="str">
            <v>13Leggett &amp; Platt INC.1429571-W006EWH0540</v>
          </cell>
          <cell r="C595">
            <v>13</v>
          </cell>
          <cell r="D595" t="str">
            <v>Leggett &amp; Platt INC.</v>
          </cell>
          <cell r="E595" t="str">
            <v>SS20730UN0540;WHITE;300</v>
          </cell>
          <cell r="F595" t="str">
            <v>UNTREATED</v>
          </cell>
          <cell r="G595" t="str">
            <v>N/A</v>
          </cell>
          <cell r="H595">
            <v>2743</v>
          </cell>
          <cell r="I595" t="str">
            <v>J1427155 177"X3.032"X.25</v>
          </cell>
          <cell r="J595">
            <v>2</v>
          </cell>
          <cell r="K595" t="str">
            <v>N/A</v>
          </cell>
          <cell r="L595" t="str">
            <v>White</v>
          </cell>
          <cell r="M595" t="str">
            <v>J1427221 PKG, 42" DISC WITH 5" LIP J1427237 PKG, 40" COMBO, H AND P, 3" CENTER</v>
          </cell>
          <cell r="N595" t="str">
            <v>Braskem CP360H</v>
          </cell>
          <cell r="O595" t="str">
            <v>ANY</v>
          </cell>
          <cell r="P595" t="str">
            <v>ANY</v>
          </cell>
          <cell r="Q595">
            <v>39014</v>
          </cell>
        </row>
        <row r="596">
          <cell r="A596" t="str">
            <v>1429598-W0095BL3886</v>
          </cell>
          <cell r="B596" t="str">
            <v>13Leiterman Felt &amp; Nonwovens1429598-W0095BL3886</v>
          </cell>
          <cell r="C596">
            <v>13</v>
          </cell>
          <cell r="D596" t="str">
            <v>Leiterman Felt &amp; Nonwovens</v>
          </cell>
          <cell r="E596" t="str">
            <v>SS20475UN3886;BLACK;600</v>
          </cell>
          <cell r="F596" t="str">
            <v>UNTREATED</v>
          </cell>
          <cell r="G596" t="str">
            <v>N/A</v>
          </cell>
          <cell r="H596">
            <v>4000</v>
          </cell>
          <cell r="I596" t="str">
            <v>J1427140 175"X6.028"X.375"</v>
          </cell>
          <cell r="J596">
            <v>1</v>
          </cell>
          <cell r="K596" t="str">
            <v>N/A</v>
          </cell>
          <cell r="L596" t="str">
            <v>White</v>
          </cell>
          <cell r="M596" t="str">
            <v>S-2550 (40C)</v>
          </cell>
          <cell r="N596" t="str">
            <v>Braskem CP360H</v>
          </cell>
          <cell r="O596" t="str">
            <v>ANY</v>
          </cell>
          <cell r="P596" t="str">
            <v>ANY</v>
          </cell>
          <cell r="Q596">
            <v>39014</v>
          </cell>
        </row>
        <row r="597">
          <cell r="A597" t="str">
            <v>1429707-W5026WH0165</v>
          </cell>
          <cell r="B597" t="str">
            <v>13BONLAM1429707-W5026WH0165</v>
          </cell>
          <cell r="C597">
            <v>13</v>
          </cell>
          <cell r="D597" t="str">
            <v>BONLAM</v>
          </cell>
          <cell r="E597" t="str">
            <v xml:space="preserve"> SM30130UN0165;WHITE;300 </v>
          </cell>
          <cell r="F597" t="str">
            <v>UNTREATED</v>
          </cell>
          <cell r="G597" t="str">
            <v xml:space="preserve">Tar 38" Min 37" Max 39" </v>
          </cell>
          <cell r="H597" t="str">
            <v>N/A</v>
          </cell>
          <cell r="I597" t="str">
            <v>J1427155 177"X3.032"X.25</v>
          </cell>
          <cell r="J597" t="str">
            <v>7, 8</v>
          </cell>
          <cell r="K597" t="str">
            <v>SHORT DOFF MINIMUM SIZE = 7,655 LY'S</v>
          </cell>
          <cell r="L597" t="str">
            <v>White</v>
          </cell>
          <cell r="M597" t="str">
            <v xml:space="preserve">S-2547 (40L) S-2546 (38P) </v>
          </cell>
          <cell r="N597" t="str">
            <v>Braskem CP360H       EXXON 6936G2</v>
          </cell>
          <cell r="O597" t="str">
            <v>W50260000</v>
          </cell>
          <cell r="P597" t="str">
            <v>ANY</v>
          </cell>
          <cell r="Q597">
            <v>39895</v>
          </cell>
        </row>
        <row r="598">
          <cell r="A598" t="str">
            <v>W5026WH0200</v>
          </cell>
          <cell r="B598" t="str">
            <v>13BONLAMW5026WH0200</v>
          </cell>
          <cell r="C598">
            <v>13</v>
          </cell>
          <cell r="D598" t="str">
            <v>BONLAM</v>
          </cell>
          <cell r="E598" t="str">
            <v>13 GSM 200 MM WHITE SMS</v>
          </cell>
          <cell r="F598" t="str">
            <v>UNTREATED</v>
          </cell>
          <cell r="G598" t="str">
            <v xml:space="preserve">Tar 38" Min 37" Max 39" </v>
          </cell>
          <cell r="H598" t="str">
            <v>N/A</v>
          </cell>
          <cell r="I598" t="str">
            <v>J1427155 177"X3.032"X.25</v>
          </cell>
          <cell r="J598">
            <v>6</v>
          </cell>
          <cell r="K598" t="str">
            <v>SHORT DOFF MINIMUM SIZE = 7,655 LY'S</v>
          </cell>
          <cell r="L598" t="str">
            <v>White</v>
          </cell>
          <cell r="M598" t="str">
            <v xml:space="preserve">S-2547 (40L) S-2546 (38P) </v>
          </cell>
          <cell r="N598" t="str">
            <v>Braskem CP360H       EXXON 6936G2</v>
          </cell>
          <cell r="O598" t="str">
            <v>W50260000</v>
          </cell>
          <cell r="P598" t="str">
            <v>ANY</v>
          </cell>
          <cell r="Q598">
            <v>39895</v>
          </cell>
        </row>
        <row r="599">
          <cell r="A599" t="str">
            <v>1429708-W5026WH0210</v>
          </cell>
          <cell r="B599" t="str">
            <v>13BONLAM1429708-W5026WH0210</v>
          </cell>
          <cell r="C599">
            <v>13</v>
          </cell>
          <cell r="D599" t="str">
            <v>BONLAM</v>
          </cell>
          <cell r="E599" t="str">
            <v xml:space="preserve"> SM30130UN0210;WHITE;300</v>
          </cell>
          <cell r="F599" t="str">
            <v>UNTREATED</v>
          </cell>
          <cell r="G599" t="str">
            <v xml:space="preserve">Tar 38" Min 37" Max 39" </v>
          </cell>
          <cell r="H599" t="str">
            <v>N/A</v>
          </cell>
          <cell r="I599" t="str">
            <v>J1427155 177"X3.032"X.25</v>
          </cell>
          <cell r="J599">
            <v>6</v>
          </cell>
          <cell r="K599" t="str">
            <v>SHORT DOFF MINIMUM SIZE = 7,655 LY'S</v>
          </cell>
          <cell r="L599" t="str">
            <v>White</v>
          </cell>
          <cell r="M599" t="str">
            <v xml:space="preserve">S-2547 (40L) S-2546 (38P) </v>
          </cell>
          <cell r="N599" t="str">
            <v>Braskem CP360H       EXXON 6936G2</v>
          </cell>
          <cell r="O599" t="str">
            <v>W50260000</v>
          </cell>
          <cell r="P599" t="str">
            <v>ANY</v>
          </cell>
          <cell r="Q599">
            <v>39895</v>
          </cell>
        </row>
        <row r="600">
          <cell r="A600" t="str">
            <v>W5026WH0220</v>
          </cell>
          <cell r="B600" t="str">
            <v>13BONLAMW5026WH0220</v>
          </cell>
          <cell r="C600">
            <v>13</v>
          </cell>
          <cell r="D600" t="str">
            <v>BONLAM</v>
          </cell>
          <cell r="E600" t="str">
            <v>13 GSM 220 MM WHITE SMS</v>
          </cell>
          <cell r="F600" t="str">
            <v>UNTREATED</v>
          </cell>
          <cell r="G600" t="str">
            <v xml:space="preserve">Tar 38" Min 37" Max 39" </v>
          </cell>
          <cell r="H600" t="str">
            <v>N/A</v>
          </cell>
          <cell r="I600" t="str">
            <v>J1427155 177"X3.032"X.25</v>
          </cell>
          <cell r="J600" t="str">
            <v>5, 6</v>
          </cell>
          <cell r="K600" t="str">
            <v>SHORT DOFF MINIMUM SIZE = 7,655 LY'S</v>
          </cell>
          <cell r="L600" t="str">
            <v>White</v>
          </cell>
          <cell r="M600" t="str">
            <v xml:space="preserve">S-2547 (40L) S-2546 (38P) </v>
          </cell>
          <cell r="N600" t="str">
            <v>Braskem CP360H       EXXON 6936G2</v>
          </cell>
          <cell r="O600" t="str">
            <v>W50260000</v>
          </cell>
          <cell r="P600" t="str">
            <v>ANY</v>
          </cell>
          <cell r="Q600">
            <v>39895</v>
          </cell>
        </row>
        <row r="601">
          <cell r="A601" t="str">
            <v>1429709-W5026WH0230</v>
          </cell>
          <cell r="B601" t="str">
            <v>13BONLAM1429709-W5026WH0230</v>
          </cell>
          <cell r="C601">
            <v>13</v>
          </cell>
          <cell r="D601" t="str">
            <v>BONLAM</v>
          </cell>
          <cell r="E601" t="str">
            <v>SM30130UN0230;WHITE;300</v>
          </cell>
          <cell r="F601" t="str">
            <v>UNTREATED</v>
          </cell>
          <cell r="G601" t="str">
            <v xml:space="preserve">Tar 38" Min 37" Max 39" </v>
          </cell>
          <cell r="H601" t="str">
            <v>N/A</v>
          </cell>
          <cell r="I601" t="str">
            <v>J1427155 177"X3.032"X.25</v>
          </cell>
          <cell r="J601" t="str">
            <v>5, 6</v>
          </cell>
          <cell r="K601" t="str">
            <v>SHORT DOFF MINIMUM SIZE = 7,655 LY'S</v>
          </cell>
          <cell r="L601" t="str">
            <v>White</v>
          </cell>
          <cell r="M601" t="str">
            <v xml:space="preserve">S-2547 (40L) S-2546 (38P) </v>
          </cell>
          <cell r="N601" t="str">
            <v>Braskem CP360H       EXXON 6936G2</v>
          </cell>
          <cell r="O601" t="str">
            <v>W50260000</v>
          </cell>
          <cell r="P601" t="str">
            <v>ANY</v>
          </cell>
          <cell r="Q601">
            <v>39895</v>
          </cell>
        </row>
        <row r="602">
          <cell r="A602" t="str">
            <v>1429710-W5026WH0260</v>
          </cell>
          <cell r="B602" t="str">
            <v>13BONLAM1429710-W5026WH0260</v>
          </cell>
          <cell r="C602">
            <v>13</v>
          </cell>
          <cell r="D602" t="str">
            <v>BONLAM</v>
          </cell>
          <cell r="E602" t="str">
            <v xml:space="preserve">SM30130UN0260;WHITE;300 </v>
          </cell>
          <cell r="F602" t="str">
            <v>UNTREATED</v>
          </cell>
          <cell r="G602" t="str">
            <v xml:space="preserve">Tar 38" Min 37" Max 39" </v>
          </cell>
          <cell r="H602" t="str">
            <v>N/A</v>
          </cell>
          <cell r="I602" t="str">
            <v>J1427155 177"X3.032"X.25</v>
          </cell>
          <cell r="J602" t="str">
            <v>4, 5</v>
          </cell>
          <cell r="K602" t="str">
            <v>SHORT DOFF MINIMUM SIZE = 7,655 LY'S</v>
          </cell>
          <cell r="L602" t="str">
            <v>White</v>
          </cell>
          <cell r="M602" t="str">
            <v xml:space="preserve">S-2547 (40L) S-2546 (38P) </v>
          </cell>
          <cell r="N602" t="str">
            <v>Braskem CP360H       EXXON 6936G2</v>
          </cell>
          <cell r="O602" t="str">
            <v>W50260000</v>
          </cell>
          <cell r="P602" t="str">
            <v>ANY</v>
          </cell>
          <cell r="Q602">
            <v>39895</v>
          </cell>
        </row>
        <row r="603">
          <cell r="A603" t="str">
            <v>1429711-W5026WH0270</v>
          </cell>
          <cell r="B603" t="str">
            <v>13BONLAM1429711-W5026WH0270</v>
          </cell>
          <cell r="C603">
            <v>13</v>
          </cell>
          <cell r="D603" t="str">
            <v>BONLAM</v>
          </cell>
          <cell r="E603" t="str">
            <v xml:space="preserve"> SM30130UN0270;WHITE;300 </v>
          </cell>
          <cell r="F603" t="str">
            <v>UNTREATED</v>
          </cell>
          <cell r="G603" t="str">
            <v xml:space="preserve">Tar 38" Min 37" Max 39" </v>
          </cell>
          <cell r="H603" t="str">
            <v>N/A</v>
          </cell>
          <cell r="I603" t="str">
            <v>J1427155 177"X3.032"X.25</v>
          </cell>
          <cell r="J603" t="str">
            <v>4, 5</v>
          </cell>
          <cell r="K603" t="str">
            <v>SHORT DOFF MINIMUM SIZE = 7,655 LY'S</v>
          </cell>
          <cell r="L603" t="str">
            <v>White</v>
          </cell>
          <cell r="M603" t="str">
            <v xml:space="preserve">S-2547 (40L) S-2546 (38P) </v>
          </cell>
          <cell r="N603" t="str">
            <v>Braskem CP360H       EXXON 6936G2</v>
          </cell>
          <cell r="O603" t="str">
            <v>W50260000</v>
          </cell>
          <cell r="P603" t="str">
            <v>ANY</v>
          </cell>
          <cell r="Q603">
            <v>39895</v>
          </cell>
        </row>
        <row r="604">
          <cell r="A604" t="str">
            <v>1429712-W5026WH0300</v>
          </cell>
          <cell r="B604" t="str">
            <v>13BONLAM1429712-W5026WH0300</v>
          </cell>
          <cell r="C604">
            <v>13</v>
          </cell>
          <cell r="D604" t="str">
            <v>BONLAM</v>
          </cell>
          <cell r="E604" t="str">
            <v xml:space="preserve"> SM30130UN0300;WHITE;300  </v>
          </cell>
          <cell r="F604" t="str">
            <v>UNTREATED</v>
          </cell>
          <cell r="G604" t="str">
            <v xml:space="preserve">Tar 38" Min 37" Max 39" </v>
          </cell>
          <cell r="H604" t="str">
            <v>N/A</v>
          </cell>
          <cell r="I604" t="str">
            <v>J1427155 177"X3.032"X.25</v>
          </cell>
          <cell r="J604">
            <v>4</v>
          </cell>
          <cell r="K604" t="str">
            <v>NO SHORT DOFFS ALLOWED</v>
          </cell>
          <cell r="L604" t="str">
            <v>White</v>
          </cell>
          <cell r="M604" t="str">
            <v xml:space="preserve">S-2547 (40L) S-2546 (38P) </v>
          </cell>
          <cell r="N604" t="str">
            <v>Braskem CP360H       EXXON 6936G2</v>
          </cell>
          <cell r="O604" t="str">
            <v>W50260000</v>
          </cell>
          <cell r="P604" t="str">
            <v>ANY</v>
          </cell>
          <cell r="Q604">
            <v>39895</v>
          </cell>
        </row>
        <row r="605">
          <cell r="A605" t="str">
            <v>1429713-W5026WH0330</v>
          </cell>
          <cell r="B605" t="str">
            <v>13BONLAM1429713-W5026WH0330</v>
          </cell>
          <cell r="C605">
            <v>13</v>
          </cell>
          <cell r="D605" t="str">
            <v>BONLAM</v>
          </cell>
          <cell r="E605" t="str">
            <v>SM30130UN0330;WHITE;300</v>
          </cell>
          <cell r="F605" t="str">
            <v>UNTREATED</v>
          </cell>
          <cell r="G605" t="str">
            <v xml:space="preserve">Tar 38" Min 37" Max 39" </v>
          </cell>
          <cell r="H605" t="str">
            <v>N/A</v>
          </cell>
          <cell r="I605" t="str">
            <v>J1427155 177"X3.032"X.25</v>
          </cell>
          <cell r="J605" t="str">
            <v>3, 4</v>
          </cell>
          <cell r="K605" t="str">
            <v>SHORT DOFF MINIMUM SIZE = 7,655 LY'S</v>
          </cell>
          <cell r="L605" t="str">
            <v>White</v>
          </cell>
          <cell r="M605" t="str">
            <v xml:space="preserve">S-2547 (40L) S-2546 (38P) </v>
          </cell>
          <cell r="N605" t="str">
            <v>Braskem CP360H       EXXON 6936G2</v>
          </cell>
          <cell r="O605" t="str">
            <v>W50260000</v>
          </cell>
          <cell r="P605" t="str">
            <v>ANY</v>
          </cell>
          <cell r="Q605">
            <v>39895</v>
          </cell>
        </row>
        <row r="606">
          <cell r="A606" t="str">
            <v>1429825-W800CWH0120</v>
          </cell>
          <cell r="B606" t="str">
            <v>13BONLAM1429825-W800CWH0120</v>
          </cell>
          <cell r="C606">
            <v>13</v>
          </cell>
          <cell r="D606" t="str">
            <v>BONLAM</v>
          </cell>
          <cell r="E606" t="str">
            <v>SV20600UN0120;WHITE;300</v>
          </cell>
          <cell r="F606" t="str">
            <v>UNTREATED</v>
          </cell>
          <cell r="G606" t="str">
            <v>39" OD +/- 1"</v>
          </cell>
          <cell r="H606" t="str">
            <v>N/A</v>
          </cell>
          <cell r="I606" t="str">
            <v>J1427155 177"X3.032"X.25</v>
          </cell>
          <cell r="J606">
            <v>10</v>
          </cell>
          <cell r="K606" t="str">
            <v>N/A</v>
          </cell>
          <cell r="L606" t="str">
            <v>White</v>
          </cell>
          <cell r="M606" t="str">
            <v>J1427234 38" PLAIN DISC J1427235 40" DISC W/5" LIP</v>
          </cell>
          <cell r="N606" t="str">
            <v>Braskem CP360H       EXXON 6936G2</v>
          </cell>
          <cell r="O606" t="str">
            <v>W50260000</v>
          </cell>
          <cell r="P606" t="str">
            <v>ANY</v>
          </cell>
          <cell r="Q606">
            <v>39895</v>
          </cell>
        </row>
        <row r="607">
          <cell r="A607" t="str">
            <v>1429826-W800CWH0130</v>
          </cell>
          <cell r="B607" t="str">
            <v>13BONLAM1429826-W800CWH0130</v>
          </cell>
          <cell r="C607">
            <v>13</v>
          </cell>
          <cell r="D607" t="str">
            <v>BONLAM</v>
          </cell>
          <cell r="E607" t="str">
            <v xml:space="preserve"> SV20600UN0130;WHITE;675</v>
          </cell>
          <cell r="F607" t="str">
            <v>UNTREATED</v>
          </cell>
          <cell r="G607" t="str">
            <v>47" +/- 1"</v>
          </cell>
          <cell r="H607" t="str">
            <v>N/A</v>
          </cell>
          <cell r="I607" t="str">
            <v>J1427164 172"x6.75"x.375"</v>
          </cell>
          <cell r="J607" t="str">
            <v>9,10</v>
          </cell>
          <cell r="K607" t="str">
            <v>N/A</v>
          </cell>
          <cell r="L607" t="str">
            <v>White</v>
          </cell>
          <cell r="M607" t="str">
            <v>J1427223 47C J1427224 48L</v>
          </cell>
          <cell r="N607" t="str">
            <v>Braskem CP360H       EXXON 6936G2</v>
          </cell>
          <cell r="O607" t="str">
            <v>W50260000</v>
          </cell>
          <cell r="P607" t="str">
            <v>ANY</v>
          </cell>
          <cell r="Q607">
            <v>39895</v>
          </cell>
        </row>
        <row r="608">
          <cell r="A608" t="str">
            <v>1429829-W800CWH0208</v>
          </cell>
          <cell r="B608" t="str">
            <v>13BONLAM1429829-W800CWH0208</v>
          </cell>
          <cell r="C608">
            <v>13</v>
          </cell>
          <cell r="D608" t="str">
            <v>BONLAM</v>
          </cell>
          <cell r="E608" t="str">
            <v>SV20600UN0208;WHITE;675</v>
          </cell>
          <cell r="F608" t="str">
            <v>UNTREATED</v>
          </cell>
          <cell r="G608" t="str">
            <v>47" +/- 1"</v>
          </cell>
          <cell r="H608" t="str">
            <v>N/A</v>
          </cell>
          <cell r="I608" t="str">
            <v>J1427164 172"x6.75"x.375"</v>
          </cell>
          <cell r="J608">
            <v>6</v>
          </cell>
          <cell r="K608" t="str">
            <v>N/A</v>
          </cell>
          <cell r="L608" t="str">
            <v>White</v>
          </cell>
          <cell r="M608" t="str">
            <v>J1427223 47C J1427224 48L</v>
          </cell>
          <cell r="N608" t="str">
            <v>Braskem CP360H       EXXON 6936G2</v>
          </cell>
          <cell r="O608" t="str">
            <v>W50260000</v>
          </cell>
          <cell r="P608" t="str">
            <v>ANY</v>
          </cell>
          <cell r="Q608">
            <v>39895</v>
          </cell>
        </row>
        <row r="609">
          <cell r="A609" t="str">
            <v>1429830-W800CWH0260</v>
          </cell>
          <cell r="B609" t="str">
            <v>13BONLAM1429830-W800CWH0260</v>
          </cell>
          <cell r="C609">
            <v>13</v>
          </cell>
          <cell r="D609" t="str">
            <v>BONLAM</v>
          </cell>
          <cell r="E609" t="str">
            <v xml:space="preserve">SV20600UN0260;WHITE;675  </v>
          </cell>
          <cell r="F609" t="str">
            <v>UNTREATED</v>
          </cell>
          <cell r="G609" t="str">
            <v>47" +/- 1"</v>
          </cell>
          <cell r="H609" t="str">
            <v>N/A</v>
          </cell>
          <cell r="I609" t="str">
            <v>J1427164 172"x6.75"x.375"</v>
          </cell>
          <cell r="J609" t="str">
            <v>4, 5</v>
          </cell>
          <cell r="K609" t="str">
            <v>N/A</v>
          </cell>
          <cell r="L609" t="str">
            <v>White</v>
          </cell>
          <cell r="M609" t="str">
            <v>J1427223 47C J1427224 48L</v>
          </cell>
          <cell r="N609" t="str">
            <v>Braskem CP360H       EXXON 6936G2</v>
          </cell>
          <cell r="O609" t="str">
            <v>W50260000</v>
          </cell>
          <cell r="P609" t="str">
            <v>ANY</v>
          </cell>
          <cell r="Q609">
            <v>39895</v>
          </cell>
        </row>
        <row r="610">
          <cell r="A610" t="str">
            <v>1429831-W800CWH0290</v>
          </cell>
          <cell r="B610" t="str">
            <v>13BONLAM1429831-W800CWH0290</v>
          </cell>
          <cell r="C610">
            <v>13</v>
          </cell>
          <cell r="D610" t="str">
            <v>BONLAM</v>
          </cell>
          <cell r="E610" t="str">
            <v xml:space="preserve"> SV20600UN0290;WHITE;675 </v>
          </cell>
          <cell r="F610" t="str">
            <v>UNTREATED</v>
          </cell>
          <cell r="G610" t="str">
            <v>47" +/- 1"</v>
          </cell>
          <cell r="H610" t="str">
            <v>N/A</v>
          </cell>
          <cell r="I610" t="str">
            <v>J1427164 172"x6.75"x.375"</v>
          </cell>
          <cell r="J610">
            <v>4</v>
          </cell>
          <cell r="K610" t="str">
            <v>N/A</v>
          </cell>
          <cell r="L610" t="str">
            <v>White</v>
          </cell>
          <cell r="M610" t="str">
            <v>J1427223 47C J1427224 48L</v>
          </cell>
          <cell r="N610" t="str">
            <v>Braskem CP360H       EXXON 6936G2</v>
          </cell>
          <cell r="O610" t="str">
            <v>W50260000</v>
          </cell>
          <cell r="P610" t="str">
            <v>ANY</v>
          </cell>
          <cell r="Q610">
            <v>39895</v>
          </cell>
        </row>
        <row r="611">
          <cell r="A611" t="str">
            <v>1429828-W800CWH0150</v>
          </cell>
          <cell r="B611" t="str">
            <v>13BONLAM1429828-W800CWH0150</v>
          </cell>
          <cell r="C611">
            <v>13</v>
          </cell>
          <cell r="D611" t="str">
            <v>BONLAM</v>
          </cell>
          <cell r="E611" t="str">
            <v>SV20600UN0150;WHITE;300</v>
          </cell>
          <cell r="F611" t="str">
            <v>UNTREATED</v>
          </cell>
          <cell r="G611" t="str">
            <v>39" OD +/- 1"</v>
          </cell>
          <cell r="H611" t="str">
            <v>N/A</v>
          </cell>
          <cell r="I611" t="str">
            <v>J1427155 177"X3.032"X.25</v>
          </cell>
          <cell r="J611">
            <v>8</v>
          </cell>
          <cell r="K611" t="str">
            <v>N/A</v>
          </cell>
          <cell r="L611" t="str">
            <v>White</v>
          </cell>
          <cell r="M611" t="str">
            <v>J1427234 38" PLAIN DISC J1427235 40" DISC W/5" LIP</v>
          </cell>
          <cell r="N611" t="str">
            <v>Braskem CP360H       EXXON 6936G2</v>
          </cell>
          <cell r="O611" t="str">
            <v>W50260000</v>
          </cell>
          <cell r="P611" t="str">
            <v>ANY</v>
          </cell>
          <cell r="Q611">
            <v>39895</v>
          </cell>
        </row>
        <row r="612">
          <cell r="A612">
            <v>1579476</v>
          </cell>
          <cell r="B612" t="str">
            <v>123M1579476</v>
          </cell>
          <cell r="C612">
            <v>12</v>
          </cell>
          <cell r="D612" t="str">
            <v>3M</v>
          </cell>
          <cell r="E612" t="str">
            <v>SS10170PH2134;WHITE;300  0.5 OSY 84" WHITE PHILLIC</v>
          </cell>
          <cell r="F612" t="str">
            <v>TREATED</v>
          </cell>
          <cell r="G612" t="str">
            <v>N/A</v>
          </cell>
          <cell r="H612">
            <v>9418</v>
          </cell>
          <cell r="I612" t="str">
            <v>J1427149 131.5"X3.032"X.25"</v>
          </cell>
          <cell r="J612">
            <v>1</v>
          </cell>
          <cell r="K612" t="str">
            <v>PALLETIZE 48X48 HT                                                           NO SHORT DOFFS ALLOWED</v>
          </cell>
          <cell r="L612" t="str">
            <v>White</v>
          </cell>
          <cell r="M612" t="str">
            <v xml:space="preserve">J1427234 38P </v>
          </cell>
          <cell r="N612" t="str">
            <v>BRASKEM CP360H</v>
          </cell>
          <cell r="O612" t="str">
            <v>ANY</v>
          </cell>
          <cell r="P612" t="str">
            <v>ANY</v>
          </cell>
          <cell r="Q612">
            <v>40387</v>
          </cell>
        </row>
        <row r="613">
          <cell r="A613">
            <v>1579225</v>
          </cell>
          <cell r="B613" t="str">
            <v>123M1579225</v>
          </cell>
          <cell r="C613">
            <v>12</v>
          </cell>
          <cell r="D613" t="str">
            <v>3M</v>
          </cell>
          <cell r="E613" t="str">
            <v>SS10510PH1549;WHITE;300 51 GSM 61" WHITE PHILLIC</v>
          </cell>
          <cell r="F613" t="str">
            <v>TREATED</v>
          </cell>
          <cell r="G613" t="str">
            <v>N/A</v>
          </cell>
          <cell r="H613">
            <v>3566</v>
          </cell>
          <cell r="I613" t="str">
            <v>J1427149 131.5"X3.032"X.25"</v>
          </cell>
          <cell r="J613">
            <v>1</v>
          </cell>
          <cell r="K613" t="str">
            <v>PALLETIZE 48X48 HT                                                           NO SHORT DOFFS ALLOWED</v>
          </cell>
          <cell r="L613" t="str">
            <v>White</v>
          </cell>
          <cell r="M613" t="str">
            <v xml:space="preserve">J1427234 38P </v>
          </cell>
          <cell r="N613" t="str">
            <v>BRASKEM CP360H</v>
          </cell>
          <cell r="O613" t="str">
            <v>ANY</v>
          </cell>
          <cell r="P613" t="str">
            <v>ANY</v>
          </cell>
          <cell r="Q613">
            <v>40387</v>
          </cell>
        </row>
        <row r="614">
          <cell r="A614">
            <v>1579224</v>
          </cell>
          <cell r="B614" t="str">
            <v>123M1579224</v>
          </cell>
          <cell r="C614">
            <v>12</v>
          </cell>
          <cell r="D614" t="str">
            <v>3M</v>
          </cell>
          <cell r="E614" t="str">
            <v>SS10510UN1549;WHITE;300 51 GSM 1549MM WHITE</v>
          </cell>
          <cell r="F614" t="str">
            <v>UNTREATED</v>
          </cell>
          <cell r="G614" t="str">
            <v>N/A</v>
          </cell>
          <cell r="H614">
            <v>3566</v>
          </cell>
          <cell r="I614" t="str">
            <v>J1427149 131.5"X3.032"X.25"</v>
          </cell>
          <cell r="J614">
            <v>1</v>
          </cell>
          <cell r="K614" t="str">
            <v>PALLETIZE 48X48 HT                                                           NO SHORT DOFFS ALLOWED</v>
          </cell>
          <cell r="L614" t="str">
            <v>White</v>
          </cell>
          <cell r="M614" t="str">
            <v xml:space="preserve">J1427234 38P </v>
          </cell>
          <cell r="N614" t="str">
            <v>BRASKEM CP360H</v>
          </cell>
          <cell r="O614" t="str">
            <v>ANY</v>
          </cell>
          <cell r="P614" t="str">
            <v>ANY</v>
          </cell>
          <cell r="Q614">
            <v>40387</v>
          </cell>
        </row>
        <row r="615">
          <cell r="A615" t="str">
            <v>1429556-W006DAH0350</v>
          </cell>
          <cell r="B615" t="str">
            <v>123M1429556-W006DAH0350</v>
          </cell>
          <cell r="C615">
            <v>12</v>
          </cell>
          <cell r="D615" t="str">
            <v>3M</v>
          </cell>
          <cell r="E615" t="str">
            <v xml:space="preserve">SS10680UN0350;WHITEAH;300  68 GSM 350 MM WHITE </v>
          </cell>
          <cell r="F615" t="str">
            <v>UNTREATED</v>
          </cell>
          <cell r="G615" t="str">
            <v>N/A</v>
          </cell>
          <cell r="H615">
            <v>3718</v>
          </cell>
          <cell r="I615" t="str">
            <v>S-1352, 3" (.25")</v>
          </cell>
          <cell r="J615">
            <v>3</v>
          </cell>
          <cell r="K615" t="str">
            <v>PALLETIZE                                                             NO SHORT DOFFS ALLOWED</v>
          </cell>
          <cell r="L615" t="str">
            <v>White</v>
          </cell>
          <cell r="M615" t="str">
            <v xml:space="preserve">S-2094 (48L) S-2088 (47C) </v>
          </cell>
          <cell r="N615" t="str">
            <v>BRASKEM CP360H</v>
          </cell>
          <cell r="O615" t="str">
            <v>ANY</v>
          </cell>
          <cell r="P615" t="str">
            <v>ANY</v>
          </cell>
          <cell r="Q615">
            <v>40387</v>
          </cell>
        </row>
        <row r="616">
          <cell r="A616">
            <v>1541287</v>
          </cell>
          <cell r="B616" t="str">
            <v>13ONTEX1541287</v>
          </cell>
          <cell r="C616">
            <v>13</v>
          </cell>
          <cell r="D616" t="str">
            <v>ONTEX</v>
          </cell>
          <cell r="E616" t="str">
            <v>SV20500UN0150;WHITE;300</v>
          </cell>
          <cell r="F616" t="str">
            <v>UNTREATED</v>
          </cell>
          <cell r="G616" t="str">
            <v>38" OD +/- 1"</v>
          </cell>
          <cell r="H616">
            <v>3300</v>
          </cell>
          <cell r="I616" t="str">
            <v>J1427155 177"X3.032"X.25</v>
          </cell>
          <cell r="J616">
            <v>8</v>
          </cell>
          <cell r="K616" t="str">
            <v>N/A</v>
          </cell>
          <cell r="L616" t="str">
            <v>White</v>
          </cell>
          <cell r="M616" t="str">
            <v>J1427234 38" PLAIN DISC J1427235 40" LIP</v>
          </cell>
          <cell r="N616" t="str">
            <v>Braskem CP360H       EXXON 6936G2</v>
          </cell>
          <cell r="O616" t="str">
            <v>W50260000</v>
          </cell>
          <cell r="P616" t="str">
            <v>ANY</v>
          </cell>
          <cell r="Q616">
            <v>39895</v>
          </cell>
        </row>
        <row r="617">
          <cell r="A617" t="str">
            <v>WN00CWH0300</v>
          </cell>
          <cell r="B617" t="str">
            <v>133MWN00CWH0300</v>
          </cell>
          <cell r="C617">
            <v>13</v>
          </cell>
          <cell r="D617" t="str">
            <v>3M</v>
          </cell>
          <cell r="E617" t="str">
            <v>60 GSM 300 MM WHITE SCSMS</v>
          </cell>
          <cell r="F617" t="str">
            <v>UNTREATED</v>
          </cell>
          <cell r="G617" t="str">
            <v>39" OD +/- 1"</v>
          </cell>
          <cell r="H617" t="str">
            <v>N/A</v>
          </cell>
          <cell r="I617" t="str">
            <v>J1427155 177"X3.032"X.25</v>
          </cell>
          <cell r="J617">
            <v>2</v>
          </cell>
          <cell r="K617" t="str">
            <v>TRIAL LABELS WITH ATTENTION TO: RYAN LUEPKE</v>
          </cell>
          <cell r="L617" t="str">
            <v>White</v>
          </cell>
          <cell r="M617" t="str">
            <v>TOP - End disc  BOT - End cap</v>
          </cell>
          <cell r="N617" t="str">
            <v>Braskem CP360H       EXXON 6936G2</v>
          </cell>
          <cell r="O617" t="str">
            <v>W50260000</v>
          </cell>
          <cell r="P617" t="str">
            <v>ANY</v>
          </cell>
          <cell r="Q617">
            <v>39895</v>
          </cell>
        </row>
        <row r="618">
          <cell r="A618" t="str">
            <v>1429832-W800CWH1380</v>
          </cell>
          <cell r="B618" t="str">
            <v>13BONLAM1429832-W800CWH1380</v>
          </cell>
          <cell r="C618">
            <v>13</v>
          </cell>
          <cell r="D618" t="str">
            <v>BONLAM</v>
          </cell>
          <cell r="E618" t="str">
            <v xml:space="preserve">SV20600UN1380;WHITE;300 </v>
          </cell>
          <cell r="F618" t="str">
            <v>UNTREATED</v>
          </cell>
          <cell r="G618" t="str">
            <v>43" MAX OD</v>
          </cell>
          <cell r="H618" t="str">
            <v>N/A</v>
          </cell>
          <cell r="I618" t="str">
            <v>J1427140 175"X6.028"X.375"</v>
          </cell>
          <cell r="J618">
            <v>1</v>
          </cell>
          <cell r="K618" t="str">
            <v>N/A</v>
          </cell>
          <cell r="L618" t="str">
            <v>White</v>
          </cell>
          <cell r="M618" t="str">
            <v xml:space="preserve">S-2041 (41P) </v>
          </cell>
          <cell r="N618" t="str">
            <v>Braskem CP360H       EXXON 6936G2</v>
          </cell>
          <cell r="O618" t="str">
            <v>W50260000</v>
          </cell>
          <cell r="P618" t="str">
            <v>ANY</v>
          </cell>
          <cell r="Q618">
            <v>39895</v>
          </cell>
        </row>
        <row r="619">
          <cell r="A619" t="str">
            <v>1429833-W800CWH4120</v>
          </cell>
          <cell r="B619" t="str">
            <v>13BONLAM1429833-W800CWH4120</v>
          </cell>
          <cell r="C619">
            <v>13</v>
          </cell>
          <cell r="D619" t="str">
            <v>BONLAM</v>
          </cell>
          <cell r="E619" t="str">
            <v xml:space="preserve">SV20600UN4120;WHITE;600 </v>
          </cell>
          <cell r="F619" t="str">
            <v>UNTREATED</v>
          </cell>
          <cell r="G619" t="str">
            <v>43" MAX OD</v>
          </cell>
          <cell r="H619" t="str">
            <v>N/A</v>
          </cell>
          <cell r="I619" t="str">
            <v>J1427140 175"X6.028"X.375"</v>
          </cell>
          <cell r="J619">
            <v>1</v>
          </cell>
          <cell r="K619" t="str">
            <v>N/A</v>
          </cell>
          <cell r="L619" t="str">
            <v>White</v>
          </cell>
          <cell r="M619" t="str">
            <v xml:space="preserve">S-2041 (41P) </v>
          </cell>
          <cell r="N619" t="str">
            <v>Braskem CP360H       EXXON 6936G2</v>
          </cell>
          <cell r="O619" t="str">
            <v>W50260000</v>
          </cell>
          <cell r="P619" t="str">
            <v>ANY</v>
          </cell>
          <cell r="Q619">
            <v>39895</v>
          </cell>
        </row>
        <row r="620">
          <cell r="A620" t="str">
            <v>WN00CWH2000</v>
          </cell>
          <cell r="B620" t="str">
            <v>13BONLAMWN00CWH2000</v>
          </cell>
          <cell r="C620">
            <v>13</v>
          </cell>
          <cell r="D620" t="str">
            <v>BONLAM</v>
          </cell>
          <cell r="E620" t="str">
            <v>60 GSM 2000 MM WHITE SCSMS</v>
          </cell>
          <cell r="F620" t="str">
            <v>UNTREATED</v>
          </cell>
          <cell r="G620" t="str">
            <v>N/A</v>
          </cell>
          <cell r="H620">
            <v>3829</v>
          </cell>
          <cell r="I620" t="str">
            <v>J1427155 177"X3.032"X.25</v>
          </cell>
          <cell r="J620">
            <v>1</v>
          </cell>
          <cell r="K620" t="str">
            <v>TRIAL LABELS WITH ATTENTION TO:          ARTURO CEPEDA</v>
          </cell>
          <cell r="L620" t="str">
            <v>White</v>
          </cell>
          <cell r="M620" t="str">
            <v>J1427234 38P J1427235 40L</v>
          </cell>
          <cell r="N620" t="str">
            <v>Braskem CP360H       EXXON 6936G2</v>
          </cell>
          <cell r="O620" t="str">
            <v>W50260000</v>
          </cell>
          <cell r="P620" t="str">
            <v>ANY</v>
          </cell>
          <cell r="Q620">
            <v>39895</v>
          </cell>
        </row>
        <row r="621">
          <cell r="A621" t="str">
            <v>1429839-W8026WH0210</v>
          </cell>
          <cell r="B621" t="str">
            <v>13BONLAM1429839-W8026WH0210</v>
          </cell>
          <cell r="C621">
            <v>13</v>
          </cell>
          <cell r="D621" t="str">
            <v>BONLAM</v>
          </cell>
          <cell r="E621" t="str">
            <v>SV20130UN0210;WHITE;300</v>
          </cell>
          <cell r="F621" t="str">
            <v>UNTREATED</v>
          </cell>
          <cell r="G621" t="str">
            <v>38" +/- 1"</v>
          </cell>
          <cell r="H621" t="str">
            <v>N/A</v>
          </cell>
          <cell r="I621" t="str">
            <v>J1427155 177"X3.032"X.25</v>
          </cell>
          <cell r="J621">
            <v>6</v>
          </cell>
          <cell r="K621" t="str">
            <v>SHORT DOFF SIZE = 8000 LM                                               10% OF SHIPMENT</v>
          </cell>
          <cell r="L621" t="str">
            <v>White</v>
          </cell>
          <cell r="M621" t="str">
            <v>J1427234 38P J1427235 40L</v>
          </cell>
          <cell r="N621" t="str">
            <v>Braskem CP360H       EXXON 6936G2</v>
          </cell>
          <cell r="O621" t="str">
            <v>W50260000</v>
          </cell>
          <cell r="P621" t="str">
            <v>ANY</v>
          </cell>
          <cell r="Q621">
            <v>39895</v>
          </cell>
        </row>
        <row r="622">
          <cell r="A622" t="str">
            <v>1429840-W8026WH0230</v>
          </cell>
          <cell r="B622" t="str">
            <v>13BONLAM1429840-W8026WH0230</v>
          </cell>
          <cell r="C622">
            <v>13</v>
          </cell>
          <cell r="D622" t="str">
            <v>BONLAM</v>
          </cell>
          <cell r="E622" t="str">
            <v>SV20130UN0230;WHITE;300</v>
          </cell>
          <cell r="F622" t="str">
            <v>UNTREATED</v>
          </cell>
          <cell r="G622" t="str">
            <v>38" +/- 1"</v>
          </cell>
          <cell r="H622" t="str">
            <v>N/A</v>
          </cell>
          <cell r="I622" t="str">
            <v>J1427155 177"X3.032"X.25</v>
          </cell>
          <cell r="J622" t="str">
            <v>5,6</v>
          </cell>
          <cell r="K622" t="str">
            <v>SHORT DOFF SIZE = 8000 LM                                               10% OF SHIPMENT</v>
          </cell>
          <cell r="L622" t="str">
            <v>White</v>
          </cell>
          <cell r="M622" t="str">
            <v>J1427234 38P J1427235 40L</v>
          </cell>
          <cell r="N622" t="str">
            <v>Braskem CP360H       EXXON 6936G2</v>
          </cell>
          <cell r="O622" t="str">
            <v>W50260000</v>
          </cell>
          <cell r="P622" t="str">
            <v>ANY</v>
          </cell>
          <cell r="Q622">
            <v>39895</v>
          </cell>
        </row>
        <row r="623">
          <cell r="A623" t="str">
            <v>1429835-W8026LA0235</v>
          </cell>
          <cell r="B623" t="str">
            <v>13BONLAM/LAMBI1429835-W8026LA0235</v>
          </cell>
          <cell r="C623">
            <v>13</v>
          </cell>
          <cell r="D623" t="str">
            <v>BONLAM/LAMBI</v>
          </cell>
          <cell r="E623" t="str">
            <v xml:space="preserve"> SV20130UN0235;WHITE;300 </v>
          </cell>
          <cell r="F623" t="str">
            <v>UNTREATED</v>
          </cell>
          <cell r="G623" t="str">
            <v>780 mm Target 760 mm Minimum 800 Max</v>
          </cell>
          <cell r="H623" t="str">
            <v>N/A</v>
          </cell>
          <cell r="I623" t="str">
            <v>J1427155 177"X3.032"X.25</v>
          </cell>
          <cell r="J623">
            <v>5</v>
          </cell>
          <cell r="K623" t="str">
            <v>N/A</v>
          </cell>
          <cell r="L623" t="str">
            <v>White</v>
          </cell>
          <cell r="M623" t="str">
            <v>J1427226 30P J1427231 34.5L</v>
          </cell>
          <cell r="N623" t="str">
            <v>Braskem CP360H       EXXON 6936G2</v>
          </cell>
          <cell r="O623" t="str">
            <v>W50260000</v>
          </cell>
          <cell r="P623" t="str">
            <v>ANY</v>
          </cell>
          <cell r="Q623">
            <v>39895</v>
          </cell>
        </row>
        <row r="624">
          <cell r="A624" t="str">
            <v>1429841-W8026WH0260</v>
          </cell>
          <cell r="B624" t="str">
            <v>13BONLAM1429841-W8026WH0260</v>
          </cell>
          <cell r="C624">
            <v>13</v>
          </cell>
          <cell r="D624" t="str">
            <v>BONLAM</v>
          </cell>
          <cell r="E624" t="str">
            <v xml:space="preserve"> SV20130UN0260;WHITE;300</v>
          </cell>
          <cell r="F624" t="str">
            <v>UNTREATED</v>
          </cell>
          <cell r="G624" t="str">
            <v>38" +/- 1"</v>
          </cell>
          <cell r="H624" t="str">
            <v>N/A</v>
          </cell>
          <cell r="I624" t="str">
            <v>J1427155 177"X3.032"X.25</v>
          </cell>
          <cell r="J624">
            <v>4</v>
          </cell>
          <cell r="K624" t="str">
            <v>SHORT DOFF SIZE = 8000 LM                                               10% OF SHIPMENT</v>
          </cell>
          <cell r="L624" t="str">
            <v>White</v>
          </cell>
          <cell r="M624" t="str">
            <v>J1427234 38P J1427235 40L</v>
          </cell>
          <cell r="N624" t="str">
            <v>Braskem CP360H       EXXON 6936G2</v>
          </cell>
          <cell r="O624" t="str">
            <v>W50260000</v>
          </cell>
          <cell r="P624" t="str">
            <v>ANY</v>
          </cell>
          <cell r="Q624">
            <v>39895</v>
          </cell>
        </row>
        <row r="625">
          <cell r="A625" t="str">
            <v>1429842-W8026WH0270</v>
          </cell>
          <cell r="B625" t="str">
            <v>13BONLAM1429842-W8026WH0270</v>
          </cell>
          <cell r="C625">
            <v>13</v>
          </cell>
          <cell r="D625" t="str">
            <v>BONLAM</v>
          </cell>
          <cell r="E625" t="str">
            <v>SV20130UN0270;WHITE;300</v>
          </cell>
          <cell r="F625" t="str">
            <v>UNTREATED</v>
          </cell>
          <cell r="G625" t="str">
            <v>38" +/- 1"</v>
          </cell>
          <cell r="H625" t="str">
            <v>N/A</v>
          </cell>
          <cell r="I625" t="str">
            <v>J1427155 177"X3.032"X.25</v>
          </cell>
          <cell r="J625">
            <v>4</v>
          </cell>
          <cell r="K625" t="str">
            <v>SHORT DOFF SIZE = 8000 LM                                               10% OF SHIPMENT</v>
          </cell>
          <cell r="L625" t="str">
            <v>White</v>
          </cell>
          <cell r="M625" t="str">
            <v>J1427234 38P J1427235 40L</v>
          </cell>
          <cell r="N625" t="str">
            <v>Braskem CP360H       EXXON 6936G2</v>
          </cell>
          <cell r="O625" t="str">
            <v>W50260000</v>
          </cell>
          <cell r="P625" t="str">
            <v>ANY</v>
          </cell>
          <cell r="Q625">
            <v>39895</v>
          </cell>
        </row>
        <row r="626">
          <cell r="A626" t="str">
            <v>1429836-W8026LA0290</v>
          </cell>
          <cell r="B626" t="str">
            <v>13BONLAM/LAMBI1429836-W8026LA0290</v>
          </cell>
          <cell r="C626">
            <v>13</v>
          </cell>
          <cell r="D626" t="str">
            <v>BONLAM/LAMBI</v>
          </cell>
          <cell r="E626" t="str">
            <v xml:space="preserve">SV20130UN0290;WHITE;300 </v>
          </cell>
          <cell r="F626" t="str">
            <v>UNTREATED</v>
          </cell>
          <cell r="G626" t="str">
            <v>780 mm Target 760 mm Minimum 800 Max</v>
          </cell>
          <cell r="H626" t="str">
            <v>N/A</v>
          </cell>
          <cell r="I626" t="str">
            <v>J1427155 177"X3.032"X.25</v>
          </cell>
          <cell r="J626">
            <v>4</v>
          </cell>
          <cell r="K626" t="str">
            <v>N/A</v>
          </cell>
          <cell r="L626" t="str">
            <v>White</v>
          </cell>
          <cell r="M626" t="str">
            <v>J1427226 30P J1427231 34.5L</v>
          </cell>
          <cell r="N626" t="str">
            <v>Braskem CP360H       EXXON 6936G2</v>
          </cell>
          <cell r="O626" t="str">
            <v>W50260000</v>
          </cell>
          <cell r="P626" t="str">
            <v>ANY</v>
          </cell>
          <cell r="Q626">
            <v>39895</v>
          </cell>
        </row>
        <row r="627">
          <cell r="A627" t="str">
            <v>1429843-W8026WH0300</v>
          </cell>
          <cell r="B627" t="str">
            <v>13BONLAM1429843-W8026WH0300</v>
          </cell>
          <cell r="C627">
            <v>13</v>
          </cell>
          <cell r="D627" t="str">
            <v>BONLAM</v>
          </cell>
          <cell r="E627" t="str">
            <v xml:space="preserve"> SV20130UN0300;WHITE;300 </v>
          </cell>
          <cell r="F627" t="str">
            <v>UNTREATED</v>
          </cell>
          <cell r="G627" t="str">
            <v>38" +/- 1"</v>
          </cell>
          <cell r="H627" t="str">
            <v>N/A</v>
          </cell>
          <cell r="I627" t="str">
            <v>J1427155 177"X3.032"X.25</v>
          </cell>
          <cell r="J627">
            <v>4</v>
          </cell>
          <cell r="K627" t="str">
            <v>SHORT DOFF SIZE = 8000 LM                                               10% OF SHIPMENT</v>
          </cell>
          <cell r="L627" t="str">
            <v>White</v>
          </cell>
          <cell r="M627" t="str">
            <v>J1427234 38P J1427235 40L</v>
          </cell>
          <cell r="N627" t="str">
            <v>Braskem CP360H       EXXON 6936G2</v>
          </cell>
          <cell r="O627" t="str">
            <v>W50260000</v>
          </cell>
          <cell r="P627" t="str">
            <v>ANY</v>
          </cell>
          <cell r="Q627">
            <v>39895</v>
          </cell>
        </row>
        <row r="628">
          <cell r="A628" t="str">
            <v>1429837-W8026LA0315</v>
          </cell>
          <cell r="B628" t="str">
            <v>13BONLAM/LAMBI1429837-W8026LA0315</v>
          </cell>
          <cell r="C628">
            <v>13</v>
          </cell>
          <cell r="D628" t="str">
            <v>BONLAM/LAMBI</v>
          </cell>
          <cell r="E628" t="str">
            <v xml:space="preserve"> SV20130UN0315;WHITE;300</v>
          </cell>
          <cell r="F628" t="str">
            <v>UNTREATED</v>
          </cell>
          <cell r="G628" t="str">
            <v>780 mm Target 760 mm Minimum 800 Max</v>
          </cell>
          <cell r="H628" t="str">
            <v>N/A</v>
          </cell>
          <cell r="I628" t="str">
            <v>J1427155 177"X3.032"X.25</v>
          </cell>
          <cell r="J628">
            <v>4</v>
          </cell>
          <cell r="K628" t="str">
            <v>N/A</v>
          </cell>
          <cell r="L628" t="str">
            <v>White</v>
          </cell>
          <cell r="M628" t="str">
            <v>J1427226 30P J1427231 34.5L</v>
          </cell>
          <cell r="N628" t="str">
            <v>Braskem CP360H       EXXON 6936G2</v>
          </cell>
          <cell r="O628" t="str">
            <v>W50260000</v>
          </cell>
          <cell r="P628" t="str">
            <v>ANY</v>
          </cell>
          <cell r="Q628">
            <v>39895</v>
          </cell>
        </row>
        <row r="629">
          <cell r="A629" t="str">
            <v>1429838-W8026LA0330</v>
          </cell>
          <cell r="B629" t="str">
            <v>13BONLAM/LAMBI1429838-W8026LA0330</v>
          </cell>
          <cell r="C629">
            <v>13</v>
          </cell>
          <cell r="D629" t="str">
            <v>BONLAM/LAMBI</v>
          </cell>
          <cell r="E629" t="str">
            <v xml:space="preserve"> SV20130UN0330;WHITE;300 </v>
          </cell>
          <cell r="F629" t="str">
            <v>UNTREATED</v>
          </cell>
          <cell r="G629" t="str">
            <v>780 mm Target 760 mm Minimum 800 Max</v>
          </cell>
          <cell r="H629" t="str">
            <v>N/A</v>
          </cell>
          <cell r="I629" t="str">
            <v>J1427155 177"X3.032"X.25</v>
          </cell>
          <cell r="J629">
            <v>4</v>
          </cell>
          <cell r="K629" t="str">
            <v>N/A</v>
          </cell>
          <cell r="L629" t="str">
            <v>White</v>
          </cell>
          <cell r="M629" t="str">
            <v>J1427226 30P J1427231 34.5L</v>
          </cell>
          <cell r="N629" t="str">
            <v>Braskem CP360H       EXXON 6936G2</v>
          </cell>
          <cell r="O629" t="str">
            <v>W50260000</v>
          </cell>
          <cell r="P629" t="str">
            <v>ANY</v>
          </cell>
          <cell r="Q629">
            <v>39895</v>
          </cell>
        </row>
        <row r="630">
          <cell r="A630" t="str">
            <v>1429844-W8026WH0330</v>
          </cell>
          <cell r="B630" t="str">
            <v>13BONLAM1429844-W8026WH0330</v>
          </cell>
          <cell r="C630">
            <v>13</v>
          </cell>
          <cell r="D630" t="str">
            <v>BONLAM</v>
          </cell>
          <cell r="E630" t="str">
            <v xml:space="preserve"> SV20130UN0330;WHITE;300</v>
          </cell>
          <cell r="F630" t="str">
            <v>UNTREATED</v>
          </cell>
          <cell r="G630" t="str">
            <v>38" +/- 1"</v>
          </cell>
          <cell r="H630" t="str">
            <v>N/A</v>
          </cell>
          <cell r="I630" t="str">
            <v>J1427155 177"X3.032"X.25</v>
          </cell>
          <cell r="J630" t="str">
            <v>3, 4</v>
          </cell>
          <cell r="K630" t="str">
            <v>SHORT DOFF SIZE = 8000 LM                                               10% OF SHIPMENT</v>
          </cell>
          <cell r="L630" t="str">
            <v>White</v>
          </cell>
          <cell r="M630" t="str">
            <v>J1427234 38P J1427235 40L</v>
          </cell>
          <cell r="N630" t="str">
            <v>Braskem CP360H       EXXON 6936G2</v>
          </cell>
          <cell r="O630" t="str">
            <v>W50260000</v>
          </cell>
          <cell r="P630" t="str">
            <v>ANY</v>
          </cell>
          <cell r="Q630">
            <v>39895</v>
          </cell>
        </row>
        <row r="631">
          <cell r="A631" t="str">
            <v>1429845-W8026WH0350</v>
          </cell>
          <cell r="B631" t="str">
            <v>13BONLAM1429845-W8026WH0350</v>
          </cell>
          <cell r="C631">
            <v>13</v>
          </cell>
          <cell r="D631" t="str">
            <v>BONLAM</v>
          </cell>
          <cell r="E631" t="str">
            <v xml:space="preserve"> SV20130UN0350;WHITE;300 </v>
          </cell>
          <cell r="F631" t="str">
            <v>UNTREATED</v>
          </cell>
          <cell r="G631" t="str">
            <v>38" +/- 1"</v>
          </cell>
          <cell r="H631" t="str">
            <v>N/A</v>
          </cell>
          <cell r="I631" t="str">
            <v>J1427155 177"X3.032"X.25</v>
          </cell>
          <cell r="J631" t="str">
            <v>3, 4</v>
          </cell>
          <cell r="K631" t="str">
            <v>SHORT DOFF SIZE = 8000 LM                                               10% OF SHIPMENT</v>
          </cell>
          <cell r="L631" t="str">
            <v>White</v>
          </cell>
          <cell r="M631" t="str">
            <v>J1427234 38P J1427235 40L</v>
          </cell>
          <cell r="N631" t="str">
            <v>Braskem CP360H       EXXON 6936G2</v>
          </cell>
          <cell r="O631" t="str">
            <v>W50260000</v>
          </cell>
          <cell r="P631" t="str">
            <v>ANY</v>
          </cell>
          <cell r="Q631">
            <v>39895</v>
          </cell>
        </row>
        <row r="632">
          <cell r="A632" t="str">
            <v>1429709-W5026WH0230</v>
          </cell>
          <cell r="B632" t="str">
            <v>14MABESA1429709-W5026WH0230</v>
          </cell>
          <cell r="C632">
            <v>14</v>
          </cell>
          <cell r="D632" t="str">
            <v>MABESA</v>
          </cell>
          <cell r="E632" t="str">
            <v xml:space="preserve">SM30130UN0230;WHITE;300 </v>
          </cell>
          <cell r="F632" t="str">
            <v>UNTREATED</v>
          </cell>
          <cell r="G632" t="str">
            <v>38" +/- 1"</v>
          </cell>
          <cell r="H632" t="str">
            <v>N/A</v>
          </cell>
          <cell r="I632" t="str">
            <v>J1427155 177"X3.032"X.25</v>
          </cell>
          <cell r="J632" t="str">
            <v>5,6</v>
          </cell>
          <cell r="K632" t="str">
            <v>NO SHORT DOFFS ALLOWED</v>
          </cell>
          <cell r="L632" t="str">
            <v>White</v>
          </cell>
          <cell r="M632" t="str">
            <v>J1427234 38P</v>
          </cell>
          <cell r="N632" t="str">
            <v>Braskem CP360H       EXXON 6936G2</v>
          </cell>
          <cell r="O632" t="str">
            <v>W50260000</v>
          </cell>
          <cell r="P632" t="str">
            <v>ANY</v>
          </cell>
          <cell r="Q632">
            <v>39895</v>
          </cell>
        </row>
        <row r="633">
          <cell r="A633" t="str">
            <v>1429864-W8034WH0180</v>
          </cell>
          <cell r="B633" t="str">
            <v>13MABESA1429864-W8034WH0180</v>
          </cell>
          <cell r="C633">
            <v>13</v>
          </cell>
          <cell r="D633" t="str">
            <v>MABESA</v>
          </cell>
          <cell r="E633" t="str">
            <v xml:space="preserve"> SV20170UN0180;WHITE;300 </v>
          </cell>
          <cell r="F633" t="str">
            <v>UNTREATED</v>
          </cell>
          <cell r="G633" t="str">
            <v xml:space="preserve">940 mm Target 889 mm Min 1000 mm Max                      </v>
          </cell>
          <cell r="H633" t="str">
            <v>N/A</v>
          </cell>
          <cell r="I633" t="str">
            <v>J1427155 177"X3.032"X.25</v>
          </cell>
          <cell r="J633" t="str">
            <v>6, 7</v>
          </cell>
          <cell r="K633" t="str">
            <v>SHORT DOFF SIZE = 9000 LM                                               10% OF SHIPMENT</v>
          </cell>
          <cell r="L633" t="str">
            <v>White</v>
          </cell>
          <cell r="M633" t="str">
            <v>J1427232 36C J1427229 38L</v>
          </cell>
          <cell r="N633" t="str">
            <v>Braskem CP360H       EXXON 6936G2</v>
          </cell>
          <cell r="O633" t="str">
            <v>W50260000</v>
          </cell>
          <cell r="P633" t="str">
            <v>ANY</v>
          </cell>
          <cell r="Q633">
            <v>39895</v>
          </cell>
        </row>
        <row r="634">
          <cell r="A634" t="str">
            <v>1429865-W8034WH0210</v>
          </cell>
          <cell r="B634" t="str">
            <v>13MABESA1429865-W8034WH0210</v>
          </cell>
          <cell r="C634">
            <v>13</v>
          </cell>
          <cell r="D634" t="str">
            <v>MABESA</v>
          </cell>
          <cell r="E634" t="str">
            <v xml:space="preserve">SV20170UN0210;WHITE;300 </v>
          </cell>
          <cell r="F634" t="str">
            <v>UNTREATED</v>
          </cell>
          <cell r="G634" t="str">
            <v xml:space="preserve">940 mm Target 889 mm Min 1000 mm Max                      </v>
          </cell>
          <cell r="H634" t="str">
            <v>N/A</v>
          </cell>
          <cell r="I634" t="str">
            <v>J1427155 177"X3.032"X.25</v>
          </cell>
          <cell r="J634">
            <v>6</v>
          </cell>
          <cell r="K634" t="str">
            <v>SHORT DOFF SIZE = 9000 LM                                               10% OF SHIPMENT</v>
          </cell>
          <cell r="L634" t="str">
            <v>White</v>
          </cell>
          <cell r="M634" t="str">
            <v>J1427232 36C J1427229 38L</v>
          </cell>
          <cell r="N634" t="str">
            <v>Braskem CP360H       EXXON 6936G2</v>
          </cell>
          <cell r="O634" t="str">
            <v>W50260000</v>
          </cell>
          <cell r="P634" t="str">
            <v>ANY</v>
          </cell>
          <cell r="Q634">
            <v>39895</v>
          </cell>
        </row>
        <row r="635">
          <cell r="A635" t="str">
            <v>1429866-W8034WH0230</v>
          </cell>
          <cell r="B635" t="str">
            <v>13MABESA1429866-W8034WH0230</v>
          </cell>
          <cell r="C635">
            <v>13</v>
          </cell>
          <cell r="D635" t="str">
            <v>MABESA</v>
          </cell>
          <cell r="E635" t="str">
            <v>SV20170UN0230;WHITE;300</v>
          </cell>
          <cell r="F635" t="str">
            <v>UNTREATED</v>
          </cell>
          <cell r="G635" t="str">
            <v xml:space="preserve">940 mm Target 889 mm Min 1000 mm Max                      </v>
          </cell>
          <cell r="H635" t="str">
            <v>N/A</v>
          </cell>
          <cell r="I635" t="str">
            <v>J1427155 177"X3.032"X.25</v>
          </cell>
          <cell r="J635" t="str">
            <v>5,6</v>
          </cell>
          <cell r="K635" t="str">
            <v>SHORT DOFF SIZE = 9000 LM                                               10% OF SHIPMENT</v>
          </cell>
          <cell r="L635" t="str">
            <v>White</v>
          </cell>
          <cell r="M635" t="str">
            <v>J1427232 36C J1427229 38L</v>
          </cell>
          <cell r="N635" t="str">
            <v>Braskem CP360H       EXXON 6936G2</v>
          </cell>
          <cell r="O635" t="str">
            <v>W50260000</v>
          </cell>
          <cell r="P635" t="str">
            <v>ANY</v>
          </cell>
          <cell r="Q635">
            <v>39895</v>
          </cell>
        </row>
        <row r="636">
          <cell r="A636" t="str">
            <v>W8090WC0080</v>
          </cell>
          <cell r="B636" t="str">
            <v>13BONLAMW8090WC0080</v>
          </cell>
          <cell r="C636">
            <v>13</v>
          </cell>
          <cell r="D636" t="str">
            <v>BONLAM</v>
          </cell>
          <cell r="E636" t="str">
            <v>45 GSM 80 MM WHITE SCSMS</v>
          </cell>
          <cell r="F636" t="str">
            <v>UNTREATED</v>
          </cell>
          <cell r="G636" t="str">
            <v>44" MAX OD</v>
          </cell>
          <cell r="H636" t="str">
            <v>N/A</v>
          </cell>
          <cell r="I636" t="str">
            <v>J1427155 177"X3.032"X.25</v>
          </cell>
          <cell r="J636">
            <v>15</v>
          </cell>
          <cell r="K636" t="str">
            <v>N/A</v>
          </cell>
          <cell r="L636" t="str">
            <v>White</v>
          </cell>
          <cell r="M636" t="str">
            <v xml:space="preserve">S-2082 (42L) S-2550 (40C) </v>
          </cell>
          <cell r="N636" t="str">
            <v>Braskem CP360H       EXXON 6936G2</v>
          </cell>
          <cell r="O636" t="str">
            <v>W50260000</v>
          </cell>
          <cell r="P636" t="str">
            <v>ANY</v>
          </cell>
          <cell r="Q636">
            <v>39895</v>
          </cell>
        </row>
        <row r="637">
          <cell r="A637" t="str">
            <v>1429575-W006EWH2083</v>
          </cell>
          <cell r="B637" t="str">
            <v>13NUTEX1429575-W006EWH2083</v>
          </cell>
          <cell r="C637">
            <v>13</v>
          </cell>
          <cell r="D637" t="str">
            <v>NUTEX</v>
          </cell>
          <cell r="E637" t="str">
            <v xml:space="preserve"> SS20730UN2083;WHITE;300 </v>
          </cell>
          <cell r="F637" t="str">
            <v>UNTREATED</v>
          </cell>
          <cell r="G637" t="str">
            <v>N/A</v>
          </cell>
          <cell r="H637">
            <v>3500</v>
          </cell>
          <cell r="I637" t="str">
            <v>J1427155 177"X3.032"X.25</v>
          </cell>
          <cell r="J637">
            <v>1</v>
          </cell>
          <cell r="K637" t="str">
            <v>N/A</v>
          </cell>
          <cell r="L637" t="str">
            <v>WHITE</v>
          </cell>
          <cell r="M637" t="str">
            <v>J1427219 29" PLAIN DISC</v>
          </cell>
          <cell r="N637" t="str">
            <v>BRASKEM CP360H</v>
          </cell>
          <cell r="O637" t="str">
            <v>ANY</v>
          </cell>
          <cell r="P637" t="str">
            <v>ANY</v>
          </cell>
          <cell r="Q637">
            <v>37673</v>
          </cell>
        </row>
        <row r="638">
          <cell r="A638" t="str">
            <v>W502FWH1250</v>
          </cell>
          <cell r="B638" t="str">
            <v>13PfizerW502FWH1250</v>
          </cell>
          <cell r="C638">
            <v>13</v>
          </cell>
          <cell r="D638" t="str">
            <v>Pfizer</v>
          </cell>
          <cell r="E638" t="str">
            <v>76 GSM 1250 MM WHITE SMS</v>
          </cell>
          <cell r="F638" t="str">
            <v>UNTREATED</v>
          </cell>
          <cell r="G638" t="str">
            <v>39" +/- 1"</v>
          </cell>
          <cell r="H638" t="str">
            <v>N/A</v>
          </cell>
          <cell r="I638" t="str">
            <v>J1427140 175"X6.028"X.375"</v>
          </cell>
          <cell r="J638">
            <v>1</v>
          </cell>
          <cell r="K638" t="str">
            <v>CHEP 40X40 PALLETS</v>
          </cell>
          <cell r="L638" t="str">
            <v>White</v>
          </cell>
          <cell r="M638" t="str">
            <v>TOP - End disc  BOT - End cap</v>
          </cell>
          <cell r="N638" t="str">
            <v>Braskem CP360H       EXXON 6936G2</v>
          </cell>
          <cell r="O638" t="str">
            <v>W50260000</v>
          </cell>
          <cell r="P638" t="str">
            <v>ANY</v>
          </cell>
          <cell r="Q638">
            <v>38450</v>
          </cell>
        </row>
        <row r="639">
          <cell r="A639" t="str">
            <v>1429765-W5030VS0089</v>
          </cell>
          <cell r="B639" t="str">
            <v>13INVISTA1429765-W5030VS0089</v>
          </cell>
          <cell r="C639">
            <v>13</v>
          </cell>
          <cell r="D639" t="str">
            <v>INVISTA</v>
          </cell>
          <cell r="E639" t="str">
            <v xml:space="preserve">SM10150UN0089;WHITE;300 </v>
          </cell>
          <cell r="F639" t="str">
            <v>UNTREATED</v>
          </cell>
          <cell r="G639" t="str">
            <v>38" +/- 1"</v>
          </cell>
          <cell r="H639" t="str">
            <v>N/A</v>
          </cell>
          <cell r="I639" t="str">
            <v>J1427155 177"X3.032"X.25</v>
          </cell>
          <cell r="J639">
            <v>14</v>
          </cell>
          <cell r="K639" t="str">
            <v>N/A</v>
          </cell>
          <cell r="L639" t="str">
            <v>White</v>
          </cell>
          <cell r="M639" t="str">
            <v xml:space="preserve">S-2547 (40L) S-2546 (38P) </v>
          </cell>
          <cell r="N639" t="str">
            <v>Braskem CP360H       EXXON 6936G2</v>
          </cell>
          <cell r="O639" t="str">
            <v>W50260000</v>
          </cell>
          <cell r="P639" t="str">
            <v>ANY</v>
          </cell>
          <cell r="Q639">
            <v>38664</v>
          </cell>
        </row>
        <row r="640">
          <cell r="A640" t="str">
            <v>1429766-W5030VS0267</v>
          </cell>
          <cell r="B640" t="str">
            <v>13INVISTA1429766-W5030VS0267</v>
          </cell>
          <cell r="C640">
            <v>13</v>
          </cell>
          <cell r="D640" t="str">
            <v>INVISTA</v>
          </cell>
          <cell r="E640" t="str">
            <v xml:space="preserve">SM10150UN0267;WHITE;300 </v>
          </cell>
          <cell r="F640" t="str">
            <v>UNTREATED</v>
          </cell>
          <cell r="G640" t="str">
            <v>38" +/- 1"</v>
          </cell>
          <cell r="H640" t="str">
            <v>N/A</v>
          </cell>
          <cell r="I640" t="str">
            <v>J1427155 177"X3.032"X.25</v>
          </cell>
          <cell r="J640" t="str">
            <v>4, 5</v>
          </cell>
          <cell r="K640" t="str">
            <v>N/A</v>
          </cell>
          <cell r="L640" t="str">
            <v>White</v>
          </cell>
          <cell r="M640" t="str">
            <v xml:space="preserve">S-2547 (40L) S-2546 (38P) </v>
          </cell>
          <cell r="N640" t="str">
            <v>Braskem CP360H       EXXON 6936G2</v>
          </cell>
          <cell r="O640" t="str">
            <v>W50260000</v>
          </cell>
          <cell r="P640" t="str">
            <v>ANY</v>
          </cell>
          <cell r="Q640">
            <v>38664</v>
          </cell>
        </row>
        <row r="641">
          <cell r="A641">
            <v>1524158</v>
          </cell>
          <cell r="B641" t="str">
            <v>13DRYLOCK1524158</v>
          </cell>
          <cell r="C641">
            <v>13</v>
          </cell>
          <cell r="D641" t="str">
            <v>DRYLOCK</v>
          </cell>
          <cell r="E641" t="str">
            <v xml:space="preserve">SM10150UN0560;WHITE;300 </v>
          </cell>
          <cell r="F641" t="str">
            <v>UNTREATED</v>
          </cell>
          <cell r="G641" t="str">
            <v>38" +/- 1"</v>
          </cell>
          <cell r="H641" t="str">
            <v>N/A</v>
          </cell>
          <cell r="I641" t="str">
            <v>J1427155 177"X3.032"X.25</v>
          </cell>
          <cell r="J641">
            <v>2</v>
          </cell>
          <cell r="K641" t="str">
            <v>TRIAL LABELS WITH ATTENTION TO: FRANK GLAUG</v>
          </cell>
          <cell r="L641" t="str">
            <v>White</v>
          </cell>
          <cell r="M641" t="str">
            <v xml:space="preserve">S-2547 (40L) S-2546 (38P) </v>
          </cell>
          <cell r="N641" t="str">
            <v>Braskem CP360H       EXXON 6936G2</v>
          </cell>
          <cell r="O641" t="str">
            <v>W50260000</v>
          </cell>
          <cell r="P641" t="str">
            <v>ANY</v>
          </cell>
          <cell r="Q641">
            <v>38664</v>
          </cell>
        </row>
        <row r="642">
          <cell r="A642">
            <v>1524159</v>
          </cell>
          <cell r="B642" t="str">
            <v>13DRYLOCK1524159</v>
          </cell>
          <cell r="C642">
            <v>13</v>
          </cell>
          <cell r="D642" t="str">
            <v>DRYLOCK</v>
          </cell>
          <cell r="E642" t="str">
            <v xml:space="preserve">SM10170UN0560;WHITE;300 </v>
          </cell>
          <cell r="F642" t="str">
            <v>UNTREATED</v>
          </cell>
          <cell r="G642" t="str">
            <v>38" +/- 1"</v>
          </cell>
          <cell r="H642" t="str">
            <v>N/A</v>
          </cell>
          <cell r="I642" t="str">
            <v>J1427155 177"X3.032"X.25</v>
          </cell>
          <cell r="J642">
            <v>2</v>
          </cell>
          <cell r="K642" t="str">
            <v>TRIAL LABELS WITH ATTENTION TO: FRANK GLAUG</v>
          </cell>
          <cell r="L642" t="str">
            <v>YELLOW</v>
          </cell>
          <cell r="M642" t="str">
            <v xml:space="preserve">S-2547 (40L) S-2546 (38P) </v>
          </cell>
          <cell r="N642" t="str">
            <v>Braskem CP360H       EXXON 6936G2</v>
          </cell>
          <cell r="O642" t="str">
            <v>W50260000</v>
          </cell>
          <cell r="P642" t="str">
            <v>ANY</v>
          </cell>
          <cell r="Q642">
            <v>38664</v>
          </cell>
        </row>
        <row r="643">
          <cell r="A643" t="str">
            <v>1429753-W5030PB0546</v>
          </cell>
          <cell r="B643" t="str">
            <v>13PRINCIPLE BUSINESS1429753-W5030PB0546</v>
          </cell>
          <cell r="C643">
            <v>13</v>
          </cell>
          <cell r="D643" t="str">
            <v>PRINCIPLE BUSINESS</v>
          </cell>
          <cell r="E643" t="str">
            <v>SM10150UN0546;WHITEPB;300</v>
          </cell>
          <cell r="F643" t="str">
            <v>UNTREATED</v>
          </cell>
          <cell r="G643" t="str">
            <v>38" +/- 1"</v>
          </cell>
          <cell r="H643" t="str">
            <v>N/A</v>
          </cell>
          <cell r="I643" t="str">
            <v>J1427155 177"X3.032"X.25</v>
          </cell>
          <cell r="J643">
            <v>2</v>
          </cell>
          <cell r="K643" t="str">
            <v>N/A</v>
          </cell>
          <cell r="L643" t="str">
            <v>White</v>
          </cell>
          <cell r="M643" t="str">
            <v xml:space="preserve">S-2547 (40L) S-2546 (38P) </v>
          </cell>
          <cell r="N643" t="str">
            <v>Braskem CP360H       EXXON 6936G2</v>
          </cell>
          <cell r="O643" t="str">
            <v>W50260000</v>
          </cell>
          <cell r="P643" t="str">
            <v>ANY</v>
          </cell>
          <cell r="Q643">
            <v>38664</v>
          </cell>
        </row>
        <row r="644">
          <cell r="A644" t="str">
            <v>1429754-W5030PB0724</v>
          </cell>
          <cell r="B644" t="str">
            <v>13PRINCIPLE BUSINESS1429754-W5030PB0724</v>
          </cell>
          <cell r="C644">
            <v>13</v>
          </cell>
          <cell r="D644" t="str">
            <v>PRINCIPLE BUSINESS</v>
          </cell>
          <cell r="E644" t="str">
            <v xml:space="preserve"> SM10150UN0724;WHITEPB;300  </v>
          </cell>
          <cell r="F644" t="str">
            <v>UNTREATED</v>
          </cell>
          <cell r="G644" t="str">
            <v>38" +/- 1"</v>
          </cell>
          <cell r="H644" t="str">
            <v>N/A</v>
          </cell>
          <cell r="I644" t="str">
            <v>J1427155 177"X3.032"X.25</v>
          </cell>
          <cell r="J644" t="str">
            <v>1,2</v>
          </cell>
          <cell r="K644" t="str">
            <v>N/A</v>
          </cell>
          <cell r="L644" t="str">
            <v>White</v>
          </cell>
          <cell r="M644" t="str">
            <v xml:space="preserve">S-2547 (40L) S-2546 (38P) </v>
          </cell>
          <cell r="N644" t="str">
            <v>Braskem CP360H       EXXON 6936G2</v>
          </cell>
          <cell r="O644" t="str">
            <v>W50260000</v>
          </cell>
          <cell r="P644" t="str">
            <v>ANY</v>
          </cell>
          <cell r="Q644">
            <v>38664</v>
          </cell>
        </row>
        <row r="645">
          <cell r="A645" t="str">
            <v>1429755-W5030PB0737</v>
          </cell>
          <cell r="B645" t="str">
            <v>13PRINCIPLE BUSINESS1429755-W5030PB0737</v>
          </cell>
          <cell r="C645">
            <v>13</v>
          </cell>
          <cell r="D645" t="str">
            <v>PRINCIPLE BUSINESS</v>
          </cell>
          <cell r="E645" t="str">
            <v xml:space="preserve"> SM10150UN0737;WHITEPB;300 </v>
          </cell>
          <cell r="F645" t="str">
            <v>UNTREATED</v>
          </cell>
          <cell r="G645" t="str">
            <v>38" +/- 1"</v>
          </cell>
          <cell r="H645" t="str">
            <v>N/A</v>
          </cell>
          <cell r="I645" t="str">
            <v>J1427155 177"X3.032"X.25</v>
          </cell>
          <cell r="J645" t="str">
            <v>1,2</v>
          </cell>
          <cell r="K645" t="str">
            <v>N/A</v>
          </cell>
          <cell r="L645" t="str">
            <v>White</v>
          </cell>
          <cell r="M645" t="str">
            <v xml:space="preserve">S-2547 (40L) S-2546 (38P) </v>
          </cell>
          <cell r="N645" t="str">
            <v>Braskem CP360H       EXXON 6936G2</v>
          </cell>
          <cell r="O645" t="str">
            <v>W50260000</v>
          </cell>
          <cell r="P645" t="str">
            <v>ANY</v>
          </cell>
          <cell r="Q645">
            <v>38664</v>
          </cell>
        </row>
        <row r="646">
          <cell r="A646" t="str">
            <v>1429756-W5030PB0851</v>
          </cell>
          <cell r="B646" t="str">
            <v>13PRINCIPLE BUSINESS1429756-W5030PB0851</v>
          </cell>
          <cell r="C646">
            <v>13</v>
          </cell>
          <cell r="D646" t="str">
            <v>PRINCIPLE BUSINESS</v>
          </cell>
          <cell r="E646" t="str">
            <v xml:space="preserve">SM10150UN0851;WHITEPB;300 </v>
          </cell>
          <cell r="F646" t="str">
            <v>UNTREATED</v>
          </cell>
          <cell r="G646" t="str">
            <v>38" +/- 1"</v>
          </cell>
          <cell r="H646" t="str">
            <v>N/A</v>
          </cell>
          <cell r="I646" t="str">
            <v>J1427155 177"X3.032"X.25</v>
          </cell>
          <cell r="J646" t="str">
            <v>1,2</v>
          </cell>
          <cell r="K646" t="str">
            <v>N/A</v>
          </cell>
          <cell r="L646" t="str">
            <v>White</v>
          </cell>
          <cell r="M646" t="str">
            <v xml:space="preserve">S-2547 (40L) S-2546 (38P) </v>
          </cell>
          <cell r="N646" t="str">
            <v>Braskem CP360H       EXXON 6936G2</v>
          </cell>
          <cell r="O646" t="str">
            <v>W50260000</v>
          </cell>
          <cell r="P646" t="str">
            <v>ANY</v>
          </cell>
          <cell r="Q646">
            <v>38664</v>
          </cell>
        </row>
        <row r="647">
          <cell r="A647" t="str">
            <v>1429757-W5030PB0940</v>
          </cell>
          <cell r="B647" t="str">
            <v>13PRINCIPLE BUSINESS1429757-W5030PB0940</v>
          </cell>
          <cell r="C647">
            <v>13</v>
          </cell>
          <cell r="D647" t="str">
            <v>PRINCIPLE BUSINESS</v>
          </cell>
          <cell r="E647" t="str">
            <v xml:space="preserve"> SM10150UN0940;WHITEPB;300 </v>
          </cell>
          <cell r="F647" t="str">
            <v>UNTREATED</v>
          </cell>
          <cell r="G647" t="str">
            <v>38" +/- 1"</v>
          </cell>
          <cell r="H647" t="str">
            <v>N/A</v>
          </cell>
          <cell r="I647" t="str">
            <v>J1427155 177"X3.032"X.25</v>
          </cell>
          <cell r="J647">
            <v>1</v>
          </cell>
          <cell r="K647" t="str">
            <v>N/A</v>
          </cell>
          <cell r="L647" t="str">
            <v>White</v>
          </cell>
          <cell r="M647" t="str">
            <v xml:space="preserve">S-2547 (40L) S-2546 (38P) </v>
          </cell>
          <cell r="N647" t="str">
            <v>Braskem CP360H       EXXON 6936G2</v>
          </cell>
          <cell r="O647" t="str">
            <v>W50260000</v>
          </cell>
          <cell r="P647" t="str">
            <v>ANY</v>
          </cell>
          <cell r="Q647">
            <v>38664</v>
          </cell>
        </row>
        <row r="648">
          <cell r="A648" t="str">
            <v>1429758-W5030PB0953</v>
          </cell>
          <cell r="B648" t="str">
            <v>13PRINCIPLE BUSINESS1429758-W5030PB0953</v>
          </cell>
          <cell r="C648">
            <v>13</v>
          </cell>
          <cell r="D648" t="str">
            <v>PRINCIPLE BUSINESS</v>
          </cell>
          <cell r="E648" t="str">
            <v>SM10150UN0953;WHITEPB;300</v>
          </cell>
          <cell r="F648" t="str">
            <v>UNTREATED</v>
          </cell>
          <cell r="G648" t="str">
            <v>38" +/- 1"</v>
          </cell>
          <cell r="H648" t="str">
            <v>N/A</v>
          </cell>
          <cell r="I648" t="str">
            <v>J1427155 177"X3.032"X.25</v>
          </cell>
          <cell r="J648">
            <v>1</v>
          </cell>
          <cell r="K648" t="str">
            <v>N/A</v>
          </cell>
          <cell r="L648" t="str">
            <v>White</v>
          </cell>
          <cell r="M648" t="str">
            <v xml:space="preserve">S-2547 (40L) S-2546 (38P) </v>
          </cell>
          <cell r="N648" t="str">
            <v>Braskem CP360H       EXXON 6936G2</v>
          </cell>
          <cell r="O648" t="str">
            <v>W50260000</v>
          </cell>
          <cell r="P648" t="str">
            <v>ANY</v>
          </cell>
          <cell r="Q648">
            <v>38664</v>
          </cell>
        </row>
        <row r="649">
          <cell r="A649" t="str">
            <v>1429759-W5030PB1003</v>
          </cell>
          <cell r="B649" t="str">
            <v>13PRINCIPLE BUSINESS1429759-W5030PB1003</v>
          </cell>
          <cell r="C649">
            <v>13</v>
          </cell>
          <cell r="D649" t="str">
            <v>PRINCIPLE BUSINESS</v>
          </cell>
          <cell r="E649" t="str">
            <v>SM10150UN1003;WHITEPB;300</v>
          </cell>
          <cell r="F649" t="str">
            <v>UNTREATED</v>
          </cell>
          <cell r="G649" t="str">
            <v>38" +/- 1"</v>
          </cell>
          <cell r="H649" t="str">
            <v>N/A</v>
          </cell>
          <cell r="I649" t="str">
            <v>J1427155 177"X3.032"X.25</v>
          </cell>
          <cell r="J649">
            <v>1</v>
          </cell>
          <cell r="K649" t="str">
            <v>N/A</v>
          </cell>
          <cell r="L649" t="str">
            <v>White</v>
          </cell>
          <cell r="M649" t="str">
            <v xml:space="preserve">S-2547 (40L) S-2546 (38P) </v>
          </cell>
          <cell r="N649" t="str">
            <v>Braskem CP360H       EXXON 6936G2</v>
          </cell>
          <cell r="O649" t="str">
            <v>W50260000</v>
          </cell>
          <cell r="P649" t="str">
            <v>ANY</v>
          </cell>
          <cell r="Q649">
            <v>38664</v>
          </cell>
        </row>
        <row r="650">
          <cell r="A650" t="str">
            <v>1429760-W5030PB1181</v>
          </cell>
          <cell r="B650" t="str">
            <v>13PRINCIPLE BUSINESS1429760-W5030PB1181</v>
          </cell>
          <cell r="C650">
            <v>13</v>
          </cell>
          <cell r="D650" t="str">
            <v>PRINCIPLE BUSINESS</v>
          </cell>
          <cell r="E650" t="str">
            <v>SM10150UN1181;WHITEPB;300</v>
          </cell>
          <cell r="F650" t="str">
            <v>UNTREATED</v>
          </cell>
          <cell r="G650" t="str">
            <v>38" +/- 1"</v>
          </cell>
          <cell r="H650" t="str">
            <v>N/A</v>
          </cell>
          <cell r="I650" t="str">
            <v>J1427155 177"X3.032"X.25</v>
          </cell>
          <cell r="J650">
            <v>1</v>
          </cell>
          <cell r="K650" t="str">
            <v>N/A</v>
          </cell>
          <cell r="L650" t="str">
            <v>White</v>
          </cell>
          <cell r="M650" t="str">
            <v xml:space="preserve">S-2547 (40L) S-2546 (38P) </v>
          </cell>
          <cell r="N650" t="str">
            <v>Braskem CP360H       EXXON 6936G2</v>
          </cell>
          <cell r="O650" t="str">
            <v>W50260000</v>
          </cell>
          <cell r="P650" t="str">
            <v>ANY</v>
          </cell>
          <cell r="Q650">
            <v>38664</v>
          </cell>
        </row>
        <row r="651">
          <cell r="A651" t="str">
            <v>1429761-W5030PB1194</v>
          </cell>
          <cell r="B651" t="str">
            <v>13PRINCIPLE BUSINESS1429761-W5030PB1194</v>
          </cell>
          <cell r="C651">
            <v>13</v>
          </cell>
          <cell r="D651" t="str">
            <v>PRINCIPLE BUSINESS</v>
          </cell>
          <cell r="E651" t="str">
            <v xml:space="preserve"> SM10150UN1194;WHITEPB;300  </v>
          </cell>
          <cell r="F651" t="str">
            <v>UNTREATED</v>
          </cell>
          <cell r="G651" t="str">
            <v>38" +/- 1"</v>
          </cell>
          <cell r="H651" t="str">
            <v>N/A</v>
          </cell>
          <cell r="I651" t="str">
            <v>J1427155 177"X3.032"X.25</v>
          </cell>
          <cell r="J651">
            <v>1</v>
          </cell>
          <cell r="K651" t="str">
            <v>N/A</v>
          </cell>
          <cell r="L651" t="str">
            <v>White</v>
          </cell>
          <cell r="M651" t="str">
            <v xml:space="preserve">S-2547 (40L) S-2546 (38P) </v>
          </cell>
          <cell r="N651" t="str">
            <v>Braskem CP360H       EXXON 6936G2</v>
          </cell>
          <cell r="O651" t="str">
            <v>W50260000</v>
          </cell>
          <cell r="P651" t="str">
            <v>ANY</v>
          </cell>
          <cell r="Q651">
            <v>38664</v>
          </cell>
        </row>
        <row r="652">
          <cell r="A652" t="str">
            <v>1429774-W5034PM0127</v>
          </cell>
          <cell r="B652" t="str">
            <v>13PRINCIPLE BUSINESS1429774-W5034PM0127</v>
          </cell>
          <cell r="C652">
            <v>13</v>
          </cell>
          <cell r="D652" t="str">
            <v>PRINCIPLE BUSINESS</v>
          </cell>
          <cell r="E652" t="str">
            <v xml:space="preserve"> SM10170UN0127;WHITEPM;300 </v>
          </cell>
          <cell r="F652" t="str">
            <v>UNTREATED</v>
          </cell>
          <cell r="G652" t="str">
            <v>38" +/- 1"</v>
          </cell>
          <cell r="H652" t="str">
            <v>N/A</v>
          </cell>
          <cell r="I652" t="str">
            <v>J1427155 177"X3.032"X.25</v>
          </cell>
          <cell r="J652" t="str">
            <v>9,10</v>
          </cell>
          <cell r="K652" t="str">
            <v>N/A</v>
          </cell>
          <cell r="L652" t="str">
            <v>White</v>
          </cell>
          <cell r="M652" t="str">
            <v xml:space="preserve">S-2547 (40L) S-2546 (38P) </v>
          </cell>
          <cell r="N652" t="str">
            <v>Braskem CP360H       EXXON 6936G2</v>
          </cell>
          <cell r="O652" t="str">
            <v>W50260000</v>
          </cell>
          <cell r="P652" t="str">
            <v>ANY</v>
          </cell>
          <cell r="Q652">
            <v>38664</v>
          </cell>
        </row>
        <row r="653">
          <cell r="A653" t="str">
            <v>1429775-W5034WC0546</v>
          </cell>
          <cell r="B653" t="str">
            <v>13PRINCIPLE BUSINESS1429775-W5034WC0546</v>
          </cell>
          <cell r="C653">
            <v>13</v>
          </cell>
          <cell r="D653" t="str">
            <v>PRINCIPLE BUSINESS</v>
          </cell>
          <cell r="E653" t="str">
            <v>SM10170UN0546;WHITEWC;300</v>
          </cell>
          <cell r="F653" t="str">
            <v>UNTREATED</v>
          </cell>
          <cell r="G653" t="str">
            <v>33" +/- 1"</v>
          </cell>
          <cell r="H653" t="str">
            <v>N/A</v>
          </cell>
          <cell r="I653" t="str">
            <v>J1427155 177"X3.032"X.25</v>
          </cell>
          <cell r="J653">
            <v>2</v>
          </cell>
          <cell r="K653" t="str">
            <v>N/A</v>
          </cell>
          <cell r="L653" t="str">
            <v>YELLOW</v>
          </cell>
          <cell r="M653" t="str">
            <v xml:space="preserve">S-2540 (34.5L) S-2033 (33P) </v>
          </cell>
          <cell r="N653" t="str">
            <v>Braskem CP360H       EXXON 6936G2</v>
          </cell>
          <cell r="O653" t="str">
            <v>W50260000</v>
          </cell>
          <cell r="P653" t="str">
            <v>ANY</v>
          </cell>
          <cell r="Q653">
            <v>38664</v>
          </cell>
        </row>
        <row r="654">
          <cell r="A654" t="str">
            <v>1429776-W5034WC0654</v>
          </cell>
          <cell r="B654" t="str">
            <v>13PRINCIPLE BUSINESS1429776-W5034WC0654</v>
          </cell>
          <cell r="C654">
            <v>13</v>
          </cell>
          <cell r="D654" t="str">
            <v>PRINCIPLE BUSINESS</v>
          </cell>
          <cell r="E654" t="str">
            <v xml:space="preserve"> SM10170UN0654;WHITEWC;300 </v>
          </cell>
          <cell r="F654" t="str">
            <v>UNTREATED</v>
          </cell>
          <cell r="G654" t="str">
            <v>33" +/- 1"</v>
          </cell>
          <cell r="H654" t="str">
            <v>N/A</v>
          </cell>
          <cell r="I654" t="str">
            <v>J1427155 177"X3.032"X.25</v>
          </cell>
          <cell r="J654">
            <v>2</v>
          </cell>
          <cell r="K654" t="str">
            <v>N/A</v>
          </cell>
          <cell r="L654" t="str">
            <v>YELLOW</v>
          </cell>
          <cell r="M654" t="str">
            <v xml:space="preserve">S-2540 (34.5L) S-2033 (33P) </v>
          </cell>
          <cell r="N654" t="str">
            <v>Braskem CP360H       EXXON 6936G2</v>
          </cell>
          <cell r="O654" t="str">
            <v>W50260000</v>
          </cell>
          <cell r="P654" t="str">
            <v>ANY</v>
          </cell>
          <cell r="Q654">
            <v>38664</v>
          </cell>
        </row>
        <row r="655">
          <cell r="A655" t="str">
            <v>1429777-W5034WC0724</v>
          </cell>
          <cell r="B655" t="str">
            <v>13PRINCIPLE BUSINESS1429777-W5034WC0724</v>
          </cell>
          <cell r="C655">
            <v>13</v>
          </cell>
          <cell r="D655" t="str">
            <v>PRINCIPLE BUSINESS</v>
          </cell>
          <cell r="E655" t="str">
            <v xml:space="preserve">SM10170UN0724;WHITEWC;300 </v>
          </cell>
          <cell r="F655" t="str">
            <v>UNTREATED</v>
          </cell>
          <cell r="G655" t="str">
            <v>38" +/- 1"</v>
          </cell>
          <cell r="H655" t="str">
            <v>N/A</v>
          </cell>
          <cell r="I655" t="str">
            <v>J1427155 177"X3.032"X.25</v>
          </cell>
          <cell r="J655" t="str">
            <v>1,2</v>
          </cell>
          <cell r="K655" t="str">
            <v>N/A</v>
          </cell>
          <cell r="L655" t="str">
            <v>YELLOW</v>
          </cell>
          <cell r="M655" t="str">
            <v xml:space="preserve">S-2547 (40L) S-2546 (38P) </v>
          </cell>
          <cell r="N655" t="str">
            <v>Braskem CP360H       EXXON 6936G2</v>
          </cell>
          <cell r="O655" t="str">
            <v>W50260000</v>
          </cell>
          <cell r="P655" t="str">
            <v>ANY</v>
          </cell>
          <cell r="Q655">
            <v>38664</v>
          </cell>
        </row>
        <row r="656">
          <cell r="A656" t="str">
            <v>1429778-W5034WC0737</v>
          </cell>
          <cell r="B656" t="str">
            <v>13PRINCIPLE BUSINESS1429778-W5034WC0737</v>
          </cell>
          <cell r="C656">
            <v>13</v>
          </cell>
          <cell r="D656" t="str">
            <v>PRINCIPLE BUSINESS</v>
          </cell>
          <cell r="E656" t="str">
            <v xml:space="preserve"> SM10170UN0737;WHITEWC;300 </v>
          </cell>
          <cell r="F656" t="str">
            <v>UNTREATED</v>
          </cell>
          <cell r="G656" t="str">
            <v>38" +/- 1"</v>
          </cell>
          <cell r="H656" t="str">
            <v>N/A</v>
          </cell>
          <cell r="I656" t="str">
            <v>J1427155 177"X3.032"X.25</v>
          </cell>
          <cell r="J656" t="str">
            <v>1,2</v>
          </cell>
          <cell r="K656" t="str">
            <v>N/A</v>
          </cell>
          <cell r="L656" t="str">
            <v>YELLOW</v>
          </cell>
          <cell r="M656" t="str">
            <v xml:space="preserve">S-2547 (40L) S-2546 (38P) </v>
          </cell>
          <cell r="N656" t="str">
            <v>Braskem CP360H       EXXON 6936G2</v>
          </cell>
          <cell r="O656" t="str">
            <v>W50260000</v>
          </cell>
          <cell r="P656" t="str">
            <v>ANY</v>
          </cell>
          <cell r="Q656">
            <v>38664</v>
          </cell>
        </row>
        <row r="657">
          <cell r="A657" t="str">
            <v>1429779-W5034WC0787</v>
          </cell>
          <cell r="B657" t="str">
            <v>13PRINCIPLE BUSINESS1429779-W5034WC0787</v>
          </cell>
          <cell r="C657">
            <v>13</v>
          </cell>
          <cell r="D657" t="str">
            <v>PRINCIPLE BUSINESS</v>
          </cell>
          <cell r="E657" t="str">
            <v>SM10170UN0787;WHITEWC;300</v>
          </cell>
          <cell r="F657" t="str">
            <v>UNTREATED</v>
          </cell>
          <cell r="G657" t="str">
            <v>33" +/- 1"</v>
          </cell>
          <cell r="H657" t="str">
            <v>N/A</v>
          </cell>
          <cell r="I657" t="str">
            <v>J1427155 177"X3.032"X.25</v>
          </cell>
          <cell r="J657" t="str">
            <v>1,2</v>
          </cell>
          <cell r="K657" t="str">
            <v>N/A</v>
          </cell>
          <cell r="L657" t="str">
            <v>YELLOW</v>
          </cell>
          <cell r="M657" t="str">
            <v xml:space="preserve">S-2540 (34.5L) S-2033 (33P) </v>
          </cell>
          <cell r="N657" t="str">
            <v>Braskem CP360H       EXXON 6936G2</v>
          </cell>
          <cell r="O657" t="str">
            <v>W50260000</v>
          </cell>
          <cell r="P657" t="str">
            <v>ANY</v>
          </cell>
          <cell r="Q657">
            <v>38664</v>
          </cell>
        </row>
        <row r="658">
          <cell r="A658" t="str">
            <v>1429780-W5034WC0838</v>
          </cell>
          <cell r="B658" t="str">
            <v>13PRINCIPLE BUSINESS1429780-W5034WC0838</v>
          </cell>
          <cell r="C658">
            <v>13</v>
          </cell>
          <cell r="D658" t="str">
            <v>PRINCIPLE BUSINESS</v>
          </cell>
          <cell r="E658" t="str">
            <v>SM10170UN0838;WHITEWC;300</v>
          </cell>
          <cell r="F658" t="str">
            <v>UNTREATED</v>
          </cell>
          <cell r="G658" t="str">
            <v>33" +/- 1"</v>
          </cell>
          <cell r="H658" t="str">
            <v>N/A</v>
          </cell>
          <cell r="I658" t="str">
            <v>J1427155 177"X3.032"X.25</v>
          </cell>
          <cell r="J658" t="str">
            <v>1,2</v>
          </cell>
          <cell r="K658" t="str">
            <v>N/A</v>
          </cell>
          <cell r="L658" t="str">
            <v>YELLOW</v>
          </cell>
          <cell r="M658" t="str">
            <v xml:space="preserve">S-2540 (34.5L) S-2033 (33P) </v>
          </cell>
          <cell r="N658" t="str">
            <v>Braskem CP360H       EXXON 6936G2</v>
          </cell>
          <cell r="O658" t="str">
            <v>W50260000</v>
          </cell>
          <cell r="P658" t="str">
            <v>ANY</v>
          </cell>
          <cell r="Q658">
            <v>38664</v>
          </cell>
        </row>
        <row r="659">
          <cell r="A659" t="str">
            <v>1429781-W5034WC0851</v>
          </cell>
          <cell r="B659" t="str">
            <v>13PRINCIPLE BUSINESS1429781-W5034WC0851</v>
          </cell>
          <cell r="C659">
            <v>13</v>
          </cell>
          <cell r="D659" t="str">
            <v>PRINCIPLE BUSINESS</v>
          </cell>
          <cell r="E659" t="str">
            <v>SM10170UN0851;WHITEWC;300</v>
          </cell>
          <cell r="F659" t="str">
            <v>UNTREATED</v>
          </cell>
          <cell r="G659" t="str">
            <v>33" +/- 1"</v>
          </cell>
          <cell r="H659" t="str">
            <v>N/A</v>
          </cell>
          <cell r="I659" t="str">
            <v>J1427155 177"X3.032"X.25</v>
          </cell>
          <cell r="J659" t="str">
            <v>1,2</v>
          </cell>
          <cell r="K659" t="str">
            <v>N/A</v>
          </cell>
          <cell r="L659" t="str">
            <v>YELLOW</v>
          </cell>
          <cell r="M659" t="str">
            <v xml:space="preserve">S-2540 (34.5L) S-2033 (33P) </v>
          </cell>
          <cell r="N659" t="str">
            <v>Braskem CP360H       EXXON 6936G2</v>
          </cell>
          <cell r="O659" t="str">
            <v>W50260000</v>
          </cell>
          <cell r="P659" t="str">
            <v>ANY</v>
          </cell>
          <cell r="Q659">
            <v>38664</v>
          </cell>
        </row>
        <row r="660">
          <cell r="A660" t="str">
            <v>1429782-W5034WC0940</v>
          </cell>
          <cell r="B660" t="str">
            <v>13PRINCIPLE BUSINESS1429782-W5034WC0940</v>
          </cell>
          <cell r="C660">
            <v>13</v>
          </cell>
          <cell r="D660" t="str">
            <v>PRINCIPLE BUSINESS</v>
          </cell>
          <cell r="E660" t="str">
            <v xml:space="preserve"> SM10170UN0940;WHITEWC;300</v>
          </cell>
          <cell r="F660" t="str">
            <v>UNTREATED</v>
          </cell>
          <cell r="G660" t="str">
            <v>38" +/- 1"</v>
          </cell>
          <cell r="H660" t="str">
            <v>N/A</v>
          </cell>
          <cell r="I660" t="str">
            <v>J1427155 177"X3.032"X.25</v>
          </cell>
          <cell r="J660">
            <v>1</v>
          </cell>
          <cell r="K660" t="str">
            <v>N/A</v>
          </cell>
          <cell r="L660" t="str">
            <v>YELLOW</v>
          </cell>
          <cell r="M660" t="str">
            <v xml:space="preserve">S-2547 (40L) S-2546 (38P) </v>
          </cell>
          <cell r="N660" t="str">
            <v>Braskem CP360H       EXXON 6936G2</v>
          </cell>
          <cell r="O660" t="str">
            <v>W50260000</v>
          </cell>
          <cell r="P660" t="str">
            <v>ANY</v>
          </cell>
          <cell r="Q660">
            <v>38664</v>
          </cell>
        </row>
        <row r="661">
          <cell r="A661" t="str">
            <v>1429783-W5034WC0953</v>
          </cell>
          <cell r="B661" t="str">
            <v>13PRINCIPLE BUSINESS1429783-W5034WC0953</v>
          </cell>
          <cell r="C661">
            <v>13</v>
          </cell>
          <cell r="D661" t="str">
            <v>PRINCIPLE BUSINESS</v>
          </cell>
          <cell r="E661" t="str">
            <v xml:space="preserve"> SM10170UN0953;WHITEWC;300</v>
          </cell>
          <cell r="F661" t="str">
            <v>UNTREATED</v>
          </cell>
          <cell r="G661" t="str">
            <v>38" +/- 1"</v>
          </cell>
          <cell r="H661" t="str">
            <v>N/A</v>
          </cell>
          <cell r="I661" t="str">
            <v>J1427155 177"X3.032"X.25</v>
          </cell>
          <cell r="J661">
            <v>1</v>
          </cell>
          <cell r="K661" t="str">
            <v>N/A</v>
          </cell>
          <cell r="L661" t="str">
            <v>YELLOW</v>
          </cell>
          <cell r="M661" t="str">
            <v xml:space="preserve">S-2547 (40L) S-2546 (38P) </v>
          </cell>
          <cell r="N661" t="str">
            <v>Braskem CP360H       EXXON 6936G2</v>
          </cell>
          <cell r="O661" t="str">
            <v>W50260000</v>
          </cell>
          <cell r="P661" t="str">
            <v>ANY</v>
          </cell>
          <cell r="Q661">
            <v>38664</v>
          </cell>
        </row>
        <row r="662">
          <cell r="A662" t="str">
            <v>1429784-W5034WC1003</v>
          </cell>
          <cell r="B662" t="str">
            <v>13PRINCIPLE BUSINESS1429784-W5034WC1003</v>
          </cell>
          <cell r="C662">
            <v>13</v>
          </cell>
          <cell r="D662" t="str">
            <v>PRINCIPLE BUSINESS</v>
          </cell>
          <cell r="E662" t="str">
            <v>SM10170UN1003;WHITEWC;300</v>
          </cell>
          <cell r="F662" t="str">
            <v>UNTREATED</v>
          </cell>
          <cell r="G662" t="str">
            <v>38" +/- 1"</v>
          </cell>
          <cell r="H662" t="str">
            <v>N/A</v>
          </cell>
          <cell r="I662" t="str">
            <v>J1427155 177"X3.032"X.25</v>
          </cell>
          <cell r="J662">
            <v>1</v>
          </cell>
          <cell r="K662" t="str">
            <v>N/A</v>
          </cell>
          <cell r="L662" t="str">
            <v>YELLOW</v>
          </cell>
          <cell r="M662" t="str">
            <v xml:space="preserve">S-2547 (40L) S-2546 (38P) </v>
          </cell>
          <cell r="N662" t="str">
            <v>Braskem CP360H       EXXON 6936G2</v>
          </cell>
          <cell r="O662" t="str">
            <v>W50260000</v>
          </cell>
          <cell r="P662" t="str">
            <v>ANY</v>
          </cell>
          <cell r="Q662">
            <v>38664</v>
          </cell>
        </row>
        <row r="663">
          <cell r="A663" t="str">
            <v>1485387-W5034WC1065</v>
          </cell>
          <cell r="B663" t="str">
            <v>13ATTENDS HEALTH CARE1485387-W5034WC1065</v>
          </cell>
          <cell r="C663">
            <v>13</v>
          </cell>
          <cell r="D663" t="str">
            <v>ATTENDS HEALTH CARE</v>
          </cell>
          <cell r="E663" t="str">
            <v>SM10170UN1065;WHITEWC;300</v>
          </cell>
          <cell r="F663" t="str">
            <v>UNTREATED</v>
          </cell>
          <cell r="G663" t="str">
            <v>38" +/- 1"</v>
          </cell>
          <cell r="H663" t="str">
            <v>N/A</v>
          </cell>
          <cell r="I663" t="str">
            <v>J1427155 177"X3.032"X.25</v>
          </cell>
          <cell r="J663">
            <v>1</v>
          </cell>
          <cell r="K663" t="str">
            <v>N/A</v>
          </cell>
          <cell r="L663" t="str">
            <v>YELLOW</v>
          </cell>
          <cell r="M663" t="str">
            <v xml:space="preserve">S-2547 (40L) S-2546 (38P) </v>
          </cell>
          <cell r="N663" t="str">
            <v>Braskem CP360H       EXXON 6936G2</v>
          </cell>
          <cell r="O663" t="str">
            <v>W50260000</v>
          </cell>
          <cell r="P663" t="str">
            <v>ANY</v>
          </cell>
          <cell r="Q663">
            <v>38664</v>
          </cell>
        </row>
        <row r="664">
          <cell r="A664" t="str">
            <v>1429785-W5034WC1181</v>
          </cell>
          <cell r="B664" t="str">
            <v>13PRINCIPLE BUSINESS1429785-W5034WC1181</v>
          </cell>
          <cell r="C664">
            <v>13</v>
          </cell>
          <cell r="D664" t="str">
            <v>PRINCIPLE BUSINESS</v>
          </cell>
          <cell r="E664" t="str">
            <v>SM10170UN1181;WHITEWC;300</v>
          </cell>
          <cell r="F664" t="str">
            <v>UNTREATED</v>
          </cell>
          <cell r="G664" t="str">
            <v>38" +/- 1"</v>
          </cell>
          <cell r="H664" t="str">
            <v>N/A</v>
          </cell>
          <cell r="I664" t="str">
            <v>J1427155 177"X3.032"X.25</v>
          </cell>
          <cell r="J664">
            <v>1</v>
          </cell>
          <cell r="K664" t="str">
            <v>N/A</v>
          </cell>
          <cell r="L664" t="str">
            <v>YELLOW</v>
          </cell>
          <cell r="M664" t="str">
            <v xml:space="preserve">S-2547 (40L) S-2546 (38P) </v>
          </cell>
          <cell r="N664" t="str">
            <v>Braskem CP360H       EXXON 6936G2</v>
          </cell>
          <cell r="O664" t="str">
            <v>W50260000</v>
          </cell>
          <cell r="P664" t="str">
            <v>ANY</v>
          </cell>
          <cell r="Q664">
            <v>38664</v>
          </cell>
        </row>
        <row r="665">
          <cell r="A665" t="str">
            <v>1429786-W5034WC1194</v>
          </cell>
          <cell r="B665" t="str">
            <v>13PRINCIPLE BUSINESS1429786-W5034WC1194</v>
          </cell>
          <cell r="C665">
            <v>13</v>
          </cell>
          <cell r="D665" t="str">
            <v>PRINCIPLE BUSINESS</v>
          </cell>
          <cell r="E665" t="str">
            <v xml:space="preserve">SM10170UN1194;WHITEWC;300 </v>
          </cell>
          <cell r="F665" t="str">
            <v>UNTREATED</v>
          </cell>
          <cell r="G665" t="str">
            <v>38" +/- 1"</v>
          </cell>
          <cell r="H665" t="str">
            <v>N/A</v>
          </cell>
          <cell r="I665" t="str">
            <v>J1427155 177"X3.032"X.25</v>
          </cell>
          <cell r="J665">
            <v>1</v>
          </cell>
          <cell r="K665" t="str">
            <v>N/A</v>
          </cell>
          <cell r="L665" t="str">
            <v>YELLOW</v>
          </cell>
          <cell r="M665" t="str">
            <v xml:space="preserve">S-2547 (40L) S-2546 (38P) </v>
          </cell>
          <cell r="N665" t="str">
            <v>Braskem CP360H       EXXON 6936G2</v>
          </cell>
          <cell r="O665" t="str">
            <v>W50260000</v>
          </cell>
          <cell r="P665" t="str">
            <v>ANY</v>
          </cell>
          <cell r="Q665">
            <v>38664</v>
          </cell>
        </row>
        <row r="666">
          <cell r="A666" t="str">
            <v>W5027SC0127</v>
          </cell>
          <cell r="B666" t="str">
            <v>13SCAW5027SC0127</v>
          </cell>
          <cell r="C666">
            <v>13</v>
          </cell>
          <cell r="D666" t="str">
            <v>SCA</v>
          </cell>
          <cell r="E666" t="str">
            <v>13.5 GSM 127 MM WHITE SMS</v>
          </cell>
          <cell r="F666" t="str">
            <v>UNTREATED</v>
          </cell>
          <cell r="G666" t="str">
            <v>36" +/- 1"</v>
          </cell>
          <cell r="H666" t="str">
            <v>N/A</v>
          </cell>
          <cell r="I666" t="str">
            <v>J1427155 177"X3.032"X.25</v>
          </cell>
          <cell r="J666">
            <v>10</v>
          </cell>
          <cell r="K666" t="str">
            <v>NO SHORT DOFFS ALLOWED</v>
          </cell>
          <cell r="L666" t="str">
            <v>White</v>
          </cell>
          <cell r="M666" t="str">
            <v>TOP - End disc                    BOT - End cap</v>
          </cell>
          <cell r="N666" t="str">
            <v>Braskem CP360H       EXXON 6936G2</v>
          </cell>
          <cell r="O666" t="str">
            <v>W50260000</v>
          </cell>
          <cell r="P666" t="str">
            <v>ANY</v>
          </cell>
          <cell r="Q666">
            <v>39895</v>
          </cell>
        </row>
        <row r="667">
          <cell r="A667" t="str">
            <v>W5027SC0147</v>
          </cell>
          <cell r="B667" t="str">
            <v>13SCAW5027SC0147</v>
          </cell>
          <cell r="C667">
            <v>13</v>
          </cell>
          <cell r="D667" t="str">
            <v>SCA</v>
          </cell>
          <cell r="E667" t="str">
            <v>13.5 GSM 147 MM WHITE SMS</v>
          </cell>
          <cell r="F667" t="str">
            <v>UNTREATED</v>
          </cell>
          <cell r="G667" t="str">
            <v>36" +/- 1"</v>
          </cell>
          <cell r="H667" t="str">
            <v>N/A</v>
          </cell>
          <cell r="I667" t="str">
            <v>J1427155 177"X3.032"X.25</v>
          </cell>
          <cell r="J667" t="str">
            <v>8, 9</v>
          </cell>
          <cell r="K667" t="str">
            <v>NO SHORT DOFFS ALLOWED</v>
          </cell>
          <cell r="L667" t="str">
            <v>White</v>
          </cell>
          <cell r="M667" t="str">
            <v>TOP - End disc                    BOT - End cap</v>
          </cell>
          <cell r="N667" t="str">
            <v>Braskem CP360H       EXXON 6936G2</v>
          </cell>
          <cell r="O667" t="str">
            <v>W50260000</v>
          </cell>
          <cell r="P667" t="str">
            <v>ANY</v>
          </cell>
          <cell r="Q667">
            <v>39895</v>
          </cell>
        </row>
        <row r="668">
          <cell r="A668" t="str">
            <v>1429722-W5027SC0270</v>
          </cell>
          <cell r="B668" t="str">
            <v>13Essity-SCA1429722-W5027SC0270</v>
          </cell>
          <cell r="C668">
            <v>13</v>
          </cell>
          <cell r="D668" t="str">
            <v>Essity-SCA</v>
          </cell>
          <cell r="E668" t="str">
            <v xml:space="preserve"> SM10135UN0270;WHITE;600 </v>
          </cell>
          <cell r="F668" t="str">
            <v>UNTREATED</v>
          </cell>
          <cell r="G668" t="str">
            <v>46" +/- 1"</v>
          </cell>
          <cell r="H668" t="str">
            <v>N/A</v>
          </cell>
          <cell r="I668" t="str">
            <v>J1427140 175"X6.028"X.375"</v>
          </cell>
          <cell r="J668">
            <v>5</v>
          </cell>
          <cell r="K668" t="str">
            <v>NO SHORT DOFFS ALLOWED</v>
          </cell>
          <cell r="L668" t="str">
            <v>White</v>
          </cell>
          <cell r="M668" t="str">
            <v>J1427223 47" COMBO, H &amp; P 3" CENTER</v>
          </cell>
          <cell r="N668" t="str">
            <v>Braskem CP360H       EXXON 6936G2</v>
          </cell>
          <cell r="O668" t="str">
            <v>W50260000</v>
          </cell>
          <cell r="P668" t="str">
            <v>ANY</v>
          </cell>
          <cell r="Q668">
            <v>39895</v>
          </cell>
        </row>
        <row r="669">
          <cell r="A669" t="str">
            <v>1429723-W5027SC0310</v>
          </cell>
          <cell r="B669" t="str">
            <v>13Essity-SCA1429723-W5027SC0310</v>
          </cell>
          <cell r="C669">
            <v>13</v>
          </cell>
          <cell r="D669" t="str">
            <v>Essity-SCA</v>
          </cell>
          <cell r="E669" t="str">
            <v xml:space="preserve"> SM10135UN0310;WHITE;600  </v>
          </cell>
          <cell r="F669" t="str">
            <v>UNTREATED</v>
          </cell>
          <cell r="G669" t="str">
            <v>39" +/- 1"</v>
          </cell>
          <cell r="H669" t="str">
            <v>N/A</v>
          </cell>
          <cell r="I669" t="str">
            <v>J1427140 175"X6.028"X.375"</v>
          </cell>
          <cell r="J669">
            <v>4</v>
          </cell>
          <cell r="K669" t="str">
            <v>NO SHORT DOFFS ALLOWED</v>
          </cell>
          <cell r="L669" t="str">
            <v>White</v>
          </cell>
          <cell r="M669" t="str">
            <v xml:space="preserve">J1427235 40L J1427234 38P </v>
          </cell>
          <cell r="N669" t="str">
            <v>Braskem CP360H       EXXON 6936G2</v>
          </cell>
          <cell r="O669" t="str">
            <v>W50260000</v>
          </cell>
          <cell r="P669" t="str">
            <v>ANY</v>
          </cell>
          <cell r="Q669">
            <v>39895</v>
          </cell>
        </row>
        <row r="670">
          <cell r="A670" t="str">
            <v>1429762-W5030SC0320</v>
          </cell>
          <cell r="B670" t="str">
            <v>13Essity-SCA1429762-W5030SC0320</v>
          </cell>
          <cell r="C670">
            <v>13</v>
          </cell>
          <cell r="D670" t="str">
            <v>Essity-SCA</v>
          </cell>
          <cell r="E670" t="str">
            <v xml:space="preserve">SM10150UN0320;WHITE;675 </v>
          </cell>
          <cell r="F670" t="str">
            <v>UNTREATED</v>
          </cell>
          <cell r="G670" t="str">
            <v>46" +/- 1"</v>
          </cell>
          <cell r="H670" t="str">
            <v>N/A</v>
          </cell>
          <cell r="I670" t="str">
            <v>J1427164 172"x6.75"x.375"</v>
          </cell>
          <cell r="J670">
            <v>4</v>
          </cell>
          <cell r="K670" t="str">
            <v>NO SHORT DOFFS ALLOWED</v>
          </cell>
          <cell r="L670" t="str">
            <v>White</v>
          </cell>
          <cell r="M670" t="str">
            <v>J1427223 47" COMBO, H&amp;P, 3" CENTER J1427224 48" DISC W/5" LIP</v>
          </cell>
          <cell r="N670" t="str">
            <v>Braskem CP360H       EXXON 6936G2</v>
          </cell>
          <cell r="O670" t="str">
            <v>W50260000</v>
          </cell>
          <cell r="P670" t="str">
            <v>ANY</v>
          </cell>
          <cell r="Q670">
            <v>39895</v>
          </cell>
        </row>
        <row r="671">
          <cell r="A671" t="str">
            <v>1471720-W5027SC0270</v>
          </cell>
          <cell r="B671" t="str">
            <v>13Essity-SCA1471720-W5027SC0270</v>
          </cell>
          <cell r="C671">
            <v>13</v>
          </cell>
          <cell r="D671" t="str">
            <v>Essity-SCA</v>
          </cell>
          <cell r="E671" t="str">
            <v xml:space="preserve"> SM10135UN0270;WHITE;600 </v>
          </cell>
          <cell r="F671" t="str">
            <v>UNTREATED</v>
          </cell>
          <cell r="G671" t="str">
            <v>46" +/- 1"</v>
          </cell>
          <cell r="H671" t="str">
            <v>N/A</v>
          </cell>
          <cell r="I671" t="str">
            <v>J1427140 175"X6.028"X.375"</v>
          </cell>
          <cell r="J671">
            <v>5</v>
          </cell>
          <cell r="K671" t="str">
            <v>NO SHORT DOFFS ALLOWED</v>
          </cell>
          <cell r="L671" t="str">
            <v>White</v>
          </cell>
          <cell r="M671" t="str">
            <v>J1427223 47" COMBO, H&amp;P, 3" CENTER J1427224 48" DISC W/5" LIP</v>
          </cell>
          <cell r="N671" t="str">
            <v>Braskem CP360H       EXXON 6936G2</v>
          </cell>
          <cell r="O671" t="str">
            <v>W50260000</v>
          </cell>
          <cell r="P671" t="str">
            <v>ANY</v>
          </cell>
          <cell r="Q671">
            <v>39895</v>
          </cell>
        </row>
        <row r="672">
          <cell r="A672" t="str">
            <v>1429730-W5027SI0270</v>
          </cell>
          <cell r="B672" t="str">
            <v>13SCA-ITALY1429730-W5027SI0270</v>
          </cell>
          <cell r="C672">
            <v>13</v>
          </cell>
          <cell r="D672" t="str">
            <v>SCA-ITALY</v>
          </cell>
          <cell r="E672" t="str">
            <v xml:space="preserve"> SM10135UN0270;WHITE;600 </v>
          </cell>
          <cell r="F672" t="str">
            <v>UNTREATED</v>
          </cell>
          <cell r="G672" t="str">
            <v>30.3" MAX OD</v>
          </cell>
          <cell r="H672" t="str">
            <v>N/A</v>
          </cell>
          <cell r="I672" t="str">
            <v>J1427140 175"X6.028"X.375"</v>
          </cell>
          <cell r="J672">
            <v>5</v>
          </cell>
          <cell r="K672" t="str">
            <v>NO SHORT DOFFS ALLOWED</v>
          </cell>
          <cell r="L672" t="str">
            <v>White</v>
          </cell>
          <cell r="M672" t="str">
            <v>J1427219 29 P</v>
          </cell>
          <cell r="N672" t="str">
            <v>Braskem CP360H       EXXON 6936G2</v>
          </cell>
          <cell r="O672" t="str">
            <v>W50260000</v>
          </cell>
          <cell r="P672" t="str">
            <v>ANY</v>
          </cell>
          <cell r="Q672">
            <v>39895</v>
          </cell>
        </row>
        <row r="673">
          <cell r="A673" t="str">
            <v>W5027SC0526</v>
          </cell>
          <cell r="B673" t="str">
            <v>13SCAW5027SC0526</v>
          </cell>
          <cell r="C673">
            <v>13</v>
          </cell>
          <cell r="D673" t="str">
            <v>SCA</v>
          </cell>
          <cell r="E673" t="str">
            <v>13.5 GSM 526 MM WHITE SMS</v>
          </cell>
          <cell r="F673" t="str">
            <v>UNTREATED</v>
          </cell>
          <cell r="G673" t="str">
            <v>34.5" +/- 1"</v>
          </cell>
          <cell r="H673" t="str">
            <v>N/A</v>
          </cell>
          <cell r="I673" t="str">
            <v>J1427140 175"X6.028"X.375"</v>
          </cell>
          <cell r="J673">
            <v>2</v>
          </cell>
          <cell r="K673" t="str">
            <v>NO SHORT DOFFS ALLOWED</v>
          </cell>
          <cell r="L673" t="str">
            <v>White</v>
          </cell>
          <cell r="M673" t="str">
            <v>TOP - End disc                    BOT - End cap</v>
          </cell>
          <cell r="N673" t="str">
            <v>Braskem CP360H       EXXON 6936G2</v>
          </cell>
          <cell r="O673" t="str">
            <v>W50260000</v>
          </cell>
          <cell r="P673" t="str">
            <v>ANY</v>
          </cell>
          <cell r="Q673">
            <v>39895</v>
          </cell>
        </row>
        <row r="674">
          <cell r="A674" t="str">
            <v>W5027SC0530</v>
          </cell>
          <cell r="B674" t="str">
            <v>13SCAW5027SC0530</v>
          </cell>
          <cell r="C674">
            <v>13</v>
          </cell>
          <cell r="D674" t="str">
            <v>SCA</v>
          </cell>
          <cell r="E674" t="str">
            <v>13.5 GSM 530 MM WHITE SMS</v>
          </cell>
          <cell r="F674" t="str">
            <v>UNTREATED</v>
          </cell>
          <cell r="G674" t="str">
            <v>34.5" +/- 1"</v>
          </cell>
          <cell r="H674" t="str">
            <v>N/A</v>
          </cell>
          <cell r="I674" t="str">
            <v>J1427140 175"X6.028"X.375"</v>
          </cell>
          <cell r="J674">
            <v>2</v>
          </cell>
          <cell r="K674" t="str">
            <v>NO SHORT DOFFS ALLOWED</v>
          </cell>
          <cell r="L674" t="str">
            <v>White</v>
          </cell>
          <cell r="M674" t="str">
            <v>TOP - End disc                    BOT - End cap</v>
          </cell>
          <cell r="N674" t="str">
            <v>Braskem CP360H       EXXON 6936G2</v>
          </cell>
          <cell r="O674" t="str">
            <v>W50260000</v>
          </cell>
          <cell r="P674" t="str">
            <v>ANY</v>
          </cell>
          <cell r="Q674">
            <v>39895</v>
          </cell>
        </row>
        <row r="675">
          <cell r="A675" t="str">
            <v>W5027SC0630</v>
          </cell>
          <cell r="B675" t="str">
            <v>13SCAW5027SC0630</v>
          </cell>
          <cell r="C675">
            <v>13</v>
          </cell>
          <cell r="D675" t="str">
            <v>SCA</v>
          </cell>
          <cell r="E675" t="str">
            <v>13.5 GSM 630 MM WHITE SMS</v>
          </cell>
          <cell r="F675" t="str">
            <v>UNTREATED</v>
          </cell>
          <cell r="G675" t="str">
            <v>34.5" +/- 1"</v>
          </cell>
          <cell r="H675" t="str">
            <v>N/A</v>
          </cell>
          <cell r="I675" t="str">
            <v>J1427140 175"X6.028"X.375"</v>
          </cell>
          <cell r="J675">
            <v>2</v>
          </cell>
          <cell r="K675" t="str">
            <v>NO SHORT DOFFS ALLOWED</v>
          </cell>
          <cell r="L675" t="str">
            <v>White</v>
          </cell>
          <cell r="M675" t="str">
            <v>TOP - End disc                    BOT - End cap</v>
          </cell>
          <cell r="N675" t="str">
            <v>Braskem CP360H       EXXON 6936G2</v>
          </cell>
          <cell r="O675" t="str">
            <v>W50260000</v>
          </cell>
          <cell r="P675" t="str">
            <v>ANY</v>
          </cell>
          <cell r="Q675">
            <v>39895</v>
          </cell>
        </row>
        <row r="676">
          <cell r="A676" t="str">
            <v>W5027SC0640</v>
          </cell>
          <cell r="B676" t="str">
            <v>13SCAW5027SC0640</v>
          </cell>
          <cell r="C676">
            <v>13</v>
          </cell>
          <cell r="D676" t="str">
            <v>SCA</v>
          </cell>
          <cell r="E676" t="str">
            <v>13.5 GSM 640 MM WHITE SMS</v>
          </cell>
          <cell r="F676" t="str">
            <v>UNTREATED</v>
          </cell>
          <cell r="G676" t="str">
            <v>34.5" +/- 1"</v>
          </cell>
          <cell r="H676" t="str">
            <v>N/A</v>
          </cell>
          <cell r="I676" t="str">
            <v>J1427140 175"X6.028"X.375"</v>
          </cell>
          <cell r="J676">
            <v>2</v>
          </cell>
          <cell r="K676" t="str">
            <v>NO SHORT DOFFS ALLOWED</v>
          </cell>
          <cell r="L676" t="str">
            <v>White</v>
          </cell>
          <cell r="M676" t="str">
            <v>TOP - End disc                    BOT - End cap</v>
          </cell>
          <cell r="N676" t="str">
            <v>Braskem CP360H       EXXON 6936G2</v>
          </cell>
          <cell r="O676" t="str">
            <v>W50260000</v>
          </cell>
          <cell r="P676" t="str">
            <v>ANY</v>
          </cell>
          <cell r="Q676">
            <v>39895</v>
          </cell>
        </row>
        <row r="677">
          <cell r="A677" t="str">
            <v>W5027SC0695</v>
          </cell>
          <cell r="B677" t="str">
            <v>13SCAW5027SC0695</v>
          </cell>
          <cell r="C677">
            <v>13</v>
          </cell>
          <cell r="D677" t="str">
            <v>SCA</v>
          </cell>
          <cell r="E677" t="str">
            <v>13.5 GSM 695 MM WHITE SMS</v>
          </cell>
          <cell r="F677" t="str">
            <v>UNTREATED</v>
          </cell>
          <cell r="G677" t="str">
            <v>34.5" +/- 1"</v>
          </cell>
          <cell r="H677" t="str">
            <v>N/A</v>
          </cell>
          <cell r="I677" t="str">
            <v>J1427140 175"X6.028"X.375"</v>
          </cell>
          <cell r="J677" t="str">
            <v>1, 2</v>
          </cell>
          <cell r="K677" t="str">
            <v>NO SHORT DOFFS ALLOWED</v>
          </cell>
          <cell r="L677" t="str">
            <v>White</v>
          </cell>
          <cell r="M677" t="str">
            <v>TOP - End disc                    BOT - End cap</v>
          </cell>
          <cell r="N677" t="str">
            <v>Braskem CP360H       EXXON 6936G2</v>
          </cell>
          <cell r="O677" t="str">
            <v>W50260000</v>
          </cell>
          <cell r="P677" t="str">
            <v>ANY</v>
          </cell>
          <cell r="Q677">
            <v>39895</v>
          </cell>
        </row>
        <row r="678">
          <cell r="A678" t="str">
            <v>W5027SC0810</v>
          </cell>
          <cell r="B678" t="str">
            <v>13SCAW5027SC0810</v>
          </cell>
          <cell r="C678">
            <v>13</v>
          </cell>
          <cell r="D678" t="str">
            <v>SCA</v>
          </cell>
          <cell r="E678" t="str">
            <v>13.5 GSM 810 MM WHITE SMS</v>
          </cell>
          <cell r="F678" t="str">
            <v>UNTREATED</v>
          </cell>
          <cell r="G678" t="str">
            <v>34.5" +/- 1"</v>
          </cell>
          <cell r="H678" t="str">
            <v>N/A</v>
          </cell>
          <cell r="I678" t="str">
            <v>J1427140 175"X6.028"X.375"</v>
          </cell>
          <cell r="J678" t="str">
            <v>1, 2</v>
          </cell>
          <cell r="K678" t="str">
            <v>NO SHORT DOFFS ALLOWED</v>
          </cell>
          <cell r="L678" t="str">
            <v>White</v>
          </cell>
          <cell r="M678" t="str">
            <v>TOP - End disc                    BOT - End cap</v>
          </cell>
          <cell r="N678" t="str">
            <v>Braskem CP360H       EXXON 6936G2</v>
          </cell>
          <cell r="O678" t="str">
            <v>W50260000</v>
          </cell>
          <cell r="P678" t="str">
            <v>ANY</v>
          </cell>
          <cell r="Q678">
            <v>39895</v>
          </cell>
        </row>
        <row r="679">
          <cell r="A679" t="str">
            <v>W5027SC0840</v>
          </cell>
          <cell r="B679" t="str">
            <v>13SCAW5027SC0840</v>
          </cell>
          <cell r="C679">
            <v>13</v>
          </cell>
          <cell r="D679" t="str">
            <v>SCA</v>
          </cell>
          <cell r="E679" t="str">
            <v>13.5 GSM 840 MM WHITE SMS</v>
          </cell>
          <cell r="F679" t="str">
            <v>UNTREATED</v>
          </cell>
          <cell r="G679" t="str">
            <v>34.5" +/- 1"</v>
          </cell>
          <cell r="H679" t="str">
            <v>N/A</v>
          </cell>
          <cell r="I679" t="str">
            <v>J1427140 175"X6.028"X.375"</v>
          </cell>
          <cell r="J679" t="str">
            <v>1, 2</v>
          </cell>
          <cell r="K679" t="str">
            <v>NO SHORT DOFFS ALLOWED</v>
          </cell>
          <cell r="L679" t="str">
            <v>White</v>
          </cell>
          <cell r="M679" t="str">
            <v>TOP - End disc                    BOT - End cap</v>
          </cell>
          <cell r="N679" t="str">
            <v>Braskem CP360H       EXXON 6936G2</v>
          </cell>
          <cell r="O679" t="str">
            <v>W50260000</v>
          </cell>
          <cell r="P679" t="str">
            <v>ANY</v>
          </cell>
          <cell r="Q679">
            <v>39895</v>
          </cell>
        </row>
        <row r="680">
          <cell r="A680" t="str">
            <v>1429800-W506BWH0668</v>
          </cell>
          <cell r="B680" t="str">
            <v>13VELCRO1429800-W506BWH0668</v>
          </cell>
          <cell r="C680">
            <v>13</v>
          </cell>
          <cell r="D680" t="str">
            <v>VELCRO</v>
          </cell>
          <cell r="E680" t="str">
            <v xml:space="preserve">SM10580UN0668;WHITE;600 </v>
          </cell>
          <cell r="F680" t="str">
            <v>UNTREATED</v>
          </cell>
          <cell r="G680" t="str">
            <v>47" +/- 1"</v>
          </cell>
          <cell r="H680" t="str">
            <v>N/A</v>
          </cell>
          <cell r="I680" t="str">
            <v>J1427140 175"X6.028"X.375"</v>
          </cell>
          <cell r="J680" t="str">
            <v>1, 2</v>
          </cell>
          <cell r="K680" t="str">
            <v>N/A</v>
          </cell>
          <cell r="L680" t="str">
            <v>White</v>
          </cell>
          <cell r="M680" t="str">
            <v xml:space="preserve">S-2094 (48L) S-2088 (47C) </v>
          </cell>
          <cell r="N680" t="str">
            <v>Braskem CP360H       EXXON 6936G2</v>
          </cell>
          <cell r="O680" t="str">
            <v>W50260000</v>
          </cell>
          <cell r="P680" t="str">
            <v>ANY</v>
          </cell>
          <cell r="Q680">
            <v>39987</v>
          </cell>
        </row>
        <row r="681">
          <cell r="A681" t="str">
            <v>1429823-W800CKC0604</v>
          </cell>
          <cell r="B681" t="str">
            <v>13VELCRO1429823-W800CKC0604</v>
          </cell>
          <cell r="C681">
            <v>13</v>
          </cell>
          <cell r="D681" t="str">
            <v>VELCRO</v>
          </cell>
          <cell r="E681" t="str">
            <v xml:space="preserve"> SV20600UN0604;WHITE;600 </v>
          </cell>
          <cell r="F681" t="str">
            <v>UNTREATED</v>
          </cell>
          <cell r="G681" t="str">
            <v>N/A</v>
          </cell>
          <cell r="H681">
            <v>4376</v>
          </cell>
          <cell r="I681" t="str">
            <v>J1427140 175"X6.028"X.375"</v>
          </cell>
          <cell r="J681">
            <v>2</v>
          </cell>
          <cell r="K681" t="str">
            <v>N/A</v>
          </cell>
          <cell r="L681" t="str">
            <v>White</v>
          </cell>
          <cell r="M681" t="str">
            <v>TOP - End disc  BOT - End cap</v>
          </cell>
          <cell r="N681" t="str">
            <v>Braskem CP360H       EXXON 6936G2</v>
          </cell>
          <cell r="O681" t="str">
            <v>W50260000</v>
          </cell>
          <cell r="P681" t="str">
            <v>ANY</v>
          </cell>
          <cell r="Q681">
            <v>39895</v>
          </cell>
        </row>
        <row r="682">
          <cell r="A682" t="str">
            <v>1429824-W800CKC0680</v>
          </cell>
          <cell r="B682" t="str">
            <v>13VELCRO1429824-W800CKC0680</v>
          </cell>
          <cell r="C682">
            <v>13</v>
          </cell>
          <cell r="D682" t="str">
            <v>VELCRO</v>
          </cell>
          <cell r="E682" t="str">
            <v>SV20600UN0680;WHITE;600</v>
          </cell>
          <cell r="F682" t="str">
            <v>UNTREATED</v>
          </cell>
          <cell r="G682" t="str">
            <v>N/A</v>
          </cell>
          <cell r="H682">
            <v>4376</v>
          </cell>
          <cell r="I682" t="str">
            <v>J1427140 175"X6.028"X.375"</v>
          </cell>
          <cell r="J682" t="str">
            <v>1, 2</v>
          </cell>
          <cell r="K682" t="str">
            <v>N/A</v>
          </cell>
          <cell r="L682" t="str">
            <v>White</v>
          </cell>
          <cell r="M682" t="str">
            <v>S-2553 (50L) BOT S-2552 (48.5P) TOP</v>
          </cell>
          <cell r="N682" t="str">
            <v>Braskem CP360H       EXXON 6936G2</v>
          </cell>
          <cell r="O682" t="str">
            <v>W50260000</v>
          </cell>
          <cell r="P682" t="str">
            <v>ANY</v>
          </cell>
          <cell r="Q682">
            <v>39895</v>
          </cell>
        </row>
        <row r="683">
          <cell r="A683" t="str">
            <v>1429743-W502FWH0565..</v>
          </cell>
          <cell r="B683" t="str">
            <v>13ACTION FABRICATORS1429743-W502FWH0565..</v>
          </cell>
          <cell r="C683">
            <v>13</v>
          </cell>
          <cell r="D683" t="str">
            <v>ACTION FABRICATORS</v>
          </cell>
          <cell r="E683" t="str">
            <v xml:space="preserve"> SM10760UN0565;WHITE;600 </v>
          </cell>
          <cell r="F683" t="str">
            <v>UNTREATED</v>
          </cell>
          <cell r="G683" t="str">
            <v>40" MAX OD</v>
          </cell>
          <cell r="H683">
            <v>2734</v>
          </cell>
          <cell r="I683" t="str">
            <v>J1427140 175"X6.028"X.375"</v>
          </cell>
          <cell r="J683">
            <v>2</v>
          </cell>
          <cell r="K683" t="str">
            <v>42X42 HT PALLETS</v>
          </cell>
          <cell r="L683" t="str">
            <v>White</v>
          </cell>
          <cell r="M683" t="str">
            <v xml:space="preserve">S-2547 (40L) S-2546 (38P) </v>
          </cell>
          <cell r="N683" t="str">
            <v>Braskem CP360H       EXXON 6936G2</v>
          </cell>
          <cell r="O683" t="str">
            <v>W50260000</v>
          </cell>
          <cell r="P683" t="str">
            <v>ANY</v>
          </cell>
          <cell r="Q683">
            <v>38016</v>
          </cell>
        </row>
        <row r="684">
          <cell r="A684" t="str">
            <v>1429743-W502FWH0565.</v>
          </cell>
          <cell r="B684" t="str">
            <v>13LAMININ1429743-W502FWH0565.</v>
          </cell>
          <cell r="C684">
            <v>13</v>
          </cell>
          <cell r="D684" t="str">
            <v>LAMININ</v>
          </cell>
          <cell r="E684" t="str">
            <v xml:space="preserve"> SM10760UN0565;WHITE;600 </v>
          </cell>
          <cell r="F684" t="str">
            <v>UNTREATED</v>
          </cell>
          <cell r="G684" t="str">
            <v>40" MAX OD</v>
          </cell>
          <cell r="H684">
            <v>2734</v>
          </cell>
          <cell r="I684" t="str">
            <v>J1427140 175"X6.028"X.375"</v>
          </cell>
          <cell r="J684">
            <v>2</v>
          </cell>
          <cell r="K684" t="str">
            <v>42X42 HT PALLETS</v>
          </cell>
          <cell r="L684" t="str">
            <v>White</v>
          </cell>
          <cell r="M684" t="str">
            <v xml:space="preserve">S-2547 (40L) S-2546 (38P) </v>
          </cell>
          <cell r="N684" t="str">
            <v>Braskem CP360H       EXXON 6936G2</v>
          </cell>
          <cell r="O684" t="str">
            <v>W50260000</v>
          </cell>
          <cell r="P684" t="str">
            <v>ANY</v>
          </cell>
          <cell r="Q684">
            <v>38016</v>
          </cell>
        </row>
        <row r="685">
          <cell r="A685" t="str">
            <v>WN02FWH0110</v>
          </cell>
          <cell r="B685" t="str">
            <v>13DOMTAR WN02FWH0110</v>
          </cell>
          <cell r="C685">
            <v>13</v>
          </cell>
          <cell r="D685" t="str">
            <v xml:space="preserve">DOMTAR </v>
          </cell>
          <cell r="E685" t="str">
            <v>76 GSM 110 MM WHITE SMS</v>
          </cell>
          <cell r="F685" t="str">
            <v>UNTREATED</v>
          </cell>
          <cell r="G685" t="str">
            <v>40" MAX OD</v>
          </cell>
          <cell r="H685">
            <v>2734</v>
          </cell>
          <cell r="I685" t="str">
            <v>J1427140 175"X6.028"X.375"</v>
          </cell>
          <cell r="J685">
            <v>11</v>
          </cell>
          <cell r="K685" t="str">
            <v>TRIAL LABELS WITH ATTENTION TO: TOM KAISER</v>
          </cell>
          <cell r="L685" t="str">
            <v>White</v>
          </cell>
          <cell r="M685" t="str">
            <v xml:space="preserve">S-2547 (40L) S-2546 (38P) </v>
          </cell>
          <cell r="N685" t="str">
            <v>Braskem CP360H       EXXON 6936G2</v>
          </cell>
          <cell r="O685" t="str">
            <v>W50260000</v>
          </cell>
          <cell r="P685" t="str">
            <v>ANY</v>
          </cell>
          <cell r="Q685">
            <v>42774</v>
          </cell>
        </row>
        <row r="686">
          <cell r="A686" t="str">
            <v>1429740-W502FWH0127</v>
          </cell>
          <cell r="B686" t="str">
            <v>13WYETH1429740-W502FWH0127</v>
          </cell>
          <cell r="C686">
            <v>13</v>
          </cell>
          <cell r="D686" t="str">
            <v>WYETH</v>
          </cell>
          <cell r="E686" t="str">
            <v>SM10760UN0127;WHITE;600</v>
          </cell>
          <cell r="F686" t="str">
            <v>UNTREATED</v>
          </cell>
          <cell r="G686" t="str">
            <v>Target 39" Max 40"</v>
          </cell>
          <cell r="H686">
            <v>2734</v>
          </cell>
          <cell r="I686" t="str">
            <v>J1427140 175"X6.028"X.375"</v>
          </cell>
          <cell r="J686">
            <v>9</v>
          </cell>
          <cell r="K686" t="str">
            <v>42X42 HT PALLETS</v>
          </cell>
          <cell r="L686" t="str">
            <v>White</v>
          </cell>
          <cell r="M686" t="str">
            <v>J1427234 38" PLAIN DISC J1427235 40" DISC W/5" LIP</v>
          </cell>
          <cell r="N686" t="str">
            <v>Braskem CP360H       EXXON 6936G2</v>
          </cell>
          <cell r="O686" t="str">
            <v>W50260000</v>
          </cell>
          <cell r="P686" t="str">
            <v>ANY</v>
          </cell>
          <cell r="Q686">
            <v>38016</v>
          </cell>
        </row>
        <row r="687">
          <cell r="A687" t="str">
            <v>1429741-W502FWH0289</v>
          </cell>
          <cell r="B687" t="str">
            <v>13WYETH1429741-W502FWH0289</v>
          </cell>
          <cell r="C687">
            <v>13</v>
          </cell>
          <cell r="D687" t="str">
            <v>WYETH</v>
          </cell>
          <cell r="E687" t="str">
            <v xml:space="preserve"> SM10760UN0289;WHITE;600</v>
          </cell>
          <cell r="F687" t="str">
            <v>UNTREATED</v>
          </cell>
          <cell r="G687" t="str">
            <v>39" + /- 1"</v>
          </cell>
          <cell r="H687">
            <v>2734</v>
          </cell>
          <cell r="I687" t="str">
            <v>J1427140 175"X6.028"X.375"</v>
          </cell>
          <cell r="J687">
            <v>4</v>
          </cell>
          <cell r="K687" t="str">
            <v>42X42 HT PALLETS</v>
          </cell>
          <cell r="L687" t="str">
            <v>White</v>
          </cell>
          <cell r="M687" t="str">
            <v>J1427234 38" PLAIN DISC</v>
          </cell>
          <cell r="N687" t="str">
            <v>Braskem CP360H       EXXON 6936G2</v>
          </cell>
          <cell r="O687" t="str">
            <v>W50260000</v>
          </cell>
          <cell r="P687" t="str">
            <v>ANY</v>
          </cell>
          <cell r="Q687">
            <v>38016</v>
          </cell>
        </row>
        <row r="688">
          <cell r="A688" t="str">
            <v>1458806-W502FWH0297</v>
          </cell>
          <cell r="B688" t="str">
            <v>13WYETH1458806-W502FWH0297</v>
          </cell>
          <cell r="C688">
            <v>13</v>
          </cell>
          <cell r="D688" t="str">
            <v>WYETH</v>
          </cell>
          <cell r="E688" t="str">
            <v>SM10760UN0297;WHITE;600</v>
          </cell>
          <cell r="F688" t="str">
            <v>UNTREATED</v>
          </cell>
          <cell r="G688" t="str">
            <v>39" + /- 1"</v>
          </cell>
          <cell r="H688">
            <v>2734</v>
          </cell>
          <cell r="I688" t="str">
            <v>J1427140 175"X6.028"X.375"</v>
          </cell>
          <cell r="J688" t="str">
            <v>3, 4</v>
          </cell>
          <cell r="K688" t="str">
            <v>42X42 HT PALLETS</v>
          </cell>
          <cell r="L688" t="str">
            <v>White</v>
          </cell>
          <cell r="M688" t="str">
            <v>J1427221 42L J1427237 40C</v>
          </cell>
          <cell r="N688" t="str">
            <v>Braskem CP360H       EXXON 6936G2</v>
          </cell>
          <cell r="O688" t="str">
            <v>W50260000</v>
          </cell>
          <cell r="P688" t="str">
            <v>ANY</v>
          </cell>
          <cell r="Q688">
            <v>38016</v>
          </cell>
        </row>
        <row r="689">
          <cell r="A689" t="str">
            <v>1429742-W502FWH0337</v>
          </cell>
          <cell r="B689" t="str">
            <v>13WYETH1429742-W502FWH0337</v>
          </cell>
          <cell r="C689">
            <v>13</v>
          </cell>
          <cell r="D689" t="str">
            <v>WYETH</v>
          </cell>
          <cell r="E689" t="str">
            <v xml:space="preserve"> SM10760UN0337;WHITE;600 </v>
          </cell>
          <cell r="F689" t="str">
            <v>UNTREATED</v>
          </cell>
          <cell r="G689" t="str">
            <v>40" MAX OD</v>
          </cell>
          <cell r="H689">
            <v>2734</v>
          </cell>
          <cell r="I689" t="str">
            <v>J1427140 175"X6.028"X.375"</v>
          </cell>
          <cell r="J689" t="str">
            <v>3, 4</v>
          </cell>
          <cell r="K689" t="str">
            <v>42X42 HT PALLETS</v>
          </cell>
          <cell r="L689" t="str">
            <v>White</v>
          </cell>
          <cell r="M689" t="str">
            <v xml:space="preserve">S-2547 (40L) S-2546 (38P) </v>
          </cell>
          <cell r="N689" t="str">
            <v>Braskem CP360H       EXXON 6936G2</v>
          </cell>
          <cell r="O689" t="str">
            <v>W50260000</v>
          </cell>
          <cell r="P689" t="str">
            <v>ANY</v>
          </cell>
          <cell r="Q689">
            <v>38016</v>
          </cell>
        </row>
        <row r="690">
          <cell r="A690" t="str">
            <v>1429714-W5027AG0160</v>
          </cell>
          <cell r="B690" t="str">
            <v>14AHP1429714-W5027AG0160</v>
          </cell>
          <cell r="C690">
            <v>14</v>
          </cell>
          <cell r="D690" t="str">
            <v>AHP</v>
          </cell>
          <cell r="E690" t="str">
            <v xml:space="preserve">SM30135UN0160;WHITE;600  </v>
          </cell>
          <cell r="F690" t="str">
            <v>UNTREATED</v>
          </cell>
          <cell r="G690" t="str">
            <v>Tar-39" Min-38" Max-40"</v>
          </cell>
          <cell r="H690" t="str">
            <v>N/A</v>
          </cell>
          <cell r="I690" t="str">
            <v>S-1080 (6"X.375"X175")</v>
          </cell>
          <cell r="J690" t="str">
            <v>7,8</v>
          </cell>
          <cell r="K690" t="str">
            <v>N/A</v>
          </cell>
          <cell r="L690" t="str">
            <v>White</v>
          </cell>
          <cell r="M690" t="str">
            <v>S-2546 (38P) N=2</v>
          </cell>
          <cell r="N690" t="str">
            <v>Braskem CP360H       EXXON 6936G2</v>
          </cell>
          <cell r="O690">
            <v>39949</v>
          </cell>
          <cell r="P690" t="str">
            <v>ANY</v>
          </cell>
          <cell r="Q690">
            <v>39950</v>
          </cell>
        </row>
        <row r="691">
          <cell r="A691" t="str">
            <v>1429715-W5027AG0185</v>
          </cell>
          <cell r="B691" t="str">
            <v>14AHP1429715-W5027AG0185</v>
          </cell>
          <cell r="C691">
            <v>14</v>
          </cell>
          <cell r="D691" t="str">
            <v>AHP</v>
          </cell>
          <cell r="E691" t="str">
            <v xml:space="preserve">SM30135UN0185;WHITE;600 </v>
          </cell>
          <cell r="F691" t="str">
            <v>UNTREATED</v>
          </cell>
          <cell r="G691" t="str">
            <v>Tar-39" Min-38" Max-40"</v>
          </cell>
          <cell r="H691" t="str">
            <v>N/A</v>
          </cell>
          <cell r="I691" t="str">
            <v>S-1080 (6"X.375"X175")</v>
          </cell>
          <cell r="J691" t="str">
            <v>6,7</v>
          </cell>
          <cell r="K691" t="str">
            <v>N/A</v>
          </cell>
          <cell r="L691" t="str">
            <v>White</v>
          </cell>
          <cell r="M691" t="str">
            <v>S-2546 (38P) N=2</v>
          </cell>
          <cell r="N691" t="str">
            <v>Braskem CP360H       EXXON 6936G2</v>
          </cell>
          <cell r="O691">
            <v>39950</v>
          </cell>
          <cell r="P691" t="str">
            <v>ANY</v>
          </cell>
          <cell r="Q691">
            <v>39949</v>
          </cell>
        </row>
        <row r="692">
          <cell r="A692" t="str">
            <v>1559695-W5027AG0160</v>
          </cell>
          <cell r="B692" t="str">
            <v>14AHP1559695-W5027AG0160</v>
          </cell>
          <cell r="C692">
            <v>14</v>
          </cell>
          <cell r="D692" t="str">
            <v>AHP</v>
          </cell>
          <cell r="E692" t="str">
            <v xml:space="preserve">SM30135UN0160;WHITE;600  </v>
          </cell>
          <cell r="F692" t="str">
            <v>UNTREATED</v>
          </cell>
          <cell r="G692" t="str">
            <v>Tar - 1150 mm         Min - 1125 mm        Max - 1175 mm</v>
          </cell>
          <cell r="H692" t="str">
            <v>N/A</v>
          </cell>
          <cell r="I692" t="str">
            <v>S-1080 (6"X.375"X175")</v>
          </cell>
          <cell r="J692" t="str">
            <v>7,8</v>
          </cell>
          <cell r="K692" t="str">
            <v>N/A</v>
          </cell>
          <cell r="L692" t="str">
            <v>White</v>
          </cell>
          <cell r="M692" t="str">
            <v>S-2546 (38P) N=2</v>
          </cell>
          <cell r="N692" t="str">
            <v>Braskem CP360H       EXXON 6936G2</v>
          </cell>
          <cell r="O692">
            <v>39949</v>
          </cell>
        </row>
        <row r="693">
          <cell r="A693" t="str">
            <v>1479070-W5027AG0185.</v>
          </cell>
          <cell r="B693" t="str">
            <v>14AHP1479070-W5027AG0185.</v>
          </cell>
          <cell r="C693">
            <v>14</v>
          </cell>
          <cell r="D693" t="str">
            <v>AHP</v>
          </cell>
          <cell r="E693" t="str">
            <v xml:space="preserve">SM30135UN0185;WHITE;600;48"OD </v>
          </cell>
          <cell r="F693" t="str">
            <v>UNTREATED</v>
          </cell>
          <cell r="G693" t="str">
            <v>Tar - 1150 mm         Min - 1125 mm        Max - 1175 mm</v>
          </cell>
          <cell r="H693" t="str">
            <v>N/A</v>
          </cell>
          <cell r="I693" t="str">
            <v>S-1080 (6"X.375"X175")</v>
          </cell>
          <cell r="J693" t="str">
            <v>6,7</v>
          </cell>
          <cell r="K693" t="str">
            <v>N/A</v>
          </cell>
          <cell r="L693" t="str">
            <v>White</v>
          </cell>
          <cell r="M693" t="str">
            <v>J1427239</v>
          </cell>
          <cell r="N693" t="str">
            <v>Braskem CP360H       EXXON 6936G2</v>
          </cell>
          <cell r="O693">
            <v>39950</v>
          </cell>
        </row>
        <row r="694">
          <cell r="A694" t="str">
            <v>1559618-W5027AG0195</v>
          </cell>
          <cell r="B694" t="str">
            <v>14AHP1559618-W5027AG0195</v>
          </cell>
          <cell r="C694">
            <v>14</v>
          </cell>
          <cell r="D694" t="str">
            <v>AHP</v>
          </cell>
          <cell r="E694" t="str">
            <v xml:space="preserve">SM30135UN0195;WHITE;600  </v>
          </cell>
          <cell r="F694" t="str">
            <v>UNTREATED</v>
          </cell>
          <cell r="G694" t="str">
            <v>Tar - 1150 mm         Min - 1125 mm        Max - 1175 mm</v>
          </cell>
          <cell r="H694" t="str">
            <v>N/A</v>
          </cell>
          <cell r="I694" t="str">
            <v>S-1080 (6"X.375"X175")</v>
          </cell>
          <cell r="J694">
            <v>6</v>
          </cell>
          <cell r="K694" t="str">
            <v>N/A</v>
          </cell>
          <cell r="L694" t="str">
            <v>White</v>
          </cell>
          <cell r="M694" t="str">
            <v>S-2546 (38P) N=2</v>
          </cell>
          <cell r="N694" t="str">
            <v>Braskem CP360H       EXXON 6936G2</v>
          </cell>
          <cell r="O694">
            <v>39952</v>
          </cell>
        </row>
        <row r="695">
          <cell r="A695" t="str">
            <v>1559619-W5027AG0210</v>
          </cell>
          <cell r="B695" t="str">
            <v>14AHP1559619-W5027AG0210</v>
          </cell>
          <cell r="C695">
            <v>14</v>
          </cell>
          <cell r="D695" t="str">
            <v>AHP</v>
          </cell>
          <cell r="E695" t="str">
            <v xml:space="preserve">SM30135UN0210;WHITE;600 </v>
          </cell>
          <cell r="F695" t="str">
            <v>UNTREATED</v>
          </cell>
          <cell r="G695" t="str">
            <v>Tar - 1150 mm         Min - 1125 mm        Max - 1175 mm</v>
          </cell>
          <cell r="H695" t="str">
            <v>N/A</v>
          </cell>
          <cell r="I695" t="str">
            <v>S-1080 (6"X.375"X175")</v>
          </cell>
          <cell r="J695">
            <v>6</v>
          </cell>
          <cell r="K695" t="str">
            <v>N/A</v>
          </cell>
          <cell r="L695" t="str">
            <v>White</v>
          </cell>
          <cell r="M695" t="str">
            <v>S-2546 (38P) N=2</v>
          </cell>
          <cell r="N695" t="str">
            <v>Braskem CP360H       EXXON 6936G2</v>
          </cell>
          <cell r="O695">
            <v>39953</v>
          </cell>
        </row>
        <row r="696">
          <cell r="A696">
            <v>1563533</v>
          </cell>
          <cell r="B696" t="str">
            <v>14DOMTAR/AHP1563533</v>
          </cell>
          <cell r="C696">
            <v>14</v>
          </cell>
          <cell r="D696" t="str">
            <v>DOMTAR/AHP</v>
          </cell>
          <cell r="E696" t="str">
            <v>SM30135UN0185;BLUE;600</v>
          </cell>
          <cell r="F696" t="str">
            <v>UNTREATED</v>
          </cell>
          <cell r="G696" t="str">
            <v>39"  +/- 1"</v>
          </cell>
          <cell r="H696" t="str">
            <v>N/A</v>
          </cell>
          <cell r="I696" t="str">
            <v>S-1080 (6"X.375"X175")</v>
          </cell>
          <cell r="J696" t="str">
            <v>6,7</v>
          </cell>
          <cell r="K696" t="str">
            <v>N/A</v>
          </cell>
          <cell r="L696" t="str">
            <v>White</v>
          </cell>
          <cell r="M696" t="str">
            <v>S-2546 (38P) N=2</v>
          </cell>
          <cell r="N696" t="str">
            <v>Braskem CP360H       EXXON 6936G2</v>
          </cell>
          <cell r="O696"/>
        </row>
        <row r="697">
          <cell r="A697">
            <v>1563534</v>
          </cell>
          <cell r="B697" t="str">
            <v>14DOMTAR/AHP1563534</v>
          </cell>
          <cell r="C697">
            <v>14</v>
          </cell>
          <cell r="D697" t="str">
            <v>DOMTAR/AHP</v>
          </cell>
          <cell r="E697" t="str">
            <v>SM30135UN0210;BLUE;600</v>
          </cell>
          <cell r="F697" t="str">
            <v>UNTREATED</v>
          </cell>
          <cell r="G697" t="str">
            <v>39"  +/- 1"</v>
          </cell>
          <cell r="H697" t="str">
            <v>N/A</v>
          </cell>
          <cell r="I697" t="str">
            <v>S-1080 (6"X.375"X175")</v>
          </cell>
          <cell r="J697">
            <v>6</v>
          </cell>
          <cell r="K697" t="str">
            <v>N/A</v>
          </cell>
          <cell r="L697" t="str">
            <v>White</v>
          </cell>
          <cell r="M697" t="str">
            <v>S-2546 (38P) N=2</v>
          </cell>
          <cell r="N697" t="str">
            <v>Braskem CP360H       EXXON 6936G2</v>
          </cell>
          <cell r="O697"/>
        </row>
        <row r="698">
          <cell r="A698" t="str">
            <v>1479070-W5027AG0185.</v>
          </cell>
          <cell r="B698" t="str">
            <v>14AHP1479070-W5027AG0185.</v>
          </cell>
          <cell r="C698">
            <v>14</v>
          </cell>
          <cell r="D698" t="str">
            <v>AHP</v>
          </cell>
          <cell r="E698" t="str">
            <v xml:space="preserve">SM30135UN0185;WHITE;600;48"OD </v>
          </cell>
          <cell r="F698" t="str">
            <v>UNTREATED</v>
          </cell>
          <cell r="G698" t="str">
            <v>Tar - 1150 mm         Min - 1125 mm        Max - 1175 mm</v>
          </cell>
          <cell r="H698" t="str">
            <v>N/A</v>
          </cell>
          <cell r="I698" t="str">
            <v>S-1080 (6"X.375"X175")</v>
          </cell>
          <cell r="J698" t="str">
            <v>6,7</v>
          </cell>
          <cell r="K698" t="str">
            <v>N/A</v>
          </cell>
          <cell r="L698" t="str">
            <v>White</v>
          </cell>
          <cell r="M698" t="str">
            <v>J1427239</v>
          </cell>
          <cell r="N698" t="str">
            <v>Braskem CP360H       EXXON 6936G2</v>
          </cell>
          <cell r="O698">
            <v>39950</v>
          </cell>
          <cell r="P698" t="str">
            <v>ANY</v>
          </cell>
          <cell r="Q698">
            <v>39950</v>
          </cell>
        </row>
        <row r="699">
          <cell r="A699" t="str">
            <v>1429716-W5027AG0195</v>
          </cell>
          <cell r="B699" t="str">
            <v>14AHP1429716-W5027AG0195</v>
          </cell>
          <cell r="C699">
            <v>14</v>
          </cell>
          <cell r="D699" t="str">
            <v>AHP</v>
          </cell>
          <cell r="E699" t="str">
            <v xml:space="preserve">SM30135UN0195;WHITE;600  </v>
          </cell>
          <cell r="F699" t="str">
            <v>UNTREATED</v>
          </cell>
          <cell r="G699" t="str">
            <v>Tar-39" Min-38" Max-40"</v>
          </cell>
          <cell r="H699" t="str">
            <v>N/A</v>
          </cell>
          <cell r="I699" t="str">
            <v>S-1080 (6"X.375"X175")</v>
          </cell>
          <cell r="J699">
            <v>6</v>
          </cell>
          <cell r="K699" t="str">
            <v>N/A</v>
          </cell>
          <cell r="L699" t="str">
            <v>White</v>
          </cell>
          <cell r="M699" t="str">
            <v>S-2546 (38P) N=2</v>
          </cell>
          <cell r="N699" t="str">
            <v>Braskem CP360H       EXXON 6936G2</v>
          </cell>
          <cell r="O699">
            <v>39952</v>
          </cell>
        </row>
        <row r="700">
          <cell r="A700" t="str">
            <v>1429717-W5027AG0210</v>
          </cell>
          <cell r="B700" t="str">
            <v>14AHP1429717-W5027AG0210</v>
          </cell>
          <cell r="C700">
            <v>14</v>
          </cell>
          <cell r="D700" t="str">
            <v>AHP</v>
          </cell>
          <cell r="E700" t="str">
            <v xml:space="preserve">SM30135UN0210;WHITE;600 </v>
          </cell>
          <cell r="F700" t="str">
            <v>UNTREATED</v>
          </cell>
          <cell r="G700" t="str">
            <v>Tar-39" Min-38" Max-40"</v>
          </cell>
          <cell r="H700" t="str">
            <v>N/A</v>
          </cell>
          <cell r="I700" t="str">
            <v>S-1080 (6"X.375"X175")</v>
          </cell>
          <cell r="J700">
            <v>6</v>
          </cell>
          <cell r="K700" t="str">
            <v>N/A</v>
          </cell>
          <cell r="L700" t="str">
            <v>White</v>
          </cell>
          <cell r="M700" t="str">
            <v>S-2546 (38P) N=2</v>
          </cell>
          <cell r="N700" t="str">
            <v>Braskem CP360H       EXXON 6936G2</v>
          </cell>
          <cell r="O700">
            <v>39953</v>
          </cell>
          <cell r="P700" t="str">
            <v>ANY</v>
          </cell>
          <cell r="Q700">
            <v>39952</v>
          </cell>
        </row>
        <row r="701">
          <cell r="A701" t="str">
            <v>1429718-W5027AG0225</v>
          </cell>
          <cell r="B701" t="str">
            <v>14AHP1429718-W5027AG0225</v>
          </cell>
          <cell r="C701">
            <v>14</v>
          </cell>
          <cell r="D701" t="str">
            <v>AHP</v>
          </cell>
          <cell r="E701" t="str">
            <v xml:space="preserve"> SM30135UN0225;WHITE;600   </v>
          </cell>
          <cell r="F701" t="str">
            <v>UNTREATED</v>
          </cell>
          <cell r="G701" t="str">
            <v>Tar-39" Min-38" Max-40"</v>
          </cell>
          <cell r="H701" t="str">
            <v>N/A</v>
          </cell>
          <cell r="I701" t="str">
            <v>S-1080 (6"X.375"X175")</v>
          </cell>
          <cell r="J701" t="str">
            <v>5,6</v>
          </cell>
          <cell r="K701" t="str">
            <v>N/A</v>
          </cell>
          <cell r="L701" t="str">
            <v>White</v>
          </cell>
          <cell r="M701" t="str">
            <v>S-2546 (38P) N=2</v>
          </cell>
          <cell r="N701" t="str">
            <v>Braskem CP360H       EXXON 6936G2</v>
          </cell>
          <cell r="O701">
            <v>39955</v>
          </cell>
          <cell r="P701" t="str">
            <v>ANY</v>
          </cell>
          <cell r="Q701">
            <v>39953</v>
          </cell>
        </row>
        <row r="702">
          <cell r="A702" t="str">
            <v>1429719-W5027AG0228</v>
          </cell>
          <cell r="B702" t="str">
            <v>14AHP1429719-W5027AG0228</v>
          </cell>
          <cell r="C702">
            <v>14</v>
          </cell>
          <cell r="D702" t="str">
            <v>AHP</v>
          </cell>
          <cell r="E702" t="str">
            <v xml:space="preserve">SM30135UN0228;WHITE;600 </v>
          </cell>
          <cell r="F702" t="str">
            <v>UNTREATED</v>
          </cell>
          <cell r="G702" t="str">
            <v>Tar-39" Min-38" Max-40"</v>
          </cell>
          <cell r="H702" t="str">
            <v>N/A</v>
          </cell>
          <cell r="I702" t="str">
            <v>S-1080 (6"X.375"X175")</v>
          </cell>
          <cell r="J702" t="str">
            <v>5,6</v>
          </cell>
          <cell r="K702" t="str">
            <v>N/A</v>
          </cell>
          <cell r="L702" t="str">
            <v>White</v>
          </cell>
          <cell r="M702" t="str">
            <v>S-2546 (38P) N=2</v>
          </cell>
          <cell r="N702" t="str">
            <v>Braskem CP360H       EXXON 6936G2</v>
          </cell>
          <cell r="O702">
            <v>39955</v>
          </cell>
          <cell r="P702" t="str">
            <v>ANY</v>
          </cell>
          <cell r="Q702">
            <v>39955</v>
          </cell>
        </row>
        <row r="703">
          <cell r="A703" t="str">
            <v>1458817-W5422SE0095</v>
          </cell>
          <cell r="B703" t="str">
            <v>14IRVING CONSUMER PRODUCTS1458817-W5422SE0095</v>
          </cell>
          <cell r="C703">
            <v>14</v>
          </cell>
          <cell r="D703" t="str">
            <v>IRVING CONSUMER PRODUCTS</v>
          </cell>
          <cell r="E703" t="str">
            <v xml:space="preserve"> SM30110DS0095;SEAFOAM;600  </v>
          </cell>
          <cell r="F703" t="str">
            <v>DOUBLE KISS</v>
          </cell>
          <cell r="G703" t="str">
            <v>TAR:  1000 MM      MIN:  975 MM          MAX:  1025 MM</v>
          </cell>
          <cell r="H703" t="str">
            <v>N/A</v>
          </cell>
          <cell r="I703" t="str">
            <v>S-1080 (6"X.375"X175")</v>
          </cell>
          <cell r="J703">
            <v>13</v>
          </cell>
          <cell r="K703" t="str">
            <v>N/A</v>
          </cell>
          <cell r="L703" t="str">
            <v>White</v>
          </cell>
          <cell r="M703" t="str">
            <v>S-2546 (38P) N=2</v>
          </cell>
          <cell r="N703" t="str">
            <v>Braskem CP360H       EXXON 6936G2</v>
          </cell>
          <cell r="O703"/>
          <cell r="P703" t="str">
            <v>ANY</v>
          </cell>
          <cell r="Q703">
            <v>39955</v>
          </cell>
        </row>
        <row r="704">
          <cell r="A704" t="str">
            <v>1458814-W5422KB0095</v>
          </cell>
          <cell r="B704" t="str">
            <v>14IRVING CONSUMER PRODUCTS1458814-W5422KB0095</v>
          </cell>
          <cell r="C704">
            <v>14</v>
          </cell>
          <cell r="D704" t="str">
            <v>IRVING CONSUMER PRODUCTS</v>
          </cell>
          <cell r="E704" t="str">
            <v xml:space="preserve">SM30110DS0095;KCBLUE;600 </v>
          </cell>
          <cell r="F704" t="str">
            <v>DOUBLE KISS</v>
          </cell>
          <cell r="G704" t="str">
            <v>TAR:  1000 MM      MIN:  975 MM          MAX:  1025 MM</v>
          </cell>
          <cell r="H704" t="str">
            <v>N/A</v>
          </cell>
          <cell r="I704" t="str">
            <v>S-1080 (6"X.375"X175")</v>
          </cell>
          <cell r="J704">
            <v>13</v>
          </cell>
          <cell r="K704" t="str">
            <v>N/A</v>
          </cell>
          <cell r="L704" t="str">
            <v>White</v>
          </cell>
          <cell r="M704" t="str">
            <v>S-2546 (38P) N=2</v>
          </cell>
          <cell r="N704" t="str">
            <v>Braskem CP360H       EXXON 6936G2</v>
          </cell>
          <cell r="O704"/>
          <cell r="P704" t="str">
            <v>ANY</v>
          </cell>
          <cell r="Q704">
            <v>39955</v>
          </cell>
        </row>
        <row r="705">
          <cell r="A705" t="str">
            <v>1429725-W5027SE0178</v>
          </cell>
          <cell r="B705" t="str">
            <v>14IRVING PERSONAL CARE1429725-W5027SE0178</v>
          </cell>
          <cell r="C705">
            <v>14</v>
          </cell>
          <cell r="D705" t="str">
            <v>IRVING PERSONAL CARE</v>
          </cell>
          <cell r="E705" t="str">
            <v xml:space="preserve">SM30135UN0178;SEAFOAM;600 </v>
          </cell>
          <cell r="F705" t="str">
            <v>UNTREATED</v>
          </cell>
          <cell r="G705" t="str">
            <v>TAR:1194 MM MIN: 1168 MM MAX: 1219 MM</v>
          </cell>
          <cell r="H705" t="str">
            <v>N/A</v>
          </cell>
          <cell r="I705" t="str">
            <v>S-1080 (6"X.375"X175")</v>
          </cell>
          <cell r="J705">
            <v>7</v>
          </cell>
          <cell r="K705" t="str">
            <v>N/A</v>
          </cell>
          <cell r="L705" t="str">
            <v>White</v>
          </cell>
          <cell r="M705" t="str">
            <v>S-2546 (38P) N=2</v>
          </cell>
          <cell r="N705" t="str">
            <v>Braskem CP360H       EXXON 6936G2</v>
          </cell>
          <cell r="O705"/>
        </row>
        <row r="706">
          <cell r="A706" t="str">
            <v>1429724-W5027SE0160</v>
          </cell>
          <cell r="B706" t="str">
            <v>14AHP1429724-W5027SE0160</v>
          </cell>
          <cell r="C706">
            <v>14</v>
          </cell>
          <cell r="D706" t="str">
            <v>AHP</v>
          </cell>
          <cell r="E706" t="str">
            <v xml:space="preserve">SM30135UN0160;SEAFOAM;600 </v>
          </cell>
          <cell r="F706" t="str">
            <v>UNTREATED</v>
          </cell>
          <cell r="G706" t="str">
            <v>Tar OD-39"                           Max OD-40"</v>
          </cell>
          <cell r="H706" t="str">
            <v>N/A</v>
          </cell>
          <cell r="I706" t="str">
            <v>S-1080 (6"X.375"X175")</v>
          </cell>
          <cell r="J706" t="str">
            <v>7,8</v>
          </cell>
          <cell r="K706" t="str">
            <v>N/A</v>
          </cell>
          <cell r="L706" t="str">
            <v>White</v>
          </cell>
          <cell r="M706" t="str">
            <v>S-2546 (38P) N=2</v>
          </cell>
          <cell r="N706" t="str">
            <v>Braskem CP360H       EXXON 6936G2</v>
          </cell>
          <cell r="O706"/>
          <cell r="P706"/>
          <cell r="Q706"/>
        </row>
        <row r="707">
          <cell r="A707" t="str">
            <v>1429726-W5027SE0185</v>
          </cell>
          <cell r="B707" t="str">
            <v>14AHP1429726-W5027SE0185</v>
          </cell>
          <cell r="C707">
            <v>14</v>
          </cell>
          <cell r="D707" t="str">
            <v>AHP</v>
          </cell>
          <cell r="E707" t="str">
            <v xml:space="preserve">SM30135UN0185;SEAFOAM;600 </v>
          </cell>
          <cell r="F707" t="str">
            <v>UNTREATED</v>
          </cell>
          <cell r="G707" t="str">
            <v>Tar OD-39"                           Max OD-40"</v>
          </cell>
          <cell r="H707" t="str">
            <v>N/A</v>
          </cell>
          <cell r="I707" t="str">
            <v>S-1080 (6"X.375"X175")</v>
          </cell>
          <cell r="J707" t="str">
            <v>6,7</v>
          </cell>
          <cell r="K707" t="str">
            <v>N/A</v>
          </cell>
          <cell r="L707" t="str">
            <v>White</v>
          </cell>
          <cell r="M707" t="str">
            <v>S-2546 (38P) N=2</v>
          </cell>
          <cell r="N707" t="str">
            <v>Braskem CP360H       EXXON 6936G2</v>
          </cell>
          <cell r="O707"/>
          <cell r="P707"/>
          <cell r="Q707"/>
        </row>
        <row r="708">
          <cell r="A708" t="str">
            <v>1429728-W5027SE0210</v>
          </cell>
          <cell r="B708" t="str">
            <v>14AHP1429728-W5027SE0210</v>
          </cell>
          <cell r="C708">
            <v>14</v>
          </cell>
          <cell r="D708" t="str">
            <v>AHP</v>
          </cell>
          <cell r="E708" t="str">
            <v>SM30135UN0210;SEAFOAM;600</v>
          </cell>
          <cell r="F708" t="str">
            <v>UNTREATED</v>
          </cell>
          <cell r="G708" t="str">
            <v>Tar-39" Min-38" Max-40"</v>
          </cell>
          <cell r="H708" t="str">
            <v>N/A</v>
          </cell>
          <cell r="I708" t="str">
            <v>S-1080 (6"X.375"X175")</v>
          </cell>
          <cell r="J708">
            <v>6</v>
          </cell>
          <cell r="K708" t="str">
            <v>N/A</v>
          </cell>
          <cell r="L708" t="str">
            <v>White</v>
          </cell>
          <cell r="M708" t="str">
            <v>S-2546 (38P) N=2</v>
          </cell>
          <cell r="N708" t="str">
            <v>Braskem CP360H       EXXON 6936G2</v>
          </cell>
          <cell r="O708">
            <v>39953</v>
          </cell>
          <cell r="P708" t="str">
            <v>ANY</v>
          </cell>
          <cell r="Q708">
            <v>39953</v>
          </cell>
        </row>
        <row r="709">
          <cell r="A709" t="str">
            <v>1429729-W5027SE0225</v>
          </cell>
          <cell r="B709" t="str">
            <v>14AHP1429729-W5027SE0225</v>
          </cell>
          <cell r="C709">
            <v>14</v>
          </cell>
          <cell r="D709" t="str">
            <v>AHP</v>
          </cell>
          <cell r="E709" t="str">
            <v xml:space="preserve">SM30135UN0225;SEAFOAM;600 </v>
          </cell>
          <cell r="F709" t="str">
            <v>UNTREATED</v>
          </cell>
          <cell r="G709" t="str">
            <v>Tar-39" Min-38" Max-40"</v>
          </cell>
          <cell r="H709" t="str">
            <v>N/A</v>
          </cell>
          <cell r="I709" t="str">
            <v>S-1080 (6"X.375"X175")</v>
          </cell>
          <cell r="J709" t="str">
            <v>5,6</v>
          </cell>
          <cell r="K709" t="str">
            <v>N/A</v>
          </cell>
          <cell r="L709" t="str">
            <v>White</v>
          </cell>
          <cell r="M709" t="str">
            <v>S-2546 (38P) N=2</v>
          </cell>
          <cell r="N709" t="str">
            <v>Braskem CP360H       EXXON 6936G2</v>
          </cell>
          <cell r="O709">
            <v>39955</v>
          </cell>
          <cell r="P709" t="str">
            <v>ANY</v>
          </cell>
          <cell r="Q709">
            <v>39955</v>
          </cell>
        </row>
        <row r="710">
          <cell r="A710" t="str">
            <v>1429809-W5420AC0110</v>
          </cell>
          <cell r="B710" t="str">
            <v>14AHP1429809-W5420AC0110</v>
          </cell>
          <cell r="C710">
            <v>14</v>
          </cell>
          <cell r="D710" t="str">
            <v>AHP</v>
          </cell>
          <cell r="E710" t="str">
            <v xml:space="preserve">SM30100DS0110;WHITE;300 </v>
          </cell>
          <cell r="F710" t="str">
            <v>DOUBLE KISS</v>
          </cell>
          <cell r="G710" t="str">
            <v>Tar-39" Min-38" Max-40"</v>
          </cell>
          <cell r="H710" t="str">
            <v>N/A</v>
          </cell>
          <cell r="I710" t="str">
            <v>S-1207, 3"x.25"x177"</v>
          </cell>
          <cell r="J710">
            <v>10</v>
          </cell>
          <cell r="K710" t="str">
            <v>N/A</v>
          </cell>
          <cell r="L710" t="str">
            <v>White</v>
          </cell>
          <cell r="M710" t="str">
            <v>S-2546 (38P) N=2</v>
          </cell>
          <cell r="N710" t="str">
            <v>Braskem CP360H       EXXON 6936G2</v>
          </cell>
          <cell r="O710">
            <v>39985</v>
          </cell>
          <cell r="P710"/>
          <cell r="Q710"/>
        </row>
        <row r="711">
          <cell r="A711" t="str">
            <v>1429810-W5420AC0130</v>
          </cell>
          <cell r="B711" t="str">
            <v>14AHP1429810-W5420AC0130</v>
          </cell>
          <cell r="C711">
            <v>14</v>
          </cell>
          <cell r="D711" t="str">
            <v>AHP</v>
          </cell>
          <cell r="E711" t="str">
            <v xml:space="preserve">SM30100DS0130;WHITE;300 </v>
          </cell>
          <cell r="F711" t="str">
            <v>DOUBLE KISS</v>
          </cell>
          <cell r="G711" t="str">
            <v>Tar-39" Min-38" Max-40"</v>
          </cell>
          <cell r="H711" t="str">
            <v>N/A</v>
          </cell>
          <cell r="I711" t="str">
            <v>S-1207, 3"x.25"x177"</v>
          </cell>
          <cell r="J711">
            <v>9</v>
          </cell>
          <cell r="K711" t="str">
            <v>N/A</v>
          </cell>
          <cell r="L711" t="str">
            <v>White</v>
          </cell>
          <cell r="M711" t="str">
            <v>S-2546 (38P) N=2</v>
          </cell>
          <cell r="N711" t="str">
            <v>Braskem CP360H       EXXON 6936G2</v>
          </cell>
          <cell r="O711">
            <v>39986</v>
          </cell>
          <cell r="P711" t="str">
            <v>ANY</v>
          </cell>
          <cell r="Q711">
            <v>39985</v>
          </cell>
        </row>
        <row r="712">
          <cell r="A712" t="str">
            <v>1429811-W5420AC0247</v>
          </cell>
          <cell r="B712" t="str">
            <v>14AHP1429811-W5420AC0247</v>
          </cell>
          <cell r="C712">
            <v>14</v>
          </cell>
          <cell r="D712" t="str">
            <v>AHP</v>
          </cell>
          <cell r="E712" t="str">
            <v xml:space="preserve">SM30100DS0130;WHITE;300 </v>
          </cell>
          <cell r="F712" t="str">
            <v>DOUBLE KISS</v>
          </cell>
          <cell r="G712" t="str">
            <v>Tar-39" Min-38" Max-40"</v>
          </cell>
          <cell r="H712" t="str">
            <v>N/A</v>
          </cell>
          <cell r="I712" t="str">
            <v>S-1207, 3"x.25"x177"</v>
          </cell>
          <cell r="J712">
            <v>5</v>
          </cell>
          <cell r="K712" t="str">
            <v>N/A</v>
          </cell>
          <cell r="L712" t="str">
            <v>White</v>
          </cell>
          <cell r="M712" t="str">
            <v>S-2546 (38P) N=2</v>
          </cell>
          <cell r="N712" t="str">
            <v>Braskem CP360H       EXXON 6936G2</v>
          </cell>
          <cell r="O712">
            <v>39987</v>
          </cell>
          <cell r="P712" t="str">
            <v>ANY</v>
          </cell>
          <cell r="Q712">
            <v>39986</v>
          </cell>
        </row>
        <row r="713">
          <cell r="A713" t="str">
            <v>1429815-W5727110160</v>
          </cell>
          <cell r="B713" t="str">
            <v>14AHP1429815-W5727110160</v>
          </cell>
          <cell r="C713">
            <v>14</v>
          </cell>
          <cell r="D713" t="str">
            <v>AHP</v>
          </cell>
          <cell r="E713" t="str">
            <v>SM30135ZT0160;WHITE;300</v>
          </cell>
          <cell r="F713" t="str">
            <v>TREATED</v>
          </cell>
          <cell r="G713" t="str">
            <v>39" +/- 1"</v>
          </cell>
          <cell r="H713" t="str">
            <v>N/A</v>
          </cell>
          <cell r="I713" t="str">
            <v>S-1207, 3"x.25"x177"</v>
          </cell>
          <cell r="J713" t="str">
            <v>6,7</v>
          </cell>
          <cell r="K713" t="str">
            <v>N/A</v>
          </cell>
          <cell r="L713" t="str">
            <v>White</v>
          </cell>
          <cell r="M713" t="str">
            <v>S-2546 (38P) N=2</v>
          </cell>
          <cell r="N713" t="str">
            <v>TOTAL                     EXXON  6936G2</v>
          </cell>
          <cell r="O713"/>
          <cell r="P713" t="str">
            <v>ANY</v>
          </cell>
          <cell r="Q713">
            <v>39987</v>
          </cell>
        </row>
        <row r="714">
          <cell r="A714" t="str">
            <v>W0050AH0487</v>
          </cell>
          <cell r="B714" t="str">
            <v>14ATTENDS HEALTH CAREW0050AH0487</v>
          </cell>
          <cell r="C714">
            <v>14</v>
          </cell>
          <cell r="D714" t="str">
            <v>ATTENDS HEALTH CARE</v>
          </cell>
          <cell r="E714" t="str">
            <v xml:space="preserve">                                                                                </v>
          </cell>
          <cell r="F714" t="str">
            <v>UNTREATED</v>
          </cell>
          <cell r="G714" t="str">
            <v>34" +/- 1"</v>
          </cell>
          <cell r="H714" t="str">
            <v>N/A</v>
          </cell>
          <cell r="I714" t="str">
            <v>S-1207, 3"x.25"x177"</v>
          </cell>
          <cell r="J714" t="str">
            <v>2,3</v>
          </cell>
          <cell r="K714" t="str">
            <v>YOU WILL HAVE AN ADDITIONAL BAR CODE LABEL FOR THE PACK IF YOU DON'T GET THE ADDITIONAL LABEL PLEASE CALL LISA WEEKS</v>
          </cell>
          <cell r="L714" t="str">
            <v>White</v>
          </cell>
          <cell r="M714" t="str">
            <v>TOP - End disc  BOT - End Disc</v>
          </cell>
          <cell r="N714" t="str">
            <v xml:space="preserve">Braskem CP360H                      </v>
          </cell>
          <cell r="O714"/>
          <cell r="P714"/>
          <cell r="Q714"/>
        </row>
        <row r="715">
          <cell r="A715" t="str">
            <v>W0050AH0635</v>
          </cell>
          <cell r="B715" t="str">
            <v>14ATTENDS HEALTH CAREW0050AH0635</v>
          </cell>
          <cell r="C715">
            <v>14</v>
          </cell>
          <cell r="D715" t="str">
            <v>ATTENDS HEALTH CARE</v>
          </cell>
          <cell r="E715" t="str">
            <v xml:space="preserve">    Address                            N New/Rplc                               </v>
          </cell>
          <cell r="F715" t="str">
            <v>UNTREATED</v>
          </cell>
          <cell r="G715" t="str">
            <v>34"                                 +/- 1"</v>
          </cell>
          <cell r="H715" t="str">
            <v>N/A</v>
          </cell>
          <cell r="I715" t="str">
            <v>S-1207, 3"x.25"x177"</v>
          </cell>
          <cell r="J715" t="str">
            <v>1,2</v>
          </cell>
          <cell r="K715" t="str">
            <v>YOU WILL HAVE AN ADDITIONAL BAR CODE LABEL FOR THE PACK IF YOU DON'T GET THE ADDITIONAL LABEL PLEASE CALL LISA WEEKS</v>
          </cell>
          <cell r="L715" t="str">
            <v>White</v>
          </cell>
          <cell r="M715" t="str">
            <v>TOP - End disc  BOT - End Disc</v>
          </cell>
          <cell r="N715" t="str">
            <v xml:space="preserve">Braskem CP360H                     </v>
          </cell>
          <cell r="O715"/>
          <cell r="P715" t="str">
            <v>ANY</v>
          </cell>
          <cell r="Q715">
            <v>39988</v>
          </cell>
        </row>
        <row r="716">
          <cell r="A716" t="str">
            <v>W0050AH0762</v>
          </cell>
          <cell r="B716" t="str">
            <v>14ATTENDS HEALTH CAREW0050AH0762</v>
          </cell>
          <cell r="C716">
            <v>14</v>
          </cell>
          <cell r="D716" t="str">
            <v>ATTENDS HEALTH CARE</v>
          </cell>
          <cell r="E716" t="str">
            <v xml:space="preserve"> Ty  Number      X-Ref Item Number     R  Item #        X-Ref Description       </v>
          </cell>
          <cell r="F716" t="str">
            <v>UNTREATED</v>
          </cell>
          <cell r="G716" t="str">
            <v>34"                                 +/- 1"</v>
          </cell>
          <cell r="H716" t="str">
            <v>N/A</v>
          </cell>
          <cell r="I716" t="str">
            <v>S-1207, 3"x.25"x177"</v>
          </cell>
          <cell r="J716" t="str">
            <v>1,2</v>
          </cell>
          <cell r="K716" t="str">
            <v>YOU WILL HAVE AN ADDITIONAL BAR CODE LABEL FOR THE PACK IF YOU DON'T GET THE ADDITIONAL LABEL PLEASE CALL LISA WEEKS</v>
          </cell>
          <cell r="L716" t="str">
            <v>White</v>
          </cell>
          <cell r="M716" t="str">
            <v>TOP - End disc  BOT - End Disc</v>
          </cell>
          <cell r="N716" t="str">
            <v xml:space="preserve">Braskem CP360H                      </v>
          </cell>
          <cell r="O716"/>
          <cell r="P716" t="str">
            <v>ANY</v>
          </cell>
          <cell r="Q716">
            <v>39989</v>
          </cell>
        </row>
        <row r="717">
          <cell r="A717" t="str">
            <v>W0050AH0801</v>
          </cell>
          <cell r="B717" t="str">
            <v>14ATTENDS HEALTH CAREW0050AH0801</v>
          </cell>
          <cell r="C717">
            <v>14</v>
          </cell>
          <cell r="D717" t="str">
            <v>ATTENDS HEALTH CARE</v>
          </cell>
          <cell r="E717" t="str">
            <v xml:space="preserve"> XE          W5420AC0247                          SM30100DS0130;WHITE;300       </v>
          </cell>
          <cell r="F717" t="str">
            <v>UNTREATED</v>
          </cell>
          <cell r="G717" t="str">
            <v>34"                                 +/- 1"</v>
          </cell>
          <cell r="H717" t="str">
            <v>N/A</v>
          </cell>
          <cell r="I717" t="str">
            <v>S-1207, 3"x.25"x177"</v>
          </cell>
          <cell r="J717" t="str">
            <v>1,2</v>
          </cell>
          <cell r="K717" t="str">
            <v>YOU WILL HAVE AN ADDITIONAL BAR CODE LABEL FOR THE PACK IF YOU DON'T GET THE ADDITIONAL LABEL PLEASE CALL LISA WEEKS</v>
          </cell>
          <cell r="L717" t="str">
            <v>White</v>
          </cell>
          <cell r="M717" t="str">
            <v>TOP - End disc  BOT - End Disc</v>
          </cell>
          <cell r="N717" t="str">
            <v xml:space="preserve">Braskem CP360H                      </v>
          </cell>
          <cell r="O717"/>
        </row>
        <row r="718">
          <cell r="A718" t="str">
            <v>W5024WH0647</v>
          </cell>
          <cell r="B718" t="str">
            <v>14ATTENDS HEALTH CAREW5024WH0647</v>
          </cell>
          <cell r="C718">
            <v>14</v>
          </cell>
          <cell r="D718" t="str">
            <v>ATTENDS HEALTH CARE</v>
          </cell>
          <cell r="E718" t="str">
            <v xml:space="preserve">                                                                                </v>
          </cell>
          <cell r="F718" t="str">
            <v>UNTREATED</v>
          </cell>
          <cell r="G718" t="str">
            <v>43.5" +/- 1"</v>
          </cell>
          <cell r="H718" t="str">
            <v>N/A</v>
          </cell>
          <cell r="I718" t="str">
            <v>S-1207, 3"x.25"x177"</v>
          </cell>
          <cell r="J718" t="str">
            <v>1,2</v>
          </cell>
          <cell r="K718" t="str">
            <v>YOU WILL HAVE AN ADDITIONAL BAR CODE LABEL FOR THE PACK IF YOU DON'T GET THE ADDITIONAL LABEL PLEASE CALL LISA WEEKS</v>
          </cell>
          <cell r="L718" t="str">
            <v>White</v>
          </cell>
          <cell r="M718" t="str">
            <v>TOP - End disc  BOT - End Disc</v>
          </cell>
          <cell r="N718" t="str">
            <v>Braskem CP360H                      EXXON  6936G2</v>
          </cell>
          <cell r="O718"/>
        </row>
        <row r="719">
          <cell r="A719" t="str">
            <v>W5024WH0744</v>
          </cell>
          <cell r="B719" t="str">
            <v>14ATTENDS HEALTH CAREW5024WH0744</v>
          </cell>
          <cell r="C719">
            <v>14</v>
          </cell>
          <cell r="D719" t="str">
            <v>ATTENDS HEALTH CARE</v>
          </cell>
          <cell r="E719" t="str">
            <v xml:space="preserve">                                                                                </v>
          </cell>
          <cell r="F719" t="str">
            <v>UNTREATED</v>
          </cell>
          <cell r="G719" t="str">
            <v>43.5" +/- 1"</v>
          </cell>
          <cell r="H719" t="str">
            <v>N/A</v>
          </cell>
          <cell r="I719" t="str">
            <v>S-1207, 3"x.25"x177"</v>
          </cell>
          <cell r="J719">
            <v>1</v>
          </cell>
          <cell r="K719" t="str">
            <v>YOU WILL HAVE AN ADDITIONAL BAR CODE LABEL FOR THE PACK IF YOU DON'T GET THE ADDITIONAL LABEL PLEASE CALL LISA WEEKS</v>
          </cell>
          <cell r="L719" t="str">
            <v>White</v>
          </cell>
          <cell r="M719" t="str">
            <v>TOP - End disc  BOT - End Disc</v>
          </cell>
          <cell r="N719" t="str">
            <v>Braskem CP360H                      EXXON  6936G2</v>
          </cell>
          <cell r="O719"/>
        </row>
        <row r="720">
          <cell r="A720" t="str">
            <v>W5024WH0811</v>
          </cell>
          <cell r="B720" t="str">
            <v>14ATTENDS HEALTH CAREW5024WH0811</v>
          </cell>
          <cell r="C720">
            <v>14</v>
          </cell>
          <cell r="D720" t="str">
            <v>ATTENDS HEALTH CARE</v>
          </cell>
          <cell r="E720" t="str">
            <v xml:space="preserve">                                                                                </v>
          </cell>
          <cell r="F720" t="str">
            <v>UNTREATED</v>
          </cell>
          <cell r="G720" t="str">
            <v>43.5" +/- 1"</v>
          </cell>
          <cell r="H720" t="str">
            <v>N/A</v>
          </cell>
          <cell r="I720" t="str">
            <v>S-1207, 3"x.25"x177"</v>
          </cell>
          <cell r="J720">
            <v>1</v>
          </cell>
          <cell r="K720" t="str">
            <v>YOU WILL HAVE AN ADDITIONAL BAR CODE LABEL FOR THE PACK IF YOU DON'T GET THE ADDITIONAL LABEL PLEASE CALL LISA WEEKS</v>
          </cell>
          <cell r="L720" t="str">
            <v>White</v>
          </cell>
          <cell r="M720" t="str">
            <v>TOP - End disc  BOT - End Disc</v>
          </cell>
          <cell r="N720" t="str">
            <v>Braskem CP360H                      EXXON  6936G2</v>
          </cell>
          <cell r="O720"/>
        </row>
        <row r="721">
          <cell r="A721" t="str">
            <v>W5024WH0873</v>
          </cell>
          <cell r="B721" t="str">
            <v>14ATTENDS HEALTH CAREW5024WH0873</v>
          </cell>
          <cell r="C721">
            <v>14</v>
          </cell>
          <cell r="D721" t="str">
            <v>ATTENDS HEALTH CARE</v>
          </cell>
          <cell r="E721" t="str">
            <v xml:space="preserve">                                                                                </v>
          </cell>
          <cell r="F721" t="str">
            <v>UNTREATED</v>
          </cell>
          <cell r="G721" t="str">
            <v>43.5" +/- 1"</v>
          </cell>
          <cell r="H721" t="str">
            <v>N/A</v>
          </cell>
          <cell r="I721" t="str">
            <v>S-1207, 3"x.25"x177"</v>
          </cell>
          <cell r="J721">
            <v>1</v>
          </cell>
          <cell r="K721" t="str">
            <v>YOU WILL HAVE AN ADDITIONAL BAR CODE LABEL FOR THE PACK IF YOU DON'T GET THE ADDITIONAL LABEL PLEASE CALL LISA WEEKS</v>
          </cell>
          <cell r="L721" t="str">
            <v>White</v>
          </cell>
          <cell r="M721" t="str">
            <v>TOP - End disc  BOT - End Disc</v>
          </cell>
          <cell r="N721" t="str">
            <v>Braskem CP360H                      EXXON  6936G2</v>
          </cell>
          <cell r="O721"/>
          <cell r="P721"/>
          <cell r="Q721"/>
        </row>
        <row r="722">
          <cell r="A722" t="str">
            <v>W5024WH0990</v>
          </cell>
          <cell r="B722" t="str">
            <v>14ATTENDS HEALTH CAREW5024WH0990</v>
          </cell>
          <cell r="C722">
            <v>14</v>
          </cell>
          <cell r="D722" t="str">
            <v>ATTENDS HEALTH CARE</v>
          </cell>
          <cell r="E722" t="str">
            <v xml:space="preserve">                                                                                </v>
          </cell>
          <cell r="F722" t="str">
            <v>UNTREATED</v>
          </cell>
          <cell r="G722" t="str">
            <v>43.5" +/- 1"</v>
          </cell>
          <cell r="H722" t="str">
            <v>N/A</v>
          </cell>
          <cell r="I722" t="str">
            <v>S-1207, 3"x.25"x177"</v>
          </cell>
          <cell r="J722">
            <v>1</v>
          </cell>
          <cell r="K722" t="str">
            <v>YOU WILL HAVE AN ADDITIONAL BAR CODE LABEL FOR THE PACK IF YOU DON'T GET THE ADDITIONAL LABEL PLEASE CALL LISA WEEKS</v>
          </cell>
          <cell r="L722" t="str">
            <v>White</v>
          </cell>
          <cell r="M722" t="str">
            <v>TOP - End disc  BOT - End Disc</v>
          </cell>
          <cell r="N722" t="str">
            <v>Braskem CP360H                      EXXON  6936G2</v>
          </cell>
          <cell r="O722"/>
          <cell r="P722"/>
          <cell r="Q722"/>
        </row>
        <row r="723">
          <cell r="A723" t="str">
            <v>W5024WH1066</v>
          </cell>
          <cell r="B723" t="str">
            <v>14ATTENDS HEALTH CAREW5024WH1066</v>
          </cell>
          <cell r="C723">
            <v>14</v>
          </cell>
          <cell r="D723" t="str">
            <v>ATTENDS HEALTH CARE</v>
          </cell>
          <cell r="E723" t="str">
            <v xml:space="preserve">                                                                                </v>
          </cell>
          <cell r="F723" t="str">
            <v>UNTREATED</v>
          </cell>
          <cell r="G723" t="str">
            <v>43.5" +/- 1"</v>
          </cell>
          <cell r="H723" t="str">
            <v>N/A</v>
          </cell>
          <cell r="I723" t="str">
            <v>S-1207, 3"x.25"x177"</v>
          </cell>
          <cell r="J723">
            <v>1</v>
          </cell>
          <cell r="K723" t="str">
            <v>YOU WILL HAVE AN ADDITIONAL BAR CODE LABEL FOR THE PACK IF YOU DON'T GET THE ADDITIONAL LABEL PLEASE CALL LISA WEEKS</v>
          </cell>
          <cell r="L723" t="str">
            <v>White</v>
          </cell>
          <cell r="M723" t="str">
            <v>TOP - End disc  BOT - End Disc</v>
          </cell>
          <cell r="N723" t="str">
            <v>Braskem CP360H                      EXXON  6936G2</v>
          </cell>
          <cell r="O723"/>
          <cell r="P723"/>
          <cell r="Q723"/>
        </row>
        <row r="724">
          <cell r="A724" t="str">
            <v>W5024WH1086</v>
          </cell>
          <cell r="B724" t="str">
            <v>14ATTENDS HEALTH CAREW5024WH1086</v>
          </cell>
          <cell r="C724">
            <v>14</v>
          </cell>
          <cell r="D724" t="str">
            <v>ATTENDS HEALTH CARE</v>
          </cell>
          <cell r="E724" t="str">
            <v xml:space="preserve">                                                                                </v>
          </cell>
          <cell r="F724" t="str">
            <v>UNTREATED</v>
          </cell>
          <cell r="G724" t="str">
            <v>43.5" +/- 1"</v>
          </cell>
          <cell r="H724" t="str">
            <v>N/A</v>
          </cell>
          <cell r="I724" t="str">
            <v>S-1207, 3"x.25"x177"</v>
          </cell>
          <cell r="J724">
            <v>1</v>
          </cell>
          <cell r="K724" t="str">
            <v>YOU WILL HAVE AN ADDITIONAL BAR CODE LABEL FOR THE PACK IF YOU DON'T GET THE ADDITIONAL LABEL PLEASE CALL LISA WEEKS</v>
          </cell>
          <cell r="L724" t="str">
            <v>White</v>
          </cell>
          <cell r="M724" t="str">
            <v>TOP - End disc  BOT - End Disc</v>
          </cell>
          <cell r="N724" t="str">
            <v>Braskem CP360H                      EXXON  6936G2</v>
          </cell>
          <cell r="O724"/>
          <cell r="P724"/>
          <cell r="Q724"/>
        </row>
        <row r="725">
          <cell r="A725" t="str">
            <v>1429707-W5026WH0165.</v>
          </cell>
          <cell r="B725" t="str">
            <v>14BONLAM 1429707-W5026WH0165.</v>
          </cell>
          <cell r="C725">
            <v>14</v>
          </cell>
          <cell r="D725" t="str">
            <v xml:space="preserve">BONLAM </v>
          </cell>
          <cell r="E725" t="str">
            <v xml:space="preserve">SM30130UN0165;WHITE;300 </v>
          </cell>
          <cell r="F725" t="str">
            <v>UNTREATED</v>
          </cell>
          <cell r="G725" t="str">
            <v xml:space="preserve">Tar 38" Min 37" Max 39" </v>
          </cell>
          <cell r="H725" t="str">
            <v>N/A</v>
          </cell>
          <cell r="I725" t="str">
            <v>S-1207, 3"x.25"x177"</v>
          </cell>
          <cell r="J725" t="str">
            <v>7,8</v>
          </cell>
          <cell r="K725" t="str">
            <v>NO SHORT DOFFS ALLOWED</v>
          </cell>
          <cell r="L725" t="str">
            <v>White</v>
          </cell>
          <cell r="M725" t="str">
            <v>S-2546 (38P) N=2</v>
          </cell>
          <cell r="N725" t="str">
            <v>Braskem CP360H       EXXON 6936G2</v>
          </cell>
          <cell r="O725">
            <v>39895</v>
          </cell>
          <cell r="P725"/>
          <cell r="Q725"/>
        </row>
        <row r="726">
          <cell r="A726" t="str">
            <v>1429708-W5026WH0210.</v>
          </cell>
          <cell r="B726" t="str">
            <v>14BONLAM 1429708-W5026WH0210.</v>
          </cell>
          <cell r="C726">
            <v>14</v>
          </cell>
          <cell r="D726" t="str">
            <v xml:space="preserve">BONLAM </v>
          </cell>
          <cell r="E726" t="str">
            <v xml:space="preserve"> SM30130UN0210;WHITE;300   </v>
          </cell>
          <cell r="F726" t="str">
            <v>UNTREATED</v>
          </cell>
          <cell r="G726" t="str">
            <v xml:space="preserve">Tar 38" Min 37" Max 39" </v>
          </cell>
          <cell r="H726" t="str">
            <v>N/A</v>
          </cell>
          <cell r="I726" t="str">
            <v>S-1207, 3"x.25"x177"</v>
          </cell>
          <cell r="J726">
            <v>6</v>
          </cell>
          <cell r="K726" t="str">
            <v>NO SHORT DOFFS ALLOWED</v>
          </cell>
          <cell r="L726" t="str">
            <v>White</v>
          </cell>
          <cell r="M726" t="str">
            <v>S-2546 (38P) N=2</v>
          </cell>
          <cell r="N726" t="str">
            <v>Braskem CP360H       EXXON 6936G2</v>
          </cell>
          <cell r="O726">
            <v>39895</v>
          </cell>
          <cell r="P726"/>
          <cell r="Q726"/>
        </row>
        <row r="727">
          <cell r="A727" t="str">
            <v>1429709-W5026WH0230.</v>
          </cell>
          <cell r="B727" t="str">
            <v>14BONLAM 1429709-W5026WH0230.</v>
          </cell>
          <cell r="C727">
            <v>14</v>
          </cell>
          <cell r="D727" t="str">
            <v xml:space="preserve">BONLAM </v>
          </cell>
          <cell r="E727" t="str">
            <v xml:space="preserve">SM30130UN0230;WHITE;300  </v>
          </cell>
          <cell r="F727" t="str">
            <v>UNTREATED</v>
          </cell>
          <cell r="G727" t="str">
            <v xml:space="preserve">Tar 38" Min 37" Max 39" </v>
          </cell>
          <cell r="H727" t="str">
            <v>N/A</v>
          </cell>
          <cell r="I727" t="str">
            <v>S-1207, 3"x.25"x177"</v>
          </cell>
          <cell r="J727" t="str">
            <v>5,6</v>
          </cell>
          <cell r="K727" t="str">
            <v>NO SHORT DOFFS ALLOWED</v>
          </cell>
          <cell r="L727" t="str">
            <v>White</v>
          </cell>
          <cell r="M727" t="str">
            <v>S-2546 (38P) N=2</v>
          </cell>
          <cell r="N727" t="str">
            <v>Braskem CP360H       EXXON 6936G2</v>
          </cell>
          <cell r="O727">
            <v>39895</v>
          </cell>
          <cell r="P727"/>
          <cell r="Q727"/>
        </row>
        <row r="728">
          <cell r="A728" t="str">
            <v>1429710-W5026WH0260.</v>
          </cell>
          <cell r="B728" t="str">
            <v>14BONLAM 1429710-W5026WH0260.</v>
          </cell>
          <cell r="C728">
            <v>14</v>
          </cell>
          <cell r="D728" t="str">
            <v xml:space="preserve">BONLAM </v>
          </cell>
          <cell r="E728" t="str">
            <v xml:space="preserve">SM30130UN0260;WHITE;300  </v>
          </cell>
          <cell r="F728" t="str">
            <v>UNTREATED</v>
          </cell>
          <cell r="G728" t="str">
            <v xml:space="preserve">Tar 38" Min 37" Max 39" </v>
          </cell>
          <cell r="H728" t="str">
            <v>N/A</v>
          </cell>
          <cell r="I728" t="str">
            <v>S-1207, 3"x.25"x177"</v>
          </cell>
          <cell r="J728" t="str">
            <v>4,5</v>
          </cell>
          <cell r="K728" t="str">
            <v>NO SHORT DOFFS ALLOWED</v>
          </cell>
          <cell r="L728" t="str">
            <v>White</v>
          </cell>
          <cell r="M728" t="str">
            <v>S-2546 (38P) N=2</v>
          </cell>
          <cell r="N728" t="str">
            <v>Braskem CP360H       EXXON 6936G2</v>
          </cell>
          <cell r="O728">
            <v>39895</v>
          </cell>
          <cell r="P728"/>
          <cell r="Q728"/>
        </row>
        <row r="729">
          <cell r="A729" t="str">
            <v>1429711-W5026WH0270.</v>
          </cell>
          <cell r="B729" t="str">
            <v>14BONLAM 1429711-W5026WH0270.</v>
          </cell>
          <cell r="C729">
            <v>14</v>
          </cell>
          <cell r="D729" t="str">
            <v xml:space="preserve">BONLAM </v>
          </cell>
          <cell r="E729" t="str">
            <v xml:space="preserve">SM30130UN0270;WHITE;300  </v>
          </cell>
          <cell r="F729" t="str">
            <v>UNTREATED</v>
          </cell>
          <cell r="G729" t="str">
            <v xml:space="preserve">Tar 38" Min 37" Max 39" </v>
          </cell>
          <cell r="H729" t="str">
            <v>N/A</v>
          </cell>
          <cell r="I729" t="str">
            <v>S-1207, 3"x.25"x177"</v>
          </cell>
          <cell r="J729" t="str">
            <v>4,5</v>
          </cell>
          <cell r="K729" t="str">
            <v>NO SHORT DOFFS ALLOWED</v>
          </cell>
          <cell r="L729" t="str">
            <v>White</v>
          </cell>
          <cell r="M729" t="str">
            <v>S-2546 (38P) N=2</v>
          </cell>
          <cell r="N729" t="str">
            <v>Braskem CP360H       EXXON 6936G2</v>
          </cell>
          <cell r="O729">
            <v>39895</v>
          </cell>
          <cell r="P729"/>
          <cell r="Q729"/>
        </row>
        <row r="730">
          <cell r="A730" t="str">
            <v>1429712-W5026WH0300.</v>
          </cell>
          <cell r="B730" t="str">
            <v>14BONLAM 1429712-W5026WH0300.</v>
          </cell>
          <cell r="C730">
            <v>14</v>
          </cell>
          <cell r="D730" t="str">
            <v xml:space="preserve">BONLAM </v>
          </cell>
          <cell r="E730" t="str">
            <v xml:space="preserve"> SM30130UN0300;WHITE;300 </v>
          </cell>
          <cell r="F730" t="str">
            <v>UNTREATED</v>
          </cell>
          <cell r="G730" t="str">
            <v xml:space="preserve">Tar 38" Min 37" Max 39" </v>
          </cell>
          <cell r="H730" t="str">
            <v>N/A</v>
          </cell>
          <cell r="I730" t="str">
            <v>S-1207, 3"x.25"x177"</v>
          </cell>
          <cell r="J730">
            <v>4</v>
          </cell>
          <cell r="K730" t="str">
            <v>NO SHORT DOFFS ALLOWED</v>
          </cell>
          <cell r="L730" t="str">
            <v>White</v>
          </cell>
          <cell r="M730" t="str">
            <v>S-2546 (38P) N=2</v>
          </cell>
          <cell r="N730" t="str">
            <v>Braskem CP360H       EXXON 6936G2</v>
          </cell>
          <cell r="O730">
            <v>39895</v>
          </cell>
          <cell r="P730"/>
          <cell r="Q730"/>
        </row>
        <row r="731">
          <cell r="A731" t="str">
            <v>1429713-W5026WH0330.</v>
          </cell>
          <cell r="B731" t="str">
            <v>14BONLAM 1429713-W5026WH0330.</v>
          </cell>
          <cell r="C731">
            <v>14</v>
          </cell>
          <cell r="D731" t="str">
            <v xml:space="preserve">BONLAM </v>
          </cell>
          <cell r="E731" t="str">
            <v xml:space="preserve"> SM30130UN0330;WHITE;300 </v>
          </cell>
          <cell r="F731" t="str">
            <v>UNTREATED</v>
          </cell>
          <cell r="G731" t="str">
            <v xml:space="preserve">Tar 38" Min 37" Max 39" </v>
          </cell>
          <cell r="H731" t="str">
            <v>N/A</v>
          </cell>
          <cell r="I731" t="str">
            <v>S-1207, 3"x.25"x177"</v>
          </cell>
          <cell r="J731" t="str">
            <v>3,4</v>
          </cell>
          <cell r="K731" t="str">
            <v>NO SHORT DOFFS ALLOWED</v>
          </cell>
          <cell r="L731" t="str">
            <v>White</v>
          </cell>
          <cell r="M731" t="str">
            <v>S-2546 (38P) N=2</v>
          </cell>
          <cell r="N731" t="str">
            <v>Braskem CP360H       EXXON 6936G2</v>
          </cell>
          <cell r="O731">
            <v>39895</v>
          </cell>
          <cell r="P731"/>
          <cell r="Q731"/>
        </row>
        <row r="732">
          <cell r="A732" t="str">
            <v>1429481 - W0024CV0438</v>
          </cell>
          <cell r="B732" t="str">
            <v>14COVIDIEN1429481 - W0024CV0438</v>
          </cell>
          <cell r="C732">
            <v>14</v>
          </cell>
          <cell r="D732" t="str">
            <v>COVIDIEN</v>
          </cell>
          <cell r="E732" t="str">
            <v>SS30120UN0438;WHITECV;600</v>
          </cell>
          <cell r="F732" t="str">
            <v>UNTREATED</v>
          </cell>
          <cell r="G732" t="str">
            <v>36.5" +/- 1"</v>
          </cell>
          <cell r="H732" t="str">
            <v>N/A</v>
          </cell>
          <cell r="I732" t="str">
            <v>S-1080 (6"X.375"X175")</v>
          </cell>
          <cell r="J732" t="str">
            <v>2,3</v>
          </cell>
          <cell r="K732" t="str">
            <v>N/A</v>
          </cell>
          <cell r="L732" t="str">
            <v>ORANGE</v>
          </cell>
          <cell r="M732" t="str">
            <v>S-2544 (36C)</v>
          </cell>
          <cell r="N732" t="str">
            <v>Total M3766</v>
          </cell>
          <cell r="O732"/>
          <cell r="P732"/>
          <cell r="Q732"/>
        </row>
        <row r="733">
          <cell r="A733" t="str">
            <v>1429482 - W0024CV0622</v>
          </cell>
          <cell r="B733" t="str">
            <v>14COVIDIEN1429482 - W0024CV0622</v>
          </cell>
          <cell r="C733">
            <v>14</v>
          </cell>
          <cell r="D733" t="str">
            <v>COVIDIEN</v>
          </cell>
          <cell r="E733" t="str">
            <v xml:space="preserve"> SS30120UN0622;WHITECV;600 </v>
          </cell>
          <cell r="F733" t="str">
            <v>UNTREATED</v>
          </cell>
          <cell r="G733" t="str">
            <v>36.5" +/- 1"</v>
          </cell>
          <cell r="H733" t="str">
            <v>N/A</v>
          </cell>
          <cell r="I733" t="str">
            <v>S-1080 (6"X.375"X175")</v>
          </cell>
          <cell r="J733" t="str">
            <v>1,2</v>
          </cell>
          <cell r="K733" t="str">
            <v>N/A</v>
          </cell>
          <cell r="L733" t="str">
            <v>ORANGE</v>
          </cell>
          <cell r="M733" t="str">
            <v>S-2544 (36C)</v>
          </cell>
          <cell r="N733" t="str">
            <v>Total M3766</v>
          </cell>
          <cell r="O733"/>
          <cell r="P733"/>
          <cell r="Q733"/>
        </row>
        <row r="734">
          <cell r="A734" t="str">
            <v>1429483 - W0024CV0749</v>
          </cell>
          <cell r="B734" t="str">
            <v>14COVIDIEN1429483 - W0024CV0749</v>
          </cell>
          <cell r="C734">
            <v>14</v>
          </cell>
          <cell r="D734" t="str">
            <v>COVIDIEN</v>
          </cell>
          <cell r="E734" t="str">
            <v xml:space="preserve">SS30120UN0749;WHITECV;600 </v>
          </cell>
          <cell r="F734" t="str">
            <v>UNTREATED</v>
          </cell>
          <cell r="G734" t="str">
            <v>36.5" +/- 1"</v>
          </cell>
          <cell r="H734" t="str">
            <v>N/A</v>
          </cell>
          <cell r="I734" t="str">
            <v>S-1080 (6"X.375"X175")</v>
          </cell>
          <cell r="J734" t="str">
            <v>1,2</v>
          </cell>
          <cell r="K734" t="str">
            <v>N/A</v>
          </cell>
          <cell r="L734" t="str">
            <v>ORANGE</v>
          </cell>
          <cell r="M734" t="str">
            <v>S-2544 (36C)</v>
          </cell>
          <cell r="N734" t="str">
            <v>Total M3766</v>
          </cell>
          <cell r="O734"/>
          <cell r="P734"/>
          <cell r="Q734"/>
        </row>
        <row r="735">
          <cell r="A735" t="str">
            <v>1429484 - W0024CV0800</v>
          </cell>
          <cell r="B735" t="str">
            <v>14COVIDIEN1429484 - W0024CV0800</v>
          </cell>
          <cell r="C735">
            <v>14</v>
          </cell>
          <cell r="D735" t="str">
            <v>COVIDIEN</v>
          </cell>
          <cell r="E735" t="str">
            <v xml:space="preserve"> SS30120UN0800;WHITECV;600   </v>
          </cell>
          <cell r="F735" t="str">
            <v>UNTREATED</v>
          </cell>
          <cell r="G735" t="str">
            <v>36.5" +/- 1"</v>
          </cell>
          <cell r="H735" t="str">
            <v>N/A</v>
          </cell>
          <cell r="I735" t="str">
            <v>S-1080 (6"X.375"X175")</v>
          </cell>
          <cell r="J735" t="str">
            <v>1,2</v>
          </cell>
          <cell r="K735" t="str">
            <v>N/A</v>
          </cell>
          <cell r="L735" t="str">
            <v>ORANGE</v>
          </cell>
          <cell r="M735" t="str">
            <v>S-2544 (36C)</v>
          </cell>
          <cell r="N735" t="str">
            <v>Total M3766</v>
          </cell>
          <cell r="O735"/>
          <cell r="P735"/>
          <cell r="Q735"/>
        </row>
        <row r="736">
          <cell r="A736" t="str">
            <v>1541851-W0420CV0330</v>
          </cell>
          <cell r="B736" t="str">
            <v>14CARDINAL / MEDTRONIC1541851-W0420CV0330</v>
          </cell>
          <cell r="C736">
            <v>14</v>
          </cell>
          <cell r="D736" t="str">
            <v>CARDINAL / MEDTRONIC</v>
          </cell>
          <cell r="E736" t="str">
            <v xml:space="preserve"> SS30100DS0330;WHITECV;300   </v>
          </cell>
          <cell r="F736" t="str">
            <v>SINGLE KISS</v>
          </cell>
          <cell r="G736" t="str">
            <v>35" +/- 1"</v>
          </cell>
          <cell r="H736" t="str">
            <v>N/A</v>
          </cell>
          <cell r="I736" t="str">
            <v>S-1207, 3"x.25"x177"</v>
          </cell>
          <cell r="J736" t="str">
            <v>3,4</v>
          </cell>
          <cell r="K736" t="str">
            <v>N/A</v>
          </cell>
          <cell r="L736" t="str">
            <v>Yellow</v>
          </cell>
          <cell r="M736" t="str">
            <v>S-2539 (34.5P) N2</v>
          </cell>
          <cell r="N736" t="str">
            <v xml:space="preserve">Braskem CP360H                     </v>
          </cell>
          <cell r="O736"/>
        </row>
        <row r="737">
          <cell r="A737" t="str">
            <v>1429650-W0420CV0343</v>
          </cell>
          <cell r="B737" t="str">
            <v>14COVIDIEN1429650-W0420CV0343</v>
          </cell>
          <cell r="C737">
            <v>14</v>
          </cell>
          <cell r="D737" t="str">
            <v>COVIDIEN</v>
          </cell>
          <cell r="E737" t="str">
            <v xml:space="preserve"> SS30100DS0343;WHITECV;300   </v>
          </cell>
          <cell r="F737" t="str">
            <v>SINGLE KISS</v>
          </cell>
          <cell r="G737" t="str">
            <v>35" +/- 1"</v>
          </cell>
          <cell r="H737" t="str">
            <v>N/A</v>
          </cell>
          <cell r="I737" t="str">
            <v>S-1207, 3"x.25"x177"</v>
          </cell>
          <cell r="J737" t="str">
            <v>3,4</v>
          </cell>
          <cell r="K737" t="str">
            <v>N/A</v>
          </cell>
          <cell r="L737" t="str">
            <v>Yellow</v>
          </cell>
          <cell r="M737" t="str">
            <v>S-2539 (34.5P) N2</v>
          </cell>
          <cell r="N737" t="str">
            <v xml:space="preserve">Braskem CP360H                     </v>
          </cell>
          <cell r="O737">
            <v>39912</v>
          </cell>
          <cell r="P737"/>
          <cell r="Q737"/>
        </row>
        <row r="738">
          <cell r="A738" t="str">
            <v>1429665-W0724550438</v>
          </cell>
          <cell r="B738" t="str">
            <v>14COVIDIEN1429665-W0724550438</v>
          </cell>
          <cell r="C738">
            <v>14</v>
          </cell>
          <cell r="D738" t="str">
            <v>COVIDIEN</v>
          </cell>
          <cell r="E738" t="str">
            <v xml:space="preserve">SS30120ZT0438;WHITE;300 </v>
          </cell>
          <cell r="F738" t="str">
            <v>SINGLE KISS</v>
          </cell>
          <cell r="G738" t="str">
            <v>36.5" +/- 1"</v>
          </cell>
          <cell r="H738" t="str">
            <v>N/A</v>
          </cell>
          <cell r="I738" t="str">
            <v>S-1207, 3"x.25"x177"</v>
          </cell>
          <cell r="J738" t="str">
            <v>2,3</v>
          </cell>
          <cell r="K738" t="str">
            <v>N/A</v>
          </cell>
          <cell r="L738" t="str">
            <v>White</v>
          </cell>
          <cell r="M738" t="str">
            <v>S-2544 (36C)</v>
          </cell>
          <cell r="N738" t="str">
            <v>Total M3766</v>
          </cell>
          <cell r="O738"/>
          <cell r="P738"/>
          <cell r="Q738"/>
        </row>
        <row r="739">
          <cell r="A739" t="str">
            <v>1429666-W0724550622</v>
          </cell>
          <cell r="B739" t="str">
            <v>14COVIDIEN1429666-W0724550622</v>
          </cell>
          <cell r="C739">
            <v>14</v>
          </cell>
          <cell r="D739" t="str">
            <v>COVIDIEN</v>
          </cell>
          <cell r="E739" t="str">
            <v xml:space="preserve">SS30120ZT0622;WHITE;300 </v>
          </cell>
          <cell r="F739" t="str">
            <v>SINGLE KISS</v>
          </cell>
          <cell r="G739" t="str">
            <v>36.5" +/- 1"</v>
          </cell>
          <cell r="H739" t="str">
            <v>N/A</v>
          </cell>
          <cell r="I739" t="str">
            <v>S-1207, 3"x.25"x177"</v>
          </cell>
          <cell r="J739" t="str">
            <v>1,2</v>
          </cell>
          <cell r="K739" t="str">
            <v>N/A</v>
          </cell>
          <cell r="L739" t="str">
            <v>White</v>
          </cell>
          <cell r="M739" t="str">
            <v>S-2544 (36C)</v>
          </cell>
          <cell r="N739" t="str">
            <v>Total M3766</v>
          </cell>
          <cell r="O739"/>
          <cell r="P739"/>
          <cell r="Q739"/>
        </row>
        <row r="740">
          <cell r="A740" t="str">
            <v>1429667-W0724550749</v>
          </cell>
          <cell r="B740" t="str">
            <v>14COVIDIEN1429667-W0724550749</v>
          </cell>
          <cell r="C740">
            <v>14</v>
          </cell>
          <cell r="D740" t="str">
            <v>COVIDIEN</v>
          </cell>
          <cell r="E740" t="str">
            <v xml:space="preserve"> SS30120ZT0749;WHITE;300  </v>
          </cell>
          <cell r="F740" t="str">
            <v>SINGLE KISS</v>
          </cell>
          <cell r="G740" t="str">
            <v>36.5" +/- 1"</v>
          </cell>
          <cell r="H740" t="str">
            <v>N/A</v>
          </cell>
          <cell r="I740" t="str">
            <v>S-1207, 3"x.25"x177"</v>
          </cell>
          <cell r="J740" t="str">
            <v>1,2</v>
          </cell>
          <cell r="K740" t="str">
            <v>N/A</v>
          </cell>
          <cell r="L740" t="str">
            <v>White</v>
          </cell>
          <cell r="M740" t="str">
            <v>S-2544 (36C)</v>
          </cell>
          <cell r="N740" t="str">
            <v>Total M3766</v>
          </cell>
          <cell r="O740"/>
          <cell r="P740"/>
          <cell r="Q740"/>
        </row>
        <row r="741">
          <cell r="A741" t="str">
            <v>1429668-W0724550800</v>
          </cell>
          <cell r="B741" t="str">
            <v>14COVIDIEN1429668-W0724550800</v>
          </cell>
          <cell r="C741">
            <v>14</v>
          </cell>
          <cell r="D741" t="str">
            <v>COVIDIEN</v>
          </cell>
          <cell r="E741" t="str">
            <v xml:space="preserve"> SS30120ZT0800;WHITE;300  </v>
          </cell>
          <cell r="F741" t="str">
            <v>SINGLE KISS</v>
          </cell>
          <cell r="G741" t="str">
            <v>36.5" +/- 1"</v>
          </cell>
          <cell r="H741" t="str">
            <v>N/A</v>
          </cell>
          <cell r="I741" t="str">
            <v>S-1207, 3"x.25"x177"</v>
          </cell>
          <cell r="J741" t="str">
            <v>1,2</v>
          </cell>
          <cell r="K741" t="str">
            <v>N/A</v>
          </cell>
          <cell r="L741" t="str">
            <v>White</v>
          </cell>
          <cell r="M741" t="str">
            <v>S-2544 (36C)</v>
          </cell>
          <cell r="N741" t="str">
            <v>Total M3766</v>
          </cell>
          <cell r="O741"/>
          <cell r="P741"/>
          <cell r="Q741"/>
        </row>
        <row r="742">
          <cell r="A742" t="str">
            <v>1462606-W5024CV0575</v>
          </cell>
          <cell r="B742" t="str">
            <v>14COVIDIEN1462606-W5024CV0575</v>
          </cell>
          <cell r="C742">
            <v>14</v>
          </cell>
          <cell r="D742" t="str">
            <v>COVIDIEN</v>
          </cell>
          <cell r="E742" t="str">
            <v xml:space="preserve">SM10120UN0575;WHITE;300 </v>
          </cell>
          <cell r="F742" t="str">
            <v>UNTREATED</v>
          </cell>
          <cell r="G742" t="str">
            <v>42" +/- 1"</v>
          </cell>
          <cell r="H742" t="str">
            <v>N/A</v>
          </cell>
          <cell r="I742" t="str">
            <v>S-1207, 3"x.25"x177"</v>
          </cell>
          <cell r="J742">
            <v>2</v>
          </cell>
          <cell r="K742" t="str">
            <v>N/A</v>
          </cell>
          <cell r="L742" t="str">
            <v>White</v>
          </cell>
          <cell r="M742" t="str">
            <v>S-2041 (41C)</v>
          </cell>
          <cell r="N742" t="str">
            <v>Braskem CP360H                      EXXON ACHIEVE 6936G2</v>
          </cell>
          <cell r="O742">
            <v>39944</v>
          </cell>
          <cell r="P742"/>
          <cell r="Q742"/>
        </row>
        <row r="743">
          <cell r="A743" t="str">
            <v>1462601-W5024CV0626</v>
          </cell>
          <cell r="B743" t="str">
            <v>14COVIDIEN1462601-W5024CV0626</v>
          </cell>
          <cell r="C743">
            <v>14</v>
          </cell>
          <cell r="D743" t="str">
            <v>COVIDIEN</v>
          </cell>
          <cell r="E743" t="str">
            <v xml:space="preserve"> SM10120UN0626;WHITE;300   </v>
          </cell>
          <cell r="F743" t="str">
            <v>UNTREATED</v>
          </cell>
          <cell r="G743" t="str">
            <v>42" +/- 1"</v>
          </cell>
          <cell r="H743" t="str">
            <v>N/A</v>
          </cell>
          <cell r="I743" t="str">
            <v>S-1207, 3"x.25"x177"</v>
          </cell>
          <cell r="J743">
            <v>2</v>
          </cell>
          <cell r="K743" t="str">
            <v>N/A</v>
          </cell>
          <cell r="L743" t="str">
            <v>White</v>
          </cell>
          <cell r="M743" t="str">
            <v>S-2041 (41C)</v>
          </cell>
          <cell r="N743" t="str">
            <v>Braskem CP360H                      EXXON ACHIEVE 6936G2</v>
          </cell>
          <cell r="O743">
            <v>39945</v>
          </cell>
          <cell r="P743"/>
          <cell r="Q743"/>
        </row>
        <row r="744">
          <cell r="A744" t="str">
            <v>1429677-W0825180145</v>
          </cell>
          <cell r="B744" t="str">
            <v>14FIRST QUALITY BABY PRODUCTS1429677-W0825180145</v>
          </cell>
          <cell r="C744">
            <v>14</v>
          </cell>
          <cell r="D744" t="str">
            <v>FIRST QUALITY BABY PRODUCTS</v>
          </cell>
          <cell r="E744" t="str">
            <v xml:space="preserve">SS30125ZB0145;FQGREEN;675 </v>
          </cell>
          <cell r="F744" t="str">
            <v>SINGLE KISS</v>
          </cell>
          <cell r="G744" t="str">
            <v>55"                                        + / - 2"                          OD Target</v>
          </cell>
          <cell r="H744" t="str">
            <v>N/A</v>
          </cell>
          <cell r="I744" t="str">
            <v>S-1680, 6.75" x 0.375" x 172"</v>
          </cell>
          <cell r="J744" t="str">
            <v>8,9</v>
          </cell>
          <cell r="K744" t="str">
            <v>N/A</v>
          </cell>
          <cell r="L744" t="str">
            <v>White</v>
          </cell>
          <cell r="M744" t="str">
            <v>S-2585 (54P) N=2</v>
          </cell>
          <cell r="N744" t="str">
            <v xml:space="preserve">Braskem CP360H                     </v>
          </cell>
          <cell r="O744"/>
          <cell r="P744"/>
          <cell r="Q744"/>
        </row>
        <row r="745">
          <cell r="A745" t="str">
            <v>1429674-W0825150178</v>
          </cell>
          <cell r="B745" t="str">
            <v>14FIRST QUALITY BABY PRODUCTS1429674-W0825150178</v>
          </cell>
          <cell r="C745">
            <v>14</v>
          </cell>
          <cell r="D745" t="str">
            <v>FIRST QUALITY BABY PRODUCTS</v>
          </cell>
          <cell r="E745" t="str">
            <v xml:space="preserve">SS30125ZB0178;FQGREEN;675 </v>
          </cell>
          <cell r="F745" t="str">
            <v>SINGLE KISS</v>
          </cell>
          <cell r="G745" t="str">
            <v>55"                                 +/- 2"                       Target OD</v>
          </cell>
          <cell r="H745" t="str">
            <v>N/A</v>
          </cell>
          <cell r="I745" t="str">
            <v>S-1680, 6.75" x 0.375" x 172"</v>
          </cell>
          <cell r="J745">
            <v>7</v>
          </cell>
          <cell r="K745" t="str">
            <v>N/A</v>
          </cell>
          <cell r="L745" t="str">
            <v>White</v>
          </cell>
          <cell r="M745" t="str">
            <v>S-2585 (54P) N=2</v>
          </cell>
          <cell r="N745" t="str">
            <v xml:space="preserve">Braskem CP360H                      </v>
          </cell>
          <cell r="O745">
            <v>39929</v>
          </cell>
          <cell r="P745"/>
          <cell r="Q745"/>
        </row>
        <row r="746">
          <cell r="A746" t="str">
            <v>1429678-W0825180163</v>
          </cell>
          <cell r="B746" t="str">
            <v>14FIRST QUALITY BABY PRODUCTS1429678-W0825180163</v>
          </cell>
          <cell r="C746">
            <v>14</v>
          </cell>
          <cell r="D746" t="str">
            <v>FIRST QUALITY BABY PRODUCTS</v>
          </cell>
          <cell r="E746" t="str">
            <v xml:space="preserve">SS30125ZB0163;FQGREEN;675 </v>
          </cell>
          <cell r="F746" t="str">
            <v>SINGLE KISS</v>
          </cell>
          <cell r="G746" t="str">
            <v>55"                                 +/- 2"                       Target OD</v>
          </cell>
          <cell r="H746" t="str">
            <v>N/A</v>
          </cell>
          <cell r="I746" t="str">
            <v>S-1680, 6.75" x 0.375" x 172"</v>
          </cell>
          <cell r="J746">
            <v>8</v>
          </cell>
          <cell r="K746" t="str">
            <v>N/A</v>
          </cell>
          <cell r="L746" t="str">
            <v>White</v>
          </cell>
          <cell r="M746" t="str">
            <v>S-2585 (54P) N=2</v>
          </cell>
          <cell r="N746" t="str">
            <v xml:space="preserve">Braskem CP360H                      </v>
          </cell>
          <cell r="O746">
            <v>39933</v>
          </cell>
          <cell r="P746"/>
          <cell r="Q746"/>
        </row>
        <row r="747">
          <cell r="A747" t="str">
            <v>1429679-W0825190175</v>
          </cell>
          <cell r="B747" t="str">
            <v>14FIRST QUALITY BABY PRODUCTS1429679-W0825190175</v>
          </cell>
          <cell r="C747">
            <v>14</v>
          </cell>
          <cell r="D747" t="str">
            <v>FIRST QUALITY BABY PRODUCTS</v>
          </cell>
          <cell r="E747" t="str">
            <v>SS30125ZB0175;FQGREEN;675</v>
          </cell>
          <cell r="F747" t="str">
            <v>SINGLE KISS</v>
          </cell>
          <cell r="G747" t="str">
            <v>55"                                 +/- 2"                       Target OD</v>
          </cell>
          <cell r="H747" t="str">
            <v>N/A</v>
          </cell>
          <cell r="I747" t="str">
            <v>S-1680, 6.75" x 0.375" x 172"</v>
          </cell>
          <cell r="J747">
            <v>7</v>
          </cell>
          <cell r="K747" t="str">
            <v>N/A</v>
          </cell>
          <cell r="L747" t="str">
            <v>White</v>
          </cell>
          <cell r="M747" t="str">
            <v>S-2585 (54P) N=2</v>
          </cell>
          <cell r="N747" t="str">
            <v xml:space="preserve">Braskem CP360H                      </v>
          </cell>
          <cell r="O747">
            <v>39935</v>
          </cell>
          <cell r="P747" t="str">
            <v>ANY</v>
          </cell>
          <cell r="Q747">
            <v>39944</v>
          </cell>
        </row>
        <row r="748">
          <cell r="A748" t="str">
            <v>1429675-W0825160343</v>
          </cell>
          <cell r="B748" t="str">
            <v>14FIRST QUALITY PRODUCTS1429675-W0825160343</v>
          </cell>
          <cell r="C748">
            <v>14</v>
          </cell>
          <cell r="D748" t="str">
            <v>FIRST QUALITY PRODUCTS</v>
          </cell>
          <cell r="E748" t="str">
            <v xml:space="preserve">SS30125ZB0343;FQGREEN;675 </v>
          </cell>
          <cell r="F748" t="str">
            <v>SINGLE KISS</v>
          </cell>
          <cell r="G748" t="str">
            <v>54"                                 +/- 2"</v>
          </cell>
          <cell r="H748" t="str">
            <v>N/A</v>
          </cell>
          <cell r="I748" t="str">
            <v>S-1680, 6.75" x 0.375" x 172"</v>
          </cell>
          <cell r="J748">
            <v>3</v>
          </cell>
          <cell r="K748" t="str">
            <v>N/A</v>
          </cell>
          <cell r="L748" t="str">
            <v>White</v>
          </cell>
          <cell r="M748" t="str">
            <v>S-2585 (54P) N=2</v>
          </cell>
          <cell r="N748" t="str">
            <v xml:space="preserve">Braskem CP360H                      </v>
          </cell>
          <cell r="O748">
            <v>39930</v>
          </cell>
          <cell r="P748" t="str">
            <v>ANY</v>
          </cell>
          <cell r="Q748">
            <v>39945</v>
          </cell>
        </row>
        <row r="749">
          <cell r="A749" t="str">
            <v>1429676-W0825170200</v>
          </cell>
          <cell r="B749" t="str">
            <v>14FIRST QUALITY PRODUCTS1429676-W0825170200</v>
          </cell>
          <cell r="C749">
            <v>14</v>
          </cell>
          <cell r="D749" t="str">
            <v>FIRST QUALITY PRODUCTS</v>
          </cell>
          <cell r="E749" t="str">
            <v xml:space="preserve">SS30125ZB0200;FQGREEN;675   </v>
          </cell>
          <cell r="F749" t="str">
            <v>SINGLE KISS</v>
          </cell>
          <cell r="G749" t="str">
            <v>54"                                 +/- 2"</v>
          </cell>
          <cell r="H749" t="str">
            <v>N/A</v>
          </cell>
          <cell r="I749" t="str">
            <v>S-1680, 6.75" x 0.375" x 172"</v>
          </cell>
          <cell r="J749">
            <v>6</v>
          </cell>
          <cell r="K749" t="str">
            <v>N/A</v>
          </cell>
          <cell r="L749" t="str">
            <v>White</v>
          </cell>
          <cell r="M749" t="str">
            <v>S-2585 (54P) N=2</v>
          </cell>
          <cell r="N749" t="str">
            <v xml:space="preserve">Braskem CP360H                      </v>
          </cell>
          <cell r="O749"/>
          <cell r="P749"/>
        </row>
        <row r="750">
          <cell r="A750" t="str">
            <v>1429697-W5020HA0775</v>
          </cell>
          <cell r="B750" t="str">
            <v>14HARTMANN USA1429697-W5020HA0775</v>
          </cell>
          <cell r="C750">
            <v>14</v>
          </cell>
          <cell r="D750" t="str">
            <v>HARTMANN USA</v>
          </cell>
          <cell r="E750" t="str">
            <v xml:space="preserve"> SM30100UN0775;WHITE;300 </v>
          </cell>
          <cell r="F750" t="str">
            <v>UNTREATED</v>
          </cell>
          <cell r="G750" t="str">
            <v>35" +/- 1"</v>
          </cell>
          <cell r="H750" t="str">
            <v>N/A</v>
          </cell>
          <cell r="I750" t="str">
            <v>S-1207, 3"x.25"x177"</v>
          </cell>
          <cell r="J750" t="str">
            <v>1,2</v>
          </cell>
          <cell r="K750" t="str">
            <v>SHORT DOFF MIN OD: 30"</v>
          </cell>
          <cell r="L750" t="str">
            <v>Yellow</v>
          </cell>
          <cell r="M750" t="str">
            <v>TOP - End disc  BOT - End Disc</v>
          </cell>
          <cell r="N750" t="str">
            <v>Braskem CP360H                      EXXON ACHIEVE 6936G3</v>
          </cell>
          <cell r="O750">
            <v>39941</v>
          </cell>
          <cell r="P750" t="str">
            <v>W50260014</v>
          </cell>
          <cell r="Q750">
            <v>39929</v>
          </cell>
        </row>
        <row r="751">
          <cell r="A751" t="str">
            <v>1429698-W5020HA0864</v>
          </cell>
          <cell r="B751" t="str">
            <v>14HARTMANN USA1429698-W5020HA0864</v>
          </cell>
          <cell r="C751">
            <v>14</v>
          </cell>
          <cell r="D751" t="str">
            <v>HARTMANN USA</v>
          </cell>
          <cell r="E751" t="str">
            <v xml:space="preserve">SM30100UN0864;WHITE;300 </v>
          </cell>
          <cell r="F751" t="str">
            <v>UNTREATED</v>
          </cell>
          <cell r="G751" t="str">
            <v>35" +/- 1"</v>
          </cell>
          <cell r="H751" t="str">
            <v>N/A</v>
          </cell>
          <cell r="I751" t="str">
            <v>S-1207, 3"x.25"x177"</v>
          </cell>
          <cell r="J751" t="str">
            <v>1,2</v>
          </cell>
          <cell r="K751" t="str">
            <v>SHORT DOFF MIN OD: 30"</v>
          </cell>
          <cell r="L751" t="str">
            <v>Yellow</v>
          </cell>
          <cell r="M751" t="str">
            <v>TOP - End disc  BOT - End Disc</v>
          </cell>
          <cell r="N751" t="str">
            <v>Braskem CP360H                      EXXON ACHIEVE 6936G3</v>
          </cell>
          <cell r="O751">
            <v>39943</v>
          </cell>
          <cell r="P751" t="str">
            <v>W50260014</v>
          </cell>
          <cell r="Q751">
            <v>39933</v>
          </cell>
        </row>
        <row r="752">
          <cell r="A752" t="str">
            <v>1458847-W5416WH0425</v>
          </cell>
          <cell r="B752" t="str">
            <v>14INNOVATIVE DISPOSABLES1458847-W5416WH0425</v>
          </cell>
          <cell r="C752">
            <v>14</v>
          </cell>
          <cell r="D752" t="str">
            <v>INNOVATIVE DISPOSABLES</v>
          </cell>
          <cell r="E752" t="str">
            <v xml:space="preserve">SM30080DS0425;WHITE;300   </v>
          </cell>
          <cell r="F752" t="str">
            <v>SINGLE KISS</v>
          </cell>
          <cell r="G752" t="str">
            <v>44" +/- 1"</v>
          </cell>
          <cell r="H752" t="str">
            <v>N/A</v>
          </cell>
          <cell r="I752" t="str">
            <v>S-1207, 3"x.25"x177"</v>
          </cell>
          <cell r="J752">
            <v>3</v>
          </cell>
          <cell r="K752" t="str">
            <v>N/A</v>
          </cell>
          <cell r="L752" t="str">
            <v>White</v>
          </cell>
          <cell r="M752" t="str">
            <v>TOP - End disc  BOT - End Disc</v>
          </cell>
          <cell r="N752" t="str">
            <v>Braskem CP360H                      EXXON ACHIEVE 6936G3</v>
          </cell>
          <cell r="O752"/>
          <cell r="P752" t="str">
            <v>W50260014</v>
          </cell>
          <cell r="Q752">
            <v>39935</v>
          </cell>
        </row>
        <row r="753">
          <cell r="A753" t="str">
            <v>W5416WH0552</v>
          </cell>
          <cell r="B753" t="str">
            <v>14INNOVATIVE DISPOSABLESW5416WH0552</v>
          </cell>
          <cell r="C753">
            <v>14</v>
          </cell>
          <cell r="D753" t="str">
            <v>INNOVATIVE DISPOSABLES</v>
          </cell>
          <cell r="E753" t="str">
            <v>8 GSM 21.75" WHITE TREATED SSMMS</v>
          </cell>
          <cell r="F753" t="str">
            <v>SINGLE KISS</v>
          </cell>
          <cell r="G753" t="str">
            <v>44" +/- 1"</v>
          </cell>
          <cell r="H753" t="str">
            <v>N/A</v>
          </cell>
          <cell r="I753" t="str">
            <v>S-1207, 3"x.25"x177"</v>
          </cell>
          <cell r="J753">
            <v>2</v>
          </cell>
          <cell r="K753" t="str">
            <v>N/A</v>
          </cell>
          <cell r="L753" t="str">
            <v>White</v>
          </cell>
          <cell r="M753" t="str">
            <v>TOP - End disc  BOT - End Disc</v>
          </cell>
          <cell r="N753" t="str">
            <v>Braskem CP360H                      EXXON ACHIEVE 6936G3</v>
          </cell>
          <cell r="O753"/>
          <cell r="P753" t="str">
            <v>W50260014</v>
          </cell>
          <cell r="Q753">
            <v>39930</v>
          </cell>
        </row>
        <row r="754">
          <cell r="A754" t="str">
            <v>W5416WH0576</v>
          </cell>
          <cell r="B754" t="str">
            <v>14INNOVATIVE DISPOSABLESW5416WH0576</v>
          </cell>
          <cell r="C754">
            <v>14</v>
          </cell>
          <cell r="D754" t="str">
            <v>INNOVATIVE DISPOSABLES</v>
          </cell>
          <cell r="E754" t="str">
            <v>8 GSM 576 MM WHITE TREATED SSMMS</v>
          </cell>
          <cell r="F754" t="str">
            <v>SINGLE KISS</v>
          </cell>
          <cell r="G754" t="str">
            <v>44" +/- 1"</v>
          </cell>
          <cell r="H754" t="str">
            <v>N/A</v>
          </cell>
          <cell r="I754" t="str">
            <v>S-1207, 3"x.25"x177"</v>
          </cell>
          <cell r="J754">
            <v>2</v>
          </cell>
          <cell r="K754" t="str">
            <v>N/A</v>
          </cell>
          <cell r="L754" t="str">
            <v>White</v>
          </cell>
          <cell r="M754" t="str">
            <v>TOP - End disc  BOT - End Disc</v>
          </cell>
          <cell r="N754" t="str">
            <v>Braskem CP360H                      EXXON ACHIEVE 6936G3</v>
          </cell>
          <cell r="O754"/>
        </row>
        <row r="755">
          <cell r="A755" t="str">
            <v>W5416WH0610</v>
          </cell>
          <cell r="B755" t="str">
            <v>14INNOVATIVE DISPOSABLESW5416WH0610</v>
          </cell>
          <cell r="C755">
            <v>14</v>
          </cell>
          <cell r="D755" t="str">
            <v>INNOVATIVE DISPOSABLES</v>
          </cell>
          <cell r="E755" t="str">
            <v>8 GSM 24" WHITE TREATED SSMMS</v>
          </cell>
          <cell r="F755" t="str">
            <v>SINGLE KISS</v>
          </cell>
          <cell r="G755" t="str">
            <v>44" +/- 1"</v>
          </cell>
          <cell r="H755" t="str">
            <v>N/A</v>
          </cell>
          <cell r="I755" t="str">
            <v>S-1207, 3"x.25"x177"</v>
          </cell>
          <cell r="J755">
            <v>2</v>
          </cell>
          <cell r="K755" t="str">
            <v>N/A</v>
          </cell>
          <cell r="L755" t="str">
            <v>White</v>
          </cell>
          <cell r="M755" t="str">
            <v>TOP - End disc  BOT - End Disc</v>
          </cell>
          <cell r="N755" t="str">
            <v>Braskem CP360H                      EXXON ACHIEVE 6936G3</v>
          </cell>
          <cell r="O755"/>
          <cell r="P755" t="str">
            <v>ANY</v>
          </cell>
          <cell r="Q755">
            <v>39940</v>
          </cell>
        </row>
        <row r="756">
          <cell r="A756" t="str">
            <v>1458811-W5416WH0622</v>
          </cell>
          <cell r="B756" t="str">
            <v>14INNOVATIVE DISPOSABLES1458811-W5416WH0622</v>
          </cell>
          <cell r="C756">
            <v>14</v>
          </cell>
          <cell r="D756" t="str">
            <v>INNOVATIVE DISPOSABLES</v>
          </cell>
          <cell r="E756" t="str">
            <v xml:space="preserve">SM30080DS0622;WHITE;300  </v>
          </cell>
          <cell r="F756" t="str">
            <v>SINGLE KISS</v>
          </cell>
          <cell r="G756" t="str">
            <v>44" +/- 1"</v>
          </cell>
          <cell r="H756" t="str">
            <v>N/A</v>
          </cell>
          <cell r="I756" t="str">
            <v>S-1207, 3"x.25"x177"</v>
          </cell>
          <cell r="J756">
            <v>2</v>
          </cell>
          <cell r="K756" t="str">
            <v>N/A</v>
          </cell>
          <cell r="L756" t="str">
            <v>White</v>
          </cell>
          <cell r="M756" t="str">
            <v>TOP - End disc  BOT - End Disc</v>
          </cell>
          <cell r="N756" t="str">
            <v>Braskem CP360H                      EXXON ACHIEVE 6936G3</v>
          </cell>
          <cell r="O756"/>
          <cell r="P756" t="str">
            <v>ANY</v>
          </cell>
          <cell r="Q756">
            <v>39941</v>
          </cell>
        </row>
        <row r="757">
          <cell r="A757" t="str">
            <v>W5416WH0730</v>
          </cell>
          <cell r="B757" t="str">
            <v>14INNOVATIVE DISPOSABLESW5416WH0730</v>
          </cell>
          <cell r="C757">
            <v>14</v>
          </cell>
          <cell r="D757" t="str">
            <v>INNOVATIVE DISPOSABLES</v>
          </cell>
          <cell r="E757" t="str">
            <v>8 GSM 28.75" WHITE TREATED SSMMS</v>
          </cell>
          <cell r="F757" t="str">
            <v>SINGLE KISS</v>
          </cell>
          <cell r="G757" t="str">
            <v>44" +/- 1"</v>
          </cell>
          <cell r="H757" t="str">
            <v>N/A</v>
          </cell>
          <cell r="I757" t="str">
            <v>S-1207, 3"x.25"x177"</v>
          </cell>
          <cell r="J757" t="str">
            <v>1,2</v>
          </cell>
          <cell r="K757" t="str">
            <v>N/A</v>
          </cell>
          <cell r="L757" t="str">
            <v>White</v>
          </cell>
          <cell r="M757" t="str">
            <v>TOP - End disc  BOT - End Disc</v>
          </cell>
          <cell r="N757" t="str">
            <v>Braskem CP360H                      EXXON ACHIEVE 6936G3</v>
          </cell>
          <cell r="O757"/>
          <cell r="P757" t="str">
            <v>ANY</v>
          </cell>
          <cell r="Q757">
            <v>39942</v>
          </cell>
        </row>
        <row r="758">
          <cell r="A758" t="str">
            <v>1458922-W5416WH0756</v>
          </cell>
          <cell r="B758" t="str">
            <v>14INNOVATIVE DISPOSABLES1458922-W5416WH0756</v>
          </cell>
          <cell r="C758">
            <v>14</v>
          </cell>
          <cell r="D758" t="str">
            <v>INNOVATIVE DISPOSABLES</v>
          </cell>
          <cell r="E758" t="str">
            <v>SM30080DS0756;WHITE;300</v>
          </cell>
          <cell r="F758" t="str">
            <v>SINGLE KISS</v>
          </cell>
          <cell r="G758" t="str">
            <v>44" +/- 1"</v>
          </cell>
          <cell r="H758" t="str">
            <v>N/A</v>
          </cell>
          <cell r="I758" t="str">
            <v>S-1207, 3"x.25"x177"</v>
          </cell>
          <cell r="J758" t="str">
            <v>1,2</v>
          </cell>
          <cell r="K758" t="str">
            <v>N/A</v>
          </cell>
          <cell r="L758" t="str">
            <v>White</v>
          </cell>
          <cell r="M758" t="str">
            <v>TOP - End disc  BOT - End Disc</v>
          </cell>
          <cell r="N758" t="str">
            <v>Braskem CP360H                      EXXON ACHIEVE 6936G4</v>
          </cell>
          <cell r="O758"/>
          <cell r="P758" t="str">
            <v>ANY</v>
          </cell>
          <cell r="Q758">
            <v>39943</v>
          </cell>
        </row>
        <row r="759">
          <cell r="A759" t="str">
            <v>W5416WH0895</v>
          </cell>
          <cell r="B759" t="str">
            <v>14INNOVATIVE DISPOSABLESW5416WH0895</v>
          </cell>
          <cell r="C759">
            <v>14</v>
          </cell>
          <cell r="D759" t="str">
            <v>INNOVATIVE DISPOSABLES</v>
          </cell>
          <cell r="E759" t="str">
            <v>8 GSM 35.25" WHITE TREATED SSMMS</v>
          </cell>
          <cell r="F759" t="str">
            <v>SINGLE KISS</v>
          </cell>
          <cell r="G759" t="str">
            <v>35" +/- 1"</v>
          </cell>
          <cell r="H759" t="str">
            <v>N/A</v>
          </cell>
          <cell r="I759" t="str">
            <v>S-1207, 3"x.25"x177"</v>
          </cell>
          <cell r="J759" t="str">
            <v>1,2</v>
          </cell>
          <cell r="K759" t="str">
            <v>N/A</v>
          </cell>
          <cell r="L759" t="str">
            <v>White</v>
          </cell>
          <cell r="M759" t="str">
            <v>TOP - End disc  BOT - End Disc</v>
          </cell>
          <cell r="N759" t="str">
            <v>Braskem CP360H                      EXXON ACHIEVE 6936G4</v>
          </cell>
          <cell r="O759"/>
          <cell r="P759" t="str">
            <v>ANY</v>
          </cell>
          <cell r="Q759">
            <v>39973</v>
          </cell>
        </row>
        <row r="760">
          <cell r="A760" t="str">
            <v>1458820-W002AWH0451.</v>
          </cell>
          <cell r="B760" t="str">
            <v>14Leggett &amp; Platt INC.1458820-W002AWH0451.</v>
          </cell>
          <cell r="C760">
            <v>14</v>
          </cell>
          <cell r="D760" t="str">
            <v>Leggett &amp; Platt INC.</v>
          </cell>
          <cell r="E760" t="str">
            <v xml:space="preserve">SS10510UN0451;WHITE;300 </v>
          </cell>
          <cell r="F760" t="str">
            <v>UNTREATED</v>
          </cell>
          <cell r="G760" t="str">
            <v>N/A</v>
          </cell>
          <cell r="H760">
            <v>3200</v>
          </cell>
          <cell r="I760" t="str">
            <v>S-1207, 3"x.25"x177"</v>
          </cell>
          <cell r="J760" t="str">
            <v>2, 3</v>
          </cell>
          <cell r="K760" t="str">
            <v>N/A</v>
          </cell>
          <cell r="L760" t="str">
            <v>White</v>
          </cell>
          <cell r="M760" t="str">
            <v>J1427238 45P n=2</v>
          </cell>
          <cell r="N760" t="str">
            <v>Braskem CP360H</v>
          </cell>
          <cell r="O760" t="str">
            <v>ANY</v>
          </cell>
          <cell r="P760" t="str">
            <v>ANY</v>
          </cell>
          <cell r="Q760">
            <v>39975</v>
          </cell>
        </row>
        <row r="761">
          <cell r="A761" t="str">
            <v>1458821-W002AWH0552.</v>
          </cell>
          <cell r="B761" t="str">
            <v>14Leggett &amp; Platt INC.1458821-W002AWH0552.</v>
          </cell>
          <cell r="C761">
            <v>14</v>
          </cell>
          <cell r="D761" t="str">
            <v>Leggett &amp; Platt INC.</v>
          </cell>
          <cell r="E761" t="str">
            <v xml:space="preserve">SS10510UN0552;WHITE;300 </v>
          </cell>
          <cell r="F761" t="str">
            <v>UNTREATED</v>
          </cell>
          <cell r="G761" t="str">
            <v>N/A</v>
          </cell>
          <cell r="H761">
            <v>3200</v>
          </cell>
          <cell r="I761" t="str">
            <v>S-1207, 3"x.25"x177"</v>
          </cell>
          <cell r="J761">
            <v>2</v>
          </cell>
          <cell r="K761" t="str">
            <v xml:space="preserve">DIRECTION LABEL FOR UNWIND                       </v>
          </cell>
          <cell r="L761" t="str">
            <v>White</v>
          </cell>
          <cell r="M761" t="str">
            <v>J1427238 45P n=2</v>
          </cell>
          <cell r="N761" t="str">
            <v xml:space="preserve">Braskem CP360H        </v>
          </cell>
          <cell r="O761" t="str">
            <v>ANY</v>
          </cell>
          <cell r="P761" t="str">
            <v>ANY</v>
          </cell>
          <cell r="Q761">
            <v>39979</v>
          </cell>
        </row>
        <row r="762">
          <cell r="A762" t="str">
            <v>1458882-W002AWH0572.</v>
          </cell>
          <cell r="B762" t="str">
            <v>14Leggett &amp; Platt INC.1458882-W002AWH0572.</v>
          </cell>
          <cell r="C762">
            <v>14</v>
          </cell>
          <cell r="D762" t="str">
            <v>Leggett &amp; Platt INC.</v>
          </cell>
          <cell r="E762" t="str">
            <v xml:space="preserve"> SS10510UN0572;WHITE;300  </v>
          </cell>
          <cell r="F762" t="str">
            <v>UNTREATED</v>
          </cell>
          <cell r="G762" t="str">
            <v>N/A</v>
          </cell>
          <cell r="H762">
            <v>3200</v>
          </cell>
          <cell r="I762" t="str">
            <v>S-1207, 3"x.25"x177"</v>
          </cell>
          <cell r="J762">
            <v>2</v>
          </cell>
          <cell r="K762" t="str">
            <v>N/A</v>
          </cell>
          <cell r="L762" t="str">
            <v>White</v>
          </cell>
          <cell r="M762" t="str">
            <v>J1427238 45P n=2</v>
          </cell>
          <cell r="N762" t="str">
            <v>Braskem CP360H</v>
          </cell>
          <cell r="O762" t="str">
            <v>ANY</v>
          </cell>
          <cell r="P762"/>
          <cell r="Q762"/>
          <cell r="R762"/>
          <cell r="S762"/>
          <cell r="T762"/>
          <cell r="U762"/>
          <cell r="V762"/>
          <cell r="W762"/>
          <cell r="X762"/>
          <cell r="Y762"/>
          <cell r="Z762"/>
          <cell r="AA762"/>
          <cell r="AB762"/>
          <cell r="AC762"/>
          <cell r="AD762"/>
          <cell r="AE762"/>
          <cell r="AF762"/>
          <cell r="AG762"/>
          <cell r="AH762"/>
          <cell r="AI762"/>
          <cell r="AJ762"/>
          <cell r="AK762"/>
          <cell r="AL762"/>
          <cell r="AM762"/>
          <cell r="AN762"/>
          <cell r="AO762"/>
          <cell r="AP762"/>
          <cell r="AQ762"/>
          <cell r="AR762"/>
          <cell r="AS762"/>
          <cell r="AT762"/>
          <cell r="AU762"/>
          <cell r="AV762"/>
          <cell r="AW762"/>
          <cell r="AX762"/>
          <cell r="AY762"/>
          <cell r="AZ762"/>
          <cell r="BA762"/>
          <cell r="BB762"/>
          <cell r="BC762"/>
          <cell r="BD762"/>
          <cell r="BE762"/>
          <cell r="BF762"/>
          <cell r="BG762"/>
          <cell r="BH762"/>
          <cell r="BI762"/>
          <cell r="BJ762"/>
          <cell r="BK762"/>
          <cell r="BL762"/>
          <cell r="BM762"/>
          <cell r="BN762"/>
          <cell r="BO762"/>
          <cell r="BP762"/>
          <cell r="BQ762"/>
          <cell r="BR762"/>
          <cell r="BS762"/>
          <cell r="BT762"/>
          <cell r="BU762"/>
          <cell r="BV762"/>
          <cell r="BW762"/>
          <cell r="BX762"/>
          <cell r="BY762"/>
          <cell r="BZ762"/>
          <cell r="CA762"/>
          <cell r="CB762"/>
          <cell r="CC762"/>
          <cell r="CD762"/>
          <cell r="CE762"/>
          <cell r="CF762"/>
          <cell r="CG762"/>
          <cell r="CH762"/>
          <cell r="CI762"/>
          <cell r="CJ762"/>
          <cell r="CK762"/>
          <cell r="CL762"/>
          <cell r="CM762"/>
          <cell r="CN762"/>
          <cell r="CO762"/>
          <cell r="CP762"/>
          <cell r="CQ762"/>
          <cell r="CR762"/>
          <cell r="CS762"/>
          <cell r="CT762"/>
          <cell r="CU762"/>
          <cell r="CV762"/>
          <cell r="CW762"/>
          <cell r="CX762"/>
          <cell r="CY762"/>
          <cell r="CZ762"/>
          <cell r="DA762"/>
          <cell r="DB762"/>
          <cell r="DC762"/>
          <cell r="DD762"/>
          <cell r="DE762"/>
          <cell r="DF762"/>
          <cell r="DG762"/>
          <cell r="DH762"/>
          <cell r="DI762"/>
          <cell r="DJ762"/>
          <cell r="DK762"/>
          <cell r="DL762"/>
          <cell r="DM762"/>
          <cell r="DN762"/>
          <cell r="DO762"/>
          <cell r="DP762"/>
          <cell r="DQ762"/>
          <cell r="DR762"/>
          <cell r="DS762"/>
          <cell r="DT762"/>
          <cell r="DU762"/>
          <cell r="DV762"/>
          <cell r="DW762"/>
          <cell r="DX762"/>
          <cell r="DY762"/>
          <cell r="DZ762"/>
          <cell r="EA762"/>
          <cell r="EB762"/>
          <cell r="EC762"/>
          <cell r="ED762"/>
          <cell r="EE762"/>
          <cell r="EF762"/>
          <cell r="EG762"/>
          <cell r="EH762"/>
          <cell r="EI762"/>
          <cell r="EJ762"/>
          <cell r="EK762"/>
          <cell r="EL762"/>
          <cell r="EM762"/>
          <cell r="EN762"/>
          <cell r="EO762"/>
          <cell r="EP762"/>
          <cell r="EQ762"/>
          <cell r="ER762"/>
          <cell r="ES762"/>
          <cell r="ET762"/>
          <cell r="EU762"/>
          <cell r="EV762"/>
          <cell r="EW762"/>
          <cell r="EX762"/>
          <cell r="EY762"/>
          <cell r="EZ762"/>
          <cell r="FA762"/>
          <cell r="FB762"/>
          <cell r="FC762"/>
          <cell r="FD762"/>
          <cell r="FE762"/>
          <cell r="FF762"/>
          <cell r="FG762"/>
          <cell r="FH762"/>
          <cell r="FI762"/>
          <cell r="FJ762"/>
          <cell r="FK762"/>
          <cell r="FL762"/>
          <cell r="FM762"/>
          <cell r="FN762"/>
          <cell r="FO762"/>
          <cell r="FP762"/>
          <cell r="FQ762"/>
          <cell r="FR762"/>
          <cell r="FS762"/>
          <cell r="FT762"/>
          <cell r="FU762"/>
          <cell r="FV762"/>
          <cell r="FW762"/>
          <cell r="FX762"/>
          <cell r="FY762"/>
          <cell r="FZ762"/>
          <cell r="GA762"/>
          <cell r="GB762"/>
          <cell r="GC762"/>
          <cell r="GD762"/>
          <cell r="GE762"/>
          <cell r="GF762"/>
          <cell r="GG762"/>
          <cell r="GH762"/>
          <cell r="GI762"/>
          <cell r="GJ762"/>
          <cell r="GK762"/>
          <cell r="GL762"/>
          <cell r="GM762"/>
          <cell r="GN762"/>
          <cell r="GO762"/>
          <cell r="GP762"/>
          <cell r="GQ762"/>
          <cell r="GR762"/>
          <cell r="GS762"/>
          <cell r="GT762"/>
          <cell r="GU762"/>
          <cell r="GV762"/>
          <cell r="GW762"/>
          <cell r="GX762"/>
          <cell r="GY762"/>
          <cell r="GZ762"/>
          <cell r="HA762"/>
          <cell r="HB762"/>
          <cell r="HC762"/>
          <cell r="HD762"/>
          <cell r="HE762"/>
          <cell r="HF762"/>
          <cell r="HG762"/>
          <cell r="HH762"/>
          <cell r="HI762"/>
          <cell r="HJ762"/>
          <cell r="HK762"/>
          <cell r="HL762"/>
          <cell r="HM762"/>
          <cell r="HN762"/>
          <cell r="HO762"/>
          <cell r="HP762"/>
          <cell r="HQ762"/>
          <cell r="HR762"/>
          <cell r="HS762"/>
          <cell r="HT762"/>
          <cell r="HU762"/>
          <cell r="HV762"/>
          <cell r="HW762"/>
          <cell r="HX762"/>
          <cell r="HY762"/>
          <cell r="HZ762"/>
          <cell r="IA762"/>
          <cell r="IB762"/>
          <cell r="IC762"/>
          <cell r="ID762"/>
          <cell r="IE762"/>
          <cell r="IF762"/>
          <cell r="IG762"/>
          <cell r="IH762"/>
          <cell r="II762"/>
          <cell r="IJ762"/>
          <cell r="IK762"/>
          <cell r="IL762"/>
          <cell r="IM762"/>
          <cell r="IN762"/>
          <cell r="IO762"/>
          <cell r="IP762"/>
          <cell r="IQ762"/>
          <cell r="IR762"/>
          <cell r="IS762"/>
          <cell r="IT762"/>
          <cell r="IU762"/>
          <cell r="IV762"/>
          <cell r="IW762"/>
          <cell r="IX762"/>
          <cell r="IY762"/>
          <cell r="IZ762"/>
          <cell r="JA762"/>
          <cell r="JB762"/>
          <cell r="JC762"/>
          <cell r="JD762"/>
          <cell r="JE762"/>
          <cell r="JF762"/>
          <cell r="JG762"/>
          <cell r="JH762"/>
          <cell r="JI762"/>
          <cell r="JJ762"/>
          <cell r="JK762"/>
          <cell r="JL762"/>
          <cell r="JM762"/>
          <cell r="JN762"/>
          <cell r="JO762"/>
          <cell r="JP762"/>
          <cell r="JQ762"/>
          <cell r="JR762"/>
          <cell r="JS762"/>
          <cell r="JT762"/>
          <cell r="JU762"/>
          <cell r="JV762"/>
          <cell r="JW762"/>
          <cell r="JX762"/>
          <cell r="JY762"/>
          <cell r="JZ762"/>
          <cell r="KA762"/>
          <cell r="KB762"/>
          <cell r="KC762"/>
          <cell r="KD762"/>
          <cell r="KE762"/>
          <cell r="KF762"/>
          <cell r="KG762"/>
          <cell r="KH762"/>
          <cell r="KI762"/>
          <cell r="KJ762"/>
          <cell r="KK762"/>
          <cell r="KL762"/>
          <cell r="KM762"/>
          <cell r="KN762"/>
          <cell r="KO762"/>
          <cell r="KP762"/>
          <cell r="KQ762"/>
          <cell r="KR762"/>
          <cell r="KS762"/>
          <cell r="KT762"/>
          <cell r="KU762"/>
          <cell r="KV762"/>
          <cell r="KW762"/>
          <cell r="KX762"/>
          <cell r="KY762"/>
          <cell r="KZ762"/>
          <cell r="LA762"/>
          <cell r="LB762"/>
          <cell r="LC762"/>
          <cell r="LD762"/>
          <cell r="LE762"/>
          <cell r="LF762"/>
          <cell r="LG762"/>
          <cell r="LH762"/>
          <cell r="LI762"/>
          <cell r="LJ762"/>
          <cell r="LK762"/>
          <cell r="LL762"/>
          <cell r="LM762"/>
          <cell r="LN762"/>
          <cell r="LO762"/>
          <cell r="LP762"/>
          <cell r="LQ762"/>
          <cell r="LR762"/>
          <cell r="LS762"/>
          <cell r="LT762"/>
          <cell r="LU762"/>
          <cell r="LV762"/>
          <cell r="LW762"/>
          <cell r="LX762"/>
          <cell r="LY762"/>
          <cell r="LZ762"/>
          <cell r="MA762"/>
          <cell r="MB762"/>
          <cell r="MC762"/>
          <cell r="MD762"/>
          <cell r="ME762"/>
          <cell r="MF762"/>
          <cell r="MG762"/>
          <cell r="MH762"/>
          <cell r="MI762"/>
          <cell r="MJ762"/>
          <cell r="MK762"/>
          <cell r="ML762"/>
          <cell r="MM762"/>
          <cell r="MN762"/>
          <cell r="MO762"/>
          <cell r="MP762"/>
          <cell r="MQ762"/>
          <cell r="MR762"/>
          <cell r="MS762"/>
          <cell r="MT762"/>
          <cell r="MU762"/>
          <cell r="MV762"/>
          <cell r="MW762"/>
          <cell r="MX762"/>
          <cell r="MY762"/>
          <cell r="MZ762"/>
          <cell r="NA762"/>
          <cell r="NB762"/>
          <cell r="NC762"/>
          <cell r="ND762"/>
          <cell r="NE762"/>
          <cell r="NF762"/>
          <cell r="NG762"/>
          <cell r="NH762"/>
          <cell r="NI762"/>
          <cell r="NJ762"/>
          <cell r="NK762"/>
          <cell r="NL762"/>
          <cell r="NM762"/>
          <cell r="NN762"/>
          <cell r="NO762"/>
          <cell r="NP762"/>
          <cell r="NQ762"/>
          <cell r="NR762"/>
          <cell r="NS762"/>
          <cell r="NT762"/>
          <cell r="NU762"/>
          <cell r="NV762"/>
          <cell r="NW762"/>
          <cell r="NX762"/>
          <cell r="NY762"/>
          <cell r="NZ762"/>
          <cell r="OA762"/>
          <cell r="OB762"/>
          <cell r="OC762"/>
          <cell r="OD762"/>
          <cell r="OE762"/>
          <cell r="OF762"/>
          <cell r="OG762"/>
          <cell r="OH762"/>
          <cell r="OI762"/>
          <cell r="OJ762"/>
          <cell r="OK762"/>
          <cell r="OL762"/>
          <cell r="OM762"/>
          <cell r="ON762"/>
          <cell r="OO762"/>
          <cell r="OP762"/>
          <cell r="OQ762"/>
          <cell r="OR762"/>
          <cell r="OS762"/>
          <cell r="OT762"/>
          <cell r="OU762"/>
          <cell r="OV762"/>
          <cell r="OW762"/>
          <cell r="OX762"/>
          <cell r="OY762"/>
          <cell r="OZ762"/>
          <cell r="PA762"/>
          <cell r="PB762"/>
          <cell r="PC762"/>
          <cell r="PD762"/>
          <cell r="PE762"/>
          <cell r="PF762"/>
          <cell r="PG762"/>
          <cell r="PH762"/>
          <cell r="PI762"/>
          <cell r="PJ762"/>
          <cell r="PK762"/>
          <cell r="PL762"/>
          <cell r="PM762"/>
          <cell r="PN762"/>
          <cell r="PO762"/>
          <cell r="PP762"/>
          <cell r="PQ762"/>
          <cell r="PR762"/>
          <cell r="PS762"/>
          <cell r="PT762"/>
          <cell r="PU762"/>
          <cell r="PV762"/>
          <cell r="PW762"/>
          <cell r="PX762"/>
          <cell r="PY762"/>
          <cell r="PZ762"/>
          <cell r="QA762"/>
          <cell r="QB762"/>
          <cell r="QC762"/>
          <cell r="QD762"/>
          <cell r="QE762"/>
          <cell r="QF762"/>
          <cell r="QG762"/>
          <cell r="QH762"/>
          <cell r="QI762"/>
          <cell r="QJ762"/>
          <cell r="QK762"/>
          <cell r="QL762"/>
          <cell r="QM762"/>
          <cell r="QN762"/>
          <cell r="QO762"/>
          <cell r="QP762"/>
          <cell r="QQ762"/>
          <cell r="QR762"/>
          <cell r="QS762"/>
          <cell r="QT762"/>
          <cell r="QU762"/>
          <cell r="QV762"/>
          <cell r="QW762"/>
          <cell r="QX762"/>
          <cell r="QY762"/>
          <cell r="QZ762"/>
          <cell r="RA762"/>
          <cell r="RB762"/>
          <cell r="RC762"/>
          <cell r="RD762"/>
          <cell r="RE762"/>
          <cell r="RF762"/>
          <cell r="RG762"/>
          <cell r="RH762"/>
          <cell r="RI762"/>
          <cell r="RJ762"/>
          <cell r="RK762"/>
          <cell r="RL762"/>
          <cell r="RM762"/>
          <cell r="RN762"/>
          <cell r="RO762"/>
          <cell r="RP762"/>
          <cell r="RQ762"/>
          <cell r="RR762"/>
          <cell r="RS762"/>
          <cell r="RT762"/>
          <cell r="RU762"/>
          <cell r="RV762"/>
          <cell r="RW762"/>
          <cell r="RX762"/>
          <cell r="RY762"/>
          <cell r="RZ762"/>
          <cell r="SA762"/>
          <cell r="SB762"/>
          <cell r="SC762"/>
          <cell r="SD762"/>
          <cell r="SE762"/>
          <cell r="SF762"/>
          <cell r="SG762"/>
          <cell r="SH762"/>
          <cell r="SI762"/>
          <cell r="SJ762"/>
          <cell r="SK762"/>
          <cell r="SL762"/>
          <cell r="SM762"/>
          <cell r="SN762"/>
          <cell r="SO762"/>
          <cell r="SP762"/>
          <cell r="SQ762"/>
          <cell r="SR762"/>
          <cell r="SS762"/>
          <cell r="ST762"/>
          <cell r="SU762"/>
          <cell r="SV762"/>
          <cell r="SW762"/>
          <cell r="SX762"/>
          <cell r="SY762"/>
          <cell r="SZ762"/>
          <cell r="TA762"/>
          <cell r="TB762"/>
          <cell r="TC762"/>
          <cell r="TD762"/>
          <cell r="TE762"/>
          <cell r="TF762"/>
          <cell r="TG762"/>
          <cell r="TH762"/>
          <cell r="TI762"/>
          <cell r="TJ762"/>
          <cell r="TK762"/>
          <cell r="TL762"/>
          <cell r="TM762"/>
          <cell r="TN762"/>
          <cell r="TO762"/>
          <cell r="TP762"/>
          <cell r="TQ762"/>
          <cell r="TR762"/>
          <cell r="TS762"/>
          <cell r="TT762"/>
          <cell r="TU762"/>
          <cell r="TV762"/>
          <cell r="TW762"/>
          <cell r="TX762"/>
          <cell r="TY762"/>
          <cell r="TZ762"/>
          <cell r="UA762"/>
          <cell r="UB762"/>
          <cell r="UC762"/>
          <cell r="UD762"/>
          <cell r="UE762"/>
          <cell r="UF762"/>
          <cell r="UG762"/>
          <cell r="UH762"/>
          <cell r="UI762"/>
          <cell r="UJ762"/>
          <cell r="UK762"/>
          <cell r="UL762"/>
          <cell r="UM762"/>
          <cell r="UN762"/>
          <cell r="UO762"/>
          <cell r="UP762"/>
          <cell r="UQ762"/>
          <cell r="UR762"/>
          <cell r="US762"/>
          <cell r="UT762"/>
          <cell r="UU762"/>
          <cell r="UV762"/>
          <cell r="UW762"/>
          <cell r="UX762"/>
          <cell r="UY762"/>
          <cell r="UZ762"/>
          <cell r="VA762"/>
          <cell r="VB762"/>
          <cell r="VC762"/>
          <cell r="VD762"/>
          <cell r="VE762"/>
          <cell r="VF762"/>
          <cell r="VG762"/>
          <cell r="VH762"/>
          <cell r="VI762"/>
          <cell r="VJ762"/>
          <cell r="VK762"/>
          <cell r="VL762"/>
          <cell r="VM762"/>
          <cell r="VN762"/>
          <cell r="VO762"/>
          <cell r="VP762"/>
          <cell r="VQ762"/>
          <cell r="VR762"/>
          <cell r="VS762"/>
          <cell r="VT762"/>
          <cell r="VU762"/>
          <cell r="VV762"/>
          <cell r="VW762"/>
          <cell r="VX762"/>
          <cell r="VY762"/>
          <cell r="VZ762"/>
          <cell r="WA762"/>
          <cell r="WB762"/>
          <cell r="WC762"/>
          <cell r="WD762"/>
          <cell r="WE762"/>
          <cell r="WF762"/>
          <cell r="WG762"/>
          <cell r="WH762"/>
          <cell r="WI762"/>
          <cell r="WJ762"/>
          <cell r="WK762"/>
          <cell r="WL762"/>
          <cell r="WM762"/>
          <cell r="WN762"/>
          <cell r="WO762"/>
          <cell r="WP762"/>
          <cell r="WQ762"/>
          <cell r="WR762"/>
          <cell r="WS762"/>
          <cell r="WT762"/>
          <cell r="WU762"/>
          <cell r="WV762"/>
          <cell r="WW762"/>
          <cell r="WX762"/>
          <cell r="WY762"/>
          <cell r="WZ762"/>
          <cell r="XA762"/>
          <cell r="XB762"/>
          <cell r="XC762"/>
          <cell r="XD762"/>
          <cell r="XE762"/>
          <cell r="XF762"/>
          <cell r="XG762"/>
          <cell r="XH762"/>
          <cell r="XI762"/>
          <cell r="XJ762"/>
          <cell r="XK762"/>
          <cell r="XL762"/>
          <cell r="XM762"/>
          <cell r="XN762"/>
          <cell r="XO762"/>
          <cell r="XP762"/>
          <cell r="XQ762"/>
          <cell r="XR762"/>
          <cell r="XS762"/>
          <cell r="XT762"/>
          <cell r="XU762"/>
          <cell r="XV762"/>
          <cell r="XW762"/>
          <cell r="XX762"/>
          <cell r="XY762"/>
          <cell r="XZ762"/>
          <cell r="YA762"/>
          <cell r="YB762"/>
          <cell r="YC762"/>
          <cell r="YD762"/>
          <cell r="YE762"/>
          <cell r="YF762"/>
          <cell r="YG762"/>
          <cell r="YH762"/>
          <cell r="YI762"/>
          <cell r="YJ762"/>
          <cell r="YK762"/>
          <cell r="YL762"/>
          <cell r="YM762"/>
          <cell r="YN762"/>
          <cell r="YO762"/>
          <cell r="YP762"/>
          <cell r="YQ762"/>
          <cell r="YR762"/>
          <cell r="YS762"/>
          <cell r="YT762"/>
          <cell r="YU762"/>
          <cell r="YV762"/>
          <cell r="YW762"/>
          <cell r="YX762"/>
          <cell r="YY762"/>
          <cell r="YZ762"/>
          <cell r="ZA762"/>
          <cell r="ZB762"/>
          <cell r="ZC762"/>
          <cell r="ZD762"/>
          <cell r="ZE762"/>
          <cell r="ZF762"/>
          <cell r="ZG762"/>
          <cell r="ZH762"/>
          <cell r="ZI762"/>
          <cell r="ZJ762"/>
          <cell r="ZK762"/>
          <cell r="ZL762"/>
          <cell r="ZM762"/>
          <cell r="ZN762"/>
          <cell r="ZO762"/>
          <cell r="ZP762"/>
          <cell r="ZQ762"/>
          <cell r="ZR762"/>
          <cell r="ZS762"/>
          <cell r="ZT762"/>
          <cell r="ZU762"/>
          <cell r="ZV762"/>
          <cell r="ZW762"/>
          <cell r="ZX762"/>
          <cell r="ZY762"/>
          <cell r="ZZ762"/>
          <cell r="AAA762"/>
          <cell r="AAB762"/>
          <cell r="AAC762"/>
          <cell r="AAD762"/>
          <cell r="AAE762"/>
          <cell r="AAF762"/>
          <cell r="AAG762"/>
          <cell r="AAH762"/>
          <cell r="AAI762"/>
          <cell r="AAJ762"/>
          <cell r="AAK762"/>
          <cell r="AAL762"/>
          <cell r="AAM762"/>
          <cell r="AAN762"/>
          <cell r="AAO762"/>
          <cell r="AAP762"/>
          <cell r="AAQ762"/>
          <cell r="AAR762"/>
          <cell r="AAS762"/>
          <cell r="AAT762"/>
          <cell r="AAU762"/>
          <cell r="AAV762"/>
          <cell r="AAW762"/>
          <cell r="AAX762"/>
          <cell r="AAY762"/>
          <cell r="AAZ762"/>
          <cell r="ABA762"/>
          <cell r="ABB762"/>
          <cell r="ABC762"/>
          <cell r="ABD762"/>
          <cell r="ABE762"/>
          <cell r="ABF762"/>
          <cell r="ABG762"/>
          <cell r="ABH762"/>
          <cell r="ABI762"/>
          <cell r="ABJ762"/>
          <cell r="ABK762"/>
          <cell r="ABL762"/>
          <cell r="ABM762"/>
          <cell r="ABN762"/>
          <cell r="ABO762"/>
          <cell r="ABP762"/>
          <cell r="ABQ762"/>
          <cell r="ABR762"/>
          <cell r="ABS762"/>
          <cell r="ABT762"/>
          <cell r="ABU762"/>
          <cell r="ABV762"/>
          <cell r="ABW762"/>
          <cell r="ABX762"/>
          <cell r="ABY762"/>
          <cell r="ABZ762"/>
          <cell r="ACA762"/>
          <cell r="ACB762"/>
          <cell r="ACC762"/>
          <cell r="ACD762"/>
          <cell r="ACE762"/>
          <cell r="ACF762"/>
          <cell r="ACG762"/>
          <cell r="ACH762"/>
          <cell r="ACI762"/>
          <cell r="ACJ762"/>
          <cell r="ACK762"/>
          <cell r="ACL762"/>
          <cell r="ACM762"/>
          <cell r="ACN762"/>
          <cell r="ACO762"/>
          <cell r="ACP762"/>
          <cell r="ACQ762"/>
          <cell r="ACR762"/>
          <cell r="ACS762"/>
          <cell r="ACT762"/>
          <cell r="ACU762"/>
          <cell r="ACV762"/>
          <cell r="ACW762"/>
          <cell r="ACX762"/>
          <cell r="ACY762"/>
          <cell r="ACZ762"/>
          <cell r="ADA762"/>
          <cell r="ADB762"/>
          <cell r="ADC762"/>
          <cell r="ADD762"/>
          <cell r="ADE762"/>
          <cell r="ADF762"/>
          <cell r="ADG762"/>
          <cell r="ADH762"/>
          <cell r="ADI762"/>
          <cell r="ADJ762"/>
          <cell r="ADK762"/>
          <cell r="ADL762"/>
          <cell r="ADM762"/>
          <cell r="ADN762"/>
          <cell r="ADO762"/>
          <cell r="ADP762"/>
          <cell r="ADQ762"/>
          <cell r="ADR762"/>
          <cell r="ADS762"/>
          <cell r="ADT762"/>
          <cell r="ADU762"/>
          <cell r="ADV762"/>
          <cell r="ADW762"/>
          <cell r="ADX762"/>
          <cell r="ADY762"/>
          <cell r="ADZ762"/>
          <cell r="AEA762"/>
          <cell r="AEB762"/>
          <cell r="AEC762"/>
          <cell r="AED762"/>
          <cell r="AEE762"/>
          <cell r="AEF762"/>
          <cell r="AEG762"/>
          <cell r="AEH762"/>
          <cell r="AEI762"/>
          <cell r="AEJ762"/>
          <cell r="AEK762"/>
          <cell r="AEL762"/>
          <cell r="AEM762"/>
          <cell r="AEN762"/>
          <cell r="AEO762"/>
          <cell r="AEP762"/>
          <cell r="AEQ762"/>
          <cell r="AER762"/>
          <cell r="AES762"/>
          <cell r="AET762"/>
          <cell r="AEU762"/>
          <cell r="AEV762"/>
          <cell r="AEW762"/>
          <cell r="AEX762"/>
          <cell r="AEY762"/>
          <cell r="AEZ762"/>
          <cell r="AFA762"/>
          <cell r="AFB762"/>
          <cell r="AFC762"/>
          <cell r="AFD762"/>
          <cell r="AFE762"/>
          <cell r="AFF762"/>
          <cell r="AFG762"/>
          <cell r="AFH762"/>
          <cell r="AFI762"/>
          <cell r="AFJ762"/>
          <cell r="AFK762"/>
          <cell r="AFL762"/>
          <cell r="AFM762"/>
          <cell r="AFN762"/>
          <cell r="AFO762"/>
          <cell r="AFP762"/>
          <cell r="AFQ762"/>
          <cell r="AFR762"/>
          <cell r="AFS762"/>
          <cell r="AFT762"/>
          <cell r="AFU762"/>
          <cell r="AFV762"/>
          <cell r="AFW762"/>
          <cell r="AFX762"/>
          <cell r="AFY762"/>
          <cell r="AFZ762"/>
          <cell r="AGA762"/>
          <cell r="AGB762"/>
          <cell r="AGC762"/>
          <cell r="AGD762"/>
          <cell r="AGE762"/>
          <cell r="AGF762"/>
          <cell r="AGG762"/>
          <cell r="AGH762"/>
          <cell r="AGI762"/>
          <cell r="AGJ762"/>
          <cell r="AGK762"/>
          <cell r="AGL762"/>
          <cell r="AGM762"/>
          <cell r="AGN762"/>
          <cell r="AGO762"/>
          <cell r="AGP762"/>
          <cell r="AGQ762"/>
          <cell r="AGR762"/>
          <cell r="AGS762"/>
          <cell r="AGT762"/>
          <cell r="AGU762"/>
          <cell r="AGV762"/>
          <cell r="AGW762"/>
          <cell r="AGX762"/>
          <cell r="AGY762"/>
          <cell r="AGZ762"/>
          <cell r="AHA762"/>
          <cell r="AHB762"/>
          <cell r="AHC762"/>
          <cell r="AHD762"/>
          <cell r="AHE762"/>
          <cell r="AHF762"/>
          <cell r="AHG762"/>
          <cell r="AHH762"/>
          <cell r="AHI762"/>
          <cell r="AHJ762"/>
          <cell r="AHK762"/>
          <cell r="AHL762"/>
          <cell r="AHM762"/>
          <cell r="AHN762"/>
          <cell r="AHO762"/>
          <cell r="AHP762"/>
          <cell r="AHQ762"/>
          <cell r="AHR762"/>
          <cell r="AHS762"/>
          <cell r="AHT762"/>
          <cell r="AHU762"/>
          <cell r="AHV762"/>
          <cell r="AHW762"/>
          <cell r="AHX762"/>
          <cell r="AHY762"/>
          <cell r="AHZ762"/>
          <cell r="AIA762"/>
          <cell r="AIB762"/>
          <cell r="AIC762"/>
          <cell r="AID762"/>
          <cell r="AIE762"/>
          <cell r="AIF762"/>
          <cell r="AIG762"/>
          <cell r="AIH762"/>
          <cell r="AII762"/>
          <cell r="AIJ762"/>
          <cell r="AIK762"/>
          <cell r="AIL762"/>
          <cell r="AIM762"/>
          <cell r="AIN762"/>
          <cell r="AIO762"/>
          <cell r="AIP762"/>
          <cell r="AIQ762"/>
          <cell r="AIR762"/>
          <cell r="AIS762"/>
          <cell r="AIT762"/>
          <cell r="AIU762"/>
          <cell r="AIV762"/>
          <cell r="AIW762"/>
          <cell r="AIX762"/>
          <cell r="AIY762"/>
          <cell r="AIZ762"/>
          <cell r="AJA762"/>
          <cell r="AJB762"/>
          <cell r="AJC762"/>
          <cell r="AJD762"/>
          <cell r="AJE762"/>
          <cell r="AJF762"/>
          <cell r="AJG762"/>
          <cell r="AJH762"/>
          <cell r="AJI762"/>
          <cell r="AJJ762"/>
          <cell r="AJK762"/>
          <cell r="AJL762"/>
          <cell r="AJM762"/>
          <cell r="AJN762"/>
          <cell r="AJO762"/>
          <cell r="AJP762"/>
          <cell r="AJQ762"/>
          <cell r="AJR762"/>
          <cell r="AJS762"/>
          <cell r="AJT762"/>
          <cell r="AJU762"/>
          <cell r="AJV762"/>
          <cell r="AJW762"/>
          <cell r="AJX762"/>
          <cell r="AJY762"/>
          <cell r="AJZ762"/>
          <cell r="AKA762"/>
          <cell r="AKB762"/>
          <cell r="AKC762"/>
          <cell r="AKD762"/>
          <cell r="AKE762"/>
          <cell r="AKF762"/>
          <cell r="AKG762"/>
          <cell r="AKH762"/>
          <cell r="AKI762"/>
          <cell r="AKJ762"/>
          <cell r="AKK762"/>
          <cell r="AKL762"/>
          <cell r="AKM762"/>
          <cell r="AKN762"/>
          <cell r="AKO762"/>
          <cell r="AKP762"/>
          <cell r="AKQ762"/>
          <cell r="AKR762"/>
          <cell r="AKS762"/>
          <cell r="AKT762"/>
          <cell r="AKU762"/>
          <cell r="AKV762"/>
          <cell r="AKW762"/>
          <cell r="AKX762"/>
          <cell r="AKY762"/>
          <cell r="AKZ762"/>
          <cell r="ALA762"/>
          <cell r="ALB762"/>
          <cell r="ALC762"/>
          <cell r="ALD762"/>
          <cell r="ALE762"/>
          <cell r="ALF762"/>
          <cell r="ALG762"/>
          <cell r="ALH762"/>
          <cell r="ALI762"/>
          <cell r="ALJ762"/>
          <cell r="ALK762"/>
          <cell r="ALL762"/>
          <cell r="ALM762"/>
          <cell r="ALN762"/>
          <cell r="ALO762"/>
          <cell r="ALP762"/>
          <cell r="ALQ762"/>
          <cell r="ALR762"/>
          <cell r="ALS762"/>
          <cell r="ALT762"/>
          <cell r="ALU762"/>
          <cell r="ALV762"/>
          <cell r="ALW762"/>
          <cell r="ALX762"/>
          <cell r="ALY762"/>
          <cell r="ALZ762"/>
          <cell r="AMA762"/>
          <cell r="AMB762"/>
          <cell r="AMC762"/>
          <cell r="AMD762"/>
          <cell r="AME762"/>
          <cell r="AMF762"/>
          <cell r="AMG762"/>
          <cell r="AMH762"/>
          <cell r="AMI762"/>
          <cell r="AMJ762"/>
          <cell r="AMK762"/>
          <cell r="AML762"/>
          <cell r="AMM762"/>
          <cell r="AMN762"/>
          <cell r="AMO762"/>
          <cell r="AMP762"/>
          <cell r="AMQ762"/>
          <cell r="AMR762"/>
          <cell r="AMS762"/>
          <cell r="AMT762"/>
          <cell r="AMU762"/>
          <cell r="AMV762"/>
          <cell r="AMW762"/>
          <cell r="AMX762"/>
          <cell r="AMY762"/>
          <cell r="AMZ762"/>
          <cell r="ANA762"/>
          <cell r="ANB762"/>
          <cell r="ANC762"/>
          <cell r="AND762"/>
          <cell r="ANE762"/>
          <cell r="ANF762"/>
          <cell r="ANG762"/>
          <cell r="ANH762"/>
          <cell r="ANI762"/>
          <cell r="ANJ762"/>
          <cell r="ANK762"/>
          <cell r="ANL762"/>
          <cell r="ANM762"/>
          <cell r="ANN762"/>
          <cell r="ANO762"/>
          <cell r="ANP762"/>
          <cell r="ANQ762"/>
          <cell r="ANR762"/>
          <cell r="ANS762"/>
          <cell r="ANT762"/>
          <cell r="ANU762"/>
          <cell r="ANV762"/>
          <cell r="ANW762"/>
          <cell r="ANX762"/>
          <cell r="ANY762"/>
          <cell r="ANZ762"/>
          <cell r="AOA762"/>
          <cell r="AOB762"/>
          <cell r="AOC762"/>
          <cell r="AOD762"/>
          <cell r="AOE762"/>
          <cell r="AOF762"/>
          <cell r="AOG762"/>
          <cell r="AOH762"/>
          <cell r="AOI762"/>
          <cell r="AOJ762"/>
          <cell r="AOK762"/>
          <cell r="AOL762"/>
          <cell r="AOM762"/>
          <cell r="AON762"/>
          <cell r="AOO762"/>
          <cell r="AOP762"/>
          <cell r="AOQ762"/>
          <cell r="AOR762"/>
          <cell r="AOS762"/>
          <cell r="AOT762"/>
          <cell r="AOU762"/>
          <cell r="AOV762"/>
          <cell r="AOW762"/>
          <cell r="AOX762"/>
          <cell r="AOY762"/>
          <cell r="AOZ762"/>
          <cell r="APA762"/>
          <cell r="APB762"/>
          <cell r="APC762"/>
          <cell r="APD762"/>
          <cell r="APE762"/>
          <cell r="APF762"/>
          <cell r="APG762"/>
          <cell r="APH762"/>
          <cell r="API762"/>
          <cell r="APJ762"/>
          <cell r="APK762"/>
          <cell r="APL762"/>
          <cell r="APM762"/>
          <cell r="APN762"/>
          <cell r="APO762"/>
          <cell r="APP762"/>
          <cell r="APQ762"/>
          <cell r="APR762"/>
          <cell r="APS762"/>
          <cell r="APT762"/>
          <cell r="APU762"/>
          <cell r="APV762"/>
          <cell r="APW762"/>
          <cell r="APX762"/>
          <cell r="APY762"/>
          <cell r="APZ762"/>
          <cell r="AQA762"/>
          <cell r="AQB762"/>
          <cell r="AQC762"/>
          <cell r="AQD762"/>
          <cell r="AQE762"/>
          <cell r="AQF762"/>
          <cell r="AQG762"/>
          <cell r="AQH762"/>
          <cell r="AQI762"/>
          <cell r="AQJ762"/>
          <cell r="AQK762"/>
          <cell r="AQL762"/>
          <cell r="AQM762"/>
          <cell r="AQN762"/>
          <cell r="AQO762"/>
          <cell r="AQP762"/>
          <cell r="AQQ762"/>
          <cell r="AQR762"/>
          <cell r="AQS762"/>
          <cell r="AQT762"/>
          <cell r="AQU762"/>
          <cell r="AQV762"/>
          <cell r="AQW762"/>
          <cell r="AQX762"/>
          <cell r="AQY762"/>
          <cell r="AQZ762"/>
          <cell r="ARA762"/>
          <cell r="ARB762"/>
          <cell r="ARC762"/>
          <cell r="ARD762"/>
          <cell r="ARE762"/>
          <cell r="ARF762"/>
          <cell r="ARG762"/>
          <cell r="ARH762"/>
          <cell r="ARI762"/>
          <cell r="ARJ762"/>
          <cell r="ARK762"/>
          <cell r="ARL762"/>
          <cell r="ARM762"/>
          <cell r="ARN762"/>
          <cell r="ARO762"/>
          <cell r="ARP762"/>
          <cell r="ARQ762"/>
          <cell r="ARR762"/>
          <cell r="ARS762"/>
          <cell r="ART762"/>
          <cell r="ARU762"/>
          <cell r="ARV762"/>
          <cell r="ARW762"/>
          <cell r="ARX762"/>
          <cell r="ARY762"/>
          <cell r="ARZ762"/>
          <cell r="ASA762"/>
          <cell r="ASB762"/>
          <cell r="ASC762"/>
          <cell r="ASD762"/>
          <cell r="ASE762"/>
          <cell r="ASF762"/>
          <cell r="ASG762"/>
          <cell r="ASH762"/>
          <cell r="ASI762"/>
          <cell r="ASJ762"/>
          <cell r="ASK762"/>
          <cell r="ASL762"/>
          <cell r="ASM762"/>
          <cell r="ASN762"/>
          <cell r="ASO762"/>
          <cell r="ASP762"/>
          <cell r="ASQ762"/>
          <cell r="ASR762"/>
          <cell r="ASS762"/>
          <cell r="AST762"/>
          <cell r="ASU762"/>
          <cell r="ASV762"/>
          <cell r="ASW762"/>
          <cell r="ASX762"/>
          <cell r="ASY762"/>
          <cell r="ASZ762"/>
          <cell r="ATA762"/>
          <cell r="ATB762"/>
          <cell r="ATC762"/>
          <cell r="ATD762"/>
          <cell r="ATE762"/>
          <cell r="ATF762"/>
          <cell r="ATG762"/>
          <cell r="ATH762"/>
          <cell r="ATI762"/>
          <cell r="ATJ762"/>
          <cell r="ATK762"/>
          <cell r="ATL762"/>
          <cell r="ATM762"/>
          <cell r="ATN762"/>
          <cell r="ATO762"/>
          <cell r="ATP762"/>
          <cell r="ATQ762"/>
          <cell r="ATR762"/>
          <cell r="ATS762"/>
          <cell r="ATT762"/>
          <cell r="ATU762"/>
          <cell r="ATV762"/>
          <cell r="ATW762"/>
          <cell r="ATX762"/>
          <cell r="ATY762"/>
          <cell r="ATZ762"/>
          <cell r="AUA762"/>
          <cell r="AUB762"/>
          <cell r="AUC762"/>
          <cell r="AUD762"/>
          <cell r="AUE762"/>
          <cell r="AUF762"/>
          <cell r="AUG762"/>
          <cell r="AUH762"/>
          <cell r="AUI762"/>
          <cell r="AUJ762"/>
          <cell r="AUK762"/>
          <cell r="AUL762"/>
          <cell r="AUM762"/>
          <cell r="AUN762"/>
          <cell r="AUO762"/>
          <cell r="AUP762"/>
          <cell r="AUQ762"/>
          <cell r="AUR762"/>
          <cell r="AUS762"/>
          <cell r="AUT762"/>
          <cell r="AUU762"/>
          <cell r="AUV762"/>
          <cell r="AUW762"/>
          <cell r="AUX762"/>
          <cell r="AUY762"/>
          <cell r="AUZ762"/>
          <cell r="AVA762"/>
          <cell r="AVB762"/>
          <cell r="AVC762"/>
          <cell r="AVD762"/>
          <cell r="AVE762"/>
          <cell r="AVF762"/>
          <cell r="AVG762"/>
          <cell r="AVH762"/>
          <cell r="AVI762"/>
          <cell r="AVJ762"/>
          <cell r="AVK762"/>
          <cell r="AVL762"/>
          <cell r="AVM762"/>
          <cell r="AVN762"/>
          <cell r="AVO762"/>
          <cell r="AVP762"/>
          <cell r="AVQ762"/>
          <cell r="AVR762"/>
          <cell r="AVS762"/>
          <cell r="AVT762"/>
          <cell r="AVU762"/>
          <cell r="AVV762"/>
          <cell r="AVW762"/>
          <cell r="AVX762"/>
          <cell r="AVY762"/>
          <cell r="AVZ762"/>
          <cell r="AWA762"/>
          <cell r="AWB762"/>
          <cell r="AWC762"/>
          <cell r="AWD762"/>
          <cell r="AWE762"/>
          <cell r="AWF762"/>
          <cell r="AWG762"/>
          <cell r="AWH762"/>
          <cell r="AWI762"/>
          <cell r="AWJ762"/>
          <cell r="AWK762"/>
          <cell r="AWL762"/>
          <cell r="AWM762"/>
          <cell r="AWN762"/>
          <cell r="AWO762"/>
          <cell r="AWP762"/>
          <cell r="AWQ762"/>
          <cell r="AWR762"/>
          <cell r="AWS762"/>
          <cell r="AWT762"/>
          <cell r="AWU762"/>
          <cell r="AWV762"/>
          <cell r="AWW762"/>
          <cell r="AWX762"/>
          <cell r="AWY762"/>
          <cell r="AWZ762"/>
          <cell r="AXA762"/>
          <cell r="AXB762"/>
          <cell r="AXC762"/>
          <cell r="AXD762"/>
          <cell r="AXE762"/>
          <cell r="AXF762"/>
          <cell r="AXG762"/>
          <cell r="AXH762"/>
          <cell r="AXI762"/>
          <cell r="AXJ762"/>
          <cell r="AXK762"/>
          <cell r="AXL762"/>
          <cell r="AXM762"/>
          <cell r="AXN762"/>
          <cell r="AXO762"/>
          <cell r="AXP762"/>
          <cell r="AXQ762"/>
          <cell r="AXR762"/>
          <cell r="AXS762"/>
          <cell r="AXT762"/>
          <cell r="AXU762"/>
          <cell r="AXV762"/>
          <cell r="AXW762"/>
          <cell r="AXX762"/>
          <cell r="AXY762"/>
          <cell r="AXZ762"/>
          <cell r="AYA762"/>
          <cell r="AYB762"/>
          <cell r="AYC762"/>
          <cell r="AYD762"/>
          <cell r="AYE762"/>
          <cell r="AYF762"/>
          <cell r="AYG762"/>
          <cell r="AYH762"/>
          <cell r="AYI762"/>
          <cell r="AYJ762"/>
          <cell r="AYK762"/>
          <cell r="AYL762"/>
          <cell r="AYM762"/>
          <cell r="AYN762"/>
          <cell r="AYO762"/>
          <cell r="AYP762"/>
          <cell r="AYQ762"/>
          <cell r="AYR762"/>
          <cell r="AYS762"/>
          <cell r="AYT762"/>
          <cell r="AYU762"/>
          <cell r="AYV762"/>
          <cell r="AYW762"/>
          <cell r="AYX762"/>
          <cell r="AYY762"/>
          <cell r="AYZ762"/>
          <cell r="AZA762"/>
          <cell r="AZB762"/>
          <cell r="AZC762"/>
          <cell r="AZD762"/>
          <cell r="AZE762"/>
          <cell r="AZF762"/>
          <cell r="AZG762"/>
          <cell r="AZH762"/>
          <cell r="AZI762"/>
          <cell r="AZJ762"/>
          <cell r="AZK762"/>
          <cell r="AZL762"/>
          <cell r="AZM762"/>
          <cell r="AZN762"/>
          <cell r="AZO762"/>
          <cell r="AZP762"/>
          <cell r="AZQ762"/>
          <cell r="AZR762"/>
          <cell r="AZS762"/>
          <cell r="AZT762"/>
          <cell r="AZU762"/>
          <cell r="AZV762"/>
          <cell r="AZW762"/>
          <cell r="AZX762"/>
          <cell r="AZY762"/>
          <cell r="AZZ762"/>
          <cell r="BAA762"/>
          <cell r="BAB762"/>
          <cell r="BAC762"/>
          <cell r="BAD762"/>
          <cell r="BAE762"/>
          <cell r="BAF762"/>
          <cell r="BAG762"/>
          <cell r="BAH762"/>
          <cell r="BAI762"/>
          <cell r="BAJ762"/>
          <cell r="BAK762"/>
          <cell r="BAL762"/>
          <cell r="BAM762"/>
          <cell r="BAN762"/>
          <cell r="BAO762"/>
          <cell r="BAP762"/>
          <cell r="BAQ762"/>
          <cell r="BAR762"/>
          <cell r="BAS762"/>
          <cell r="BAT762"/>
          <cell r="BAU762"/>
          <cell r="BAV762"/>
          <cell r="BAW762"/>
          <cell r="BAX762"/>
          <cell r="BAY762"/>
          <cell r="BAZ762"/>
          <cell r="BBA762"/>
          <cell r="BBB762"/>
          <cell r="BBC762"/>
          <cell r="BBD762"/>
          <cell r="BBE762"/>
          <cell r="BBF762"/>
          <cell r="BBG762"/>
          <cell r="BBH762"/>
          <cell r="BBI762"/>
          <cell r="BBJ762"/>
          <cell r="BBK762"/>
          <cell r="BBL762"/>
          <cell r="BBM762"/>
          <cell r="BBN762"/>
          <cell r="BBO762"/>
          <cell r="BBP762"/>
          <cell r="BBQ762"/>
          <cell r="BBR762"/>
          <cell r="BBS762"/>
          <cell r="BBT762"/>
          <cell r="BBU762"/>
          <cell r="BBV762"/>
          <cell r="BBW762"/>
          <cell r="BBX762"/>
          <cell r="BBY762"/>
          <cell r="BBZ762"/>
          <cell r="BCA762"/>
          <cell r="BCB762"/>
          <cell r="BCC762"/>
          <cell r="BCD762"/>
          <cell r="BCE762"/>
          <cell r="BCF762"/>
          <cell r="BCG762"/>
          <cell r="BCH762"/>
          <cell r="BCI762"/>
          <cell r="BCJ762"/>
          <cell r="BCK762"/>
          <cell r="BCL762"/>
          <cell r="BCM762"/>
          <cell r="BCN762"/>
          <cell r="BCO762"/>
          <cell r="BCP762"/>
          <cell r="BCQ762"/>
          <cell r="BCR762"/>
          <cell r="BCS762"/>
          <cell r="BCT762"/>
          <cell r="BCU762"/>
          <cell r="BCV762"/>
          <cell r="BCW762"/>
          <cell r="BCX762"/>
          <cell r="BCY762"/>
          <cell r="BCZ762"/>
          <cell r="BDA762"/>
          <cell r="BDB762"/>
          <cell r="BDC762"/>
          <cell r="BDD762"/>
          <cell r="BDE762"/>
          <cell r="BDF762"/>
          <cell r="BDG762"/>
          <cell r="BDH762"/>
          <cell r="BDI762"/>
          <cell r="BDJ762"/>
          <cell r="BDK762"/>
          <cell r="BDL762"/>
          <cell r="BDM762"/>
          <cell r="BDN762"/>
          <cell r="BDO762"/>
          <cell r="BDP762"/>
          <cell r="BDQ762"/>
          <cell r="BDR762"/>
          <cell r="BDS762"/>
          <cell r="BDT762"/>
          <cell r="BDU762"/>
          <cell r="BDV762"/>
          <cell r="BDW762"/>
          <cell r="BDX762"/>
          <cell r="BDY762"/>
          <cell r="BDZ762"/>
          <cell r="BEA762"/>
          <cell r="BEB762"/>
          <cell r="BEC762"/>
          <cell r="BED762"/>
          <cell r="BEE762"/>
          <cell r="BEF762"/>
          <cell r="BEG762"/>
          <cell r="BEH762"/>
          <cell r="BEI762"/>
          <cell r="BEJ762"/>
          <cell r="BEK762"/>
          <cell r="BEL762"/>
          <cell r="BEM762"/>
          <cell r="BEN762"/>
          <cell r="BEO762"/>
          <cell r="BEP762"/>
          <cell r="BEQ762"/>
          <cell r="BER762"/>
          <cell r="BES762"/>
          <cell r="BET762"/>
          <cell r="BEU762"/>
          <cell r="BEV762"/>
          <cell r="BEW762"/>
          <cell r="BEX762"/>
          <cell r="BEY762"/>
          <cell r="BEZ762"/>
          <cell r="BFA762"/>
          <cell r="BFB762"/>
          <cell r="BFC762"/>
          <cell r="BFD762"/>
          <cell r="BFE762"/>
          <cell r="BFF762"/>
          <cell r="BFG762"/>
          <cell r="BFH762"/>
          <cell r="BFI762"/>
          <cell r="BFJ762"/>
          <cell r="BFK762"/>
          <cell r="BFL762"/>
          <cell r="BFM762"/>
          <cell r="BFN762"/>
          <cell r="BFO762"/>
          <cell r="BFP762"/>
          <cell r="BFQ762"/>
          <cell r="BFR762"/>
          <cell r="BFS762"/>
          <cell r="BFT762"/>
          <cell r="BFU762"/>
          <cell r="BFV762"/>
          <cell r="BFW762"/>
          <cell r="BFX762"/>
          <cell r="BFY762"/>
          <cell r="BFZ762"/>
          <cell r="BGA762"/>
          <cell r="BGB762"/>
          <cell r="BGC762"/>
          <cell r="BGD762"/>
          <cell r="BGE762"/>
          <cell r="BGF762"/>
          <cell r="BGG762"/>
          <cell r="BGH762"/>
          <cell r="BGI762"/>
          <cell r="BGJ762"/>
          <cell r="BGK762"/>
          <cell r="BGL762"/>
          <cell r="BGM762"/>
          <cell r="BGN762"/>
          <cell r="BGO762"/>
          <cell r="BGP762"/>
          <cell r="BGQ762"/>
          <cell r="BGR762"/>
          <cell r="BGS762"/>
          <cell r="BGT762"/>
          <cell r="BGU762"/>
          <cell r="BGV762"/>
          <cell r="BGW762"/>
          <cell r="BGX762"/>
          <cell r="BGY762"/>
          <cell r="BGZ762"/>
          <cell r="BHA762"/>
          <cell r="BHB762"/>
          <cell r="BHC762"/>
          <cell r="BHD762"/>
          <cell r="BHE762"/>
          <cell r="BHF762"/>
          <cell r="BHG762"/>
          <cell r="BHH762"/>
          <cell r="BHI762"/>
          <cell r="BHJ762"/>
          <cell r="BHK762"/>
          <cell r="BHL762"/>
          <cell r="BHM762"/>
          <cell r="BHN762"/>
          <cell r="BHO762"/>
          <cell r="BHP762"/>
          <cell r="BHQ762"/>
          <cell r="BHR762"/>
          <cell r="BHS762"/>
          <cell r="BHT762"/>
          <cell r="BHU762"/>
          <cell r="BHV762"/>
          <cell r="BHW762"/>
          <cell r="BHX762"/>
          <cell r="BHY762"/>
          <cell r="BHZ762"/>
          <cell r="BIA762"/>
          <cell r="BIB762"/>
          <cell r="BIC762"/>
          <cell r="BID762"/>
          <cell r="BIE762"/>
          <cell r="BIF762"/>
          <cell r="BIG762"/>
          <cell r="BIH762"/>
          <cell r="BII762"/>
          <cell r="BIJ762"/>
          <cell r="BIK762"/>
          <cell r="BIL762"/>
          <cell r="BIM762"/>
          <cell r="BIN762"/>
          <cell r="BIO762"/>
          <cell r="BIP762"/>
          <cell r="BIQ762"/>
          <cell r="BIR762"/>
          <cell r="BIS762"/>
          <cell r="BIT762"/>
          <cell r="BIU762"/>
          <cell r="BIV762"/>
          <cell r="BIW762"/>
          <cell r="BIX762"/>
          <cell r="BIY762"/>
          <cell r="BIZ762"/>
          <cell r="BJA762"/>
          <cell r="BJB762"/>
          <cell r="BJC762"/>
          <cell r="BJD762"/>
          <cell r="BJE762"/>
          <cell r="BJF762"/>
          <cell r="BJG762"/>
          <cell r="BJH762"/>
          <cell r="BJI762"/>
          <cell r="BJJ762"/>
          <cell r="BJK762"/>
          <cell r="BJL762"/>
          <cell r="BJM762"/>
          <cell r="BJN762"/>
          <cell r="BJO762"/>
          <cell r="BJP762"/>
          <cell r="BJQ762"/>
          <cell r="BJR762"/>
          <cell r="BJS762"/>
          <cell r="BJT762"/>
          <cell r="BJU762"/>
          <cell r="BJV762"/>
          <cell r="BJW762"/>
          <cell r="BJX762"/>
          <cell r="BJY762"/>
          <cell r="BJZ762"/>
          <cell r="BKA762"/>
          <cell r="BKB762"/>
          <cell r="BKC762"/>
          <cell r="BKD762"/>
          <cell r="BKE762"/>
          <cell r="BKF762"/>
          <cell r="BKG762"/>
          <cell r="BKH762"/>
          <cell r="BKI762"/>
          <cell r="BKJ762"/>
          <cell r="BKK762"/>
          <cell r="BKL762"/>
          <cell r="BKM762"/>
          <cell r="BKN762"/>
          <cell r="BKO762"/>
          <cell r="BKP762"/>
          <cell r="BKQ762"/>
          <cell r="BKR762"/>
          <cell r="BKS762"/>
          <cell r="BKT762"/>
          <cell r="BKU762"/>
          <cell r="BKV762"/>
          <cell r="BKW762"/>
          <cell r="BKX762"/>
          <cell r="BKY762"/>
          <cell r="BKZ762"/>
          <cell r="BLA762"/>
          <cell r="BLB762"/>
          <cell r="BLC762"/>
          <cell r="BLD762"/>
          <cell r="BLE762"/>
          <cell r="BLF762"/>
          <cell r="BLG762"/>
          <cell r="BLH762"/>
          <cell r="BLI762"/>
          <cell r="BLJ762"/>
          <cell r="BLK762"/>
          <cell r="BLL762"/>
          <cell r="BLM762"/>
          <cell r="BLN762"/>
          <cell r="BLO762"/>
          <cell r="BLP762"/>
          <cell r="BLQ762"/>
          <cell r="BLR762"/>
          <cell r="BLS762"/>
          <cell r="BLT762"/>
          <cell r="BLU762"/>
          <cell r="BLV762"/>
          <cell r="BLW762"/>
          <cell r="BLX762"/>
          <cell r="BLY762"/>
          <cell r="BLZ762"/>
          <cell r="BMA762"/>
          <cell r="BMB762"/>
          <cell r="BMC762"/>
          <cell r="BMD762"/>
          <cell r="BME762"/>
          <cell r="BMF762"/>
          <cell r="BMG762"/>
          <cell r="BMH762"/>
          <cell r="BMI762"/>
          <cell r="BMJ762"/>
          <cell r="BMK762"/>
          <cell r="BML762"/>
          <cell r="BMM762"/>
          <cell r="BMN762"/>
          <cell r="BMO762"/>
          <cell r="BMP762"/>
          <cell r="BMQ762"/>
          <cell r="BMR762"/>
          <cell r="BMS762"/>
          <cell r="BMT762"/>
          <cell r="BMU762"/>
          <cell r="BMV762"/>
          <cell r="BMW762"/>
          <cell r="BMX762"/>
          <cell r="BMY762"/>
          <cell r="BMZ762"/>
          <cell r="BNA762"/>
          <cell r="BNB762"/>
          <cell r="BNC762"/>
          <cell r="BND762"/>
          <cell r="BNE762"/>
          <cell r="BNF762"/>
          <cell r="BNG762"/>
          <cell r="BNH762"/>
          <cell r="BNI762"/>
          <cell r="BNJ762"/>
          <cell r="BNK762"/>
          <cell r="BNL762"/>
          <cell r="BNM762"/>
          <cell r="BNN762"/>
          <cell r="BNO762"/>
          <cell r="BNP762"/>
          <cell r="BNQ762"/>
          <cell r="BNR762"/>
          <cell r="BNS762"/>
          <cell r="BNT762"/>
          <cell r="BNU762"/>
          <cell r="BNV762"/>
          <cell r="BNW762"/>
          <cell r="BNX762"/>
          <cell r="BNY762"/>
          <cell r="BNZ762"/>
          <cell r="BOA762"/>
          <cell r="BOB762"/>
          <cell r="BOC762"/>
          <cell r="BOD762"/>
          <cell r="BOE762"/>
          <cell r="BOF762"/>
          <cell r="BOG762"/>
          <cell r="BOH762"/>
          <cell r="BOI762"/>
          <cell r="BOJ762"/>
          <cell r="BOK762"/>
          <cell r="BOL762"/>
          <cell r="BOM762"/>
          <cell r="BON762"/>
          <cell r="BOO762"/>
          <cell r="BOP762"/>
          <cell r="BOQ762"/>
          <cell r="BOR762"/>
          <cell r="BOS762"/>
          <cell r="BOT762"/>
          <cell r="BOU762"/>
          <cell r="BOV762"/>
          <cell r="BOW762"/>
          <cell r="BOX762"/>
          <cell r="BOY762"/>
          <cell r="BOZ762"/>
          <cell r="BPA762"/>
          <cell r="BPB762"/>
          <cell r="BPC762"/>
          <cell r="BPD762"/>
          <cell r="BPE762"/>
          <cell r="BPF762"/>
          <cell r="BPG762"/>
          <cell r="BPH762"/>
          <cell r="BPI762"/>
          <cell r="BPJ762"/>
          <cell r="BPK762"/>
          <cell r="BPL762"/>
          <cell r="BPM762"/>
          <cell r="BPN762"/>
          <cell r="BPO762"/>
          <cell r="BPP762"/>
          <cell r="BPQ762"/>
          <cell r="BPR762"/>
          <cell r="BPS762"/>
          <cell r="BPT762"/>
          <cell r="BPU762"/>
          <cell r="BPV762"/>
          <cell r="BPW762"/>
          <cell r="BPX762"/>
          <cell r="BPY762"/>
          <cell r="BPZ762"/>
          <cell r="BQA762"/>
          <cell r="BQB762"/>
          <cell r="BQC762"/>
          <cell r="BQD762"/>
          <cell r="BQE762"/>
          <cell r="BQF762"/>
          <cell r="BQG762"/>
          <cell r="BQH762"/>
          <cell r="BQI762"/>
          <cell r="BQJ762"/>
          <cell r="BQK762"/>
          <cell r="BQL762"/>
          <cell r="BQM762"/>
          <cell r="BQN762"/>
          <cell r="BQO762"/>
          <cell r="BQP762"/>
          <cell r="BQQ762"/>
          <cell r="BQR762"/>
          <cell r="BQS762"/>
          <cell r="BQT762"/>
          <cell r="BQU762"/>
          <cell r="BQV762"/>
          <cell r="BQW762"/>
          <cell r="BQX762"/>
          <cell r="BQY762"/>
          <cell r="BQZ762"/>
          <cell r="BRA762"/>
          <cell r="BRB762"/>
          <cell r="BRC762"/>
          <cell r="BRD762"/>
          <cell r="BRE762"/>
          <cell r="BRF762"/>
          <cell r="BRG762"/>
          <cell r="BRH762"/>
          <cell r="BRI762"/>
          <cell r="BRJ762"/>
          <cell r="BRK762"/>
          <cell r="BRL762"/>
          <cell r="BRM762"/>
          <cell r="BRN762"/>
          <cell r="BRO762"/>
          <cell r="BRP762"/>
          <cell r="BRQ762"/>
          <cell r="BRR762"/>
          <cell r="BRS762"/>
          <cell r="BRT762"/>
          <cell r="BRU762"/>
          <cell r="BRV762"/>
          <cell r="BRW762"/>
          <cell r="BRX762"/>
          <cell r="BRY762"/>
          <cell r="BRZ762"/>
          <cell r="BSA762"/>
          <cell r="BSB762"/>
          <cell r="BSC762"/>
          <cell r="BSD762"/>
          <cell r="BSE762"/>
          <cell r="BSF762"/>
          <cell r="BSG762"/>
          <cell r="BSH762"/>
          <cell r="BSI762"/>
          <cell r="BSJ762"/>
          <cell r="BSK762"/>
          <cell r="BSL762"/>
          <cell r="BSM762"/>
          <cell r="BSN762"/>
          <cell r="BSO762"/>
          <cell r="BSP762"/>
          <cell r="BSQ762"/>
          <cell r="BSR762"/>
          <cell r="BSS762"/>
          <cell r="BST762"/>
          <cell r="BSU762"/>
          <cell r="BSV762"/>
          <cell r="BSW762"/>
          <cell r="BSX762"/>
          <cell r="BSY762"/>
          <cell r="BSZ762"/>
          <cell r="BTA762"/>
          <cell r="BTB762"/>
          <cell r="BTC762"/>
          <cell r="BTD762"/>
          <cell r="BTE762"/>
          <cell r="BTF762"/>
          <cell r="BTG762"/>
          <cell r="BTH762"/>
          <cell r="BTI762"/>
          <cell r="BTJ762"/>
          <cell r="BTK762"/>
          <cell r="BTL762"/>
          <cell r="BTM762"/>
          <cell r="BTN762"/>
          <cell r="BTO762"/>
          <cell r="BTP762"/>
          <cell r="BTQ762"/>
          <cell r="BTR762"/>
          <cell r="BTS762"/>
          <cell r="BTT762"/>
          <cell r="BTU762"/>
          <cell r="BTV762"/>
          <cell r="BTW762"/>
          <cell r="BTX762"/>
          <cell r="BTY762"/>
          <cell r="BTZ762"/>
          <cell r="BUA762"/>
          <cell r="BUB762"/>
          <cell r="BUC762"/>
          <cell r="BUD762"/>
          <cell r="BUE762"/>
          <cell r="BUF762"/>
          <cell r="BUG762"/>
          <cell r="BUH762"/>
          <cell r="BUI762"/>
          <cell r="BUJ762"/>
          <cell r="BUK762"/>
          <cell r="BUL762"/>
          <cell r="BUM762"/>
          <cell r="BUN762"/>
          <cell r="BUO762"/>
          <cell r="BUP762"/>
          <cell r="BUQ762"/>
          <cell r="BUR762"/>
          <cell r="BUS762"/>
          <cell r="BUT762"/>
          <cell r="BUU762"/>
          <cell r="BUV762"/>
          <cell r="BUW762"/>
          <cell r="BUX762"/>
          <cell r="BUY762"/>
          <cell r="BUZ762"/>
          <cell r="BVA762"/>
          <cell r="BVB762"/>
          <cell r="BVC762"/>
          <cell r="BVD762"/>
          <cell r="BVE762"/>
          <cell r="BVF762"/>
          <cell r="BVG762"/>
          <cell r="BVH762"/>
          <cell r="BVI762"/>
          <cell r="BVJ762"/>
          <cell r="BVK762"/>
          <cell r="BVL762"/>
          <cell r="BVM762"/>
          <cell r="BVN762"/>
          <cell r="BVO762"/>
          <cell r="BVP762"/>
          <cell r="BVQ762"/>
          <cell r="BVR762"/>
          <cell r="BVS762"/>
          <cell r="BVT762"/>
          <cell r="BVU762"/>
          <cell r="BVV762"/>
          <cell r="BVW762"/>
          <cell r="BVX762"/>
          <cell r="BVY762"/>
          <cell r="BVZ762"/>
          <cell r="BWA762"/>
          <cell r="BWB762"/>
          <cell r="BWC762"/>
          <cell r="BWD762"/>
          <cell r="BWE762"/>
          <cell r="BWF762"/>
          <cell r="BWG762"/>
          <cell r="BWH762"/>
          <cell r="BWI762"/>
          <cell r="BWJ762"/>
          <cell r="BWK762"/>
          <cell r="BWL762"/>
          <cell r="BWM762"/>
          <cell r="BWN762"/>
          <cell r="BWO762"/>
          <cell r="BWP762"/>
          <cell r="BWQ762"/>
          <cell r="BWR762"/>
          <cell r="BWS762"/>
          <cell r="BWT762"/>
          <cell r="BWU762"/>
          <cell r="BWV762"/>
          <cell r="BWW762"/>
          <cell r="BWX762"/>
          <cell r="BWY762"/>
          <cell r="BWZ762"/>
          <cell r="BXA762"/>
          <cell r="BXB762"/>
          <cell r="BXC762"/>
          <cell r="BXD762"/>
          <cell r="BXE762"/>
          <cell r="BXF762"/>
          <cell r="BXG762"/>
          <cell r="BXH762"/>
          <cell r="BXI762"/>
          <cell r="BXJ762"/>
          <cell r="BXK762"/>
          <cell r="BXL762"/>
          <cell r="BXM762"/>
          <cell r="BXN762"/>
          <cell r="BXO762"/>
          <cell r="BXP762"/>
          <cell r="BXQ762"/>
          <cell r="BXR762"/>
          <cell r="BXS762"/>
          <cell r="BXT762"/>
          <cell r="BXU762"/>
          <cell r="BXV762"/>
          <cell r="BXW762"/>
          <cell r="BXX762"/>
          <cell r="BXY762"/>
          <cell r="BXZ762"/>
          <cell r="BYA762"/>
          <cell r="BYB762"/>
          <cell r="BYC762"/>
          <cell r="BYD762"/>
          <cell r="BYE762"/>
          <cell r="BYF762"/>
          <cell r="BYG762"/>
          <cell r="BYH762"/>
          <cell r="BYI762"/>
          <cell r="BYJ762"/>
          <cell r="BYK762"/>
          <cell r="BYL762"/>
          <cell r="BYM762"/>
          <cell r="BYN762"/>
          <cell r="BYO762"/>
          <cell r="BYP762"/>
          <cell r="BYQ762"/>
          <cell r="BYR762"/>
          <cell r="BYS762"/>
          <cell r="BYT762"/>
          <cell r="BYU762"/>
          <cell r="BYV762"/>
          <cell r="BYW762"/>
          <cell r="BYX762"/>
          <cell r="BYY762"/>
          <cell r="BYZ762"/>
          <cell r="BZA762"/>
          <cell r="BZB762"/>
          <cell r="BZC762"/>
          <cell r="BZD762"/>
          <cell r="BZE762"/>
          <cell r="BZF762"/>
          <cell r="BZG762"/>
          <cell r="BZH762"/>
          <cell r="BZI762"/>
          <cell r="BZJ762"/>
          <cell r="BZK762"/>
          <cell r="BZL762"/>
          <cell r="BZM762"/>
          <cell r="BZN762"/>
          <cell r="BZO762"/>
          <cell r="BZP762"/>
          <cell r="BZQ762"/>
          <cell r="BZR762"/>
          <cell r="BZS762"/>
          <cell r="BZT762"/>
          <cell r="BZU762"/>
          <cell r="BZV762"/>
          <cell r="BZW762"/>
          <cell r="BZX762"/>
          <cell r="BZY762"/>
          <cell r="BZZ762"/>
          <cell r="CAA762"/>
          <cell r="CAB762"/>
          <cell r="CAC762"/>
          <cell r="CAD762"/>
          <cell r="CAE762"/>
          <cell r="CAF762"/>
          <cell r="CAG762"/>
          <cell r="CAH762"/>
          <cell r="CAI762"/>
          <cell r="CAJ762"/>
          <cell r="CAK762"/>
          <cell r="CAL762"/>
          <cell r="CAM762"/>
          <cell r="CAN762"/>
          <cell r="CAO762"/>
          <cell r="CAP762"/>
          <cell r="CAQ762"/>
          <cell r="CAR762"/>
          <cell r="CAS762"/>
          <cell r="CAT762"/>
          <cell r="CAU762"/>
          <cell r="CAV762"/>
          <cell r="CAW762"/>
          <cell r="CAX762"/>
          <cell r="CAY762"/>
          <cell r="CAZ762"/>
          <cell r="CBA762"/>
          <cell r="CBB762"/>
          <cell r="CBC762"/>
          <cell r="CBD762"/>
          <cell r="CBE762"/>
          <cell r="CBF762"/>
          <cell r="CBG762"/>
          <cell r="CBH762"/>
          <cell r="CBI762"/>
          <cell r="CBJ762"/>
          <cell r="CBK762"/>
          <cell r="CBL762"/>
          <cell r="CBM762"/>
          <cell r="CBN762"/>
          <cell r="CBO762"/>
          <cell r="CBP762"/>
          <cell r="CBQ762"/>
          <cell r="CBR762"/>
          <cell r="CBS762"/>
          <cell r="CBT762"/>
          <cell r="CBU762"/>
          <cell r="CBV762"/>
          <cell r="CBW762"/>
          <cell r="CBX762"/>
          <cell r="CBY762"/>
          <cell r="CBZ762"/>
          <cell r="CCA762"/>
          <cell r="CCB762"/>
          <cell r="CCC762"/>
          <cell r="CCD762"/>
          <cell r="CCE762"/>
          <cell r="CCF762"/>
          <cell r="CCG762"/>
          <cell r="CCH762"/>
          <cell r="CCI762"/>
          <cell r="CCJ762"/>
          <cell r="CCK762"/>
          <cell r="CCL762"/>
          <cell r="CCM762"/>
          <cell r="CCN762"/>
          <cell r="CCO762"/>
          <cell r="CCP762"/>
          <cell r="CCQ762"/>
          <cell r="CCR762"/>
          <cell r="CCS762"/>
          <cell r="CCT762"/>
          <cell r="CCU762"/>
          <cell r="CCV762"/>
          <cell r="CCW762"/>
          <cell r="CCX762"/>
          <cell r="CCY762"/>
          <cell r="CCZ762"/>
          <cell r="CDA762"/>
          <cell r="CDB762"/>
          <cell r="CDC762"/>
          <cell r="CDD762"/>
          <cell r="CDE762"/>
          <cell r="CDF762"/>
          <cell r="CDG762"/>
          <cell r="CDH762"/>
          <cell r="CDI762"/>
          <cell r="CDJ762"/>
          <cell r="CDK762"/>
          <cell r="CDL762"/>
          <cell r="CDM762"/>
          <cell r="CDN762"/>
          <cell r="CDO762"/>
          <cell r="CDP762"/>
          <cell r="CDQ762"/>
          <cell r="CDR762"/>
          <cell r="CDS762"/>
          <cell r="CDT762"/>
          <cell r="CDU762"/>
          <cell r="CDV762"/>
          <cell r="CDW762"/>
          <cell r="CDX762"/>
          <cell r="CDY762"/>
          <cell r="CDZ762"/>
          <cell r="CEA762"/>
          <cell r="CEB762"/>
          <cell r="CEC762"/>
          <cell r="CED762"/>
          <cell r="CEE762"/>
          <cell r="CEF762"/>
          <cell r="CEG762"/>
          <cell r="CEH762"/>
          <cell r="CEI762"/>
          <cell r="CEJ762"/>
          <cell r="CEK762"/>
          <cell r="CEL762"/>
          <cell r="CEM762"/>
          <cell r="CEN762"/>
          <cell r="CEO762"/>
          <cell r="CEP762"/>
          <cell r="CEQ762"/>
          <cell r="CER762"/>
          <cell r="CES762"/>
          <cell r="CET762"/>
          <cell r="CEU762"/>
          <cell r="CEV762"/>
          <cell r="CEW762"/>
          <cell r="CEX762"/>
          <cell r="CEY762"/>
          <cell r="CEZ762"/>
          <cell r="CFA762"/>
          <cell r="CFB762"/>
          <cell r="CFC762"/>
          <cell r="CFD762"/>
          <cell r="CFE762"/>
          <cell r="CFF762"/>
          <cell r="CFG762"/>
          <cell r="CFH762"/>
          <cell r="CFI762"/>
          <cell r="CFJ762"/>
          <cell r="CFK762"/>
          <cell r="CFL762"/>
          <cell r="CFM762"/>
          <cell r="CFN762"/>
          <cell r="CFO762"/>
          <cell r="CFP762"/>
          <cell r="CFQ762"/>
          <cell r="CFR762"/>
          <cell r="CFS762"/>
          <cell r="CFT762"/>
          <cell r="CFU762"/>
          <cell r="CFV762"/>
          <cell r="CFW762"/>
          <cell r="CFX762"/>
          <cell r="CFY762"/>
          <cell r="CFZ762"/>
          <cell r="CGA762"/>
          <cell r="CGB762"/>
          <cell r="CGC762"/>
          <cell r="CGD762"/>
          <cell r="CGE762"/>
          <cell r="CGF762"/>
          <cell r="CGG762"/>
          <cell r="CGH762"/>
          <cell r="CGI762"/>
          <cell r="CGJ762"/>
          <cell r="CGK762"/>
          <cell r="CGL762"/>
          <cell r="CGM762"/>
          <cell r="CGN762"/>
          <cell r="CGO762"/>
          <cell r="CGP762"/>
          <cell r="CGQ762"/>
          <cell r="CGR762"/>
          <cell r="CGS762"/>
          <cell r="CGT762"/>
          <cell r="CGU762"/>
          <cell r="CGV762"/>
          <cell r="CGW762"/>
          <cell r="CGX762"/>
          <cell r="CGY762"/>
          <cell r="CGZ762"/>
          <cell r="CHA762"/>
          <cell r="CHB762"/>
          <cell r="CHC762"/>
          <cell r="CHD762"/>
          <cell r="CHE762"/>
          <cell r="CHF762"/>
          <cell r="CHG762"/>
          <cell r="CHH762"/>
          <cell r="CHI762"/>
          <cell r="CHJ762"/>
          <cell r="CHK762"/>
          <cell r="CHL762"/>
          <cell r="CHM762"/>
          <cell r="CHN762"/>
          <cell r="CHO762"/>
          <cell r="CHP762"/>
          <cell r="CHQ762"/>
          <cell r="CHR762"/>
          <cell r="CHS762"/>
          <cell r="CHT762"/>
          <cell r="CHU762"/>
          <cell r="CHV762"/>
          <cell r="CHW762"/>
          <cell r="CHX762"/>
          <cell r="CHY762"/>
          <cell r="CHZ762"/>
          <cell r="CIA762"/>
          <cell r="CIB762"/>
          <cell r="CIC762"/>
          <cell r="CID762"/>
          <cell r="CIE762"/>
          <cell r="CIF762"/>
          <cell r="CIG762"/>
          <cell r="CIH762"/>
          <cell r="CII762"/>
          <cell r="CIJ762"/>
          <cell r="CIK762"/>
          <cell r="CIL762"/>
          <cell r="CIM762"/>
          <cell r="CIN762"/>
          <cell r="CIO762"/>
          <cell r="CIP762"/>
          <cell r="CIQ762"/>
          <cell r="CIR762"/>
          <cell r="CIS762"/>
          <cell r="CIT762"/>
          <cell r="CIU762"/>
          <cell r="CIV762"/>
          <cell r="CIW762"/>
          <cell r="CIX762"/>
          <cell r="CIY762"/>
          <cell r="CIZ762"/>
          <cell r="CJA762"/>
          <cell r="CJB762"/>
          <cell r="CJC762"/>
          <cell r="CJD762"/>
          <cell r="CJE762"/>
          <cell r="CJF762"/>
          <cell r="CJG762"/>
          <cell r="CJH762"/>
          <cell r="CJI762"/>
          <cell r="CJJ762"/>
          <cell r="CJK762"/>
          <cell r="CJL762"/>
          <cell r="CJM762"/>
          <cell r="CJN762"/>
          <cell r="CJO762"/>
          <cell r="CJP762"/>
          <cell r="CJQ762"/>
          <cell r="CJR762"/>
          <cell r="CJS762"/>
          <cell r="CJT762"/>
          <cell r="CJU762"/>
          <cell r="CJV762"/>
          <cell r="CJW762"/>
          <cell r="CJX762"/>
          <cell r="CJY762"/>
          <cell r="CJZ762"/>
          <cell r="CKA762"/>
          <cell r="CKB762"/>
          <cell r="CKC762"/>
          <cell r="CKD762"/>
          <cell r="CKE762"/>
          <cell r="CKF762"/>
          <cell r="CKG762"/>
          <cell r="CKH762"/>
          <cell r="CKI762"/>
          <cell r="CKJ762"/>
          <cell r="CKK762"/>
          <cell r="CKL762"/>
          <cell r="CKM762"/>
          <cell r="CKN762"/>
          <cell r="CKO762"/>
          <cell r="CKP762"/>
          <cell r="CKQ762"/>
          <cell r="CKR762"/>
          <cell r="CKS762"/>
          <cell r="CKT762"/>
          <cell r="CKU762"/>
          <cell r="CKV762"/>
          <cell r="CKW762"/>
          <cell r="CKX762"/>
          <cell r="CKY762"/>
          <cell r="CKZ762"/>
          <cell r="CLA762"/>
          <cell r="CLB762"/>
          <cell r="CLC762"/>
          <cell r="CLD762"/>
          <cell r="CLE762"/>
          <cell r="CLF762"/>
          <cell r="CLG762"/>
          <cell r="CLH762"/>
          <cell r="CLI762"/>
          <cell r="CLJ762"/>
          <cell r="CLK762"/>
          <cell r="CLL762"/>
          <cell r="CLM762"/>
          <cell r="CLN762"/>
          <cell r="CLO762"/>
          <cell r="CLP762"/>
          <cell r="CLQ762"/>
          <cell r="CLR762"/>
          <cell r="CLS762"/>
          <cell r="CLT762"/>
          <cell r="CLU762"/>
          <cell r="CLV762"/>
          <cell r="CLW762"/>
          <cell r="CLX762"/>
          <cell r="CLY762"/>
          <cell r="CLZ762"/>
          <cell r="CMA762"/>
          <cell r="CMB762"/>
          <cell r="CMC762"/>
          <cell r="CMD762"/>
          <cell r="CME762"/>
          <cell r="CMF762"/>
          <cell r="CMG762"/>
          <cell r="CMH762"/>
          <cell r="CMI762"/>
          <cell r="CMJ762"/>
          <cell r="CMK762"/>
          <cell r="CML762"/>
          <cell r="CMM762"/>
          <cell r="CMN762"/>
          <cell r="CMO762"/>
          <cell r="CMP762"/>
          <cell r="CMQ762"/>
          <cell r="CMR762"/>
          <cell r="CMS762"/>
          <cell r="CMT762"/>
          <cell r="CMU762"/>
          <cell r="CMV762"/>
          <cell r="CMW762"/>
          <cell r="CMX762"/>
          <cell r="CMY762"/>
          <cell r="CMZ762"/>
          <cell r="CNA762"/>
          <cell r="CNB762"/>
          <cell r="CNC762"/>
          <cell r="CND762"/>
          <cell r="CNE762"/>
          <cell r="CNF762"/>
          <cell r="CNG762"/>
          <cell r="CNH762"/>
          <cell r="CNI762"/>
          <cell r="CNJ762"/>
          <cell r="CNK762"/>
          <cell r="CNL762"/>
          <cell r="CNM762"/>
          <cell r="CNN762"/>
          <cell r="CNO762"/>
          <cell r="CNP762"/>
          <cell r="CNQ762"/>
          <cell r="CNR762"/>
          <cell r="CNS762"/>
          <cell r="CNT762"/>
          <cell r="CNU762"/>
          <cell r="CNV762"/>
          <cell r="CNW762"/>
          <cell r="CNX762"/>
          <cell r="CNY762"/>
          <cell r="CNZ762"/>
          <cell r="COA762"/>
          <cell r="COB762"/>
          <cell r="COC762"/>
          <cell r="COD762"/>
          <cell r="COE762"/>
          <cell r="COF762"/>
          <cell r="COG762"/>
          <cell r="COH762"/>
          <cell r="COI762"/>
          <cell r="COJ762"/>
          <cell r="COK762"/>
          <cell r="COL762"/>
          <cell r="COM762"/>
          <cell r="CON762"/>
          <cell r="COO762"/>
          <cell r="COP762"/>
          <cell r="COQ762"/>
          <cell r="COR762"/>
          <cell r="COS762"/>
          <cell r="COT762"/>
          <cell r="COU762"/>
          <cell r="COV762"/>
          <cell r="COW762"/>
          <cell r="COX762"/>
          <cell r="COY762"/>
          <cell r="COZ762"/>
          <cell r="CPA762"/>
          <cell r="CPB762"/>
          <cell r="CPC762"/>
          <cell r="CPD762"/>
          <cell r="CPE762"/>
          <cell r="CPF762"/>
          <cell r="CPG762"/>
          <cell r="CPH762"/>
          <cell r="CPI762"/>
          <cell r="CPJ762"/>
          <cell r="CPK762"/>
          <cell r="CPL762"/>
          <cell r="CPM762"/>
          <cell r="CPN762"/>
          <cell r="CPO762"/>
          <cell r="CPP762"/>
          <cell r="CPQ762"/>
          <cell r="CPR762"/>
          <cell r="CPS762"/>
          <cell r="CPT762"/>
          <cell r="CPU762"/>
          <cell r="CPV762"/>
          <cell r="CPW762"/>
          <cell r="CPX762"/>
          <cell r="CPY762"/>
          <cell r="CPZ762"/>
          <cell r="CQA762"/>
          <cell r="CQB762"/>
          <cell r="CQC762"/>
          <cell r="CQD762"/>
          <cell r="CQE762"/>
          <cell r="CQF762"/>
          <cell r="CQG762"/>
          <cell r="CQH762"/>
          <cell r="CQI762"/>
          <cell r="CQJ762"/>
          <cell r="CQK762"/>
          <cell r="CQL762"/>
          <cell r="CQM762"/>
          <cell r="CQN762"/>
          <cell r="CQO762"/>
          <cell r="CQP762"/>
          <cell r="CQQ762"/>
          <cell r="CQR762"/>
          <cell r="CQS762"/>
          <cell r="CQT762"/>
          <cell r="CQU762"/>
          <cell r="CQV762"/>
          <cell r="CQW762"/>
          <cell r="CQX762"/>
          <cell r="CQY762"/>
          <cell r="CQZ762"/>
          <cell r="CRA762"/>
          <cell r="CRB762"/>
          <cell r="CRC762"/>
          <cell r="CRD762"/>
          <cell r="CRE762"/>
          <cell r="CRF762"/>
          <cell r="CRG762"/>
          <cell r="CRH762"/>
          <cell r="CRI762"/>
          <cell r="CRJ762"/>
          <cell r="CRK762"/>
          <cell r="CRL762"/>
          <cell r="CRM762"/>
          <cell r="CRN762"/>
          <cell r="CRO762"/>
          <cell r="CRP762"/>
          <cell r="CRQ762"/>
          <cell r="CRR762"/>
          <cell r="CRS762"/>
          <cell r="CRT762"/>
          <cell r="CRU762"/>
          <cell r="CRV762"/>
          <cell r="CRW762"/>
          <cell r="CRX762"/>
          <cell r="CRY762"/>
          <cell r="CRZ762"/>
          <cell r="CSA762"/>
          <cell r="CSB762"/>
          <cell r="CSC762"/>
          <cell r="CSD762"/>
          <cell r="CSE762"/>
          <cell r="CSF762"/>
          <cell r="CSG762"/>
          <cell r="CSH762"/>
          <cell r="CSI762"/>
          <cell r="CSJ762"/>
          <cell r="CSK762"/>
          <cell r="CSL762"/>
          <cell r="CSM762"/>
          <cell r="CSN762"/>
          <cell r="CSO762"/>
          <cell r="CSP762"/>
          <cell r="CSQ762"/>
          <cell r="CSR762"/>
          <cell r="CSS762"/>
          <cell r="CST762"/>
          <cell r="CSU762"/>
          <cell r="CSV762"/>
          <cell r="CSW762"/>
          <cell r="CSX762"/>
          <cell r="CSY762"/>
          <cell r="CSZ762"/>
          <cell r="CTA762"/>
          <cell r="CTB762"/>
          <cell r="CTC762"/>
          <cell r="CTD762"/>
          <cell r="CTE762"/>
          <cell r="CTF762"/>
          <cell r="CTG762"/>
          <cell r="CTH762"/>
          <cell r="CTI762"/>
          <cell r="CTJ762"/>
          <cell r="CTK762"/>
          <cell r="CTL762"/>
          <cell r="CTM762"/>
          <cell r="CTN762"/>
          <cell r="CTO762"/>
          <cell r="CTP762"/>
          <cell r="CTQ762"/>
          <cell r="CTR762"/>
          <cell r="CTS762"/>
          <cell r="CTT762"/>
          <cell r="CTU762"/>
          <cell r="CTV762"/>
          <cell r="CTW762"/>
          <cell r="CTX762"/>
          <cell r="CTY762"/>
          <cell r="CTZ762"/>
          <cell r="CUA762"/>
          <cell r="CUB762"/>
          <cell r="CUC762"/>
          <cell r="CUD762"/>
          <cell r="CUE762"/>
          <cell r="CUF762"/>
          <cell r="CUG762"/>
          <cell r="CUH762"/>
          <cell r="CUI762"/>
          <cell r="CUJ762"/>
          <cell r="CUK762"/>
          <cell r="CUL762"/>
          <cell r="CUM762"/>
          <cell r="CUN762"/>
          <cell r="CUO762"/>
          <cell r="CUP762"/>
          <cell r="CUQ762"/>
          <cell r="CUR762"/>
          <cell r="CUS762"/>
          <cell r="CUT762"/>
          <cell r="CUU762"/>
          <cell r="CUV762"/>
          <cell r="CUW762"/>
          <cell r="CUX762"/>
          <cell r="CUY762"/>
          <cell r="CUZ762"/>
          <cell r="CVA762"/>
          <cell r="CVB762"/>
          <cell r="CVC762"/>
          <cell r="CVD762"/>
          <cell r="CVE762"/>
          <cell r="CVF762"/>
          <cell r="CVG762"/>
          <cell r="CVH762"/>
          <cell r="CVI762"/>
          <cell r="CVJ762"/>
          <cell r="CVK762"/>
          <cell r="CVL762"/>
          <cell r="CVM762"/>
          <cell r="CVN762"/>
          <cell r="CVO762"/>
          <cell r="CVP762"/>
          <cell r="CVQ762"/>
          <cell r="CVR762"/>
          <cell r="CVS762"/>
          <cell r="CVT762"/>
          <cell r="CVU762"/>
          <cell r="CVV762"/>
          <cell r="CVW762"/>
          <cell r="CVX762"/>
          <cell r="CVY762"/>
          <cell r="CVZ762"/>
          <cell r="CWA762"/>
          <cell r="CWB762"/>
          <cell r="CWC762"/>
          <cell r="CWD762"/>
          <cell r="CWE762"/>
          <cell r="CWF762"/>
          <cell r="CWG762"/>
          <cell r="CWH762"/>
          <cell r="CWI762"/>
          <cell r="CWJ762"/>
          <cell r="CWK762"/>
          <cell r="CWL762"/>
          <cell r="CWM762"/>
          <cell r="CWN762"/>
          <cell r="CWO762"/>
          <cell r="CWP762"/>
          <cell r="CWQ762"/>
          <cell r="CWR762"/>
          <cell r="CWS762"/>
          <cell r="CWT762"/>
          <cell r="CWU762"/>
          <cell r="CWV762"/>
          <cell r="CWW762"/>
          <cell r="CWX762"/>
          <cell r="CWY762"/>
          <cell r="CWZ762"/>
          <cell r="CXA762"/>
          <cell r="CXB762"/>
          <cell r="CXC762"/>
          <cell r="CXD762"/>
          <cell r="CXE762"/>
          <cell r="CXF762"/>
          <cell r="CXG762"/>
          <cell r="CXH762"/>
          <cell r="CXI762"/>
          <cell r="CXJ762"/>
          <cell r="CXK762"/>
          <cell r="CXL762"/>
          <cell r="CXM762"/>
          <cell r="CXN762"/>
          <cell r="CXO762"/>
          <cell r="CXP762"/>
          <cell r="CXQ762"/>
          <cell r="CXR762"/>
          <cell r="CXS762"/>
          <cell r="CXT762"/>
          <cell r="CXU762"/>
          <cell r="CXV762"/>
          <cell r="CXW762"/>
          <cell r="CXX762"/>
          <cell r="CXY762"/>
          <cell r="CXZ762"/>
          <cell r="CYA762"/>
          <cell r="CYB762"/>
          <cell r="CYC762"/>
          <cell r="CYD762"/>
          <cell r="CYE762"/>
          <cell r="CYF762"/>
          <cell r="CYG762"/>
          <cell r="CYH762"/>
          <cell r="CYI762"/>
          <cell r="CYJ762"/>
          <cell r="CYK762"/>
          <cell r="CYL762"/>
          <cell r="CYM762"/>
          <cell r="CYN762"/>
          <cell r="CYO762"/>
          <cell r="CYP762"/>
          <cell r="CYQ762"/>
          <cell r="CYR762"/>
          <cell r="CYS762"/>
          <cell r="CYT762"/>
          <cell r="CYU762"/>
          <cell r="CYV762"/>
          <cell r="CYW762"/>
          <cell r="CYX762"/>
          <cell r="CYY762"/>
          <cell r="CYZ762"/>
          <cell r="CZA762"/>
          <cell r="CZB762"/>
          <cell r="CZC762"/>
          <cell r="CZD762"/>
          <cell r="CZE762"/>
          <cell r="CZF762"/>
          <cell r="CZG762"/>
          <cell r="CZH762"/>
          <cell r="CZI762"/>
          <cell r="CZJ762"/>
          <cell r="CZK762"/>
          <cell r="CZL762"/>
          <cell r="CZM762"/>
          <cell r="CZN762"/>
          <cell r="CZO762"/>
          <cell r="CZP762"/>
          <cell r="CZQ762"/>
          <cell r="CZR762"/>
          <cell r="CZS762"/>
          <cell r="CZT762"/>
          <cell r="CZU762"/>
          <cell r="CZV762"/>
          <cell r="CZW762"/>
          <cell r="CZX762"/>
          <cell r="CZY762"/>
          <cell r="CZZ762"/>
          <cell r="DAA762"/>
          <cell r="DAB762"/>
          <cell r="DAC762"/>
          <cell r="DAD762"/>
          <cell r="DAE762"/>
          <cell r="DAF762"/>
          <cell r="DAG762"/>
          <cell r="DAH762"/>
          <cell r="DAI762"/>
          <cell r="DAJ762"/>
          <cell r="DAK762"/>
          <cell r="DAL762"/>
          <cell r="DAM762"/>
          <cell r="DAN762"/>
          <cell r="DAO762"/>
          <cell r="DAP762"/>
          <cell r="DAQ762"/>
          <cell r="DAR762"/>
          <cell r="DAS762"/>
          <cell r="DAT762"/>
          <cell r="DAU762"/>
          <cell r="DAV762"/>
          <cell r="DAW762"/>
          <cell r="DAX762"/>
          <cell r="DAY762"/>
          <cell r="DAZ762"/>
          <cell r="DBA762"/>
          <cell r="DBB762"/>
          <cell r="DBC762"/>
          <cell r="DBD762"/>
          <cell r="DBE762"/>
          <cell r="DBF762"/>
          <cell r="DBG762"/>
          <cell r="DBH762"/>
          <cell r="DBI762"/>
          <cell r="DBJ762"/>
          <cell r="DBK762"/>
          <cell r="DBL762"/>
          <cell r="DBM762"/>
          <cell r="DBN762"/>
          <cell r="DBO762"/>
          <cell r="DBP762"/>
          <cell r="DBQ762"/>
          <cell r="DBR762"/>
          <cell r="DBS762"/>
          <cell r="DBT762"/>
          <cell r="DBU762"/>
          <cell r="DBV762"/>
          <cell r="DBW762"/>
          <cell r="DBX762"/>
          <cell r="DBY762"/>
          <cell r="DBZ762"/>
          <cell r="DCA762"/>
          <cell r="DCB762"/>
          <cell r="DCC762"/>
          <cell r="DCD762"/>
          <cell r="DCE762"/>
          <cell r="DCF762"/>
          <cell r="DCG762"/>
          <cell r="DCH762"/>
          <cell r="DCI762"/>
          <cell r="DCJ762"/>
          <cell r="DCK762"/>
          <cell r="DCL762"/>
          <cell r="DCM762"/>
          <cell r="DCN762"/>
          <cell r="DCO762"/>
          <cell r="DCP762"/>
          <cell r="DCQ762"/>
          <cell r="DCR762"/>
          <cell r="DCS762"/>
          <cell r="DCT762"/>
          <cell r="DCU762"/>
          <cell r="DCV762"/>
          <cell r="DCW762"/>
          <cell r="DCX762"/>
          <cell r="DCY762"/>
          <cell r="DCZ762"/>
          <cell r="DDA762"/>
          <cell r="DDB762"/>
          <cell r="DDC762"/>
          <cell r="DDD762"/>
          <cell r="DDE762"/>
          <cell r="DDF762"/>
          <cell r="DDG762"/>
          <cell r="DDH762"/>
          <cell r="DDI762"/>
          <cell r="DDJ762"/>
          <cell r="DDK762"/>
          <cell r="DDL762"/>
          <cell r="DDM762"/>
          <cell r="DDN762"/>
          <cell r="DDO762"/>
          <cell r="DDP762"/>
          <cell r="DDQ762"/>
          <cell r="DDR762"/>
          <cell r="DDS762"/>
          <cell r="DDT762"/>
          <cell r="DDU762"/>
          <cell r="DDV762"/>
          <cell r="DDW762"/>
          <cell r="DDX762"/>
          <cell r="DDY762"/>
          <cell r="DDZ762"/>
          <cell r="DEA762"/>
          <cell r="DEB762"/>
          <cell r="DEC762"/>
          <cell r="DED762"/>
          <cell r="DEE762"/>
          <cell r="DEF762"/>
          <cell r="DEG762"/>
          <cell r="DEH762"/>
          <cell r="DEI762"/>
          <cell r="DEJ762"/>
          <cell r="DEK762"/>
          <cell r="DEL762"/>
          <cell r="DEM762"/>
          <cell r="DEN762"/>
          <cell r="DEO762"/>
          <cell r="DEP762"/>
          <cell r="DEQ762"/>
          <cell r="DER762"/>
          <cell r="DES762"/>
          <cell r="DET762"/>
          <cell r="DEU762"/>
          <cell r="DEV762"/>
          <cell r="DEW762"/>
          <cell r="DEX762"/>
          <cell r="DEY762"/>
          <cell r="DEZ762"/>
          <cell r="DFA762"/>
          <cell r="DFB762"/>
          <cell r="DFC762"/>
          <cell r="DFD762"/>
          <cell r="DFE762"/>
          <cell r="DFF762"/>
          <cell r="DFG762"/>
          <cell r="DFH762"/>
          <cell r="DFI762"/>
          <cell r="DFJ762"/>
          <cell r="DFK762"/>
          <cell r="DFL762"/>
          <cell r="DFM762"/>
          <cell r="DFN762"/>
          <cell r="DFO762"/>
          <cell r="DFP762"/>
          <cell r="DFQ762"/>
          <cell r="DFR762"/>
          <cell r="DFS762"/>
          <cell r="DFT762"/>
          <cell r="DFU762"/>
          <cell r="DFV762"/>
          <cell r="DFW762"/>
          <cell r="DFX762"/>
          <cell r="DFY762"/>
          <cell r="DFZ762"/>
          <cell r="DGA762"/>
          <cell r="DGB762"/>
          <cell r="DGC762"/>
          <cell r="DGD762"/>
          <cell r="DGE762"/>
          <cell r="DGF762"/>
          <cell r="DGG762"/>
          <cell r="DGH762"/>
          <cell r="DGI762"/>
          <cell r="DGJ762"/>
          <cell r="DGK762"/>
          <cell r="DGL762"/>
          <cell r="DGM762"/>
          <cell r="DGN762"/>
          <cell r="DGO762"/>
          <cell r="DGP762"/>
          <cell r="DGQ762"/>
          <cell r="DGR762"/>
          <cell r="DGS762"/>
          <cell r="DGT762"/>
          <cell r="DGU762"/>
          <cell r="DGV762"/>
          <cell r="DGW762"/>
          <cell r="DGX762"/>
          <cell r="DGY762"/>
          <cell r="DGZ762"/>
          <cell r="DHA762"/>
          <cell r="DHB762"/>
          <cell r="DHC762"/>
          <cell r="DHD762"/>
          <cell r="DHE762"/>
          <cell r="DHF762"/>
          <cell r="DHG762"/>
          <cell r="DHH762"/>
          <cell r="DHI762"/>
          <cell r="DHJ762"/>
          <cell r="DHK762"/>
          <cell r="DHL762"/>
          <cell r="DHM762"/>
          <cell r="DHN762"/>
          <cell r="DHO762"/>
          <cell r="DHP762"/>
          <cell r="DHQ762"/>
          <cell r="DHR762"/>
          <cell r="DHS762"/>
          <cell r="DHT762"/>
          <cell r="DHU762"/>
          <cell r="DHV762"/>
          <cell r="DHW762"/>
          <cell r="DHX762"/>
          <cell r="DHY762"/>
          <cell r="DHZ762"/>
          <cell r="DIA762"/>
          <cell r="DIB762"/>
          <cell r="DIC762"/>
          <cell r="DID762"/>
          <cell r="DIE762"/>
          <cell r="DIF762"/>
          <cell r="DIG762"/>
          <cell r="DIH762"/>
          <cell r="DII762"/>
          <cell r="DIJ762"/>
          <cell r="DIK762"/>
          <cell r="DIL762"/>
          <cell r="DIM762"/>
          <cell r="DIN762"/>
          <cell r="DIO762"/>
          <cell r="DIP762"/>
          <cell r="DIQ762"/>
          <cell r="DIR762"/>
          <cell r="DIS762"/>
          <cell r="DIT762"/>
          <cell r="DIU762"/>
          <cell r="DIV762"/>
          <cell r="DIW762"/>
          <cell r="DIX762"/>
          <cell r="DIY762"/>
          <cell r="DIZ762"/>
          <cell r="DJA762"/>
          <cell r="DJB762"/>
          <cell r="DJC762"/>
          <cell r="DJD762"/>
          <cell r="DJE762"/>
          <cell r="DJF762"/>
          <cell r="DJG762"/>
          <cell r="DJH762"/>
          <cell r="DJI762"/>
          <cell r="DJJ762"/>
          <cell r="DJK762"/>
          <cell r="DJL762"/>
          <cell r="DJM762"/>
          <cell r="DJN762"/>
          <cell r="DJO762"/>
          <cell r="DJP762"/>
          <cell r="DJQ762"/>
          <cell r="DJR762"/>
          <cell r="DJS762"/>
          <cell r="DJT762"/>
          <cell r="DJU762"/>
          <cell r="DJV762"/>
          <cell r="DJW762"/>
          <cell r="DJX762"/>
          <cell r="DJY762"/>
          <cell r="DJZ762"/>
          <cell r="DKA762"/>
          <cell r="DKB762"/>
          <cell r="DKC762"/>
          <cell r="DKD762"/>
          <cell r="DKE762"/>
          <cell r="DKF762"/>
          <cell r="DKG762"/>
          <cell r="DKH762"/>
          <cell r="DKI762"/>
          <cell r="DKJ762"/>
          <cell r="DKK762"/>
          <cell r="DKL762"/>
          <cell r="DKM762"/>
          <cell r="DKN762"/>
          <cell r="DKO762"/>
          <cell r="DKP762"/>
          <cell r="DKQ762"/>
          <cell r="DKR762"/>
          <cell r="DKS762"/>
          <cell r="DKT762"/>
          <cell r="DKU762"/>
          <cell r="DKV762"/>
          <cell r="DKW762"/>
          <cell r="DKX762"/>
          <cell r="DKY762"/>
          <cell r="DKZ762"/>
          <cell r="DLA762"/>
          <cell r="DLB762"/>
          <cell r="DLC762"/>
          <cell r="DLD762"/>
          <cell r="DLE762"/>
          <cell r="DLF762"/>
          <cell r="DLG762"/>
          <cell r="DLH762"/>
          <cell r="DLI762"/>
          <cell r="DLJ762"/>
          <cell r="DLK762"/>
          <cell r="DLL762"/>
          <cell r="DLM762"/>
          <cell r="DLN762"/>
          <cell r="DLO762"/>
          <cell r="DLP762"/>
          <cell r="DLQ762"/>
          <cell r="DLR762"/>
          <cell r="DLS762"/>
          <cell r="DLT762"/>
          <cell r="DLU762"/>
          <cell r="DLV762"/>
          <cell r="DLW762"/>
          <cell r="DLX762"/>
          <cell r="DLY762"/>
          <cell r="DLZ762"/>
          <cell r="DMA762"/>
          <cell r="DMB762"/>
          <cell r="DMC762"/>
          <cell r="DMD762"/>
          <cell r="DME762"/>
          <cell r="DMF762"/>
          <cell r="DMG762"/>
          <cell r="DMH762"/>
          <cell r="DMI762"/>
          <cell r="DMJ762"/>
          <cell r="DMK762"/>
          <cell r="DML762"/>
          <cell r="DMM762"/>
          <cell r="DMN762"/>
          <cell r="DMO762"/>
          <cell r="DMP762"/>
          <cell r="DMQ762"/>
          <cell r="DMR762"/>
          <cell r="DMS762"/>
          <cell r="DMT762"/>
          <cell r="DMU762"/>
          <cell r="DMV762"/>
          <cell r="DMW762"/>
          <cell r="DMX762"/>
          <cell r="DMY762"/>
          <cell r="DMZ762"/>
          <cell r="DNA762"/>
          <cell r="DNB762"/>
          <cell r="DNC762"/>
          <cell r="DND762"/>
          <cell r="DNE762"/>
          <cell r="DNF762"/>
          <cell r="DNG762"/>
          <cell r="DNH762"/>
          <cell r="DNI762"/>
          <cell r="DNJ762"/>
          <cell r="DNK762"/>
          <cell r="DNL762"/>
          <cell r="DNM762"/>
          <cell r="DNN762"/>
          <cell r="DNO762"/>
          <cell r="DNP762"/>
          <cell r="DNQ762"/>
          <cell r="DNR762"/>
          <cell r="DNS762"/>
          <cell r="DNT762"/>
          <cell r="DNU762"/>
          <cell r="DNV762"/>
          <cell r="DNW762"/>
          <cell r="DNX762"/>
          <cell r="DNY762"/>
          <cell r="DNZ762"/>
          <cell r="DOA762"/>
          <cell r="DOB762"/>
          <cell r="DOC762"/>
          <cell r="DOD762"/>
          <cell r="DOE762"/>
          <cell r="DOF762"/>
          <cell r="DOG762"/>
          <cell r="DOH762"/>
          <cell r="DOI762"/>
          <cell r="DOJ762"/>
          <cell r="DOK762"/>
          <cell r="DOL762"/>
          <cell r="DOM762"/>
          <cell r="DON762"/>
          <cell r="DOO762"/>
          <cell r="DOP762"/>
          <cell r="DOQ762"/>
          <cell r="DOR762"/>
          <cell r="DOS762"/>
          <cell r="DOT762"/>
          <cell r="DOU762"/>
          <cell r="DOV762"/>
          <cell r="DOW762"/>
          <cell r="DOX762"/>
          <cell r="DOY762"/>
          <cell r="DOZ762"/>
          <cell r="DPA762"/>
          <cell r="DPB762"/>
          <cell r="DPC762"/>
          <cell r="DPD762"/>
          <cell r="DPE762"/>
          <cell r="DPF762"/>
          <cell r="DPG762"/>
          <cell r="DPH762"/>
          <cell r="DPI762"/>
          <cell r="DPJ762"/>
          <cell r="DPK762"/>
          <cell r="DPL762"/>
          <cell r="DPM762"/>
          <cell r="DPN762"/>
          <cell r="DPO762"/>
          <cell r="DPP762"/>
          <cell r="DPQ762"/>
          <cell r="DPR762"/>
          <cell r="DPS762"/>
          <cell r="DPT762"/>
          <cell r="DPU762"/>
          <cell r="DPV762"/>
          <cell r="DPW762"/>
          <cell r="DPX762"/>
          <cell r="DPY762"/>
          <cell r="DPZ762"/>
          <cell r="DQA762"/>
          <cell r="DQB762"/>
          <cell r="DQC762"/>
          <cell r="DQD762"/>
          <cell r="DQE762"/>
          <cell r="DQF762"/>
          <cell r="DQG762"/>
          <cell r="DQH762"/>
          <cell r="DQI762"/>
          <cell r="DQJ762"/>
          <cell r="DQK762"/>
          <cell r="DQL762"/>
          <cell r="DQM762"/>
          <cell r="DQN762"/>
          <cell r="DQO762"/>
          <cell r="DQP762"/>
          <cell r="DQQ762"/>
          <cell r="DQR762"/>
          <cell r="DQS762"/>
          <cell r="DQT762"/>
          <cell r="DQU762"/>
          <cell r="DQV762"/>
          <cell r="DQW762"/>
          <cell r="DQX762"/>
          <cell r="DQY762"/>
          <cell r="DQZ762"/>
          <cell r="DRA762"/>
          <cell r="DRB762"/>
          <cell r="DRC762"/>
          <cell r="DRD762"/>
          <cell r="DRE762"/>
          <cell r="DRF762"/>
          <cell r="DRG762"/>
          <cell r="DRH762"/>
          <cell r="DRI762"/>
          <cell r="DRJ762"/>
          <cell r="DRK762"/>
          <cell r="DRL762"/>
          <cell r="DRM762"/>
          <cell r="DRN762"/>
          <cell r="DRO762"/>
          <cell r="DRP762"/>
          <cell r="DRQ762"/>
          <cell r="DRR762"/>
          <cell r="DRS762"/>
          <cell r="DRT762"/>
          <cell r="DRU762"/>
          <cell r="DRV762"/>
          <cell r="DRW762"/>
          <cell r="DRX762"/>
          <cell r="DRY762"/>
          <cell r="DRZ762"/>
          <cell r="DSA762"/>
          <cell r="DSB762"/>
          <cell r="DSC762"/>
          <cell r="DSD762"/>
          <cell r="DSE762"/>
          <cell r="DSF762"/>
          <cell r="DSG762"/>
          <cell r="DSH762"/>
          <cell r="DSI762"/>
          <cell r="DSJ762"/>
          <cell r="DSK762"/>
          <cell r="DSL762"/>
          <cell r="DSM762"/>
          <cell r="DSN762"/>
          <cell r="DSO762"/>
          <cell r="DSP762"/>
          <cell r="DSQ762"/>
          <cell r="DSR762"/>
          <cell r="DSS762"/>
          <cell r="DST762"/>
          <cell r="DSU762"/>
          <cell r="DSV762"/>
          <cell r="DSW762"/>
          <cell r="DSX762"/>
          <cell r="DSY762"/>
          <cell r="DSZ762"/>
          <cell r="DTA762"/>
          <cell r="DTB762"/>
          <cell r="DTC762"/>
          <cell r="DTD762"/>
          <cell r="DTE762"/>
          <cell r="DTF762"/>
          <cell r="DTG762"/>
          <cell r="DTH762"/>
          <cell r="DTI762"/>
          <cell r="DTJ762"/>
          <cell r="DTK762"/>
          <cell r="DTL762"/>
          <cell r="DTM762"/>
          <cell r="DTN762"/>
          <cell r="DTO762"/>
          <cell r="DTP762"/>
          <cell r="DTQ762"/>
          <cell r="DTR762"/>
          <cell r="DTS762"/>
          <cell r="DTT762"/>
          <cell r="DTU762"/>
          <cell r="DTV762"/>
          <cell r="DTW762"/>
          <cell r="DTX762"/>
          <cell r="DTY762"/>
          <cell r="DTZ762"/>
          <cell r="DUA762"/>
          <cell r="DUB762"/>
          <cell r="DUC762"/>
          <cell r="DUD762"/>
          <cell r="DUE762"/>
          <cell r="DUF762"/>
          <cell r="DUG762"/>
          <cell r="DUH762"/>
          <cell r="DUI762"/>
          <cell r="DUJ762"/>
          <cell r="DUK762"/>
          <cell r="DUL762"/>
          <cell r="DUM762"/>
          <cell r="DUN762"/>
          <cell r="DUO762"/>
          <cell r="DUP762"/>
          <cell r="DUQ762"/>
          <cell r="DUR762"/>
          <cell r="DUS762"/>
          <cell r="DUT762"/>
          <cell r="DUU762"/>
          <cell r="DUV762"/>
          <cell r="DUW762"/>
          <cell r="DUX762"/>
          <cell r="DUY762"/>
          <cell r="DUZ762"/>
          <cell r="DVA762"/>
          <cell r="DVB762"/>
          <cell r="DVC762"/>
          <cell r="DVD762"/>
          <cell r="DVE762"/>
          <cell r="DVF762"/>
          <cell r="DVG762"/>
          <cell r="DVH762"/>
          <cell r="DVI762"/>
          <cell r="DVJ762"/>
          <cell r="DVK762"/>
          <cell r="DVL762"/>
          <cell r="DVM762"/>
          <cell r="DVN762"/>
          <cell r="DVO762"/>
          <cell r="DVP762"/>
          <cell r="DVQ762"/>
          <cell r="DVR762"/>
          <cell r="DVS762"/>
          <cell r="DVT762"/>
          <cell r="DVU762"/>
          <cell r="DVV762"/>
          <cell r="DVW762"/>
          <cell r="DVX762"/>
          <cell r="DVY762"/>
          <cell r="DVZ762"/>
          <cell r="DWA762"/>
          <cell r="DWB762"/>
          <cell r="DWC762"/>
          <cell r="DWD762"/>
          <cell r="DWE762"/>
          <cell r="DWF762"/>
          <cell r="DWG762"/>
          <cell r="DWH762"/>
          <cell r="DWI762"/>
          <cell r="DWJ762"/>
          <cell r="DWK762"/>
          <cell r="DWL762"/>
          <cell r="DWM762"/>
          <cell r="DWN762"/>
          <cell r="DWO762"/>
          <cell r="DWP762"/>
          <cell r="DWQ762"/>
          <cell r="DWR762"/>
          <cell r="DWS762"/>
          <cell r="DWT762"/>
          <cell r="DWU762"/>
          <cell r="DWV762"/>
          <cell r="DWW762"/>
          <cell r="DWX762"/>
          <cell r="DWY762"/>
          <cell r="DWZ762"/>
          <cell r="DXA762"/>
          <cell r="DXB762"/>
          <cell r="DXC762"/>
          <cell r="DXD762"/>
          <cell r="DXE762"/>
          <cell r="DXF762"/>
          <cell r="DXG762"/>
          <cell r="DXH762"/>
          <cell r="DXI762"/>
          <cell r="DXJ762"/>
          <cell r="DXK762"/>
          <cell r="DXL762"/>
          <cell r="DXM762"/>
          <cell r="DXN762"/>
          <cell r="DXO762"/>
          <cell r="DXP762"/>
          <cell r="DXQ762"/>
          <cell r="DXR762"/>
          <cell r="DXS762"/>
          <cell r="DXT762"/>
          <cell r="DXU762"/>
          <cell r="DXV762"/>
          <cell r="DXW762"/>
          <cell r="DXX762"/>
          <cell r="DXY762"/>
          <cell r="DXZ762"/>
          <cell r="DYA762"/>
          <cell r="DYB762"/>
          <cell r="DYC762"/>
          <cell r="DYD762"/>
          <cell r="DYE762"/>
          <cell r="DYF762"/>
          <cell r="DYG762"/>
          <cell r="DYH762"/>
          <cell r="DYI762"/>
          <cell r="DYJ762"/>
          <cell r="DYK762"/>
          <cell r="DYL762"/>
          <cell r="DYM762"/>
          <cell r="DYN762"/>
          <cell r="DYO762"/>
          <cell r="DYP762"/>
          <cell r="DYQ762"/>
          <cell r="DYR762"/>
          <cell r="DYS762"/>
          <cell r="DYT762"/>
          <cell r="DYU762"/>
          <cell r="DYV762"/>
          <cell r="DYW762"/>
          <cell r="DYX762"/>
          <cell r="DYY762"/>
          <cell r="DYZ762"/>
          <cell r="DZA762"/>
          <cell r="DZB762"/>
          <cell r="DZC762"/>
          <cell r="DZD762"/>
          <cell r="DZE762"/>
          <cell r="DZF762"/>
          <cell r="DZG762"/>
          <cell r="DZH762"/>
          <cell r="DZI762"/>
          <cell r="DZJ762"/>
          <cell r="DZK762"/>
          <cell r="DZL762"/>
          <cell r="DZM762"/>
          <cell r="DZN762"/>
          <cell r="DZO762"/>
          <cell r="DZP762"/>
          <cell r="DZQ762"/>
          <cell r="DZR762"/>
          <cell r="DZS762"/>
          <cell r="DZT762"/>
          <cell r="DZU762"/>
          <cell r="DZV762"/>
          <cell r="DZW762"/>
          <cell r="DZX762"/>
          <cell r="DZY762"/>
          <cell r="DZZ762"/>
          <cell r="EAA762"/>
          <cell r="EAB762"/>
          <cell r="EAC762"/>
          <cell r="EAD762"/>
          <cell r="EAE762"/>
          <cell r="EAF762"/>
          <cell r="EAG762"/>
          <cell r="EAH762"/>
          <cell r="EAI762"/>
          <cell r="EAJ762"/>
          <cell r="EAK762"/>
          <cell r="EAL762"/>
          <cell r="EAM762"/>
          <cell r="EAN762"/>
          <cell r="EAO762"/>
          <cell r="EAP762"/>
          <cell r="EAQ762"/>
          <cell r="EAR762"/>
          <cell r="EAS762"/>
          <cell r="EAT762"/>
          <cell r="EAU762"/>
          <cell r="EAV762"/>
          <cell r="EAW762"/>
          <cell r="EAX762"/>
          <cell r="EAY762"/>
          <cell r="EAZ762"/>
          <cell r="EBA762"/>
          <cell r="EBB762"/>
          <cell r="EBC762"/>
          <cell r="EBD762"/>
          <cell r="EBE762"/>
          <cell r="EBF762"/>
          <cell r="EBG762"/>
          <cell r="EBH762"/>
          <cell r="EBI762"/>
          <cell r="EBJ762"/>
          <cell r="EBK762"/>
          <cell r="EBL762"/>
          <cell r="EBM762"/>
          <cell r="EBN762"/>
          <cell r="EBO762"/>
          <cell r="EBP762"/>
          <cell r="EBQ762"/>
          <cell r="EBR762"/>
          <cell r="EBS762"/>
          <cell r="EBT762"/>
          <cell r="EBU762"/>
          <cell r="EBV762"/>
          <cell r="EBW762"/>
          <cell r="EBX762"/>
          <cell r="EBY762"/>
          <cell r="EBZ762"/>
          <cell r="ECA762"/>
          <cell r="ECB762"/>
          <cell r="ECC762"/>
          <cell r="ECD762"/>
          <cell r="ECE762"/>
          <cell r="ECF762"/>
          <cell r="ECG762"/>
          <cell r="ECH762"/>
          <cell r="ECI762"/>
          <cell r="ECJ762"/>
          <cell r="ECK762"/>
          <cell r="ECL762"/>
          <cell r="ECM762"/>
          <cell r="ECN762"/>
          <cell r="ECO762"/>
          <cell r="ECP762"/>
          <cell r="ECQ762"/>
          <cell r="ECR762"/>
          <cell r="ECS762"/>
          <cell r="ECT762"/>
          <cell r="ECU762"/>
          <cell r="ECV762"/>
          <cell r="ECW762"/>
          <cell r="ECX762"/>
          <cell r="ECY762"/>
          <cell r="ECZ762"/>
          <cell r="EDA762"/>
          <cell r="EDB762"/>
          <cell r="EDC762"/>
          <cell r="EDD762"/>
          <cell r="EDE762"/>
          <cell r="EDF762"/>
          <cell r="EDG762"/>
          <cell r="EDH762"/>
          <cell r="EDI762"/>
          <cell r="EDJ762"/>
          <cell r="EDK762"/>
          <cell r="EDL762"/>
          <cell r="EDM762"/>
          <cell r="EDN762"/>
          <cell r="EDO762"/>
          <cell r="EDP762"/>
          <cell r="EDQ762"/>
          <cell r="EDR762"/>
          <cell r="EDS762"/>
          <cell r="EDT762"/>
          <cell r="EDU762"/>
          <cell r="EDV762"/>
          <cell r="EDW762"/>
          <cell r="EDX762"/>
          <cell r="EDY762"/>
          <cell r="EDZ762"/>
          <cell r="EEA762"/>
          <cell r="EEB762"/>
          <cell r="EEC762"/>
          <cell r="EED762"/>
          <cell r="EEE762"/>
          <cell r="EEF762"/>
          <cell r="EEG762"/>
          <cell r="EEH762"/>
          <cell r="EEI762"/>
          <cell r="EEJ762"/>
          <cell r="EEK762"/>
          <cell r="EEL762"/>
          <cell r="EEM762"/>
          <cell r="EEN762"/>
          <cell r="EEO762"/>
          <cell r="EEP762"/>
          <cell r="EEQ762"/>
          <cell r="EER762"/>
          <cell r="EES762"/>
          <cell r="EET762"/>
          <cell r="EEU762"/>
          <cell r="EEV762"/>
          <cell r="EEW762"/>
          <cell r="EEX762"/>
          <cell r="EEY762"/>
          <cell r="EEZ762"/>
          <cell r="EFA762"/>
          <cell r="EFB762"/>
          <cell r="EFC762"/>
          <cell r="EFD762"/>
          <cell r="EFE762"/>
          <cell r="EFF762"/>
          <cell r="EFG762"/>
          <cell r="EFH762"/>
          <cell r="EFI762"/>
          <cell r="EFJ762"/>
          <cell r="EFK762"/>
          <cell r="EFL762"/>
          <cell r="EFM762"/>
          <cell r="EFN762"/>
          <cell r="EFO762"/>
          <cell r="EFP762"/>
          <cell r="EFQ762"/>
          <cell r="EFR762"/>
          <cell r="EFS762"/>
          <cell r="EFT762"/>
          <cell r="EFU762"/>
          <cell r="EFV762"/>
          <cell r="EFW762"/>
          <cell r="EFX762"/>
          <cell r="EFY762"/>
          <cell r="EFZ762"/>
          <cell r="EGA762"/>
          <cell r="EGB762"/>
          <cell r="EGC762"/>
          <cell r="EGD762"/>
          <cell r="EGE762"/>
          <cell r="EGF762"/>
          <cell r="EGG762"/>
          <cell r="EGH762"/>
          <cell r="EGI762"/>
          <cell r="EGJ762"/>
          <cell r="EGK762"/>
          <cell r="EGL762"/>
          <cell r="EGM762"/>
          <cell r="EGN762"/>
          <cell r="EGO762"/>
          <cell r="EGP762"/>
          <cell r="EGQ762"/>
          <cell r="EGR762"/>
          <cell r="EGS762"/>
          <cell r="EGT762"/>
          <cell r="EGU762"/>
          <cell r="EGV762"/>
          <cell r="EGW762"/>
          <cell r="EGX762"/>
          <cell r="EGY762"/>
          <cell r="EGZ762"/>
          <cell r="EHA762"/>
          <cell r="EHB762"/>
          <cell r="EHC762"/>
          <cell r="EHD762"/>
          <cell r="EHE762"/>
          <cell r="EHF762"/>
          <cell r="EHG762"/>
          <cell r="EHH762"/>
          <cell r="EHI762"/>
          <cell r="EHJ762"/>
          <cell r="EHK762"/>
          <cell r="EHL762"/>
          <cell r="EHM762"/>
          <cell r="EHN762"/>
          <cell r="EHO762"/>
          <cell r="EHP762"/>
          <cell r="EHQ762"/>
          <cell r="EHR762"/>
          <cell r="EHS762"/>
          <cell r="EHT762"/>
          <cell r="EHU762"/>
          <cell r="EHV762"/>
          <cell r="EHW762"/>
          <cell r="EHX762"/>
          <cell r="EHY762"/>
          <cell r="EHZ762"/>
          <cell r="EIA762"/>
          <cell r="EIB762"/>
          <cell r="EIC762"/>
          <cell r="EID762"/>
          <cell r="EIE762"/>
          <cell r="EIF762"/>
          <cell r="EIG762"/>
          <cell r="EIH762"/>
          <cell r="EII762"/>
          <cell r="EIJ762"/>
          <cell r="EIK762"/>
          <cell r="EIL762"/>
          <cell r="EIM762"/>
          <cell r="EIN762"/>
          <cell r="EIO762"/>
          <cell r="EIP762"/>
          <cell r="EIQ762"/>
          <cell r="EIR762"/>
          <cell r="EIS762"/>
          <cell r="EIT762"/>
          <cell r="EIU762"/>
          <cell r="EIV762"/>
          <cell r="EIW762"/>
          <cell r="EIX762"/>
          <cell r="EIY762"/>
          <cell r="EIZ762"/>
          <cell r="EJA762"/>
          <cell r="EJB762"/>
          <cell r="EJC762"/>
          <cell r="EJD762"/>
          <cell r="EJE762"/>
          <cell r="EJF762"/>
          <cell r="EJG762"/>
          <cell r="EJH762"/>
          <cell r="EJI762"/>
          <cell r="EJJ762"/>
          <cell r="EJK762"/>
          <cell r="EJL762"/>
          <cell r="EJM762"/>
          <cell r="EJN762"/>
          <cell r="EJO762"/>
          <cell r="EJP762"/>
          <cell r="EJQ762"/>
          <cell r="EJR762"/>
          <cell r="EJS762"/>
          <cell r="EJT762"/>
          <cell r="EJU762"/>
          <cell r="EJV762"/>
          <cell r="EJW762"/>
          <cell r="EJX762"/>
          <cell r="EJY762"/>
          <cell r="EJZ762"/>
          <cell r="EKA762"/>
          <cell r="EKB762"/>
          <cell r="EKC762"/>
          <cell r="EKD762"/>
          <cell r="EKE762"/>
          <cell r="EKF762"/>
          <cell r="EKG762"/>
          <cell r="EKH762"/>
          <cell r="EKI762"/>
          <cell r="EKJ762"/>
          <cell r="EKK762"/>
          <cell r="EKL762"/>
          <cell r="EKM762"/>
          <cell r="EKN762"/>
          <cell r="EKO762"/>
          <cell r="EKP762"/>
          <cell r="EKQ762"/>
          <cell r="EKR762"/>
          <cell r="EKS762"/>
          <cell r="EKT762"/>
          <cell r="EKU762"/>
          <cell r="EKV762"/>
          <cell r="EKW762"/>
          <cell r="EKX762"/>
          <cell r="EKY762"/>
          <cell r="EKZ762"/>
          <cell r="ELA762"/>
          <cell r="ELB762"/>
          <cell r="ELC762"/>
          <cell r="ELD762"/>
          <cell r="ELE762"/>
          <cell r="ELF762"/>
          <cell r="ELG762"/>
          <cell r="ELH762"/>
          <cell r="ELI762"/>
          <cell r="ELJ762"/>
          <cell r="ELK762"/>
          <cell r="ELL762"/>
          <cell r="ELM762"/>
          <cell r="ELN762"/>
          <cell r="ELO762"/>
          <cell r="ELP762"/>
          <cell r="ELQ762"/>
          <cell r="ELR762"/>
          <cell r="ELS762"/>
          <cell r="ELT762"/>
          <cell r="ELU762"/>
          <cell r="ELV762"/>
          <cell r="ELW762"/>
          <cell r="ELX762"/>
          <cell r="ELY762"/>
          <cell r="ELZ762"/>
          <cell r="EMA762"/>
          <cell r="EMB762"/>
          <cell r="EMC762"/>
          <cell r="EMD762"/>
          <cell r="EME762"/>
          <cell r="EMF762"/>
          <cell r="EMG762"/>
          <cell r="EMH762"/>
          <cell r="EMI762"/>
          <cell r="EMJ762"/>
          <cell r="EMK762"/>
          <cell r="EML762"/>
          <cell r="EMM762"/>
          <cell r="EMN762"/>
          <cell r="EMO762"/>
          <cell r="EMP762"/>
          <cell r="EMQ762"/>
          <cell r="EMR762"/>
          <cell r="EMS762"/>
          <cell r="EMT762"/>
          <cell r="EMU762"/>
          <cell r="EMV762"/>
          <cell r="EMW762"/>
          <cell r="EMX762"/>
          <cell r="EMY762"/>
          <cell r="EMZ762"/>
          <cell r="ENA762"/>
          <cell r="ENB762"/>
          <cell r="ENC762"/>
          <cell r="END762"/>
          <cell r="ENE762"/>
          <cell r="ENF762"/>
          <cell r="ENG762"/>
          <cell r="ENH762"/>
          <cell r="ENI762"/>
          <cell r="ENJ762"/>
          <cell r="ENK762"/>
          <cell r="ENL762"/>
          <cell r="ENM762"/>
          <cell r="ENN762"/>
          <cell r="ENO762"/>
          <cell r="ENP762"/>
          <cell r="ENQ762"/>
          <cell r="ENR762"/>
          <cell r="ENS762"/>
          <cell r="ENT762"/>
          <cell r="ENU762"/>
          <cell r="ENV762"/>
          <cell r="ENW762"/>
          <cell r="ENX762"/>
          <cell r="ENY762"/>
          <cell r="ENZ762"/>
          <cell r="EOA762"/>
          <cell r="EOB762"/>
          <cell r="EOC762"/>
          <cell r="EOD762"/>
          <cell r="EOE762"/>
          <cell r="EOF762"/>
          <cell r="EOG762"/>
          <cell r="EOH762"/>
          <cell r="EOI762"/>
          <cell r="EOJ762"/>
          <cell r="EOK762"/>
          <cell r="EOL762"/>
          <cell r="EOM762"/>
          <cell r="EON762"/>
          <cell r="EOO762"/>
          <cell r="EOP762"/>
          <cell r="EOQ762"/>
          <cell r="EOR762"/>
          <cell r="EOS762"/>
          <cell r="EOT762"/>
          <cell r="EOU762"/>
          <cell r="EOV762"/>
          <cell r="EOW762"/>
          <cell r="EOX762"/>
          <cell r="EOY762"/>
          <cell r="EOZ762"/>
          <cell r="EPA762"/>
          <cell r="EPB762"/>
          <cell r="EPC762"/>
          <cell r="EPD762"/>
          <cell r="EPE762"/>
          <cell r="EPF762"/>
          <cell r="EPG762"/>
          <cell r="EPH762"/>
          <cell r="EPI762"/>
          <cell r="EPJ762"/>
          <cell r="EPK762"/>
          <cell r="EPL762"/>
          <cell r="EPM762"/>
          <cell r="EPN762"/>
          <cell r="EPO762"/>
          <cell r="EPP762"/>
          <cell r="EPQ762"/>
          <cell r="EPR762"/>
          <cell r="EPS762"/>
          <cell r="EPT762"/>
          <cell r="EPU762"/>
          <cell r="EPV762"/>
          <cell r="EPW762"/>
          <cell r="EPX762"/>
          <cell r="EPY762"/>
          <cell r="EPZ762"/>
          <cell r="EQA762"/>
          <cell r="EQB762"/>
          <cell r="EQC762"/>
          <cell r="EQD762"/>
          <cell r="EQE762"/>
          <cell r="EQF762"/>
          <cell r="EQG762"/>
          <cell r="EQH762"/>
          <cell r="EQI762"/>
          <cell r="EQJ762"/>
          <cell r="EQK762"/>
          <cell r="EQL762"/>
          <cell r="EQM762"/>
          <cell r="EQN762"/>
          <cell r="EQO762"/>
          <cell r="EQP762"/>
          <cell r="EQQ762"/>
          <cell r="EQR762"/>
          <cell r="EQS762"/>
          <cell r="EQT762"/>
          <cell r="EQU762"/>
          <cell r="EQV762"/>
          <cell r="EQW762"/>
          <cell r="EQX762"/>
          <cell r="EQY762"/>
          <cell r="EQZ762"/>
          <cell r="ERA762"/>
          <cell r="ERB762"/>
          <cell r="ERC762"/>
          <cell r="ERD762"/>
          <cell r="ERE762"/>
          <cell r="ERF762"/>
          <cell r="ERG762"/>
          <cell r="ERH762"/>
          <cell r="ERI762"/>
          <cell r="ERJ762"/>
          <cell r="ERK762"/>
          <cell r="ERL762"/>
          <cell r="ERM762"/>
          <cell r="ERN762"/>
          <cell r="ERO762"/>
          <cell r="ERP762"/>
          <cell r="ERQ762"/>
          <cell r="ERR762"/>
          <cell r="ERS762"/>
          <cell r="ERT762"/>
          <cell r="ERU762"/>
          <cell r="ERV762"/>
          <cell r="ERW762"/>
          <cell r="ERX762"/>
          <cell r="ERY762"/>
          <cell r="ERZ762"/>
          <cell r="ESA762"/>
          <cell r="ESB762"/>
          <cell r="ESC762"/>
          <cell r="ESD762"/>
          <cell r="ESE762"/>
          <cell r="ESF762"/>
          <cell r="ESG762"/>
          <cell r="ESH762"/>
          <cell r="ESI762"/>
          <cell r="ESJ762"/>
          <cell r="ESK762"/>
          <cell r="ESL762"/>
          <cell r="ESM762"/>
          <cell r="ESN762"/>
          <cell r="ESO762"/>
          <cell r="ESP762"/>
          <cell r="ESQ762"/>
          <cell r="ESR762"/>
          <cell r="ESS762"/>
          <cell r="EST762"/>
          <cell r="ESU762"/>
          <cell r="ESV762"/>
          <cell r="ESW762"/>
          <cell r="ESX762"/>
          <cell r="ESY762"/>
          <cell r="ESZ762"/>
          <cell r="ETA762"/>
          <cell r="ETB762"/>
          <cell r="ETC762"/>
          <cell r="ETD762"/>
          <cell r="ETE762"/>
          <cell r="ETF762"/>
          <cell r="ETG762"/>
          <cell r="ETH762"/>
          <cell r="ETI762"/>
          <cell r="ETJ762"/>
          <cell r="ETK762"/>
          <cell r="ETL762"/>
          <cell r="ETM762"/>
          <cell r="ETN762"/>
          <cell r="ETO762"/>
          <cell r="ETP762"/>
          <cell r="ETQ762"/>
          <cell r="ETR762"/>
          <cell r="ETS762"/>
          <cell r="ETT762"/>
          <cell r="ETU762"/>
          <cell r="ETV762"/>
          <cell r="ETW762"/>
          <cell r="ETX762"/>
          <cell r="ETY762"/>
          <cell r="ETZ762"/>
          <cell r="EUA762"/>
          <cell r="EUB762"/>
          <cell r="EUC762"/>
          <cell r="EUD762"/>
          <cell r="EUE762"/>
          <cell r="EUF762"/>
          <cell r="EUG762"/>
          <cell r="EUH762"/>
          <cell r="EUI762"/>
          <cell r="EUJ762"/>
          <cell r="EUK762"/>
          <cell r="EUL762"/>
          <cell r="EUM762"/>
          <cell r="EUN762"/>
          <cell r="EUO762"/>
          <cell r="EUP762"/>
          <cell r="EUQ762"/>
          <cell r="EUR762"/>
          <cell r="EUS762"/>
          <cell r="EUT762"/>
          <cell r="EUU762"/>
          <cell r="EUV762"/>
          <cell r="EUW762"/>
          <cell r="EUX762"/>
          <cell r="EUY762"/>
          <cell r="EUZ762"/>
          <cell r="EVA762"/>
          <cell r="EVB762"/>
          <cell r="EVC762"/>
          <cell r="EVD762"/>
          <cell r="EVE762"/>
          <cell r="EVF762"/>
          <cell r="EVG762"/>
          <cell r="EVH762"/>
          <cell r="EVI762"/>
          <cell r="EVJ762"/>
          <cell r="EVK762"/>
          <cell r="EVL762"/>
          <cell r="EVM762"/>
          <cell r="EVN762"/>
          <cell r="EVO762"/>
          <cell r="EVP762"/>
          <cell r="EVQ762"/>
          <cell r="EVR762"/>
          <cell r="EVS762"/>
          <cell r="EVT762"/>
          <cell r="EVU762"/>
          <cell r="EVV762"/>
          <cell r="EVW762"/>
          <cell r="EVX762"/>
          <cell r="EVY762"/>
          <cell r="EVZ762"/>
          <cell r="EWA762"/>
          <cell r="EWB762"/>
          <cell r="EWC762"/>
          <cell r="EWD762"/>
          <cell r="EWE762"/>
          <cell r="EWF762"/>
          <cell r="EWG762"/>
          <cell r="EWH762"/>
          <cell r="EWI762"/>
          <cell r="EWJ762"/>
          <cell r="EWK762"/>
          <cell r="EWL762"/>
          <cell r="EWM762"/>
          <cell r="EWN762"/>
          <cell r="EWO762"/>
          <cell r="EWP762"/>
          <cell r="EWQ762"/>
          <cell r="EWR762"/>
          <cell r="EWS762"/>
          <cell r="EWT762"/>
          <cell r="EWU762"/>
          <cell r="EWV762"/>
          <cell r="EWW762"/>
          <cell r="EWX762"/>
          <cell r="EWY762"/>
          <cell r="EWZ762"/>
          <cell r="EXA762"/>
          <cell r="EXB762"/>
          <cell r="EXC762"/>
          <cell r="EXD762"/>
          <cell r="EXE762"/>
          <cell r="EXF762"/>
          <cell r="EXG762"/>
          <cell r="EXH762"/>
          <cell r="EXI762"/>
          <cell r="EXJ762"/>
          <cell r="EXK762"/>
          <cell r="EXL762"/>
          <cell r="EXM762"/>
          <cell r="EXN762"/>
          <cell r="EXO762"/>
          <cell r="EXP762"/>
          <cell r="EXQ762"/>
          <cell r="EXR762"/>
          <cell r="EXS762"/>
          <cell r="EXT762"/>
          <cell r="EXU762"/>
          <cell r="EXV762"/>
          <cell r="EXW762"/>
          <cell r="EXX762"/>
          <cell r="EXY762"/>
          <cell r="EXZ762"/>
          <cell r="EYA762"/>
          <cell r="EYB762"/>
          <cell r="EYC762"/>
          <cell r="EYD762"/>
          <cell r="EYE762"/>
          <cell r="EYF762"/>
          <cell r="EYG762"/>
          <cell r="EYH762"/>
          <cell r="EYI762"/>
          <cell r="EYJ762"/>
          <cell r="EYK762"/>
          <cell r="EYL762"/>
          <cell r="EYM762"/>
          <cell r="EYN762"/>
          <cell r="EYO762"/>
          <cell r="EYP762"/>
          <cell r="EYQ762"/>
          <cell r="EYR762"/>
          <cell r="EYS762"/>
          <cell r="EYT762"/>
          <cell r="EYU762"/>
          <cell r="EYV762"/>
          <cell r="EYW762"/>
          <cell r="EYX762"/>
          <cell r="EYY762"/>
          <cell r="EYZ762"/>
          <cell r="EZA762"/>
          <cell r="EZB762"/>
          <cell r="EZC762"/>
          <cell r="EZD762"/>
          <cell r="EZE762"/>
          <cell r="EZF762"/>
          <cell r="EZG762"/>
          <cell r="EZH762"/>
          <cell r="EZI762"/>
          <cell r="EZJ762"/>
          <cell r="EZK762"/>
          <cell r="EZL762"/>
          <cell r="EZM762"/>
          <cell r="EZN762"/>
          <cell r="EZO762"/>
          <cell r="EZP762"/>
          <cell r="EZQ762"/>
          <cell r="EZR762"/>
          <cell r="EZS762"/>
          <cell r="EZT762"/>
          <cell r="EZU762"/>
          <cell r="EZV762"/>
          <cell r="EZW762"/>
          <cell r="EZX762"/>
          <cell r="EZY762"/>
          <cell r="EZZ762"/>
          <cell r="FAA762"/>
          <cell r="FAB762"/>
          <cell r="FAC762"/>
          <cell r="FAD762"/>
          <cell r="FAE762"/>
          <cell r="FAF762"/>
          <cell r="FAG762"/>
          <cell r="FAH762"/>
          <cell r="FAI762"/>
          <cell r="FAJ762"/>
          <cell r="FAK762"/>
          <cell r="FAL762"/>
          <cell r="FAM762"/>
          <cell r="FAN762"/>
          <cell r="FAO762"/>
          <cell r="FAP762"/>
          <cell r="FAQ762"/>
          <cell r="FAR762"/>
          <cell r="FAS762"/>
          <cell r="FAT762"/>
          <cell r="FAU762"/>
          <cell r="FAV762"/>
          <cell r="FAW762"/>
          <cell r="FAX762"/>
          <cell r="FAY762"/>
          <cell r="FAZ762"/>
          <cell r="FBA762"/>
          <cell r="FBB762"/>
          <cell r="FBC762"/>
          <cell r="FBD762"/>
          <cell r="FBE762"/>
          <cell r="FBF762"/>
          <cell r="FBG762"/>
          <cell r="FBH762"/>
          <cell r="FBI762"/>
          <cell r="FBJ762"/>
          <cell r="FBK762"/>
          <cell r="FBL762"/>
          <cell r="FBM762"/>
          <cell r="FBN762"/>
          <cell r="FBO762"/>
          <cell r="FBP762"/>
          <cell r="FBQ762"/>
          <cell r="FBR762"/>
          <cell r="FBS762"/>
          <cell r="FBT762"/>
          <cell r="FBU762"/>
          <cell r="FBV762"/>
          <cell r="FBW762"/>
          <cell r="FBX762"/>
          <cell r="FBY762"/>
          <cell r="FBZ762"/>
          <cell r="FCA762"/>
          <cell r="FCB762"/>
          <cell r="FCC762"/>
          <cell r="FCD762"/>
          <cell r="FCE762"/>
          <cell r="FCF762"/>
          <cell r="FCG762"/>
          <cell r="FCH762"/>
          <cell r="FCI762"/>
          <cell r="FCJ762"/>
          <cell r="FCK762"/>
          <cell r="FCL762"/>
          <cell r="FCM762"/>
          <cell r="FCN762"/>
          <cell r="FCO762"/>
          <cell r="FCP762"/>
          <cell r="FCQ762"/>
          <cell r="FCR762"/>
          <cell r="FCS762"/>
          <cell r="FCT762"/>
          <cell r="FCU762"/>
          <cell r="FCV762"/>
          <cell r="FCW762"/>
          <cell r="FCX762"/>
          <cell r="FCY762"/>
          <cell r="FCZ762"/>
          <cell r="FDA762"/>
          <cell r="FDB762"/>
          <cell r="FDC762"/>
          <cell r="FDD762"/>
          <cell r="FDE762"/>
          <cell r="FDF762"/>
          <cell r="FDG762"/>
          <cell r="FDH762"/>
          <cell r="FDI762"/>
          <cell r="FDJ762"/>
          <cell r="FDK762"/>
          <cell r="FDL762"/>
          <cell r="FDM762"/>
          <cell r="FDN762"/>
          <cell r="FDO762"/>
          <cell r="FDP762"/>
          <cell r="FDQ762"/>
          <cell r="FDR762"/>
          <cell r="FDS762"/>
          <cell r="FDT762"/>
          <cell r="FDU762"/>
          <cell r="FDV762"/>
          <cell r="FDW762"/>
          <cell r="FDX762"/>
          <cell r="FDY762"/>
          <cell r="FDZ762"/>
          <cell r="FEA762"/>
          <cell r="FEB762"/>
          <cell r="FEC762"/>
          <cell r="FED762"/>
          <cell r="FEE762"/>
          <cell r="FEF762"/>
          <cell r="FEG762"/>
          <cell r="FEH762"/>
          <cell r="FEI762"/>
          <cell r="FEJ762"/>
          <cell r="FEK762"/>
          <cell r="FEL762"/>
          <cell r="FEM762"/>
          <cell r="FEN762"/>
          <cell r="FEO762"/>
          <cell r="FEP762"/>
          <cell r="FEQ762"/>
          <cell r="FER762"/>
          <cell r="FES762"/>
          <cell r="FET762"/>
          <cell r="FEU762"/>
          <cell r="FEV762"/>
          <cell r="FEW762"/>
          <cell r="FEX762"/>
          <cell r="FEY762"/>
          <cell r="FEZ762"/>
          <cell r="FFA762"/>
          <cell r="FFB762"/>
          <cell r="FFC762"/>
          <cell r="FFD762"/>
          <cell r="FFE762"/>
          <cell r="FFF762"/>
          <cell r="FFG762"/>
          <cell r="FFH762"/>
          <cell r="FFI762"/>
          <cell r="FFJ762"/>
          <cell r="FFK762"/>
          <cell r="FFL762"/>
          <cell r="FFM762"/>
          <cell r="FFN762"/>
          <cell r="FFO762"/>
          <cell r="FFP762"/>
          <cell r="FFQ762"/>
          <cell r="FFR762"/>
          <cell r="FFS762"/>
          <cell r="FFT762"/>
          <cell r="FFU762"/>
          <cell r="FFV762"/>
          <cell r="FFW762"/>
          <cell r="FFX762"/>
          <cell r="FFY762"/>
          <cell r="FFZ762"/>
          <cell r="FGA762"/>
          <cell r="FGB762"/>
          <cell r="FGC762"/>
          <cell r="FGD762"/>
          <cell r="FGE762"/>
          <cell r="FGF762"/>
          <cell r="FGG762"/>
          <cell r="FGH762"/>
          <cell r="FGI762"/>
          <cell r="FGJ762"/>
          <cell r="FGK762"/>
          <cell r="FGL762"/>
          <cell r="FGM762"/>
          <cell r="FGN762"/>
          <cell r="FGO762"/>
          <cell r="FGP762"/>
          <cell r="FGQ762"/>
          <cell r="FGR762"/>
          <cell r="FGS762"/>
          <cell r="FGT762"/>
          <cell r="FGU762"/>
          <cell r="FGV762"/>
          <cell r="FGW762"/>
          <cell r="FGX762"/>
          <cell r="FGY762"/>
          <cell r="FGZ762"/>
          <cell r="FHA762"/>
          <cell r="FHB762"/>
          <cell r="FHC762"/>
          <cell r="FHD762"/>
          <cell r="FHE762"/>
          <cell r="FHF762"/>
          <cell r="FHG762"/>
          <cell r="FHH762"/>
          <cell r="FHI762"/>
          <cell r="FHJ762"/>
          <cell r="FHK762"/>
          <cell r="FHL762"/>
          <cell r="FHM762"/>
          <cell r="FHN762"/>
          <cell r="FHO762"/>
          <cell r="FHP762"/>
          <cell r="FHQ762"/>
          <cell r="FHR762"/>
          <cell r="FHS762"/>
          <cell r="FHT762"/>
          <cell r="FHU762"/>
          <cell r="FHV762"/>
          <cell r="FHW762"/>
          <cell r="FHX762"/>
          <cell r="FHY762"/>
          <cell r="FHZ762"/>
          <cell r="FIA762"/>
          <cell r="FIB762"/>
          <cell r="FIC762"/>
          <cell r="FID762"/>
          <cell r="FIE762"/>
          <cell r="FIF762"/>
          <cell r="FIG762"/>
          <cell r="FIH762"/>
          <cell r="FII762"/>
          <cell r="FIJ762"/>
          <cell r="FIK762"/>
          <cell r="FIL762"/>
          <cell r="FIM762"/>
          <cell r="FIN762"/>
          <cell r="FIO762"/>
          <cell r="FIP762"/>
          <cell r="FIQ762"/>
          <cell r="FIR762"/>
          <cell r="FIS762"/>
          <cell r="FIT762"/>
          <cell r="FIU762"/>
          <cell r="FIV762"/>
          <cell r="FIW762"/>
          <cell r="FIX762"/>
          <cell r="FIY762"/>
          <cell r="FIZ762"/>
          <cell r="FJA762"/>
          <cell r="FJB762"/>
          <cell r="FJC762"/>
          <cell r="FJD762"/>
          <cell r="FJE762"/>
          <cell r="FJF762"/>
          <cell r="FJG762"/>
          <cell r="FJH762"/>
          <cell r="FJI762"/>
          <cell r="FJJ762"/>
          <cell r="FJK762"/>
          <cell r="FJL762"/>
          <cell r="FJM762"/>
          <cell r="FJN762"/>
          <cell r="FJO762"/>
          <cell r="FJP762"/>
          <cell r="FJQ762"/>
          <cell r="FJR762"/>
          <cell r="FJS762"/>
          <cell r="FJT762"/>
          <cell r="FJU762"/>
          <cell r="FJV762"/>
          <cell r="FJW762"/>
          <cell r="FJX762"/>
          <cell r="FJY762"/>
          <cell r="FJZ762"/>
          <cell r="FKA762"/>
          <cell r="FKB762"/>
          <cell r="FKC762"/>
          <cell r="FKD762"/>
          <cell r="FKE762"/>
          <cell r="FKF762"/>
          <cell r="FKG762"/>
          <cell r="FKH762"/>
          <cell r="FKI762"/>
          <cell r="FKJ762"/>
          <cell r="FKK762"/>
          <cell r="FKL762"/>
          <cell r="FKM762"/>
          <cell r="FKN762"/>
          <cell r="FKO762"/>
          <cell r="FKP762"/>
          <cell r="FKQ762"/>
          <cell r="FKR762"/>
          <cell r="FKS762"/>
          <cell r="FKT762"/>
          <cell r="FKU762"/>
          <cell r="FKV762"/>
          <cell r="FKW762"/>
          <cell r="FKX762"/>
          <cell r="FKY762"/>
          <cell r="FKZ762"/>
          <cell r="FLA762"/>
          <cell r="FLB762"/>
          <cell r="FLC762"/>
          <cell r="FLD762"/>
          <cell r="FLE762"/>
          <cell r="FLF762"/>
          <cell r="FLG762"/>
          <cell r="FLH762"/>
          <cell r="FLI762"/>
          <cell r="FLJ762"/>
          <cell r="FLK762"/>
          <cell r="FLL762"/>
          <cell r="FLM762"/>
          <cell r="FLN762"/>
          <cell r="FLO762"/>
          <cell r="FLP762"/>
          <cell r="FLQ762"/>
          <cell r="FLR762"/>
          <cell r="FLS762"/>
          <cell r="FLT762"/>
          <cell r="FLU762"/>
          <cell r="FLV762"/>
          <cell r="FLW762"/>
          <cell r="FLX762"/>
          <cell r="FLY762"/>
          <cell r="FLZ762"/>
          <cell r="FMA762"/>
          <cell r="FMB762"/>
          <cell r="FMC762"/>
          <cell r="FMD762"/>
          <cell r="FME762"/>
          <cell r="FMF762"/>
          <cell r="FMG762"/>
          <cell r="FMH762"/>
          <cell r="FMI762"/>
          <cell r="FMJ762"/>
          <cell r="FMK762"/>
          <cell r="FML762"/>
          <cell r="FMM762"/>
          <cell r="FMN762"/>
          <cell r="FMO762"/>
          <cell r="FMP762"/>
          <cell r="FMQ762"/>
          <cell r="FMR762"/>
          <cell r="FMS762"/>
          <cell r="FMT762"/>
          <cell r="FMU762"/>
          <cell r="FMV762"/>
          <cell r="FMW762"/>
          <cell r="FMX762"/>
          <cell r="FMY762"/>
          <cell r="FMZ762"/>
          <cell r="FNA762"/>
          <cell r="FNB762"/>
          <cell r="FNC762"/>
          <cell r="FND762"/>
          <cell r="FNE762"/>
          <cell r="FNF762"/>
          <cell r="FNG762"/>
          <cell r="FNH762"/>
          <cell r="FNI762"/>
          <cell r="FNJ762"/>
          <cell r="FNK762"/>
          <cell r="FNL762"/>
          <cell r="FNM762"/>
          <cell r="FNN762"/>
          <cell r="FNO762"/>
          <cell r="FNP762"/>
          <cell r="FNQ762"/>
          <cell r="FNR762"/>
          <cell r="FNS762"/>
          <cell r="FNT762"/>
          <cell r="FNU762"/>
          <cell r="FNV762"/>
          <cell r="FNW762"/>
          <cell r="FNX762"/>
          <cell r="FNY762"/>
          <cell r="FNZ762"/>
          <cell r="FOA762"/>
          <cell r="FOB762"/>
          <cell r="FOC762"/>
          <cell r="FOD762"/>
          <cell r="FOE762"/>
          <cell r="FOF762"/>
          <cell r="FOG762"/>
          <cell r="FOH762"/>
          <cell r="FOI762"/>
          <cell r="FOJ762"/>
          <cell r="FOK762"/>
          <cell r="FOL762"/>
          <cell r="FOM762"/>
          <cell r="FON762"/>
          <cell r="FOO762"/>
          <cell r="FOP762"/>
          <cell r="FOQ762"/>
          <cell r="FOR762"/>
          <cell r="FOS762"/>
          <cell r="FOT762"/>
          <cell r="FOU762"/>
          <cell r="FOV762"/>
          <cell r="FOW762"/>
          <cell r="FOX762"/>
          <cell r="FOY762"/>
          <cell r="FOZ762"/>
          <cell r="FPA762"/>
          <cell r="FPB762"/>
          <cell r="FPC762"/>
          <cell r="FPD762"/>
          <cell r="FPE762"/>
          <cell r="FPF762"/>
          <cell r="FPG762"/>
          <cell r="FPH762"/>
          <cell r="FPI762"/>
          <cell r="FPJ762"/>
          <cell r="FPK762"/>
          <cell r="FPL762"/>
          <cell r="FPM762"/>
          <cell r="FPN762"/>
          <cell r="FPO762"/>
          <cell r="FPP762"/>
          <cell r="FPQ762"/>
          <cell r="FPR762"/>
          <cell r="FPS762"/>
          <cell r="FPT762"/>
          <cell r="FPU762"/>
          <cell r="FPV762"/>
          <cell r="FPW762"/>
          <cell r="FPX762"/>
          <cell r="FPY762"/>
          <cell r="FPZ762"/>
          <cell r="FQA762"/>
          <cell r="FQB762"/>
          <cell r="FQC762"/>
          <cell r="FQD762"/>
          <cell r="FQE762"/>
          <cell r="FQF762"/>
          <cell r="FQG762"/>
          <cell r="FQH762"/>
          <cell r="FQI762"/>
          <cell r="FQJ762"/>
          <cell r="FQK762"/>
          <cell r="FQL762"/>
          <cell r="FQM762"/>
          <cell r="FQN762"/>
          <cell r="FQO762"/>
          <cell r="FQP762"/>
          <cell r="FQQ762"/>
          <cell r="FQR762"/>
          <cell r="FQS762"/>
          <cell r="FQT762"/>
          <cell r="FQU762"/>
          <cell r="FQV762"/>
          <cell r="FQW762"/>
          <cell r="FQX762"/>
          <cell r="FQY762"/>
          <cell r="FQZ762"/>
          <cell r="FRA762"/>
          <cell r="FRB762"/>
          <cell r="FRC762"/>
          <cell r="FRD762"/>
          <cell r="FRE762"/>
          <cell r="FRF762"/>
          <cell r="FRG762"/>
          <cell r="FRH762"/>
          <cell r="FRI762"/>
          <cell r="FRJ762"/>
          <cell r="FRK762"/>
          <cell r="FRL762"/>
          <cell r="FRM762"/>
          <cell r="FRN762"/>
          <cell r="FRO762"/>
          <cell r="FRP762"/>
          <cell r="FRQ762"/>
          <cell r="FRR762"/>
          <cell r="FRS762"/>
          <cell r="FRT762"/>
          <cell r="FRU762"/>
          <cell r="FRV762"/>
          <cell r="FRW762"/>
          <cell r="FRX762"/>
          <cell r="FRY762"/>
          <cell r="FRZ762"/>
          <cell r="FSA762"/>
          <cell r="FSB762"/>
          <cell r="FSC762"/>
          <cell r="FSD762"/>
          <cell r="FSE762"/>
          <cell r="FSF762"/>
          <cell r="FSG762"/>
          <cell r="FSH762"/>
          <cell r="FSI762"/>
          <cell r="FSJ762"/>
          <cell r="FSK762"/>
          <cell r="FSL762"/>
          <cell r="FSM762"/>
          <cell r="FSN762"/>
          <cell r="FSO762"/>
          <cell r="FSP762"/>
          <cell r="FSQ762"/>
          <cell r="FSR762"/>
          <cell r="FSS762"/>
          <cell r="FST762"/>
          <cell r="FSU762"/>
          <cell r="FSV762"/>
          <cell r="FSW762"/>
          <cell r="FSX762"/>
          <cell r="FSY762"/>
          <cell r="FSZ762"/>
          <cell r="FTA762"/>
          <cell r="FTB762"/>
          <cell r="FTC762"/>
          <cell r="FTD762"/>
          <cell r="FTE762"/>
          <cell r="FTF762"/>
          <cell r="FTG762"/>
          <cell r="FTH762"/>
          <cell r="FTI762"/>
          <cell r="FTJ762"/>
          <cell r="FTK762"/>
          <cell r="FTL762"/>
          <cell r="FTM762"/>
          <cell r="FTN762"/>
          <cell r="FTO762"/>
          <cell r="FTP762"/>
          <cell r="FTQ762"/>
          <cell r="FTR762"/>
          <cell r="FTS762"/>
          <cell r="FTT762"/>
          <cell r="FTU762"/>
          <cell r="FTV762"/>
          <cell r="FTW762"/>
          <cell r="FTX762"/>
          <cell r="FTY762"/>
          <cell r="FTZ762"/>
          <cell r="FUA762"/>
          <cell r="FUB762"/>
          <cell r="FUC762"/>
          <cell r="FUD762"/>
          <cell r="FUE762"/>
          <cell r="FUF762"/>
          <cell r="FUG762"/>
          <cell r="FUH762"/>
          <cell r="FUI762"/>
          <cell r="FUJ762"/>
          <cell r="FUK762"/>
          <cell r="FUL762"/>
          <cell r="FUM762"/>
          <cell r="FUN762"/>
          <cell r="FUO762"/>
          <cell r="FUP762"/>
          <cell r="FUQ762"/>
          <cell r="FUR762"/>
          <cell r="FUS762"/>
          <cell r="FUT762"/>
          <cell r="FUU762"/>
          <cell r="FUV762"/>
          <cell r="FUW762"/>
          <cell r="FUX762"/>
          <cell r="FUY762"/>
          <cell r="FUZ762"/>
          <cell r="FVA762"/>
          <cell r="FVB762"/>
          <cell r="FVC762"/>
          <cell r="FVD762"/>
          <cell r="FVE762"/>
          <cell r="FVF762"/>
          <cell r="FVG762"/>
          <cell r="FVH762"/>
          <cell r="FVI762"/>
          <cell r="FVJ762"/>
          <cell r="FVK762"/>
          <cell r="FVL762"/>
          <cell r="FVM762"/>
          <cell r="FVN762"/>
          <cell r="FVO762"/>
          <cell r="FVP762"/>
          <cell r="FVQ762"/>
          <cell r="FVR762"/>
          <cell r="FVS762"/>
          <cell r="FVT762"/>
          <cell r="FVU762"/>
          <cell r="FVV762"/>
          <cell r="FVW762"/>
          <cell r="FVX762"/>
          <cell r="FVY762"/>
          <cell r="FVZ762"/>
          <cell r="FWA762"/>
          <cell r="FWB762"/>
          <cell r="FWC762"/>
          <cell r="FWD762"/>
          <cell r="FWE762"/>
          <cell r="FWF762"/>
          <cell r="FWG762"/>
          <cell r="FWH762"/>
          <cell r="FWI762"/>
          <cell r="FWJ762"/>
          <cell r="FWK762"/>
          <cell r="FWL762"/>
          <cell r="FWM762"/>
          <cell r="FWN762"/>
          <cell r="FWO762"/>
          <cell r="FWP762"/>
          <cell r="FWQ762"/>
          <cell r="FWR762"/>
          <cell r="FWS762"/>
          <cell r="FWT762"/>
          <cell r="FWU762"/>
          <cell r="FWV762"/>
          <cell r="FWW762"/>
          <cell r="FWX762"/>
          <cell r="FWY762"/>
          <cell r="FWZ762"/>
          <cell r="FXA762"/>
          <cell r="FXB762"/>
          <cell r="FXC762"/>
          <cell r="FXD762"/>
          <cell r="FXE762"/>
          <cell r="FXF762"/>
          <cell r="FXG762"/>
          <cell r="FXH762"/>
          <cell r="FXI762"/>
          <cell r="FXJ762"/>
          <cell r="FXK762"/>
          <cell r="FXL762"/>
          <cell r="FXM762"/>
          <cell r="FXN762"/>
          <cell r="FXO762"/>
          <cell r="FXP762"/>
          <cell r="FXQ762"/>
          <cell r="FXR762"/>
          <cell r="FXS762"/>
          <cell r="FXT762"/>
          <cell r="FXU762"/>
          <cell r="FXV762"/>
          <cell r="FXW762"/>
          <cell r="FXX762"/>
          <cell r="FXY762"/>
          <cell r="FXZ762"/>
          <cell r="FYA762"/>
          <cell r="FYB762"/>
          <cell r="FYC762"/>
          <cell r="FYD762"/>
          <cell r="FYE762"/>
          <cell r="FYF762"/>
          <cell r="FYG762"/>
          <cell r="FYH762"/>
          <cell r="FYI762"/>
          <cell r="FYJ762"/>
          <cell r="FYK762"/>
          <cell r="FYL762"/>
          <cell r="FYM762"/>
          <cell r="FYN762"/>
          <cell r="FYO762"/>
          <cell r="FYP762"/>
          <cell r="FYQ762"/>
          <cell r="FYR762"/>
          <cell r="FYS762"/>
          <cell r="FYT762"/>
          <cell r="FYU762"/>
          <cell r="FYV762"/>
          <cell r="FYW762"/>
          <cell r="FYX762"/>
          <cell r="FYY762"/>
          <cell r="FYZ762"/>
          <cell r="FZA762"/>
          <cell r="FZB762"/>
          <cell r="FZC762"/>
          <cell r="FZD762"/>
          <cell r="FZE762"/>
          <cell r="FZF762"/>
          <cell r="FZG762"/>
          <cell r="FZH762"/>
          <cell r="FZI762"/>
          <cell r="FZJ762"/>
          <cell r="FZK762"/>
          <cell r="FZL762"/>
          <cell r="FZM762"/>
          <cell r="FZN762"/>
          <cell r="FZO762"/>
          <cell r="FZP762"/>
          <cell r="FZQ762"/>
          <cell r="FZR762"/>
          <cell r="FZS762"/>
          <cell r="FZT762"/>
          <cell r="FZU762"/>
          <cell r="FZV762"/>
          <cell r="FZW762"/>
          <cell r="FZX762"/>
          <cell r="FZY762"/>
          <cell r="FZZ762"/>
          <cell r="GAA762"/>
          <cell r="GAB762"/>
          <cell r="GAC762"/>
          <cell r="GAD762"/>
          <cell r="GAE762"/>
          <cell r="GAF762"/>
          <cell r="GAG762"/>
          <cell r="GAH762"/>
          <cell r="GAI762"/>
          <cell r="GAJ762"/>
          <cell r="GAK762"/>
          <cell r="GAL762"/>
          <cell r="GAM762"/>
          <cell r="GAN762"/>
          <cell r="GAO762"/>
          <cell r="GAP762"/>
          <cell r="GAQ762"/>
          <cell r="GAR762"/>
          <cell r="GAS762"/>
          <cell r="GAT762"/>
          <cell r="GAU762"/>
          <cell r="GAV762"/>
          <cell r="GAW762"/>
          <cell r="GAX762"/>
          <cell r="GAY762"/>
          <cell r="GAZ762"/>
          <cell r="GBA762"/>
          <cell r="GBB762"/>
          <cell r="GBC762"/>
          <cell r="GBD762"/>
          <cell r="GBE762"/>
          <cell r="GBF762"/>
          <cell r="GBG762"/>
          <cell r="GBH762"/>
          <cell r="GBI762"/>
          <cell r="GBJ762"/>
          <cell r="GBK762"/>
          <cell r="GBL762"/>
          <cell r="GBM762"/>
          <cell r="GBN762"/>
          <cell r="GBO762"/>
          <cell r="GBP762"/>
          <cell r="GBQ762"/>
          <cell r="GBR762"/>
          <cell r="GBS762"/>
          <cell r="GBT762"/>
          <cell r="GBU762"/>
          <cell r="GBV762"/>
          <cell r="GBW762"/>
          <cell r="GBX762"/>
          <cell r="GBY762"/>
          <cell r="GBZ762"/>
          <cell r="GCA762"/>
          <cell r="GCB762"/>
          <cell r="GCC762"/>
          <cell r="GCD762"/>
          <cell r="GCE762"/>
          <cell r="GCF762"/>
          <cell r="GCG762"/>
          <cell r="GCH762"/>
          <cell r="GCI762"/>
          <cell r="GCJ762"/>
          <cell r="GCK762"/>
          <cell r="GCL762"/>
          <cell r="GCM762"/>
          <cell r="GCN762"/>
          <cell r="GCO762"/>
          <cell r="GCP762"/>
          <cell r="GCQ762"/>
          <cell r="GCR762"/>
          <cell r="GCS762"/>
          <cell r="GCT762"/>
          <cell r="GCU762"/>
          <cell r="GCV762"/>
          <cell r="GCW762"/>
          <cell r="GCX762"/>
          <cell r="GCY762"/>
          <cell r="GCZ762"/>
          <cell r="GDA762"/>
          <cell r="GDB762"/>
          <cell r="GDC762"/>
          <cell r="GDD762"/>
          <cell r="GDE762"/>
          <cell r="GDF762"/>
          <cell r="GDG762"/>
          <cell r="GDH762"/>
          <cell r="GDI762"/>
          <cell r="GDJ762"/>
          <cell r="GDK762"/>
          <cell r="GDL762"/>
          <cell r="GDM762"/>
          <cell r="GDN762"/>
          <cell r="GDO762"/>
          <cell r="GDP762"/>
          <cell r="GDQ762"/>
          <cell r="GDR762"/>
          <cell r="GDS762"/>
          <cell r="GDT762"/>
          <cell r="GDU762"/>
          <cell r="GDV762"/>
          <cell r="GDW762"/>
          <cell r="GDX762"/>
          <cell r="GDY762"/>
          <cell r="GDZ762"/>
          <cell r="GEA762"/>
          <cell r="GEB762"/>
          <cell r="GEC762"/>
          <cell r="GED762"/>
          <cell r="GEE762"/>
          <cell r="GEF762"/>
          <cell r="GEG762"/>
          <cell r="GEH762"/>
          <cell r="GEI762"/>
          <cell r="GEJ762"/>
          <cell r="GEK762"/>
          <cell r="GEL762"/>
          <cell r="GEM762"/>
          <cell r="GEN762"/>
          <cell r="GEO762"/>
          <cell r="GEP762"/>
          <cell r="GEQ762"/>
          <cell r="GER762"/>
          <cell r="GES762"/>
          <cell r="GET762"/>
          <cell r="GEU762"/>
          <cell r="GEV762"/>
          <cell r="GEW762"/>
          <cell r="GEX762"/>
          <cell r="GEY762"/>
          <cell r="GEZ762"/>
          <cell r="GFA762"/>
          <cell r="GFB762"/>
          <cell r="GFC762"/>
          <cell r="GFD762"/>
          <cell r="GFE762"/>
          <cell r="GFF762"/>
          <cell r="GFG762"/>
          <cell r="GFH762"/>
          <cell r="GFI762"/>
          <cell r="GFJ762"/>
          <cell r="GFK762"/>
          <cell r="GFL762"/>
          <cell r="GFM762"/>
          <cell r="GFN762"/>
          <cell r="GFO762"/>
          <cell r="GFP762"/>
          <cell r="GFQ762"/>
          <cell r="GFR762"/>
          <cell r="GFS762"/>
          <cell r="GFT762"/>
          <cell r="GFU762"/>
          <cell r="GFV762"/>
          <cell r="GFW762"/>
          <cell r="GFX762"/>
          <cell r="GFY762"/>
          <cell r="GFZ762"/>
          <cell r="GGA762"/>
          <cell r="GGB762"/>
          <cell r="GGC762"/>
          <cell r="GGD762"/>
          <cell r="GGE762"/>
          <cell r="GGF762"/>
          <cell r="GGG762"/>
          <cell r="GGH762"/>
          <cell r="GGI762"/>
          <cell r="GGJ762"/>
          <cell r="GGK762"/>
          <cell r="GGL762"/>
          <cell r="GGM762"/>
          <cell r="GGN762"/>
          <cell r="GGO762"/>
          <cell r="GGP762"/>
          <cell r="GGQ762"/>
          <cell r="GGR762"/>
          <cell r="GGS762"/>
          <cell r="GGT762"/>
          <cell r="GGU762"/>
          <cell r="GGV762"/>
          <cell r="GGW762"/>
          <cell r="GGX762"/>
          <cell r="GGY762"/>
          <cell r="GGZ762"/>
          <cell r="GHA762"/>
          <cell r="GHB762"/>
          <cell r="GHC762"/>
          <cell r="GHD762"/>
          <cell r="GHE762"/>
          <cell r="GHF762"/>
          <cell r="GHG762"/>
          <cell r="GHH762"/>
          <cell r="GHI762"/>
          <cell r="GHJ762"/>
          <cell r="GHK762"/>
          <cell r="GHL762"/>
          <cell r="GHM762"/>
          <cell r="GHN762"/>
          <cell r="GHO762"/>
          <cell r="GHP762"/>
          <cell r="GHQ762"/>
          <cell r="GHR762"/>
          <cell r="GHS762"/>
          <cell r="GHT762"/>
          <cell r="GHU762"/>
          <cell r="GHV762"/>
          <cell r="GHW762"/>
          <cell r="GHX762"/>
          <cell r="GHY762"/>
          <cell r="GHZ762"/>
          <cell r="GIA762"/>
          <cell r="GIB762"/>
          <cell r="GIC762"/>
          <cell r="GID762"/>
          <cell r="GIE762"/>
          <cell r="GIF762"/>
          <cell r="GIG762"/>
          <cell r="GIH762"/>
          <cell r="GII762"/>
          <cell r="GIJ762"/>
          <cell r="GIK762"/>
          <cell r="GIL762"/>
          <cell r="GIM762"/>
          <cell r="GIN762"/>
          <cell r="GIO762"/>
          <cell r="GIP762"/>
          <cell r="GIQ762"/>
          <cell r="GIR762"/>
          <cell r="GIS762"/>
          <cell r="GIT762"/>
          <cell r="GIU762"/>
          <cell r="GIV762"/>
          <cell r="GIW762"/>
          <cell r="GIX762"/>
          <cell r="GIY762"/>
          <cell r="GIZ762"/>
          <cell r="GJA762"/>
          <cell r="GJB762"/>
          <cell r="GJC762"/>
          <cell r="GJD762"/>
          <cell r="GJE762"/>
          <cell r="GJF762"/>
          <cell r="GJG762"/>
          <cell r="GJH762"/>
          <cell r="GJI762"/>
          <cell r="GJJ762"/>
          <cell r="GJK762"/>
          <cell r="GJL762"/>
          <cell r="GJM762"/>
          <cell r="GJN762"/>
          <cell r="GJO762"/>
          <cell r="GJP762"/>
          <cell r="GJQ762"/>
          <cell r="GJR762"/>
          <cell r="GJS762"/>
          <cell r="GJT762"/>
          <cell r="GJU762"/>
          <cell r="GJV762"/>
          <cell r="GJW762"/>
          <cell r="GJX762"/>
          <cell r="GJY762"/>
          <cell r="GJZ762"/>
          <cell r="GKA762"/>
          <cell r="GKB762"/>
          <cell r="GKC762"/>
          <cell r="GKD762"/>
          <cell r="GKE762"/>
          <cell r="GKF762"/>
          <cell r="GKG762"/>
          <cell r="GKH762"/>
          <cell r="GKI762"/>
          <cell r="GKJ762"/>
          <cell r="GKK762"/>
          <cell r="GKL762"/>
          <cell r="GKM762"/>
          <cell r="GKN762"/>
          <cell r="GKO762"/>
          <cell r="GKP762"/>
          <cell r="GKQ762"/>
          <cell r="GKR762"/>
          <cell r="GKS762"/>
          <cell r="GKT762"/>
          <cell r="GKU762"/>
          <cell r="GKV762"/>
          <cell r="GKW762"/>
          <cell r="GKX762"/>
          <cell r="GKY762"/>
          <cell r="GKZ762"/>
          <cell r="GLA762"/>
          <cell r="GLB762"/>
          <cell r="GLC762"/>
          <cell r="GLD762"/>
          <cell r="GLE762"/>
          <cell r="GLF762"/>
          <cell r="GLG762"/>
          <cell r="GLH762"/>
          <cell r="GLI762"/>
          <cell r="GLJ762"/>
          <cell r="GLK762"/>
          <cell r="GLL762"/>
          <cell r="GLM762"/>
          <cell r="GLN762"/>
          <cell r="GLO762"/>
          <cell r="GLP762"/>
          <cell r="GLQ762"/>
          <cell r="GLR762"/>
          <cell r="GLS762"/>
          <cell r="GLT762"/>
          <cell r="GLU762"/>
          <cell r="GLV762"/>
          <cell r="GLW762"/>
          <cell r="GLX762"/>
          <cell r="GLY762"/>
          <cell r="GLZ762"/>
          <cell r="GMA762"/>
          <cell r="GMB762"/>
          <cell r="GMC762"/>
          <cell r="GMD762"/>
          <cell r="GME762"/>
          <cell r="GMF762"/>
          <cell r="GMG762"/>
          <cell r="GMH762"/>
          <cell r="GMI762"/>
          <cell r="GMJ762"/>
          <cell r="GMK762"/>
          <cell r="GML762"/>
          <cell r="GMM762"/>
          <cell r="GMN762"/>
          <cell r="GMO762"/>
          <cell r="GMP762"/>
          <cell r="GMQ762"/>
          <cell r="GMR762"/>
          <cell r="GMS762"/>
          <cell r="GMT762"/>
          <cell r="GMU762"/>
          <cell r="GMV762"/>
          <cell r="GMW762"/>
          <cell r="GMX762"/>
          <cell r="GMY762"/>
          <cell r="GMZ762"/>
          <cell r="GNA762"/>
          <cell r="GNB762"/>
          <cell r="GNC762"/>
          <cell r="GND762"/>
          <cell r="GNE762"/>
          <cell r="GNF762"/>
          <cell r="GNG762"/>
          <cell r="GNH762"/>
          <cell r="GNI762"/>
          <cell r="GNJ762"/>
          <cell r="GNK762"/>
          <cell r="GNL762"/>
          <cell r="GNM762"/>
          <cell r="GNN762"/>
          <cell r="GNO762"/>
          <cell r="GNP762"/>
          <cell r="GNQ762"/>
          <cell r="GNR762"/>
          <cell r="GNS762"/>
          <cell r="GNT762"/>
          <cell r="GNU762"/>
          <cell r="GNV762"/>
          <cell r="GNW762"/>
          <cell r="GNX762"/>
          <cell r="GNY762"/>
          <cell r="GNZ762"/>
          <cell r="GOA762"/>
          <cell r="GOB762"/>
          <cell r="GOC762"/>
          <cell r="GOD762"/>
          <cell r="GOE762"/>
          <cell r="GOF762"/>
          <cell r="GOG762"/>
          <cell r="GOH762"/>
          <cell r="GOI762"/>
          <cell r="GOJ762"/>
          <cell r="GOK762"/>
          <cell r="GOL762"/>
          <cell r="GOM762"/>
          <cell r="GON762"/>
          <cell r="GOO762"/>
          <cell r="GOP762"/>
          <cell r="GOQ762"/>
          <cell r="GOR762"/>
          <cell r="GOS762"/>
          <cell r="GOT762"/>
          <cell r="GOU762"/>
          <cell r="GOV762"/>
          <cell r="GOW762"/>
          <cell r="GOX762"/>
          <cell r="GOY762"/>
          <cell r="GOZ762"/>
          <cell r="GPA762"/>
          <cell r="GPB762"/>
          <cell r="GPC762"/>
          <cell r="GPD762"/>
          <cell r="GPE762"/>
          <cell r="GPF762"/>
          <cell r="GPG762"/>
          <cell r="GPH762"/>
          <cell r="GPI762"/>
          <cell r="GPJ762"/>
          <cell r="GPK762"/>
          <cell r="GPL762"/>
          <cell r="GPM762"/>
          <cell r="GPN762"/>
          <cell r="GPO762"/>
          <cell r="GPP762"/>
          <cell r="GPQ762"/>
          <cell r="GPR762"/>
          <cell r="GPS762"/>
          <cell r="GPT762"/>
          <cell r="GPU762"/>
          <cell r="GPV762"/>
          <cell r="GPW762"/>
          <cell r="GPX762"/>
          <cell r="GPY762"/>
          <cell r="GPZ762"/>
          <cell r="GQA762"/>
          <cell r="GQB762"/>
          <cell r="GQC762"/>
          <cell r="GQD762"/>
          <cell r="GQE762"/>
          <cell r="GQF762"/>
          <cell r="GQG762"/>
          <cell r="GQH762"/>
          <cell r="GQI762"/>
          <cell r="GQJ762"/>
          <cell r="GQK762"/>
          <cell r="GQL762"/>
          <cell r="GQM762"/>
          <cell r="GQN762"/>
          <cell r="GQO762"/>
          <cell r="GQP762"/>
          <cell r="GQQ762"/>
          <cell r="GQR762"/>
          <cell r="GQS762"/>
          <cell r="GQT762"/>
          <cell r="GQU762"/>
          <cell r="GQV762"/>
          <cell r="GQW762"/>
          <cell r="GQX762"/>
          <cell r="GQY762"/>
          <cell r="GQZ762"/>
          <cell r="GRA762"/>
          <cell r="GRB762"/>
          <cell r="GRC762"/>
          <cell r="GRD762"/>
          <cell r="GRE762"/>
          <cell r="GRF762"/>
          <cell r="GRG762"/>
          <cell r="GRH762"/>
          <cell r="GRI762"/>
          <cell r="GRJ762"/>
          <cell r="GRK762"/>
          <cell r="GRL762"/>
          <cell r="GRM762"/>
          <cell r="GRN762"/>
          <cell r="GRO762"/>
          <cell r="GRP762"/>
          <cell r="GRQ762"/>
          <cell r="GRR762"/>
          <cell r="GRS762"/>
          <cell r="GRT762"/>
          <cell r="GRU762"/>
          <cell r="GRV762"/>
          <cell r="GRW762"/>
          <cell r="GRX762"/>
          <cell r="GRY762"/>
          <cell r="GRZ762"/>
          <cell r="GSA762"/>
          <cell r="GSB762"/>
          <cell r="GSC762"/>
          <cell r="GSD762"/>
          <cell r="GSE762"/>
          <cell r="GSF762"/>
          <cell r="GSG762"/>
          <cell r="GSH762"/>
          <cell r="GSI762"/>
          <cell r="GSJ762"/>
          <cell r="GSK762"/>
          <cell r="GSL762"/>
          <cell r="GSM762"/>
          <cell r="GSN762"/>
          <cell r="GSO762"/>
          <cell r="GSP762"/>
          <cell r="GSQ762"/>
          <cell r="GSR762"/>
          <cell r="GSS762"/>
          <cell r="GST762"/>
          <cell r="GSU762"/>
          <cell r="GSV762"/>
          <cell r="GSW762"/>
          <cell r="GSX762"/>
          <cell r="GSY762"/>
          <cell r="GSZ762"/>
          <cell r="GTA762"/>
          <cell r="GTB762"/>
          <cell r="GTC762"/>
          <cell r="GTD762"/>
          <cell r="GTE762"/>
          <cell r="GTF762"/>
          <cell r="GTG762"/>
          <cell r="GTH762"/>
          <cell r="GTI762"/>
          <cell r="GTJ762"/>
          <cell r="GTK762"/>
          <cell r="GTL762"/>
          <cell r="GTM762"/>
          <cell r="GTN762"/>
          <cell r="GTO762"/>
          <cell r="GTP762"/>
          <cell r="GTQ762"/>
          <cell r="GTR762"/>
          <cell r="GTS762"/>
          <cell r="GTT762"/>
          <cell r="GTU762"/>
          <cell r="GTV762"/>
          <cell r="GTW762"/>
          <cell r="GTX762"/>
          <cell r="GTY762"/>
          <cell r="GTZ762"/>
          <cell r="GUA762"/>
          <cell r="GUB762"/>
          <cell r="GUC762"/>
          <cell r="GUD762"/>
          <cell r="GUE762"/>
          <cell r="GUF762"/>
          <cell r="GUG762"/>
          <cell r="GUH762"/>
          <cell r="GUI762"/>
          <cell r="GUJ762"/>
          <cell r="GUK762"/>
          <cell r="GUL762"/>
          <cell r="GUM762"/>
          <cell r="GUN762"/>
          <cell r="GUO762"/>
          <cell r="GUP762"/>
          <cell r="GUQ762"/>
          <cell r="GUR762"/>
          <cell r="GUS762"/>
          <cell r="GUT762"/>
          <cell r="GUU762"/>
          <cell r="GUV762"/>
          <cell r="GUW762"/>
          <cell r="GUX762"/>
          <cell r="GUY762"/>
          <cell r="GUZ762"/>
          <cell r="GVA762"/>
          <cell r="GVB762"/>
          <cell r="GVC762"/>
          <cell r="GVD762"/>
          <cell r="GVE762"/>
          <cell r="GVF762"/>
          <cell r="GVG762"/>
          <cell r="GVH762"/>
          <cell r="GVI762"/>
          <cell r="GVJ762"/>
          <cell r="GVK762"/>
          <cell r="GVL762"/>
          <cell r="GVM762"/>
          <cell r="GVN762"/>
          <cell r="GVO762"/>
          <cell r="GVP762"/>
          <cell r="GVQ762"/>
          <cell r="GVR762"/>
          <cell r="GVS762"/>
          <cell r="GVT762"/>
          <cell r="GVU762"/>
          <cell r="GVV762"/>
          <cell r="GVW762"/>
          <cell r="GVX762"/>
          <cell r="GVY762"/>
          <cell r="GVZ762"/>
          <cell r="GWA762"/>
          <cell r="GWB762"/>
          <cell r="GWC762"/>
          <cell r="GWD762"/>
          <cell r="GWE762"/>
          <cell r="GWF762"/>
          <cell r="GWG762"/>
          <cell r="GWH762"/>
          <cell r="GWI762"/>
          <cell r="GWJ762"/>
          <cell r="GWK762"/>
          <cell r="GWL762"/>
          <cell r="GWM762"/>
          <cell r="GWN762"/>
          <cell r="GWO762"/>
          <cell r="GWP762"/>
          <cell r="GWQ762"/>
          <cell r="GWR762"/>
          <cell r="GWS762"/>
          <cell r="GWT762"/>
          <cell r="GWU762"/>
          <cell r="GWV762"/>
          <cell r="GWW762"/>
          <cell r="GWX762"/>
          <cell r="GWY762"/>
          <cell r="GWZ762"/>
          <cell r="GXA762"/>
          <cell r="GXB762"/>
          <cell r="GXC762"/>
          <cell r="GXD762"/>
          <cell r="GXE762"/>
          <cell r="GXF762"/>
          <cell r="GXG762"/>
          <cell r="GXH762"/>
          <cell r="GXI762"/>
          <cell r="GXJ762"/>
          <cell r="GXK762"/>
          <cell r="GXL762"/>
          <cell r="GXM762"/>
          <cell r="GXN762"/>
          <cell r="GXO762"/>
          <cell r="GXP762"/>
          <cell r="GXQ762"/>
          <cell r="GXR762"/>
          <cell r="GXS762"/>
          <cell r="GXT762"/>
          <cell r="GXU762"/>
          <cell r="GXV762"/>
          <cell r="GXW762"/>
          <cell r="GXX762"/>
          <cell r="GXY762"/>
          <cell r="GXZ762"/>
          <cell r="GYA762"/>
          <cell r="GYB762"/>
          <cell r="GYC762"/>
          <cell r="GYD762"/>
          <cell r="GYE762"/>
          <cell r="GYF762"/>
          <cell r="GYG762"/>
          <cell r="GYH762"/>
          <cell r="GYI762"/>
          <cell r="GYJ762"/>
          <cell r="GYK762"/>
          <cell r="GYL762"/>
          <cell r="GYM762"/>
          <cell r="GYN762"/>
          <cell r="GYO762"/>
          <cell r="GYP762"/>
          <cell r="GYQ762"/>
          <cell r="GYR762"/>
          <cell r="GYS762"/>
          <cell r="GYT762"/>
          <cell r="GYU762"/>
          <cell r="GYV762"/>
          <cell r="GYW762"/>
          <cell r="GYX762"/>
          <cell r="GYY762"/>
          <cell r="GYZ762"/>
          <cell r="GZA762"/>
          <cell r="GZB762"/>
          <cell r="GZC762"/>
          <cell r="GZD762"/>
          <cell r="GZE762"/>
          <cell r="GZF762"/>
          <cell r="GZG762"/>
          <cell r="GZH762"/>
          <cell r="GZI762"/>
          <cell r="GZJ762"/>
          <cell r="GZK762"/>
          <cell r="GZL762"/>
          <cell r="GZM762"/>
          <cell r="GZN762"/>
          <cell r="GZO762"/>
          <cell r="GZP762"/>
          <cell r="GZQ762"/>
          <cell r="GZR762"/>
          <cell r="GZS762"/>
          <cell r="GZT762"/>
          <cell r="GZU762"/>
          <cell r="GZV762"/>
          <cell r="GZW762"/>
          <cell r="GZX762"/>
          <cell r="GZY762"/>
          <cell r="GZZ762"/>
          <cell r="HAA762"/>
          <cell r="HAB762"/>
          <cell r="HAC762"/>
          <cell r="HAD762"/>
          <cell r="HAE762"/>
          <cell r="HAF762"/>
          <cell r="HAG762"/>
          <cell r="HAH762"/>
          <cell r="HAI762"/>
          <cell r="HAJ762"/>
          <cell r="HAK762"/>
          <cell r="HAL762"/>
          <cell r="HAM762"/>
          <cell r="HAN762"/>
          <cell r="HAO762"/>
          <cell r="HAP762"/>
          <cell r="HAQ762"/>
          <cell r="HAR762"/>
          <cell r="HAS762"/>
          <cell r="HAT762"/>
          <cell r="HAU762"/>
          <cell r="HAV762"/>
          <cell r="HAW762"/>
          <cell r="HAX762"/>
          <cell r="HAY762"/>
          <cell r="HAZ762"/>
          <cell r="HBA762"/>
          <cell r="HBB762"/>
          <cell r="HBC762"/>
          <cell r="HBD762"/>
          <cell r="HBE762"/>
          <cell r="HBF762"/>
          <cell r="HBG762"/>
          <cell r="HBH762"/>
          <cell r="HBI762"/>
          <cell r="HBJ762"/>
          <cell r="HBK762"/>
          <cell r="HBL762"/>
          <cell r="HBM762"/>
          <cell r="HBN762"/>
          <cell r="HBO762"/>
          <cell r="HBP762"/>
          <cell r="HBQ762"/>
          <cell r="HBR762"/>
          <cell r="HBS762"/>
          <cell r="HBT762"/>
          <cell r="HBU762"/>
          <cell r="HBV762"/>
          <cell r="HBW762"/>
          <cell r="HBX762"/>
          <cell r="HBY762"/>
          <cell r="HBZ762"/>
          <cell r="HCA762"/>
          <cell r="HCB762"/>
          <cell r="HCC762"/>
          <cell r="HCD762"/>
          <cell r="HCE762"/>
          <cell r="HCF762"/>
          <cell r="HCG762"/>
          <cell r="HCH762"/>
          <cell r="HCI762"/>
          <cell r="HCJ762"/>
          <cell r="HCK762"/>
          <cell r="HCL762"/>
          <cell r="HCM762"/>
          <cell r="HCN762"/>
          <cell r="HCO762"/>
          <cell r="HCP762"/>
          <cell r="HCQ762"/>
          <cell r="HCR762"/>
          <cell r="HCS762"/>
          <cell r="HCT762"/>
          <cell r="HCU762"/>
          <cell r="HCV762"/>
          <cell r="HCW762"/>
          <cell r="HCX762"/>
          <cell r="HCY762"/>
          <cell r="HCZ762"/>
          <cell r="HDA762"/>
          <cell r="HDB762"/>
          <cell r="HDC762"/>
          <cell r="HDD762"/>
          <cell r="HDE762"/>
          <cell r="HDF762"/>
          <cell r="HDG762"/>
          <cell r="HDH762"/>
          <cell r="HDI762"/>
          <cell r="HDJ762"/>
          <cell r="HDK762"/>
          <cell r="HDL762"/>
          <cell r="HDM762"/>
          <cell r="HDN762"/>
          <cell r="HDO762"/>
          <cell r="HDP762"/>
          <cell r="HDQ762"/>
          <cell r="HDR762"/>
          <cell r="HDS762"/>
          <cell r="HDT762"/>
          <cell r="HDU762"/>
          <cell r="HDV762"/>
          <cell r="HDW762"/>
          <cell r="HDX762"/>
          <cell r="HDY762"/>
          <cell r="HDZ762"/>
          <cell r="HEA762"/>
          <cell r="HEB762"/>
          <cell r="HEC762"/>
          <cell r="HED762"/>
          <cell r="HEE762"/>
          <cell r="HEF762"/>
          <cell r="HEG762"/>
          <cell r="HEH762"/>
          <cell r="HEI762"/>
          <cell r="HEJ762"/>
          <cell r="HEK762"/>
          <cell r="HEL762"/>
          <cell r="HEM762"/>
          <cell r="HEN762"/>
          <cell r="HEO762"/>
          <cell r="HEP762"/>
          <cell r="HEQ762"/>
          <cell r="HER762"/>
          <cell r="HES762"/>
          <cell r="HET762"/>
          <cell r="HEU762"/>
          <cell r="HEV762"/>
          <cell r="HEW762"/>
          <cell r="HEX762"/>
          <cell r="HEY762"/>
          <cell r="HEZ762"/>
          <cell r="HFA762"/>
          <cell r="HFB762"/>
          <cell r="HFC762"/>
          <cell r="HFD762"/>
          <cell r="HFE762"/>
          <cell r="HFF762"/>
          <cell r="HFG762"/>
          <cell r="HFH762"/>
          <cell r="HFI762"/>
          <cell r="HFJ762"/>
          <cell r="HFK762"/>
          <cell r="HFL762"/>
          <cell r="HFM762"/>
          <cell r="HFN762"/>
          <cell r="HFO762"/>
          <cell r="HFP762"/>
          <cell r="HFQ762"/>
          <cell r="HFR762"/>
          <cell r="HFS762"/>
          <cell r="HFT762"/>
          <cell r="HFU762"/>
          <cell r="HFV762"/>
          <cell r="HFW762"/>
          <cell r="HFX762"/>
          <cell r="HFY762"/>
          <cell r="HFZ762"/>
          <cell r="HGA762"/>
          <cell r="HGB762"/>
          <cell r="HGC762"/>
          <cell r="HGD762"/>
          <cell r="HGE762"/>
          <cell r="HGF762"/>
          <cell r="HGG762"/>
          <cell r="HGH762"/>
          <cell r="HGI762"/>
          <cell r="HGJ762"/>
          <cell r="HGK762"/>
          <cell r="HGL762"/>
          <cell r="HGM762"/>
          <cell r="HGN762"/>
          <cell r="HGO762"/>
          <cell r="HGP762"/>
          <cell r="HGQ762"/>
          <cell r="HGR762"/>
          <cell r="HGS762"/>
          <cell r="HGT762"/>
          <cell r="HGU762"/>
          <cell r="HGV762"/>
          <cell r="HGW762"/>
          <cell r="HGX762"/>
          <cell r="HGY762"/>
          <cell r="HGZ762"/>
          <cell r="HHA762"/>
          <cell r="HHB762"/>
          <cell r="HHC762"/>
          <cell r="HHD762"/>
          <cell r="HHE762"/>
          <cell r="HHF762"/>
          <cell r="HHG762"/>
          <cell r="HHH762"/>
          <cell r="HHI762"/>
          <cell r="HHJ762"/>
          <cell r="HHK762"/>
          <cell r="HHL762"/>
          <cell r="HHM762"/>
          <cell r="HHN762"/>
          <cell r="HHO762"/>
          <cell r="HHP762"/>
          <cell r="HHQ762"/>
          <cell r="HHR762"/>
          <cell r="HHS762"/>
          <cell r="HHT762"/>
          <cell r="HHU762"/>
          <cell r="HHV762"/>
          <cell r="HHW762"/>
          <cell r="HHX762"/>
          <cell r="HHY762"/>
          <cell r="HHZ762"/>
          <cell r="HIA762"/>
          <cell r="HIB762"/>
          <cell r="HIC762"/>
          <cell r="HID762"/>
          <cell r="HIE762"/>
          <cell r="HIF762"/>
          <cell r="HIG762"/>
          <cell r="HIH762"/>
          <cell r="HII762"/>
          <cell r="HIJ762"/>
          <cell r="HIK762"/>
          <cell r="HIL762"/>
          <cell r="HIM762"/>
          <cell r="HIN762"/>
          <cell r="HIO762"/>
          <cell r="HIP762"/>
          <cell r="HIQ762"/>
          <cell r="HIR762"/>
          <cell r="HIS762"/>
          <cell r="HIT762"/>
          <cell r="HIU762"/>
          <cell r="HIV762"/>
          <cell r="HIW762"/>
          <cell r="HIX762"/>
          <cell r="HIY762"/>
          <cell r="HIZ762"/>
          <cell r="HJA762"/>
          <cell r="HJB762"/>
          <cell r="HJC762"/>
          <cell r="HJD762"/>
          <cell r="HJE762"/>
          <cell r="HJF762"/>
          <cell r="HJG762"/>
          <cell r="HJH762"/>
          <cell r="HJI762"/>
          <cell r="HJJ762"/>
          <cell r="HJK762"/>
          <cell r="HJL762"/>
          <cell r="HJM762"/>
          <cell r="HJN762"/>
          <cell r="HJO762"/>
          <cell r="HJP762"/>
          <cell r="HJQ762"/>
          <cell r="HJR762"/>
          <cell r="HJS762"/>
          <cell r="HJT762"/>
          <cell r="HJU762"/>
          <cell r="HJV762"/>
          <cell r="HJW762"/>
          <cell r="HJX762"/>
          <cell r="HJY762"/>
          <cell r="HJZ762"/>
          <cell r="HKA762"/>
          <cell r="HKB762"/>
          <cell r="HKC762"/>
          <cell r="HKD762"/>
          <cell r="HKE762"/>
          <cell r="HKF762"/>
          <cell r="HKG762"/>
          <cell r="HKH762"/>
          <cell r="HKI762"/>
          <cell r="HKJ762"/>
          <cell r="HKK762"/>
          <cell r="HKL762"/>
          <cell r="HKM762"/>
          <cell r="HKN762"/>
          <cell r="HKO762"/>
          <cell r="HKP762"/>
          <cell r="HKQ762"/>
          <cell r="HKR762"/>
          <cell r="HKS762"/>
          <cell r="HKT762"/>
          <cell r="HKU762"/>
          <cell r="HKV762"/>
          <cell r="HKW762"/>
          <cell r="HKX762"/>
          <cell r="HKY762"/>
          <cell r="HKZ762"/>
          <cell r="HLA762"/>
          <cell r="HLB762"/>
          <cell r="HLC762"/>
          <cell r="HLD762"/>
          <cell r="HLE762"/>
          <cell r="HLF762"/>
          <cell r="HLG762"/>
          <cell r="HLH762"/>
          <cell r="HLI762"/>
          <cell r="HLJ762"/>
          <cell r="HLK762"/>
          <cell r="HLL762"/>
          <cell r="HLM762"/>
          <cell r="HLN762"/>
          <cell r="HLO762"/>
          <cell r="HLP762"/>
          <cell r="HLQ762"/>
          <cell r="HLR762"/>
          <cell r="HLS762"/>
          <cell r="HLT762"/>
          <cell r="HLU762"/>
          <cell r="HLV762"/>
          <cell r="HLW762"/>
          <cell r="HLX762"/>
          <cell r="HLY762"/>
          <cell r="HLZ762"/>
          <cell r="HMA762"/>
          <cell r="HMB762"/>
          <cell r="HMC762"/>
          <cell r="HMD762"/>
          <cell r="HME762"/>
          <cell r="HMF762"/>
          <cell r="HMG762"/>
          <cell r="HMH762"/>
          <cell r="HMI762"/>
          <cell r="HMJ762"/>
          <cell r="HMK762"/>
          <cell r="HML762"/>
          <cell r="HMM762"/>
          <cell r="HMN762"/>
          <cell r="HMO762"/>
          <cell r="HMP762"/>
          <cell r="HMQ762"/>
          <cell r="HMR762"/>
          <cell r="HMS762"/>
          <cell r="HMT762"/>
          <cell r="HMU762"/>
          <cell r="HMV762"/>
          <cell r="HMW762"/>
          <cell r="HMX762"/>
          <cell r="HMY762"/>
          <cell r="HMZ762"/>
          <cell r="HNA762"/>
          <cell r="HNB762"/>
          <cell r="HNC762"/>
          <cell r="HND762"/>
          <cell r="HNE762"/>
          <cell r="HNF762"/>
          <cell r="HNG762"/>
          <cell r="HNH762"/>
          <cell r="HNI762"/>
          <cell r="HNJ762"/>
          <cell r="HNK762"/>
          <cell r="HNL762"/>
          <cell r="HNM762"/>
          <cell r="HNN762"/>
          <cell r="HNO762"/>
          <cell r="HNP762"/>
          <cell r="HNQ762"/>
          <cell r="HNR762"/>
          <cell r="HNS762"/>
          <cell r="HNT762"/>
          <cell r="HNU762"/>
          <cell r="HNV762"/>
          <cell r="HNW762"/>
          <cell r="HNX762"/>
          <cell r="HNY762"/>
          <cell r="HNZ762"/>
          <cell r="HOA762"/>
          <cell r="HOB762"/>
          <cell r="HOC762"/>
          <cell r="HOD762"/>
          <cell r="HOE762"/>
          <cell r="HOF762"/>
          <cell r="HOG762"/>
          <cell r="HOH762"/>
          <cell r="HOI762"/>
          <cell r="HOJ762"/>
          <cell r="HOK762"/>
          <cell r="HOL762"/>
          <cell r="HOM762"/>
          <cell r="HON762"/>
          <cell r="HOO762"/>
          <cell r="HOP762"/>
          <cell r="HOQ762"/>
          <cell r="HOR762"/>
          <cell r="HOS762"/>
          <cell r="HOT762"/>
          <cell r="HOU762"/>
          <cell r="HOV762"/>
          <cell r="HOW762"/>
          <cell r="HOX762"/>
          <cell r="HOY762"/>
          <cell r="HOZ762"/>
          <cell r="HPA762"/>
          <cell r="HPB762"/>
          <cell r="HPC762"/>
          <cell r="HPD762"/>
          <cell r="HPE762"/>
          <cell r="HPF762"/>
          <cell r="HPG762"/>
          <cell r="HPH762"/>
          <cell r="HPI762"/>
          <cell r="HPJ762"/>
          <cell r="HPK762"/>
          <cell r="HPL762"/>
          <cell r="HPM762"/>
          <cell r="HPN762"/>
          <cell r="HPO762"/>
          <cell r="HPP762"/>
          <cell r="HPQ762"/>
          <cell r="HPR762"/>
          <cell r="HPS762"/>
          <cell r="HPT762"/>
          <cell r="HPU762"/>
          <cell r="HPV762"/>
          <cell r="HPW762"/>
          <cell r="HPX762"/>
          <cell r="HPY762"/>
          <cell r="HPZ762"/>
          <cell r="HQA762"/>
          <cell r="HQB762"/>
          <cell r="HQC762"/>
          <cell r="HQD762"/>
          <cell r="HQE762"/>
          <cell r="HQF762"/>
          <cell r="HQG762"/>
          <cell r="HQH762"/>
          <cell r="HQI762"/>
          <cell r="HQJ762"/>
          <cell r="HQK762"/>
          <cell r="HQL762"/>
          <cell r="HQM762"/>
          <cell r="HQN762"/>
          <cell r="HQO762"/>
          <cell r="HQP762"/>
          <cell r="HQQ762"/>
          <cell r="HQR762"/>
          <cell r="HQS762"/>
          <cell r="HQT762"/>
          <cell r="HQU762"/>
          <cell r="HQV762"/>
          <cell r="HQW762"/>
          <cell r="HQX762"/>
          <cell r="HQY762"/>
          <cell r="HQZ762"/>
          <cell r="HRA762"/>
          <cell r="HRB762"/>
          <cell r="HRC762"/>
          <cell r="HRD762"/>
          <cell r="HRE762"/>
          <cell r="HRF762"/>
          <cell r="HRG762"/>
          <cell r="HRH762"/>
          <cell r="HRI762"/>
          <cell r="HRJ762"/>
          <cell r="HRK762"/>
          <cell r="HRL762"/>
          <cell r="HRM762"/>
          <cell r="HRN762"/>
          <cell r="HRO762"/>
          <cell r="HRP762"/>
          <cell r="HRQ762"/>
          <cell r="HRR762"/>
          <cell r="HRS762"/>
          <cell r="HRT762"/>
          <cell r="HRU762"/>
          <cell r="HRV762"/>
          <cell r="HRW762"/>
          <cell r="HRX762"/>
          <cell r="HRY762"/>
          <cell r="HRZ762"/>
          <cell r="HSA762"/>
          <cell r="HSB762"/>
          <cell r="HSC762"/>
          <cell r="HSD762"/>
          <cell r="HSE762"/>
          <cell r="HSF762"/>
          <cell r="HSG762"/>
          <cell r="HSH762"/>
          <cell r="HSI762"/>
          <cell r="HSJ762"/>
          <cell r="HSK762"/>
          <cell r="HSL762"/>
          <cell r="HSM762"/>
          <cell r="HSN762"/>
          <cell r="HSO762"/>
          <cell r="HSP762"/>
          <cell r="HSQ762"/>
          <cell r="HSR762"/>
          <cell r="HSS762"/>
          <cell r="HST762"/>
          <cell r="HSU762"/>
          <cell r="HSV762"/>
          <cell r="HSW762"/>
          <cell r="HSX762"/>
          <cell r="HSY762"/>
          <cell r="HSZ762"/>
          <cell r="HTA762"/>
          <cell r="HTB762"/>
          <cell r="HTC762"/>
          <cell r="HTD762"/>
          <cell r="HTE762"/>
          <cell r="HTF762"/>
          <cell r="HTG762"/>
          <cell r="HTH762"/>
          <cell r="HTI762"/>
          <cell r="HTJ762"/>
          <cell r="HTK762"/>
          <cell r="HTL762"/>
          <cell r="HTM762"/>
          <cell r="HTN762"/>
          <cell r="HTO762"/>
          <cell r="HTP762"/>
          <cell r="HTQ762"/>
          <cell r="HTR762"/>
          <cell r="HTS762"/>
          <cell r="HTT762"/>
          <cell r="HTU762"/>
          <cell r="HTV762"/>
          <cell r="HTW762"/>
          <cell r="HTX762"/>
          <cell r="HTY762"/>
          <cell r="HTZ762"/>
          <cell r="HUA762"/>
          <cell r="HUB762"/>
          <cell r="HUC762"/>
          <cell r="HUD762"/>
          <cell r="HUE762"/>
          <cell r="HUF762"/>
          <cell r="HUG762"/>
          <cell r="HUH762"/>
          <cell r="HUI762"/>
          <cell r="HUJ762"/>
          <cell r="HUK762"/>
          <cell r="HUL762"/>
          <cell r="HUM762"/>
          <cell r="HUN762"/>
          <cell r="HUO762"/>
          <cell r="HUP762"/>
          <cell r="HUQ762"/>
          <cell r="HUR762"/>
          <cell r="HUS762"/>
          <cell r="HUT762"/>
          <cell r="HUU762"/>
          <cell r="HUV762"/>
          <cell r="HUW762"/>
          <cell r="HUX762"/>
          <cell r="HUY762"/>
          <cell r="HUZ762"/>
          <cell r="HVA762"/>
          <cell r="HVB762"/>
          <cell r="HVC762"/>
          <cell r="HVD762"/>
          <cell r="HVE762"/>
          <cell r="HVF762"/>
          <cell r="HVG762"/>
          <cell r="HVH762"/>
          <cell r="HVI762"/>
          <cell r="HVJ762"/>
          <cell r="HVK762"/>
          <cell r="HVL762"/>
          <cell r="HVM762"/>
          <cell r="HVN762"/>
          <cell r="HVO762"/>
          <cell r="HVP762"/>
          <cell r="HVQ762"/>
          <cell r="HVR762"/>
          <cell r="HVS762"/>
          <cell r="HVT762"/>
          <cell r="HVU762"/>
          <cell r="HVV762"/>
          <cell r="HVW762"/>
          <cell r="HVX762"/>
          <cell r="HVY762"/>
          <cell r="HVZ762"/>
          <cell r="HWA762"/>
          <cell r="HWB762"/>
          <cell r="HWC762"/>
          <cell r="HWD762"/>
          <cell r="HWE762"/>
          <cell r="HWF762"/>
          <cell r="HWG762"/>
          <cell r="HWH762"/>
          <cell r="HWI762"/>
          <cell r="HWJ762"/>
          <cell r="HWK762"/>
          <cell r="HWL762"/>
          <cell r="HWM762"/>
          <cell r="HWN762"/>
          <cell r="HWO762"/>
          <cell r="HWP762"/>
          <cell r="HWQ762"/>
          <cell r="HWR762"/>
          <cell r="HWS762"/>
          <cell r="HWT762"/>
          <cell r="HWU762"/>
          <cell r="HWV762"/>
          <cell r="HWW762"/>
          <cell r="HWX762"/>
          <cell r="HWY762"/>
          <cell r="HWZ762"/>
          <cell r="HXA762"/>
          <cell r="HXB762"/>
          <cell r="HXC762"/>
          <cell r="HXD762"/>
          <cell r="HXE762"/>
          <cell r="HXF762"/>
          <cell r="HXG762"/>
          <cell r="HXH762"/>
          <cell r="HXI762"/>
          <cell r="HXJ762"/>
          <cell r="HXK762"/>
          <cell r="HXL762"/>
          <cell r="HXM762"/>
          <cell r="HXN762"/>
          <cell r="HXO762"/>
          <cell r="HXP762"/>
          <cell r="HXQ762"/>
          <cell r="HXR762"/>
          <cell r="HXS762"/>
          <cell r="HXT762"/>
          <cell r="HXU762"/>
          <cell r="HXV762"/>
          <cell r="HXW762"/>
          <cell r="HXX762"/>
          <cell r="HXY762"/>
          <cell r="HXZ762"/>
          <cell r="HYA762"/>
          <cell r="HYB762"/>
          <cell r="HYC762"/>
          <cell r="HYD762"/>
          <cell r="HYE762"/>
          <cell r="HYF762"/>
          <cell r="HYG762"/>
          <cell r="HYH762"/>
          <cell r="HYI762"/>
          <cell r="HYJ762"/>
          <cell r="HYK762"/>
          <cell r="HYL762"/>
          <cell r="HYM762"/>
          <cell r="HYN762"/>
          <cell r="HYO762"/>
          <cell r="HYP762"/>
          <cell r="HYQ762"/>
          <cell r="HYR762"/>
          <cell r="HYS762"/>
          <cell r="HYT762"/>
          <cell r="HYU762"/>
          <cell r="HYV762"/>
          <cell r="HYW762"/>
          <cell r="HYX762"/>
          <cell r="HYY762"/>
          <cell r="HYZ762"/>
          <cell r="HZA762"/>
          <cell r="HZB762"/>
          <cell r="HZC762"/>
          <cell r="HZD762"/>
          <cell r="HZE762"/>
          <cell r="HZF762"/>
          <cell r="HZG762"/>
          <cell r="HZH762"/>
          <cell r="HZI762"/>
          <cell r="HZJ762"/>
          <cell r="HZK762"/>
          <cell r="HZL762"/>
          <cell r="HZM762"/>
          <cell r="HZN762"/>
          <cell r="HZO762"/>
          <cell r="HZP762"/>
          <cell r="HZQ762"/>
          <cell r="HZR762"/>
          <cell r="HZS762"/>
          <cell r="HZT762"/>
          <cell r="HZU762"/>
          <cell r="HZV762"/>
          <cell r="HZW762"/>
          <cell r="HZX762"/>
          <cell r="HZY762"/>
          <cell r="HZZ762"/>
          <cell r="IAA762"/>
          <cell r="IAB762"/>
          <cell r="IAC762"/>
          <cell r="IAD762"/>
          <cell r="IAE762"/>
          <cell r="IAF762"/>
          <cell r="IAG762"/>
          <cell r="IAH762"/>
          <cell r="IAI762"/>
          <cell r="IAJ762"/>
          <cell r="IAK762"/>
          <cell r="IAL762"/>
          <cell r="IAM762"/>
          <cell r="IAN762"/>
          <cell r="IAO762"/>
          <cell r="IAP762"/>
          <cell r="IAQ762"/>
          <cell r="IAR762"/>
          <cell r="IAS762"/>
          <cell r="IAT762"/>
          <cell r="IAU762"/>
          <cell r="IAV762"/>
          <cell r="IAW762"/>
          <cell r="IAX762"/>
          <cell r="IAY762"/>
          <cell r="IAZ762"/>
          <cell r="IBA762"/>
          <cell r="IBB762"/>
          <cell r="IBC762"/>
          <cell r="IBD762"/>
          <cell r="IBE762"/>
          <cell r="IBF762"/>
          <cell r="IBG762"/>
          <cell r="IBH762"/>
          <cell r="IBI762"/>
          <cell r="IBJ762"/>
          <cell r="IBK762"/>
          <cell r="IBL762"/>
          <cell r="IBM762"/>
          <cell r="IBN762"/>
          <cell r="IBO762"/>
          <cell r="IBP762"/>
          <cell r="IBQ762"/>
          <cell r="IBR762"/>
          <cell r="IBS762"/>
          <cell r="IBT762"/>
          <cell r="IBU762"/>
          <cell r="IBV762"/>
          <cell r="IBW762"/>
          <cell r="IBX762"/>
          <cell r="IBY762"/>
          <cell r="IBZ762"/>
          <cell r="ICA762"/>
          <cell r="ICB762"/>
          <cell r="ICC762"/>
          <cell r="ICD762"/>
          <cell r="ICE762"/>
          <cell r="ICF762"/>
          <cell r="ICG762"/>
          <cell r="ICH762"/>
          <cell r="ICI762"/>
          <cell r="ICJ762"/>
          <cell r="ICK762"/>
          <cell r="ICL762"/>
          <cell r="ICM762"/>
          <cell r="ICN762"/>
          <cell r="ICO762"/>
          <cell r="ICP762"/>
          <cell r="ICQ762"/>
          <cell r="ICR762"/>
          <cell r="ICS762"/>
          <cell r="ICT762"/>
          <cell r="ICU762"/>
          <cell r="ICV762"/>
          <cell r="ICW762"/>
          <cell r="ICX762"/>
          <cell r="ICY762"/>
          <cell r="ICZ762"/>
          <cell r="IDA762"/>
          <cell r="IDB762"/>
          <cell r="IDC762"/>
          <cell r="IDD762"/>
          <cell r="IDE762"/>
          <cell r="IDF762"/>
          <cell r="IDG762"/>
          <cell r="IDH762"/>
          <cell r="IDI762"/>
          <cell r="IDJ762"/>
          <cell r="IDK762"/>
          <cell r="IDL762"/>
          <cell r="IDM762"/>
          <cell r="IDN762"/>
          <cell r="IDO762"/>
          <cell r="IDP762"/>
          <cell r="IDQ762"/>
          <cell r="IDR762"/>
          <cell r="IDS762"/>
          <cell r="IDT762"/>
          <cell r="IDU762"/>
          <cell r="IDV762"/>
          <cell r="IDW762"/>
          <cell r="IDX762"/>
          <cell r="IDY762"/>
          <cell r="IDZ762"/>
          <cell r="IEA762"/>
          <cell r="IEB762"/>
          <cell r="IEC762"/>
          <cell r="IED762"/>
          <cell r="IEE762"/>
          <cell r="IEF762"/>
          <cell r="IEG762"/>
          <cell r="IEH762"/>
          <cell r="IEI762"/>
          <cell r="IEJ762"/>
          <cell r="IEK762"/>
          <cell r="IEL762"/>
          <cell r="IEM762"/>
          <cell r="IEN762"/>
          <cell r="IEO762"/>
          <cell r="IEP762"/>
          <cell r="IEQ762"/>
          <cell r="IER762"/>
          <cell r="IES762"/>
          <cell r="IET762"/>
          <cell r="IEU762"/>
          <cell r="IEV762"/>
          <cell r="IEW762"/>
          <cell r="IEX762"/>
          <cell r="IEY762"/>
          <cell r="IEZ762"/>
          <cell r="IFA762"/>
          <cell r="IFB762"/>
          <cell r="IFC762"/>
          <cell r="IFD762"/>
          <cell r="IFE762"/>
          <cell r="IFF762"/>
          <cell r="IFG762"/>
          <cell r="IFH762"/>
          <cell r="IFI762"/>
          <cell r="IFJ762"/>
          <cell r="IFK762"/>
          <cell r="IFL762"/>
          <cell r="IFM762"/>
          <cell r="IFN762"/>
          <cell r="IFO762"/>
          <cell r="IFP762"/>
          <cell r="IFQ762"/>
          <cell r="IFR762"/>
          <cell r="IFS762"/>
          <cell r="IFT762"/>
          <cell r="IFU762"/>
          <cell r="IFV762"/>
          <cell r="IFW762"/>
          <cell r="IFX762"/>
          <cell r="IFY762"/>
          <cell r="IFZ762"/>
          <cell r="IGA762"/>
          <cell r="IGB762"/>
          <cell r="IGC762"/>
          <cell r="IGD762"/>
          <cell r="IGE762"/>
          <cell r="IGF762"/>
          <cell r="IGG762"/>
          <cell r="IGH762"/>
          <cell r="IGI762"/>
          <cell r="IGJ762"/>
          <cell r="IGK762"/>
          <cell r="IGL762"/>
          <cell r="IGM762"/>
          <cell r="IGN762"/>
          <cell r="IGO762"/>
          <cell r="IGP762"/>
          <cell r="IGQ762"/>
          <cell r="IGR762"/>
          <cell r="IGS762"/>
          <cell r="IGT762"/>
          <cell r="IGU762"/>
          <cell r="IGV762"/>
          <cell r="IGW762"/>
          <cell r="IGX762"/>
          <cell r="IGY762"/>
          <cell r="IGZ762"/>
          <cell r="IHA762"/>
          <cell r="IHB762"/>
          <cell r="IHC762"/>
          <cell r="IHD762"/>
          <cell r="IHE762"/>
          <cell r="IHF762"/>
          <cell r="IHG762"/>
          <cell r="IHH762"/>
          <cell r="IHI762"/>
          <cell r="IHJ762"/>
          <cell r="IHK762"/>
          <cell r="IHL762"/>
          <cell r="IHM762"/>
          <cell r="IHN762"/>
          <cell r="IHO762"/>
          <cell r="IHP762"/>
          <cell r="IHQ762"/>
          <cell r="IHR762"/>
          <cell r="IHS762"/>
          <cell r="IHT762"/>
          <cell r="IHU762"/>
          <cell r="IHV762"/>
          <cell r="IHW762"/>
          <cell r="IHX762"/>
          <cell r="IHY762"/>
          <cell r="IHZ762"/>
          <cell r="IIA762"/>
          <cell r="IIB762"/>
          <cell r="IIC762"/>
          <cell r="IID762"/>
          <cell r="IIE762"/>
          <cell r="IIF762"/>
          <cell r="IIG762"/>
          <cell r="IIH762"/>
          <cell r="III762"/>
          <cell r="IIJ762"/>
          <cell r="IIK762"/>
          <cell r="IIL762"/>
          <cell r="IIM762"/>
          <cell r="IIN762"/>
          <cell r="IIO762"/>
          <cell r="IIP762"/>
          <cell r="IIQ762"/>
          <cell r="IIR762"/>
          <cell r="IIS762"/>
          <cell r="IIT762"/>
          <cell r="IIU762"/>
          <cell r="IIV762"/>
          <cell r="IIW762"/>
          <cell r="IIX762"/>
          <cell r="IIY762"/>
          <cell r="IIZ762"/>
          <cell r="IJA762"/>
          <cell r="IJB762"/>
          <cell r="IJC762"/>
          <cell r="IJD762"/>
          <cell r="IJE762"/>
          <cell r="IJF762"/>
          <cell r="IJG762"/>
          <cell r="IJH762"/>
          <cell r="IJI762"/>
          <cell r="IJJ762"/>
          <cell r="IJK762"/>
          <cell r="IJL762"/>
          <cell r="IJM762"/>
          <cell r="IJN762"/>
          <cell r="IJO762"/>
          <cell r="IJP762"/>
          <cell r="IJQ762"/>
          <cell r="IJR762"/>
          <cell r="IJS762"/>
          <cell r="IJT762"/>
          <cell r="IJU762"/>
          <cell r="IJV762"/>
          <cell r="IJW762"/>
          <cell r="IJX762"/>
          <cell r="IJY762"/>
          <cell r="IJZ762"/>
          <cell r="IKA762"/>
          <cell r="IKB762"/>
          <cell r="IKC762"/>
          <cell r="IKD762"/>
          <cell r="IKE762"/>
          <cell r="IKF762"/>
          <cell r="IKG762"/>
          <cell r="IKH762"/>
          <cell r="IKI762"/>
          <cell r="IKJ762"/>
          <cell r="IKK762"/>
          <cell r="IKL762"/>
          <cell r="IKM762"/>
          <cell r="IKN762"/>
          <cell r="IKO762"/>
          <cell r="IKP762"/>
          <cell r="IKQ762"/>
          <cell r="IKR762"/>
          <cell r="IKS762"/>
          <cell r="IKT762"/>
          <cell r="IKU762"/>
          <cell r="IKV762"/>
          <cell r="IKW762"/>
          <cell r="IKX762"/>
          <cell r="IKY762"/>
          <cell r="IKZ762"/>
          <cell r="ILA762"/>
          <cell r="ILB762"/>
          <cell r="ILC762"/>
          <cell r="ILD762"/>
          <cell r="ILE762"/>
          <cell r="ILF762"/>
          <cell r="ILG762"/>
          <cell r="ILH762"/>
          <cell r="ILI762"/>
          <cell r="ILJ762"/>
          <cell r="ILK762"/>
          <cell r="ILL762"/>
          <cell r="ILM762"/>
          <cell r="ILN762"/>
          <cell r="ILO762"/>
          <cell r="ILP762"/>
          <cell r="ILQ762"/>
          <cell r="ILR762"/>
          <cell r="ILS762"/>
          <cell r="ILT762"/>
          <cell r="ILU762"/>
          <cell r="ILV762"/>
          <cell r="ILW762"/>
          <cell r="ILX762"/>
          <cell r="ILY762"/>
          <cell r="ILZ762"/>
          <cell r="IMA762"/>
          <cell r="IMB762"/>
          <cell r="IMC762"/>
          <cell r="IMD762"/>
          <cell r="IME762"/>
          <cell r="IMF762"/>
          <cell r="IMG762"/>
          <cell r="IMH762"/>
          <cell r="IMI762"/>
          <cell r="IMJ762"/>
          <cell r="IMK762"/>
          <cell r="IML762"/>
          <cell r="IMM762"/>
          <cell r="IMN762"/>
          <cell r="IMO762"/>
          <cell r="IMP762"/>
          <cell r="IMQ762"/>
          <cell r="IMR762"/>
          <cell r="IMS762"/>
          <cell r="IMT762"/>
          <cell r="IMU762"/>
          <cell r="IMV762"/>
          <cell r="IMW762"/>
          <cell r="IMX762"/>
          <cell r="IMY762"/>
          <cell r="IMZ762"/>
          <cell r="INA762"/>
          <cell r="INB762"/>
          <cell r="INC762"/>
          <cell r="IND762"/>
          <cell r="INE762"/>
          <cell r="INF762"/>
          <cell r="ING762"/>
          <cell r="INH762"/>
          <cell r="INI762"/>
          <cell r="INJ762"/>
          <cell r="INK762"/>
          <cell r="INL762"/>
          <cell r="INM762"/>
          <cell r="INN762"/>
          <cell r="INO762"/>
          <cell r="INP762"/>
          <cell r="INQ762"/>
          <cell r="INR762"/>
          <cell r="INS762"/>
          <cell r="INT762"/>
          <cell r="INU762"/>
          <cell r="INV762"/>
          <cell r="INW762"/>
          <cell r="INX762"/>
          <cell r="INY762"/>
          <cell r="INZ762"/>
          <cell r="IOA762"/>
          <cell r="IOB762"/>
          <cell r="IOC762"/>
          <cell r="IOD762"/>
          <cell r="IOE762"/>
          <cell r="IOF762"/>
          <cell r="IOG762"/>
          <cell r="IOH762"/>
          <cell r="IOI762"/>
          <cell r="IOJ762"/>
          <cell r="IOK762"/>
          <cell r="IOL762"/>
          <cell r="IOM762"/>
          <cell r="ION762"/>
          <cell r="IOO762"/>
          <cell r="IOP762"/>
          <cell r="IOQ762"/>
          <cell r="IOR762"/>
          <cell r="IOS762"/>
          <cell r="IOT762"/>
          <cell r="IOU762"/>
          <cell r="IOV762"/>
          <cell r="IOW762"/>
          <cell r="IOX762"/>
          <cell r="IOY762"/>
          <cell r="IOZ762"/>
          <cell r="IPA762"/>
          <cell r="IPB762"/>
          <cell r="IPC762"/>
          <cell r="IPD762"/>
          <cell r="IPE762"/>
          <cell r="IPF762"/>
          <cell r="IPG762"/>
          <cell r="IPH762"/>
          <cell r="IPI762"/>
          <cell r="IPJ762"/>
          <cell r="IPK762"/>
          <cell r="IPL762"/>
          <cell r="IPM762"/>
          <cell r="IPN762"/>
          <cell r="IPO762"/>
          <cell r="IPP762"/>
          <cell r="IPQ762"/>
          <cell r="IPR762"/>
          <cell r="IPS762"/>
          <cell r="IPT762"/>
          <cell r="IPU762"/>
          <cell r="IPV762"/>
          <cell r="IPW762"/>
          <cell r="IPX762"/>
          <cell r="IPY762"/>
          <cell r="IPZ762"/>
          <cell r="IQA762"/>
          <cell r="IQB762"/>
          <cell r="IQC762"/>
          <cell r="IQD762"/>
          <cell r="IQE762"/>
          <cell r="IQF762"/>
          <cell r="IQG762"/>
          <cell r="IQH762"/>
          <cell r="IQI762"/>
          <cell r="IQJ762"/>
          <cell r="IQK762"/>
          <cell r="IQL762"/>
          <cell r="IQM762"/>
          <cell r="IQN762"/>
          <cell r="IQO762"/>
          <cell r="IQP762"/>
          <cell r="IQQ762"/>
          <cell r="IQR762"/>
          <cell r="IQS762"/>
          <cell r="IQT762"/>
          <cell r="IQU762"/>
          <cell r="IQV762"/>
          <cell r="IQW762"/>
          <cell r="IQX762"/>
          <cell r="IQY762"/>
          <cell r="IQZ762"/>
          <cell r="IRA762"/>
          <cell r="IRB762"/>
          <cell r="IRC762"/>
          <cell r="IRD762"/>
          <cell r="IRE762"/>
          <cell r="IRF762"/>
          <cell r="IRG762"/>
          <cell r="IRH762"/>
          <cell r="IRI762"/>
          <cell r="IRJ762"/>
          <cell r="IRK762"/>
          <cell r="IRL762"/>
          <cell r="IRM762"/>
          <cell r="IRN762"/>
          <cell r="IRO762"/>
          <cell r="IRP762"/>
          <cell r="IRQ762"/>
          <cell r="IRR762"/>
          <cell r="IRS762"/>
          <cell r="IRT762"/>
          <cell r="IRU762"/>
          <cell r="IRV762"/>
          <cell r="IRW762"/>
          <cell r="IRX762"/>
          <cell r="IRY762"/>
          <cell r="IRZ762"/>
          <cell r="ISA762"/>
          <cell r="ISB762"/>
          <cell r="ISC762"/>
          <cell r="ISD762"/>
          <cell r="ISE762"/>
          <cell r="ISF762"/>
          <cell r="ISG762"/>
          <cell r="ISH762"/>
          <cell r="ISI762"/>
          <cell r="ISJ762"/>
          <cell r="ISK762"/>
          <cell r="ISL762"/>
          <cell r="ISM762"/>
          <cell r="ISN762"/>
          <cell r="ISO762"/>
          <cell r="ISP762"/>
          <cell r="ISQ762"/>
          <cell r="ISR762"/>
          <cell r="ISS762"/>
          <cell r="IST762"/>
          <cell r="ISU762"/>
          <cell r="ISV762"/>
          <cell r="ISW762"/>
          <cell r="ISX762"/>
          <cell r="ISY762"/>
          <cell r="ISZ762"/>
          <cell r="ITA762"/>
          <cell r="ITB762"/>
          <cell r="ITC762"/>
          <cell r="ITD762"/>
          <cell r="ITE762"/>
          <cell r="ITF762"/>
          <cell r="ITG762"/>
          <cell r="ITH762"/>
          <cell r="ITI762"/>
          <cell r="ITJ762"/>
          <cell r="ITK762"/>
          <cell r="ITL762"/>
          <cell r="ITM762"/>
          <cell r="ITN762"/>
          <cell r="ITO762"/>
          <cell r="ITP762"/>
          <cell r="ITQ762"/>
          <cell r="ITR762"/>
          <cell r="ITS762"/>
          <cell r="ITT762"/>
          <cell r="ITU762"/>
          <cell r="ITV762"/>
          <cell r="ITW762"/>
          <cell r="ITX762"/>
          <cell r="ITY762"/>
          <cell r="ITZ762"/>
          <cell r="IUA762"/>
          <cell r="IUB762"/>
          <cell r="IUC762"/>
          <cell r="IUD762"/>
          <cell r="IUE762"/>
          <cell r="IUF762"/>
          <cell r="IUG762"/>
          <cell r="IUH762"/>
          <cell r="IUI762"/>
          <cell r="IUJ762"/>
          <cell r="IUK762"/>
          <cell r="IUL762"/>
          <cell r="IUM762"/>
          <cell r="IUN762"/>
          <cell r="IUO762"/>
          <cell r="IUP762"/>
          <cell r="IUQ762"/>
          <cell r="IUR762"/>
          <cell r="IUS762"/>
          <cell r="IUT762"/>
          <cell r="IUU762"/>
          <cell r="IUV762"/>
          <cell r="IUW762"/>
          <cell r="IUX762"/>
          <cell r="IUY762"/>
          <cell r="IUZ762"/>
          <cell r="IVA762"/>
          <cell r="IVB762"/>
          <cell r="IVC762"/>
          <cell r="IVD762"/>
          <cell r="IVE762"/>
          <cell r="IVF762"/>
          <cell r="IVG762"/>
          <cell r="IVH762"/>
          <cell r="IVI762"/>
          <cell r="IVJ762"/>
          <cell r="IVK762"/>
          <cell r="IVL762"/>
          <cell r="IVM762"/>
          <cell r="IVN762"/>
          <cell r="IVO762"/>
          <cell r="IVP762"/>
          <cell r="IVQ762"/>
          <cell r="IVR762"/>
          <cell r="IVS762"/>
          <cell r="IVT762"/>
          <cell r="IVU762"/>
          <cell r="IVV762"/>
          <cell r="IVW762"/>
          <cell r="IVX762"/>
          <cell r="IVY762"/>
          <cell r="IVZ762"/>
          <cell r="IWA762"/>
          <cell r="IWB762"/>
          <cell r="IWC762"/>
          <cell r="IWD762"/>
          <cell r="IWE762"/>
          <cell r="IWF762"/>
          <cell r="IWG762"/>
          <cell r="IWH762"/>
          <cell r="IWI762"/>
          <cell r="IWJ762"/>
          <cell r="IWK762"/>
          <cell r="IWL762"/>
          <cell r="IWM762"/>
          <cell r="IWN762"/>
          <cell r="IWO762"/>
          <cell r="IWP762"/>
          <cell r="IWQ762"/>
          <cell r="IWR762"/>
          <cell r="IWS762"/>
          <cell r="IWT762"/>
          <cell r="IWU762"/>
          <cell r="IWV762"/>
          <cell r="IWW762"/>
          <cell r="IWX762"/>
          <cell r="IWY762"/>
          <cell r="IWZ762"/>
          <cell r="IXA762"/>
          <cell r="IXB762"/>
          <cell r="IXC762"/>
          <cell r="IXD762"/>
          <cell r="IXE762"/>
          <cell r="IXF762"/>
          <cell r="IXG762"/>
          <cell r="IXH762"/>
          <cell r="IXI762"/>
          <cell r="IXJ762"/>
          <cell r="IXK762"/>
          <cell r="IXL762"/>
          <cell r="IXM762"/>
          <cell r="IXN762"/>
          <cell r="IXO762"/>
          <cell r="IXP762"/>
          <cell r="IXQ762"/>
          <cell r="IXR762"/>
          <cell r="IXS762"/>
          <cell r="IXT762"/>
          <cell r="IXU762"/>
          <cell r="IXV762"/>
          <cell r="IXW762"/>
          <cell r="IXX762"/>
          <cell r="IXY762"/>
          <cell r="IXZ762"/>
          <cell r="IYA762"/>
          <cell r="IYB762"/>
          <cell r="IYC762"/>
          <cell r="IYD762"/>
          <cell r="IYE762"/>
          <cell r="IYF762"/>
          <cell r="IYG762"/>
          <cell r="IYH762"/>
          <cell r="IYI762"/>
          <cell r="IYJ762"/>
          <cell r="IYK762"/>
          <cell r="IYL762"/>
          <cell r="IYM762"/>
          <cell r="IYN762"/>
          <cell r="IYO762"/>
          <cell r="IYP762"/>
          <cell r="IYQ762"/>
          <cell r="IYR762"/>
          <cell r="IYS762"/>
          <cell r="IYT762"/>
          <cell r="IYU762"/>
          <cell r="IYV762"/>
          <cell r="IYW762"/>
          <cell r="IYX762"/>
          <cell r="IYY762"/>
          <cell r="IYZ762"/>
          <cell r="IZA762"/>
          <cell r="IZB762"/>
          <cell r="IZC762"/>
          <cell r="IZD762"/>
          <cell r="IZE762"/>
          <cell r="IZF762"/>
          <cell r="IZG762"/>
          <cell r="IZH762"/>
          <cell r="IZI762"/>
          <cell r="IZJ762"/>
          <cell r="IZK762"/>
          <cell r="IZL762"/>
          <cell r="IZM762"/>
          <cell r="IZN762"/>
          <cell r="IZO762"/>
          <cell r="IZP762"/>
          <cell r="IZQ762"/>
          <cell r="IZR762"/>
          <cell r="IZS762"/>
          <cell r="IZT762"/>
          <cell r="IZU762"/>
          <cell r="IZV762"/>
          <cell r="IZW762"/>
          <cell r="IZX762"/>
          <cell r="IZY762"/>
          <cell r="IZZ762"/>
          <cell r="JAA762"/>
          <cell r="JAB762"/>
          <cell r="JAC762"/>
          <cell r="JAD762"/>
          <cell r="JAE762"/>
          <cell r="JAF762"/>
          <cell r="JAG762"/>
          <cell r="JAH762"/>
          <cell r="JAI762"/>
          <cell r="JAJ762"/>
          <cell r="JAK762"/>
          <cell r="JAL762"/>
          <cell r="JAM762"/>
          <cell r="JAN762"/>
          <cell r="JAO762"/>
          <cell r="JAP762"/>
          <cell r="JAQ762"/>
          <cell r="JAR762"/>
          <cell r="JAS762"/>
          <cell r="JAT762"/>
          <cell r="JAU762"/>
          <cell r="JAV762"/>
          <cell r="JAW762"/>
          <cell r="JAX762"/>
          <cell r="JAY762"/>
          <cell r="JAZ762"/>
          <cell r="JBA762"/>
          <cell r="JBB762"/>
          <cell r="JBC762"/>
          <cell r="JBD762"/>
          <cell r="JBE762"/>
          <cell r="JBF762"/>
          <cell r="JBG762"/>
          <cell r="JBH762"/>
          <cell r="JBI762"/>
          <cell r="JBJ762"/>
          <cell r="JBK762"/>
          <cell r="JBL762"/>
          <cell r="JBM762"/>
          <cell r="JBN762"/>
          <cell r="JBO762"/>
          <cell r="JBP762"/>
          <cell r="JBQ762"/>
          <cell r="JBR762"/>
          <cell r="JBS762"/>
          <cell r="JBT762"/>
          <cell r="JBU762"/>
          <cell r="JBV762"/>
          <cell r="JBW762"/>
          <cell r="JBX762"/>
          <cell r="JBY762"/>
          <cell r="JBZ762"/>
          <cell r="JCA762"/>
          <cell r="JCB762"/>
          <cell r="JCC762"/>
          <cell r="JCD762"/>
          <cell r="JCE762"/>
          <cell r="JCF762"/>
          <cell r="JCG762"/>
          <cell r="JCH762"/>
          <cell r="JCI762"/>
          <cell r="JCJ762"/>
          <cell r="JCK762"/>
          <cell r="JCL762"/>
          <cell r="JCM762"/>
          <cell r="JCN762"/>
          <cell r="JCO762"/>
          <cell r="JCP762"/>
          <cell r="JCQ762"/>
          <cell r="JCR762"/>
          <cell r="JCS762"/>
          <cell r="JCT762"/>
          <cell r="JCU762"/>
          <cell r="JCV762"/>
          <cell r="JCW762"/>
          <cell r="JCX762"/>
          <cell r="JCY762"/>
          <cell r="JCZ762"/>
          <cell r="JDA762"/>
          <cell r="JDB762"/>
          <cell r="JDC762"/>
          <cell r="JDD762"/>
          <cell r="JDE762"/>
          <cell r="JDF762"/>
          <cell r="JDG762"/>
          <cell r="JDH762"/>
          <cell r="JDI762"/>
          <cell r="JDJ762"/>
          <cell r="JDK762"/>
          <cell r="JDL762"/>
          <cell r="JDM762"/>
          <cell r="JDN762"/>
          <cell r="JDO762"/>
          <cell r="JDP762"/>
          <cell r="JDQ762"/>
          <cell r="JDR762"/>
          <cell r="JDS762"/>
          <cell r="JDT762"/>
          <cell r="JDU762"/>
          <cell r="JDV762"/>
          <cell r="JDW762"/>
          <cell r="JDX762"/>
          <cell r="JDY762"/>
          <cell r="JDZ762"/>
          <cell r="JEA762"/>
          <cell r="JEB762"/>
          <cell r="JEC762"/>
          <cell r="JED762"/>
          <cell r="JEE762"/>
          <cell r="JEF762"/>
          <cell r="JEG762"/>
          <cell r="JEH762"/>
          <cell r="JEI762"/>
          <cell r="JEJ762"/>
          <cell r="JEK762"/>
          <cell r="JEL762"/>
          <cell r="JEM762"/>
          <cell r="JEN762"/>
          <cell r="JEO762"/>
          <cell r="JEP762"/>
          <cell r="JEQ762"/>
          <cell r="JER762"/>
          <cell r="JES762"/>
          <cell r="JET762"/>
          <cell r="JEU762"/>
          <cell r="JEV762"/>
          <cell r="JEW762"/>
          <cell r="JEX762"/>
          <cell r="JEY762"/>
          <cell r="JEZ762"/>
          <cell r="JFA762"/>
          <cell r="JFB762"/>
          <cell r="JFC762"/>
          <cell r="JFD762"/>
          <cell r="JFE762"/>
          <cell r="JFF762"/>
          <cell r="JFG762"/>
          <cell r="JFH762"/>
          <cell r="JFI762"/>
          <cell r="JFJ762"/>
          <cell r="JFK762"/>
          <cell r="JFL762"/>
          <cell r="JFM762"/>
          <cell r="JFN762"/>
          <cell r="JFO762"/>
          <cell r="JFP762"/>
          <cell r="JFQ762"/>
          <cell r="JFR762"/>
          <cell r="JFS762"/>
          <cell r="JFT762"/>
          <cell r="JFU762"/>
          <cell r="JFV762"/>
          <cell r="JFW762"/>
          <cell r="JFX762"/>
          <cell r="JFY762"/>
          <cell r="JFZ762"/>
          <cell r="JGA762"/>
          <cell r="JGB762"/>
          <cell r="JGC762"/>
          <cell r="JGD762"/>
          <cell r="JGE762"/>
          <cell r="JGF762"/>
          <cell r="JGG762"/>
          <cell r="JGH762"/>
          <cell r="JGI762"/>
          <cell r="JGJ762"/>
          <cell r="JGK762"/>
          <cell r="JGL762"/>
          <cell r="JGM762"/>
          <cell r="JGN762"/>
          <cell r="JGO762"/>
          <cell r="JGP762"/>
          <cell r="JGQ762"/>
          <cell r="JGR762"/>
          <cell r="JGS762"/>
          <cell r="JGT762"/>
          <cell r="JGU762"/>
          <cell r="JGV762"/>
          <cell r="JGW762"/>
          <cell r="JGX762"/>
          <cell r="JGY762"/>
          <cell r="JGZ762"/>
          <cell r="JHA762"/>
          <cell r="JHB762"/>
          <cell r="JHC762"/>
          <cell r="JHD762"/>
          <cell r="JHE762"/>
          <cell r="JHF762"/>
          <cell r="JHG762"/>
          <cell r="JHH762"/>
          <cell r="JHI762"/>
          <cell r="JHJ762"/>
          <cell r="JHK762"/>
          <cell r="JHL762"/>
          <cell r="JHM762"/>
          <cell r="JHN762"/>
          <cell r="JHO762"/>
          <cell r="JHP762"/>
          <cell r="JHQ762"/>
          <cell r="JHR762"/>
          <cell r="JHS762"/>
          <cell r="JHT762"/>
          <cell r="JHU762"/>
          <cell r="JHV762"/>
          <cell r="JHW762"/>
          <cell r="JHX762"/>
          <cell r="JHY762"/>
          <cell r="JHZ762"/>
          <cell r="JIA762"/>
          <cell r="JIB762"/>
          <cell r="JIC762"/>
          <cell r="JID762"/>
          <cell r="JIE762"/>
          <cell r="JIF762"/>
          <cell r="JIG762"/>
          <cell r="JIH762"/>
          <cell r="JII762"/>
          <cell r="JIJ762"/>
          <cell r="JIK762"/>
          <cell r="JIL762"/>
          <cell r="JIM762"/>
          <cell r="JIN762"/>
          <cell r="JIO762"/>
          <cell r="JIP762"/>
          <cell r="JIQ762"/>
          <cell r="JIR762"/>
          <cell r="JIS762"/>
          <cell r="JIT762"/>
          <cell r="JIU762"/>
          <cell r="JIV762"/>
          <cell r="JIW762"/>
          <cell r="JIX762"/>
          <cell r="JIY762"/>
          <cell r="JIZ762"/>
          <cell r="JJA762"/>
          <cell r="JJB762"/>
          <cell r="JJC762"/>
          <cell r="JJD762"/>
          <cell r="JJE762"/>
          <cell r="JJF762"/>
          <cell r="JJG762"/>
          <cell r="JJH762"/>
          <cell r="JJI762"/>
          <cell r="JJJ762"/>
          <cell r="JJK762"/>
          <cell r="JJL762"/>
          <cell r="JJM762"/>
          <cell r="JJN762"/>
          <cell r="JJO762"/>
          <cell r="JJP762"/>
          <cell r="JJQ762"/>
          <cell r="JJR762"/>
          <cell r="JJS762"/>
          <cell r="JJT762"/>
          <cell r="JJU762"/>
          <cell r="JJV762"/>
          <cell r="JJW762"/>
          <cell r="JJX762"/>
          <cell r="JJY762"/>
          <cell r="JJZ762"/>
          <cell r="JKA762"/>
          <cell r="JKB762"/>
          <cell r="JKC762"/>
          <cell r="JKD762"/>
          <cell r="JKE762"/>
          <cell r="JKF762"/>
          <cell r="JKG762"/>
          <cell r="JKH762"/>
          <cell r="JKI762"/>
          <cell r="JKJ762"/>
          <cell r="JKK762"/>
          <cell r="JKL762"/>
          <cell r="JKM762"/>
          <cell r="JKN762"/>
          <cell r="JKO762"/>
          <cell r="JKP762"/>
          <cell r="JKQ762"/>
          <cell r="JKR762"/>
          <cell r="JKS762"/>
          <cell r="JKT762"/>
          <cell r="JKU762"/>
          <cell r="JKV762"/>
          <cell r="JKW762"/>
          <cell r="JKX762"/>
          <cell r="JKY762"/>
          <cell r="JKZ762"/>
          <cell r="JLA762"/>
          <cell r="JLB762"/>
          <cell r="JLC762"/>
          <cell r="JLD762"/>
          <cell r="JLE762"/>
          <cell r="JLF762"/>
          <cell r="JLG762"/>
          <cell r="JLH762"/>
          <cell r="JLI762"/>
          <cell r="JLJ762"/>
          <cell r="JLK762"/>
          <cell r="JLL762"/>
          <cell r="JLM762"/>
          <cell r="JLN762"/>
          <cell r="JLO762"/>
          <cell r="JLP762"/>
          <cell r="JLQ762"/>
          <cell r="JLR762"/>
          <cell r="JLS762"/>
          <cell r="JLT762"/>
          <cell r="JLU762"/>
          <cell r="JLV762"/>
          <cell r="JLW762"/>
          <cell r="JLX762"/>
          <cell r="JLY762"/>
          <cell r="JLZ762"/>
          <cell r="JMA762"/>
          <cell r="JMB762"/>
          <cell r="JMC762"/>
          <cell r="JMD762"/>
          <cell r="JME762"/>
          <cell r="JMF762"/>
          <cell r="JMG762"/>
          <cell r="JMH762"/>
          <cell r="JMI762"/>
          <cell r="JMJ762"/>
          <cell r="JMK762"/>
          <cell r="JML762"/>
          <cell r="JMM762"/>
          <cell r="JMN762"/>
          <cell r="JMO762"/>
          <cell r="JMP762"/>
          <cell r="JMQ762"/>
          <cell r="JMR762"/>
          <cell r="JMS762"/>
          <cell r="JMT762"/>
          <cell r="JMU762"/>
          <cell r="JMV762"/>
          <cell r="JMW762"/>
          <cell r="JMX762"/>
          <cell r="JMY762"/>
          <cell r="JMZ762"/>
          <cell r="JNA762"/>
          <cell r="JNB762"/>
          <cell r="JNC762"/>
          <cell r="JND762"/>
          <cell r="JNE762"/>
          <cell r="JNF762"/>
          <cell r="JNG762"/>
          <cell r="JNH762"/>
          <cell r="JNI762"/>
          <cell r="JNJ762"/>
          <cell r="JNK762"/>
          <cell r="JNL762"/>
          <cell r="JNM762"/>
          <cell r="JNN762"/>
          <cell r="JNO762"/>
          <cell r="JNP762"/>
          <cell r="JNQ762"/>
          <cell r="JNR762"/>
          <cell r="JNS762"/>
          <cell r="JNT762"/>
          <cell r="JNU762"/>
          <cell r="JNV762"/>
          <cell r="JNW762"/>
          <cell r="JNX762"/>
          <cell r="JNY762"/>
          <cell r="JNZ762"/>
          <cell r="JOA762"/>
          <cell r="JOB762"/>
          <cell r="JOC762"/>
          <cell r="JOD762"/>
          <cell r="JOE762"/>
          <cell r="JOF762"/>
          <cell r="JOG762"/>
          <cell r="JOH762"/>
          <cell r="JOI762"/>
          <cell r="JOJ762"/>
          <cell r="JOK762"/>
          <cell r="JOL762"/>
          <cell r="JOM762"/>
          <cell r="JON762"/>
          <cell r="JOO762"/>
          <cell r="JOP762"/>
          <cell r="JOQ762"/>
          <cell r="JOR762"/>
          <cell r="JOS762"/>
          <cell r="JOT762"/>
          <cell r="JOU762"/>
          <cell r="JOV762"/>
          <cell r="JOW762"/>
          <cell r="JOX762"/>
          <cell r="JOY762"/>
          <cell r="JOZ762"/>
          <cell r="JPA762"/>
          <cell r="JPB762"/>
          <cell r="JPC762"/>
          <cell r="JPD762"/>
          <cell r="JPE762"/>
          <cell r="JPF762"/>
          <cell r="JPG762"/>
          <cell r="JPH762"/>
          <cell r="JPI762"/>
          <cell r="JPJ762"/>
          <cell r="JPK762"/>
          <cell r="JPL762"/>
          <cell r="JPM762"/>
          <cell r="JPN762"/>
          <cell r="JPO762"/>
          <cell r="JPP762"/>
          <cell r="JPQ762"/>
          <cell r="JPR762"/>
          <cell r="JPS762"/>
          <cell r="JPT762"/>
          <cell r="JPU762"/>
          <cell r="JPV762"/>
          <cell r="JPW762"/>
          <cell r="JPX762"/>
          <cell r="JPY762"/>
          <cell r="JPZ762"/>
          <cell r="JQA762"/>
          <cell r="JQB762"/>
          <cell r="JQC762"/>
          <cell r="JQD762"/>
          <cell r="JQE762"/>
          <cell r="JQF762"/>
          <cell r="JQG762"/>
          <cell r="JQH762"/>
          <cell r="JQI762"/>
          <cell r="JQJ762"/>
          <cell r="JQK762"/>
          <cell r="JQL762"/>
          <cell r="JQM762"/>
          <cell r="JQN762"/>
          <cell r="JQO762"/>
          <cell r="JQP762"/>
          <cell r="JQQ762"/>
          <cell r="JQR762"/>
          <cell r="JQS762"/>
          <cell r="JQT762"/>
          <cell r="JQU762"/>
          <cell r="JQV762"/>
          <cell r="JQW762"/>
          <cell r="JQX762"/>
          <cell r="JQY762"/>
          <cell r="JQZ762"/>
          <cell r="JRA762"/>
          <cell r="JRB762"/>
          <cell r="JRC762"/>
          <cell r="JRD762"/>
          <cell r="JRE762"/>
          <cell r="JRF762"/>
          <cell r="JRG762"/>
          <cell r="JRH762"/>
          <cell r="JRI762"/>
          <cell r="JRJ762"/>
          <cell r="JRK762"/>
          <cell r="JRL762"/>
          <cell r="JRM762"/>
          <cell r="JRN762"/>
          <cell r="JRO762"/>
          <cell r="JRP762"/>
          <cell r="JRQ762"/>
          <cell r="JRR762"/>
          <cell r="JRS762"/>
          <cell r="JRT762"/>
          <cell r="JRU762"/>
          <cell r="JRV762"/>
          <cell r="JRW762"/>
          <cell r="JRX762"/>
          <cell r="JRY762"/>
          <cell r="JRZ762"/>
          <cell r="JSA762"/>
          <cell r="JSB762"/>
          <cell r="JSC762"/>
          <cell r="JSD762"/>
          <cell r="JSE762"/>
          <cell r="JSF762"/>
          <cell r="JSG762"/>
          <cell r="JSH762"/>
          <cell r="JSI762"/>
          <cell r="JSJ762"/>
          <cell r="JSK762"/>
          <cell r="JSL762"/>
          <cell r="JSM762"/>
          <cell r="JSN762"/>
          <cell r="JSO762"/>
          <cell r="JSP762"/>
          <cell r="JSQ762"/>
          <cell r="JSR762"/>
          <cell r="JSS762"/>
          <cell r="JST762"/>
          <cell r="JSU762"/>
          <cell r="JSV762"/>
          <cell r="JSW762"/>
          <cell r="JSX762"/>
          <cell r="JSY762"/>
          <cell r="JSZ762"/>
          <cell r="JTA762"/>
          <cell r="JTB762"/>
          <cell r="JTC762"/>
          <cell r="JTD762"/>
          <cell r="JTE762"/>
          <cell r="JTF762"/>
          <cell r="JTG762"/>
          <cell r="JTH762"/>
          <cell r="JTI762"/>
          <cell r="JTJ762"/>
          <cell r="JTK762"/>
          <cell r="JTL762"/>
          <cell r="JTM762"/>
          <cell r="JTN762"/>
          <cell r="JTO762"/>
          <cell r="JTP762"/>
          <cell r="JTQ762"/>
          <cell r="JTR762"/>
          <cell r="JTS762"/>
          <cell r="JTT762"/>
          <cell r="JTU762"/>
          <cell r="JTV762"/>
          <cell r="JTW762"/>
          <cell r="JTX762"/>
          <cell r="JTY762"/>
          <cell r="JTZ762"/>
          <cell r="JUA762"/>
          <cell r="JUB762"/>
          <cell r="JUC762"/>
          <cell r="JUD762"/>
          <cell r="JUE762"/>
          <cell r="JUF762"/>
          <cell r="JUG762"/>
          <cell r="JUH762"/>
          <cell r="JUI762"/>
          <cell r="JUJ762"/>
          <cell r="JUK762"/>
          <cell r="JUL762"/>
          <cell r="JUM762"/>
          <cell r="JUN762"/>
          <cell r="JUO762"/>
          <cell r="JUP762"/>
          <cell r="JUQ762"/>
          <cell r="JUR762"/>
          <cell r="JUS762"/>
          <cell r="JUT762"/>
          <cell r="JUU762"/>
          <cell r="JUV762"/>
          <cell r="JUW762"/>
          <cell r="JUX762"/>
          <cell r="JUY762"/>
          <cell r="JUZ762"/>
          <cell r="JVA762"/>
          <cell r="JVB762"/>
          <cell r="JVC762"/>
          <cell r="JVD762"/>
          <cell r="JVE762"/>
          <cell r="JVF762"/>
          <cell r="JVG762"/>
          <cell r="JVH762"/>
          <cell r="JVI762"/>
          <cell r="JVJ762"/>
          <cell r="JVK762"/>
          <cell r="JVL762"/>
          <cell r="JVM762"/>
          <cell r="JVN762"/>
          <cell r="JVO762"/>
          <cell r="JVP762"/>
          <cell r="JVQ762"/>
          <cell r="JVR762"/>
          <cell r="JVS762"/>
          <cell r="JVT762"/>
          <cell r="JVU762"/>
          <cell r="JVV762"/>
          <cell r="JVW762"/>
          <cell r="JVX762"/>
          <cell r="JVY762"/>
          <cell r="JVZ762"/>
          <cell r="JWA762"/>
          <cell r="JWB762"/>
          <cell r="JWC762"/>
          <cell r="JWD762"/>
          <cell r="JWE762"/>
          <cell r="JWF762"/>
          <cell r="JWG762"/>
          <cell r="JWH762"/>
          <cell r="JWI762"/>
          <cell r="JWJ762"/>
          <cell r="JWK762"/>
          <cell r="JWL762"/>
          <cell r="JWM762"/>
          <cell r="JWN762"/>
          <cell r="JWO762"/>
          <cell r="JWP762"/>
          <cell r="JWQ762"/>
          <cell r="JWR762"/>
          <cell r="JWS762"/>
          <cell r="JWT762"/>
          <cell r="JWU762"/>
          <cell r="JWV762"/>
          <cell r="JWW762"/>
          <cell r="JWX762"/>
          <cell r="JWY762"/>
          <cell r="JWZ762"/>
          <cell r="JXA762"/>
          <cell r="JXB762"/>
          <cell r="JXC762"/>
          <cell r="JXD762"/>
          <cell r="JXE762"/>
          <cell r="JXF762"/>
          <cell r="JXG762"/>
          <cell r="JXH762"/>
          <cell r="JXI762"/>
          <cell r="JXJ762"/>
          <cell r="JXK762"/>
          <cell r="JXL762"/>
          <cell r="JXM762"/>
          <cell r="JXN762"/>
          <cell r="JXO762"/>
          <cell r="JXP762"/>
          <cell r="JXQ762"/>
          <cell r="JXR762"/>
          <cell r="JXS762"/>
          <cell r="JXT762"/>
          <cell r="JXU762"/>
          <cell r="JXV762"/>
          <cell r="JXW762"/>
          <cell r="JXX762"/>
          <cell r="JXY762"/>
          <cell r="JXZ762"/>
          <cell r="JYA762"/>
          <cell r="JYB762"/>
          <cell r="JYC762"/>
          <cell r="JYD762"/>
          <cell r="JYE762"/>
          <cell r="JYF762"/>
          <cell r="JYG762"/>
          <cell r="JYH762"/>
          <cell r="JYI762"/>
          <cell r="JYJ762"/>
          <cell r="JYK762"/>
          <cell r="JYL762"/>
          <cell r="JYM762"/>
          <cell r="JYN762"/>
          <cell r="JYO762"/>
          <cell r="JYP762"/>
          <cell r="JYQ762"/>
          <cell r="JYR762"/>
          <cell r="JYS762"/>
          <cell r="JYT762"/>
          <cell r="JYU762"/>
          <cell r="JYV762"/>
          <cell r="JYW762"/>
          <cell r="JYX762"/>
          <cell r="JYY762"/>
          <cell r="JYZ762"/>
          <cell r="JZA762"/>
          <cell r="JZB762"/>
          <cell r="JZC762"/>
          <cell r="JZD762"/>
          <cell r="JZE762"/>
          <cell r="JZF762"/>
          <cell r="JZG762"/>
          <cell r="JZH762"/>
          <cell r="JZI762"/>
          <cell r="JZJ762"/>
          <cell r="JZK762"/>
          <cell r="JZL762"/>
          <cell r="JZM762"/>
          <cell r="JZN762"/>
          <cell r="JZO762"/>
          <cell r="JZP762"/>
          <cell r="JZQ762"/>
          <cell r="JZR762"/>
          <cell r="JZS762"/>
          <cell r="JZT762"/>
          <cell r="JZU762"/>
          <cell r="JZV762"/>
          <cell r="JZW762"/>
          <cell r="JZX762"/>
          <cell r="JZY762"/>
          <cell r="JZZ762"/>
          <cell r="KAA762"/>
          <cell r="KAB762"/>
          <cell r="KAC762"/>
          <cell r="KAD762"/>
          <cell r="KAE762"/>
          <cell r="KAF762"/>
          <cell r="KAG762"/>
          <cell r="KAH762"/>
          <cell r="KAI762"/>
          <cell r="KAJ762"/>
          <cell r="KAK762"/>
          <cell r="KAL762"/>
          <cell r="KAM762"/>
          <cell r="KAN762"/>
          <cell r="KAO762"/>
          <cell r="KAP762"/>
          <cell r="KAQ762"/>
          <cell r="KAR762"/>
          <cell r="KAS762"/>
          <cell r="KAT762"/>
          <cell r="KAU762"/>
          <cell r="KAV762"/>
          <cell r="KAW762"/>
          <cell r="KAX762"/>
          <cell r="KAY762"/>
          <cell r="KAZ762"/>
          <cell r="KBA762"/>
          <cell r="KBB762"/>
          <cell r="KBC762"/>
          <cell r="KBD762"/>
          <cell r="KBE762"/>
          <cell r="KBF762"/>
          <cell r="KBG762"/>
          <cell r="KBH762"/>
          <cell r="KBI762"/>
          <cell r="KBJ762"/>
          <cell r="KBK762"/>
          <cell r="KBL762"/>
          <cell r="KBM762"/>
          <cell r="KBN762"/>
          <cell r="KBO762"/>
          <cell r="KBP762"/>
          <cell r="KBQ762"/>
          <cell r="KBR762"/>
          <cell r="KBS762"/>
          <cell r="KBT762"/>
          <cell r="KBU762"/>
          <cell r="KBV762"/>
          <cell r="KBW762"/>
          <cell r="KBX762"/>
          <cell r="KBY762"/>
          <cell r="KBZ762"/>
          <cell r="KCA762"/>
          <cell r="KCB762"/>
          <cell r="KCC762"/>
          <cell r="KCD762"/>
          <cell r="KCE762"/>
          <cell r="KCF762"/>
          <cell r="KCG762"/>
          <cell r="KCH762"/>
          <cell r="KCI762"/>
          <cell r="KCJ762"/>
          <cell r="KCK762"/>
          <cell r="KCL762"/>
          <cell r="KCM762"/>
          <cell r="KCN762"/>
          <cell r="KCO762"/>
          <cell r="KCP762"/>
          <cell r="KCQ762"/>
          <cell r="KCR762"/>
          <cell r="KCS762"/>
          <cell r="KCT762"/>
          <cell r="KCU762"/>
          <cell r="KCV762"/>
          <cell r="KCW762"/>
          <cell r="KCX762"/>
          <cell r="KCY762"/>
          <cell r="KCZ762"/>
          <cell r="KDA762"/>
          <cell r="KDB762"/>
          <cell r="KDC762"/>
          <cell r="KDD762"/>
          <cell r="KDE762"/>
          <cell r="KDF762"/>
          <cell r="KDG762"/>
          <cell r="KDH762"/>
          <cell r="KDI762"/>
          <cell r="KDJ762"/>
          <cell r="KDK762"/>
          <cell r="KDL762"/>
          <cell r="KDM762"/>
          <cell r="KDN762"/>
          <cell r="KDO762"/>
          <cell r="KDP762"/>
          <cell r="KDQ762"/>
          <cell r="KDR762"/>
          <cell r="KDS762"/>
          <cell r="KDT762"/>
          <cell r="KDU762"/>
          <cell r="KDV762"/>
          <cell r="KDW762"/>
          <cell r="KDX762"/>
          <cell r="KDY762"/>
          <cell r="KDZ762"/>
          <cell r="KEA762"/>
          <cell r="KEB762"/>
          <cell r="KEC762"/>
          <cell r="KED762"/>
          <cell r="KEE762"/>
          <cell r="KEF762"/>
          <cell r="KEG762"/>
          <cell r="KEH762"/>
          <cell r="KEI762"/>
          <cell r="KEJ762"/>
          <cell r="KEK762"/>
          <cell r="KEL762"/>
          <cell r="KEM762"/>
          <cell r="KEN762"/>
          <cell r="KEO762"/>
          <cell r="KEP762"/>
          <cell r="KEQ762"/>
          <cell r="KER762"/>
          <cell r="KES762"/>
          <cell r="KET762"/>
          <cell r="KEU762"/>
          <cell r="KEV762"/>
          <cell r="KEW762"/>
          <cell r="KEX762"/>
          <cell r="KEY762"/>
          <cell r="KEZ762"/>
          <cell r="KFA762"/>
          <cell r="KFB762"/>
          <cell r="KFC762"/>
          <cell r="KFD762"/>
          <cell r="KFE762"/>
          <cell r="KFF762"/>
          <cell r="KFG762"/>
          <cell r="KFH762"/>
          <cell r="KFI762"/>
          <cell r="KFJ762"/>
          <cell r="KFK762"/>
          <cell r="KFL762"/>
          <cell r="KFM762"/>
          <cell r="KFN762"/>
          <cell r="KFO762"/>
          <cell r="KFP762"/>
          <cell r="KFQ762"/>
          <cell r="KFR762"/>
          <cell r="KFS762"/>
          <cell r="KFT762"/>
          <cell r="KFU762"/>
          <cell r="KFV762"/>
          <cell r="KFW762"/>
          <cell r="KFX762"/>
          <cell r="KFY762"/>
          <cell r="KFZ762"/>
          <cell r="KGA762"/>
          <cell r="KGB762"/>
          <cell r="KGC762"/>
          <cell r="KGD762"/>
          <cell r="KGE762"/>
          <cell r="KGF762"/>
          <cell r="KGG762"/>
          <cell r="KGH762"/>
          <cell r="KGI762"/>
          <cell r="KGJ762"/>
          <cell r="KGK762"/>
          <cell r="KGL762"/>
          <cell r="KGM762"/>
          <cell r="KGN762"/>
          <cell r="KGO762"/>
          <cell r="KGP762"/>
          <cell r="KGQ762"/>
          <cell r="KGR762"/>
          <cell r="KGS762"/>
          <cell r="KGT762"/>
          <cell r="KGU762"/>
          <cell r="KGV762"/>
          <cell r="KGW762"/>
          <cell r="KGX762"/>
          <cell r="KGY762"/>
          <cell r="KGZ762"/>
          <cell r="KHA762"/>
          <cell r="KHB762"/>
          <cell r="KHC762"/>
          <cell r="KHD762"/>
          <cell r="KHE762"/>
          <cell r="KHF762"/>
          <cell r="KHG762"/>
          <cell r="KHH762"/>
          <cell r="KHI762"/>
          <cell r="KHJ762"/>
          <cell r="KHK762"/>
          <cell r="KHL762"/>
          <cell r="KHM762"/>
          <cell r="KHN762"/>
          <cell r="KHO762"/>
          <cell r="KHP762"/>
          <cell r="KHQ762"/>
          <cell r="KHR762"/>
          <cell r="KHS762"/>
          <cell r="KHT762"/>
          <cell r="KHU762"/>
          <cell r="KHV762"/>
          <cell r="KHW762"/>
          <cell r="KHX762"/>
          <cell r="KHY762"/>
          <cell r="KHZ762"/>
          <cell r="KIA762"/>
          <cell r="KIB762"/>
          <cell r="KIC762"/>
          <cell r="KID762"/>
          <cell r="KIE762"/>
          <cell r="KIF762"/>
          <cell r="KIG762"/>
          <cell r="KIH762"/>
          <cell r="KII762"/>
          <cell r="KIJ762"/>
          <cell r="KIK762"/>
          <cell r="KIL762"/>
          <cell r="KIM762"/>
          <cell r="KIN762"/>
          <cell r="KIO762"/>
          <cell r="KIP762"/>
          <cell r="KIQ762"/>
          <cell r="KIR762"/>
          <cell r="KIS762"/>
          <cell r="KIT762"/>
          <cell r="KIU762"/>
          <cell r="KIV762"/>
          <cell r="KIW762"/>
          <cell r="KIX762"/>
          <cell r="KIY762"/>
          <cell r="KIZ762"/>
          <cell r="KJA762"/>
          <cell r="KJB762"/>
          <cell r="KJC762"/>
          <cell r="KJD762"/>
          <cell r="KJE762"/>
          <cell r="KJF762"/>
          <cell r="KJG762"/>
          <cell r="KJH762"/>
          <cell r="KJI762"/>
          <cell r="KJJ762"/>
          <cell r="KJK762"/>
          <cell r="KJL762"/>
          <cell r="KJM762"/>
          <cell r="KJN762"/>
          <cell r="KJO762"/>
          <cell r="KJP762"/>
          <cell r="KJQ762"/>
          <cell r="KJR762"/>
          <cell r="KJS762"/>
          <cell r="KJT762"/>
          <cell r="KJU762"/>
          <cell r="KJV762"/>
          <cell r="KJW762"/>
          <cell r="KJX762"/>
          <cell r="KJY762"/>
          <cell r="KJZ762"/>
          <cell r="KKA762"/>
          <cell r="KKB762"/>
          <cell r="KKC762"/>
          <cell r="KKD762"/>
          <cell r="KKE762"/>
          <cell r="KKF762"/>
          <cell r="KKG762"/>
          <cell r="KKH762"/>
          <cell r="KKI762"/>
          <cell r="KKJ762"/>
          <cell r="KKK762"/>
          <cell r="KKL762"/>
          <cell r="KKM762"/>
          <cell r="KKN762"/>
          <cell r="KKO762"/>
          <cell r="KKP762"/>
          <cell r="KKQ762"/>
          <cell r="KKR762"/>
          <cell r="KKS762"/>
          <cell r="KKT762"/>
          <cell r="KKU762"/>
          <cell r="KKV762"/>
          <cell r="KKW762"/>
          <cell r="KKX762"/>
          <cell r="KKY762"/>
          <cell r="KKZ762"/>
          <cell r="KLA762"/>
          <cell r="KLB762"/>
          <cell r="KLC762"/>
          <cell r="KLD762"/>
          <cell r="KLE762"/>
          <cell r="KLF762"/>
          <cell r="KLG762"/>
          <cell r="KLH762"/>
          <cell r="KLI762"/>
          <cell r="KLJ762"/>
          <cell r="KLK762"/>
          <cell r="KLL762"/>
          <cell r="KLM762"/>
          <cell r="KLN762"/>
          <cell r="KLO762"/>
          <cell r="KLP762"/>
          <cell r="KLQ762"/>
          <cell r="KLR762"/>
          <cell r="KLS762"/>
          <cell r="KLT762"/>
          <cell r="KLU762"/>
          <cell r="KLV762"/>
          <cell r="KLW762"/>
          <cell r="KLX762"/>
          <cell r="KLY762"/>
          <cell r="KLZ762"/>
          <cell r="KMA762"/>
          <cell r="KMB762"/>
          <cell r="KMC762"/>
          <cell r="KMD762"/>
          <cell r="KME762"/>
          <cell r="KMF762"/>
          <cell r="KMG762"/>
          <cell r="KMH762"/>
          <cell r="KMI762"/>
          <cell r="KMJ762"/>
          <cell r="KMK762"/>
          <cell r="KML762"/>
          <cell r="KMM762"/>
          <cell r="KMN762"/>
          <cell r="KMO762"/>
          <cell r="KMP762"/>
          <cell r="KMQ762"/>
          <cell r="KMR762"/>
          <cell r="KMS762"/>
          <cell r="KMT762"/>
          <cell r="KMU762"/>
          <cell r="KMV762"/>
          <cell r="KMW762"/>
          <cell r="KMX762"/>
          <cell r="KMY762"/>
          <cell r="KMZ762"/>
          <cell r="KNA762"/>
          <cell r="KNB762"/>
          <cell r="KNC762"/>
          <cell r="KND762"/>
          <cell r="KNE762"/>
          <cell r="KNF762"/>
          <cell r="KNG762"/>
          <cell r="KNH762"/>
          <cell r="KNI762"/>
          <cell r="KNJ762"/>
          <cell r="KNK762"/>
          <cell r="KNL762"/>
          <cell r="KNM762"/>
          <cell r="KNN762"/>
          <cell r="KNO762"/>
          <cell r="KNP762"/>
          <cell r="KNQ762"/>
          <cell r="KNR762"/>
          <cell r="KNS762"/>
          <cell r="KNT762"/>
          <cell r="KNU762"/>
          <cell r="KNV762"/>
          <cell r="KNW762"/>
          <cell r="KNX762"/>
          <cell r="KNY762"/>
          <cell r="KNZ762"/>
          <cell r="KOA762"/>
          <cell r="KOB762"/>
          <cell r="KOC762"/>
          <cell r="KOD762"/>
          <cell r="KOE762"/>
          <cell r="KOF762"/>
          <cell r="KOG762"/>
          <cell r="KOH762"/>
          <cell r="KOI762"/>
          <cell r="KOJ762"/>
          <cell r="KOK762"/>
          <cell r="KOL762"/>
          <cell r="KOM762"/>
          <cell r="KON762"/>
          <cell r="KOO762"/>
          <cell r="KOP762"/>
          <cell r="KOQ762"/>
          <cell r="KOR762"/>
          <cell r="KOS762"/>
          <cell r="KOT762"/>
          <cell r="KOU762"/>
          <cell r="KOV762"/>
          <cell r="KOW762"/>
          <cell r="KOX762"/>
          <cell r="KOY762"/>
          <cell r="KOZ762"/>
          <cell r="KPA762"/>
          <cell r="KPB762"/>
          <cell r="KPC762"/>
          <cell r="KPD762"/>
          <cell r="KPE762"/>
          <cell r="KPF762"/>
          <cell r="KPG762"/>
          <cell r="KPH762"/>
          <cell r="KPI762"/>
          <cell r="KPJ762"/>
          <cell r="KPK762"/>
          <cell r="KPL762"/>
          <cell r="KPM762"/>
          <cell r="KPN762"/>
          <cell r="KPO762"/>
          <cell r="KPP762"/>
          <cell r="KPQ762"/>
          <cell r="KPR762"/>
          <cell r="KPS762"/>
          <cell r="KPT762"/>
          <cell r="KPU762"/>
          <cell r="KPV762"/>
          <cell r="KPW762"/>
          <cell r="KPX762"/>
          <cell r="KPY762"/>
          <cell r="KPZ762"/>
          <cell r="KQA762"/>
          <cell r="KQB762"/>
          <cell r="KQC762"/>
          <cell r="KQD762"/>
          <cell r="KQE762"/>
          <cell r="KQF762"/>
          <cell r="KQG762"/>
          <cell r="KQH762"/>
          <cell r="KQI762"/>
          <cell r="KQJ762"/>
          <cell r="KQK762"/>
          <cell r="KQL762"/>
          <cell r="KQM762"/>
          <cell r="KQN762"/>
          <cell r="KQO762"/>
          <cell r="KQP762"/>
          <cell r="KQQ762"/>
          <cell r="KQR762"/>
          <cell r="KQS762"/>
          <cell r="KQT762"/>
          <cell r="KQU762"/>
          <cell r="KQV762"/>
          <cell r="KQW762"/>
          <cell r="KQX762"/>
          <cell r="KQY762"/>
          <cell r="KQZ762"/>
          <cell r="KRA762"/>
          <cell r="KRB762"/>
          <cell r="KRC762"/>
          <cell r="KRD762"/>
          <cell r="KRE762"/>
          <cell r="KRF762"/>
          <cell r="KRG762"/>
          <cell r="KRH762"/>
          <cell r="KRI762"/>
          <cell r="KRJ762"/>
          <cell r="KRK762"/>
          <cell r="KRL762"/>
          <cell r="KRM762"/>
          <cell r="KRN762"/>
          <cell r="KRO762"/>
          <cell r="KRP762"/>
          <cell r="KRQ762"/>
          <cell r="KRR762"/>
          <cell r="KRS762"/>
          <cell r="KRT762"/>
          <cell r="KRU762"/>
          <cell r="KRV762"/>
          <cell r="KRW762"/>
          <cell r="KRX762"/>
          <cell r="KRY762"/>
          <cell r="KRZ762"/>
          <cell r="KSA762"/>
          <cell r="KSB762"/>
          <cell r="KSC762"/>
          <cell r="KSD762"/>
          <cell r="KSE762"/>
          <cell r="KSF762"/>
          <cell r="KSG762"/>
          <cell r="KSH762"/>
          <cell r="KSI762"/>
          <cell r="KSJ762"/>
          <cell r="KSK762"/>
          <cell r="KSL762"/>
          <cell r="KSM762"/>
          <cell r="KSN762"/>
          <cell r="KSO762"/>
          <cell r="KSP762"/>
          <cell r="KSQ762"/>
          <cell r="KSR762"/>
          <cell r="KSS762"/>
          <cell r="KST762"/>
          <cell r="KSU762"/>
          <cell r="KSV762"/>
          <cell r="KSW762"/>
          <cell r="KSX762"/>
          <cell r="KSY762"/>
          <cell r="KSZ762"/>
          <cell r="KTA762"/>
          <cell r="KTB762"/>
          <cell r="KTC762"/>
          <cell r="KTD762"/>
          <cell r="KTE762"/>
          <cell r="KTF762"/>
          <cell r="KTG762"/>
          <cell r="KTH762"/>
          <cell r="KTI762"/>
          <cell r="KTJ762"/>
          <cell r="KTK762"/>
          <cell r="KTL762"/>
          <cell r="KTM762"/>
          <cell r="KTN762"/>
          <cell r="KTO762"/>
          <cell r="KTP762"/>
          <cell r="KTQ762"/>
          <cell r="KTR762"/>
          <cell r="KTS762"/>
          <cell r="KTT762"/>
          <cell r="KTU762"/>
          <cell r="KTV762"/>
          <cell r="KTW762"/>
          <cell r="KTX762"/>
          <cell r="KTY762"/>
          <cell r="KTZ762"/>
          <cell r="KUA762"/>
          <cell r="KUB762"/>
          <cell r="KUC762"/>
          <cell r="KUD762"/>
          <cell r="KUE762"/>
          <cell r="KUF762"/>
          <cell r="KUG762"/>
          <cell r="KUH762"/>
          <cell r="KUI762"/>
          <cell r="KUJ762"/>
          <cell r="KUK762"/>
          <cell r="KUL762"/>
          <cell r="KUM762"/>
          <cell r="KUN762"/>
          <cell r="KUO762"/>
          <cell r="KUP762"/>
          <cell r="KUQ762"/>
          <cell r="KUR762"/>
          <cell r="KUS762"/>
          <cell r="KUT762"/>
          <cell r="KUU762"/>
          <cell r="KUV762"/>
          <cell r="KUW762"/>
          <cell r="KUX762"/>
          <cell r="KUY762"/>
          <cell r="KUZ762"/>
          <cell r="KVA762"/>
          <cell r="KVB762"/>
          <cell r="KVC762"/>
          <cell r="KVD762"/>
          <cell r="KVE762"/>
          <cell r="KVF762"/>
          <cell r="KVG762"/>
          <cell r="KVH762"/>
          <cell r="KVI762"/>
          <cell r="KVJ762"/>
          <cell r="KVK762"/>
          <cell r="KVL762"/>
          <cell r="KVM762"/>
          <cell r="KVN762"/>
          <cell r="KVO762"/>
          <cell r="KVP762"/>
          <cell r="KVQ762"/>
          <cell r="KVR762"/>
          <cell r="KVS762"/>
          <cell r="KVT762"/>
          <cell r="KVU762"/>
          <cell r="KVV762"/>
          <cell r="KVW762"/>
          <cell r="KVX762"/>
          <cell r="KVY762"/>
          <cell r="KVZ762"/>
          <cell r="KWA762"/>
          <cell r="KWB762"/>
          <cell r="KWC762"/>
          <cell r="KWD762"/>
          <cell r="KWE762"/>
          <cell r="KWF762"/>
          <cell r="KWG762"/>
          <cell r="KWH762"/>
          <cell r="KWI762"/>
          <cell r="KWJ762"/>
          <cell r="KWK762"/>
          <cell r="KWL762"/>
          <cell r="KWM762"/>
          <cell r="KWN762"/>
          <cell r="KWO762"/>
          <cell r="KWP762"/>
          <cell r="KWQ762"/>
          <cell r="KWR762"/>
          <cell r="KWS762"/>
          <cell r="KWT762"/>
          <cell r="KWU762"/>
          <cell r="KWV762"/>
          <cell r="KWW762"/>
          <cell r="KWX762"/>
          <cell r="KWY762"/>
          <cell r="KWZ762"/>
          <cell r="KXA762"/>
          <cell r="KXB762"/>
          <cell r="KXC762"/>
          <cell r="KXD762"/>
          <cell r="KXE762"/>
          <cell r="KXF762"/>
          <cell r="KXG762"/>
          <cell r="KXH762"/>
          <cell r="KXI762"/>
          <cell r="KXJ762"/>
          <cell r="KXK762"/>
          <cell r="KXL762"/>
          <cell r="KXM762"/>
          <cell r="KXN762"/>
          <cell r="KXO762"/>
          <cell r="KXP762"/>
          <cell r="KXQ762"/>
          <cell r="KXR762"/>
          <cell r="KXS762"/>
          <cell r="KXT762"/>
          <cell r="KXU762"/>
          <cell r="KXV762"/>
          <cell r="KXW762"/>
          <cell r="KXX762"/>
          <cell r="KXY762"/>
          <cell r="KXZ762"/>
          <cell r="KYA762"/>
          <cell r="KYB762"/>
          <cell r="KYC762"/>
          <cell r="KYD762"/>
          <cell r="KYE762"/>
          <cell r="KYF762"/>
          <cell r="KYG762"/>
          <cell r="KYH762"/>
          <cell r="KYI762"/>
          <cell r="KYJ762"/>
          <cell r="KYK762"/>
          <cell r="KYL762"/>
          <cell r="KYM762"/>
          <cell r="KYN762"/>
          <cell r="KYO762"/>
          <cell r="KYP762"/>
          <cell r="KYQ762"/>
          <cell r="KYR762"/>
          <cell r="KYS762"/>
          <cell r="KYT762"/>
          <cell r="KYU762"/>
          <cell r="KYV762"/>
          <cell r="KYW762"/>
          <cell r="KYX762"/>
          <cell r="KYY762"/>
          <cell r="KYZ762"/>
          <cell r="KZA762"/>
          <cell r="KZB762"/>
          <cell r="KZC762"/>
          <cell r="KZD762"/>
          <cell r="KZE762"/>
          <cell r="KZF762"/>
          <cell r="KZG762"/>
          <cell r="KZH762"/>
          <cell r="KZI762"/>
          <cell r="KZJ762"/>
          <cell r="KZK762"/>
          <cell r="KZL762"/>
          <cell r="KZM762"/>
          <cell r="KZN762"/>
          <cell r="KZO762"/>
          <cell r="KZP762"/>
          <cell r="KZQ762"/>
          <cell r="KZR762"/>
          <cell r="KZS762"/>
          <cell r="KZT762"/>
          <cell r="KZU762"/>
          <cell r="KZV762"/>
          <cell r="KZW762"/>
          <cell r="KZX762"/>
          <cell r="KZY762"/>
          <cell r="KZZ762"/>
          <cell r="LAA762"/>
          <cell r="LAB762"/>
          <cell r="LAC762"/>
          <cell r="LAD762"/>
          <cell r="LAE762"/>
          <cell r="LAF762"/>
          <cell r="LAG762"/>
          <cell r="LAH762"/>
          <cell r="LAI762"/>
          <cell r="LAJ762"/>
          <cell r="LAK762"/>
          <cell r="LAL762"/>
          <cell r="LAM762"/>
          <cell r="LAN762"/>
          <cell r="LAO762"/>
          <cell r="LAP762"/>
          <cell r="LAQ762"/>
          <cell r="LAR762"/>
          <cell r="LAS762"/>
          <cell r="LAT762"/>
          <cell r="LAU762"/>
          <cell r="LAV762"/>
          <cell r="LAW762"/>
          <cell r="LAX762"/>
          <cell r="LAY762"/>
          <cell r="LAZ762"/>
          <cell r="LBA762"/>
          <cell r="LBB762"/>
          <cell r="LBC762"/>
          <cell r="LBD762"/>
          <cell r="LBE762"/>
          <cell r="LBF762"/>
          <cell r="LBG762"/>
          <cell r="LBH762"/>
          <cell r="LBI762"/>
          <cell r="LBJ762"/>
          <cell r="LBK762"/>
          <cell r="LBL762"/>
          <cell r="LBM762"/>
          <cell r="LBN762"/>
          <cell r="LBO762"/>
          <cell r="LBP762"/>
          <cell r="LBQ762"/>
          <cell r="LBR762"/>
          <cell r="LBS762"/>
          <cell r="LBT762"/>
          <cell r="LBU762"/>
          <cell r="LBV762"/>
          <cell r="LBW762"/>
          <cell r="LBX762"/>
          <cell r="LBY762"/>
          <cell r="LBZ762"/>
          <cell r="LCA762"/>
          <cell r="LCB762"/>
          <cell r="LCC762"/>
          <cell r="LCD762"/>
          <cell r="LCE762"/>
          <cell r="LCF762"/>
          <cell r="LCG762"/>
          <cell r="LCH762"/>
          <cell r="LCI762"/>
          <cell r="LCJ762"/>
          <cell r="LCK762"/>
          <cell r="LCL762"/>
          <cell r="LCM762"/>
          <cell r="LCN762"/>
          <cell r="LCO762"/>
          <cell r="LCP762"/>
          <cell r="LCQ762"/>
          <cell r="LCR762"/>
          <cell r="LCS762"/>
          <cell r="LCT762"/>
          <cell r="LCU762"/>
          <cell r="LCV762"/>
          <cell r="LCW762"/>
          <cell r="LCX762"/>
          <cell r="LCY762"/>
          <cell r="LCZ762"/>
          <cell r="LDA762"/>
          <cell r="LDB762"/>
          <cell r="LDC762"/>
          <cell r="LDD762"/>
          <cell r="LDE762"/>
          <cell r="LDF762"/>
          <cell r="LDG762"/>
          <cell r="LDH762"/>
          <cell r="LDI762"/>
          <cell r="LDJ762"/>
          <cell r="LDK762"/>
          <cell r="LDL762"/>
          <cell r="LDM762"/>
          <cell r="LDN762"/>
          <cell r="LDO762"/>
          <cell r="LDP762"/>
          <cell r="LDQ762"/>
          <cell r="LDR762"/>
          <cell r="LDS762"/>
          <cell r="LDT762"/>
          <cell r="LDU762"/>
          <cell r="LDV762"/>
          <cell r="LDW762"/>
          <cell r="LDX762"/>
          <cell r="LDY762"/>
          <cell r="LDZ762"/>
          <cell r="LEA762"/>
          <cell r="LEB762"/>
          <cell r="LEC762"/>
          <cell r="LED762"/>
          <cell r="LEE762"/>
          <cell r="LEF762"/>
          <cell r="LEG762"/>
          <cell r="LEH762"/>
          <cell r="LEI762"/>
          <cell r="LEJ762"/>
          <cell r="LEK762"/>
          <cell r="LEL762"/>
          <cell r="LEM762"/>
          <cell r="LEN762"/>
          <cell r="LEO762"/>
          <cell r="LEP762"/>
          <cell r="LEQ762"/>
          <cell r="LER762"/>
          <cell r="LES762"/>
          <cell r="LET762"/>
          <cell r="LEU762"/>
          <cell r="LEV762"/>
          <cell r="LEW762"/>
          <cell r="LEX762"/>
          <cell r="LEY762"/>
          <cell r="LEZ762"/>
          <cell r="LFA762"/>
          <cell r="LFB762"/>
          <cell r="LFC762"/>
          <cell r="LFD762"/>
          <cell r="LFE762"/>
          <cell r="LFF762"/>
          <cell r="LFG762"/>
          <cell r="LFH762"/>
          <cell r="LFI762"/>
          <cell r="LFJ762"/>
          <cell r="LFK762"/>
          <cell r="LFL762"/>
          <cell r="LFM762"/>
          <cell r="LFN762"/>
          <cell r="LFO762"/>
          <cell r="LFP762"/>
          <cell r="LFQ762"/>
          <cell r="LFR762"/>
          <cell r="LFS762"/>
          <cell r="LFT762"/>
          <cell r="LFU762"/>
          <cell r="LFV762"/>
          <cell r="LFW762"/>
          <cell r="LFX762"/>
          <cell r="LFY762"/>
          <cell r="LFZ762"/>
          <cell r="LGA762"/>
          <cell r="LGB762"/>
          <cell r="LGC762"/>
          <cell r="LGD762"/>
          <cell r="LGE762"/>
          <cell r="LGF762"/>
          <cell r="LGG762"/>
          <cell r="LGH762"/>
          <cell r="LGI762"/>
          <cell r="LGJ762"/>
          <cell r="LGK762"/>
          <cell r="LGL762"/>
          <cell r="LGM762"/>
          <cell r="LGN762"/>
          <cell r="LGO762"/>
          <cell r="LGP762"/>
          <cell r="LGQ762"/>
          <cell r="LGR762"/>
          <cell r="LGS762"/>
          <cell r="LGT762"/>
          <cell r="LGU762"/>
          <cell r="LGV762"/>
          <cell r="LGW762"/>
          <cell r="LGX762"/>
          <cell r="LGY762"/>
          <cell r="LGZ762"/>
          <cell r="LHA762"/>
          <cell r="LHB762"/>
          <cell r="LHC762"/>
          <cell r="LHD762"/>
          <cell r="LHE762"/>
          <cell r="LHF762"/>
          <cell r="LHG762"/>
          <cell r="LHH762"/>
          <cell r="LHI762"/>
          <cell r="LHJ762"/>
          <cell r="LHK762"/>
          <cell r="LHL762"/>
          <cell r="LHM762"/>
          <cell r="LHN762"/>
          <cell r="LHO762"/>
          <cell r="LHP762"/>
          <cell r="LHQ762"/>
          <cell r="LHR762"/>
          <cell r="LHS762"/>
          <cell r="LHT762"/>
          <cell r="LHU762"/>
          <cell r="LHV762"/>
          <cell r="LHW762"/>
          <cell r="LHX762"/>
          <cell r="LHY762"/>
          <cell r="LHZ762"/>
          <cell r="LIA762"/>
          <cell r="LIB762"/>
          <cell r="LIC762"/>
          <cell r="LID762"/>
          <cell r="LIE762"/>
          <cell r="LIF762"/>
          <cell r="LIG762"/>
          <cell r="LIH762"/>
          <cell r="LII762"/>
          <cell r="LIJ762"/>
          <cell r="LIK762"/>
          <cell r="LIL762"/>
          <cell r="LIM762"/>
          <cell r="LIN762"/>
          <cell r="LIO762"/>
          <cell r="LIP762"/>
          <cell r="LIQ762"/>
          <cell r="LIR762"/>
          <cell r="LIS762"/>
          <cell r="LIT762"/>
          <cell r="LIU762"/>
          <cell r="LIV762"/>
          <cell r="LIW762"/>
          <cell r="LIX762"/>
          <cell r="LIY762"/>
          <cell r="LIZ762"/>
          <cell r="LJA762"/>
          <cell r="LJB762"/>
          <cell r="LJC762"/>
          <cell r="LJD762"/>
          <cell r="LJE762"/>
          <cell r="LJF762"/>
          <cell r="LJG762"/>
          <cell r="LJH762"/>
          <cell r="LJI762"/>
          <cell r="LJJ762"/>
          <cell r="LJK762"/>
          <cell r="LJL762"/>
          <cell r="LJM762"/>
          <cell r="LJN762"/>
          <cell r="LJO762"/>
          <cell r="LJP762"/>
          <cell r="LJQ762"/>
          <cell r="LJR762"/>
          <cell r="LJS762"/>
          <cell r="LJT762"/>
          <cell r="LJU762"/>
          <cell r="LJV762"/>
          <cell r="LJW762"/>
          <cell r="LJX762"/>
          <cell r="LJY762"/>
          <cell r="LJZ762"/>
          <cell r="LKA762"/>
          <cell r="LKB762"/>
          <cell r="LKC762"/>
          <cell r="LKD762"/>
          <cell r="LKE762"/>
          <cell r="LKF762"/>
          <cell r="LKG762"/>
          <cell r="LKH762"/>
          <cell r="LKI762"/>
          <cell r="LKJ762"/>
          <cell r="LKK762"/>
          <cell r="LKL762"/>
          <cell r="LKM762"/>
          <cell r="LKN762"/>
          <cell r="LKO762"/>
          <cell r="LKP762"/>
          <cell r="LKQ762"/>
          <cell r="LKR762"/>
          <cell r="LKS762"/>
          <cell r="LKT762"/>
          <cell r="LKU762"/>
          <cell r="LKV762"/>
          <cell r="LKW762"/>
          <cell r="LKX762"/>
          <cell r="LKY762"/>
          <cell r="LKZ762"/>
          <cell r="LLA762"/>
          <cell r="LLB762"/>
          <cell r="LLC762"/>
          <cell r="LLD762"/>
          <cell r="LLE762"/>
          <cell r="LLF762"/>
          <cell r="LLG762"/>
          <cell r="LLH762"/>
          <cell r="LLI762"/>
          <cell r="LLJ762"/>
          <cell r="LLK762"/>
          <cell r="LLL762"/>
          <cell r="LLM762"/>
          <cell r="LLN762"/>
          <cell r="LLO762"/>
          <cell r="LLP762"/>
          <cell r="LLQ762"/>
          <cell r="LLR762"/>
          <cell r="LLS762"/>
          <cell r="LLT762"/>
          <cell r="LLU762"/>
          <cell r="LLV762"/>
          <cell r="LLW762"/>
          <cell r="LLX762"/>
          <cell r="LLY762"/>
          <cell r="LLZ762"/>
          <cell r="LMA762"/>
          <cell r="LMB762"/>
          <cell r="LMC762"/>
          <cell r="LMD762"/>
          <cell r="LME762"/>
          <cell r="LMF762"/>
          <cell r="LMG762"/>
          <cell r="LMH762"/>
          <cell r="LMI762"/>
          <cell r="LMJ762"/>
          <cell r="LMK762"/>
          <cell r="LML762"/>
          <cell r="LMM762"/>
          <cell r="LMN762"/>
          <cell r="LMO762"/>
          <cell r="LMP762"/>
          <cell r="LMQ762"/>
          <cell r="LMR762"/>
          <cell r="LMS762"/>
          <cell r="LMT762"/>
          <cell r="LMU762"/>
          <cell r="LMV762"/>
          <cell r="LMW762"/>
          <cell r="LMX762"/>
          <cell r="LMY762"/>
          <cell r="LMZ762"/>
          <cell r="LNA762"/>
          <cell r="LNB762"/>
          <cell r="LNC762"/>
          <cell r="LND762"/>
          <cell r="LNE762"/>
          <cell r="LNF762"/>
          <cell r="LNG762"/>
          <cell r="LNH762"/>
          <cell r="LNI762"/>
          <cell r="LNJ762"/>
          <cell r="LNK762"/>
          <cell r="LNL762"/>
          <cell r="LNM762"/>
          <cell r="LNN762"/>
          <cell r="LNO762"/>
          <cell r="LNP762"/>
          <cell r="LNQ762"/>
          <cell r="LNR762"/>
          <cell r="LNS762"/>
          <cell r="LNT762"/>
          <cell r="LNU762"/>
          <cell r="LNV762"/>
          <cell r="LNW762"/>
          <cell r="LNX762"/>
          <cell r="LNY762"/>
          <cell r="LNZ762"/>
          <cell r="LOA762"/>
          <cell r="LOB762"/>
          <cell r="LOC762"/>
          <cell r="LOD762"/>
          <cell r="LOE762"/>
          <cell r="LOF762"/>
          <cell r="LOG762"/>
          <cell r="LOH762"/>
          <cell r="LOI762"/>
          <cell r="LOJ762"/>
          <cell r="LOK762"/>
          <cell r="LOL762"/>
          <cell r="LOM762"/>
          <cell r="LON762"/>
          <cell r="LOO762"/>
          <cell r="LOP762"/>
          <cell r="LOQ762"/>
          <cell r="LOR762"/>
          <cell r="LOS762"/>
          <cell r="LOT762"/>
          <cell r="LOU762"/>
          <cell r="LOV762"/>
          <cell r="LOW762"/>
          <cell r="LOX762"/>
          <cell r="LOY762"/>
          <cell r="LOZ762"/>
          <cell r="LPA762"/>
          <cell r="LPB762"/>
          <cell r="LPC762"/>
          <cell r="LPD762"/>
          <cell r="LPE762"/>
          <cell r="LPF762"/>
          <cell r="LPG762"/>
          <cell r="LPH762"/>
          <cell r="LPI762"/>
          <cell r="LPJ762"/>
          <cell r="LPK762"/>
          <cell r="LPL762"/>
          <cell r="LPM762"/>
          <cell r="LPN762"/>
          <cell r="LPO762"/>
          <cell r="LPP762"/>
          <cell r="LPQ762"/>
          <cell r="LPR762"/>
          <cell r="LPS762"/>
          <cell r="LPT762"/>
          <cell r="LPU762"/>
          <cell r="LPV762"/>
          <cell r="LPW762"/>
          <cell r="LPX762"/>
          <cell r="LPY762"/>
          <cell r="LPZ762"/>
          <cell r="LQA762"/>
          <cell r="LQB762"/>
          <cell r="LQC762"/>
          <cell r="LQD762"/>
          <cell r="LQE762"/>
          <cell r="LQF762"/>
          <cell r="LQG762"/>
          <cell r="LQH762"/>
          <cell r="LQI762"/>
          <cell r="LQJ762"/>
          <cell r="LQK762"/>
          <cell r="LQL762"/>
          <cell r="LQM762"/>
          <cell r="LQN762"/>
          <cell r="LQO762"/>
          <cell r="LQP762"/>
          <cell r="LQQ762"/>
          <cell r="LQR762"/>
          <cell r="LQS762"/>
          <cell r="LQT762"/>
          <cell r="LQU762"/>
          <cell r="LQV762"/>
          <cell r="LQW762"/>
          <cell r="LQX762"/>
          <cell r="LQY762"/>
          <cell r="LQZ762"/>
          <cell r="LRA762"/>
          <cell r="LRB762"/>
          <cell r="LRC762"/>
          <cell r="LRD762"/>
          <cell r="LRE762"/>
          <cell r="LRF762"/>
          <cell r="LRG762"/>
          <cell r="LRH762"/>
          <cell r="LRI762"/>
          <cell r="LRJ762"/>
          <cell r="LRK762"/>
          <cell r="LRL762"/>
          <cell r="LRM762"/>
          <cell r="LRN762"/>
          <cell r="LRO762"/>
          <cell r="LRP762"/>
          <cell r="LRQ762"/>
          <cell r="LRR762"/>
          <cell r="LRS762"/>
          <cell r="LRT762"/>
          <cell r="LRU762"/>
          <cell r="LRV762"/>
          <cell r="LRW762"/>
          <cell r="LRX762"/>
          <cell r="LRY762"/>
          <cell r="LRZ762"/>
          <cell r="LSA762"/>
          <cell r="LSB762"/>
          <cell r="LSC762"/>
          <cell r="LSD762"/>
          <cell r="LSE762"/>
          <cell r="LSF762"/>
          <cell r="LSG762"/>
          <cell r="LSH762"/>
          <cell r="LSI762"/>
          <cell r="LSJ762"/>
          <cell r="LSK762"/>
          <cell r="LSL762"/>
          <cell r="LSM762"/>
          <cell r="LSN762"/>
          <cell r="LSO762"/>
          <cell r="LSP762"/>
          <cell r="LSQ762"/>
          <cell r="LSR762"/>
          <cell r="LSS762"/>
          <cell r="LST762"/>
          <cell r="LSU762"/>
          <cell r="LSV762"/>
          <cell r="LSW762"/>
          <cell r="LSX762"/>
          <cell r="LSY762"/>
          <cell r="LSZ762"/>
          <cell r="LTA762"/>
          <cell r="LTB762"/>
          <cell r="LTC762"/>
          <cell r="LTD762"/>
          <cell r="LTE762"/>
          <cell r="LTF762"/>
          <cell r="LTG762"/>
          <cell r="LTH762"/>
          <cell r="LTI762"/>
          <cell r="LTJ762"/>
          <cell r="LTK762"/>
          <cell r="LTL762"/>
          <cell r="LTM762"/>
          <cell r="LTN762"/>
          <cell r="LTO762"/>
          <cell r="LTP762"/>
          <cell r="LTQ762"/>
          <cell r="LTR762"/>
          <cell r="LTS762"/>
          <cell r="LTT762"/>
          <cell r="LTU762"/>
          <cell r="LTV762"/>
          <cell r="LTW762"/>
          <cell r="LTX762"/>
          <cell r="LTY762"/>
          <cell r="LTZ762"/>
          <cell r="LUA762"/>
          <cell r="LUB762"/>
          <cell r="LUC762"/>
          <cell r="LUD762"/>
          <cell r="LUE762"/>
          <cell r="LUF762"/>
          <cell r="LUG762"/>
          <cell r="LUH762"/>
          <cell r="LUI762"/>
          <cell r="LUJ762"/>
          <cell r="LUK762"/>
          <cell r="LUL762"/>
          <cell r="LUM762"/>
          <cell r="LUN762"/>
          <cell r="LUO762"/>
          <cell r="LUP762"/>
          <cell r="LUQ762"/>
          <cell r="LUR762"/>
          <cell r="LUS762"/>
          <cell r="LUT762"/>
          <cell r="LUU762"/>
          <cell r="LUV762"/>
          <cell r="LUW762"/>
          <cell r="LUX762"/>
          <cell r="LUY762"/>
          <cell r="LUZ762"/>
          <cell r="LVA762"/>
          <cell r="LVB762"/>
          <cell r="LVC762"/>
          <cell r="LVD762"/>
          <cell r="LVE762"/>
          <cell r="LVF762"/>
          <cell r="LVG762"/>
          <cell r="LVH762"/>
          <cell r="LVI762"/>
          <cell r="LVJ762"/>
          <cell r="LVK762"/>
          <cell r="LVL762"/>
          <cell r="LVM762"/>
          <cell r="LVN762"/>
          <cell r="LVO762"/>
          <cell r="LVP762"/>
          <cell r="LVQ762"/>
          <cell r="LVR762"/>
          <cell r="LVS762"/>
          <cell r="LVT762"/>
          <cell r="LVU762"/>
          <cell r="LVV762"/>
          <cell r="LVW762"/>
          <cell r="LVX762"/>
          <cell r="LVY762"/>
          <cell r="LVZ762"/>
          <cell r="LWA762"/>
          <cell r="LWB762"/>
          <cell r="LWC762"/>
          <cell r="LWD762"/>
          <cell r="LWE762"/>
          <cell r="LWF762"/>
          <cell r="LWG762"/>
          <cell r="LWH762"/>
          <cell r="LWI762"/>
          <cell r="LWJ762"/>
          <cell r="LWK762"/>
          <cell r="LWL762"/>
          <cell r="LWM762"/>
          <cell r="LWN762"/>
          <cell r="LWO762"/>
          <cell r="LWP762"/>
          <cell r="LWQ762"/>
          <cell r="LWR762"/>
          <cell r="LWS762"/>
          <cell r="LWT762"/>
          <cell r="LWU762"/>
          <cell r="LWV762"/>
          <cell r="LWW762"/>
          <cell r="LWX762"/>
          <cell r="LWY762"/>
          <cell r="LWZ762"/>
          <cell r="LXA762"/>
          <cell r="LXB762"/>
          <cell r="LXC762"/>
          <cell r="LXD762"/>
          <cell r="LXE762"/>
          <cell r="LXF762"/>
          <cell r="LXG762"/>
          <cell r="LXH762"/>
          <cell r="LXI762"/>
          <cell r="LXJ762"/>
          <cell r="LXK762"/>
          <cell r="LXL762"/>
          <cell r="LXM762"/>
          <cell r="LXN762"/>
          <cell r="LXO762"/>
          <cell r="LXP762"/>
          <cell r="LXQ762"/>
          <cell r="LXR762"/>
          <cell r="LXS762"/>
          <cell r="LXT762"/>
          <cell r="LXU762"/>
          <cell r="LXV762"/>
          <cell r="LXW762"/>
          <cell r="LXX762"/>
          <cell r="LXY762"/>
          <cell r="LXZ762"/>
          <cell r="LYA762"/>
          <cell r="LYB762"/>
          <cell r="LYC762"/>
          <cell r="LYD762"/>
          <cell r="LYE762"/>
          <cell r="LYF762"/>
          <cell r="LYG762"/>
          <cell r="LYH762"/>
          <cell r="LYI762"/>
          <cell r="LYJ762"/>
          <cell r="LYK762"/>
          <cell r="LYL762"/>
          <cell r="LYM762"/>
          <cell r="LYN762"/>
          <cell r="LYO762"/>
          <cell r="LYP762"/>
          <cell r="LYQ762"/>
          <cell r="LYR762"/>
          <cell r="LYS762"/>
          <cell r="LYT762"/>
          <cell r="LYU762"/>
          <cell r="LYV762"/>
          <cell r="LYW762"/>
          <cell r="LYX762"/>
          <cell r="LYY762"/>
          <cell r="LYZ762"/>
          <cell r="LZA762"/>
          <cell r="LZB762"/>
          <cell r="LZC762"/>
          <cell r="LZD762"/>
          <cell r="LZE762"/>
          <cell r="LZF762"/>
          <cell r="LZG762"/>
          <cell r="LZH762"/>
          <cell r="LZI762"/>
          <cell r="LZJ762"/>
          <cell r="LZK762"/>
          <cell r="LZL762"/>
          <cell r="LZM762"/>
          <cell r="LZN762"/>
          <cell r="LZO762"/>
          <cell r="LZP762"/>
          <cell r="LZQ762"/>
          <cell r="LZR762"/>
          <cell r="LZS762"/>
          <cell r="LZT762"/>
          <cell r="LZU762"/>
          <cell r="LZV762"/>
          <cell r="LZW762"/>
          <cell r="LZX762"/>
          <cell r="LZY762"/>
          <cell r="LZZ762"/>
          <cell r="MAA762"/>
          <cell r="MAB762"/>
          <cell r="MAC762"/>
          <cell r="MAD762"/>
          <cell r="MAE762"/>
          <cell r="MAF762"/>
          <cell r="MAG762"/>
          <cell r="MAH762"/>
          <cell r="MAI762"/>
          <cell r="MAJ762"/>
          <cell r="MAK762"/>
          <cell r="MAL762"/>
          <cell r="MAM762"/>
          <cell r="MAN762"/>
          <cell r="MAO762"/>
          <cell r="MAP762"/>
          <cell r="MAQ762"/>
          <cell r="MAR762"/>
          <cell r="MAS762"/>
          <cell r="MAT762"/>
          <cell r="MAU762"/>
          <cell r="MAV762"/>
          <cell r="MAW762"/>
          <cell r="MAX762"/>
          <cell r="MAY762"/>
          <cell r="MAZ762"/>
          <cell r="MBA762"/>
          <cell r="MBB762"/>
          <cell r="MBC762"/>
          <cell r="MBD762"/>
          <cell r="MBE762"/>
          <cell r="MBF762"/>
          <cell r="MBG762"/>
          <cell r="MBH762"/>
          <cell r="MBI762"/>
          <cell r="MBJ762"/>
          <cell r="MBK762"/>
          <cell r="MBL762"/>
          <cell r="MBM762"/>
          <cell r="MBN762"/>
          <cell r="MBO762"/>
          <cell r="MBP762"/>
          <cell r="MBQ762"/>
          <cell r="MBR762"/>
          <cell r="MBS762"/>
          <cell r="MBT762"/>
          <cell r="MBU762"/>
          <cell r="MBV762"/>
          <cell r="MBW762"/>
          <cell r="MBX762"/>
          <cell r="MBY762"/>
          <cell r="MBZ762"/>
          <cell r="MCA762"/>
          <cell r="MCB762"/>
          <cell r="MCC762"/>
          <cell r="MCD762"/>
          <cell r="MCE762"/>
          <cell r="MCF762"/>
          <cell r="MCG762"/>
          <cell r="MCH762"/>
          <cell r="MCI762"/>
          <cell r="MCJ762"/>
          <cell r="MCK762"/>
          <cell r="MCL762"/>
          <cell r="MCM762"/>
          <cell r="MCN762"/>
          <cell r="MCO762"/>
          <cell r="MCP762"/>
          <cell r="MCQ762"/>
          <cell r="MCR762"/>
          <cell r="MCS762"/>
          <cell r="MCT762"/>
          <cell r="MCU762"/>
          <cell r="MCV762"/>
          <cell r="MCW762"/>
          <cell r="MCX762"/>
          <cell r="MCY762"/>
          <cell r="MCZ762"/>
          <cell r="MDA762"/>
          <cell r="MDB762"/>
          <cell r="MDC762"/>
          <cell r="MDD762"/>
          <cell r="MDE762"/>
          <cell r="MDF762"/>
          <cell r="MDG762"/>
          <cell r="MDH762"/>
          <cell r="MDI762"/>
          <cell r="MDJ762"/>
          <cell r="MDK762"/>
          <cell r="MDL762"/>
          <cell r="MDM762"/>
          <cell r="MDN762"/>
          <cell r="MDO762"/>
          <cell r="MDP762"/>
          <cell r="MDQ762"/>
          <cell r="MDR762"/>
          <cell r="MDS762"/>
          <cell r="MDT762"/>
          <cell r="MDU762"/>
          <cell r="MDV762"/>
          <cell r="MDW762"/>
          <cell r="MDX762"/>
          <cell r="MDY762"/>
          <cell r="MDZ762"/>
          <cell r="MEA762"/>
          <cell r="MEB762"/>
          <cell r="MEC762"/>
          <cell r="MED762"/>
          <cell r="MEE762"/>
          <cell r="MEF762"/>
          <cell r="MEG762"/>
          <cell r="MEH762"/>
          <cell r="MEI762"/>
          <cell r="MEJ762"/>
          <cell r="MEK762"/>
          <cell r="MEL762"/>
          <cell r="MEM762"/>
          <cell r="MEN762"/>
          <cell r="MEO762"/>
          <cell r="MEP762"/>
          <cell r="MEQ762"/>
          <cell r="MER762"/>
          <cell r="MES762"/>
          <cell r="MET762"/>
          <cell r="MEU762"/>
          <cell r="MEV762"/>
          <cell r="MEW762"/>
          <cell r="MEX762"/>
          <cell r="MEY762"/>
          <cell r="MEZ762"/>
          <cell r="MFA762"/>
          <cell r="MFB762"/>
          <cell r="MFC762"/>
          <cell r="MFD762"/>
          <cell r="MFE762"/>
          <cell r="MFF762"/>
          <cell r="MFG762"/>
          <cell r="MFH762"/>
          <cell r="MFI762"/>
          <cell r="MFJ762"/>
          <cell r="MFK762"/>
          <cell r="MFL762"/>
          <cell r="MFM762"/>
          <cell r="MFN762"/>
          <cell r="MFO762"/>
          <cell r="MFP762"/>
          <cell r="MFQ762"/>
          <cell r="MFR762"/>
          <cell r="MFS762"/>
          <cell r="MFT762"/>
          <cell r="MFU762"/>
          <cell r="MFV762"/>
          <cell r="MFW762"/>
          <cell r="MFX762"/>
          <cell r="MFY762"/>
          <cell r="MFZ762"/>
          <cell r="MGA762"/>
          <cell r="MGB762"/>
          <cell r="MGC762"/>
          <cell r="MGD762"/>
          <cell r="MGE762"/>
          <cell r="MGF762"/>
          <cell r="MGG762"/>
          <cell r="MGH762"/>
          <cell r="MGI762"/>
          <cell r="MGJ762"/>
          <cell r="MGK762"/>
          <cell r="MGL762"/>
          <cell r="MGM762"/>
          <cell r="MGN762"/>
          <cell r="MGO762"/>
          <cell r="MGP762"/>
          <cell r="MGQ762"/>
          <cell r="MGR762"/>
          <cell r="MGS762"/>
          <cell r="MGT762"/>
          <cell r="MGU762"/>
          <cell r="MGV762"/>
          <cell r="MGW762"/>
          <cell r="MGX762"/>
          <cell r="MGY762"/>
          <cell r="MGZ762"/>
          <cell r="MHA762"/>
          <cell r="MHB762"/>
          <cell r="MHC762"/>
          <cell r="MHD762"/>
          <cell r="MHE762"/>
          <cell r="MHF762"/>
          <cell r="MHG762"/>
          <cell r="MHH762"/>
          <cell r="MHI762"/>
          <cell r="MHJ762"/>
          <cell r="MHK762"/>
          <cell r="MHL762"/>
          <cell r="MHM762"/>
          <cell r="MHN762"/>
          <cell r="MHO762"/>
          <cell r="MHP762"/>
          <cell r="MHQ762"/>
          <cell r="MHR762"/>
          <cell r="MHS762"/>
          <cell r="MHT762"/>
          <cell r="MHU762"/>
          <cell r="MHV762"/>
          <cell r="MHW762"/>
          <cell r="MHX762"/>
          <cell r="MHY762"/>
          <cell r="MHZ762"/>
          <cell r="MIA762"/>
          <cell r="MIB762"/>
          <cell r="MIC762"/>
          <cell r="MID762"/>
          <cell r="MIE762"/>
          <cell r="MIF762"/>
          <cell r="MIG762"/>
          <cell r="MIH762"/>
          <cell r="MII762"/>
          <cell r="MIJ762"/>
          <cell r="MIK762"/>
          <cell r="MIL762"/>
          <cell r="MIM762"/>
          <cell r="MIN762"/>
          <cell r="MIO762"/>
          <cell r="MIP762"/>
          <cell r="MIQ762"/>
          <cell r="MIR762"/>
          <cell r="MIS762"/>
          <cell r="MIT762"/>
          <cell r="MIU762"/>
          <cell r="MIV762"/>
          <cell r="MIW762"/>
          <cell r="MIX762"/>
          <cell r="MIY762"/>
          <cell r="MIZ762"/>
          <cell r="MJA762"/>
          <cell r="MJB762"/>
          <cell r="MJC762"/>
          <cell r="MJD762"/>
          <cell r="MJE762"/>
          <cell r="MJF762"/>
          <cell r="MJG762"/>
          <cell r="MJH762"/>
          <cell r="MJI762"/>
          <cell r="MJJ762"/>
          <cell r="MJK762"/>
          <cell r="MJL762"/>
          <cell r="MJM762"/>
          <cell r="MJN762"/>
          <cell r="MJO762"/>
          <cell r="MJP762"/>
          <cell r="MJQ762"/>
          <cell r="MJR762"/>
          <cell r="MJS762"/>
          <cell r="MJT762"/>
          <cell r="MJU762"/>
          <cell r="MJV762"/>
          <cell r="MJW762"/>
          <cell r="MJX762"/>
          <cell r="MJY762"/>
          <cell r="MJZ762"/>
          <cell r="MKA762"/>
          <cell r="MKB762"/>
          <cell r="MKC762"/>
          <cell r="MKD762"/>
          <cell r="MKE762"/>
          <cell r="MKF762"/>
          <cell r="MKG762"/>
          <cell r="MKH762"/>
          <cell r="MKI762"/>
          <cell r="MKJ762"/>
          <cell r="MKK762"/>
          <cell r="MKL762"/>
          <cell r="MKM762"/>
          <cell r="MKN762"/>
          <cell r="MKO762"/>
          <cell r="MKP762"/>
          <cell r="MKQ762"/>
          <cell r="MKR762"/>
          <cell r="MKS762"/>
          <cell r="MKT762"/>
          <cell r="MKU762"/>
          <cell r="MKV762"/>
          <cell r="MKW762"/>
          <cell r="MKX762"/>
          <cell r="MKY762"/>
          <cell r="MKZ762"/>
          <cell r="MLA762"/>
          <cell r="MLB762"/>
          <cell r="MLC762"/>
          <cell r="MLD762"/>
          <cell r="MLE762"/>
          <cell r="MLF762"/>
          <cell r="MLG762"/>
          <cell r="MLH762"/>
          <cell r="MLI762"/>
          <cell r="MLJ762"/>
          <cell r="MLK762"/>
          <cell r="MLL762"/>
          <cell r="MLM762"/>
          <cell r="MLN762"/>
          <cell r="MLO762"/>
          <cell r="MLP762"/>
          <cell r="MLQ762"/>
          <cell r="MLR762"/>
          <cell r="MLS762"/>
          <cell r="MLT762"/>
          <cell r="MLU762"/>
          <cell r="MLV762"/>
          <cell r="MLW762"/>
          <cell r="MLX762"/>
          <cell r="MLY762"/>
          <cell r="MLZ762"/>
          <cell r="MMA762"/>
          <cell r="MMB762"/>
          <cell r="MMC762"/>
          <cell r="MMD762"/>
          <cell r="MME762"/>
          <cell r="MMF762"/>
          <cell r="MMG762"/>
          <cell r="MMH762"/>
          <cell r="MMI762"/>
          <cell r="MMJ762"/>
          <cell r="MMK762"/>
          <cell r="MML762"/>
          <cell r="MMM762"/>
          <cell r="MMN762"/>
          <cell r="MMO762"/>
          <cell r="MMP762"/>
          <cell r="MMQ762"/>
          <cell r="MMR762"/>
          <cell r="MMS762"/>
          <cell r="MMT762"/>
          <cell r="MMU762"/>
          <cell r="MMV762"/>
          <cell r="MMW762"/>
          <cell r="MMX762"/>
          <cell r="MMY762"/>
          <cell r="MMZ762"/>
          <cell r="MNA762"/>
          <cell r="MNB762"/>
          <cell r="MNC762"/>
          <cell r="MND762"/>
          <cell r="MNE762"/>
          <cell r="MNF762"/>
          <cell r="MNG762"/>
          <cell r="MNH762"/>
          <cell r="MNI762"/>
          <cell r="MNJ762"/>
          <cell r="MNK762"/>
          <cell r="MNL762"/>
          <cell r="MNM762"/>
          <cell r="MNN762"/>
          <cell r="MNO762"/>
          <cell r="MNP762"/>
          <cell r="MNQ762"/>
          <cell r="MNR762"/>
          <cell r="MNS762"/>
          <cell r="MNT762"/>
          <cell r="MNU762"/>
          <cell r="MNV762"/>
          <cell r="MNW762"/>
          <cell r="MNX762"/>
          <cell r="MNY762"/>
          <cell r="MNZ762"/>
          <cell r="MOA762"/>
          <cell r="MOB762"/>
          <cell r="MOC762"/>
          <cell r="MOD762"/>
          <cell r="MOE762"/>
          <cell r="MOF762"/>
          <cell r="MOG762"/>
          <cell r="MOH762"/>
          <cell r="MOI762"/>
          <cell r="MOJ762"/>
          <cell r="MOK762"/>
          <cell r="MOL762"/>
          <cell r="MOM762"/>
          <cell r="MON762"/>
          <cell r="MOO762"/>
          <cell r="MOP762"/>
          <cell r="MOQ762"/>
          <cell r="MOR762"/>
          <cell r="MOS762"/>
          <cell r="MOT762"/>
          <cell r="MOU762"/>
          <cell r="MOV762"/>
          <cell r="MOW762"/>
          <cell r="MOX762"/>
          <cell r="MOY762"/>
          <cell r="MOZ762"/>
          <cell r="MPA762"/>
          <cell r="MPB762"/>
          <cell r="MPC762"/>
          <cell r="MPD762"/>
          <cell r="MPE762"/>
          <cell r="MPF762"/>
          <cell r="MPG762"/>
          <cell r="MPH762"/>
          <cell r="MPI762"/>
          <cell r="MPJ762"/>
          <cell r="MPK762"/>
          <cell r="MPL762"/>
          <cell r="MPM762"/>
          <cell r="MPN762"/>
          <cell r="MPO762"/>
          <cell r="MPP762"/>
          <cell r="MPQ762"/>
          <cell r="MPR762"/>
          <cell r="MPS762"/>
          <cell r="MPT762"/>
          <cell r="MPU762"/>
          <cell r="MPV762"/>
          <cell r="MPW762"/>
          <cell r="MPX762"/>
          <cell r="MPY762"/>
          <cell r="MPZ762"/>
          <cell r="MQA762"/>
          <cell r="MQB762"/>
          <cell r="MQC762"/>
          <cell r="MQD762"/>
          <cell r="MQE762"/>
          <cell r="MQF762"/>
          <cell r="MQG762"/>
          <cell r="MQH762"/>
          <cell r="MQI762"/>
          <cell r="MQJ762"/>
          <cell r="MQK762"/>
          <cell r="MQL762"/>
          <cell r="MQM762"/>
          <cell r="MQN762"/>
          <cell r="MQO762"/>
          <cell r="MQP762"/>
          <cell r="MQQ762"/>
          <cell r="MQR762"/>
          <cell r="MQS762"/>
          <cell r="MQT762"/>
          <cell r="MQU762"/>
          <cell r="MQV762"/>
          <cell r="MQW762"/>
          <cell r="MQX762"/>
          <cell r="MQY762"/>
          <cell r="MQZ762"/>
          <cell r="MRA762"/>
          <cell r="MRB762"/>
          <cell r="MRC762"/>
          <cell r="MRD762"/>
          <cell r="MRE762"/>
          <cell r="MRF762"/>
          <cell r="MRG762"/>
          <cell r="MRH762"/>
          <cell r="MRI762"/>
          <cell r="MRJ762"/>
          <cell r="MRK762"/>
          <cell r="MRL762"/>
          <cell r="MRM762"/>
          <cell r="MRN762"/>
          <cell r="MRO762"/>
          <cell r="MRP762"/>
          <cell r="MRQ762"/>
          <cell r="MRR762"/>
          <cell r="MRS762"/>
          <cell r="MRT762"/>
          <cell r="MRU762"/>
          <cell r="MRV762"/>
          <cell r="MRW762"/>
          <cell r="MRX762"/>
          <cell r="MRY762"/>
          <cell r="MRZ762"/>
          <cell r="MSA762"/>
          <cell r="MSB762"/>
          <cell r="MSC762"/>
          <cell r="MSD762"/>
          <cell r="MSE762"/>
          <cell r="MSF762"/>
          <cell r="MSG762"/>
          <cell r="MSH762"/>
          <cell r="MSI762"/>
          <cell r="MSJ762"/>
          <cell r="MSK762"/>
          <cell r="MSL762"/>
          <cell r="MSM762"/>
          <cell r="MSN762"/>
          <cell r="MSO762"/>
          <cell r="MSP762"/>
          <cell r="MSQ762"/>
          <cell r="MSR762"/>
          <cell r="MSS762"/>
          <cell r="MST762"/>
          <cell r="MSU762"/>
          <cell r="MSV762"/>
          <cell r="MSW762"/>
          <cell r="MSX762"/>
          <cell r="MSY762"/>
          <cell r="MSZ762"/>
          <cell r="MTA762"/>
          <cell r="MTB762"/>
          <cell r="MTC762"/>
          <cell r="MTD762"/>
          <cell r="MTE762"/>
          <cell r="MTF762"/>
          <cell r="MTG762"/>
          <cell r="MTH762"/>
          <cell r="MTI762"/>
          <cell r="MTJ762"/>
          <cell r="MTK762"/>
          <cell r="MTL762"/>
          <cell r="MTM762"/>
          <cell r="MTN762"/>
          <cell r="MTO762"/>
          <cell r="MTP762"/>
          <cell r="MTQ762"/>
          <cell r="MTR762"/>
          <cell r="MTS762"/>
          <cell r="MTT762"/>
          <cell r="MTU762"/>
          <cell r="MTV762"/>
          <cell r="MTW762"/>
          <cell r="MTX762"/>
          <cell r="MTY762"/>
          <cell r="MTZ762"/>
          <cell r="MUA762"/>
          <cell r="MUB762"/>
          <cell r="MUC762"/>
          <cell r="MUD762"/>
          <cell r="MUE762"/>
          <cell r="MUF762"/>
          <cell r="MUG762"/>
          <cell r="MUH762"/>
          <cell r="MUI762"/>
          <cell r="MUJ762"/>
          <cell r="MUK762"/>
          <cell r="MUL762"/>
          <cell r="MUM762"/>
          <cell r="MUN762"/>
          <cell r="MUO762"/>
          <cell r="MUP762"/>
          <cell r="MUQ762"/>
          <cell r="MUR762"/>
          <cell r="MUS762"/>
          <cell r="MUT762"/>
          <cell r="MUU762"/>
          <cell r="MUV762"/>
          <cell r="MUW762"/>
          <cell r="MUX762"/>
          <cell r="MUY762"/>
          <cell r="MUZ762"/>
          <cell r="MVA762"/>
          <cell r="MVB762"/>
          <cell r="MVC762"/>
          <cell r="MVD762"/>
          <cell r="MVE762"/>
          <cell r="MVF762"/>
          <cell r="MVG762"/>
          <cell r="MVH762"/>
          <cell r="MVI762"/>
          <cell r="MVJ762"/>
          <cell r="MVK762"/>
          <cell r="MVL762"/>
          <cell r="MVM762"/>
          <cell r="MVN762"/>
          <cell r="MVO762"/>
          <cell r="MVP762"/>
          <cell r="MVQ762"/>
          <cell r="MVR762"/>
          <cell r="MVS762"/>
          <cell r="MVT762"/>
          <cell r="MVU762"/>
          <cell r="MVV762"/>
          <cell r="MVW762"/>
          <cell r="MVX762"/>
          <cell r="MVY762"/>
          <cell r="MVZ762"/>
          <cell r="MWA762"/>
          <cell r="MWB762"/>
          <cell r="MWC762"/>
          <cell r="MWD762"/>
          <cell r="MWE762"/>
          <cell r="MWF762"/>
          <cell r="MWG762"/>
          <cell r="MWH762"/>
          <cell r="MWI762"/>
          <cell r="MWJ762"/>
          <cell r="MWK762"/>
          <cell r="MWL762"/>
          <cell r="MWM762"/>
          <cell r="MWN762"/>
          <cell r="MWO762"/>
          <cell r="MWP762"/>
          <cell r="MWQ762"/>
          <cell r="MWR762"/>
          <cell r="MWS762"/>
          <cell r="MWT762"/>
          <cell r="MWU762"/>
          <cell r="MWV762"/>
          <cell r="MWW762"/>
          <cell r="MWX762"/>
          <cell r="MWY762"/>
          <cell r="MWZ762"/>
          <cell r="MXA762"/>
          <cell r="MXB762"/>
          <cell r="MXC762"/>
          <cell r="MXD762"/>
          <cell r="MXE762"/>
          <cell r="MXF762"/>
          <cell r="MXG762"/>
          <cell r="MXH762"/>
          <cell r="MXI762"/>
          <cell r="MXJ762"/>
          <cell r="MXK762"/>
          <cell r="MXL762"/>
          <cell r="MXM762"/>
          <cell r="MXN762"/>
          <cell r="MXO762"/>
          <cell r="MXP762"/>
          <cell r="MXQ762"/>
          <cell r="MXR762"/>
          <cell r="MXS762"/>
          <cell r="MXT762"/>
          <cell r="MXU762"/>
          <cell r="MXV762"/>
          <cell r="MXW762"/>
          <cell r="MXX762"/>
          <cell r="MXY762"/>
          <cell r="MXZ762"/>
          <cell r="MYA762"/>
          <cell r="MYB762"/>
          <cell r="MYC762"/>
          <cell r="MYD762"/>
          <cell r="MYE762"/>
          <cell r="MYF762"/>
          <cell r="MYG762"/>
          <cell r="MYH762"/>
          <cell r="MYI762"/>
          <cell r="MYJ762"/>
          <cell r="MYK762"/>
          <cell r="MYL762"/>
          <cell r="MYM762"/>
          <cell r="MYN762"/>
          <cell r="MYO762"/>
          <cell r="MYP762"/>
          <cell r="MYQ762"/>
          <cell r="MYR762"/>
          <cell r="MYS762"/>
          <cell r="MYT762"/>
          <cell r="MYU762"/>
          <cell r="MYV762"/>
          <cell r="MYW762"/>
          <cell r="MYX762"/>
          <cell r="MYY762"/>
          <cell r="MYZ762"/>
          <cell r="MZA762"/>
          <cell r="MZB762"/>
          <cell r="MZC762"/>
          <cell r="MZD762"/>
          <cell r="MZE762"/>
          <cell r="MZF762"/>
          <cell r="MZG762"/>
          <cell r="MZH762"/>
          <cell r="MZI762"/>
          <cell r="MZJ762"/>
          <cell r="MZK762"/>
          <cell r="MZL762"/>
          <cell r="MZM762"/>
          <cell r="MZN762"/>
          <cell r="MZO762"/>
          <cell r="MZP762"/>
          <cell r="MZQ762"/>
          <cell r="MZR762"/>
          <cell r="MZS762"/>
          <cell r="MZT762"/>
          <cell r="MZU762"/>
          <cell r="MZV762"/>
          <cell r="MZW762"/>
          <cell r="MZX762"/>
          <cell r="MZY762"/>
          <cell r="MZZ762"/>
          <cell r="NAA762"/>
          <cell r="NAB762"/>
          <cell r="NAC762"/>
          <cell r="NAD762"/>
          <cell r="NAE762"/>
          <cell r="NAF762"/>
          <cell r="NAG762"/>
          <cell r="NAH762"/>
          <cell r="NAI762"/>
          <cell r="NAJ762"/>
          <cell r="NAK762"/>
          <cell r="NAL762"/>
          <cell r="NAM762"/>
          <cell r="NAN762"/>
          <cell r="NAO762"/>
          <cell r="NAP762"/>
          <cell r="NAQ762"/>
          <cell r="NAR762"/>
          <cell r="NAS762"/>
          <cell r="NAT762"/>
          <cell r="NAU762"/>
          <cell r="NAV762"/>
          <cell r="NAW762"/>
          <cell r="NAX762"/>
          <cell r="NAY762"/>
          <cell r="NAZ762"/>
          <cell r="NBA762"/>
          <cell r="NBB762"/>
          <cell r="NBC762"/>
          <cell r="NBD762"/>
          <cell r="NBE762"/>
          <cell r="NBF762"/>
          <cell r="NBG762"/>
          <cell r="NBH762"/>
          <cell r="NBI762"/>
          <cell r="NBJ762"/>
          <cell r="NBK762"/>
          <cell r="NBL762"/>
          <cell r="NBM762"/>
          <cell r="NBN762"/>
          <cell r="NBO762"/>
          <cell r="NBP762"/>
          <cell r="NBQ762"/>
          <cell r="NBR762"/>
          <cell r="NBS762"/>
          <cell r="NBT762"/>
          <cell r="NBU762"/>
          <cell r="NBV762"/>
          <cell r="NBW762"/>
          <cell r="NBX762"/>
          <cell r="NBY762"/>
          <cell r="NBZ762"/>
          <cell r="NCA762"/>
          <cell r="NCB762"/>
          <cell r="NCC762"/>
          <cell r="NCD762"/>
          <cell r="NCE762"/>
          <cell r="NCF762"/>
          <cell r="NCG762"/>
          <cell r="NCH762"/>
          <cell r="NCI762"/>
          <cell r="NCJ762"/>
          <cell r="NCK762"/>
          <cell r="NCL762"/>
          <cell r="NCM762"/>
          <cell r="NCN762"/>
          <cell r="NCO762"/>
          <cell r="NCP762"/>
          <cell r="NCQ762"/>
          <cell r="NCR762"/>
          <cell r="NCS762"/>
          <cell r="NCT762"/>
          <cell r="NCU762"/>
          <cell r="NCV762"/>
          <cell r="NCW762"/>
          <cell r="NCX762"/>
          <cell r="NCY762"/>
          <cell r="NCZ762"/>
          <cell r="NDA762"/>
          <cell r="NDB762"/>
          <cell r="NDC762"/>
          <cell r="NDD762"/>
          <cell r="NDE762"/>
          <cell r="NDF762"/>
          <cell r="NDG762"/>
          <cell r="NDH762"/>
          <cell r="NDI762"/>
          <cell r="NDJ762"/>
          <cell r="NDK762"/>
          <cell r="NDL762"/>
          <cell r="NDM762"/>
          <cell r="NDN762"/>
          <cell r="NDO762"/>
          <cell r="NDP762"/>
          <cell r="NDQ762"/>
          <cell r="NDR762"/>
          <cell r="NDS762"/>
          <cell r="NDT762"/>
          <cell r="NDU762"/>
          <cell r="NDV762"/>
          <cell r="NDW762"/>
          <cell r="NDX762"/>
          <cell r="NDY762"/>
          <cell r="NDZ762"/>
          <cell r="NEA762"/>
          <cell r="NEB762"/>
          <cell r="NEC762"/>
          <cell r="NED762"/>
          <cell r="NEE762"/>
          <cell r="NEF762"/>
          <cell r="NEG762"/>
          <cell r="NEH762"/>
          <cell r="NEI762"/>
          <cell r="NEJ762"/>
          <cell r="NEK762"/>
          <cell r="NEL762"/>
          <cell r="NEM762"/>
          <cell r="NEN762"/>
          <cell r="NEO762"/>
          <cell r="NEP762"/>
          <cell r="NEQ762"/>
          <cell r="NER762"/>
          <cell r="NES762"/>
          <cell r="NET762"/>
          <cell r="NEU762"/>
          <cell r="NEV762"/>
          <cell r="NEW762"/>
          <cell r="NEX762"/>
          <cell r="NEY762"/>
          <cell r="NEZ762"/>
          <cell r="NFA762"/>
          <cell r="NFB762"/>
          <cell r="NFC762"/>
          <cell r="NFD762"/>
          <cell r="NFE762"/>
          <cell r="NFF762"/>
          <cell r="NFG762"/>
          <cell r="NFH762"/>
          <cell r="NFI762"/>
          <cell r="NFJ762"/>
          <cell r="NFK762"/>
          <cell r="NFL762"/>
          <cell r="NFM762"/>
          <cell r="NFN762"/>
          <cell r="NFO762"/>
          <cell r="NFP762"/>
          <cell r="NFQ762"/>
          <cell r="NFR762"/>
          <cell r="NFS762"/>
          <cell r="NFT762"/>
          <cell r="NFU762"/>
          <cell r="NFV762"/>
          <cell r="NFW762"/>
          <cell r="NFX762"/>
          <cell r="NFY762"/>
          <cell r="NFZ762"/>
          <cell r="NGA762"/>
          <cell r="NGB762"/>
          <cell r="NGC762"/>
          <cell r="NGD762"/>
          <cell r="NGE762"/>
          <cell r="NGF762"/>
          <cell r="NGG762"/>
          <cell r="NGH762"/>
          <cell r="NGI762"/>
          <cell r="NGJ762"/>
          <cell r="NGK762"/>
          <cell r="NGL762"/>
          <cell r="NGM762"/>
          <cell r="NGN762"/>
          <cell r="NGO762"/>
          <cell r="NGP762"/>
          <cell r="NGQ762"/>
          <cell r="NGR762"/>
          <cell r="NGS762"/>
          <cell r="NGT762"/>
          <cell r="NGU762"/>
          <cell r="NGV762"/>
          <cell r="NGW762"/>
          <cell r="NGX762"/>
          <cell r="NGY762"/>
          <cell r="NGZ762"/>
          <cell r="NHA762"/>
          <cell r="NHB762"/>
          <cell r="NHC762"/>
          <cell r="NHD762"/>
          <cell r="NHE762"/>
          <cell r="NHF762"/>
          <cell r="NHG762"/>
          <cell r="NHH762"/>
          <cell r="NHI762"/>
          <cell r="NHJ762"/>
          <cell r="NHK762"/>
          <cell r="NHL762"/>
          <cell r="NHM762"/>
          <cell r="NHN762"/>
          <cell r="NHO762"/>
          <cell r="NHP762"/>
          <cell r="NHQ762"/>
          <cell r="NHR762"/>
          <cell r="NHS762"/>
          <cell r="NHT762"/>
          <cell r="NHU762"/>
          <cell r="NHV762"/>
          <cell r="NHW762"/>
          <cell r="NHX762"/>
          <cell r="NHY762"/>
          <cell r="NHZ762"/>
          <cell r="NIA762"/>
          <cell r="NIB762"/>
          <cell r="NIC762"/>
          <cell r="NID762"/>
          <cell r="NIE762"/>
          <cell r="NIF762"/>
          <cell r="NIG762"/>
          <cell r="NIH762"/>
          <cell r="NII762"/>
          <cell r="NIJ762"/>
          <cell r="NIK762"/>
          <cell r="NIL762"/>
          <cell r="NIM762"/>
          <cell r="NIN762"/>
          <cell r="NIO762"/>
          <cell r="NIP762"/>
          <cell r="NIQ762"/>
          <cell r="NIR762"/>
          <cell r="NIS762"/>
          <cell r="NIT762"/>
          <cell r="NIU762"/>
          <cell r="NIV762"/>
          <cell r="NIW762"/>
          <cell r="NIX762"/>
          <cell r="NIY762"/>
          <cell r="NIZ762"/>
          <cell r="NJA762"/>
          <cell r="NJB762"/>
          <cell r="NJC762"/>
          <cell r="NJD762"/>
          <cell r="NJE762"/>
          <cell r="NJF762"/>
          <cell r="NJG762"/>
          <cell r="NJH762"/>
          <cell r="NJI762"/>
          <cell r="NJJ762"/>
          <cell r="NJK762"/>
          <cell r="NJL762"/>
          <cell r="NJM762"/>
          <cell r="NJN762"/>
          <cell r="NJO762"/>
          <cell r="NJP762"/>
          <cell r="NJQ762"/>
          <cell r="NJR762"/>
          <cell r="NJS762"/>
          <cell r="NJT762"/>
          <cell r="NJU762"/>
          <cell r="NJV762"/>
          <cell r="NJW762"/>
          <cell r="NJX762"/>
          <cell r="NJY762"/>
          <cell r="NJZ762"/>
          <cell r="NKA762"/>
          <cell r="NKB762"/>
          <cell r="NKC762"/>
          <cell r="NKD762"/>
          <cell r="NKE762"/>
          <cell r="NKF762"/>
          <cell r="NKG762"/>
          <cell r="NKH762"/>
          <cell r="NKI762"/>
          <cell r="NKJ762"/>
          <cell r="NKK762"/>
          <cell r="NKL762"/>
          <cell r="NKM762"/>
          <cell r="NKN762"/>
          <cell r="NKO762"/>
          <cell r="NKP762"/>
          <cell r="NKQ762"/>
          <cell r="NKR762"/>
          <cell r="NKS762"/>
          <cell r="NKT762"/>
          <cell r="NKU762"/>
          <cell r="NKV762"/>
          <cell r="NKW762"/>
          <cell r="NKX762"/>
          <cell r="NKY762"/>
          <cell r="NKZ762"/>
          <cell r="NLA762"/>
          <cell r="NLB762"/>
          <cell r="NLC762"/>
          <cell r="NLD762"/>
          <cell r="NLE762"/>
          <cell r="NLF762"/>
          <cell r="NLG762"/>
          <cell r="NLH762"/>
          <cell r="NLI762"/>
          <cell r="NLJ762"/>
          <cell r="NLK762"/>
          <cell r="NLL762"/>
          <cell r="NLM762"/>
          <cell r="NLN762"/>
          <cell r="NLO762"/>
          <cell r="NLP762"/>
          <cell r="NLQ762"/>
          <cell r="NLR762"/>
          <cell r="NLS762"/>
          <cell r="NLT762"/>
          <cell r="NLU762"/>
          <cell r="NLV762"/>
          <cell r="NLW762"/>
          <cell r="NLX762"/>
          <cell r="NLY762"/>
          <cell r="NLZ762"/>
          <cell r="NMA762"/>
          <cell r="NMB762"/>
          <cell r="NMC762"/>
          <cell r="NMD762"/>
          <cell r="NME762"/>
          <cell r="NMF762"/>
          <cell r="NMG762"/>
          <cell r="NMH762"/>
          <cell r="NMI762"/>
          <cell r="NMJ762"/>
          <cell r="NMK762"/>
          <cell r="NML762"/>
          <cell r="NMM762"/>
          <cell r="NMN762"/>
          <cell r="NMO762"/>
          <cell r="NMP762"/>
          <cell r="NMQ762"/>
          <cell r="NMR762"/>
          <cell r="NMS762"/>
          <cell r="NMT762"/>
          <cell r="NMU762"/>
          <cell r="NMV762"/>
          <cell r="NMW762"/>
          <cell r="NMX762"/>
          <cell r="NMY762"/>
          <cell r="NMZ762"/>
          <cell r="NNA762"/>
          <cell r="NNB762"/>
          <cell r="NNC762"/>
          <cell r="NND762"/>
          <cell r="NNE762"/>
          <cell r="NNF762"/>
          <cell r="NNG762"/>
          <cell r="NNH762"/>
          <cell r="NNI762"/>
          <cell r="NNJ762"/>
          <cell r="NNK762"/>
          <cell r="NNL762"/>
          <cell r="NNM762"/>
          <cell r="NNN762"/>
          <cell r="NNO762"/>
          <cell r="NNP762"/>
          <cell r="NNQ762"/>
          <cell r="NNR762"/>
          <cell r="NNS762"/>
          <cell r="NNT762"/>
          <cell r="NNU762"/>
          <cell r="NNV762"/>
          <cell r="NNW762"/>
          <cell r="NNX762"/>
          <cell r="NNY762"/>
          <cell r="NNZ762"/>
          <cell r="NOA762"/>
          <cell r="NOB762"/>
          <cell r="NOC762"/>
          <cell r="NOD762"/>
          <cell r="NOE762"/>
          <cell r="NOF762"/>
          <cell r="NOG762"/>
          <cell r="NOH762"/>
          <cell r="NOI762"/>
          <cell r="NOJ762"/>
          <cell r="NOK762"/>
          <cell r="NOL762"/>
          <cell r="NOM762"/>
          <cell r="NON762"/>
          <cell r="NOO762"/>
          <cell r="NOP762"/>
          <cell r="NOQ762"/>
          <cell r="NOR762"/>
          <cell r="NOS762"/>
          <cell r="NOT762"/>
          <cell r="NOU762"/>
          <cell r="NOV762"/>
          <cell r="NOW762"/>
          <cell r="NOX762"/>
          <cell r="NOY762"/>
          <cell r="NOZ762"/>
          <cell r="NPA762"/>
          <cell r="NPB762"/>
          <cell r="NPC762"/>
          <cell r="NPD762"/>
          <cell r="NPE762"/>
          <cell r="NPF762"/>
          <cell r="NPG762"/>
          <cell r="NPH762"/>
          <cell r="NPI762"/>
          <cell r="NPJ762"/>
          <cell r="NPK762"/>
          <cell r="NPL762"/>
          <cell r="NPM762"/>
          <cell r="NPN762"/>
          <cell r="NPO762"/>
          <cell r="NPP762"/>
          <cell r="NPQ762"/>
          <cell r="NPR762"/>
          <cell r="NPS762"/>
          <cell r="NPT762"/>
          <cell r="NPU762"/>
          <cell r="NPV762"/>
          <cell r="NPW762"/>
          <cell r="NPX762"/>
          <cell r="NPY762"/>
          <cell r="NPZ762"/>
          <cell r="NQA762"/>
          <cell r="NQB762"/>
          <cell r="NQC762"/>
          <cell r="NQD762"/>
          <cell r="NQE762"/>
          <cell r="NQF762"/>
          <cell r="NQG762"/>
          <cell r="NQH762"/>
          <cell r="NQI762"/>
          <cell r="NQJ762"/>
          <cell r="NQK762"/>
          <cell r="NQL762"/>
          <cell r="NQM762"/>
          <cell r="NQN762"/>
          <cell r="NQO762"/>
          <cell r="NQP762"/>
          <cell r="NQQ762"/>
          <cell r="NQR762"/>
          <cell r="NQS762"/>
          <cell r="NQT762"/>
          <cell r="NQU762"/>
          <cell r="NQV762"/>
          <cell r="NQW762"/>
          <cell r="NQX762"/>
          <cell r="NQY762"/>
          <cell r="NQZ762"/>
          <cell r="NRA762"/>
          <cell r="NRB762"/>
          <cell r="NRC762"/>
          <cell r="NRD762"/>
          <cell r="NRE762"/>
          <cell r="NRF762"/>
          <cell r="NRG762"/>
          <cell r="NRH762"/>
          <cell r="NRI762"/>
          <cell r="NRJ762"/>
          <cell r="NRK762"/>
          <cell r="NRL762"/>
          <cell r="NRM762"/>
          <cell r="NRN762"/>
          <cell r="NRO762"/>
          <cell r="NRP762"/>
          <cell r="NRQ762"/>
          <cell r="NRR762"/>
          <cell r="NRS762"/>
          <cell r="NRT762"/>
          <cell r="NRU762"/>
          <cell r="NRV762"/>
          <cell r="NRW762"/>
          <cell r="NRX762"/>
          <cell r="NRY762"/>
          <cell r="NRZ762"/>
          <cell r="NSA762"/>
          <cell r="NSB762"/>
          <cell r="NSC762"/>
          <cell r="NSD762"/>
          <cell r="NSE762"/>
          <cell r="NSF762"/>
          <cell r="NSG762"/>
          <cell r="NSH762"/>
          <cell r="NSI762"/>
          <cell r="NSJ762"/>
          <cell r="NSK762"/>
          <cell r="NSL762"/>
          <cell r="NSM762"/>
          <cell r="NSN762"/>
          <cell r="NSO762"/>
          <cell r="NSP762"/>
          <cell r="NSQ762"/>
          <cell r="NSR762"/>
          <cell r="NSS762"/>
          <cell r="NST762"/>
          <cell r="NSU762"/>
          <cell r="NSV762"/>
          <cell r="NSW762"/>
          <cell r="NSX762"/>
          <cell r="NSY762"/>
          <cell r="NSZ762"/>
          <cell r="NTA762"/>
          <cell r="NTB762"/>
          <cell r="NTC762"/>
          <cell r="NTD762"/>
          <cell r="NTE762"/>
          <cell r="NTF762"/>
          <cell r="NTG762"/>
          <cell r="NTH762"/>
          <cell r="NTI762"/>
          <cell r="NTJ762"/>
          <cell r="NTK762"/>
          <cell r="NTL762"/>
          <cell r="NTM762"/>
          <cell r="NTN762"/>
          <cell r="NTO762"/>
          <cell r="NTP762"/>
          <cell r="NTQ762"/>
          <cell r="NTR762"/>
          <cell r="NTS762"/>
          <cell r="NTT762"/>
          <cell r="NTU762"/>
          <cell r="NTV762"/>
          <cell r="NTW762"/>
          <cell r="NTX762"/>
          <cell r="NTY762"/>
          <cell r="NTZ762"/>
          <cell r="NUA762"/>
          <cell r="NUB762"/>
          <cell r="NUC762"/>
          <cell r="NUD762"/>
          <cell r="NUE762"/>
          <cell r="NUF762"/>
          <cell r="NUG762"/>
          <cell r="NUH762"/>
          <cell r="NUI762"/>
          <cell r="NUJ762"/>
          <cell r="NUK762"/>
          <cell r="NUL762"/>
          <cell r="NUM762"/>
          <cell r="NUN762"/>
          <cell r="NUO762"/>
          <cell r="NUP762"/>
          <cell r="NUQ762"/>
          <cell r="NUR762"/>
          <cell r="NUS762"/>
          <cell r="NUT762"/>
          <cell r="NUU762"/>
          <cell r="NUV762"/>
          <cell r="NUW762"/>
          <cell r="NUX762"/>
          <cell r="NUY762"/>
          <cell r="NUZ762"/>
          <cell r="NVA762"/>
          <cell r="NVB762"/>
          <cell r="NVC762"/>
          <cell r="NVD762"/>
          <cell r="NVE762"/>
          <cell r="NVF762"/>
          <cell r="NVG762"/>
          <cell r="NVH762"/>
          <cell r="NVI762"/>
          <cell r="NVJ762"/>
          <cell r="NVK762"/>
          <cell r="NVL762"/>
          <cell r="NVM762"/>
          <cell r="NVN762"/>
          <cell r="NVO762"/>
          <cell r="NVP762"/>
          <cell r="NVQ762"/>
          <cell r="NVR762"/>
          <cell r="NVS762"/>
          <cell r="NVT762"/>
          <cell r="NVU762"/>
          <cell r="NVV762"/>
          <cell r="NVW762"/>
          <cell r="NVX762"/>
          <cell r="NVY762"/>
          <cell r="NVZ762"/>
          <cell r="NWA762"/>
          <cell r="NWB762"/>
          <cell r="NWC762"/>
          <cell r="NWD762"/>
          <cell r="NWE762"/>
          <cell r="NWF762"/>
          <cell r="NWG762"/>
          <cell r="NWH762"/>
          <cell r="NWI762"/>
          <cell r="NWJ762"/>
          <cell r="NWK762"/>
          <cell r="NWL762"/>
          <cell r="NWM762"/>
          <cell r="NWN762"/>
          <cell r="NWO762"/>
          <cell r="NWP762"/>
          <cell r="NWQ762"/>
          <cell r="NWR762"/>
          <cell r="NWS762"/>
          <cell r="NWT762"/>
          <cell r="NWU762"/>
          <cell r="NWV762"/>
          <cell r="NWW762"/>
          <cell r="NWX762"/>
          <cell r="NWY762"/>
          <cell r="NWZ762"/>
          <cell r="NXA762"/>
          <cell r="NXB762"/>
          <cell r="NXC762"/>
          <cell r="NXD762"/>
          <cell r="NXE762"/>
          <cell r="NXF762"/>
          <cell r="NXG762"/>
          <cell r="NXH762"/>
          <cell r="NXI762"/>
          <cell r="NXJ762"/>
          <cell r="NXK762"/>
          <cell r="NXL762"/>
          <cell r="NXM762"/>
          <cell r="NXN762"/>
          <cell r="NXO762"/>
          <cell r="NXP762"/>
          <cell r="NXQ762"/>
          <cell r="NXR762"/>
          <cell r="NXS762"/>
          <cell r="NXT762"/>
          <cell r="NXU762"/>
          <cell r="NXV762"/>
          <cell r="NXW762"/>
          <cell r="NXX762"/>
          <cell r="NXY762"/>
          <cell r="NXZ762"/>
          <cell r="NYA762"/>
          <cell r="NYB762"/>
          <cell r="NYC762"/>
          <cell r="NYD762"/>
          <cell r="NYE762"/>
          <cell r="NYF762"/>
          <cell r="NYG762"/>
          <cell r="NYH762"/>
          <cell r="NYI762"/>
          <cell r="NYJ762"/>
          <cell r="NYK762"/>
          <cell r="NYL762"/>
          <cell r="NYM762"/>
          <cell r="NYN762"/>
          <cell r="NYO762"/>
          <cell r="NYP762"/>
          <cell r="NYQ762"/>
          <cell r="NYR762"/>
          <cell r="NYS762"/>
          <cell r="NYT762"/>
          <cell r="NYU762"/>
          <cell r="NYV762"/>
          <cell r="NYW762"/>
          <cell r="NYX762"/>
          <cell r="NYY762"/>
          <cell r="NYZ762"/>
          <cell r="NZA762"/>
          <cell r="NZB762"/>
          <cell r="NZC762"/>
          <cell r="NZD762"/>
          <cell r="NZE762"/>
          <cell r="NZF762"/>
          <cell r="NZG762"/>
          <cell r="NZH762"/>
          <cell r="NZI762"/>
          <cell r="NZJ762"/>
          <cell r="NZK762"/>
          <cell r="NZL762"/>
          <cell r="NZM762"/>
          <cell r="NZN762"/>
          <cell r="NZO762"/>
          <cell r="NZP762"/>
          <cell r="NZQ762"/>
          <cell r="NZR762"/>
          <cell r="NZS762"/>
          <cell r="NZT762"/>
          <cell r="NZU762"/>
          <cell r="NZV762"/>
          <cell r="NZW762"/>
          <cell r="NZX762"/>
          <cell r="NZY762"/>
          <cell r="NZZ762"/>
          <cell r="OAA762"/>
          <cell r="OAB762"/>
          <cell r="OAC762"/>
          <cell r="OAD762"/>
          <cell r="OAE762"/>
          <cell r="OAF762"/>
          <cell r="OAG762"/>
          <cell r="OAH762"/>
          <cell r="OAI762"/>
          <cell r="OAJ762"/>
          <cell r="OAK762"/>
          <cell r="OAL762"/>
          <cell r="OAM762"/>
          <cell r="OAN762"/>
          <cell r="OAO762"/>
          <cell r="OAP762"/>
          <cell r="OAQ762"/>
          <cell r="OAR762"/>
          <cell r="OAS762"/>
          <cell r="OAT762"/>
          <cell r="OAU762"/>
          <cell r="OAV762"/>
          <cell r="OAW762"/>
          <cell r="OAX762"/>
          <cell r="OAY762"/>
          <cell r="OAZ762"/>
          <cell r="OBA762"/>
          <cell r="OBB762"/>
          <cell r="OBC762"/>
          <cell r="OBD762"/>
          <cell r="OBE762"/>
          <cell r="OBF762"/>
          <cell r="OBG762"/>
          <cell r="OBH762"/>
          <cell r="OBI762"/>
          <cell r="OBJ762"/>
          <cell r="OBK762"/>
          <cell r="OBL762"/>
          <cell r="OBM762"/>
          <cell r="OBN762"/>
          <cell r="OBO762"/>
          <cell r="OBP762"/>
          <cell r="OBQ762"/>
          <cell r="OBR762"/>
          <cell r="OBS762"/>
          <cell r="OBT762"/>
          <cell r="OBU762"/>
          <cell r="OBV762"/>
          <cell r="OBW762"/>
          <cell r="OBX762"/>
          <cell r="OBY762"/>
          <cell r="OBZ762"/>
          <cell r="OCA762"/>
          <cell r="OCB762"/>
          <cell r="OCC762"/>
          <cell r="OCD762"/>
          <cell r="OCE762"/>
          <cell r="OCF762"/>
          <cell r="OCG762"/>
          <cell r="OCH762"/>
          <cell r="OCI762"/>
          <cell r="OCJ762"/>
          <cell r="OCK762"/>
          <cell r="OCL762"/>
          <cell r="OCM762"/>
          <cell r="OCN762"/>
          <cell r="OCO762"/>
          <cell r="OCP762"/>
          <cell r="OCQ762"/>
          <cell r="OCR762"/>
          <cell r="OCS762"/>
          <cell r="OCT762"/>
          <cell r="OCU762"/>
          <cell r="OCV762"/>
          <cell r="OCW762"/>
          <cell r="OCX762"/>
          <cell r="OCY762"/>
          <cell r="OCZ762"/>
          <cell r="ODA762"/>
          <cell r="ODB762"/>
          <cell r="ODC762"/>
          <cell r="ODD762"/>
          <cell r="ODE762"/>
          <cell r="ODF762"/>
          <cell r="ODG762"/>
          <cell r="ODH762"/>
          <cell r="ODI762"/>
          <cell r="ODJ762"/>
          <cell r="ODK762"/>
          <cell r="ODL762"/>
          <cell r="ODM762"/>
          <cell r="ODN762"/>
          <cell r="ODO762"/>
          <cell r="ODP762"/>
          <cell r="ODQ762"/>
          <cell r="ODR762"/>
          <cell r="ODS762"/>
          <cell r="ODT762"/>
          <cell r="ODU762"/>
          <cell r="ODV762"/>
          <cell r="ODW762"/>
          <cell r="ODX762"/>
          <cell r="ODY762"/>
          <cell r="ODZ762"/>
          <cell r="OEA762"/>
          <cell r="OEB762"/>
          <cell r="OEC762"/>
          <cell r="OED762"/>
          <cell r="OEE762"/>
          <cell r="OEF762"/>
          <cell r="OEG762"/>
          <cell r="OEH762"/>
          <cell r="OEI762"/>
          <cell r="OEJ762"/>
          <cell r="OEK762"/>
          <cell r="OEL762"/>
          <cell r="OEM762"/>
          <cell r="OEN762"/>
          <cell r="OEO762"/>
          <cell r="OEP762"/>
          <cell r="OEQ762"/>
          <cell r="OER762"/>
          <cell r="OES762"/>
          <cell r="OET762"/>
          <cell r="OEU762"/>
          <cell r="OEV762"/>
          <cell r="OEW762"/>
          <cell r="OEX762"/>
          <cell r="OEY762"/>
          <cell r="OEZ762"/>
          <cell r="OFA762"/>
          <cell r="OFB762"/>
          <cell r="OFC762"/>
          <cell r="OFD762"/>
          <cell r="OFE762"/>
          <cell r="OFF762"/>
          <cell r="OFG762"/>
          <cell r="OFH762"/>
          <cell r="OFI762"/>
          <cell r="OFJ762"/>
          <cell r="OFK762"/>
          <cell r="OFL762"/>
          <cell r="OFM762"/>
          <cell r="OFN762"/>
          <cell r="OFO762"/>
          <cell r="OFP762"/>
          <cell r="OFQ762"/>
          <cell r="OFR762"/>
          <cell r="OFS762"/>
          <cell r="OFT762"/>
          <cell r="OFU762"/>
          <cell r="OFV762"/>
          <cell r="OFW762"/>
          <cell r="OFX762"/>
          <cell r="OFY762"/>
          <cell r="OFZ762"/>
          <cell r="OGA762"/>
          <cell r="OGB762"/>
          <cell r="OGC762"/>
          <cell r="OGD762"/>
          <cell r="OGE762"/>
          <cell r="OGF762"/>
          <cell r="OGG762"/>
          <cell r="OGH762"/>
          <cell r="OGI762"/>
          <cell r="OGJ762"/>
          <cell r="OGK762"/>
          <cell r="OGL762"/>
          <cell r="OGM762"/>
          <cell r="OGN762"/>
          <cell r="OGO762"/>
          <cell r="OGP762"/>
          <cell r="OGQ762"/>
          <cell r="OGR762"/>
          <cell r="OGS762"/>
          <cell r="OGT762"/>
          <cell r="OGU762"/>
          <cell r="OGV762"/>
          <cell r="OGW762"/>
          <cell r="OGX762"/>
          <cell r="OGY762"/>
          <cell r="OGZ762"/>
          <cell r="OHA762"/>
          <cell r="OHB762"/>
          <cell r="OHC762"/>
          <cell r="OHD762"/>
          <cell r="OHE762"/>
          <cell r="OHF762"/>
          <cell r="OHG762"/>
          <cell r="OHH762"/>
          <cell r="OHI762"/>
          <cell r="OHJ762"/>
          <cell r="OHK762"/>
          <cell r="OHL762"/>
          <cell r="OHM762"/>
          <cell r="OHN762"/>
          <cell r="OHO762"/>
          <cell r="OHP762"/>
          <cell r="OHQ762"/>
          <cell r="OHR762"/>
          <cell r="OHS762"/>
          <cell r="OHT762"/>
          <cell r="OHU762"/>
          <cell r="OHV762"/>
          <cell r="OHW762"/>
          <cell r="OHX762"/>
          <cell r="OHY762"/>
          <cell r="OHZ762"/>
          <cell r="OIA762"/>
          <cell r="OIB762"/>
          <cell r="OIC762"/>
          <cell r="OID762"/>
          <cell r="OIE762"/>
          <cell r="OIF762"/>
          <cell r="OIG762"/>
          <cell r="OIH762"/>
          <cell r="OII762"/>
          <cell r="OIJ762"/>
          <cell r="OIK762"/>
          <cell r="OIL762"/>
          <cell r="OIM762"/>
          <cell r="OIN762"/>
          <cell r="OIO762"/>
          <cell r="OIP762"/>
          <cell r="OIQ762"/>
          <cell r="OIR762"/>
          <cell r="OIS762"/>
          <cell r="OIT762"/>
          <cell r="OIU762"/>
          <cell r="OIV762"/>
          <cell r="OIW762"/>
          <cell r="OIX762"/>
          <cell r="OIY762"/>
          <cell r="OIZ762"/>
          <cell r="OJA762"/>
          <cell r="OJB762"/>
          <cell r="OJC762"/>
          <cell r="OJD762"/>
          <cell r="OJE762"/>
          <cell r="OJF762"/>
          <cell r="OJG762"/>
          <cell r="OJH762"/>
          <cell r="OJI762"/>
          <cell r="OJJ762"/>
          <cell r="OJK762"/>
          <cell r="OJL762"/>
          <cell r="OJM762"/>
          <cell r="OJN762"/>
          <cell r="OJO762"/>
          <cell r="OJP762"/>
          <cell r="OJQ762"/>
          <cell r="OJR762"/>
          <cell r="OJS762"/>
          <cell r="OJT762"/>
          <cell r="OJU762"/>
          <cell r="OJV762"/>
          <cell r="OJW762"/>
          <cell r="OJX762"/>
          <cell r="OJY762"/>
          <cell r="OJZ762"/>
          <cell r="OKA762"/>
          <cell r="OKB762"/>
          <cell r="OKC762"/>
          <cell r="OKD762"/>
          <cell r="OKE762"/>
          <cell r="OKF762"/>
          <cell r="OKG762"/>
          <cell r="OKH762"/>
          <cell r="OKI762"/>
          <cell r="OKJ762"/>
          <cell r="OKK762"/>
          <cell r="OKL762"/>
          <cell r="OKM762"/>
          <cell r="OKN762"/>
          <cell r="OKO762"/>
          <cell r="OKP762"/>
          <cell r="OKQ762"/>
          <cell r="OKR762"/>
          <cell r="OKS762"/>
          <cell r="OKT762"/>
          <cell r="OKU762"/>
          <cell r="OKV762"/>
          <cell r="OKW762"/>
          <cell r="OKX762"/>
          <cell r="OKY762"/>
          <cell r="OKZ762"/>
          <cell r="OLA762"/>
          <cell r="OLB762"/>
          <cell r="OLC762"/>
          <cell r="OLD762"/>
          <cell r="OLE762"/>
          <cell r="OLF762"/>
          <cell r="OLG762"/>
          <cell r="OLH762"/>
          <cell r="OLI762"/>
          <cell r="OLJ762"/>
          <cell r="OLK762"/>
          <cell r="OLL762"/>
          <cell r="OLM762"/>
          <cell r="OLN762"/>
          <cell r="OLO762"/>
          <cell r="OLP762"/>
          <cell r="OLQ762"/>
          <cell r="OLR762"/>
          <cell r="OLS762"/>
          <cell r="OLT762"/>
          <cell r="OLU762"/>
          <cell r="OLV762"/>
          <cell r="OLW762"/>
          <cell r="OLX762"/>
          <cell r="OLY762"/>
          <cell r="OLZ762"/>
          <cell r="OMA762"/>
          <cell r="OMB762"/>
          <cell r="OMC762"/>
          <cell r="OMD762"/>
          <cell r="OME762"/>
          <cell r="OMF762"/>
          <cell r="OMG762"/>
          <cell r="OMH762"/>
          <cell r="OMI762"/>
          <cell r="OMJ762"/>
          <cell r="OMK762"/>
          <cell r="OML762"/>
          <cell r="OMM762"/>
          <cell r="OMN762"/>
          <cell r="OMO762"/>
          <cell r="OMP762"/>
          <cell r="OMQ762"/>
          <cell r="OMR762"/>
          <cell r="OMS762"/>
          <cell r="OMT762"/>
          <cell r="OMU762"/>
          <cell r="OMV762"/>
          <cell r="OMW762"/>
          <cell r="OMX762"/>
          <cell r="OMY762"/>
          <cell r="OMZ762"/>
          <cell r="ONA762"/>
          <cell r="ONB762"/>
          <cell r="ONC762"/>
          <cell r="OND762"/>
          <cell r="ONE762"/>
          <cell r="ONF762"/>
          <cell r="ONG762"/>
          <cell r="ONH762"/>
          <cell r="ONI762"/>
          <cell r="ONJ762"/>
          <cell r="ONK762"/>
          <cell r="ONL762"/>
          <cell r="ONM762"/>
          <cell r="ONN762"/>
          <cell r="ONO762"/>
          <cell r="ONP762"/>
          <cell r="ONQ762"/>
          <cell r="ONR762"/>
          <cell r="ONS762"/>
          <cell r="ONT762"/>
          <cell r="ONU762"/>
          <cell r="ONV762"/>
          <cell r="ONW762"/>
          <cell r="ONX762"/>
          <cell r="ONY762"/>
          <cell r="ONZ762"/>
          <cell r="OOA762"/>
          <cell r="OOB762"/>
          <cell r="OOC762"/>
          <cell r="OOD762"/>
          <cell r="OOE762"/>
          <cell r="OOF762"/>
          <cell r="OOG762"/>
          <cell r="OOH762"/>
          <cell r="OOI762"/>
          <cell r="OOJ762"/>
          <cell r="OOK762"/>
          <cell r="OOL762"/>
          <cell r="OOM762"/>
          <cell r="OON762"/>
          <cell r="OOO762"/>
          <cell r="OOP762"/>
          <cell r="OOQ762"/>
          <cell r="OOR762"/>
          <cell r="OOS762"/>
          <cell r="OOT762"/>
          <cell r="OOU762"/>
          <cell r="OOV762"/>
          <cell r="OOW762"/>
          <cell r="OOX762"/>
          <cell r="OOY762"/>
          <cell r="OOZ762"/>
          <cell r="OPA762"/>
          <cell r="OPB762"/>
          <cell r="OPC762"/>
          <cell r="OPD762"/>
          <cell r="OPE762"/>
          <cell r="OPF762"/>
          <cell r="OPG762"/>
          <cell r="OPH762"/>
          <cell r="OPI762"/>
          <cell r="OPJ762"/>
          <cell r="OPK762"/>
          <cell r="OPL762"/>
          <cell r="OPM762"/>
          <cell r="OPN762"/>
          <cell r="OPO762"/>
          <cell r="OPP762"/>
          <cell r="OPQ762"/>
          <cell r="OPR762"/>
          <cell r="OPS762"/>
          <cell r="OPT762"/>
          <cell r="OPU762"/>
          <cell r="OPV762"/>
          <cell r="OPW762"/>
          <cell r="OPX762"/>
          <cell r="OPY762"/>
          <cell r="OPZ762"/>
          <cell r="OQA762"/>
          <cell r="OQB762"/>
          <cell r="OQC762"/>
          <cell r="OQD762"/>
          <cell r="OQE762"/>
          <cell r="OQF762"/>
          <cell r="OQG762"/>
          <cell r="OQH762"/>
          <cell r="OQI762"/>
          <cell r="OQJ762"/>
          <cell r="OQK762"/>
          <cell r="OQL762"/>
          <cell r="OQM762"/>
          <cell r="OQN762"/>
          <cell r="OQO762"/>
          <cell r="OQP762"/>
          <cell r="OQQ762"/>
          <cell r="OQR762"/>
          <cell r="OQS762"/>
          <cell r="OQT762"/>
          <cell r="OQU762"/>
          <cell r="OQV762"/>
          <cell r="OQW762"/>
          <cell r="OQX762"/>
          <cell r="OQY762"/>
          <cell r="OQZ762"/>
          <cell r="ORA762"/>
          <cell r="ORB762"/>
          <cell r="ORC762"/>
          <cell r="ORD762"/>
          <cell r="ORE762"/>
          <cell r="ORF762"/>
          <cell r="ORG762"/>
          <cell r="ORH762"/>
          <cell r="ORI762"/>
          <cell r="ORJ762"/>
          <cell r="ORK762"/>
          <cell r="ORL762"/>
          <cell r="ORM762"/>
          <cell r="ORN762"/>
          <cell r="ORO762"/>
          <cell r="ORP762"/>
          <cell r="ORQ762"/>
          <cell r="ORR762"/>
          <cell r="ORS762"/>
          <cell r="ORT762"/>
          <cell r="ORU762"/>
          <cell r="ORV762"/>
          <cell r="ORW762"/>
          <cell r="ORX762"/>
          <cell r="ORY762"/>
          <cell r="ORZ762"/>
          <cell r="OSA762"/>
          <cell r="OSB762"/>
          <cell r="OSC762"/>
          <cell r="OSD762"/>
          <cell r="OSE762"/>
          <cell r="OSF762"/>
          <cell r="OSG762"/>
          <cell r="OSH762"/>
          <cell r="OSI762"/>
          <cell r="OSJ762"/>
          <cell r="OSK762"/>
          <cell r="OSL762"/>
          <cell r="OSM762"/>
          <cell r="OSN762"/>
          <cell r="OSO762"/>
          <cell r="OSP762"/>
          <cell r="OSQ762"/>
          <cell r="OSR762"/>
          <cell r="OSS762"/>
          <cell r="OST762"/>
          <cell r="OSU762"/>
          <cell r="OSV762"/>
          <cell r="OSW762"/>
          <cell r="OSX762"/>
          <cell r="OSY762"/>
          <cell r="OSZ762"/>
          <cell r="OTA762"/>
          <cell r="OTB762"/>
          <cell r="OTC762"/>
          <cell r="OTD762"/>
          <cell r="OTE762"/>
          <cell r="OTF762"/>
          <cell r="OTG762"/>
          <cell r="OTH762"/>
          <cell r="OTI762"/>
          <cell r="OTJ762"/>
          <cell r="OTK762"/>
          <cell r="OTL762"/>
          <cell r="OTM762"/>
          <cell r="OTN762"/>
          <cell r="OTO762"/>
          <cell r="OTP762"/>
          <cell r="OTQ762"/>
          <cell r="OTR762"/>
          <cell r="OTS762"/>
          <cell r="OTT762"/>
          <cell r="OTU762"/>
          <cell r="OTV762"/>
          <cell r="OTW762"/>
          <cell r="OTX762"/>
          <cell r="OTY762"/>
          <cell r="OTZ762"/>
          <cell r="OUA762"/>
          <cell r="OUB762"/>
          <cell r="OUC762"/>
          <cell r="OUD762"/>
          <cell r="OUE762"/>
          <cell r="OUF762"/>
          <cell r="OUG762"/>
          <cell r="OUH762"/>
          <cell r="OUI762"/>
          <cell r="OUJ762"/>
          <cell r="OUK762"/>
          <cell r="OUL762"/>
          <cell r="OUM762"/>
          <cell r="OUN762"/>
          <cell r="OUO762"/>
          <cell r="OUP762"/>
          <cell r="OUQ762"/>
          <cell r="OUR762"/>
          <cell r="OUS762"/>
          <cell r="OUT762"/>
          <cell r="OUU762"/>
          <cell r="OUV762"/>
          <cell r="OUW762"/>
          <cell r="OUX762"/>
          <cell r="OUY762"/>
          <cell r="OUZ762"/>
          <cell r="OVA762"/>
          <cell r="OVB762"/>
          <cell r="OVC762"/>
          <cell r="OVD762"/>
          <cell r="OVE762"/>
          <cell r="OVF762"/>
          <cell r="OVG762"/>
          <cell r="OVH762"/>
          <cell r="OVI762"/>
          <cell r="OVJ762"/>
          <cell r="OVK762"/>
          <cell r="OVL762"/>
          <cell r="OVM762"/>
          <cell r="OVN762"/>
          <cell r="OVO762"/>
          <cell r="OVP762"/>
          <cell r="OVQ762"/>
          <cell r="OVR762"/>
          <cell r="OVS762"/>
          <cell r="OVT762"/>
          <cell r="OVU762"/>
          <cell r="OVV762"/>
          <cell r="OVW762"/>
          <cell r="OVX762"/>
          <cell r="OVY762"/>
          <cell r="OVZ762"/>
          <cell r="OWA762"/>
          <cell r="OWB762"/>
          <cell r="OWC762"/>
          <cell r="OWD762"/>
          <cell r="OWE762"/>
          <cell r="OWF762"/>
          <cell r="OWG762"/>
          <cell r="OWH762"/>
          <cell r="OWI762"/>
          <cell r="OWJ762"/>
          <cell r="OWK762"/>
          <cell r="OWL762"/>
          <cell r="OWM762"/>
          <cell r="OWN762"/>
          <cell r="OWO762"/>
          <cell r="OWP762"/>
          <cell r="OWQ762"/>
          <cell r="OWR762"/>
          <cell r="OWS762"/>
          <cell r="OWT762"/>
          <cell r="OWU762"/>
          <cell r="OWV762"/>
          <cell r="OWW762"/>
          <cell r="OWX762"/>
          <cell r="OWY762"/>
          <cell r="OWZ762"/>
          <cell r="OXA762"/>
          <cell r="OXB762"/>
          <cell r="OXC762"/>
          <cell r="OXD762"/>
          <cell r="OXE762"/>
          <cell r="OXF762"/>
          <cell r="OXG762"/>
          <cell r="OXH762"/>
          <cell r="OXI762"/>
          <cell r="OXJ762"/>
          <cell r="OXK762"/>
          <cell r="OXL762"/>
          <cell r="OXM762"/>
          <cell r="OXN762"/>
          <cell r="OXO762"/>
          <cell r="OXP762"/>
          <cell r="OXQ762"/>
          <cell r="OXR762"/>
          <cell r="OXS762"/>
          <cell r="OXT762"/>
          <cell r="OXU762"/>
          <cell r="OXV762"/>
          <cell r="OXW762"/>
          <cell r="OXX762"/>
          <cell r="OXY762"/>
          <cell r="OXZ762"/>
          <cell r="OYA762"/>
          <cell r="OYB762"/>
          <cell r="OYC762"/>
          <cell r="OYD762"/>
          <cell r="OYE762"/>
          <cell r="OYF762"/>
          <cell r="OYG762"/>
          <cell r="OYH762"/>
          <cell r="OYI762"/>
          <cell r="OYJ762"/>
          <cell r="OYK762"/>
          <cell r="OYL762"/>
          <cell r="OYM762"/>
          <cell r="OYN762"/>
          <cell r="OYO762"/>
          <cell r="OYP762"/>
          <cell r="OYQ762"/>
          <cell r="OYR762"/>
          <cell r="OYS762"/>
          <cell r="OYT762"/>
          <cell r="OYU762"/>
          <cell r="OYV762"/>
          <cell r="OYW762"/>
          <cell r="OYX762"/>
          <cell r="OYY762"/>
          <cell r="OYZ762"/>
          <cell r="OZA762"/>
          <cell r="OZB762"/>
          <cell r="OZC762"/>
          <cell r="OZD762"/>
          <cell r="OZE762"/>
          <cell r="OZF762"/>
          <cell r="OZG762"/>
          <cell r="OZH762"/>
          <cell r="OZI762"/>
          <cell r="OZJ762"/>
          <cell r="OZK762"/>
          <cell r="OZL762"/>
          <cell r="OZM762"/>
          <cell r="OZN762"/>
          <cell r="OZO762"/>
          <cell r="OZP762"/>
          <cell r="OZQ762"/>
          <cell r="OZR762"/>
          <cell r="OZS762"/>
          <cell r="OZT762"/>
          <cell r="OZU762"/>
          <cell r="OZV762"/>
          <cell r="OZW762"/>
          <cell r="OZX762"/>
          <cell r="OZY762"/>
          <cell r="OZZ762"/>
          <cell r="PAA762"/>
          <cell r="PAB762"/>
          <cell r="PAC762"/>
          <cell r="PAD762"/>
          <cell r="PAE762"/>
          <cell r="PAF762"/>
          <cell r="PAG762"/>
          <cell r="PAH762"/>
          <cell r="PAI762"/>
          <cell r="PAJ762"/>
          <cell r="PAK762"/>
          <cell r="PAL762"/>
          <cell r="PAM762"/>
          <cell r="PAN762"/>
          <cell r="PAO762"/>
          <cell r="PAP762"/>
          <cell r="PAQ762"/>
          <cell r="PAR762"/>
          <cell r="PAS762"/>
          <cell r="PAT762"/>
          <cell r="PAU762"/>
          <cell r="PAV762"/>
          <cell r="PAW762"/>
          <cell r="PAX762"/>
          <cell r="PAY762"/>
          <cell r="PAZ762"/>
          <cell r="PBA762"/>
          <cell r="PBB762"/>
          <cell r="PBC762"/>
          <cell r="PBD762"/>
          <cell r="PBE762"/>
          <cell r="PBF762"/>
          <cell r="PBG762"/>
          <cell r="PBH762"/>
          <cell r="PBI762"/>
          <cell r="PBJ762"/>
          <cell r="PBK762"/>
          <cell r="PBL762"/>
          <cell r="PBM762"/>
          <cell r="PBN762"/>
          <cell r="PBO762"/>
          <cell r="PBP762"/>
          <cell r="PBQ762"/>
          <cell r="PBR762"/>
          <cell r="PBS762"/>
          <cell r="PBT762"/>
          <cell r="PBU762"/>
          <cell r="PBV762"/>
          <cell r="PBW762"/>
          <cell r="PBX762"/>
          <cell r="PBY762"/>
          <cell r="PBZ762"/>
          <cell r="PCA762"/>
          <cell r="PCB762"/>
          <cell r="PCC762"/>
          <cell r="PCD762"/>
          <cell r="PCE762"/>
          <cell r="PCF762"/>
          <cell r="PCG762"/>
          <cell r="PCH762"/>
          <cell r="PCI762"/>
          <cell r="PCJ762"/>
          <cell r="PCK762"/>
          <cell r="PCL762"/>
          <cell r="PCM762"/>
          <cell r="PCN762"/>
          <cell r="PCO762"/>
          <cell r="PCP762"/>
          <cell r="PCQ762"/>
          <cell r="PCR762"/>
          <cell r="PCS762"/>
          <cell r="PCT762"/>
          <cell r="PCU762"/>
          <cell r="PCV762"/>
          <cell r="PCW762"/>
          <cell r="PCX762"/>
          <cell r="PCY762"/>
          <cell r="PCZ762"/>
          <cell r="PDA762"/>
          <cell r="PDB762"/>
          <cell r="PDC762"/>
          <cell r="PDD762"/>
          <cell r="PDE762"/>
          <cell r="PDF762"/>
          <cell r="PDG762"/>
          <cell r="PDH762"/>
          <cell r="PDI762"/>
          <cell r="PDJ762"/>
          <cell r="PDK762"/>
          <cell r="PDL762"/>
          <cell r="PDM762"/>
          <cell r="PDN762"/>
          <cell r="PDO762"/>
          <cell r="PDP762"/>
          <cell r="PDQ762"/>
          <cell r="PDR762"/>
          <cell r="PDS762"/>
          <cell r="PDT762"/>
          <cell r="PDU762"/>
          <cell r="PDV762"/>
          <cell r="PDW762"/>
          <cell r="PDX762"/>
          <cell r="PDY762"/>
          <cell r="PDZ762"/>
          <cell r="PEA762"/>
          <cell r="PEB762"/>
          <cell r="PEC762"/>
          <cell r="PED762"/>
          <cell r="PEE762"/>
          <cell r="PEF762"/>
          <cell r="PEG762"/>
          <cell r="PEH762"/>
          <cell r="PEI762"/>
          <cell r="PEJ762"/>
          <cell r="PEK762"/>
          <cell r="PEL762"/>
          <cell r="PEM762"/>
          <cell r="PEN762"/>
          <cell r="PEO762"/>
          <cell r="PEP762"/>
          <cell r="PEQ762"/>
          <cell r="PER762"/>
          <cell r="PES762"/>
          <cell r="PET762"/>
          <cell r="PEU762"/>
          <cell r="PEV762"/>
          <cell r="PEW762"/>
          <cell r="PEX762"/>
          <cell r="PEY762"/>
          <cell r="PEZ762"/>
          <cell r="PFA762"/>
          <cell r="PFB762"/>
          <cell r="PFC762"/>
          <cell r="PFD762"/>
          <cell r="PFE762"/>
          <cell r="PFF762"/>
          <cell r="PFG762"/>
          <cell r="PFH762"/>
          <cell r="PFI762"/>
          <cell r="PFJ762"/>
          <cell r="PFK762"/>
          <cell r="PFL762"/>
          <cell r="PFM762"/>
          <cell r="PFN762"/>
          <cell r="PFO762"/>
          <cell r="PFP762"/>
          <cell r="PFQ762"/>
          <cell r="PFR762"/>
          <cell r="PFS762"/>
          <cell r="PFT762"/>
          <cell r="PFU762"/>
          <cell r="PFV762"/>
          <cell r="PFW762"/>
          <cell r="PFX762"/>
          <cell r="PFY762"/>
          <cell r="PFZ762"/>
          <cell r="PGA762"/>
          <cell r="PGB762"/>
          <cell r="PGC762"/>
          <cell r="PGD762"/>
          <cell r="PGE762"/>
          <cell r="PGF762"/>
          <cell r="PGG762"/>
          <cell r="PGH762"/>
          <cell r="PGI762"/>
          <cell r="PGJ762"/>
          <cell r="PGK762"/>
          <cell r="PGL762"/>
          <cell r="PGM762"/>
          <cell r="PGN762"/>
          <cell r="PGO762"/>
          <cell r="PGP762"/>
          <cell r="PGQ762"/>
          <cell r="PGR762"/>
          <cell r="PGS762"/>
          <cell r="PGT762"/>
          <cell r="PGU762"/>
          <cell r="PGV762"/>
          <cell r="PGW762"/>
          <cell r="PGX762"/>
          <cell r="PGY762"/>
          <cell r="PGZ762"/>
          <cell r="PHA762"/>
          <cell r="PHB762"/>
          <cell r="PHC762"/>
          <cell r="PHD762"/>
          <cell r="PHE762"/>
          <cell r="PHF762"/>
          <cell r="PHG762"/>
          <cell r="PHH762"/>
          <cell r="PHI762"/>
          <cell r="PHJ762"/>
          <cell r="PHK762"/>
          <cell r="PHL762"/>
          <cell r="PHM762"/>
          <cell r="PHN762"/>
          <cell r="PHO762"/>
          <cell r="PHP762"/>
          <cell r="PHQ762"/>
          <cell r="PHR762"/>
          <cell r="PHS762"/>
          <cell r="PHT762"/>
          <cell r="PHU762"/>
          <cell r="PHV762"/>
          <cell r="PHW762"/>
          <cell r="PHX762"/>
          <cell r="PHY762"/>
          <cell r="PHZ762"/>
          <cell r="PIA762"/>
          <cell r="PIB762"/>
          <cell r="PIC762"/>
          <cell r="PID762"/>
          <cell r="PIE762"/>
          <cell r="PIF762"/>
          <cell r="PIG762"/>
          <cell r="PIH762"/>
          <cell r="PII762"/>
          <cell r="PIJ762"/>
          <cell r="PIK762"/>
          <cell r="PIL762"/>
          <cell r="PIM762"/>
          <cell r="PIN762"/>
          <cell r="PIO762"/>
          <cell r="PIP762"/>
          <cell r="PIQ762"/>
          <cell r="PIR762"/>
          <cell r="PIS762"/>
          <cell r="PIT762"/>
          <cell r="PIU762"/>
          <cell r="PIV762"/>
          <cell r="PIW762"/>
          <cell r="PIX762"/>
          <cell r="PIY762"/>
          <cell r="PIZ762"/>
          <cell r="PJA762"/>
          <cell r="PJB762"/>
          <cell r="PJC762"/>
          <cell r="PJD762"/>
          <cell r="PJE762"/>
          <cell r="PJF762"/>
          <cell r="PJG762"/>
          <cell r="PJH762"/>
          <cell r="PJI762"/>
          <cell r="PJJ762"/>
          <cell r="PJK762"/>
          <cell r="PJL762"/>
          <cell r="PJM762"/>
          <cell r="PJN762"/>
          <cell r="PJO762"/>
          <cell r="PJP762"/>
          <cell r="PJQ762"/>
          <cell r="PJR762"/>
          <cell r="PJS762"/>
          <cell r="PJT762"/>
          <cell r="PJU762"/>
          <cell r="PJV762"/>
          <cell r="PJW762"/>
          <cell r="PJX762"/>
          <cell r="PJY762"/>
          <cell r="PJZ762"/>
          <cell r="PKA762"/>
          <cell r="PKB762"/>
          <cell r="PKC762"/>
          <cell r="PKD762"/>
          <cell r="PKE762"/>
          <cell r="PKF762"/>
          <cell r="PKG762"/>
          <cell r="PKH762"/>
          <cell r="PKI762"/>
          <cell r="PKJ762"/>
          <cell r="PKK762"/>
          <cell r="PKL762"/>
          <cell r="PKM762"/>
          <cell r="PKN762"/>
          <cell r="PKO762"/>
          <cell r="PKP762"/>
          <cell r="PKQ762"/>
          <cell r="PKR762"/>
          <cell r="PKS762"/>
          <cell r="PKT762"/>
          <cell r="PKU762"/>
          <cell r="PKV762"/>
          <cell r="PKW762"/>
          <cell r="PKX762"/>
          <cell r="PKY762"/>
          <cell r="PKZ762"/>
          <cell r="PLA762"/>
          <cell r="PLB762"/>
          <cell r="PLC762"/>
          <cell r="PLD762"/>
          <cell r="PLE762"/>
          <cell r="PLF762"/>
          <cell r="PLG762"/>
          <cell r="PLH762"/>
          <cell r="PLI762"/>
          <cell r="PLJ762"/>
          <cell r="PLK762"/>
          <cell r="PLL762"/>
          <cell r="PLM762"/>
          <cell r="PLN762"/>
          <cell r="PLO762"/>
          <cell r="PLP762"/>
          <cell r="PLQ762"/>
          <cell r="PLR762"/>
          <cell r="PLS762"/>
          <cell r="PLT762"/>
          <cell r="PLU762"/>
          <cell r="PLV762"/>
          <cell r="PLW762"/>
          <cell r="PLX762"/>
          <cell r="PLY762"/>
          <cell r="PLZ762"/>
          <cell r="PMA762"/>
          <cell r="PMB762"/>
          <cell r="PMC762"/>
          <cell r="PMD762"/>
          <cell r="PME762"/>
          <cell r="PMF762"/>
          <cell r="PMG762"/>
          <cell r="PMH762"/>
          <cell r="PMI762"/>
          <cell r="PMJ762"/>
          <cell r="PMK762"/>
          <cell r="PML762"/>
          <cell r="PMM762"/>
          <cell r="PMN762"/>
          <cell r="PMO762"/>
          <cell r="PMP762"/>
          <cell r="PMQ762"/>
          <cell r="PMR762"/>
          <cell r="PMS762"/>
          <cell r="PMT762"/>
          <cell r="PMU762"/>
          <cell r="PMV762"/>
          <cell r="PMW762"/>
          <cell r="PMX762"/>
          <cell r="PMY762"/>
          <cell r="PMZ762"/>
          <cell r="PNA762"/>
          <cell r="PNB762"/>
          <cell r="PNC762"/>
          <cell r="PND762"/>
          <cell r="PNE762"/>
          <cell r="PNF762"/>
          <cell r="PNG762"/>
          <cell r="PNH762"/>
          <cell r="PNI762"/>
          <cell r="PNJ762"/>
          <cell r="PNK762"/>
          <cell r="PNL762"/>
          <cell r="PNM762"/>
          <cell r="PNN762"/>
          <cell r="PNO762"/>
          <cell r="PNP762"/>
          <cell r="PNQ762"/>
          <cell r="PNR762"/>
          <cell r="PNS762"/>
          <cell r="PNT762"/>
          <cell r="PNU762"/>
          <cell r="PNV762"/>
          <cell r="PNW762"/>
          <cell r="PNX762"/>
          <cell r="PNY762"/>
          <cell r="PNZ762"/>
          <cell r="POA762"/>
          <cell r="POB762"/>
          <cell r="POC762"/>
          <cell r="POD762"/>
          <cell r="POE762"/>
          <cell r="POF762"/>
          <cell r="POG762"/>
          <cell r="POH762"/>
          <cell r="POI762"/>
          <cell r="POJ762"/>
          <cell r="POK762"/>
          <cell r="POL762"/>
          <cell r="POM762"/>
          <cell r="PON762"/>
          <cell r="POO762"/>
          <cell r="POP762"/>
          <cell r="POQ762"/>
          <cell r="POR762"/>
          <cell r="POS762"/>
          <cell r="POT762"/>
          <cell r="POU762"/>
          <cell r="POV762"/>
          <cell r="POW762"/>
          <cell r="POX762"/>
          <cell r="POY762"/>
          <cell r="POZ762"/>
          <cell r="PPA762"/>
          <cell r="PPB762"/>
          <cell r="PPC762"/>
          <cell r="PPD762"/>
          <cell r="PPE762"/>
          <cell r="PPF762"/>
          <cell r="PPG762"/>
          <cell r="PPH762"/>
          <cell r="PPI762"/>
          <cell r="PPJ762"/>
          <cell r="PPK762"/>
          <cell r="PPL762"/>
          <cell r="PPM762"/>
          <cell r="PPN762"/>
          <cell r="PPO762"/>
          <cell r="PPP762"/>
          <cell r="PPQ762"/>
          <cell r="PPR762"/>
          <cell r="PPS762"/>
          <cell r="PPT762"/>
          <cell r="PPU762"/>
          <cell r="PPV762"/>
          <cell r="PPW762"/>
          <cell r="PPX762"/>
          <cell r="PPY762"/>
          <cell r="PPZ762"/>
          <cell r="PQA762"/>
          <cell r="PQB762"/>
          <cell r="PQC762"/>
          <cell r="PQD762"/>
          <cell r="PQE762"/>
          <cell r="PQF762"/>
          <cell r="PQG762"/>
          <cell r="PQH762"/>
          <cell r="PQI762"/>
          <cell r="PQJ762"/>
          <cell r="PQK762"/>
          <cell r="PQL762"/>
          <cell r="PQM762"/>
          <cell r="PQN762"/>
          <cell r="PQO762"/>
          <cell r="PQP762"/>
          <cell r="PQQ762"/>
          <cell r="PQR762"/>
          <cell r="PQS762"/>
          <cell r="PQT762"/>
          <cell r="PQU762"/>
          <cell r="PQV762"/>
          <cell r="PQW762"/>
          <cell r="PQX762"/>
          <cell r="PQY762"/>
          <cell r="PQZ762"/>
          <cell r="PRA762"/>
          <cell r="PRB762"/>
          <cell r="PRC762"/>
          <cell r="PRD762"/>
          <cell r="PRE762"/>
          <cell r="PRF762"/>
          <cell r="PRG762"/>
          <cell r="PRH762"/>
          <cell r="PRI762"/>
          <cell r="PRJ762"/>
          <cell r="PRK762"/>
          <cell r="PRL762"/>
          <cell r="PRM762"/>
          <cell r="PRN762"/>
          <cell r="PRO762"/>
          <cell r="PRP762"/>
          <cell r="PRQ762"/>
          <cell r="PRR762"/>
          <cell r="PRS762"/>
          <cell r="PRT762"/>
          <cell r="PRU762"/>
          <cell r="PRV762"/>
          <cell r="PRW762"/>
          <cell r="PRX762"/>
          <cell r="PRY762"/>
          <cell r="PRZ762"/>
          <cell r="PSA762"/>
          <cell r="PSB762"/>
          <cell r="PSC762"/>
          <cell r="PSD762"/>
          <cell r="PSE762"/>
          <cell r="PSF762"/>
          <cell r="PSG762"/>
          <cell r="PSH762"/>
          <cell r="PSI762"/>
          <cell r="PSJ762"/>
          <cell r="PSK762"/>
          <cell r="PSL762"/>
          <cell r="PSM762"/>
          <cell r="PSN762"/>
          <cell r="PSO762"/>
          <cell r="PSP762"/>
          <cell r="PSQ762"/>
          <cell r="PSR762"/>
          <cell r="PSS762"/>
          <cell r="PST762"/>
          <cell r="PSU762"/>
          <cell r="PSV762"/>
          <cell r="PSW762"/>
          <cell r="PSX762"/>
          <cell r="PSY762"/>
          <cell r="PSZ762"/>
          <cell r="PTA762"/>
          <cell r="PTB762"/>
          <cell r="PTC762"/>
          <cell r="PTD762"/>
          <cell r="PTE762"/>
          <cell r="PTF762"/>
          <cell r="PTG762"/>
          <cell r="PTH762"/>
          <cell r="PTI762"/>
          <cell r="PTJ762"/>
          <cell r="PTK762"/>
          <cell r="PTL762"/>
          <cell r="PTM762"/>
          <cell r="PTN762"/>
          <cell r="PTO762"/>
          <cell r="PTP762"/>
          <cell r="PTQ762"/>
          <cell r="PTR762"/>
          <cell r="PTS762"/>
          <cell r="PTT762"/>
          <cell r="PTU762"/>
          <cell r="PTV762"/>
          <cell r="PTW762"/>
          <cell r="PTX762"/>
          <cell r="PTY762"/>
          <cell r="PTZ762"/>
          <cell r="PUA762"/>
          <cell r="PUB762"/>
          <cell r="PUC762"/>
          <cell r="PUD762"/>
          <cell r="PUE762"/>
          <cell r="PUF762"/>
          <cell r="PUG762"/>
          <cell r="PUH762"/>
          <cell r="PUI762"/>
          <cell r="PUJ762"/>
          <cell r="PUK762"/>
          <cell r="PUL762"/>
          <cell r="PUM762"/>
          <cell r="PUN762"/>
          <cell r="PUO762"/>
          <cell r="PUP762"/>
          <cell r="PUQ762"/>
          <cell r="PUR762"/>
          <cell r="PUS762"/>
          <cell r="PUT762"/>
          <cell r="PUU762"/>
          <cell r="PUV762"/>
          <cell r="PUW762"/>
          <cell r="PUX762"/>
          <cell r="PUY762"/>
          <cell r="PUZ762"/>
          <cell r="PVA762"/>
          <cell r="PVB762"/>
          <cell r="PVC762"/>
          <cell r="PVD762"/>
          <cell r="PVE762"/>
          <cell r="PVF762"/>
          <cell r="PVG762"/>
          <cell r="PVH762"/>
          <cell r="PVI762"/>
          <cell r="PVJ762"/>
          <cell r="PVK762"/>
          <cell r="PVL762"/>
          <cell r="PVM762"/>
          <cell r="PVN762"/>
          <cell r="PVO762"/>
          <cell r="PVP762"/>
          <cell r="PVQ762"/>
          <cell r="PVR762"/>
          <cell r="PVS762"/>
          <cell r="PVT762"/>
          <cell r="PVU762"/>
          <cell r="PVV762"/>
          <cell r="PVW762"/>
          <cell r="PVX762"/>
          <cell r="PVY762"/>
          <cell r="PVZ762"/>
          <cell r="PWA762"/>
          <cell r="PWB762"/>
          <cell r="PWC762"/>
          <cell r="PWD762"/>
          <cell r="PWE762"/>
          <cell r="PWF762"/>
          <cell r="PWG762"/>
          <cell r="PWH762"/>
          <cell r="PWI762"/>
          <cell r="PWJ762"/>
          <cell r="PWK762"/>
          <cell r="PWL762"/>
          <cell r="PWM762"/>
          <cell r="PWN762"/>
          <cell r="PWO762"/>
          <cell r="PWP762"/>
          <cell r="PWQ762"/>
          <cell r="PWR762"/>
          <cell r="PWS762"/>
          <cell r="PWT762"/>
          <cell r="PWU762"/>
          <cell r="PWV762"/>
          <cell r="PWW762"/>
          <cell r="PWX762"/>
          <cell r="PWY762"/>
          <cell r="PWZ762"/>
          <cell r="PXA762"/>
          <cell r="PXB762"/>
          <cell r="PXC762"/>
          <cell r="PXD762"/>
          <cell r="PXE762"/>
          <cell r="PXF762"/>
          <cell r="PXG762"/>
          <cell r="PXH762"/>
          <cell r="PXI762"/>
          <cell r="PXJ762"/>
          <cell r="PXK762"/>
          <cell r="PXL762"/>
          <cell r="PXM762"/>
          <cell r="PXN762"/>
          <cell r="PXO762"/>
          <cell r="PXP762"/>
          <cell r="PXQ762"/>
          <cell r="PXR762"/>
          <cell r="PXS762"/>
          <cell r="PXT762"/>
          <cell r="PXU762"/>
          <cell r="PXV762"/>
          <cell r="PXW762"/>
          <cell r="PXX762"/>
          <cell r="PXY762"/>
          <cell r="PXZ762"/>
          <cell r="PYA762"/>
          <cell r="PYB762"/>
          <cell r="PYC762"/>
          <cell r="PYD762"/>
          <cell r="PYE762"/>
          <cell r="PYF762"/>
          <cell r="PYG762"/>
          <cell r="PYH762"/>
          <cell r="PYI762"/>
          <cell r="PYJ762"/>
          <cell r="PYK762"/>
          <cell r="PYL762"/>
          <cell r="PYM762"/>
          <cell r="PYN762"/>
          <cell r="PYO762"/>
          <cell r="PYP762"/>
          <cell r="PYQ762"/>
          <cell r="PYR762"/>
          <cell r="PYS762"/>
          <cell r="PYT762"/>
          <cell r="PYU762"/>
          <cell r="PYV762"/>
          <cell r="PYW762"/>
          <cell r="PYX762"/>
          <cell r="PYY762"/>
          <cell r="PYZ762"/>
          <cell r="PZA762"/>
          <cell r="PZB762"/>
          <cell r="PZC762"/>
          <cell r="PZD762"/>
          <cell r="PZE762"/>
          <cell r="PZF762"/>
          <cell r="PZG762"/>
          <cell r="PZH762"/>
          <cell r="PZI762"/>
          <cell r="PZJ762"/>
          <cell r="PZK762"/>
          <cell r="PZL762"/>
          <cell r="PZM762"/>
          <cell r="PZN762"/>
          <cell r="PZO762"/>
          <cell r="PZP762"/>
          <cell r="PZQ762"/>
          <cell r="PZR762"/>
          <cell r="PZS762"/>
          <cell r="PZT762"/>
          <cell r="PZU762"/>
          <cell r="PZV762"/>
          <cell r="PZW762"/>
          <cell r="PZX762"/>
          <cell r="PZY762"/>
          <cell r="PZZ762"/>
          <cell r="QAA762"/>
          <cell r="QAB762"/>
          <cell r="QAC762"/>
          <cell r="QAD762"/>
          <cell r="QAE762"/>
          <cell r="QAF762"/>
          <cell r="QAG762"/>
          <cell r="QAH762"/>
          <cell r="QAI762"/>
          <cell r="QAJ762"/>
          <cell r="QAK762"/>
          <cell r="QAL762"/>
          <cell r="QAM762"/>
          <cell r="QAN762"/>
          <cell r="QAO762"/>
          <cell r="QAP762"/>
          <cell r="QAQ762"/>
          <cell r="QAR762"/>
          <cell r="QAS762"/>
          <cell r="QAT762"/>
          <cell r="QAU762"/>
          <cell r="QAV762"/>
          <cell r="QAW762"/>
          <cell r="QAX762"/>
          <cell r="QAY762"/>
          <cell r="QAZ762"/>
          <cell r="QBA762"/>
          <cell r="QBB762"/>
          <cell r="QBC762"/>
          <cell r="QBD762"/>
          <cell r="QBE762"/>
          <cell r="QBF762"/>
          <cell r="QBG762"/>
          <cell r="QBH762"/>
          <cell r="QBI762"/>
          <cell r="QBJ762"/>
          <cell r="QBK762"/>
          <cell r="QBL762"/>
          <cell r="QBM762"/>
          <cell r="QBN762"/>
          <cell r="QBO762"/>
          <cell r="QBP762"/>
          <cell r="QBQ762"/>
          <cell r="QBR762"/>
          <cell r="QBS762"/>
          <cell r="QBT762"/>
          <cell r="QBU762"/>
          <cell r="QBV762"/>
          <cell r="QBW762"/>
          <cell r="QBX762"/>
          <cell r="QBY762"/>
          <cell r="QBZ762"/>
          <cell r="QCA762"/>
          <cell r="QCB762"/>
          <cell r="QCC762"/>
          <cell r="QCD762"/>
          <cell r="QCE762"/>
          <cell r="QCF762"/>
          <cell r="QCG762"/>
          <cell r="QCH762"/>
          <cell r="QCI762"/>
          <cell r="QCJ762"/>
          <cell r="QCK762"/>
          <cell r="QCL762"/>
          <cell r="QCM762"/>
          <cell r="QCN762"/>
          <cell r="QCO762"/>
          <cell r="QCP762"/>
          <cell r="QCQ762"/>
          <cell r="QCR762"/>
          <cell r="QCS762"/>
          <cell r="QCT762"/>
          <cell r="QCU762"/>
          <cell r="QCV762"/>
          <cell r="QCW762"/>
          <cell r="QCX762"/>
          <cell r="QCY762"/>
          <cell r="QCZ762"/>
          <cell r="QDA762"/>
          <cell r="QDB762"/>
          <cell r="QDC762"/>
          <cell r="QDD762"/>
          <cell r="QDE762"/>
          <cell r="QDF762"/>
          <cell r="QDG762"/>
          <cell r="QDH762"/>
          <cell r="QDI762"/>
          <cell r="QDJ762"/>
          <cell r="QDK762"/>
          <cell r="QDL762"/>
          <cell r="QDM762"/>
          <cell r="QDN762"/>
          <cell r="QDO762"/>
          <cell r="QDP762"/>
          <cell r="QDQ762"/>
          <cell r="QDR762"/>
          <cell r="QDS762"/>
          <cell r="QDT762"/>
          <cell r="QDU762"/>
          <cell r="QDV762"/>
          <cell r="QDW762"/>
          <cell r="QDX762"/>
          <cell r="QDY762"/>
          <cell r="QDZ762"/>
          <cell r="QEA762"/>
          <cell r="QEB762"/>
          <cell r="QEC762"/>
          <cell r="QED762"/>
          <cell r="QEE762"/>
          <cell r="QEF762"/>
          <cell r="QEG762"/>
          <cell r="QEH762"/>
          <cell r="QEI762"/>
          <cell r="QEJ762"/>
          <cell r="QEK762"/>
          <cell r="QEL762"/>
          <cell r="QEM762"/>
          <cell r="QEN762"/>
          <cell r="QEO762"/>
          <cell r="QEP762"/>
          <cell r="QEQ762"/>
          <cell r="QER762"/>
          <cell r="QES762"/>
          <cell r="QET762"/>
          <cell r="QEU762"/>
          <cell r="QEV762"/>
          <cell r="QEW762"/>
          <cell r="QEX762"/>
          <cell r="QEY762"/>
          <cell r="QEZ762"/>
          <cell r="QFA762"/>
          <cell r="QFB762"/>
          <cell r="QFC762"/>
          <cell r="QFD762"/>
          <cell r="QFE762"/>
          <cell r="QFF762"/>
          <cell r="QFG762"/>
          <cell r="QFH762"/>
          <cell r="QFI762"/>
          <cell r="QFJ762"/>
          <cell r="QFK762"/>
          <cell r="QFL762"/>
          <cell r="QFM762"/>
          <cell r="QFN762"/>
          <cell r="QFO762"/>
          <cell r="QFP762"/>
          <cell r="QFQ762"/>
          <cell r="QFR762"/>
          <cell r="QFS762"/>
          <cell r="QFT762"/>
          <cell r="QFU762"/>
          <cell r="QFV762"/>
          <cell r="QFW762"/>
          <cell r="QFX762"/>
          <cell r="QFY762"/>
          <cell r="QFZ762"/>
          <cell r="QGA762"/>
          <cell r="QGB762"/>
          <cell r="QGC762"/>
          <cell r="QGD762"/>
          <cell r="QGE762"/>
          <cell r="QGF762"/>
          <cell r="QGG762"/>
          <cell r="QGH762"/>
          <cell r="QGI762"/>
          <cell r="QGJ762"/>
          <cell r="QGK762"/>
          <cell r="QGL762"/>
          <cell r="QGM762"/>
          <cell r="QGN762"/>
          <cell r="QGO762"/>
          <cell r="QGP762"/>
          <cell r="QGQ762"/>
          <cell r="QGR762"/>
          <cell r="QGS762"/>
          <cell r="QGT762"/>
          <cell r="QGU762"/>
          <cell r="QGV762"/>
          <cell r="QGW762"/>
          <cell r="QGX762"/>
          <cell r="QGY762"/>
          <cell r="QGZ762"/>
          <cell r="QHA762"/>
          <cell r="QHB762"/>
          <cell r="QHC762"/>
          <cell r="QHD762"/>
          <cell r="QHE762"/>
          <cell r="QHF762"/>
          <cell r="QHG762"/>
          <cell r="QHH762"/>
          <cell r="QHI762"/>
          <cell r="QHJ762"/>
          <cell r="QHK762"/>
          <cell r="QHL762"/>
          <cell r="QHM762"/>
          <cell r="QHN762"/>
          <cell r="QHO762"/>
          <cell r="QHP762"/>
          <cell r="QHQ762"/>
          <cell r="QHR762"/>
          <cell r="QHS762"/>
          <cell r="QHT762"/>
          <cell r="QHU762"/>
          <cell r="QHV762"/>
          <cell r="QHW762"/>
          <cell r="QHX762"/>
          <cell r="QHY762"/>
          <cell r="QHZ762"/>
          <cell r="QIA762"/>
          <cell r="QIB762"/>
          <cell r="QIC762"/>
          <cell r="QID762"/>
          <cell r="QIE762"/>
          <cell r="QIF762"/>
          <cell r="QIG762"/>
          <cell r="QIH762"/>
          <cell r="QII762"/>
          <cell r="QIJ762"/>
          <cell r="QIK762"/>
          <cell r="QIL762"/>
          <cell r="QIM762"/>
          <cell r="QIN762"/>
          <cell r="QIO762"/>
          <cell r="QIP762"/>
          <cell r="QIQ762"/>
          <cell r="QIR762"/>
          <cell r="QIS762"/>
          <cell r="QIT762"/>
          <cell r="QIU762"/>
          <cell r="QIV762"/>
          <cell r="QIW762"/>
          <cell r="QIX762"/>
          <cell r="QIY762"/>
          <cell r="QIZ762"/>
          <cell r="QJA762"/>
          <cell r="QJB762"/>
          <cell r="QJC762"/>
          <cell r="QJD762"/>
          <cell r="QJE762"/>
          <cell r="QJF762"/>
          <cell r="QJG762"/>
          <cell r="QJH762"/>
          <cell r="QJI762"/>
          <cell r="QJJ762"/>
          <cell r="QJK762"/>
          <cell r="QJL762"/>
          <cell r="QJM762"/>
          <cell r="QJN762"/>
          <cell r="QJO762"/>
          <cell r="QJP762"/>
          <cell r="QJQ762"/>
          <cell r="QJR762"/>
          <cell r="QJS762"/>
          <cell r="QJT762"/>
          <cell r="QJU762"/>
          <cell r="QJV762"/>
          <cell r="QJW762"/>
          <cell r="QJX762"/>
          <cell r="QJY762"/>
          <cell r="QJZ762"/>
          <cell r="QKA762"/>
          <cell r="QKB762"/>
          <cell r="QKC762"/>
          <cell r="QKD762"/>
          <cell r="QKE762"/>
          <cell r="QKF762"/>
          <cell r="QKG762"/>
          <cell r="QKH762"/>
          <cell r="QKI762"/>
          <cell r="QKJ762"/>
          <cell r="QKK762"/>
          <cell r="QKL762"/>
          <cell r="QKM762"/>
          <cell r="QKN762"/>
          <cell r="QKO762"/>
          <cell r="QKP762"/>
          <cell r="QKQ762"/>
          <cell r="QKR762"/>
          <cell r="QKS762"/>
          <cell r="QKT762"/>
          <cell r="QKU762"/>
          <cell r="QKV762"/>
          <cell r="QKW762"/>
          <cell r="QKX762"/>
          <cell r="QKY762"/>
          <cell r="QKZ762"/>
          <cell r="QLA762"/>
          <cell r="QLB762"/>
          <cell r="QLC762"/>
          <cell r="QLD762"/>
          <cell r="QLE762"/>
          <cell r="QLF762"/>
          <cell r="QLG762"/>
          <cell r="QLH762"/>
          <cell r="QLI762"/>
          <cell r="QLJ762"/>
          <cell r="QLK762"/>
          <cell r="QLL762"/>
          <cell r="QLM762"/>
          <cell r="QLN762"/>
          <cell r="QLO762"/>
          <cell r="QLP762"/>
          <cell r="QLQ762"/>
          <cell r="QLR762"/>
          <cell r="QLS762"/>
          <cell r="QLT762"/>
          <cell r="QLU762"/>
          <cell r="QLV762"/>
          <cell r="QLW762"/>
          <cell r="QLX762"/>
          <cell r="QLY762"/>
          <cell r="QLZ762"/>
          <cell r="QMA762"/>
          <cell r="QMB762"/>
          <cell r="QMC762"/>
          <cell r="QMD762"/>
          <cell r="QME762"/>
          <cell r="QMF762"/>
          <cell r="QMG762"/>
          <cell r="QMH762"/>
          <cell r="QMI762"/>
          <cell r="QMJ762"/>
          <cell r="QMK762"/>
          <cell r="QML762"/>
          <cell r="QMM762"/>
          <cell r="QMN762"/>
          <cell r="QMO762"/>
          <cell r="QMP762"/>
          <cell r="QMQ762"/>
          <cell r="QMR762"/>
          <cell r="QMS762"/>
          <cell r="QMT762"/>
          <cell r="QMU762"/>
          <cell r="QMV762"/>
          <cell r="QMW762"/>
          <cell r="QMX762"/>
          <cell r="QMY762"/>
          <cell r="QMZ762"/>
          <cell r="QNA762"/>
          <cell r="QNB762"/>
          <cell r="QNC762"/>
          <cell r="QND762"/>
          <cell r="QNE762"/>
          <cell r="QNF762"/>
          <cell r="QNG762"/>
          <cell r="QNH762"/>
          <cell r="QNI762"/>
          <cell r="QNJ762"/>
          <cell r="QNK762"/>
          <cell r="QNL762"/>
          <cell r="QNM762"/>
          <cell r="QNN762"/>
          <cell r="QNO762"/>
          <cell r="QNP762"/>
          <cell r="QNQ762"/>
          <cell r="QNR762"/>
          <cell r="QNS762"/>
          <cell r="QNT762"/>
          <cell r="QNU762"/>
          <cell r="QNV762"/>
          <cell r="QNW762"/>
          <cell r="QNX762"/>
          <cell r="QNY762"/>
          <cell r="QNZ762"/>
          <cell r="QOA762"/>
          <cell r="QOB762"/>
          <cell r="QOC762"/>
          <cell r="QOD762"/>
          <cell r="QOE762"/>
          <cell r="QOF762"/>
          <cell r="QOG762"/>
          <cell r="QOH762"/>
          <cell r="QOI762"/>
          <cell r="QOJ762"/>
          <cell r="QOK762"/>
          <cell r="QOL762"/>
          <cell r="QOM762"/>
          <cell r="QON762"/>
          <cell r="QOO762"/>
          <cell r="QOP762"/>
          <cell r="QOQ762"/>
          <cell r="QOR762"/>
          <cell r="QOS762"/>
          <cell r="QOT762"/>
          <cell r="QOU762"/>
          <cell r="QOV762"/>
          <cell r="QOW762"/>
          <cell r="QOX762"/>
          <cell r="QOY762"/>
          <cell r="QOZ762"/>
          <cell r="QPA762"/>
          <cell r="QPB762"/>
          <cell r="QPC762"/>
          <cell r="QPD762"/>
          <cell r="QPE762"/>
          <cell r="QPF762"/>
          <cell r="QPG762"/>
          <cell r="QPH762"/>
          <cell r="QPI762"/>
          <cell r="QPJ762"/>
          <cell r="QPK762"/>
          <cell r="QPL762"/>
          <cell r="QPM762"/>
          <cell r="QPN762"/>
          <cell r="QPO762"/>
          <cell r="QPP762"/>
          <cell r="QPQ762"/>
          <cell r="QPR762"/>
          <cell r="QPS762"/>
          <cell r="QPT762"/>
          <cell r="QPU762"/>
          <cell r="QPV762"/>
          <cell r="QPW762"/>
          <cell r="QPX762"/>
          <cell r="QPY762"/>
          <cell r="QPZ762"/>
          <cell r="QQA762"/>
          <cell r="QQB762"/>
          <cell r="QQC762"/>
          <cell r="QQD762"/>
          <cell r="QQE762"/>
          <cell r="QQF762"/>
          <cell r="QQG762"/>
          <cell r="QQH762"/>
          <cell r="QQI762"/>
          <cell r="QQJ762"/>
          <cell r="QQK762"/>
          <cell r="QQL762"/>
          <cell r="QQM762"/>
          <cell r="QQN762"/>
          <cell r="QQO762"/>
          <cell r="QQP762"/>
          <cell r="QQQ762"/>
          <cell r="QQR762"/>
          <cell r="QQS762"/>
          <cell r="QQT762"/>
          <cell r="QQU762"/>
          <cell r="QQV762"/>
          <cell r="QQW762"/>
          <cell r="QQX762"/>
          <cell r="QQY762"/>
          <cell r="QQZ762"/>
          <cell r="QRA762"/>
          <cell r="QRB762"/>
          <cell r="QRC762"/>
          <cell r="QRD762"/>
          <cell r="QRE762"/>
          <cell r="QRF762"/>
          <cell r="QRG762"/>
          <cell r="QRH762"/>
          <cell r="QRI762"/>
          <cell r="QRJ762"/>
          <cell r="QRK762"/>
          <cell r="QRL762"/>
          <cell r="QRM762"/>
          <cell r="QRN762"/>
          <cell r="QRO762"/>
          <cell r="QRP762"/>
          <cell r="QRQ762"/>
          <cell r="QRR762"/>
          <cell r="QRS762"/>
          <cell r="QRT762"/>
          <cell r="QRU762"/>
          <cell r="QRV762"/>
          <cell r="QRW762"/>
          <cell r="QRX762"/>
          <cell r="QRY762"/>
          <cell r="QRZ762"/>
          <cell r="QSA762"/>
          <cell r="QSB762"/>
          <cell r="QSC762"/>
          <cell r="QSD762"/>
          <cell r="QSE762"/>
          <cell r="QSF762"/>
          <cell r="QSG762"/>
          <cell r="QSH762"/>
          <cell r="QSI762"/>
          <cell r="QSJ762"/>
          <cell r="QSK762"/>
          <cell r="QSL762"/>
          <cell r="QSM762"/>
          <cell r="QSN762"/>
          <cell r="QSO762"/>
          <cell r="QSP762"/>
          <cell r="QSQ762"/>
          <cell r="QSR762"/>
          <cell r="QSS762"/>
          <cell r="QST762"/>
          <cell r="QSU762"/>
          <cell r="QSV762"/>
          <cell r="QSW762"/>
          <cell r="QSX762"/>
          <cell r="QSY762"/>
          <cell r="QSZ762"/>
          <cell r="QTA762"/>
          <cell r="QTB762"/>
          <cell r="QTC762"/>
          <cell r="QTD762"/>
          <cell r="QTE762"/>
          <cell r="QTF762"/>
          <cell r="QTG762"/>
          <cell r="QTH762"/>
          <cell r="QTI762"/>
          <cell r="QTJ762"/>
          <cell r="QTK762"/>
          <cell r="QTL762"/>
          <cell r="QTM762"/>
          <cell r="QTN762"/>
          <cell r="QTO762"/>
          <cell r="QTP762"/>
          <cell r="QTQ762"/>
          <cell r="QTR762"/>
          <cell r="QTS762"/>
          <cell r="QTT762"/>
          <cell r="QTU762"/>
          <cell r="QTV762"/>
          <cell r="QTW762"/>
          <cell r="QTX762"/>
          <cell r="QTY762"/>
          <cell r="QTZ762"/>
          <cell r="QUA762"/>
          <cell r="QUB762"/>
          <cell r="QUC762"/>
          <cell r="QUD762"/>
          <cell r="QUE762"/>
          <cell r="QUF762"/>
          <cell r="QUG762"/>
          <cell r="QUH762"/>
          <cell r="QUI762"/>
          <cell r="QUJ762"/>
          <cell r="QUK762"/>
          <cell r="QUL762"/>
          <cell r="QUM762"/>
          <cell r="QUN762"/>
          <cell r="QUO762"/>
          <cell r="QUP762"/>
          <cell r="QUQ762"/>
          <cell r="QUR762"/>
          <cell r="QUS762"/>
          <cell r="QUT762"/>
          <cell r="QUU762"/>
          <cell r="QUV762"/>
          <cell r="QUW762"/>
          <cell r="QUX762"/>
          <cell r="QUY762"/>
          <cell r="QUZ762"/>
          <cell r="QVA762"/>
          <cell r="QVB762"/>
          <cell r="QVC762"/>
          <cell r="QVD762"/>
          <cell r="QVE762"/>
          <cell r="QVF762"/>
          <cell r="QVG762"/>
          <cell r="QVH762"/>
          <cell r="QVI762"/>
          <cell r="QVJ762"/>
          <cell r="QVK762"/>
          <cell r="QVL762"/>
          <cell r="QVM762"/>
          <cell r="QVN762"/>
          <cell r="QVO762"/>
          <cell r="QVP762"/>
          <cell r="QVQ762"/>
          <cell r="QVR762"/>
          <cell r="QVS762"/>
          <cell r="QVT762"/>
          <cell r="QVU762"/>
          <cell r="QVV762"/>
          <cell r="QVW762"/>
          <cell r="QVX762"/>
          <cell r="QVY762"/>
          <cell r="QVZ762"/>
          <cell r="QWA762"/>
          <cell r="QWB762"/>
          <cell r="QWC762"/>
          <cell r="QWD762"/>
          <cell r="QWE762"/>
          <cell r="QWF762"/>
          <cell r="QWG762"/>
          <cell r="QWH762"/>
          <cell r="QWI762"/>
          <cell r="QWJ762"/>
          <cell r="QWK762"/>
          <cell r="QWL762"/>
          <cell r="QWM762"/>
          <cell r="QWN762"/>
          <cell r="QWO762"/>
          <cell r="QWP762"/>
          <cell r="QWQ762"/>
          <cell r="QWR762"/>
          <cell r="QWS762"/>
          <cell r="QWT762"/>
          <cell r="QWU762"/>
          <cell r="QWV762"/>
          <cell r="QWW762"/>
          <cell r="QWX762"/>
          <cell r="QWY762"/>
          <cell r="QWZ762"/>
          <cell r="QXA762"/>
          <cell r="QXB762"/>
          <cell r="QXC762"/>
          <cell r="QXD762"/>
          <cell r="QXE762"/>
          <cell r="QXF762"/>
          <cell r="QXG762"/>
          <cell r="QXH762"/>
          <cell r="QXI762"/>
          <cell r="QXJ762"/>
          <cell r="QXK762"/>
          <cell r="QXL762"/>
          <cell r="QXM762"/>
          <cell r="QXN762"/>
          <cell r="QXO762"/>
          <cell r="QXP762"/>
          <cell r="QXQ762"/>
          <cell r="QXR762"/>
          <cell r="QXS762"/>
          <cell r="QXT762"/>
          <cell r="QXU762"/>
          <cell r="QXV762"/>
          <cell r="QXW762"/>
          <cell r="QXX762"/>
          <cell r="QXY762"/>
          <cell r="QXZ762"/>
          <cell r="QYA762"/>
          <cell r="QYB762"/>
          <cell r="QYC762"/>
          <cell r="QYD762"/>
          <cell r="QYE762"/>
          <cell r="QYF762"/>
          <cell r="QYG762"/>
          <cell r="QYH762"/>
          <cell r="QYI762"/>
          <cell r="QYJ762"/>
          <cell r="QYK762"/>
          <cell r="QYL762"/>
          <cell r="QYM762"/>
          <cell r="QYN762"/>
          <cell r="QYO762"/>
          <cell r="QYP762"/>
          <cell r="QYQ762"/>
          <cell r="QYR762"/>
          <cell r="QYS762"/>
          <cell r="QYT762"/>
          <cell r="QYU762"/>
          <cell r="QYV762"/>
          <cell r="QYW762"/>
          <cell r="QYX762"/>
          <cell r="QYY762"/>
          <cell r="QYZ762"/>
          <cell r="QZA762"/>
          <cell r="QZB762"/>
          <cell r="QZC762"/>
          <cell r="QZD762"/>
          <cell r="QZE762"/>
          <cell r="QZF762"/>
          <cell r="QZG762"/>
          <cell r="QZH762"/>
          <cell r="QZI762"/>
          <cell r="QZJ762"/>
          <cell r="QZK762"/>
          <cell r="QZL762"/>
          <cell r="QZM762"/>
          <cell r="QZN762"/>
          <cell r="QZO762"/>
          <cell r="QZP762"/>
          <cell r="QZQ762"/>
          <cell r="QZR762"/>
          <cell r="QZS762"/>
          <cell r="QZT762"/>
          <cell r="QZU762"/>
          <cell r="QZV762"/>
          <cell r="QZW762"/>
          <cell r="QZX762"/>
          <cell r="QZY762"/>
          <cell r="QZZ762"/>
          <cell r="RAA762"/>
          <cell r="RAB762"/>
          <cell r="RAC762"/>
          <cell r="RAD762"/>
          <cell r="RAE762"/>
          <cell r="RAF762"/>
          <cell r="RAG762"/>
          <cell r="RAH762"/>
          <cell r="RAI762"/>
          <cell r="RAJ762"/>
          <cell r="RAK762"/>
          <cell r="RAL762"/>
          <cell r="RAM762"/>
          <cell r="RAN762"/>
          <cell r="RAO762"/>
          <cell r="RAP762"/>
          <cell r="RAQ762"/>
          <cell r="RAR762"/>
          <cell r="RAS762"/>
          <cell r="RAT762"/>
          <cell r="RAU762"/>
          <cell r="RAV762"/>
          <cell r="RAW762"/>
          <cell r="RAX762"/>
          <cell r="RAY762"/>
          <cell r="RAZ762"/>
          <cell r="RBA762"/>
          <cell r="RBB762"/>
          <cell r="RBC762"/>
          <cell r="RBD762"/>
          <cell r="RBE762"/>
          <cell r="RBF762"/>
          <cell r="RBG762"/>
          <cell r="RBH762"/>
          <cell r="RBI762"/>
          <cell r="RBJ762"/>
          <cell r="RBK762"/>
          <cell r="RBL762"/>
          <cell r="RBM762"/>
          <cell r="RBN762"/>
          <cell r="RBO762"/>
          <cell r="RBP762"/>
          <cell r="RBQ762"/>
          <cell r="RBR762"/>
          <cell r="RBS762"/>
          <cell r="RBT762"/>
          <cell r="RBU762"/>
          <cell r="RBV762"/>
          <cell r="RBW762"/>
          <cell r="RBX762"/>
          <cell r="RBY762"/>
          <cell r="RBZ762"/>
          <cell r="RCA762"/>
          <cell r="RCB762"/>
          <cell r="RCC762"/>
          <cell r="RCD762"/>
          <cell r="RCE762"/>
          <cell r="RCF762"/>
          <cell r="RCG762"/>
          <cell r="RCH762"/>
          <cell r="RCI762"/>
          <cell r="RCJ762"/>
          <cell r="RCK762"/>
          <cell r="RCL762"/>
          <cell r="RCM762"/>
          <cell r="RCN762"/>
          <cell r="RCO762"/>
          <cell r="RCP762"/>
          <cell r="RCQ762"/>
          <cell r="RCR762"/>
          <cell r="RCS762"/>
          <cell r="RCT762"/>
          <cell r="RCU762"/>
          <cell r="RCV762"/>
          <cell r="RCW762"/>
          <cell r="RCX762"/>
          <cell r="RCY762"/>
          <cell r="RCZ762"/>
          <cell r="RDA762"/>
          <cell r="RDB762"/>
          <cell r="RDC762"/>
          <cell r="RDD762"/>
          <cell r="RDE762"/>
          <cell r="RDF762"/>
          <cell r="RDG762"/>
          <cell r="RDH762"/>
          <cell r="RDI762"/>
          <cell r="RDJ762"/>
          <cell r="RDK762"/>
          <cell r="RDL762"/>
          <cell r="RDM762"/>
          <cell r="RDN762"/>
          <cell r="RDO762"/>
          <cell r="RDP762"/>
          <cell r="RDQ762"/>
          <cell r="RDR762"/>
          <cell r="RDS762"/>
          <cell r="RDT762"/>
          <cell r="RDU762"/>
          <cell r="RDV762"/>
          <cell r="RDW762"/>
          <cell r="RDX762"/>
          <cell r="RDY762"/>
          <cell r="RDZ762"/>
          <cell r="REA762"/>
          <cell r="REB762"/>
          <cell r="REC762"/>
          <cell r="RED762"/>
          <cell r="REE762"/>
          <cell r="REF762"/>
          <cell r="REG762"/>
          <cell r="REH762"/>
          <cell r="REI762"/>
          <cell r="REJ762"/>
          <cell r="REK762"/>
          <cell r="REL762"/>
          <cell r="REM762"/>
          <cell r="REN762"/>
          <cell r="REO762"/>
          <cell r="REP762"/>
          <cell r="REQ762"/>
          <cell r="RER762"/>
          <cell r="RES762"/>
          <cell r="RET762"/>
          <cell r="REU762"/>
          <cell r="REV762"/>
          <cell r="REW762"/>
          <cell r="REX762"/>
          <cell r="REY762"/>
          <cell r="REZ762"/>
          <cell r="RFA762"/>
          <cell r="RFB762"/>
          <cell r="RFC762"/>
          <cell r="RFD762"/>
          <cell r="RFE762"/>
          <cell r="RFF762"/>
          <cell r="RFG762"/>
          <cell r="RFH762"/>
          <cell r="RFI762"/>
          <cell r="RFJ762"/>
          <cell r="RFK762"/>
          <cell r="RFL762"/>
          <cell r="RFM762"/>
          <cell r="RFN762"/>
          <cell r="RFO762"/>
          <cell r="RFP762"/>
          <cell r="RFQ762"/>
          <cell r="RFR762"/>
          <cell r="RFS762"/>
          <cell r="RFT762"/>
          <cell r="RFU762"/>
          <cell r="RFV762"/>
          <cell r="RFW762"/>
          <cell r="RFX762"/>
          <cell r="RFY762"/>
          <cell r="RFZ762"/>
          <cell r="RGA762"/>
          <cell r="RGB762"/>
          <cell r="RGC762"/>
          <cell r="RGD762"/>
          <cell r="RGE762"/>
          <cell r="RGF762"/>
          <cell r="RGG762"/>
          <cell r="RGH762"/>
          <cell r="RGI762"/>
          <cell r="RGJ762"/>
          <cell r="RGK762"/>
          <cell r="RGL762"/>
          <cell r="RGM762"/>
          <cell r="RGN762"/>
          <cell r="RGO762"/>
          <cell r="RGP762"/>
          <cell r="RGQ762"/>
          <cell r="RGR762"/>
          <cell r="RGS762"/>
          <cell r="RGT762"/>
          <cell r="RGU762"/>
          <cell r="RGV762"/>
          <cell r="RGW762"/>
          <cell r="RGX762"/>
          <cell r="RGY762"/>
          <cell r="RGZ762"/>
          <cell r="RHA762"/>
          <cell r="RHB762"/>
          <cell r="RHC762"/>
          <cell r="RHD762"/>
          <cell r="RHE762"/>
          <cell r="RHF762"/>
          <cell r="RHG762"/>
          <cell r="RHH762"/>
          <cell r="RHI762"/>
          <cell r="RHJ762"/>
          <cell r="RHK762"/>
          <cell r="RHL762"/>
          <cell r="RHM762"/>
          <cell r="RHN762"/>
          <cell r="RHO762"/>
          <cell r="RHP762"/>
          <cell r="RHQ762"/>
          <cell r="RHR762"/>
          <cell r="RHS762"/>
          <cell r="RHT762"/>
          <cell r="RHU762"/>
          <cell r="RHV762"/>
          <cell r="RHW762"/>
          <cell r="RHX762"/>
          <cell r="RHY762"/>
          <cell r="RHZ762"/>
          <cell r="RIA762"/>
          <cell r="RIB762"/>
          <cell r="RIC762"/>
          <cell r="RID762"/>
          <cell r="RIE762"/>
          <cell r="RIF762"/>
          <cell r="RIG762"/>
          <cell r="RIH762"/>
          <cell r="RII762"/>
          <cell r="RIJ762"/>
          <cell r="RIK762"/>
          <cell r="RIL762"/>
          <cell r="RIM762"/>
          <cell r="RIN762"/>
          <cell r="RIO762"/>
          <cell r="RIP762"/>
          <cell r="RIQ762"/>
          <cell r="RIR762"/>
          <cell r="RIS762"/>
          <cell r="RIT762"/>
          <cell r="RIU762"/>
          <cell r="RIV762"/>
          <cell r="RIW762"/>
          <cell r="RIX762"/>
          <cell r="RIY762"/>
          <cell r="RIZ762"/>
          <cell r="RJA762"/>
          <cell r="RJB762"/>
          <cell r="RJC762"/>
          <cell r="RJD762"/>
          <cell r="RJE762"/>
          <cell r="RJF762"/>
          <cell r="RJG762"/>
          <cell r="RJH762"/>
          <cell r="RJI762"/>
          <cell r="RJJ762"/>
          <cell r="RJK762"/>
          <cell r="RJL762"/>
          <cell r="RJM762"/>
          <cell r="RJN762"/>
          <cell r="RJO762"/>
          <cell r="RJP762"/>
          <cell r="RJQ762"/>
          <cell r="RJR762"/>
          <cell r="RJS762"/>
          <cell r="RJT762"/>
          <cell r="RJU762"/>
          <cell r="RJV762"/>
          <cell r="RJW762"/>
          <cell r="RJX762"/>
          <cell r="RJY762"/>
          <cell r="RJZ762"/>
          <cell r="RKA762"/>
          <cell r="RKB762"/>
          <cell r="RKC762"/>
          <cell r="RKD762"/>
          <cell r="RKE762"/>
          <cell r="RKF762"/>
          <cell r="RKG762"/>
          <cell r="RKH762"/>
          <cell r="RKI762"/>
          <cell r="RKJ762"/>
          <cell r="RKK762"/>
          <cell r="RKL762"/>
          <cell r="RKM762"/>
          <cell r="RKN762"/>
          <cell r="RKO762"/>
          <cell r="RKP762"/>
          <cell r="RKQ762"/>
          <cell r="RKR762"/>
          <cell r="RKS762"/>
          <cell r="RKT762"/>
          <cell r="RKU762"/>
          <cell r="RKV762"/>
          <cell r="RKW762"/>
          <cell r="RKX762"/>
          <cell r="RKY762"/>
          <cell r="RKZ762"/>
          <cell r="RLA762"/>
          <cell r="RLB762"/>
          <cell r="RLC762"/>
          <cell r="RLD762"/>
          <cell r="RLE762"/>
          <cell r="RLF762"/>
          <cell r="RLG762"/>
          <cell r="RLH762"/>
          <cell r="RLI762"/>
          <cell r="RLJ762"/>
          <cell r="RLK762"/>
          <cell r="RLL762"/>
          <cell r="RLM762"/>
          <cell r="RLN762"/>
          <cell r="RLO762"/>
          <cell r="RLP762"/>
          <cell r="RLQ762"/>
          <cell r="RLR762"/>
          <cell r="RLS762"/>
          <cell r="RLT762"/>
          <cell r="RLU762"/>
          <cell r="RLV762"/>
          <cell r="RLW762"/>
          <cell r="RLX762"/>
          <cell r="RLY762"/>
          <cell r="RLZ762"/>
          <cell r="RMA762"/>
          <cell r="RMB762"/>
          <cell r="RMC762"/>
          <cell r="RMD762"/>
          <cell r="RME762"/>
          <cell r="RMF762"/>
          <cell r="RMG762"/>
          <cell r="RMH762"/>
          <cell r="RMI762"/>
          <cell r="RMJ762"/>
          <cell r="RMK762"/>
          <cell r="RML762"/>
          <cell r="RMM762"/>
          <cell r="RMN762"/>
          <cell r="RMO762"/>
          <cell r="RMP762"/>
          <cell r="RMQ762"/>
          <cell r="RMR762"/>
          <cell r="RMS762"/>
          <cell r="RMT762"/>
          <cell r="RMU762"/>
          <cell r="RMV762"/>
          <cell r="RMW762"/>
          <cell r="RMX762"/>
          <cell r="RMY762"/>
          <cell r="RMZ762"/>
          <cell r="RNA762"/>
          <cell r="RNB762"/>
          <cell r="RNC762"/>
          <cell r="RND762"/>
          <cell r="RNE762"/>
          <cell r="RNF762"/>
          <cell r="RNG762"/>
          <cell r="RNH762"/>
          <cell r="RNI762"/>
          <cell r="RNJ762"/>
          <cell r="RNK762"/>
          <cell r="RNL762"/>
          <cell r="RNM762"/>
          <cell r="RNN762"/>
          <cell r="RNO762"/>
          <cell r="RNP762"/>
          <cell r="RNQ762"/>
          <cell r="RNR762"/>
          <cell r="RNS762"/>
          <cell r="RNT762"/>
          <cell r="RNU762"/>
          <cell r="RNV762"/>
          <cell r="RNW762"/>
          <cell r="RNX762"/>
          <cell r="RNY762"/>
          <cell r="RNZ762"/>
          <cell r="ROA762"/>
          <cell r="ROB762"/>
          <cell r="ROC762"/>
          <cell r="ROD762"/>
          <cell r="ROE762"/>
          <cell r="ROF762"/>
          <cell r="ROG762"/>
          <cell r="ROH762"/>
          <cell r="ROI762"/>
          <cell r="ROJ762"/>
          <cell r="ROK762"/>
          <cell r="ROL762"/>
          <cell r="ROM762"/>
          <cell r="RON762"/>
          <cell r="ROO762"/>
          <cell r="ROP762"/>
          <cell r="ROQ762"/>
          <cell r="ROR762"/>
          <cell r="ROS762"/>
          <cell r="ROT762"/>
          <cell r="ROU762"/>
          <cell r="ROV762"/>
          <cell r="ROW762"/>
          <cell r="ROX762"/>
          <cell r="ROY762"/>
          <cell r="ROZ762"/>
          <cell r="RPA762"/>
          <cell r="RPB762"/>
          <cell r="RPC762"/>
          <cell r="RPD762"/>
          <cell r="RPE762"/>
          <cell r="RPF762"/>
          <cell r="RPG762"/>
          <cell r="RPH762"/>
          <cell r="RPI762"/>
          <cell r="RPJ762"/>
          <cell r="RPK762"/>
          <cell r="RPL762"/>
          <cell r="RPM762"/>
          <cell r="RPN762"/>
          <cell r="RPO762"/>
          <cell r="RPP762"/>
          <cell r="RPQ762"/>
          <cell r="RPR762"/>
          <cell r="RPS762"/>
          <cell r="RPT762"/>
          <cell r="RPU762"/>
          <cell r="RPV762"/>
          <cell r="RPW762"/>
          <cell r="RPX762"/>
          <cell r="RPY762"/>
          <cell r="RPZ762"/>
          <cell r="RQA762"/>
          <cell r="RQB762"/>
          <cell r="RQC762"/>
          <cell r="RQD762"/>
          <cell r="RQE762"/>
          <cell r="RQF762"/>
          <cell r="RQG762"/>
          <cell r="RQH762"/>
          <cell r="RQI762"/>
          <cell r="RQJ762"/>
          <cell r="RQK762"/>
          <cell r="RQL762"/>
          <cell r="RQM762"/>
          <cell r="RQN762"/>
          <cell r="RQO762"/>
          <cell r="RQP762"/>
          <cell r="RQQ762"/>
          <cell r="RQR762"/>
          <cell r="RQS762"/>
          <cell r="RQT762"/>
          <cell r="RQU762"/>
          <cell r="RQV762"/>
          <cell r="RQW762"/>
          <cell r="RQX762"/>
          <cell r="RQY762"/>
          <cell r="RQZ762"/>
          <cell r="RRA762"/>
          <cell r="RRB762"/>
          <cell r="RRC762"/>
          <cell r="RRD762"/>
          <cell r="RRE762"/>
          <cell r="RRF762"/>
          <cell r="RRG762"/>
          <cell r="RRH762"/>
          <cell r="RRI762"/>
          <cell r="RRJ762"/>
          <cell r="RRK762"/>
          <cell r="RRL762"/>
          <cell r="RRM762"/>
          <cell r="RRN762"/>
          <cell r="RRO762"/>
          <cell r="RRP762"/>
          <cell r="RRQ762"/>
          <cell r="RRR762"/>
          <cell r="RRS762"/>
          <cell r="RRT762"/>
          <cell r="RRU762"/>
          <cell r="RRV762"/>
          <cell r="RRW762"/>
          <cell r="RRX762"/>
          <cell r="RRY762"/>
          <cell r="RRZ762"/>
          <cell r="RSA762"/>
          <cell r="RSB762"/>
          <cell r="RSC762"/>
          <cell r="RSD762"/>
          <cell r="RSE762"/>
          <cell r="RSF762"/>
          <cell r="RSG762"/>
          <cell r="RSH762"/>
          <cell r="RSI762"/>
          <cell r="RSJ762"/>
          <cell r="RSK762"/>
          <cell r="RSL762"/>
          <cell r="RSM762"/>
          <cell r="RSN762"/>
          <cell r="RSO762"/>
          <cell r="RSP762"/>
          <cell r="RSQ762"/>
          <cell r="RSR762"/>
          <cell r="RSS762"/>
          <cell r="RST762"/>
          <cell r="RSU762"/>
          <cell r="RSV762"/>
          <cell r="RSW762"/>
          <cell r="RSX762"/>
          <cell r="RSY762"/>
          <cell r="RSZ762"/>
          <cell r="RTA762"/>
          <cell r="RTB762"/>
          <cell r="RTC762"/>
          <cell r="RTD762"/>
          <cell r="RTE762"/>
          <cell r="RTF762"/>
          <cell r="RTG762"/>
          <cell r="RTH762"/>
          <cell r="RTI762"/>
          <cell r="RTJ762"/>
          <cell r="RTK762"/>
          <cell r="RTL762"/>
          <cell r="RTM762"/>
          <cell r="RTN762"/>
          <cell r="RTO762"/>
          <cell r="RTP762"/>
          <cell r="RTQ762"/>
          <cell r="RTR762"/>
          <cell r="RTS762"/>
          <cell r="RTT762"/>
          <cell r="RTU762"/>
          <cell r="RTV762"/>
          <cell r="RTW762"/>
          <cell r="RTX762"/>
          <cell r="RTY762"/>
          <cell r="RTZ762"/>
          <cell r="RUA762"/>
          <cell r="RUB762"/>
          <cell r="RUC762"/>
          <cell r="RUD762"/>
          <cell r="RUE762"/>
          <cell r="RUF762"/>
          <cell r="RUG762"/>
          <cell r="RUH762"/>
          <cell r="RUI762"/>
          <cell r="RUJ762"/>
          <cell r="RUK762"/>
          <cell r="RUL762"/>
          <cell r="RUM762"/>
          <cell r="RUN762"/>
          <cell r="RUO762"/>
          <cell r="RUP762"/>
          <cell r="RUQ762"/>
          <cell r="RUR762"/>
          <cell r="RUS762"/>
          <cell r="RUT762"/>
          <cell r="RUU762"/>
          <cell r="RUV762"/>
          <cell r="RUW762"/>
          <cell r="RUX762"/>
          <cell r="RUY762"/>
          <cell r="RUZ762"/>
          <cell r="RVA762"/>
          <cell r="RVB762"/>
          <cell r="RVC762"/>
          <cell r="RVD762"/>
          <cell r="RVE762"/>
          <cell r="RVF762"/>
          <cell r="RVG762"/>
          <cell r="RVH762"/>
          <cell r="RVI762"/>
          <cell r="RVJ762"/>
          <cell r="RVK762"/>
          <cell r="RVL762"/>
          <cell r="RVM762"/>
          <cell r="RVN762"/>
          <cell r="RVO762"/>
          <cell r="RVP762"/>
          <cell r="RVQ762"/>
          <cell r="RVR762"/>
          <cell r="RVS762"/>
          <cell r="RVT762"/>
          <cell r="RVU762"/>
          <cell r="RVV762"/>
          <cell r="RVW762"/>
          <cell r="RVX762"/>
          <cell r="RVY762"/>
          <cell r="RVZ762"/>
          <cell r="RWA762"/>
          <cell r="RWB762"/>
          <cell r="RWC762"/>
          <cell r="RWD762"/>
          <cell r="RWE762"/>
          <cell r="RWF762"/>
          <cell r="RWG762"/>
          <cell r="RWH762"/>
          <cell r="RWI762"/>
          <cell r="RWJ762"/>
          <cell r="RWK762"/>
          <cell r="RWL762"/>
          <cell r="RWM762"/>
          <cell r="RWN762"/>
          <cell r="RWO762"/>
          <cell r="RWP762"/>
          <cell r="RWQ762"/>
          <cell r="RWR762"/>
          <cell r="RWS762"/>
          <cell r="RWT762"/>
          <cell r="RWU762"/>
          <cell r="RWV762"/>
          <cell r="RWW762"/>
          <cell r="RWX762"/>
          <cell r="RWY762"/>
          <cell r="RWZ762"/>
          <cell r="RXA762"/>
          <cell r="RXB762"/>
          <cell r="RXC762"/>
          <cell r="RXD762"/>
          <cell r="RXE762"/>
          <cell r="RXF762"/>
          <cell r="RXG762"/>
          <cell r="RXH762"/>
          <cell r="RXI762"/>
          <cell r="RXJ762"/>
          <cell r="RXK762"/>
          <cell r="RXL762"/>
          <cell r="RXM762"/>
          <cell r="RXN762"/>
          <cell r="RXO762"/>
          <cell r="RXP762"/>
          <cell r="RXQ762"/>
          <cell r="RXR762"/>
          <cell r="RXS762"/>
          <cell r="RXT762"/>
          <cell r="RXU762"/>
          <cell r="RXV762"/>
          <cell r="RXW762"/>
          <cell r="RXX762"/>
          <cell r="RXY762"/>
          <cell r="RXZ762"/>
          <cell r="RYA762"/>
          <cell r="RYB762"/>
          <cell r="RYC762"/>
          <cell r="RYD762"/>
          <cell r="RYE762"/>
          <cell r="RYF762"/>
          <cell r="RYG762"/>
          <cell r="RYH762"/>
          <cell r="RYI762"/>
          <cell r="RYJ762"/>
          <cell r="RYK762"/>
          <cell r="RYL762"/>
          <cell r="RYM762"/>
          <cell r="RYN762"/>
          <cell r="RYO762"/>
          <cell r="RYP762"/>
          <cell r="RYQ762"/>
          <cell r="RYR762"/>
          <cell r="RYS762"/>
          <cell r="RYT762"/>
          <cell r="RYU762"/>
          <cell r="RYV762"/>
          <cell r="RYW762"/>
          <cell r="RYX762"/>
          <cell r="RYY762"/>
          <cell r="RYZ762"/>
          <cell r="RZA762"/>
          <cell r="RZB762"/>
          <cell r="RZC762"/>
          <cell r="RZD762"/>
          <cell r="RZE762"/>
          <cell r="RZF762"/>
          <cell r="RZG762"/>
          <cell r="RZH762"/>
          <cell r="RZI762"/>
          <cell r="RZJ762"/>
          <cell r="RZK762"/>
          <cell r="RZL762"/>
          <cell r="RZM762"/>
          <cell r="RZN762"/>
          <cell r="RZO762"/>
          <cell r="RZP762"/>
          <cell r="RZQ762"/>
          <cell r="RZR762"/>
          <cell r="RZS762"/>
          <cell r="RZT762"/>
          <cell r="RZU762"/>
          <cell r="RZV762"/>
          <cell r="RZW762"/>
          <cell r="RZX762"/>
          <cell r="RZY762"/>
          <cell r="RZZ762"/>
          <cell r="SAA762"/>
          <cell r="SAB762"/>
          <cell r="SAC762"/>
          <cell r="SAD762"/>
          <cell r="SAE762"/>
          <cell r="SAF762"/>
          <cell r="SAG762"/>
          <cell r="SAH762"/>
          <cell r="SAI762"/>
          <cell r="SAJ762"/>
          <cell r="SAK762"/>
          <cell r="SAL762"/>
          <cell r="SAM762"/>
          <cell r="SAN762"/>
          <cell r="SAO762"/>
          <cell r="SAP762"/>
          <cell r="SAQ762"/>
          <cell r="SAR762"/>
          <cell r="SAS762"/>
          <cell r="SAT762"/>
          <cell r="SAU762"/>
          <cell r="SAV762"/>
          <cell r="SAW762"/>
          <cell r="SAX762"/>
          <cell r="SAY762"/>
          <cell r="SAZ762"/>
          <cell r="SBA762"/>
          <cell r="SBB762"/>
          <cell r="SBC762"/>
          <cell r="SBD762"/>
          <cell r="SBE762"/>
          <cell r="SBF762"/>
          <cell r="SBG762"/>
          <cell r="SBH762"/>
          <cell r="SBI762"/>
          <cell r="SBJ762"/>
          <cell r="SBK762"/>
          <cell r="SBL762"/>
          <cell r="SBM762"/>
          <cell r="SBN762"/>
          <cell r="SBO762"/>
          <cell r="SBP762"/>
          <cell r="SBQ762"/>
          <cell r="SBR762"/>
          <cell r="SBS762"/>
          <cell r="SBT762"/>
          <cell r="SBU762"/>
          <cell r="SBV762"/>
          <cell r="SBW762"/>
          <cell r="SBX762"/>
          <cell r="SBY762"/>
          <cell r="SBZ762"/>
          <cell r="SCA762"/>
          <cell r="SCB762"/>
          <cell r="SCC762"/>
          <cell r="SCD762"/>
          <cell r="SCE762"/>
          <cell r="SCF762"/>
          <cell r="SCG762"/>
          <cell r="SCH762"/>
          <cell r="SCI762"/>
          <cell r="SCJ762"/>
          <cell r="SCK762"/>
          <cell r="SCL762"/>
          <cell r="SCM762"/>
          <cell r="SCN762"/>
          <cell r="SCO762"/>
          <cell r="SCP762"/>
          <cell r="SCQ762"/>
          <cell r="SCR762"/>
          <cell r="SCS762"/>
          <cell r="SCT762"/>
          <cell r="SCU762"/>
          <cell r="SCV762"/>
          <cell r="SCW762"/>
          <cell r="SCX762"/>
          <cell r="SCY762"/>
          <cell r="SCZ762"/>
          <cell r="SDA762"/>
          <cell r="SDB762"/>
          <cell r="SDC762"/>
          <cell r="SDD762"/>
          <cell r="SDE762"/>
          <cell r="SDF762"/>
          <cell r="SDG762"/>
          <cell r="SDH762"/>
          <cell r="SDI762"/>
          <cell r="SDJ762"/>
          <cell r="SDK762"/>
          <cell r="SDL762"/>
          <cell r="SDM762"/>
          <cell r="SDN762"/>
          <cell r="SDO762"/>
          <cell r="SDP762"/>
          <cell r="SDQ762"/>
          <cell r="SDR762"/>
          <cell r="SDS762"/>
          <cell r="SDT762"/>
          <cell r="SDU762"/>
          <cell r="SDV762"/>
          <cell r="SDW762"/>
          <cell r="SDX762"/>
          <cell r="SDY762"/>
          <cell r="SDZ762"/>
          <cell r="SEA762"/>
          <cell r="SEB762"/>
          <cell r="SEC762"/>
          <cell r="SED762"/>
          <cell r="SEE762"/>
          <cell r="SEF762"/>
          <cell r="SEG762"/>
          <cell r="SEH762"/>
          <cell r="SEI762"/>
          <cell r="SEJ762"/>
          <cell r="SEK762"/>
          <cell r="SEL762"/>
          <cell r="SEM762"/>
          <cell r="SEN762"/>
          <cell r="SEO762"/>
          <cell r="SEP762"/>
          <cell r="SEQ762"/>
          <cell r="SER762"/>
          <cell r="SES762"/>
          <cell r="SET762"/>
          <cell r="SEU762"/>
          <cell r="SEV762"/>
          <cell r="SEW762"/>
          <cell r="SEX762"/>
          <cell r="SEY762"/>
          <cell r="SEZ762"/>
          <cell r="SFA762"/>
          <cell r="SFB762"/>
          <cell r="SFC762"/>
          <cell r="SFD762"/>
          <cell r="SFE762"/>
          <cell r="SFF762"/>
          <cell r="SFG762"/>
          <cell r="SFH762"/>
          <cell r="SFI762"/>
          <cell r="SFJ762"/>
          <cell r="SFK762"/>
          <cell r="SFL762"/>
          <cell r="SFM762"/>
          <cell r="SFN762"/>
          <cell r="SFO762"/>
          <cell r="SFP762"/>
          <cell r="SFQ762"/>
          <cell r="SFR762"/>
          <cell r="SFS762"/>
          <cell r="SFT762"/>
          <cell r="SFU762"/>
          <cell r="SFV762"/>
          <cell r="SFW762"/>
          <cell r="SFX762"/>
          <cell r="SFY762"/>
          <cell r="SFZ762"/>
          <cell r="SGA762"/>
          <cell r="SGB762"/>
          <cell r="SGC762"/>
          <cell r="SGD762"/>
          <cell r="SGE762"/>
          <cell r="SGF762"/>
          <cell r="SGG762"/>
          <cell r="SGH762"/>
          <cell r="SGI762"/>
          <cell r="SGJ762"/>
          <cell r="SGK762"/>
          <cell r="SGL762"/>
          <cell r="SGM762"/>
          <cell r="SGN762"/>
          <cell r="SGO762"/>
          <cell r="SGP762"/>
          <cell r="SGQ762"/>
          <cell r="SGR762"/>
          <cell r="SGS762"/>
          <cell r="SGT762"/>
          <cell r="SGU762"/>
          <cell r="SGV762"/>
          <cell r="SGW762"/>
          <cell r="SGX762"/>
          <cell r="SGY762"/>
          <cell r="SGZ762"/>
          <cell r="SHA762"/>
          <cell r="SHB762"/>
          <cell r="SHC762"/>
          <cell r="SHD762"/>
          <cell r="SHE762"/>
          <cell r="SHF762"/>
          <cell r="SHG762"/>
          <cell r="SHH762"/>
          <cell r="SHI762"/>
          <cell r="SHJ762"/>
          <cell r="SHK762"/>
          <cell r="SHL762"/>
          <cell r="SHM762"/>
          <cell r="SHN762"/>
          <cell r="SHO762"/>
          <cell r="SHP762"/>
          <cell r="SHQ762"/>
          <cell r="SHR762"/>
          <cell r="SHS762"/>
          <cell r="SHT762"/>
          <cell r="SHU762"/>
          <cell r="SHV762"/>
          <cell r="SHW762"/>
          <cell r="SHX762"/>
          <cell r="SHY762"/>
          <cell r="SHZ762"/>
          <cell r="SIA762"/>
          <cell r="SIB762"/>
          <cell r="SIC762"/>
          <cell r="SID762"/>
          <cell r="SIE762"/>
          <cell r="SIF762"/>
          <cell r="SIG762"/>
          <cell r="SIH762"/>
          <cell r="SII762"/>
          <cell r="SIJ762"/>
          <cell r="SIK762"/>
          <cell r="SIL762"/>
          <cell r="SIM762"/>
          <cell r="SIN762"/>
          <cell r="SIO762"/>
          <cell r="SIP762"/>
          <cell r="SIQ762"/>
          <cell r="SIR762"/>
          <cell r="SIS762"/>
          <cell r="SIT762"/>
          <cell r="SIU762"/>
          <cell r="SIV762"/>
          <cell r="SIW762"/>
          <cell r="SIX762"/>
          <cell r="SIY762"/>
          <cell r="SIZ762"/>
          <cell r="SJA762"/>
          <cell r="SJB762"/>
          <cell r="SJC762"/>
          <cell r="SJD762"/>
          <cell r="SJE762"/>
          <cell r="SJF762"/>
          <cell r="SJG762"/>
          <cell r="SJH762"/>
          <cell r="SJI762"/>
          <cell r="SJJ762"/>
          <cell r="SJK762"/>
          <cell r="SJL762"/>
          <cell r="SJM762"/>
          <cell r="SJN762"/>
          <cell r="SJO762"/>
          <cell r="SJP762"/>
          <cell r="SJQ762"/>
          <cell r="SJR762"/>
          <cell r="SJS762"/>
          <cell r="SJT762"/>
          <cell r="SJU762"/>
          <cell r="SJV762"/>
          <cell r="SJW762"/>
          <cell r="SJX762"/>
          <cell r="SJY762"/>
          <cell r="SJZ762"/>
          <cell r="SKA762"/>
          <cell r="SKB762"/>
          <cell r="SKC762"/>
          <cell r="SKD762"/>
          <cell r="SKE762"/>
          <cell r="SKF762"/>
          <cell r="SKG762"/>
          <cell r="SKH762"/>
          <cell r="SKI762"/>
          <cell r="SKJ762"/>
          <cell r="SKK762"/>
          <cell r="SKL762"/>
          <cell r="SKM762"/>
          <cell r="SKN762"/>
          <cell r="SKO762"/>
          <cell r="SKP762"/>
          <cell r="SKQ762"/>
          <cell r="SKR762"/>
          <cell r="SKS762"/>
          <cell r="SKT762"/>
          <cell r="SKU762"/>
          <cell r="SKV762"/>
          <cell r="SKW762"/>
          <cell r="SKX762"/>
          <cell r="SKY762"/>
          <cell r="SKZ762"/>
          <cell r="SLA762"/>
          <cell r="SLB762"/>
          <cell r="SLC762"/>
          <cell r="SLD762"/>
          <cell r="SLE762"/>
          <cell r="SLF762"/>
          <cell r="SLG762"/>
          <cell r="SLH762"/>
          <cell r="SLI762"/>
          <cell r="SLJ762"/>
          <cell r="SLK762"/>
          <cell r="SLL762"/>
          <cell r="SLM762"/>
          <cell r="SLN762"/>
          <cell r="SLO762"/>
          <cell r="SLP762"/>
          <cell r="SLQ762"/>
          <cell r="SLR762"/>
          <cell r="SLS762"/>
          <cell r="SLT762"/>
          <cell r="SLU762"/>
          <cell r="SLV762"/>
          <cell r="SLW762"/>
          <cell r="SLX762"/>
          <cell r="SLY762"/>
          <cell r="SLZ762"/>
          <cell r="SMA762"/>
          <cell r="SMB762"/>
          <cell r="SMC762"/>
          <cell r="SMD762"/>
          <cell r="SME762"/>
          <cell r="SMF762"/>
          <cell r="SMG762"/>
          <cell r="SMH762"/>
          <cell r="SMI762"/>
          <cell r="SMJ762"/>
          <cell r="SMK762"/>
          <cell r="SML762"/>
          <cell r="SMM762"/>
          <cell r="SMN762"/>
          <cell r="SMO762"/>
          <cell r="SMP762"/>
          <cell r="SMQ762"/>
          <cell r="SMR762"/>
          <cell r="SMS762"/>
          <cell r="SMT762"/>
          <cell r="SMU762"/>
          <cell r="SMV762"/>
          <cell r="SMW762"/>
          <cell r="SMX762"/>
          <cell r="SMY762"/>
          <cell r="SMZ762"/>
          <cell r="SNA762"/>
          <cell r="SNB762"/>
          <cell r="SNC762"/>
          <cell r="SND762"/>
          <cell r="SNE762"/>
          <cell r="SNF762"/>
          <cell r="SNG762"/>
          <cell r="SNH762"/>
          <cell r="SNI762"/>
          <cell r="SNJ762"/>
          <cell r="SNK762"/>
          <cell r="SNL762"/>
          <cell r="SNM762"/>
          <cell r="SNN762"/>
          <cell r="SNO762"/>
          <cell r="SNP762"/>
          <cell r="SNQ762"/>
          <cell r="SNR762"/>
          <cell r="SNS762"/>
          <cell r="SNT762"/>
          <cell r="SNU762"/>
          <cell r="SNV762"/>
          <cell r="SNW762"/>
          <cell r="SNX762"/>
          <cell r="SNY762"/>
          <cell r="SNZ762"/>
          <cell r="SOA762"/>
          <cell r="SOB762"/>
          <cell r="SOC762"/>
          <cell r="SOD762"/>
          <cell r="SOE762"/>
          <cell r="SOF762"/>
          <cell r="SOG762"/>
          <cell r="SOH762"/>
          <cell r="SOI762"/>
          <cell r="SOJ762"/>
          <cell r="SOK762"/>
          <cell r="SOL762"/>
          <cell r="SOM762"/>
          <cell r="SON762"/>
          <cell r="SOO762"/>
          <cell r="SOP762"/>
          <cell r="SOQ762"/>
          <cell r="SOR762"/>
          <cell r="SOS762"/>
          <cell r="SOT762"/>
          <cell r="SOU762"/>
          <cell r="SOV762"/>
          <cell r="SOW762"/>
          <cell r="SOX762"/>
          <cell r="SOY762"/>
          <cell r="SOZ762"/>
          <cell r="SPA762"/>
          <cell r="SPB762"/>
          <cell r="SPC762"/>
          <cell r="SPD762"/>
          <cell r="SPE762"/>
          <cell r="SPF762"/>
          <cell r="SPG762"/>
          <cell r="SPH762"/>
          <cell r="SPI762"/>
          <cell r="SPJ762"/>
          <cell r="SPK762"/>
          <cell r="SPL762"/>
          <cell r="SPM762"/>
          <cell r="SPN762"/>
          <cell r="SPO762"/>
          <cell r="SPP762"/>
          <cell r="SPQ762"/>
          <cell r="SPR762"/>
          <cell r="SPS762"/>
          <cell r="SPT762"/>
          <cell r="SPU762"/>
          <cell r="SPV762"/>
          <cell r="SPW762"/>
          <cell r="SPX762"/>
          <cell r="SPY762"/>
          <cell r="SPZ762"/>
          <cell r="SQA762"/>
          <cell r="SQB762"/>
          <cell r="SQC762"/>
          <cell r="SQD762"/>
          <cell r="SQE762"/>
          <cell r="SQF762"/>
          <cell r="SQG762"/>
          <cell r="SQH762"/>
          <cell r="SQI762"/>
          <cell r="SQJ762"/>
          <cell r="SQK762"/>
          <cell r="SQL762"/>
          <cell r="SQM762"/>
          <cell r="SQN762"/>
          <cell r="SQO762"/>
          <cell r="SQP762"/>
          <cell r="SQQ762"/>
          <cell r="SQR762"/>
          <cell r="SQS762"/>
          <cell r="SQT762"/>
          <cell r="SQU762"/>
          <cell r="SQV762"/>
          <cell r="SQW762"/>
          <cell r="SQX762"/>
          <cell r="SQY762"/>
          <cell r="SQZ762"/>
          <cell r="SRA762"/>
          <cell r="SRB762"/>
          <cell r="SRC762"/>
          <cell r="SRD762"/>
          <cell r="SRE762"/>
          <cell r="SRF762"/>
          <cell r="SRG762"/>
          <cell r="SRH762"/>
          <cell r="SRI762"/>
          <cell r="SRJ762"/>
          <cell r="SRK762"/>
          <cell r="SRL762"/>
          <cell r="SRM762"/>
          <cell r="SRN762"/>
          <cell r="SRO762"/>
          <cell r="SRP762"/>
          <cell r="SRQ762"/>
          <cell r="SRR762"/>
          <cell r="SRS762"/>
          <cell r="SRT762"/>
          <cell r="SRU762"/>
          <cell r="SRV762"/>
          <cell r="SRW762"/>
          <cell r="SRX762"/>
          <cell r="SRY762"/>
          <cell r="SRZ762"/>
          <cell r="SSA762"/>
          <cell r="SSB762"/>
          <cell r="SSC762"/>
          <cell r="SSD762"/>
          <cell r="SSE762"/>
          <cell r="SSF762"/>
          <cell r="SSG762"/>
          <cell r="SSH762"/>
          <cell r="SSI762"/>
          <cell r="SSJ762"/>
          <cell r="SSK762"/>
          <cell r="SSL762"/>
          <cell r="SSM762"/>
          <cell r="SSN762"/>
          <cell r="SSO762"/>
          <cell r="SSP762"/>
          <cell r="SSQ762"/>
          <cell r="SSR762"/>
          <cell r="SSS762"/>
          <cell r="SST762"/>
          <cell r="SSU762"/>
          <cell r="SSV762"/>
          <cell r="SSW762"/>
          <cell r="SSX762"/>
          <cell r="SSY762"/>
          <cell r="SSZ762"/>
          <cell r="STA762"/>
          <cell r="STB762"/>
          <cell r="STC762"/>
          <cell r="STD762"/>
          <cell r="STE762"/>
          <cell r="STF762"/>
          <cell r="STG762"/>
          <cell r="STH762"/>
          <cell r="STI762"/>
          <cell r="STJ762"/>
          <cell r="STK762"/>
          <cell r="STL762"/>
          <cell r="STM762"/>
          <cell r="STN762"/>
          <cell r="STO762"/>
          <cell r="STP762"/>
          <cell r="STQ762"/>
          <cell r="STR762"/>
          <cell r="STS762"/>
          <cell r="STT762"/>
          <cell r="STU762"/>
          <cell r="STV762"/>
          <cell r="STW762"/>
          <cell r="STX762"/>
          <cell r="STY762"/>
          <cell r="STZ762"/>
          <cell r="SUA762"/>
          <cell r="SUB762"/>
          <cell r="SUC762"/>
          <cell r="SUD762"/>
          <cell r="SUE762"/>
          <cell r="SUF762"/>
          <cell r="SUG762"/>
          <cell r="SUH762"/>
          <cell r="SUI762"/>
          <cell r="SUJ762"/>
          <cell r="SUK762"/>
          <cell r="SUL762"/>
          <cell r="SUM762"/>
          <cell r="SUN762"/>
          <cell r="SUO762"/>
          <cell r="SUP762"/>
          <cell r="SUQ762"/>
          <cell r="SUR762"/>
          <cell r="SUS762"/>
          <cell r="SUT762"/>
          <cell r="SUU762"/>
          <cell r="SUV762"/>
          <cell r="SUW762"/>
          <cell r="SUX762"/>
          <cell r="SUY762"/>
          <cell r="SUZ762"/>
          <cell r="SVA762"/>
          <cell r="SVB762"/>
          <cell r="SVC762"/>
          <cell r="SVD762"/>
          <cell r="SVE762"/>
          <cell r="SVF762"/>
          <cell r="SVG762"/>
          <cell r="SVH762"/>
          <cell r="SVI762"/>
          <cell r="SVJ762"/>
          <cell r="SVK762"/>
          <cell r="SVL762"/>
          <cell r="SVM762"/>
          <cell r="SVN762"/>
          <cell r="SVO762"/>
          <cell r="SVP762"/>
          <cell r="SVQ762"/>
          <cell r="SVR762"/>
          <cell r="SVS762"/>
          <cell r="SVT762"/>
          <cell r="SVU762"/>
          <cell r="SVV762"/>
          <cell r="SVW762"/>
          <cell r="SVX762"/>
          <cell r="SVY762"/>
          <cell r="SVZ762"/>
          <cell r="SWA762"/>
          <cell r="SWB762"/>
          <cell r="SWC762"/>
          <cell r="SWD762"/>
          <cell r="SWE762"/>
          <cell r="SWF762"/>
          <cell r="SWG762"/>
          <cell r="SWH762"/>
          <cell r="SWI762"/>
          <cell r="SWJ762"/>
          <cell r="SWK762"/>
          <cell r="SWL762"/>
          <cell r="SWM762"/>
          <cell r="SWN762"/>
          <cell r="SWO762"/>
          <cell r="SWP762"/>
          <cell r="SWQ762"/>
          <cell r="SWR762"/>
          <cell r="SWS762"/>
          <cell r="SWT762"/>
          <cell r="SWU762"/>
          <cell r="SWV762"/>
          <cell r="SWW762"/>
          <cell r="SWX762"/>
          <cell r="SWY762"/>
          <cell r="SWZ762"/>
          <cell r="SXA762"/>
          <cell r="SXB762"/>
          <cell r="SXC762"/>
          <cell r="SXD762"/>
          <cell r="SXE762"/>
          <cell r="SXF762"/>
          <cell r="SXG762"/>
          <cell r="SXH762"/>
          <cell r="SXI762"/>
          <cell r="SXJ762"/>
          <cell r="SXK762"/>
          <cell r="SXL762"/>
          <cell r="SXM762"/>
          <cell r="SXN762"/>
          <cell r="SXO762"/>
          <cell r="SXP762"/>
          <cell r="SXQ762"/>
          <cell r="SXR762"/>
          <cell r="SXS762"/>
          <cell r="SXT762"/>
          <cell r="SXU762"/>
          <cell r="SXV762"/>
          <cell r="SXW762"/>
          <cell r="SXX762"/>
          <cell r="SXY762"/>
          <cell r="SXZ762"/>
          <cell r="SYA762"/>
          <cell r="SYB762"/>
          <cell r="SYC762"/>
          <cell r="SYD762"/>
          <cell r="SYE762"/>
          <cell r="SYF762"/>
          <cell r="SYG762"/>
          <cell r="SYH762"/>
          <cell r="SYI762"/>
          <cell r="SYJ762"/>
          <cell r="SYK762"/>
          <cell r="SYL762"/>
          <cell r="SYM762"/>
          <cell r="SYN762"/>
          <cell r="SYO762"/>
          <cell r="SYP762"/>
          <cell r="SYQ762"/>
          <cell r="SYR762"/>
          <cell r="SYS762"/>
          <cell r="SYT762"/>
          <cell r="SYU762"/>
          <cell r="SYV762"/>
          <cell r="SYW762"/>
          <cell r="SYX762"/>
          <cell r="SYY762"/>
          <cell r="SYZ762"/>
          <cell r="SZA762"/>
          <cell r="SZB762"/>
          <cell r="SZC762"/>
          <cell r="SZD762"/>
          <cell r="SZE762"/>
          <cell r="SZF762"/>
          <cell r="SZG762"/>
          <cell r="SZH762"/>
          <cell r="SZI762"/>
          <cell r="SZJ762"/>
          <cell r="SZK762"/>
          <cell r="SZL762"/>
          <cell r="SZM762"/>
          <cell r="SZN762"/>
          <cell r="SZO762"/>
          <cell r="SZP762"/>
          <cell r="SZQ762"/>
          <cell r="SZR762"/>
          <cell r="SZS762"/>
          <cell r="SZT762"/>
          <cell r="SZU762"/>
          <cell r="SZV762"/>
          <cell r="SZW762"/>
          <cell r="SZX762"/>
          <cell r="SZY762"/>
          <cell r="SZZ762"/>
          <cell r="TAA762"/>
          <cell r="TAB762"/>
          <cell r="TAC762"/>
          <cell r="TAD762"/>
          <cell r="TAE762"/>
          <cell r="TAF762"/>
          <cell r="TAG762"/>
          <cell r="TAH762"/>
          <cell r="TAI762"/>
          <cell r="TAJ762"/>
          <cell r="TAK762"/>
          <cell r="TAL762"/>
          <cell r="TAM762"/>
          <cell r="TAN762"/>
          <cell r="TAO762"/>
          <cell r="TAP762"/>
          <cell r="TAQ762"/>
          <cell r="TAR762"/>
          <cell r="TAS762"/>
          <cell r="TAT762"/>
          <cell r="TAU762"/>
          <cell r="TAV762"/>
          <cell r="TAW762"/>
          <cell r="TAX762"/>
          <cell r="TAY762"/>
          <cell r="TAZ762"/>
          <cell r="TBA762"/>
          <cell r="TBB762"/>
          <cell r="TBC762"/>
          <cell r="TBD762"/>
          <cell r="TBE762"/>
          <cell r="TBF762"/>
          <cell r="TBG762"/>
          <cell r="TBH762"/>
          <cell r="TBI762"/>
          <cell r="TBJ762"/>
          <cell r="TBK762"/>
          <cell r="TBL762"/>
          <cell r="TBM762"/>
          <cell r="TBN762"/>
          <cell r="TBO762"/>
          <cell r="TBP762"/>
          <cell r="TBQ762"/>
          <cell r="TBR762"/>
          <cell r="TBS762"/>
          <cell r="TBT762"/>
          <cell r="TBU762"/>
          <cell r="TBV762"/>
          <cell r="TBW762"/>
          <cell r="TBX762"/>
          <cell r="TBY762"/>
          <cell r="TBZ762"/>
          <cell r="TCA762"/>
          <cell r="TCB762"/>
          <cell r="TCC762"/>
          <cell r="TCD762"/>
          <cell r="TCE762"/>
          <cell r="TCF762"/>
          <cell r="TCG762"/>
          <cell r="TCH762"/>
          <cell r="TCI762"/>
          <cell r="TCJ762"/>
          <cell r="TCK762"/>
          <cell r="TCL762"/>
          <cell r="TCM762"/>
          <cell r="TCN762"/>
          <cell r="TCO762"/>
          <cell r="TCP762"/>
          <cell r="TCQ762"/>
          <cell r="TCR762"/>
          <cell r="TCS762"/>
          <cell r="TCT762"/>
          <cell r="TCU762"/>
          <cell r="TCV762"/>
          <cell r="TCW762"/>
          <cell r="TCX762"/>
          <cell r="TCY762"/>
          <cell r="TCZ762"/>
          <cell r="TDA762"/>
          <cell r="TDB762"/>
          <cell r="TDC762"/>
          <cell r="TDD762"/>
          <cell r="TDE762"/>
          <cell r="TDF762"/>
          <cell r="TDG762"/>
          <cell r="TDH762"/>
          <cell r="TDI762"/>
          <cell r="TDJ762"/>
          <cell r="TDK762"/>
          <cell r="TDL762"/>
          <cell r="TDM762"/>
          <cell r="TDN762"/>
          <cell r="TDO762"/>
          <cell r="TDP762"/>
          <cell r="TDQ762"/>
          <cell r="TDR762"/>
          <cell r="TDS762"/>
          <cell r="TDT762"/>
          <cell r="TDU762"/>
          <cell r="TDV762"/>
          <cell r="TDW762"/>
          <cell r="TDX762"/>
          <cell r="TDY762"/>
          <cell r="TDZ762"/>
          <cell r="TEA762"/>
          <cell r="TEB762"/>
          <cell r="TEC762"/>
          <cell r="TED762"/>
          <cell r="TEE762"/>
          <cell r="TEF762"/>
          <cell r="TEG762"/>
          <cell r="TEH762"/>
          <cell r="TEI762"/>
          <cell r="TEJ762"/>
          <cell r="TEK762"/>
          <cell r="TEL762"/>
          <cell r="TEM762"/>
          <cell r="TEN762"/>
          <cell r="TEO762"/>
          <cell r="TEP762"/>
          <cell r="TEQ762"/>
          <cell r="TER762"/>
          <cell r="TES762"/>
          <cell r="TET762"/>
          <cell r="TEU762"/>
          <cell r="TEV762"/>
          <cell r="TEW762"/>
          <cell r="TEX762"/>
          <cell r="TEY762"/>
          <cell r="TEZ762"/>
          <cell r="TFA762"/>
          <cell r="TFB762"/>
          <cell r="TFC762"/>
          <cell r="TFD762"/>
          <cell r="TFE762"/>
          <cell r="TFF762"/>
          <cell r="TFG762"/>
          <cell r="TFH762"/>
          <cell r="TFI762"/>
          <cell r="TFJ762"/>
          <cell r="TFK762"/>
          <cell r="TFL762"/>
          <cell r="TFM762"/>
          <cell r="TFN762"/>
          <cell r="TFO762"/>
          <cell r="TFP762"/>
          <cell r="TFQ762"/>
          <cell r="TFR762"/>
          <cell r="TFS762"/>
          <cell r="TFT762"/>
          <cell r="TFU762"/>
          <cell r="TFV762"/>
          <cell r="TFW762"/>
          <cell r="TFX762"/>
          <cell r="TFY762"/>
          <cell r="TFZ762"/>
          <cell r="TGA762"/>
          <cell r="TGB762"/>
          <cell r="TGC762"/>
          <cell r="TGD762"/>
          <cell r="TGE762"/>
          <cell r="TGF762"/>
          <cell r="TGG762"/>
          <cell r="TGH762"/>
          <cell r="TGI762"/>
          <cell r="TGJ762"/>
          <cell r="TGK762"/>
          <cell r="TGL762"/>
          <cell r="TGM762"/>
          <cell r="TGN762"/>
          <cell r="TGO762"/>
          <cell r="TGP762"/>
          <cell r="TGQ762"/>
          <cell r="TGR762"/>
          <cell r="TGS762"/>
          <cell r="TGT762"/>
          <cell r="TGU762"/>
          <cell r="TGV762"/>
          <cell r="TGW762"/>
          <cell r="TGX762"/>
          <cell r="TGY762"/>
          <cell r="TGZ762"/>
          <cell r="THA762"/>
          <cell r="THB762"/>
          <cell r="THC762"/>
          <cell r="THD762"/>
          <cell r="THE762"/>
          <cell r="THF762"/>
          <cell r="THG762"/>
          <cell r="THH762"/>
          <cell r="THI762"/>
          <cell r="THJ762"/>
          <cell r="THK762"/>
          <cell r="THL762"/>
          <cell r="THM762"/>
          <cell r="THN762"/>
          <cell r="THO762"/>
          <cell r="THP762"/>
          <cell r="THQ762"/>
          <cell r="THR762"/>
          <cell r="THS762"/>
          <cell r="THT762"/>
          <cell r="THU762"/>
          <cell r="THV762"/>
          <cell r="THW762"/>
          <cell r="THX762"/>
          <cell r="THY762"/>
          <cell r="THZ762"/>
          <cell r="TIA762"/>
          <cell r="TIB762"/>
          <cell r="TIC762"/>
          <cell r="TID762"/>
          <cell r="TIE762"/>
          <cell r="TIF762"/>
          <cell r="TIG762"/>
          <cell r="TIH762"/>
          <cell r="TII762"/>
          <cell r="TIJ762"/>
          <cell r="TIK762"/>
          <cell r="TIL762"/>
          <cell r="TIM762"/>
          <cell r="TIN762"/>
          <cell r="TIO762"/>
          <cell r="TIP762"/>
          <cell r="TIQ762"/>
          <cell r="TIR762"/>
          <cell r="TIS762"/>
          <cell r="TIT762"/>
          <cell r="TIU762"/>
          <cell r="TIV762"/>
          <cell r="TIW762"/>
          <cell r="TIX762"/>
          <cell r="TIY762"/>
          <cell r="TIZ762"/>
          <cell r="TJA762"/>
          <cell r="TJB762"/>
          <cell r="TJC762"/>
          <cell r="TJD762"/>
          <cell r="TJE762"/>
          <cell r="TJF762"/>
          <cell r="TJG762"/>
          <cell r="TJH762"/>
          <cell r="TJI762"/>
          <cell r="TJJ762"/>
          <cell r="TJK762"/>
          <cell r="TJL762"/>
          <cell r="TJM762"/>
          <cell r="TJN762"/>
          <cell r="TJO762"/>
          <cell r="TJP762"/>
          <cell r="TJQ762"/>
          <cell r="TJR762"/>
          <cell r="TJS762"/>
          <cell r="TJT762"/>
          <cell r="TJU762"/>
          <cell r="TJV762"/>
          <cell r="TJW762"/>
          <cell r="TJX762"/>
          <cell r="TJY762"/>
          <cell r="TJZ762"/>
          <cell r="TKA762"/>
          <cell r="TKB762"/>
          <cell r="TKC762"/>
          <cell r="TKD762"/>
          <cell r="TKE762"/>
          <cell r="TKF762"/>
          <cell r="TKG762"/>
          <cell r="TKH762"/>
          <cell r="TKI762"/>
          <cell r="TKJ762"/>
          <cell r="TKK762"/>
          <cell r="TKL762"/>
          <cell r="TKM762"/>
          <cell r="TKN762"/>
          <cell r="TKO762"/>
          <cell r="TKP762"/>
          <cell r="TKQ762"/>
          <cell r="TKR762"/>
          <cell r="TKS762"/>
          <cell r="TKT762"/>
          <cell r="TKU762"/>
          <cell r="TKV762"/>
          <cell r="TKW762"/>
          <cell r="TKX762"/>
          <cell r="TKY762"/>
          <cell r="TKZ762"/>
          <cell r="TLA762"/>
          <cell r="TLB762"/>
          <cell r="TLC762"/>
          <cell r="TLD762"/>
          <cell r="TLE762"/>
          <cell r="TLF762"/>
          <cell r="TLG762"/>
          <cell r="TLH762"/>
          <cell r="TLI762"/>
          <cell r="TLJ762"/>
          <cell r="TLK762"/>
          <cell r="TLL762"/>
          <cell r="TLM762"/>
          <cell r="TLN762"/>
          <cell r="TLO762"/>
          <cell r="TLP762"/>
          <cell r="TLQ762"/>
          <cell r="TLR762"/>
          <cell r="TLS762"/>
          <cell r="TLT762"/>
          <cell r="TLU762"/>
          <cell r="TLV762"/>
          <cell r="TLW762"/>
          <cell r="TLX762"/>
          <cell r="TLY762"/>
          <cell r="TLZ762"/>
          <cell r="TMA762"/>
          <cell r="TMB762"/>
          <cell r="TMC762"/>
          <cell r="TMD762"/>
          <cell r="TME762"/>
          <cell r="TMF762"/>
          <cell r="TMG762"/>
          <cell r="TMH762"/>
          <cell r="TMI762"/>
          <cell r="TMJ762"/>
          <cell r="TMK762"/>
          <cell r="TML762"/>
          <cell r="TMM762"/>
          <cell r="TMN762"/>
          <cell r="TMO762"/>
          <cell r="TMP762"/>
          <cell r="TMQ762"/>
          <cell r="TMR762"/>
          <cell r="TMS762"/>
          <cell r="TMT762"/>
          <cell r="TMU762"/>
          <cell r="TMV762"/>
          <cell r="TMW762"/>
          <cell r="TMX762"/>
          <cell r="TMY762"/>
          <cell r="TMZ762"/>
          <cell r="TNA762"/>
          <cell r="TNB762"/>
          <cell r="TNC762"/>
          <cell r="TND762"/>
          <cell r="TNE762"/>
          <cell r="TNF762"/>
          <cell r="TNG762"/>
          <cell r="TNH762"/>
          <cell r="TNI762"/>
          <cell r="TNJ762"/>
          <cell r="TNK762"/>
          <cell r="TNL762"/>
          <cell r="TNM762"/>
          <cell r="TNN762"/>
          <cell r="TNO762"/>
          <cell r="TNP762"/>
          <cell r="TNQ762"/>
          <cell r="TNR762"/>
          <cell r="TNS762"/>
          <cell r="TNT762"/>
          <cell r="TNU762"/>
          <cell r="TNV762"/>
          <cell r="TNW762"/>
          <cell r="TNX762"/>
          <cell r="TNY762"/>
          <cell r="TNZ762"/>
          <cell r="TOA762"/>
          <cell r="TOB762"/>
          <cell r="TOC762"/>
          <cell r="TOD762"/>
          <cell r="TOE762"/>
          <cell r="TOF762"/>
          <cell r="TOG762"/>
          <cell r="TOH762"/>
          <cell r="TOI762"/>
          <cell r="TOJ762"/>
          <cell r="TOK762"/>
          <cell r="TOL762"/>
          <cell r="TOM762"/>
          <cell r="TON762"/>
          <cell r="TOO762"/>
          <cell r="TOP762"/>
          <cell r="TOQ762"/>
          <cell r="TOR762"/>
          <cell r="TOS762"/>
          <cell r="TOT762"/>
          <cell r="TOU762"/>
          <cell r="TOV762"/>
          <cell r="TOW762"/>
          <cell r="TOX762"/>
          <cell r="TOY762"/>
          <cell r="TOZ762"/>
          <cell r="TPA762"/>
          <cell r="TPB762"/>
          <cell r="TPC762"/>
          <cell r="TPD762"/>
          <cell r="TPE762"/>
          <cell r="TPF762"/>
          <cell r="TPG762"/>
          <cell r="TPH762"/>
          <cell r="TPI762"/>
          <cell r="TPJ762"/>
          <cell r="TPK762"/>
          <cell r="TPL762"/>
          <cell r="TPM762"/>
          <cell r="TPN762"/>
          <cell r="TPO762"/>
          <cell r="TPP762"/>
          <cell r="TPQ762"/>
          <cell r="TPR762"/>
          <cell r="TPS762"/>
          <cell r="TPT762"/>
          <cell r="TPU762"/>
          <cell r="TPV762"/>
          <cell r="TPW762"/>
          <cell r="TPX762"/>
          <cell r="TPY762"/>
          <cell r="TPZ762"/>
          <cell r="TQA762"/>
          <cell r="TQB762"/>
          <cell r="TQC762"/>
          <cell r="TQD762"/>
          <cell r="TQE762"/>
          <cell r="TQF762"/>
          <cell r="TQG762"/>
          <cell r="TQH762"/>
          <cell r="TQI762"/>
          <cell r="TQJ762"/>
          <cell r="TQK762"/>
          <cell r="TQL762"/>
          <cell r="TQM762"/>
          <cell r="TQN762"/>
          <cell r="TQO762"/>
          <cell r="TQP762"/>
          <cell r="TQQ762"/>
          <cell r="TQR762"/>
          <cell r="TQS762"/>
          <cell r="TQT762"/>
          <cell r="TQU762"/>
          <cell r="TQV762"/>
          <cell r="TQW762"/>
          <cell r="TQX762"/>
          <cell r="TQY762"/>
          <cell r="TQZ762"/>
          <cell r="TRA762"/>
          <cell r="TRB762"/>
          <cell r="TRC762"/>
          <cell r="TRD762"/>
          <cell r="TRE762"/>
          <cell r="TRF762"/>
          <cell r="TRG762"/>
          <cell r="TRH762"/>
          <cell r="TRI762"/>
          <cell r="TRJ762"/>
          <cell r="TRK762"/>
          <cell r="TRL762"/>
          <cell r="TRM762"/>
          <cell r="TRN762"/>
          <cell r="TRO762"/>
          <cell r="TRP762"/>
          <cell r="TRQ762"/>
          <cell r="TRR762"/>
          <cell r="TRS762"/>
          <cell r="TRT762"/>
          <cell r="TRU762"/>
          <cell r="TRV762"/>
          <cell r="TRW762"/>
          <cell r="TRX762"/>
          <cell r="TRY762"/>
          <cell r="TRZ762"/>
          <cell r="TSA762"/>
          <cell r="TSB762"/>
          <cell r="TSC762"/>
          <cell r="TSD762"/>
          <cell r="TSE762"/>
          <cell r="TSF762"/>
          <cell r="TSG762"/>
          <cell r="TSH762"/>
          <cell r="TSI762"/>
          <cell r="TSJ762"/>
          <cell r="TSK762"/>
          <cell r="TSL762"/>
          <cell r="TSM762"/>
          <cell r="TSN762"/>
          <cell r="TSO762"/>
          <cell r="TSP762"/>
          <cell r="TSQ762"/>
          <cell r="TSR762"/>
          <cell r="TSS762"/>
          <cell r="TST762"/>
          <cell r="TSU762"/>
          <cell r="TSV762"/>
          <cell r="TSW762"/>
          <cell r="TSX762"/>
          <cell r="TSY762"/>
          <cell r="TSZ762"/>
          <cell r="TTA762"/>
          <cell r="TTB762"/>
          <cell r="TTC762"/>
          <cell r="TTD762"/>
          <cell r="TTE762"/>
          <cell r="TTF762"/>
          <cell r="TTG762"/>
          <cell r="TTH762"/>
          <cell r="TTI762"/>
          <cell r="TTJ762"/>
          <cell r="TTK762"/>
          <cell r="TTL762"/>
          <cell r="TTM762"/>
          <cell r="TTN762"/>
          <cell r="TTO762"/>
          <cell r="TTP762"/>
          <cell r="TTQ762"/>
          <cell r="TTR762"/>
          <cell r="TTS762"/>
          <cell r="TTT762"/>
          <cell r="TTU762"/>
          <cell r="TTV762"/>
          <cell r="TTW762"/>
          <cell r="TTX762"/>
          <cell r="TTY762"/>
          <cell r="TTZ762"/>
          <cell r="TUA762"/>
          <cell r="TUB762"/>
          <cell r="TUC762"/>
          <cell r="TUD762"/>
          <cell r="TUE762"/>
          <cell r="TUF762"/>
          <cell r="TUG762"/>
          <cell r="TUH762"/>
          <cell r="TUI762"/>
          <cell r="TUJ762"/>
          <cell r="TUK762"/>
          <cell r="TUL762"/>
          <cell r="TUM762"/>
          <cell r="TUN762"/>
          <cell r="TUO762"/>
          <cell r="TUP762"/>
          <cell r="TUQ762"/>
          <cell r="TUR762"/>
          <cell r="TUS762"/>
          <cell r="TUT762"/>
          <cell r="TUU762"/>
          <cell r="TUV762"/>
          <cell r="TUW762"/>
          <cell r="TUX762"/>
          <cell r="TUY762"/>
          <cell r="TUZ762"/>
          <cell r="TVA762"/>
          <cell r="TVB762"/>
          <cell r="TVC762"/>
          <cell r="TVD762"/>
          <cell r="TVE762"/>
          <cell r="TVF762"/>
          <cell r="TVG762"/>
          <cell r="TVH762"/>
          <cell r="TVI762"/>
          <cell r="TVJ762"/>
          <cell r="TVK762"/>
          <cell r="TVL762"/>
          <cell r="TVM762"/>
          <cell r="TVN762"/>
          <cell r="TVO762"/>
          <cell r="TVP762"/>
          <cell r="TVQ762"/>
          <cell r="TVR762"/>
          <cell r="TVS762"/>
          <cell r="TVT762"/>
          <cell r="TVU762"/>
          <cell r="TVV762"/>
          <cell r="TVW762"/>
          <cell r="TVX762"/>
          <cell r="TVY762"/>
          <cell r="TVZ762"/>
          <cell r="TWA762"/>
          <cell r="TWB762"/>
          <cell r="TWC762"/>
          <cell r="TWD762"/>
          <cell r="TWE762"/>
          <cell r="TWF762"/>
          <cell r="TWG762"/>
          <cell r="TWH762"/>
          <cell r="TWI762"/>
          <cell r="TWJ762"/>
          <cell r="TWK762"/>
          <cell r="TWL762"/>
          <cell r="TWM762"/>
          <cell r="TWN762"/>
          <cell r="TWO762"/>
          <cell r="TWP762"/>
          <cell r="TWQ762"/>
          <cell r="TWR762"/>
          <cell r="TWS762"/>
          <cell r="TWT762"/>
          <cell r="TWU762"/>
          <cell r="TWV762"/>
          <cell r="TWW762"/>
          <cell r="TWX762"/>
          <cell r="TWY762"/>
          <cell r="TWZ762"/>
          <cell r="TXA762"/>
          <cell r="TXB762"/>
          <cell r="TXC762"/>
          <cell r="TXD762"/>
          <cell r="TXE762"/>
          <cell r="TXF762"/>
          <cell r="TXG762"/>
          <cell r="TXH762"/>
          <cell r="TXI762"/>
          <cell r="TXJ762"/>
          <cell r="TXK762"/>
          <cell r="TXL762"/>
          <cell r="TXM762"/>
          <cell r="TXN762"/>
          <cell r="TXO762"/>
          <cell r="TXP762"/>
          <cell r="TXQ762"/>
          <cell r="TXR762"/>
          <cell r="TXS762"/>
          <cell r="TXT762"/>
          <cell r="TXU762"/>
          <cell r="TXV762"/>
          <cell r="TXW762"/>
          <cell r="TXX762"/>
          <cell r="TXY762"/>
          <cell r="TXZ762"/>
          <cell r="TYA762"/>
          <cell r="TYB762"/>
          <cell r="TYC762"/>
          <cell r="TYD762"/>
          <cell r="TYE762"/>
          <cell r="TYF762"/>
          <cell r="TYG762"/>
          <cell r="TYH762"/>
          <cell r="TYI762"/>
          <cell r="TYJ762"/>
          <cell r="TYK762"/>
          <cell r="TYL762"/>
          <cell r="TYM762"/>
          <cell r="TYN762"/>
          <cell r="TYO762"/>
          <cell r="TYP762"/>
          <cell r="TYQ762"/>
          <cell r="TYR762"/>
          <cell r="TYS762"/>
          <cell r="TYT762"/>
          <cell r="TYU762"/>
          <cell r="TYV762"/>
          <cell r="TYW762"/>
          <cell r="TYX762"/>
          <cell r="TYY762"/>
          <cell r="TYZ762"/>
          <cell r="TZA762"/>
          <cell r="TZB762"/>
          <cell r="TZC762"/>
          <cell r="TZD762"/>
          <cell r="TZE762"/>
          <cell r="TZF762"/>
          <cell r="TZG762"/>
          <cell r="TZH762"/>
          <cell r="TZI762"/>
          <cell r="TZJ762"/>
          <cell r="TZK762"/>
          <cell r="TZL762"/>
          <cell r="TZM762"/>
          <cell r="TZN762"/>
          <cell r="TZO762"/>
          <cell r="TZP762"/>
          <cell r="TZQ762"/>
          <cell r="TZR762"/>
          <cell r="TZS762"/>
          <cell r="TZT762"/>
          <cell r="TZU762"/>
          <cell r="TZV762"/>
          <cell r="TZW762"/>
          <cell r="TZX762"/>
          <cell r="TZY762"/>
          <cell r="TZZ762"/>
          <cell r="UAA762"/>
          <cell r="UAB762"/>
          <cell r="UAC762"/>
          <cell r="UAD762"/>
          <cell r="UAE762"/>
          <cell r="UAF762"/>
          <cell r="UAG762"/>
          <cell r="UAH762"/>
          <cell r="UAI762"/>
          <cell r="UAJ762"/>
          <cell r="UAK762"/>
          <cell r="UAL762"/>
          <cell r="UAM762"/>
          <cell r="UAN762"/>
          <cell r="UAO762"/>
          <cell r="UAP762"/>
          <cell r="UAQ762"/>
          <cell r="UAR762"/>
          <cell r="UAS762"/>
          <cell r="UAT762"/>
          <cell r="UAU762"/>
          <cell r="UAV762"/>
          <cell r="UAW762"/>
          <cell r="UAX762"/>
          <cell r="UAY762"/>
          <cell r="UAZ762"/>
          <cell r="UBA762"/>
          <cell r="UBB762"/>
          <cell r="UBC762"/>
          <cell r="UBD762"/>
          <cell r="UBE762"/>
          <cell r="UBF762"/>
          <cell r="UBG762"/>
          <cell r="UBH762"/>
          <cell r="UBI762"/>
          <cell r="UBJ762"/>
          <cell r="UBK762"/>
          <cell r="UBL762"/>
          <cell r="UBM762"/>
          <cell r="UBN762"/>
          <cell r="UBO762"/>
          <cell r="UBP762"/>
          <cell r="UBQ762"/>
          <cell r="UBR762"/>
          <cell r="UBS762"/>
          <cell r="UBT762"/>
          <cell r="UBU762"/>
          <cell r="UBV762"/>
          <cell r="UBW762"/>
          <cell r="UBX762"/>
          <cell r="UBY762"/>
          <cell r="UBZ762"/>
          <cell r="UCA762"/>
          <cell r="UCB762"/>
          <cell r="UCC762"/>
          <cell r="UCD762"/>
          <cell r="UCE762"/>
          <cell r="UCF762"/>
          <cell r="UCG762"/>
          <cell r="UCH762"/>
          <cell r="UCI762"/>
          <cell r="UCJ762"/>
          <cell r="UCK762"/>
          <cell r="UCL762"/>
          <cell r="UCM762"/>
          <cell r="UCN762"/>
          <cell r="UCO762"/>
          <cell r="UCP762"/>
          <cell r="UCQ762"/>
          <cell r="UCR762"/>
          <cell r="UCS762"/>
          <cell r="UCT762"/>
          <cell r="UCU762"/>
          <cell r="UCV762"/>
          <cell r="UCW762"/>
          <cell r="UCX762"/>
          <cell r="UCY762"/>
          <cell r="UCZ762"/>
          <cell r="UDA762"/>
          <cell r="UDB762"/>
          <cell r="UDC762"/>
          <cell r="UDD762"/>
          <cell r="UDE762"/>
          <cell r="UDF762"/>
          <cell r="UDG762"/>
          <cell r="UDH762"/>
          <cell r="UDI762"/>
          <cell r="UDJ762"/>
          <cell r="UDK762"/>
          <cell r="UDL762"/>
          <cell r="UDM762"/>
          <cell r="UDN762"/>
          <cell r="UDO762"/>
          <cell r="UDP762"/>
          <cell r="UDQ762"/>
          <cell r="UDR762"/>
          <cell r="UDS762"/>
          <cell r="UDT762"/>
          <cell r="UDU762"/>
          <cell r="UDV762"/>
          <cell r="UDW762"/>
          <cell r="UDX762"/>
          <cell r="UDY762"/>
          <cell r="UDZ762"/>
          <cell r="UEA762"/>
          <cell r="UEB762"/>
          <cell r="UEC762"/>
          <cell r="UED762"/>
          <cell r="UEE762"/>
          <cell r="UEF762"/>
          <cell r="UEG762"/>
          <cell r="UEH762"/>
          <cell r="UEI762"/>
          <cell r="UEJ762"/>
          <cell r="UEK762"/>
          <cell r="UEL762"/>
          <cell r="UEM762"/>
          <cell r="UEN762"/>
          <cell r="UEO762"/>
          <cell r="UEP762"/>
          <cell r="UEQ762"/>
          <cell r="UER762"/>
          <cell r="UES762"/>
          <cell r="UET762"/>
          <cell r="UEU762"/>
          <cell r="UEV762"/>
          <cell r="UEW762"/>
          <cell r="UEX762"/>
          <cell r="UEY762"/>
          <cell r="UEZ762"/>
          <cell r="UFA762"/>
          <cell r="UFB762"/>
          <cell r="UFC762"/>
          <cell r="UFD762"/>
          <cell r="UFE762"/>
          <cell r="UFF762"/>
          <cell r="UFG762"/>
          <cell r="UFH762"/>
          <cell r="UFI762"/>
          <cell r="UFJ762"/>
          <cell r="UFK762"/>
          <cell r="UFL762"/>
          <cell r="UFM762"/>
          <cell r="UFN762"/>
          <cell r="UFO762"/>
          <cell r="UFP762"/>
          <cell r="UFQ762"/>
          <cell r="UFR762"/>
          <cell r="UFS762"/>
          <cell r="UFT762"/>
          <cell r="UFU762"/>
          <cell r="UFV762"/>
          <cell r="UFW762"/>
          <cell r="UFX762"/>
          <cell r="UFY762"/>
          <cell r="UFZ762"/>
          <cell r="UGA762"/>
          <cell r="UGB762"/>
          <cell r="UGC762"/>
          <cell r="UGD762"/>
          <cell r="UGE762"/>
          <cell r="UGF762"/>
          <cell r="UGG762"/>
          <cell r="UGH762"/>
          <cell r="UGI762"/>
          <cell r="UGJ762"/>
          <cell r="UGK762"/>
          <cell r="UGL762"/>
          <cell r="UGM762"/>
          <cell r="UGN762"/>
          <cell r="UGO762"/>
          <cell r="UGP762"/>
          <cell r="UGQ762"/>
          <cell r="UGR762"/>
          <cell r="UGS762"/>
          <cell r="UGT762"/>
          <cell r="UGU762"/>
          <cell r="UGV762"/>
          <cell r="UGW762"/>
          <cell r="UGX762"/>
          <cell r="UGY762"/>
          <cell r="UGZ762"/>
          <cell r="UHA762"/>
          <cell r="UHB762"/>
          <cell r="UHC762"/>
          <cell r="UHD762"/>
          <cell r="UHE762"/>
          <cell r="UHF762"/>
          <cell r="UHG762"/>
          <cell r="UHH762"/>
          <cell r="UHI762"/>
          <cell r="UHJ762"/>
          <cell r="UHK762"/>
          <cell r="UHL762"/>
          <cell r="UHM762"/>
          <cell r="UHN762"/>
          <cell r="UHO762"/>
          <cell r="UHP762"/>
          <cell r="UHQ762"/>
          <cell r="UHR762"/>
          <cell r="UHS762"/>
          <cell r="UHT762"/>
          <cell r="UHU762"/>
          <cell r="UHV762"/>
          <cell r="UHW762"/>
          <cell r="UHX762"/>
          <cell r="UHY762"/>
          <cell r="UHZ762"/>
          <cell r="UIA762"/>
          <cell r="UIB762"/>
          <cell r="UIC762"/>
          <cell r="UID762"/>
          <cell r="UIE762"/>
          <cell r="UIF762"/>
          <cell r="UIG762"/>
          <cell r="UIH762"/>
          <cell r="UII762"/>
          <cell r="UIJ762"/>
          <cell r="UIK762"/>
          <cell r="UIL762"/>
          <cell r="UIM762"/>
          <cell r="UIN762"/>
          <cell r="UIO762"/>
          <cell r="UIP762"/>
          <cell r="UIQ762"/>
          <cell r="UIR762"/>
          <cell r="UIS762"/>
          <cell r="UIT762"/>
          <cell r="UIU762"/>
          <cell r="UIV762"/>
          <cell r="UIW762"/>
          <cell r="UIX762"/>
          <cell r="UIY762"/>
          <cell r="UIZ762"/>
          <cell r="UJA762"/>
          <cell r="UJB762"/>
          <cell r="UJC762"/>
          <cell r="UJD762"/>
          <cell r="UJE762"/>
          <cell r="UJF762"/>
          <cell r="UJG762"/>
          <cell r="UJH762"/>
          <cell r="UJI762"/>
          <cell r="UJJ762"/>
          <cell r="UJK762"/>
          <cell r="UJL762"/>
          <cell r="UJM762"/>
          <cell r="UJN762"/>
          <cell r="UJO762"/>
          <cell r="UJP762"/>
          <cell r="UJQ762"/>
          <cell r="UJR762"/>
          <cell r="UJS762"/>
          <cell r="UJT762"/>
          <cell r="UJU762"/>
          <cell r="UJV762"/>
          <cell r="UJW762"/>
          <cell r="UJX762"/>
          <cell r="UJY762"/>
          <cell r="UJZ762"/>
          <cell r="UKA762"/>
          <cell r="UKB762"/>
          <cell r="UKC762"/>
          <cell r="UKD762"/>
          <cell r="UKE762"/>
          <cell r="UKF762"/>
          <cell r="UKG762"/>
          <cell r="UKH762"/>
          <cell r="UKI762"/>
          <cell r="UKJ762"/>
          <cell r="UKK762"/>
          <cell r="UKL762"/>
          <cell r="UKM762"/>
          <cell r="UKN762"/>
          <cell r="UKO762"/>
          <cell r="UKP762"/>
          <cell r="UKQ762"/>
          <cell r="UKR762"/>
          <cell r="UKS762"/>
          <cell r="UKT762"/>
          <cell r="UKU762"/>
          <cell r="UKV762"/>
          <cell r="UKW762"/>
          <cell r="UKX762"/>
          <cell r="UKY762"/>
          <cell r="UKZ762"/>
          <cell r="ULA762"/>
          <cell r="ULB762"/>
          <cell r="ULC762"/>
          <cell r="ULD762"/>
          <cell r="ULE762"/>
          <cell r="ULF762"/>
          <cell r="ULG762"/>
          <cell r="ULH762"/>
          <cell r="ULI762"/>
          <cell r="ULJ762"/>
          <cell r="ULK762"/>
          <cell r="ULL762"/>
          <cell r="ULM762"/>
          <cell r="ULN762"/>
          <cell r="ULO762"/>
          <cell r="ULP762"/>
          <cell r="ULQ762"/>
          <cell r="ULR762"/>
          <cell r="ULS762"/>
          <cell r="ULT762"/>
          <cell r="ULU762"/>
          <cell r="ULV762"/>
          <cell r="ULW762"/>
          <cell r="ULX762"/>
          <cell r="ULY762"/>
          <cell r="ULZ762"/>
          <cell r="UMA762"/>
          <cell r="UMB762"/>
          <cell r="UMC762"/>
          <cell r="UMD762"/>
          <cell r="UME762"/>
          <cell r="UMF762"/>
          <cell r="UMG762"/>
          <cell r="UMH762"/>
          <cell r="UMI762"/>
          <cell r="UMJ762"/>
          <cell r="UMK762"/>
          <cell r="UML762"/>
          <cell r="UMM762"/>
          <cell r="UMN762"/>
          <cell r="UMO762"/>
          <cell r="UMP762"/>
          <cell r="UMQ762"/>
          <cell r="UMR762"/>
          <cell r="UMS762"/>
          <cell r="UMT762"/>
          <cell r="UMU762"/>
          <cell r="UMV762"/>
          <cell r="UMW762"/>
          <cell r="UMX762"/>
          <cell r="UMY762"/>
          <cell r="UMZ762"/>
          <cell r="UNA762"/>
          <cell r="UNB762"/>
          <cell r="UNC762"/>
          <cell r="UND762"/>
          <cell r="UNE762"/>
          <cell r="UNF762"/>
          <cell r="UNG762"/>
          <cell r="UNH762"/>
          <cell r="UNI762"/>
          <cell r="UNJ762"/>
          <cell r="UNK762"/>
          <cell r="UNL762"/>
          <cell r="UNM762"/>
          <cell r="UNN762"/>
          <cell r="UNO762"/>
          <cell r="UNP762"/>
          <cell r="UNQ762"/>
          <cell r="UNR762"/>
          <cell r="UNS762"/>
          <cell r="UNT762"/>
          <cell r="UNU762"/>
          <cell r="UNV762"/>
          <cell r="UNW762"/>
          <cell r="UNX762"/>
          <cell r="UNY762"/>
          <cell r="UNZ762"/>
          <cell r="UOA762"/>
          <cell r="UOB762"/>
          <cell r="UOC762"/>
          <cell r="UOD762"/>
          <cell r="UOE762"/>
          <cell r="UOF762"/>
          <cell r="UOG762"/>
          <cell r="UOH762"/>
          <cell r="UOI762"/>
          <cell r="UOJ762"/>
          <cell r="UOK762"/>
          <cell r="UOL762"/>
          <cell r="UOM762"/>
          <cell r="UON762"/>
          <cell r="UOO762"/>
          <cell r="UOP762"/>
          <cell r="UOQ762"/>
          <cell r="UOR762"/>
          <cell r="UOS762"/>
          <cell r="UOT762"/>
          <cell r="UOU762"/>
          <cell r="UOV762"/>
          <cell r="UOW762"/>
          <cell r="UOX762"/>
          <cell r="UOY762"/>
          <cell r="UOZ762"/>
          <cell r="UPA762"/>
          <cell r="UPB762"/>
          <cell r="UPC762"/>
          <cell r="UPD762"/>
          <cell r="UPE762"/>
          <cell r="UPF762"/>
          <cell r="UPG762"/>
          <cell r="UPH762"/>
          <cell r="UPI762"/>
          <cell r="UPJ762"/>
          <cell r="UPK762"/>
          <cell r="UPL762"/>
          <cell r="UPM762"/>
          <cell r="UPN762"/>
          <cell r="UPO762"/>
          <cell r="UPP762"/>
          <cell r="UPQ762"/>
          <cell r="UPR762"/>
          <cell r="UPS762"/>
          <cell r="UPT762"/>
          <cell r="UPU762"/>
          <cell r="UPV762"/>
          <cell r="UPW762"/>
          <cell r="UPX762"/>
          <cell r="UPY762"/>
          <cell r="UPZ762"/>
          <cell r="UQA762"/>
          <cell r="UQB762"/>
          <cell r="UQC762"/>
          <cell r="UQD762"/>
          <cell r="UQE762"/>
          <cell r="UQF762"/>
          <cell r="UQG762"/>
          <cell r="UQH762"/>
          <cell r="UQI762"/>
          <cell r="UQJ762"/>
          <cell r="UQK762"/>
          <cell r="UQL762"/>
          <cell r="UQM762"/>
          <cell r="UQN762"/>
          <cell r="UQO762"/>
          <cell r="UQP762"/>
          <cell r="UQQ762"/>
          <cell r="UQR762"/>
          <cell r="UQS762"/>
          <cell r="UQT762"/>
          <cell r="UQU762"/>
          <cell r="UQV762"/>
          <cell r="UQW762"/>
          <cell r="UQX762"/>
          <cell r="UQY762"/>
          <cell r="UQZ762"/>
          <cell r="URA762"/>
          <cell r="URB762"/>
          <cell r="URC762"/>
          <cell r="URD762"/>
          <cell r="URE762"/>
          <cell r="URF762"/>
          <cell r="URG762"/>
          <cell r="URH762"/>
          <cell r="URI762"/>
          <cell r="URJ762"/>
          <cell r="URK762"/>
          <cell r="URL762"/>
          <cell r="URM762"/>
          <cell r="URN762"/>
          <cell r="URO762"/>
          <cell r="URP762"/>
          <cell r="URQ762"/>
          <cell r="URR762"/>
          <cell r="URS762"/>
          <cell r="URT762"/>
          <cell r="URU762"/>
          <cell r="URV762"/>
          <cell r="URW762"/>
          <cell r="URX762"/>
          <cell r="URY762"/>
          <cell r="URZ762"/>
          <cell r="USA762"/>
          <cell r="USB762"/>
          <cell r="USC762"/>
          <cell r="USD762"/>
          <cell r="USE762"/>
          <cell r="USF762"/>
          <cell r="USG762"/>
          <cell r="USH762"/>
          <cell r="USI762"/>
          <cell r="USJ762"/>
          <cell r="USK762"/>
          <cell r="USL762"/>
          <cell r="USM762"/>
          <cell r="USN762"/>
          <cell r="USO762"/>
          <cell r="USP762"/>
          <cell r="USQ762"/>
          <cell r="USR762"/>
          <cell r="USS762"/>
          <cell r="UST762"/>
          <cell r="USU762"/>
          <cell r="USV762"/>
          <cell r="USW762"/>
          <cell r="USX762"/>
          <cell r="USY762"/>
          <cell r="USZ762"/>
          <cell r="UTA762"/>
          <cell r="UTB762"/>
          <cell r="UTC762"/>
          <cell r="UTD762"/>
          <cell r="UTE762"/>
          <cell r="UTF762"/>
          <cell r="UTG762"/>
          <cell r="UTH762"/>
          <cell r="UTI762"/>
          <cell r="UTJ762"/>
          <cell r="UTK762"/>
          <cell r="UTL762"/>
          <cell r="UTM762"/>
          <cell r="UTN762"/>
          <cell r="UTO762"/>
          <cell r="UTP762"/>
          <cell r="UTQ762"/>
          <cell r="UTR762"/>
          <cell r="UTS762"/>
          <cell r="UTT762"/>
          <cell r="UTU762"/>
          <cell r="UTV762"/>
          <cell r="UTW762"/>
          <cell r="UTX762"/>
          <cell r="UTY762"/>
          <cell r="UTZ762"/>
          <cell r="UUA762"/>
          <cell r="UUB762"/>
          <cell r="UUC762"/>
          <cell r="UUD762"/>
          <cell r="UUE762"/>
          <cell r="UUF762"/>
          <cell r="UUG762"/>
          <cell r="UUH762"/>
          <cell r="UUI762"/>
          <cell r="UUJ762"/>
          <cell r="UUK762"/>
          <cell r="UUL762"/>
          <cell r="UUM762"/>
          <cell r="UUN762"/>
          <cell r="UUO762"/>
          <cell r="UUP762"/>
          <cell r="UUQ762"/>
          <cell r="UUR762"/>
          <cell r="UUS762"/>
          <cell r="UUT762"/>
          <cell r="UUU762"/>
          <cell r="UUV762"/>
          <cell r="UUW762"/>
          <cell r="UUX762"/>
          <cell r="UUY762"/>
          <cell r="UUZ762"/>
          <cell r="UVA762"/>
          <cell r="UVB762"/>
          <cell r="UVC762"/>
          <cell r="UVD762"/>
          <cell r="UVE762"/>
          <cell r="UVF762"/>
          <cell r="UVG762"/>
          <cell r="UVH762"/>
          <cell r="UVI762"/>
          <cell r="UVJ762"/>
          <cell r="UVK762"/>
          <cell r="UVL762"/>
          <cell r="UVM762"/>
          <cell r="UVN762"/>
          <cell r="UVO762"/>
          <cell r="UVP762"/>
          <cell r="UVQ762"/>
          <cell r="UVR762"/>
          <cell r="UVS762"/>
          <cell r="UVT762"/>
          <cell r="UVU762"/>
          <cell r="UVV762"/>
          <cell r="UVW762"/>
          <cell r="UVX762"/>
          <cell r="UVY762"/>
          <cell r="UVZ762"/>
          <cell r="UWA762"/>
          <cell r="UWB762"/>
          <cell r="UWC762"/>
          <cell r="UWD762"/>
          <cell r="UWE762"/>
          <cell r="UWF762"/>
          <cell r="UWG762"/>
          <cell r="UWH762"/>
          <cell r="UWI762"/>
          <cell r="UWJ762"/>
          <cell r="UWK762"/>
          <cell r="UWL762"/>
          <cell r="UWM762"/>
          <cell r="UWN762"/>
          <cell r="UWO762"/>
          <cell r="UWP762"/>
          <cell r="UWQ762"/>
          <cell r="UWR762"/>
          <cell r="UWS762"/>
          <cell r="UWT762"/>
          <cell r="UWU762"/>
          <cell r="UWV762"/>
          <cell r="UWW762"/>
          <cell r="UWX762"/>
          <cell r="UWY762"/>
          <cell r="UWZ762"/>
          <cell r="UXA762"/>
          <cell r="UXB762"/>
          <cell r="UXC762"/>
          <cell r="UXD762"/>
          <cell r="UXE762"/>
          <cell r="UXF762"/>
          <cell r="UXG762"/>
          <cell r="UXH762"/>
          <cell r="UXI762"/>
          <cell r="UXJ762"/>
          <cell r="UXK762"/>
          <cell r="UXL762"/>
          <cell r="UXM762"/>
          <cell r="UXN762"/>
          <cell r="UXO762"/>
          <cell r="UXP762"/>
          <cell r="UXQ762"/>
          <cell r="UXR762"/>
          <cell r="UXS762"/>
          <cell r="UXT762"/>
          <cell r="UXU762"/>
          <cell r="UXV762"/>
          <cell r="UXW762"/>
          <cell r="UXX762"/>
          <cell r="UXY762"/>
          <cell r="UXZ762"/>
          <cell r="UYA762"/>
          <cell r="UYB762"/>
          <cell r="UYC762"/>
          <cell r="UYD762"/>
          <cell r="UYE762"/>
          <cell r="UYF762"/>
          <cell r="UYG762"/>
          <cell r="UYH762"/>
          <cell r="UYI762"/>
          <cell r="UYJ762"/>
          <cell r="UYK762"/>
          <cell r="UYL762"/>
          <cell r="UYM762"/>
          <cell r="UYN762"/>
          <cell r="UYO762"/>
          <cell r="UYP762"/>
          <cell r="UYQ762"/>
          <cell r="UYR762"/>
          <cell r="UYS762"/>
          <cell r="UYT762"/>
          <cell r="UYU762"/>
          <cell r="UYV762"/>
          <cell r="UYW762"/>
          <cell r="UYX762"/>
          <cell r="UYY762"/>
          <cell r="UYZ762"/>
          <cell r="UZA762"/>
          <cell r="UZB762"/>
          <cell r="UZC762"/>
          <cell r="UZD762"/>
          <cell r="UZE762"/>
          <cell r="UZF762"/>
          <cell r="UZG762"/>
          <cell r="UZH762"/>
          <cell r="UZI762"/>
          <cell r="UZJ762"/>
          <cell r="UZK762"/>
          <cell r="UZL762"/>
          <cell r="UZM762"/>
          <cell r="UZN762"/>
          <cell r="UZO762"/>
          <cell r="UZP762"/>
          <cell r="UZQ762"/>
          <cell r="UZR762"/>
          <cell r="UZS762"/>
          <cell r="UZT762"/>
          <cell r="UZU762"/>
          <cell r="UZV762"/>
          <cell r="UZW762"/>
          <cell r="UZX762"/>
          <cell r="UZY762"/>
          <cell r="UZZ762"/>
          <cell r="VAA762"/>
          <cell r="VAB762"/>
          <cell r="VAC762"/>
          <cell r="VAD762"/>
          <cell r="VAE762"/>
          <cell r="VAF762"/>
          <cell r="VAG762"/>
          <cell r="VAH762"/>
          <cell r="VAI762"/>
          <cell r="VAJ762"/>
          <cell r="VAK762"/>
          <cell r="VAL762"/>
          <cell r="VAM762"/>
          <cell r="VAN762"/>
          <cell r="VAO762"/>
          <cell r="VAP762"/>
          <cell r="VAQ762"/>
          <cell r="VAR762"/>
          <cell r="VAS762"/>
          <cell r="VAT762"/>
          <cell r="VAU762"/>
          <cell r="VAV762"/>
          <cell r="VAW762"/>
          <cell r="VAX762"/>
          <cell r="VAY762"/>
          <cell r="VAZ762"/>
          <cell r="VBA762"/>
          <cell r="VBB762"/>
          <cell r="VBC762"/>
          <cell r="VBD762"/>
          <cell r="VBE762"/>
          <cell r="VBF762"/>
          <cell r="VBG762"/>
          <cell r="VBH762"/>
          <cell r="VBI762"/>
          <cell r="VBJ762"/>
          <cell r="VBK762"/>
          <cell r="VBL762"/>
          <cell r="VBM762"/>
          <cell r="VBN762"/>
          <cell r="VBO762"/>
          <cell r="VBP762"/>
          <cell r="VBQ762"/>
          <cell r="VBR762"/>
          <cell r="VBS762"/>
          <cell r="VBT762"/>
          <cell r="VBU762"/>
          <cell r="VBV762"/>
          <cell r="VBW762"/>
          <cell r="VBX762"/>
          <cell r="VBY762"/>
          <cell r="VBZ762"/>
          <cell r="VCA762"/>
          <cell r="VCB762"/>
          <cell r="VCC762"/>
          <cell r="VCD762"/>
          <cell r="VCE762"/>
          <cell r="VCF762"/>
          <cell r="VCG762"/>
          <cell r="VCH762"/>
          <cell r="VCI762"/>
          <cell r="VCJ762"/>
          <cell r="VCK762"/>
          <cell r="VCL762"/>
          <cell r="VCM762"/>
          <cell r="VCN762"/>
          <cell r="VCO762"/>
          <cell r="VCP762"/>
          <cell r="VCQ762"/>
          <cell r="VCR762"/>
          <cell r="VCS762"/>
          <cell r="VCT762"/>
          <cell r="VCU762"/>
          <cell r="VCV762"/>
          <cell r="VCW762"/>
          <cell r="VCX762"/>
          <cell r="VCY762"/>
          <cell r="VCZ762"/>
          <cell r="VDA762"/>
          <cell r="VDB762"/>
          <cell r="VDC762"/>
          <cell r="VDD762"/>
          <cell r="VDE762"/>
          <cell r="VDF762"/>
          <cell r="VDG762"/>
          <cell r="VDH762"/>
          <cell r="VDI762"/>
          <cell r="VDJ762"/>
          <cell r="VDK762"/>
          <cell r="VDL762"/>
          <cell r="VDM762"/>
          <cell r="VDN762"/>
          <cell r="VDO762"/>
          <cell r="VDP762"/>
          <cell r="VDQ762"/>
          <cell r="VDR762"/>
          <cell r="VDS762"/>
          <cell r="VDT762"/>
          <cell r="VDU762"/>
          <cell r="VDV762"/>
          <cell r="VDW762"/>
          <cell r="VDX762"/>
          <cell r="VDY762"/>
          <cell r="VDZ762"/>
          <cell r="VEA762"/>
          <cell r="VEB762"/>
          <cell r="VEC762"/>
          <cell r="VED762"/>
          <cell r="VEE762"/>
          <cell r="VEF762"/>
          <cell r="VEG762"/>
          <cell r="VEH762"/>
          <cell r="VEI762"/>
          <cell r="VEJ762"/>
          <cell r="VEK762"/>
          <cell r="VEL762"/>
          <cell r="VEM762"/>
          <cell r="VEN762"/>
          <cell r="VEO762"/>
          <cell r="VEP762"/>
          <cell r="VEQ762"/>
          <cell r="VER762"/>
          <cell r="VES762"/>
          <cell r="VET762"/>
          <cell r="VEU762"/>
          <cell r="VEV762"/>
          <cell r="VEW762"/>
          <cell r="VEX762"/>
          <cell r="VEY762"/>
          <cell r="VEZ762"/>
          <cell r="VFA762"/>
          <cell r="VFB762"/>
          <cell r="VFC762"/>
          <cell r="VFD762"/>
          <cell r="VFE762"/>
          <cell r="VFF762"/>
          <cell r="VFG762"/>
          <cell r="VFH762"/>
          <cell r="VFI762"/>
          <cell r="VFJ762"/>
          <cell r="VFK762"/>
          <cell r="VFL762"/>
          <cell r="VFM762"/>
          <cell r="VFN762"/>
          <cell r="VFO762"/>
          <cell r="VFP762"/>
          <cell r="VFQ762"/>
          <cell r="VFR762"/>
          <cell r="VFS762"/>
          <cell r="VFT762"/>
          <cell r="VFU762"/>
          <cell r="VFV762"/>
          <cell r="VFW762"/>
          <cell r="VFX762"/>
          <cell r="VFY762"/>
          <cell r="VFZ762"/>
          <cell r="VGA762"/>
          <cell r="VGB762"/>
          <cell r="VGC762"/>
          <cell r="VGD762"/>
          <cell r="VGE762"/>
          <cell r="VGF762"/>
          <cell r="VGG762"/>
          <cell r="VGH762"/>
          <cell r="VGI762"/>
          <cell r="VGJ762"/>
          <cell r="VGK762"/>
          <cell r="VGL762"/>
          <cell r="VGM762"/>
          <cell r="VGN762"/>
          <cell r="VGO762"/>
          <cell r="VGP762"/>
          <cell r="VGQ762"/>
          <cell r="VGR762"/>
          <cell r="VGS762"/>
          <cell r="VGT762"/>
          <cell r="VGU762"/>
          <cell r="VGV762"/>
          <cell r="VGW762"/>
          <cell r="VGX762"/>
          <cell r="VGY762"/>
          <cell r="VGZ762"/>
          <cell r="VHA762"/>
          <cell r="VHB762"/>
          <cell r="VHC762"/>
          <cell r="VHD762"/>
          <cell r="VHE762"/>
          <cell r="VHF762"/>
          <cell r="VHG762"/>
          <cell r="VHH762"/>
          <cell r="VHI762"/>
          <cell r="VHJ762"/>
          <cell r="VHK762"/>
          <cell r="VHL762"/>
          <cell r="VHM762"/>
          <cell r="VHN762"/>
          <cell r="VHO762"/>
          <cell r="VHP762"/>
          <cell r="VHQ762"/>
          <cell r="VHR762"/>
          <cell r="VHS762"/>
          <cell r="VHT762"/>
          <cell r="VHU762"/>
          <cell r="VHV762"/>
          <cell r="VHW762"/>
          <cell r="VHX762"/>
          <cell r="VHY762"/>
          <cell r="VHZ762"/>
          <cell r="VIA762"/>
          <cell r="VIB762"/>
          <cell r="VIC762"/>
          <cell r="VID762"/>
          <cell r="VIE762"/>
          <cell r="VIF762"/>
          <cell r="VIG762"/>
          <cell r="VIH762"/>
          <cell r="VII762"/>
          <cell r="VIJ762"/>
          <cell r="VIK762"/>
          <cell r="VIL762"/>
          <cell r="VIM762"/>
          <cell r="VIN762"/>
          <cell r="VIO762"/>
          <cell r="VIP762"/>
          <cell r="VIQ762"/>
          <cell r="VIR762"/>
          <cell r="VIS762"/>
          <cell r="VIT762"/>
          <cell r="VIU762"/>
          <cell r="VIV762"/>
          <cell r="VIW762"/>
          <cell r="VIX762"/>
          <cell r="VIY762"/>
          <cell r="VIZ762"/>
          <cell r="VJA762"/>
          <cell r="VJB762"/>
          <cell r="VJC762"/>
          <cell r="VJD762"/>
          <cell r="VJE762"/>
          <cell r="VJF762"/>
          <cell r="VJG762"/>
          <cell r="VJH762"/>
          <cell r="VJI762"/>
          <cell r="VJJ762"/>
          <cell r="VJK762"/>
          <cell r="VJL762"/>
          <cell r="VJM762"/>
          <cell r="VJN762"/>
          <cell r="VJO762"/>
          <cell r="VJP762"/>
          <cell r="VJQ762"/>
          <cell r="VJR762"/>
          <cell r="VJS762"/>
          <cell r="VJT762"/>
          <cell r="VJU762"/>
          <cell r="VJV762"/>
          <cell r="VJW762"/>
          <cell r="VJX762"/>
          <cell r="VJY762"/>
          <cell r="VJZ762"/>
          <cell r="VKA762"/>
          <cell r="VKB762"/>
          <cell r="VKC762"/>
          <cell r="VKD762"/>
          <cell r="VKE762"/>
          <cell r="VKF762"/>
          <cell r="VKG762"/>
          <cell r="VKH762"/>
          <cell r="VKI762"/>
          <cell r="VKJ762"/>
          <cell r="VKK762"/>
          <cell r="VKL762"/>
          <cell r="VKM762"/>
          <cell r="VKN762"/>
          <cell r="VKO762"/>
          <cell r="VKP762"/>
          <cell r="VKQ762"/>
          <cell r="VKR762"/>
          <cell r="VKS762"/>
          <cell r="VKT762"/>
          <cell r="VKU762"/>
          <cell r="VKV762"/>
          <cell r="VKW762"/>
          <cell r="VKX762"/>
          <cell r="VKY762"/>
          <cell r="VKZ762"/>
          <cell r="VLA762"/>
          <cell r="VLB762"/>
          <cell r="VLC762"/>
          <cell r="VLD762"/>
          <cell r="VLE762"/>
          <cell r="VLF762"/>
          <cell r="VLG762"/>
          <cell r="VLH762"/>
          <cell r="VLI762"/>
          <cell r="VLJ762"/>
          <cell r="VLK762"/>
          <cell r="VLL762"/>
          <cell r="VLM762"/>
          <cell r="VLN762"/>
          <cell r="VLO762"/>
          <cell r="VLP762"/>
          <cell r="VLQ762"/>
          <cell r="VLR762"/>
          <cell r="VLS762"/>
          <cell r="VLT762"/>
          <cell r="VLU762"/>
          <cell r="VLV762"/>
          <cell r="VLW762"/>
          <cell r="VLX762"/>
          <cell r="VLY762"/>
          <cell r="VLZ762"/>
          <cell r="VMA762"/>
          <cell r="VMB762"/>
          <cell r="VMC762"/>
          <cell r="VMD762"/>
          <cell r="VME762"/>
          <cell r="VMF762"/>
          <cell r="VMG762"/>
          <cell r="VMH762"/>
          <cell r="VMI762"/>
          <cell r="VMJ762"/>
          <cell r="VMK762"/>
          <cell r="VML762"/>
          <cell r="VMM762"/>
          <cell r="VMN762"/>
          <cell r="VMO762"/>
          <cell r="VMP762"/>
          <cell r="VMQ762"/>
          <cell r="VMR762"/>
          <cell r="VMS762"/>
          <cell r="VMT762"/>
          <cell r="VMU762"/>
          <cell r="VMV762"/>
          <cell r="VMW762"/>
          <cell r="VMX762"/>
          <cell r="VMY762"/>
          <cell r="VMZ762"/>
          <cell r="VNA762"/>
          <cell r="VNB762"/>
          <cell r="VNC762"/>
          <cell r="VND762"/>
          <cell r="VNE762"/>
          <cell r="VNF762"/>
          <cell r="VNG762"/>
          <cell r="VNH762"/>
          <cell r="VNI762"/>
          <cell r="VNJ762"/>
          <cell r="VNK762"/>
          <cell r="VNL762"/>
          <cell r="VNM762"/>
          <cell r="VNN762"/>
          <cell r="VNO762"/>
          <cell r="VNP762"/>
          <cell r="VNQ762"/>
          <cell r="VNR762"/>
          <cell r="VNS762"/>
          <cell r="VNT762"/>
          <cell r="VNU762"/>
          <cell r="VNV762"/>
          <cell r="VNW762"/>
          <cell r="VNX762"/>
          <cell r="VNY762"/>
          <cell r="VNZ762"/>
          <cell r="VOA762"/>
          <cell r="VOB762"/>
          <cell r="VOC762"/>
          <cell r="VOD762"/>
          <cell r="VOE762"/>
          <cell r="VOF762"/>
          <cell r="VOG762"/>
          <cell r="VOH762"/>
          <cell r="VOI762"/>
          <cell r="VOJ762"/>
          <cell r="VOK762"/>
          <cell r="VOL762"/>
          <cell r="VOM762"/>
          <cell r="VON762"/>
          <cell r="VOO762"/>
          <cell r="VOP762"/>
          <cell r="VOQ762"/>
          <cell r="VOR762"/>
          <cell r="VOS762"/>
          <cell r="VOT762"/>
          <cell r="VOU762"/>
          <cell r="VOV762"/>
          <cell r="VOW762"/>
          <cell r="VOX762"/>
          <cell r="VOY762"/>
          <cell r="VOZ762"/>
          <cell r="VPA762"/>
          <cell r="VPB762"/>
          <cell r="VPC762"/>
          <cell r="VPD762"/>
          <cell r="VPE762"/>
          <cell r="VPF762"/>
          <cell r="VPG762"/>
          <cell r="VPH762"/>
          <cell r="VPI762"/>
          <cell r="VPJ762"/>
          <cell r="VPK762"/>
          <cell r="VPL762"/>
          <cell r="VPM762"/>
          <cell r="VPN762"/>
          <cell r="VPO762"/>
          <cell r="VPP762"/>
          <cell r="VPQ762"/>
          <cell r="VPR762"/>
          <cell r="VPS762"/>
          <cell r="VPT762"/>
          <cell r="VPU762"/>
          <cell r="VPV762"/>
          <cell r="VPW762"/>
          <cell r="VPX762"/>
          <cell r="VPY762"/>
          <cell r="VPZ762"/>
          <cell r="VQA762"/>
          <cell r="VQB762"/>
          <cell r="VQC762"/>
          <cell r="VQD762"/>
          <cell r="VQE762"/>
          <cell r="VQF762"/>
          <cell r="VQG762"/>
          <cell r="VQH762"/>
          <cell r="VQI762"/>
          <cell r="VQJ762"/>
          <cell r="VQK762"/>
          <cell r="VQL762"/>
          <cell r="VQM762"/>
          <cell r="VQN762"/>
          <cell r="VQO762"/>
          <cell r="VQP762"/>
          <cell r="VQQ762"/>
          <cell r="VQR762"/>
          <cell r="VQS762"/>
          <cell r="VQT762"/>
          <cell r="VQU762"/>
          <cell r="VQV762"/>
          <cell r="VQW762"/>
          <cell r="VQX762"/>
          <cell r="VQY762"/>
          <cell r="VQZ762"/>
          <cell r="VRA762"/>
          <cell r="VRB762"/>
          <cell r="VRC762"/>
          <cell r="VRD762"/>
          <cell r="VRE762"/>
          <cell r="VRF762"/>
          <cell r="VRG762"/>
          <cell r="VRH762"/>
          <cell r="VRI762"/>
          <cell r="VRJ762"/>
          <cell r="VRK762"/>
          <cell r="VRL762"/>
          <cell r="VRM762"/>
          <cell r="VRN762"/>
          <cell r="VRO762"/>
          <cell r="VRP762"/>
          <cell r="VRQ762"/>
          <cell r="VRR762"/>
          <cell r="VRS762"/>
          <cell r="VRT762"/>
          <cell r="VRU762"/>
          <cell r="VRV762"/>
          <cell r="VRW762"/>
          <cell r="VRX762"/>
          <cell r="VRY762"/>
          <cell r="VRZ762"/>
          <cell r="VSA762"/>
          <cell r="VSB762"/>
          <cell r="VSC762"/>
          <cell r="VSD762"/>
          <cell r="VSE762"/>
          <cell r="VSF762"/>
          <cell r="VSG762"/>
          <cell r="VSH762"/>
          <cell r="VSI762"/>
          <cell r="VSJ762"/>
          <cell r="VSK762"/>
          <cell r="VSL762"/>
          <cell r="VSM762"/>
          <cell r="VSN762"/>
          <cell r="VSO762"/>
          <cell r="VSP762"/>
          <cell r="VSQ762"/>
          <cell r="VSR762"/>
          <cell r="VSS762"/>
          <cell r="VST762"/>
          <cell r="VSU762"/>
          <cell r="VSV762"/>
          <cell r="VSW762"/>
          <cell r="VSX762"/>
          <cell r="VSY762"/>
          <cell r="VSZ762"/>
          <cell r="VTA762"/>
          <cell r="VTB762"/>
          <cell r="VTC762"/>
          <cell r="VTD762"/>
          <cell r="VTE762"/>
          <cell r="VTF762"/>
          <cell r="VTG762"/>
          <cell r="VTH762"/>
          <cell r="VTI762"/>
          <cell r="VTJ762"/>
          <cell r="VTK762"/>
          <cell r="VTL762"/>
          <cell r="VTM762"/>
          <cell r="VTN762"/>
          <cell r="VTO762"/>
          <cell r="VTP762"/>
          <cell r="VTQ762"/>
          <cell r="VTR762"/>
          <cell r="VTS762"/>
          <cell r="VTT762"/>
          <cell r="VTU762"/>
          <cell r="VTV762"/>
          <cell r="VTW762"/>
          <cell r="VTX762"/>
          <cell r="VTY762"/>
          <cell r="VTZ762"/>
          <cell r="VUA762"/>
          <cell r="VUB762"/>
          <cell r="VUC762"/>
          <cell r="VUD762"/>
          <cell r="VUE762"/>
          <cell r="VUF762"/>
          <cell r="VUG762"/>
          <cell r="VUH762"/>
          <cell r="VUI762"/>
          <cell r="VUJ762"/>
          <cell r="VUK762"/>
          <cell r="VUL762"/>
          <cell r="VUM762"/>
          <cell r="VUN762"/>
          <cell r="VUO762"/>
          <cell r="VUP762"/>
          <cell r="VUQ762"/>
          <cell r="VUR762"/>
          <cell r="VUS762"/>
          <cell r="VUT762"/>
          <cell r="VUU762"/>
          <cell r="VUV762"/>
          <cell r="VUW762"/>
          <cell r="VUX762"/>
          <cell r="VUY762"/>
          <cell r="VUZ762"/>
          <cell r="VVA762"/>
          <cell r="VVB762"/>
          <cell r="VVC762"/>
          <cell r="VVD762"/>
          <cell r="VVE762"/>
          <cell r="VVF762"/>
          <cell r="VVG762"/>
          <cell r="VVH762"/>
          <cell r="VVI762"/>
          <cell r="VVJ762"/>
          <cell r="VVK762"/>
          <cell r="VVL762"/>
          <cell r="VVM762"/>
          <cell r="VVN762"/>
          <cell r="VVO762"/>
          <cell r="VVP762"/>
          <cell r="VVQ762"/>
          <cell r="VVR762"/>
          <cell r="VVS762"/>
          <cell r="VVT762"/>
          <cell r="VVU762"/>
          <cell r="VVV762"/>
          <cell r="VVW762"/>
          <cell r="VVX762"/>
          <cell r="VVY762"/>
          <cell r="VVZ762"/>
          <cell r="VWA762"/>
          <cell r="VWB762"/>
          <cell r="VWC762"/>
          <cell r="VWD762"/>
          <cell r="VWE762"/>
          <cell r="VWF762"/>
          <cell r="VWG762"/>
          <cell r="VWH762"/>
          <cell r="VWI762"/>
          <cell r="VWJ762"/>
          <cell r="VWK762"/>
          <cell r="VWL762"/>
          <cell r="VWM762"/>
          <cell r="VWN762"/>
          <cell r="VWO762"/>
          <cell r="VWP762"/>
          <cell r="VWQ762"/>
          <cell r="VWR762"/>
          <cell r="VWS762"/>
          <cell r="VWT762"/>
          <cell r="VWU762"/>
          <cell r="VWV762"/>
          <cell r="VWW762"/>
          <cell r="VWX762"/>
          <cell r="VWY762"/>
          <cell r="VWZ762"/>
          <cell r="VXA762"/>
          <cell r="VXB762"/>
          <cell r="VXC762"/>
          <cell r="VXD762"/>
          <cell r="VXE762"/>
          <cell r="VXF762"/>
          <cell r="VXG762"/>
          <cell r="VXH762"/>
          <cell r="VXI762"/>
          <cell r="VXJ762"/>
          <cell r="VXK762"/>
          <cell r="VXL762"/>
          <cell r="VXM762"/>
          <cell r="VXN762"/>
          <cell r="VXO762"/>
          <cell r="VXP762"/>
          <cell r="VXQ762"/>
          <cell r="VXR762"/>
          <cell r="VXS762"/>
          <cell r="VXT762"/>
          <cell r="VXU762"/>
          <cell r="VXV762"/>
          <cell r="VXW762"/>
          <cell r="VXX762"/>
          <cell r="VXY762"/>
          <cell r="VXZ762"/>
          <cell r="VYA762"/>
          <cell r="VYB762"/>
          <cell r="VYC762"/>
          <cell r="VYD762"/>
          <cell r="VYE762"/>
          <cell r="VYF762"/>
          <cell r="VYG762"/>
          <cell r="VYH762"/>
          <cell r="VYI762"/>
          <cell r="VYJ762"/>
          <cell r="VYK762"/>
          <cell r="VYL762"/>
          <cell r="VYM762"/>
          <cell r="VYN762"/>
          <cell r="VYO762"/>
          <cell r="VYP762"/>
          <cell r="VYQ762"/>
          <cell r="VYR762"/>
          <cell r="VYS762"/>
          <cell r="VYT762"/>
          <cell r="VYU762"/>
          <cell r="VYV762"/>
          <cell r="VYW762"/>
          <cell r="VYX762"/>
          <cell r="VYY762"/>
          <cell r="VYZ762"/>
          <cell r="VZA762"/>
          <cell r="VZB762"/>
          <cell r="VZC762"/>
          <cell r="VZD762"/>
          <cell r="VZE762"/>
          <cell r="VZF762"/>
          <cell r="VZG762"/>
          <cell r="VZH762"/>
          <cell r="VZI762"/>
          <cell r="VZJ762"/>
          <cell r="VZK762"/>
          <cell r="VZL762"/>
          <cell r="VZM762"/>
          <cell r="VZN762"/>
          <cell r="VZO762"/>
          <cell r="VZP762"/>
          <cell r="VZQ762"/>
          <cell r="VZR762"/>
          <cell r="VZS762"/>
          <cell r="VZT762"/>
          <cell r="VZU762"/>
          <cell r="VZV762"/>
          <cell r="VZW762"/>
          <cell r="VZX762"/>
          <cell r="VZY762"/>
          <cell r="VZZ762"/>
          <cell r="WAA762"/>
          <cell r="WAB762"/>
          <cell r="WAC762"/>
          <cell r="WAD762"/>
          <cell r="WAE762"/>
          <cell r="WAF762"/>
          <cell r="WAG762"/>
          <cell r="WAH762"/>
          <cell r="WAI762"/>
          <cell r="WAJ762"/>
          <cell r="WAK762"/>
          <cell r="WAL762"/>
          <cell r="WAM762"/>
          <cell r="WAN762"/>
          <cell r="WAO762"/>
          <cell r="WAP762"/>
          <cell r="WAQ762"/>
          <cell r="WAR762"/>
          <cell r="WAS762"/>
          <cell r="WAT762"/>
          <cell r="WAU762"/>
          <cell r="WAV762"/>
          <cell r="WAW762"/>
          <cell r="WAX762"/>
          <cell r="WAY762"/>
          <cell r="WAZ762"/>
          <cell r="WBA762"/>
          <cell r="WBB762"/>
          <cell r="WBC762"/>
          <cell r="WBD762"/>
          <cell r="WBE762"/>
          <cell r="WBF762"/>
          <cell r="WBG762"/>
          <cell r="WBH762"/>
          <cell r="WBI762"/>
          <cell r="WBJ762"/>
          <cell r="WBK762"/>
          <cell r="WBL762"/>
          <cell r="WBM762"/>
          <cell r="WBN762"/>
          <cell r="WBO762"/>
          <cell r="WBP762"/>
          <cell r="WBQ762"/>
          <cell r="WBR762"/>
          <cell r="WBS762"/>
          <cell r="WBT762"/>
          <cell r="WBU762"/>
          <cell r="WBV762"/>
          <cell r="WBW762"/>
          <cell r="WBX762"/>
          <cell r="WBY762"/>
          <cell r="WBZ762"/>
          <cell r="WCA762"/>
          <cell r="WCB762"/>
          <cell r="WCC762"/>
          <cell r="WCD762"/>
          <cell r="WCE762"/>
          <cell r="WCF762"/>
          <cell r="WCG762"/>
          <cell r="WCH762"/>
          <cell r="WCI762"/>
          <cell r="WCJ762"/>
          <cell r="WCK762"/>
          <cell r="WCL762"/>
          <cell r="WCM762"/>
          <cell r="WCN762"/>
          <cell r="WCO762"/>
          <cell r="WCP762"/>
          <cell r="WCQ762"/>
          <cell r="WCR762"/>
          <cell r="WCS762"/>
          <cell r="WCT762"/>
          <cell r="WCU762"/>
          <cell r="WCV762"/>
          <cell r="WCW762"/>
          <cell r="WCX762"/>
          <cell r="WCY762"/>
          <cell r="WCZ762"/>
          <cell r="WDA762"/>
          <cell r="WDB762"/>
          <cell r="WDC762"/>
          <cell r="WDD762"/>
          <cell r="WDE762"/>
          <cell r="WDF762"/>
          <cell r="WDG762"/>
          <cell r="WDH762"/>
          <cell r="WDI762"/>
          <cell r="WDJ762"/>
          <cell r="WDK762"/>
          <cell r="WDL762"/>
          <cell r="WDM762"/>
          <cell r="WDN762"/>
          <cell r="WDO762"/>
          <cell r="WDP762"/>
          <cell r="WDQ762"/>
          <cell r="WDR762"/>
          <cell r="WDS762"/>
          <cell r="WDT762"/>
          <cell r="WDU762"/>
          <cell r="WDV762"/>
          <cell r="WDW762"/>
          <cell r="WDX762"/>
          <cell r="WDY762"/>
          <cell r="WDZ762"/>
          <cell r="WEA762"/>
          <cell r="WEB762"/>
          <cell r="WEC762"/>
          <cell r="WED762"/>
          <cell r="WEE762"/>
          <cell r="WEF762"/>
          <cell r="WEG762"/>
          <cell r="WEH762"/>
          <cell r="WEI762"/>
          <cell r="WEJ762"/>
          <cell r="WEK762"/>
          <cell r="WEL762"/>
          <cell r="WEM762"/>
          <cell r="WEN762"/>
          <cell r="WEO762"/>
          <cell r="WEP762"/>
          <cell r="WEQ762"/>
          <cell r="WER762"/>
          <cell r="WES762"/>
          <cell r="WET762"/>
          <cell r="WEU762"/>
          <cell r="WEV762"/>
          <cell r="WEW762"/>
          <cell r="WEX762"/>
          <cell r="WEY762"/>
          <cell r="WEZ762"/>
          <cell r="WFA762"/>
          <cell r="WFB762"/>
          <cell r="WFC762"/>
          <cell r="WFD762"/>
          <cell r="WFE762"/>
          <cell r="WFF762"/>
          <cell r="WFG762"/>
          <cell r="WFH762"/>
          <cell r="WFI762"/>
          <cell r="WFJ762"/>
          <cell r="WFK762"/>
          <cell r="WFL762"/>
          <cell r="WFM762"/>
          <cell r="WFN762"/>
          <cell r="WFO762"/>
          <cell r="WFP762"/>
          <cell r="WFQ762"/>
          <cell r="WFR762"/>
          <cell r="WFS762"/>
          <cell r="WFT762"/>
          <cell r="WFU762"/>
          <cell r="WFV762"/>
          <cell r="WFW762"/>
          <cell r="WFX762"/>
          <cell r="WFY762"/>
          <cell r="WFZ762"/>
          <cell r="WGA762"/>
          <cell r="WGB762"/>
          <cell r="WGC762"/>
          <cell r="WGD762"/>
          <cell r="WGE762"/>
          <cell r="WGF762"/>
          <cell r="WGG762"/>
          <cell r="WGH762"/>
          <cell r="WGI762"/>
          <cell r="WGJ762"/>
          <cell r="WGK762"/>
          <cell r="WGL762"/>
          <cell r="WGM762"/>
          <cell r="WGN762"/>
          <cell r="WGO762"/>
          <cell r="WGP762"/>
          <cell r="WGQ762"/>
          <cell r="WGR762"/>
          <cell r="WGS762"/>
          <cell r="WGT762"/>
          <cell r="WGU762"/>
          <cell r="WGV762"/>
          <cell r="WGW762"/>
          <cell r="WGX762"/>
          <cell r="WGY762"/>
          <cell r="WGZ762"/>
          <cell r="WHA762"/>
          <cell r="WHB762"/>
          <cell r="WHC762"/>
          <cell r="WHD762"/>
          <cell r="WHE762"/>
          <cell r="WHF762"/>
          <cell r="WHG762"/>
          <cell r="WHH762"/>
          <cell r="WHI762"/>
          <cell r="WHJ762"/>
          <cell r="WHK762"/>
          <cell r="WHL762"/>
          <cell r="WHM762"/>
          <cell r="WHN762"/>
          <cell r="WHO762"/>
          <cell r="WHP762"/>
          <cell r="WHQ762"/>
          <cell r="WHR762"/>
          <cell r="WHS762"/>
          <cell r="WHT762"/>
          <cell r="WHU762"/>
          <cell r="WHV762"/>
          <cell r="WHW762"/>
          <cell r="WHX762"/>
          <cell r="WHY762"/>
          <cell r="WHZ762"/>
          <cell r="WIA762"/>
          <cell r="WIB762"/>
          <cell r="WIC762"/>
          <cell r="WID762"/>
          <cell r="WIE762"/>
          <cell r="WIF762"/>
          <cell r="WIG762"/>
          <cell r="WIH762"/>
          <cell r="WII762"/>
          <cell r="WIJ762"/>
          <cell r="WIK762"/>
          <cell r="WIL762"/>
          <cell r="WIM762"/>
          <cell r="WIN762"/>
          <cell r="WIO762"/>
          <cell r="WIP762"/>
          <cell r="WIQ762"/>
          <cell r="WIR762"/>
          <cell r="WIS762"/>
          <cell r="WIT762"/>
          <cell r="WIU762"/>
          <cell r="WIV762"/>
          <cell r="WIW762"/>
          <cell r="WIX762"/>
          <cell r="WIY762"/>
          <cell r="WIZ762"/>
          <cell r="WJA762"/>
          <cell r="WJB762"/>
          <cell r="WJC762"/>
          <cell r="WJD762"/>
          <cell r="WJE762"/>
          <cell r="WJF762"/>
          <cell r="WJG762"/>
          <cell r="WJH762"/>
          <cell r="WJI762"/>
          <cell r="WJJ762"/>
          <cell r="WJK762"/>
          <cell r="WJL762"/>
          <cell r="WJM762"/>
          <cell r="WJN762"/>
          <cell r="WJO762"/>
          <cell r="WJP762"/>
          <cell r="WJQ762"/>
          <cell r="WJR762"/>
          <cell r="WJS762"/>
          <cell r="WJT762"/>
          <cell r="WJU762"/>
          <cell r="WJV762"/>
          <cell r="WJW762"/>
          <cell r="WJX762"/>
          <cell r="WJY762"/>
          <cell r="WJZ762"/>
          <cell r="WKA762"/>
          <cell r="WKB762"/>
          <cell r="WKC762"/>
          <cell r="WKD762"/>
          <cell r="WKE762"/>
          <cell r="WKF762"/>
          <cell r="WKG762"/>
          <cell r="WKH762"/>
          <cell r="WKI762"/>
          <cell r="WKJ762"/>
          <cell r="WKK762"/>
          <cell r="WKL762"/>
          <cell r="WKM762"/>
          <cell r="WKN762"/>
          <cell r="WKO762"/>
          <cell r="WKP762"/>
          <cell r="WKQ762"/>
          <cell r="WKR762"/>
          <cell r="WKS762"/>
          <cell r="WKT762"/>
          <cell r="WKU762"/>
          <cell r="WKV762"/>
          <cell r="WKW762"/>
          <cell r="WKX762"/>
          <cell r="WKY762"/>
          <cell r="WKZ762"/>
          <cell r="WLA762"/>
          <cell r="WLB762"/>
          <cell r="WLC762"/>
          <cell r="WLD762"/>
          <cell r="WLE762"/>
          <cell r="WLF762"/>
          <cell r="WLG762"/>
          <cell r="WLH762"/>
          <cell r="WLI762"/>
          <cell r="WLJ762"/>
          <cell r="WLK762"/>
          <cell r="WLL762"/>
          <cell r="WLM762"/>
          <cell r="WLN762"/>
          <cell r="WLO762"/>
          <cell r="WLP762"/>
          <cell r="WLQ762"/>
          <cell r="WLR762"/>
          <cell r="WLS762"/>
          <cell r="WLT762"/>
          <cell r="WLU762"/>
          <cell r="WLV762"/>
          <cell r="WLW762"/>
          <cell r="WLX762"/>
          <cell r="WLY762"/>
          <cell r="WLZ762"/>
          <cell r="WMA762"/>
          <cell r="WMB762"/>
          <cell r="WMC762"/>
          <cell r="WMD762"/>
          <cell r="WME762"/>
          <cell r="WMF762"/>
          <cell r="WMG762"/>
          <cell r="WMH762"/>
          <cell r="WMI762"/>
          <cell r="WMJ762"/>
          <cell r="WMK762"/>
          <cell r="WML762"/>
          <cell r="WMM762"/>
          <cell r="WMN762"/>
          <cell r="WMO762"/>
          <cell r="WMP762"/>
          <cell r="WMQ762"/>
          <cell r="WMR762"/>
          <cell r="WMS762"/>
          <cell r="WMT762"/>
          <cell r="WMU762"/>
          <cell r="WMV762"/>
          <cell r="WMW762"/>
          <cell r="WMX762"/>
          <cell r="WMY762"/>
          <cell r="WMZ762"/>
          <cell r="WNA762"/>
          <cell r="WNB762"/>
          <cell r="WNC762"/>
          <cell r="WND762"/>
          <cell r="WNE762"/>
          <cell r="WNF762"/>
          <cell r="WNG762"/>
          <cell r="WNH762"/>
          <cell r="WNI762"/>
          <cell r="WNJ762"/>
          <cell r="WNK762"/>
          <cell r="WNL762"/>
          <cell r="WNM762"/>
          <cell r="WNN762"/>
          <cell r="WNO762"/>
          <cell r="WNP762"/>
          <cell r="WNQ762"/>
          <cell r="WNR762"/>
          <cell r="WNS762"/>
          <cell r="WNT762"/>
          <cell r="WNU762"/>
          <cell r="WNV762"/>
          <cell r="WNW762"/>
          <cell r="WNX762"/>
          <cell r="WNY762"/>
          <cell r="WNZ762"/>
          <cell r="WOA762"/>
          <cell r="WOB762"/>
          <cell r="WOC762"/>
          <cell r="WOD762"/>
          <cell r="WOE762"/>
          <cell r="WOF762"/>
          <cell r="WOG762"/>
          <cell r="WOH762"/>
          <cell r="WOI762"/>
          <cell r="WOJ762"/>
          <cell r="WOK762"/>
          <cell r="WOL762"/>
          <cell r="WOM762"/>
          <cell r="WON762"/>
          <cell r="WOO762"/>
          <cell r="WOP762"/>
          <cell r="WOQ762"/>
          <cell r="WOR762"/>
          <cell r="WOS762"/>
          <cell r="WOT762"/>
          <cell r="WOU762"/>
          <cell r="WOV762"/>
          <cell r="WOW762"/>
          <cell r="WOX762"/>
          <cell r="WOY762"/>
          <cell r="WOZ762"/>
          <cell r="WPA762"/>
          <cell r="WPB762"/>
          <cell r="WPC762"/>
          <cell r="WPD762"/>
          <cell r="WPE762"/>
          <cell r="WPF762"/>
          <cell r="WPG762"/>
          <cell r="WPH762"/>
          <cell r="WPI762"/>
          <cell r="WPJ762"/>
          <cell r="WPK762"/>
          <cell r="WPL762"/>
          <cell r="WPM762"/>
          <cell r="WPN762"/>
          <cell r="WPO762"/>
          <cell r="WPP762"/>
          <cell r="WPQ762"/>
          <cell r="WPR762"/>
          <cell r="WPS762"/>
          <cell r="WPT762"/>
          <cell r="WPU762"/>
          <cell r="WPV762"/>
          <cell r="WPW762"/>
          <cell r="WPX762"/>
          <cell r="WPY762"/>
          <cell r="WPZ762"/>
          <cell r="WQA762"/>
          <cell r="WQB762"/>
          <cell r="WQC762"/>
          <cell r="WQD762"/>
          <cell r="WQE762"/>
          <cell r="WQF762"/>
          <cell r="WQG762"/>
          <cell r="WQH762"/>
          <cell r="WQI762"/>
          <cell r="WQJ762"/>
          <cell r="WQK762"/>
          <cell r="WQL762"/>
          <cell r="WQM762"/>
          <cell r="WQN762"/>
          <cell r="WQO762"/>
          <cell r="WQP762"/>
          <cell r="WQQ762"/>
          <cell r="WQR762"/>
          <cell r="WQS762"/>
          <cell r="WQT762"/>
          <cell r="WQU762"/>
          <cell r="WQV762"/>
          <cell r="WQW762"/>
          <cell r="WQX762"/>
          <cell r="WQY762"/>
          <cell r="WQZ762"/>
          <cell r="WRA762"/>
          <cell r="WRB762"/>
          <cell r="WRC762"/>
          <cell r="WRD762"/>
          <cell r="WRE762"/>
          <cell r="WRF762"/>
          <cell r="WRG762"/>
          <cell r="WRH762"/>
          <cell r="WRI762"/>
          <cell r="WRJ762"/>
          <cell r="WRK762"/>
          <cell r="WRL762"/>
          <cell r="WRM762"/>
          <cell r="WRN762"/>
          <cell r="WRO762"/>
          <cell r="WRP762"/>
          <cell r="WRQ762"/>
          <cell r="WRR762"/>
          <cell r="WRS762"/>
          <cell r="WRT762"/>
          <cell r="WRU762"/>
          <cell r="WRV762"/>
          <cell r="WRW762"/>
          <cell r="WRX762"/>
          <cell r="WRY762"/>
          <cell r="WRZ762"/>
          <cell r="WSA762"/>
          <cell r="WSB762"/>
          <cell r="WSC762"/>
          <cell r="WSD762"/>
          <cell r="WSE762"/>
          <cell r="WSF762"/>
          <cell r="WSG762"/>
          <cell r="WSH762"/>
          <cell r="WSI762"/>
          <cell r="WSJ762"/>
          <cell r="WSK762"/>
          <cell r="WSL762"/>
          <cell r="WSM762"/>
          <cell r="WSN762"/>
          <cell r="WSO762"/>
          <cell r="WSP762"/>
          <cell r="WSQ762"/>
          <cell r="WSR762"/>
          <cell r="WSS762"/>
          <cell r="WST762"/>
          <cell r="WSU762"/>
          <cell r="WSV762"/>
          <cell r="WSW762"/>
          <cell r="WSX762"/>
          <cell r="WSY762"/>
          <cell r="WSZ762"/>
          <cell r="WTA762"/>
          <cell r="WTB762"/>
          <cell r="WTC762"/>
          <cell r="WTD762"/>
          <cell r="WTE762"/>
          <cell r="WTF762"/>
          <cell r="WTG762"/>
          <cell r="WTH762"/>
          <cell r="WTI762"/>
          <cell r="WTJ762"/>
          <cell r="WTK762"/>
          <cell r="WTL762"/>
          <cell r="WTM762"/>
          <cell r="WTN762"/>
          <cell r="WTO762"/>
          <cell r="WTP762"/>
          <cell r="WTQ762"/>
          <cell r="WTR762"/>
          <cell r="WTS762"/>
          <cell r="WTT762"/>
          <cell r="WTU762"/>
          <cell r="WTV762"/>
          <cell r="WTW762"/>
          <cell r="WTX762"/>
          <cell r="WTY762"/>
          <cell r="WTZ762"/>
          <cell r="WUA762"/>
          <cell r="WUB762"/>
          <cell r="WUC762"/>
          <cell r="WUD762"/>
          <cell r="WUE762"/>
          <cell r="WUF762"/>
          <cell r="WUG762"/>
          <cell r="WUH762"/>
          <cell r="WUI762"/>
          <cell r="WUJ762"/>
          <cell r="WUK762"/>
          <cell r="WUL762"/>
          <cell r="WUM762"/>
          <cell r="WUN762"/>
          <cell r="WUO762"/>
          <cell r="WUP762"/>
          <cell r="WUQ762"/>
          <cell r="WUR762"/>
          <cell r="WUS762"/>
          <cell r="WUT762"/>
          <cell r="WUU762"/>
          <cell r="WUV762"/>
          <cell r="WUW762"/>
          <cell r="WUX762"/>
          <cell r="WUY762"/>
          <cell r="WUZ762"/>
          <cell r="WVA762"/>
          <cell r="WVB762"/>
          <cell r="WVC762"/>
          <cell r="WVD762"/>
          <cell r="WVE762"/>
          <cell r="WVF762"/>
          <cell r="WVG762"/>
          <cell r="WVH762"/>
          <cell r="WVI762"/>
          <cell r="WVJ762"/>
          <cell r="WVK762"/>
          <cell r="WVL762"/>
          <cell r="WVM762"/>
          <cell r="WVN762"/>
          <cell r="WVO762"/>
          <cell r="WVP762"/>
          <cell r="WVQ762"/>
          <cell r="WVR762"/>
          <cell r="WVS762"/>
          <cell r="WVT762"/>
          <cell r="WVU762"/>
          <cell r="WVV762"/>
          <cell r="WVW762"/>
          <cell r="WVX762"/>
          <cell r="WVY762"/>
          <cell r="WVZ762"/>
          <cell r="WWA762"/>
          <cell r="WWB762"/>
          <cell r="WWC762"/>
          <cell r="WWD762"/>
          <cell r="WWE762"/>
          <cell r="WWF762"/>
          <cell r="WWG762"/>
          <cell r="WWH762"/>
          <cell r="WWI762"/>
          <cell r="WWJ762"/>
          <cell r="WWK762"/>
          <cell r="WWL762"/>
          <cell r="WWM762"/>
          <cell r="WWN762"/>
          <cell r="WWO762"/>
          <cell r="WWP762"/>
          <cell r="WWQ762"/>
          <cell r="WWR762"/>
          <cell r="WWS762"/>
          <cell r="WWT762"/>
          <cell r="WWU762"/>
          <cell r="WWV762"/>
          <cell r="WWW762"/>
          <cell r="WWX762"/>
          <cell r="WWY762"/>
          <cell r="WWZ762"/>
          <cell r="WXA762"/>
          <cell r="WXB762"/>
          <cell r="WXC762"/>
          <cell r="WXD762"/>
          <cell r="WXE762"/>
          <cell r="WXF762"/>
          <cell r="WXG762"/>
          <cell r="WXH762"/>
          <cell r="WXI762"/>
          <cell r="WXJ762"/>
          <cell r="WXK762"/>
          <cell r="WXL762"/>
          <cell r="WXM762"/>
          <cell r="WXN762"/>
          <cell r="WXO762"/>
          <cell r="WXP762"/>
          <cell r="WXQ762"/>
          <cell r="WXR762"/>
          <cell r="WXS762"/>
          <cell r="WXT762"/>
          <cell r="WXU762"/>
          <cell r="WXV762"/>
          <cell r="WXW762"/>
          <cell r="WXX762"/>
          <cell r="WXY762"/>
          <cell r="WXZ762"/>
          <cell r="WYA762"/>
          <cell r="WYB762"/>
          <cell r="WYC762"/>
          <cell r="WYD762"/>
          <cell r="WYE762"/>
          <cell r="WYF762"/>
          <cell r="WYG762"/>
          <cell r="WYH762"/>
          <cell r="WYI762"/>
          <cell r="WYJ762"/>
          <cell r="WYK762"/>
          <cell r="WYL762"/>
          <cell r="WYM762"/>
          <cell r="WYN762"/>
          <cell r="WYO762"/>
          <cell r="WYP762"/>
          <cell r="WYQ762"/>
          <cell r="WYR762"/>
          <cell r="WYS762"/>
          <cell r="WYT762"/>
          <cell r="WYU762"/>
          <cell r="WYV762"/>
          <cell r="WYW762"/>
          <cell r="WYX762"/>
          <cell r="WYY762"/>
          <cell r="WYZ762"/>
          <cell r="WZA762"/>
          <cell r="WZB762"/>
          <cell r="WZC762"/>
          <cell r="WZD762"/>
          <cell r="WZE762"/>
          <cell r="WZF762"/>
          <cell r="WZG762"/>
          <cell r="WZH762"/>
          <cell r="WZI762"/>
          <cell r="WZJ762"/>
          <cell r="WZK762"/>
          <cell r="WZL762"/>
          <cell r="WZM762"/>
          <cell r="WZN762"/>
          <cell r="WZO762"/>
          <cell r="WZP762"/>
          <cell r="WZQ762"/>
          <cell r="WZR762"/>
          <cell r="WZS762"/>
          <cell r="WZT762"/>
          <cell r="WZU762"/>
          <cell r="WZV762"/>
          <cell r="WZW762"/>
          <cell r="WZX762"/>
          <cell r="WZY762"/>
          <cell r="WZZ762"/>
          <cell r="XAA762"/>
          <cell r="XAB762"/>
          <cell r="XAC762"/>
          <cell r="XAD762"/>
          <cell r="XAE762"/>
          <cell r="XAF762"/>
          <cell r="XAG762"/>
          <cell r="XAH762"/>
          <cell r="XAI762"/>
          <cell r="XAJ762"/>
          <cell r="XAK762"/>
          <cell r="XAL762"/>
          <cell r="XAM762"/>
          <cell r="XAN762"/>
          <cell r="XAO762"/>
          <cell r="XAP762"/>
          <cell r="XAQ762"/>
          <cell r="XAR762"/>
          <cell r="XAS762"/>
          <cell r="XAT762"/>
          <cell r="XAU762"/>
          <cell r="XAV762"/>
          <cell r="XAW762"/>
          <cell r="XAX762"/>
          <cell r="XAY762"/>
          <cell r="XAZ762"/>
          <cell r="XBA762"/>
          <cell r="XBB762"/>
          <cell r="XBC762"/>
          <cell r="XBD762"/>
          <cell r="XBE762"/>
          <cell r="XBF762"/>
          <cell r="XBG762"/>
          <cell r="XBH762"/>
          <cell r="XBI762"/>
          <cell r="XBJ762"/>
          <cell r="XBK762"/>
          <cell r="XBL762"/>
          <cell r="XBM762"/>
          <cell r="XBN762"/>
          <cell r="XBO762"/>
          <cell r="XBP762"/>
          <cell r="XBQ762"/>
          <cell r="XBR762"/>
          <cell r="XBS762"/>
          <cell r="XBT762"/>
          <cell r="XBU762"/>
          <cell r="XBV762"/>
          <cell r="XBW762"/>
          <cell r="XBX762"/>
          <cell r="XBY762"/>
          <cell r="XBZ762"/>
          <cell r="XCA762"/>
          <cell r="XCB762"/>
          <cell r="XCC762"/>
          <cell r="XCD762"/>
          <cell r="XCE762"/>
          <cell r="XCF762"/>
          <cell r="XCG762"/>
          <cell r="XCH762"/>
          <cell r="XCI762"/>
          <cell r="XCJ762"/>
          <cell r="XCK762"/>
          <cell r="XCL762"/>
          <cell r="XCM762"/>
          <cell r="XCN762"/>
          <cell r="XCO762"/>
          <cell r="XCP762"/>
          <cell r="XCQ762"/>
          <cell r="XCR762"/>
          <cell r="XCS762"/>
          <cell r="XCT762"/>
          <cell r="XCU762"/>
          <cell r="XCV762"/>
          <cell r="XCW762"/>
          <cell r="XCX762"/>
          <cell r="XCY762"/>
          <cell r="XCZ762"/>
          <cell r="XDA762"/>
          <cell r="XDB762"/>
          <cell r="XDC762"/>
          <cell r="XDD762"/>
          <cell r="XDE762"/>
          <cell r="XDF762"/>
          <cell r="XDG762"/>
          <cell r="XDH762"/>
          <cell r="XDI762"/>
          <cell r="XDJ762"/>
          <cell r="XDK762"/>
          <cell r="XDL762"/>
          <cell r="XDM762"/>
          <cell r="XDN762"/>
          <cell r="XDO762"/>
          <cell r="XDP762"/>
          <cell r="XDQ762"/>
          <cell r="XDR762"/>
          <cell r="XDS762"/>
          <cell r="XDT762"/>
          <cell r="XDU762"/>
          <cell r="XDV762"/>
          <cell r="XDW762"/>
          <cell r="XDX762"/>
          <cell r="XDY762"/>
          <cell r="XDZ762"/>
          <cell r="XEA762"/>
          <cell r="XEB762"/>
          <cell r="XEC762"/>
          <cell r="XED762"/>
          <cell r="XEE762"/>
          <cell r="XEF762"/>
          <cell r="XEG762"/>
          <cell r="XEH762"/>
          <cell r="XEI762"/>
          <cell r="XEJ762"/>
          <cell r="XEK762"/>
          <cell r="XEL762"/>
          <cell r="XEM762"/>
          <cell r="XEN762"/>
          <cell r="XEO762"/>
          <cell r="XEP762"/>
          <cell r="XEQ762"/>
          <cell r="XER762"/>
          <cell r="XES762"/>
          <cell r="XET762"/>
          <cell r="XEU762"/>
          <cell r="XEV762"/>
          <cell r="XEW762"/>
          <cell r="XEX762"/>
          <cell r="XEY762"/>
          <cell r="XEZ762"/>
          <cell r="XFA762"/>
          <cell r="XFB762"/>
        </row>
        <row r="763">
          <cell r="A763" t="str">
            <v>1429699-W5024MD0197</v>
          </cell>
          <cell r="B763" t="str">
            <v>14MEDLINE INDUSTRIES INC1429699-W5024MD0197</v>
          </cell>
          <cell r="C763">
            <v>14</v>
          </cell>
          <cell r="D763" t="str">
            <v>MEDLINE INDUSTRIES INC</v>
          </cell>
          <cell r="E763" t="str">
            <v xml:space="preserve"> SM30120UN0197;WHITE;600  </v>
          </cell>
          <cell r="F763" t="str">
            <v>UNTREATED</v>
          </cell>
          <cell r="G763" t="str">
            <v>46" +/-1"</v>
          </cell>
          <cell r="H763" t="str">
            <v>N/A</v>
          </cell>
          <cell r="I763" t="str">
            <v>S-1080 (6"X.375"X175")</v>
          </cell>
          <cell r="J763">
            <v>6</v>
          </cell>
          <cell r="K763" t="str">
            <v>NA</v>
          </cell>
          <cell r="L763" t="str">
            <v>White</v>
          </cell>
          <cell r="M763" t="str">
            <v xml:space="preserve">S-2551 (45P) N=2 </v>
          </cell>
          <cell r="N763" t="str">
            <v>Braskem CP360H                      EXXON  6936G2</v>
          </cell>
          <cell r="O763">
            <v>39946</v>
          </cell>
          <cell r="P763" t="str">
            <v>ANY</v>
          </cell>
          <cell r="Q763">
            <v>39980</v>
          </cell>
        </row>
        <row r="764">
          <cell r="A764" t="str">
            <v>1429700-W5024MD0325</v>
          </cell>
          <cell r="B764" t="str">
            <v>14MEDLINE INDUSTRIES INC1429700-W5024MD0325</v>
          </cell>
          <cell r="C764">
            <v>14</v>
          </cell>
          <cell r="D764" t="str">
            <v>MEDLINE INDUSTRIES INC</v>
          </cell>
          <cell r="E764" t="str">
            <v xml:space="preserve">SM30120UN0325;WHITE;600  </v>
          </cell>
          <cell r="F764" t="str">
            <v>UNTREATED</v>
          </cell>
          <cell r="G764" t="str">
            <v>46" +/-1"</v>
          </cell>
          <cell r="H764" t="str">
            <v>N/A</v>
          </cell>
          <cell r="I764" t="str">
            <v>S-1080 (6"X.375"X175")</v>
          </cell>
          <cell r="J764">
            <v>4</v>
          </cell>
          <cell r="K764" t="str">
            <v>NA</v>
          </cell>
          <cell r="L764" t="str">
            <v>White</v>
          </cell>
          <cell r="M764" t="str">
            <v xml:space="preserve">S-2551 (45P) N=2 </v>
          </cell>
          <cell r="N764" t="str">
            <v>Braskem CP360H                      EXXON  6936G2</v>
          </cell>
          <cell r="O764">
            <v>39948</v>
          </cell>
          <cell r="P764" t="str">
            <v>ANY</v>
          </cell>
          <cell r="Q764">
            <v>39980</v>
          </cell>
        </row>
        <row r="765">
          <cell r="A765" t="str">
            <v>1429752-W5030MD0265</v>
          </cell>
          <cell r="B765" t="str">
            <v>14MEDLINE INDUSTRIES INC1429752-W5030MD0265</v>
          </cell>
          <cell r="C765">
            <v>14</v>
          </cell>
          <cell r="D765" t="str">
            <v>MEDLINE INDUSTRIES INC</v>
          </cell>
          <cell r="E765" t="str">
            <v xml:space="preserve">SM30150UN0265;WHITE;600 </v>
          </cell>
          <cell r="F765" t="str">
            <v>UNTREATED</v>
          </cell>
          <cell r="G765" t="str">
            <v>46" +/-1"</v>
          </cell>
          <cell r="H765" t="str">
            <v>N/A</v>
          </cell>
          <cell r="I765" t="str">
            <v>S-1080 (6"X.375"X175")</v>
          </cell>
          <cell r="J765" t="str">
            <v>4,5</v>
          </cell>
          <cell r="K765" t="str">
            <v>NA</v>
          </cell>
          <cell r="L765" t="str">
            <v>White</v>
          </cell>
          <cell r="M765" t="str">
            <v xml:space="preserve">S-2551 (45P) N=2 </v>
          </cell>
          <cell r="N765" t="str">
            <v>Braskem CP360H                      EXXON  6936G2</v>
          </cell>
          <cell r="O765">
            <v>39970</v>
          </cell>
          <cell r="P765" t="str">
            <v>ANY</v>
          </cell>
          <cell r="Q765">
            <v>39982</v>
          </cell>
        </row>
        <row r="766">
          <cell r="A766" t="str">
            <v>1429798-W5066WH0080</v>
          </cell>
          <cell r="B766" t="str">
            <v>14P &amp; G1429798-W5066WH0080</v>
          </cell>
          <cell r="C766">
            <v>14</v>
          </cell>
          <cell r="D766" t="str">
            <v>P &amp; G</v>
          </cell>
          <cell r="E766" t="str">
            <v>SM30330UN0080;WHITE;600</v>
          </cell>
          <cell r="F766" t="str">
            <v>UNTREATED</v>
          </cell>
          <cell r="G766" t="str">
            <v>39" +/- 1"</v>
          </cell>
          <cell r="H766" t="str">
            <v>N/A</v>
          </cell>
          <cell r="I766" t="str">
            <v>S-1080 (6"X.375"X175")</v>
          </cell>
          <cell r="J766">
            <v>15</v>
          </cell>
          <cell r="K766" t="str">
            <v>N/A</v>
          </cell>
          <cell r="L766" t="str">
            <v>White</v>
          </cell>
          <cell r="M766" t="str">
            <v>S-2546 (38P) N=2</v>
          </cell>
          <cell r="N766" t="str">
            <v>Braskem CP360H                      EXXON  6936G2</v>
          </cell>
          <cell r="O766"/>
          <cell r="P766" t="str">
            <v>ANY</v>
          </cell>
          <cell r="Q766">
            <v>39983</v>
          </cell>
        </row>
        <row r="767">
          <cell r="A767" t="str">
            <v>1429885-WB024BP0154</v>
          </cell>
          <cell r="B767" t="str">
            <v>14P &amp; G1429885-WB024BP0154</v>
          </cell>
          <cell r="C767">
            <v>14</v>
          </cell>
          <cell r="D767" t="str">
            <v>P &amp; G</v>
          </cell>
          <cell r="E767" t="str">
            <v xml:space="preserve">SA20120UN0154;BTHBLUE;300  </v>
          </cell>
          <cell r="F767" t="str">
            <v>UNTREATED</v>
          </cell>
          <cell r="G767" t="str">
            <v>TAR: 1070 MM                  MIN:  1045 MM          MAX:   1080 MM</v>
          </cell>
          <cell r="H767" t="str">
            <v>N/A</v>
          </cell>
          <cell r="I767" t="str">
            <v>S-1207, 3"x.25"x177"</v>
          </cell>
          <cell r="J767">
            <v>8</v>
          </cell>
          <cell r="K767" t="str">
            <v>N/A</v>
          </cell>
          <cell r="L767" t="str">
            <v>White</v>
          </cell>
          <cell r="M767" t="str">
            <v>S-2041 (41C)</v>
          </cell>
          <cell r="N767" t="str">
            <v>Total M3766 - CP360H &amp; Irgatec MB</v>
          </cell>
          <cell r="O767">
            <v>39997</v>
          </cell>
          <cell r="P767" t="str">
            <v>ANY</v>
          </cell>
          <cell r="Q767">
            <v>39984</v>
          </cell>
        </row>
        <row r="768">
          <cell r="A768" t="str">
            <v>1429886-WB024BP0158</v>
          </cell>
          <cell r="B768" t="str">
            <v>14P &amp; G1429886-WB024BP0158</v>
          </cell>
          <cell r="C768">
            <v>14</v>
          </cell>
          <cell r="D768" t="str">
            <v>P &amp; G</v>
          </cell>
          <cell r="E768" t="str">
            <v xml:space="preserve"> SA20120UN0158;BTHBLUE;300  </v>
          </cell>
          <cell r="F768" t="str">
            <v>UNTREATED</v>
          </cell>
          <cell r="G768" t="str">
            <v>TAR: 1070 MM                  MIN:  1045 MM          MAX:   1095 MM</v>
          </cell>
          <cell r="H768" t="str">
            <v>N/A</v>
          </cell>
          <cell r="I768" t="str">
            <v>S-1207, 3"x.25"x177"</v>
          </cell>
          <cell r="J768">
            <v>8</v>
          </cell>
          <cell r="K768" t="str">
            <v>N/A</v>
          </cell>
          <cell r="L768" t="str">
            <v>White</v>
          </cell>
          <cell r="M768" t="str">
            <v>S-2041 (41C)</v>
          </cell>
          <cell r="N768" t="str">
            <v>Total M3766 - CP360H &amp; Irgatec MB</v>
          </cell>
          <cell r="O768">
            <v>39997</v>
          </cell>
          <cell r="P768" t="str">
            <v>ANY</v>
          </cell>
          <cell r="Q768">
            <v>39946</v>
          </cell>
        </row>
        <row r="769">
          <cell r="A769" t="str">
            <v>1429887-WB024BP0170</v>
          </cell>
          <cell r="B769" t="str">
            <v>14P &amp; G1429887-WB024BP0170</v>
          </cell>
          <cell r="C769">
            <v>14</v>
          </cell>
          <cell r="D769" t="str">
            <v>P &amp; G</v>
          </cell>
          <cell r="E769" t="str">
            <v xml:space="preserve">SA20120UN0170;BTHBLUE;300 </v>
          </cell>
          <cell r="F769" t="str">
            <v>UNTREATED</v>
          </cell>
          <cell r="G769" t="str">
            <v>TAR: 1070 MM                  MIN:  1045 MM          MAX:   1080 MM</v>
          </cell>
          <cell r="H769" t="str">
            <v>N/A</v>
          </cell>
          <cell r="I769" t="str">
            <v>S-1207, 3"x.25"x177"</v>
          </cell>
          <cell r="J769">
            <v>7</v>
          </cell>
          <cell r="K769" t="str">
            <v>N/A</v>
          </cell>
          <cell r="L769" t="str">
            <v>White</v>
          </cell>
          <cell r="M769" t="str">
            <v>S-2041 (41C)</v>
          </cell>
          <cell r="N769" t="str">
            <v>Total M3766 - CP360H &amp; Irgatec MB</v>
          </cell>
          <cell r="O769">
            <v>39998</v>
          </cell>
          <cell r="P769" t="str">
            <v>ANY</v>
          </cell>
          <cell r="Q769">
            <v>39947</v>
          </cell>
        </row>
        <row r="770">
          <cell r="A770" t="str">
            <v>1429888-WB024WH0154</v>
          </cell>
          <cell r="B770" t="str">
            <v>14P &amp; G1429888-WB024WH0154</v>
          </cell>
          <cell r="C770">
            <v>14</v>
          </cell>
          <cell r="D770" t="str">
            <v>P &amp; G</v>
          </cell>
          <cell r="E770" t="str">
            <v xml:space="preserve">SA20120UN0154;WHITE;300  </v>
          </cell>
          <cell r="F770" t="str">
            <v>UNTREATED</v>
          </cell>
          <cell r="G770" t="str">
            <v>TAR: 1070 MM                  MIN:  1045 MM          MAX:   1080 MM</v>
          </cell>
          <cell r="H770" t="str">
            <v>N/A</v>
          </cell>
          <cell r="I770" t="str">
            <v>S-1207, 3"x.25"x177"</v>
          </cell>
          <cell r="J770">
            <v>8</v>
          </cell>
          <cell r="K770" t="str">
            <v>N/A</v>
          </cell>
          <cell r="L770" t="str">
            <v>White</v>
          </cell>
          <cell r="M770" t="str">
            <v>S-2041 (41C)</v>
          </cell>
          <cell r="N770" t="str">
            <v>Total M3766 - CP360H &amp; Irgatec MB</v>
          </cell>
          <cell r="O770">
            <v>40003</v>
          </cell>
          <cell r="P770" t="str">
            <v>ANY</v>
          </cell>
          <cell r="Q770">
            <v>39948</v>
          </cell>
        </row>
        <row r="771">
          <cell r="A771" t="str">
            <v>1458838-WB024WH0158</v>
          </cell>
          <cell r="B771" t="str">
            <v>14P &amp; G1458838-WB024WH0158</v>
          </cell>
          <cell r="C771">
            <v>14</v>
          </cell>
          <cell r="D771" t="str">
            <v>P &amp; G</v>
          </cell>
          <cell r="E771" t="str">
            <v xml:space="preserve">SA20120UN0158;WHITE;300 </v>
          </cell>
          <cell r="F771" t="str">
            <v>UNTREATED</v>
          </cell>
          <cell r="G771" t="str">
            <v>TAR: 1070 MM                  MIN:  1045 MM          MAX:   1080 MM</v>
          </cell>
          <cell r="H771" t="str">
            <v>N/A</v>
          </cell>
          <cell r="I771" t="str">
            <v>S-1207, 3"x.25"x177"</v>
          </cell>
          <cell r="J771">
            <v>8</v>
          </cell>
          <cell r="K771" t="str">
            <v>N/A</v>
          </cell>
          <cell r="L771" t="str">
            <v>White</v>
          </cell>
          <cell r="M771" t="str">
            <v>S-2041 (41C)</v>
          </cell>
          <cell r="N771" t="str">
            <v>Total M3766 - CP360H &amp; Irgatec MB</v>
          </cell>
          <cell r="O771">
            <v>40003</v>
          </cell>
          <cell r="P771" t="str">
            <v>ANY</v>
          </cell>
          <cell r="Q771">
            <v>39969</v>
          </cell>
        </row>
        <row r="772">
          <cell r="A772" t="str">
            <v>1429889-WB024WH0170</v>
          </cell>
          <cell r="B772" t="str">
            <v>14P &amp; G1429889-WB024WH0170</v>
          </cell>
          <cell r="C772">
            <v>14</v>
          </cell>
          <cell r="D772" t="str">
            <v>P &amp; G</v>
          </cell>
          <cell r="E772" t="str">
            <v xml:space="preserve">SA20120UN0170;WHITE;300 </v>
          </cell>
          <cell r="F772" t="str">
            <v>UNTREATED</v>
          </cell>
          <cell r="G772" t="str">
            <v>TAR: 1070 MM                  MIN:  1045 MM          MAX:   1080 MM</v>
          </cell>
          <cell r="H772" t="str">
            <v>N/A</v>
          </cell>
          <cell r="I772" t="str">
            <v>S-1207, 3"x.25"x177"</v>
          </cell>
          <cell r="J772">
            <v>7</v>
          </cell>
          <cell r="K772" t="str">
            <v>N/A</v>
          </cell>
          <cell r="L772" t="str">
            <v>White</v>
          </cell>
          <cell r="M772" t="str">
            <v>S-2041 (41C)</v>
          </cell>
          <cell r="N772" t="str">
            <v>Total M3766 - CP360H &amp; Irgatec MB</v>
          </cell>
          <cell r="O772">
            <v>40004</v>
          </cell>
          <cell r="P772" t="str">
            <v>ANY</v>
          </cell>
          <cell r="Q772">
            <v>39970</v>
          </cell>
        </row>
        <row r="773">
          <cell r="A773" t="str">
            <v>1429890-WB024WH0218</v>
          </cell>
          <cell r="B773" t="str">
            <v>14P &amp; G1429890-WB024WH0218</v>
          </cell>
          <cell r="C773">
            <v>14</v>
          </cell>
          <cell r="D773" t="str">
            <v>P &amp; G</v>
          </cell>
          <cell r="E773" t="str">
            <v xml:space="preserve"> SA20120UN0218;WHITE;300  </v>
          </cell>
          <cell r="F773" t="str">
            <v>UNTREATED</v>
          </cell>
          <cell r="G773" t="str">
            <v>TAR: 1070 MM                  MIN:  1045 MM          MAX:   1080 MM</v>
          </cell>
          <cell r="H773" t="str">
            <v>N/A</v>
          </cell>
          <cell r="I773" t="str">
            <v>S-1207, 3"x.25"x177"</v>
          </cell>
          <cell r="J773" t="str">
            <v>5,6</v>
          </cell>
          <cell r="K773" t="str">
            <v>N/A</v>
          </cell>
          <cell r="L773" t="str">
            <v>White</v>
          </cell>
          <cell r="M773" t="str">
            <v>S-2041 (41C)</v>
          </cell>
          <cell r="N773" t="str">
            <v>Total M3766 - CP360H &amp; Irgatec MB</v>
          </cell>
          <cell r="O773">
            <v>40005</v>
          </cell>
          <cell r="P773"/>
          <cell r="Q773"/>
        </row>
        <row r="774">
          <cell r="A774" t="str">
            <v>1429891-WB024WH0234</v>
          </cell>
          <cell r="B774" t="str">
            <v>14P &amp; G1429891-WB024WH0234</v>
          </cell>
          <cell r="C774">
            <v>14</v>
          </cell>
          <cell r="D774" t="str">
            <v>P &amp; G</v>
          </cell>
          <cell r="E774" t="str">
            <v xml:space="preserve">SA20120UN0234;WHITE;300 </v>
          </cell>
          <cell r="F774" t="str">
            <v>UNTREATED</v>
          </cell>
          <cell r="G774" t="str">
            <v>TAR: 1070 MM                  MIN:  1045 MM          MAX:   1080 MM</v>
          </cell>
          <cell r="H774" t="str">
            <v>N/A</v>
          </cell>
          <cell r="I774" t="str">
            <v>S-1207, 3"x.25"x177"</v>
          </cell>
          <cell r="J774">
            <v>5</v>
          </cell>
          <cell r="K774" t="str">
            <v>N/A</v>
          </cell>
          <cell r="L774" t="str">
            <v>White</v>
          </cell>
          <cell r="M774" t="str">
            <v>S-2041 (41C)</v>
          </cell>
          <cell r="N774" t="str">
            <v>Total M3766 - CP360H &amp; Irgatec MB</v>
          </cell>
          <cell r="O774">
            <v>40006</v>
          </cell>
          <cell r="P774"/>
          <cell r="Q774"/>
        </row>
        <row r="775">
          <cell r="A775" t="str">
            <v>1429895-WB026NG0170</v>
          </cell>
          <cell r="B775" t="str">
            <v>14P &amp; G1429895-WB026NG0170</v>
          </cell>
          <cell r="C775">
            <v>14</v>
          </cell>
          <cell r="D775" t="str">
            <v>P &amp; G</v>
          </cell>
          <cell r="E775" t="str">
            <v xml:space="preserve">SA20130UN0170;CYAN ;300 </v>
          </cell>
          <cell r="F775" t="str">
            <v>UNTREATED</v>
          </cell>
          <cell r="G775" t="str">
            <v>TAR: 1070 MM                  MIN:  1045 MM          MAX:   1095 MM</v>
          </cell>
          <cell r="H775" t="str">
            <v>N/A</v>
          </cell>
          <cell r="I775" t="str">
            <v>S-1207, 3"x.25"x177"</v>
          </cell>
          <cell r="J775">
            <v>7</v>
          </cell>
          <cell r="K775" t="str">
            <v>N/A</v>
          </cell>
          <cell r="L775" t="str">
            <v>White</v>
          </cell>
          <cell r="M775" t="str">
            <v>S-2041 (41C)</v>
          </cell>
          <cell r="N775" t="str">
            <v>Total M3766 - CP360H &amp; Irgatec MB</v>
          </cell>
          <cell r="O775">
            <v>40002</v>
          </cell>
          <cell r="P775"/>
          <cell r="Q775"/>
        </row>
        <row r="776">
          <cell r="A776" t="str">
            <v>1477273-WB026TP0170</v>
          </cell>
          <cell r="B776" t="str">
            <v>14P &amp; G1477273-WB026TP0170</v>
          </cell>
          <cell r="C776">
            <v>14</v>
          </cell>
          <cell r="D776" t="str">
            <v>P &amp; G</v>
          </cell>
          <cell r="E776" t="str">
            <v xml:space="preserve">SA20130UN0170;TEALARI;300 </v>
          </cell>
          <cell r="F776" t="str">
            <v>UNTREATED</v>
          </cell>
          <cell r="G776" t="str">
            <v>TAR: 1070 MM                  MIN:  1045 MM          MAX:   1095 MM</v>
          </cell>
          <cell r="H776" t="str">
            <v>N/A</v>
          </cell>
          <cell r="I776" t="str">
            <v>S-1207, 3"x.25"x177"</v>
          </cell>
          <cell r="J776" t="str">
            <v>6,7</v>
          </cell>
          <cell r="K776" t="str">
            <v>N/A</v>
          </cell>
          <cell r="L776" t="str">
            <v>White</v>
          </cell>
          <cell r="M776" t="str">
            <v>S-2041 (41C)</v>
          </cell>
          <cell r="N776" t="str">
            <v>Total M3766 - CP360H &amp; Irgatec MB</v>
          </cell>
          <cell r="O776"/>
          <cell r="P776" t="str">
            <v>ANY</v>
          </cell>
          <cell r="Q776">
            <v>39976</v>
          </cell>
        </row>
        <row r="777">
          <cell r="A777" t="str">
            <v>1429897-WB026TP0170</v>
          </cell>
          <cell r="B777" t="str">
            <v>14P &amp; G1429897-WB026TP0170</v>
          </cell>
          <cell r="C777">
            <v>14</v>
          </cell>
          <cell r="D777" t="str">
            <v>P &amp; G</v>
          </cell>
          <cell r="E777" t="str">
            <v xml:space="preserve">SA20130UN0170;TEALARI;300 </v>
          </cell>
          <cell r="F777" t="str">
            <v>UNTREATED</v>
          </cell>
          <cell r="G777" t="str">
            <v>TAR: 1070 MM                  MIN:  1045 MM          MAX:   1095 MM</v>
          </cell>
          <cell r="H777" t="str">
            <v>N/A</v>
          </cell>
          <cell r="I777" t="str">
            <v>S-1207, 3"x.25"x177"</v>
          </cell>
          <cell r="J777" t="str">
            <v>6,7</v>
          </cell>
          <cell r="K777" t="str">
            <v>N/A</v>
          </cell>
          <cell r="L777" t="str">
            <v>White</v>
          </cell>
          <cell r="M777" t="str">
            <v>S-2041 (41C)</v>
          </cell>
          <cell r="N777" t="str">
            <v>Total M3766 - CP360H &amp; Irgatec MB</v>
          </cell>
          <cell r="O777"/>
          <cell r="P777" t="str">
            <v>ANY</v>
          </cell>
          <cell r="Q777">
            <v>39976</v>
          </cell>
        </row>
        <row r="778">
          <cell r="A778" t="str">
            <v>1429902-WB026WH0218</v>
          </cell>
          <cell r="B778" t="str">
            <v>14P &amp; G1429902-WB026WH0218</v>
          </cell>
          <cell r="C778">
            <v>14</v>
          </cell>
          <cell r="D778" t="str">
            <v>P &amp; G</v>
          </cell>
          <cell r="E778" t="str">
            <v xml:space="preserve">SA20130UN0218;WHITE;300  </v>
          </cell>
          <cell r="F778" t="str">
            <v>UNTREATED</v>
          </cell>
          <cell r="G778" t="str">
            <v>TAR: 1070 MM                  MIN:  1045 MM          MAX:   1095 MM</v>
          </cell>
          <cell r="H778" t="str">
            <v>N/A</v>
          </cell>
          <cell r="I778" t="str">
            <v>S-1207, 3"x.25"x177"</v>
          </cell>
          <cell r="J778" t="str">
            <v>5,6</v>
          </cell>
          <cell r="K778" t="str">
            <v>N/A</v>
          </cell>
          <cell r="L778" t="str">
            <v>White</v>
          </cell>
          <cell r="M778" t="str">
            <v>S-2041 (41C)</v>
          </cell>
          <cell r="N778" t="str">
            <v>Total M3766 - CP360H &amp; Irgatec MB</v>
          </cell>
          <cell r="O778">
            <v>40005</v>
          </cell>
          <cell r="P778" t="str">
            <v>ANY</v>
          </cell>
          <cell r="Q778">
            <v>39976</v>
          </cell>
        </row>
        <row r="779">
          <cell r="A779" t="str">
            <v>1429903-WB026WH0234</v>
          </cell>
          <cell r="B779" t="str">
            <v>14P &amp; G1429903-WB026WH0234</v>
          </cell>
          <cell r="C779">
            <v>14</v>
          </cell>
          <cell r="D779" t="str">
            <v>P &amp; G</v>
          </cell>
          <cell r="E779" t="str">
            <v xml:space="preserve">SA20130UN0234;WHITE;300 </v>
          </cell>
          <cell r="F779" t="str">
            <v>UNTREATED</v>
          </cell>
          <cell r="G779" t="str">
            <v>TAR: 1070 MM                  MIN:  1045 MM          MAX:   1095 MM</v>
          </cell>
          <cell r="H779" t="str">
            <v>N/A</v>
          </cell>
          <cell r="I779" t="str">
            <v>S-1207, 3"x.25"x177"</v>
          </cell>
          <cell r="J779">
            <v>5</v>
          </cell>
          <cell r="K779" t="str">
            <v>N/A</v>
          </cell>
          <cell r="L779" t="str">
            <v>White</v>
          </cell>
          <cell r="M779" t="str">
            <v>S-2041 (41C)</v>
          </cell>
          <cell r="N779" t="str">
            <v>Total M3766 - CP360H &amp; Irgatec MB</v>
          </cell>
          <cell r="O779">
            <v>40006</v>
          </cell>
          <cell r="P779" t="str">
            <v>W50260015</v>
          </cell>
          <cell r="Q779">
            <v>40006</v>
          </cell>
        </row>
        <row r="780">
          <cell r="A780" t="str">
            <v>1429814-W5727040238</v>
          </cell>
          <cell r="B780" t="str">
            <v>14PRINCIPLE BUSINESS1429814-W5727040238</v>
          </cell>
          <cell r="C780">
            <v>14</v>
          </cell>
          <cell r="D780" t="str">
            <v>PRINCIPLE BUSINESS</v>
          </cell>
          <cell r="E780" t="str">
            <v xml:space="preserve">SM30135ZT0238;WHITE;300 </v>
          </cell>
          <cell r="F780" t="str">
            <v>SINGLE KISS</v>
          </cell>
          <cell r="G780" t="str">
            <v>38" +/- 1"</v>
          </cell>
          <cell r="H780" t="str">
            <v>N/A</v>
          </cell>
          <cell r="I780" t="str">
            <v>S-1207, 3"x.25"x177"</v>
          </cell>
          <cell r="J780">
            <v>5</v>
          </cell>
          <cell r="K780" t="str">
            <v>N/A</v>
          </cell>
          <cell r="L780" t="str">
            <v>White</v>
          </cell>
          <cell r="M780" t="str">
            <v>S-2546 (38P) N=2</v>
          </cell>
          <cell r="N780" t="str">
            <v>Braskem CP360H       EXXON 6936G2</v>
          </cell>
          <cell r="O780">
            <v>39992</v>
          </cell>
          <cell r="P780"/>
          <cell r="Q780"/>
        </row>
        <row r="781">
          <cell r="A781" t="str">
            <v>1429816-W5727890203</v>
          </cell>
          <cell r="B781" t="str">
            <v>14PRINCIPLE BUSINESS1429816-W5727890203</v>
          </cell>
          <cell r="C781">
            <v>14</v>
          </cell>
          <cell r="D781" t="str">
            <v>PRINCIPLE BUSINESS</v>
          </cell>
          <cell r="E781" t="str">
            <v>13.5 GSM 203 MM WHITE TREATED ZONED SMS</v>
          </cell>
          <cell r="F781" t="str">
            <v>SINGLE KISS</v>
          </cell>
          <cell r="G781" t="str">
            <v>38" +/- 1"</v>
          </cell>
          <cell r="H781" t="str">
            <v>N/A</v>
          </cell>
          <cell r="I781" t="str">
            <v>S-1207, 3"x.25"x177"</v>
          </cell>
          <cell r="J781">
            <v>6</v>
          </cell>
          <cell r="K781" t="str">
            <v>N/A</v>
          </cell>
          <cell r="L781" t="str">
            <v>White</v>
          </cell>
          <cell r="M781" t="str">
            <v>S-2546 (38P) N=2</v>
          </cell>
          <cell r="N781" t="str">
            <v>Braskem CP360H       EXXON 6936G2</v>
          </cell>
          <cell r="O781">
            <v>39993</v>
          </cell>
          <cell r="P781"/>
          <cell r="Q781"/>
        </row>
        <row r="782">
          <cell r="A782" t="str">
            <v>1429817-W5F20WH0445</v>
          </cell>
          <cell r="B782" t="str">
            <v>14PRINCIPLE BUSINESS1429817-W5F20WH0445</v>
          </cell>
          <cell r="C782">
            <v>14</v>
          </cell>
          <cell r="D782" t="str">
            <v>PRINCIPLE BUSINESS</v>
          </cell>
          <cell r="E782" t="str">
            <v xml:space="preserve">SM30100PA0445;WHITE;300  </v>
          </cell>
          <cell r="F782" t="str">
            <v>SINGLE KISS</v>
          </cell>
          <cell r="G782" t="str">
            <v>38" +/- 1"</v>
          </cell>
          <cell r="H782" t="str">
            <v>N/A</v>
          </cell>
          <cell r="I782" t="str">
            <v>S-1207, 3"x.25"x177"</v>
          </cell>
          <cell r="J782">
            <v>3</v>
          </cell>
          <cell r="K782" t="str">
            <v>N/A</v>
          </cell>
          <cell r="L782" t="str">
            <v>White</v>
          </cell>
          <cell r="M782" t="str">
            <v>S-2546 (38P) N=2</v>
          </cell>
          <cell r="N782" t="str">
            <v>Braskem CP360H       EXXON 6936G2</v>
          </cell>
          <cell r="O782">
            <v>39996</v>
          </cell>
          <cell r="P782" t="str">
            <v>NONE</v>
          </cell>
          <cell r="Q782">
            <v>39997</v>
          </cell>
        </row>
        <row r="783">
          <cell r="A783" t="str">
            <v>1429818-W5F20WH0573</v>
          </cell>
          <cell r="B783" t="str">
            <v>14PRINCIPLE BUSINESS1429818-W5F20WH0573</v>
          </cell>
          <cell r="C783">
            <v>14</v>
          </cell>
          <cell r="D783" t="str">
            <v>PRINCIPLE BUSINESS</v>
          </cell>
          <cell r="E783" t="str">
            <v xml:space="preserve">SM30100PA0573;WHITE;300 </v>
          </cell>
          <cell r="F783" t="str">
            <v>SINGLE KISS</v>
          </cell>
          <cell r="G783" t="str">
            <v>38" +/- 1"</v>
          </cell>
          <cell r="H783" t="str">
            <v>N/A</v>
          </cell>
          <cell r="I783" t="str">
            <v>S-1207, 3"x.25"x177"</v>
          </cell>
          <cell r="J783">
            <v>2</v>
          </cell>
          <cell r="K783" t="str">
            <v>N/A</v>
          </cell>
          <cell r="L783" t="str">
            <v>White</v>
          </cell>
          <cell r="M783" t="str">
            <v>S-2546 (38P) N=2</v>
          </cell>
          <cell r="N783" t="str">
            <v>Braskem CP360H       EXXON 6936G2</v>
          </cell>
          <cell r="O783">
            <v>39996</v>
          </cell>
          <cell r="P783" t="str">
            <v>NONE</v>
          </cell>
          <cell r="Q783">
            <v>39997</v>
          </cell>
        </row>
        <row r="784">
          <cell r="A784" t="str">
            <v>1429651-W0420WH0546</v>
          </cell>
          <cell r="B784" t="str">
            <v>14RPG Innovations, LLC1429651-W0420WH0546</v>
          </cell>
          <cell r="C784">
            <v>14</v>
          </cell>
          <cell r="D784" t="str">
            <v>RPG Innovations, LLC</v>
          </cell>
          <cell r="E784" t="str">
            <v xml:space="preserve">SS30100DS0546;WHITE;300  </v>
          </cell>
          <cell r="F784" t="str">
            <v>SINGLE KISS</v>
          </cell>
          <cell r="G784" t="str">
            <v>38" +/- 1"</v>
          </cell>
          <cell r="H784" t="str">
            <v>N/A</v>
          </cell>
          <cell r="I784" t="str">
            <v>S-1207, 3"x.25"x177"</v>
          </cell>
          <cell r="J784">
            <v>2</v>
          </cell>
          <cell r="K784" t="str">
            <v>N/A</v>
          </cell>
          <cell r="L784" t="str">
            <v>White</v>
          </cell>
          <cell r="M784" t="str">
            <v>S-2546 (38P) N=2</v>
          </cell>
          <cell r="N784" t="str">
            <v>BRASKEM CP360H</v>
          </cell>
          <cell r="O784"/>
          <cell r="P784" t="str">
            <v>NONE</v>
          </cell>
          <cell r="Q784">
            <v>39998</v>
          </cell>
        </row>
        <row r="785">
          <cell r="A785" t="str">
            <v>W0420WH0572</v>
          </cell>
          <cell r="B785" t="str">
            <v>14RPG Innovations, LLCW0420WH0572</v>
          </cell>
          <cell r="C785">
            <v>14</v>
          </cell>
          <cell r="D785" t="str">
            <v>RPG Innovations, LLC</v>
          </cell>
          <cell r="E785" t="str">
            <v>10 GSM 22.5" WHITE TREATED SSS</v>
          </cell>
          <cell r="F785" t="str">
            <v>SINGLE KISS</v>
          </cell>
          <cell r="G785" t="str">
            <v>38" +/- 1"</v>
          </cell>
          <cell r="H785" t="str">
            <v>N/A</v>
          </cell>
          <cell r="I785" t="str">
            <v>S-1207, 3"x.25"x177"</v>
          </cell>
          <cell r="J785">
            <v>2</v>
          </cell>
          <cell r="K785" t="str">
            <v>N/A</v>
          </cell>
          <cell r="L785" t="str">
            <v>White</v>
          </cell>
          <cell r="M785" t="str">
            <v>S-2546 (38P) N=2</v>
          </cell>
          <cell r="N785" t="str">
            <v>BRASKEM CP360H</v>
          </cell>
          <cell r="O785"/>
          <cell r="P785" t="str">
            <v>NONE</v>
          </cell>
          <cell r="Q785">
            <v>39997</v>
          </cell>
        </row>
        <row r="786">
          <cell r="A786" t="str">
            <v>1429652-W0420WH0673</v>
          </cell>
          <cell r="B786" t="str">
            <v>14RPG Innovations, LLC1429652-W0420WH0673</v>
          </cell>
          <cell r="C786">
            <v>14</v>
          </cell>
          <cell r="D786" t="str">
            <v>RPG Innovations, LLC</v>
          </cell>
          <cell r="E786" t="str">
            <v xml:space="preserve">SS30100DS0673;WHITE;300   </v>
          </cell>
          <cell r="F786" t="str">
            <v>SINGLE KISS</v>
          </cell>
          <cell r="G786" t="str">
            <v>38" +/- 1"</v>
          </cell>
          <cell r="H786" t="str">
            <v>N/A</v>
          </cell>
          <cell r="I786" t="str">
            <v>S-1207, 3"x.25"x177"</v>
          </cell>
          <cell r="J786" t="str">
            <v>1,2</v>
          </cell>
          <cell r="K786" t="str">
            <v>N/A</v>
          </cell>
          <cell r="L786" t="str">
            <v>White</v>
          </cell>
          <cell r="M786" t="str">
            <v>S-2546 (38P) N=2</v>
          </cell>
          <cell r="N786" t="str">
            <v xml:space="preserve">BRASKEM                        CP360H EXXON 6936G2 </v>
          </cell>
          <cell r="O786">
            <v>39981</v>
          </cell>
          <cell r="P786" t="str">
            <v>NONE</v>
          </cell>
          <cell r="Q786">
            <v>39997</v>
          </cell>
        </row>
        <row r="787">
          <cell r="A787" t="str">
            <v>1429805-W5416WH0540</v>
          </cell>
          <cell r="B787" t="str">
            <v>14RPG Innovations, LLC1429805-W5416WH0540</v>
          </cell>
          <cell r="C787">
            <v>14</v>
          </cell>
          <cell r="D787" t="str">
            <v>RPG Innovations, LLC</v>
          </cell>
          <cell r="E787" t="str">
            <v xml:space="preserve">SM30080DS0540;WHITE;300 </v>
          </cell>
          <cell r="F787" t="str">
            <v>SINGLE KISS</v>
          </cell>
          <cell r="G787" t="str">
            <v>38" +/- 1"</v>
          </cell>
          <cell r="H787" t="str">
            <v>N/A</v>
          </cell>
          <cell r="I787" t="str">
            <v>S-1207, 3"x.25"x177"</v>
          </cell>
          <cell r="J787">
            <v>2</v>
          </cell>
          <cell r="K787" t="str">
            <v>N/A</v>
          </cell>
          <cell r="L787" t="str">
            <v>White</v>
          </cell>
          <cell r="M787" t="str">
            <v>S-2546 (38P) N=2</v>
          </cell>
          <cell r="N787" t="str">
            <v xml:space="preserve">BRASKEM                        CP360H EXXON 6936G2 </v>
          </cell>
          <cell r="O787">
            <v>39974</v>
          </cell>
          <cell r="P787" t="str">
            <v>NONE</v>
          </cell>
          <cell r="Q787">
            <v>39998</v>
          </cell>
        </row>
        <row r="788">
          <cell r="A788" t="str">
            <v>1429806-W5416WH0546</v>
          </cell>
          <cell r="B788" t="str">
            <v>14RPG Innovations, LLC1429806-W5416WH0546</v>
          </cell>
          <cell r="C788">
            <v>14</v>
          </cell>
          <cell r="D788" t="str">
            <v>RPG Innovations, LLC</v>
          </cell>
          <cell r="E788" t="str">
            <v xml:space="preserve"> SM30080DS0546;WHITE;300  </v>
          </cell>
          <cell r="F788" t="str">
            <v>SINGLE KISS</v>
          </cell>
          <cell r="G788" t="str">
            <v>38" +/- 1"</v>
          </cell>
          <cell r="H788" t="str">
            <v>N/A</v>
          </cell>
          <cell r="I788" t="str">
            <v>S-1207, 3"x.25"x177"</v>
          </cell>
          <cell r="J788">
            <v>2</v>
          </cell>
          <cell r="K788" t="str">
            <v>N/A</v>
          </cell>
          <cell r="L788" t="str">
            <v>White</v>
          </cell>
          <cell r="M788" t="str">
            <v>S-2546 (38P) N=2</v>
          </cell>
          <cell r="N788" t="str">
            <v xml:space="preserve">BRASKEM                        CP360H EXXON 6936G2 </v>
          </cell>
          <cell r="O788">
            <v>39974</v>
          </cell>
          <cell r="P788" t="str">
            <v>W50260013</v>
          </cell>
          <cell r="Q788">
            <v>40002</v>
          </cell>
        </row>
        <row r="789">
          <cell r="A789" t="str">
            <v>W5416WH0559</v>
          </cell>
          <cell r="B789" t="str">
            <v>14RPG Innovations, LLCW5416WH0559</v>
          </cell>
          <cell r="C789">
            <v>14</v>
          </cell>
          <cell r="D789" t="str">
            <v>RPG Innovations, LLC</v>
          </cell>
          <cell r="E789" t="str">
            <v>8 GSM  22"  WHITE TREATED SMS</v>
          </cell>
          <cell r="F789" t="str">
            <v>SINGLE KISS</v>
          </cell>
          <cell r="G789" t="str">
            <v>38" +/- 1"</v>
          </cell>
          <cell r="H789" t="str">
            <v>N/A</v>
          </cell>
          <cell r="I789" t="str">
            <v>S-1207, 3"x.25"x177"</v>
          </cell>
          <cell r="J789">
            <v>2</v>
          </cell>
          <cell r="K789" t="str">
            <v>N/A</v>
          </cell>
          <cell r="L789" t="str">
            <v>White</v>
          </cell>
          <cell r="M789" t="str">
            <v>S-2546 (38P) N=2</v>
          </cell>
          <cell r="N789" t="str">
            <v xml:space="preserve">BRASKEM                        CP360H EXXON 6936G2 </v>
          </cell>
          <cell r="O789">
            <v>39976</v>
          </cell>
          <cell r="P789" t="str">
            <v>W50260013</v>
          </cell>
          <cell r="Q789">
            <v>39999</v>
          </cell>
        </row>
        <row r="790">
          <cell r="A790" t="str">
            <v>1429807-W5416WH0572</v>
          </cell>
          <cell r="B790" t="str">
            <v>14RPG Innovations, LLC1429807-W5416WH0572</v>
          </cell>
          <cell r="C790">
            <v>14</v>
          </cell>
          <cell r="D790" t="str">
            <v>RPG Innovations, LLC</v>
          </cell>
          <cell r="E790" t="str">
            <v>SM30080DS0572;WHITE;300</v>
          </cell>
          <cell r="F790" t="str">
            <v>SINGLE KISS</v>
          </cell>
          <cell r="G790" t="str">
            <v>38" +/- 1"</v>
          </cell>
          <cell r="H790" t="str">
            <v>N/A</v>
          </cell>
          <cell r="I790" t="str">
            <v>S-1207, 3"x.25"x177"</v>
          </cell>
          <cell r="J790">
            <v>2</v>
          </cell>
          <cell r="K790" t="str">
            <v>N/A</v>
          </cell>
          <cell r="L790" t="str">
            <v>White</v>
          </cell>
          <cell r="M790" t="str">
            <v>S-2546 (38P) N=2</v>
          </cell>
          <cell r="N790" t="str">
            <v xml:space="preserve">BRASKEM                        CP360H EXXON 6936G2 </v>
          </cell>
          <cell r="O790">
            <v>39977</v>
          </cell>
          <cell r="P790" t="str">
            <v>W50260013</v>
          </cell>
          <cell r="Q790">
            <v>40001</v>
          </cell>
        </row>
        <row r="791">
          <cell r="A791" t="str">
            <v>1429808-W5416WH0673</v>
          </cell>
          <cell r="B791" t="str">
            <v>14RPG Innovations, LLC1429808-W5416WH0673</v>
          </cell>
          <cell r="C791">
            <v>14</v>
          </cell>
          <cell r="D791" t="str">
            <v>RPG Innovations, LLC</v>
          </cell>
          <cell r="E791" t="str">
            <v xml:space="preserve">SM30080DS0673;WHITE;300 </v>
          </cell>
          <cell r="F791" t="str">
            <v>SINGLE KISS</v>
          </cell>
          <cell r="G791" t="str">
            <v>38" +/- 1"</v>
          </cell>
          <cell r="H791" t="str">
            <v>N/A</v>
          </cell>
          <cell r="I791" t="str">
            <v>S-1207, 3"x.25"x177"</v>
          </cell>
          <cell r="J791" t="str">
            <v>1,2</v>
          </cell>
          <cell r="K791" t="str">
            <v>N/A</v>
          </cell>
          <cell r="L791" t="str">
            <v>White</v>
          </cell>
          <cell r="M791" t="str">
            <v>S-2546 (38P) N=2</v>
          </cell>
          <cell r="N791" t="str">
            <v xml:space="preserve">BRASKEM                        CP360H EXXON 6936G2 </v>
          </cell>
          <cell r="O791">
            <v>39981</v>
          </cell>
          <cell r="P791" t="str">
            <v>W50260013</v>
          </cell>
          <cell r="Q791">
            <v>40002</v>
          </cell>
        </row>
        <row r="792">
          <cell r="A792" t="str">
            <v>W5416WH0775</v>
          </cell>
          <cell r="B792" t="str">
            <v>14RPG Innovations, LLCW5416WH0775</v>
          </cell>
          <cell r="C792">
            <v>14</v>
          </cell>
          <cell r="D792" t="str">
            <v>RPG Innovations, LLC</v>
          </cell>
          <cell r="E792" t="str">
            <v>8 GSM  30.5"  WHITE TREATED SMS</v>
          </cell>
          <cell r="F792" t="str">
            <v>SINGLE KISS</v>
          </cell>
          <cell r="G792" t="str">
            <v>38" +/- 1"</v>
          </cell>
          <cell r="H792" t="str">
            <v>N/A</v>
          </cell>
          <cell r="I792" t="str">
            <v>S-1207, 3"x.25"x177"</v>
          </cell>
          <cell r="J792" t="str">
            <v>1,2</v>
          </cell>
          <cell r="K792" t="str">
            <v>N/A</v>
          </cell>
          <cell r="L792" t="str">
            <v>White</v>
          </cell>
          <cell r="M792" t="str">
            <v>S-2546 (38P) N=2</v>
          </cell>
          <cell r="N792" t="str">
            <v xml:space="preserve">BRASKEM                        CP360H EXXON 6936G2 </v>
          </cell>
          <cell r="O792"/>
        </row>
        <row r="793">
          <cell r="A793" t="str">
            <v>W0420WH0540</v>
          </cell>
          <cell r="B793" t="str">
            <v>14RPG Innovations, LLCW0420WH0540</v>
          </cell>
          <cell r="C793">
            <v>14</v>
          </cell>
          <cell r="D793" t="str">
            <v>RPG Innovations, LLC</v>
          </cell>
          <cell r="E793" t="str">
            <v>10 GSM 21.25" WHITE TREATED SSS</v>
          </cell>
          <cell r="F793" t="str">
            <v>SINGLE KISS</v>
          </cell>
          <cell r="G793" t="str">
            <v>38" +/- 1"</v>
          </cell>
          <cell r="H793" t="str">
            <v>N/A</v>
          </cell>
          <cell r="I793" t="str">
            <v>S-1207, 3"x.25"x177"</v>
          </cell>
          <cell r="J793">
            <v>2</v>
          </cell>
          <cell r="K793" t="str">
            <v>N/A</v>
          </cell>
          <cell r="L793" t="str">
            <v>White</v>
          </cell>
          <cell r="M793" t="str">
            <v>S-2546 (38P) N=2</v>
          </cell>
          <cell r="N793" t="str">
            <v>BRASKEM CP360H</v>
          </cell>
          <cell r="O793"/>
          <cell r="P793"/>
          <cell r="Q793"/>
        </row>
        <row r="794">
          <cell r="A794" t="str">
            <v>1429904-WB026WH0333</v>
          </cell>
          <cell r="B794" t="str">
            <v>14WEB / P &amp; G1429904-WB026WH0333</v>
          </cell>
          <cell r="C794">
            <v>14</v>
          </cell>
          <cell r="D794" t="str">
            <v>WEB / P &amp; G</v>
          </cell>
          <cell r="E794" t="str">
            <v xml:space="preserve">SA20130UN0333;WHITE;300 </v>
          </cell>
          <cell r="F794" t="str">
            <v>UNTREATED</v>
          </cell>
          <cell r="G794" t="str">
            <v>42" +/- 1"</v>
          </cell>
          <cell r="H794" t="str">
            <v>N/A</v>
          </cell>
          <cell r="I794" t="str">
            <v>S-1207, 3"x.25"x177"</v>
          </cell>
          <cell r="J794" t="str">
            <v>2,3</v>
          </cell>
          <cell r="K794" t="str">
            <v>N/A</v>
          </cell>
          <cell r="L794" t="str">
            <v>White</v>
          </cell>
          <cell r="M794" t="str">
            <v>S-2041 (41C)</v>
          </cell>
          <cell r="N794" t="str">
            <v>Total M3766 - CP360H &amp; Irgatec MB</v>
          </cell>
          <cell r="O794">
            <v>40007</v>
          </cell>
          <cell r="P794" t="str">
            <v>W50260015</v>
          </cell>
          <cell r="Q794">
            <v>40005</v>
          </cell>
        </row>
        <row r="795">
          <cell r="A795" t="str">
            <v>1429905-WB026WH0822</v>
          </cell>
          <cell r="B795" t="str">
            <v>14WEB / P &amp; G1429905-WB026WH0822</v>
          </cell>
          <cell r="C795">
            <v>14</v>
          </cell>
          <cell r="D795" t="str">
            <v>WEB / P &amp; G</v>
          </cell>
          <cell r="E795" t="str">
            <v xml:space="preserve">SA20130UN0822;WHITE;300  </v>
          </cell>
          <cell r="F795" t="str">
            <v>UNTREATED</v>
          </cell>
          <cell r="G795" t="str">
            <v>42" +/- 1"</v>
          </cell>
          <cell r="H795" t="str">
            <v>N/A</v>
          </cell>
          <cell r="I795" t="str">
            <v>S-1207, 3"x.25"x177"</v>
          </cell>
          <cell r="J795">
            <v>1</v>
          </cell>
          <cell r="K795" t="str">
            <v>N/A</v>
          </cell>
          <cell r="L795" t="str">
            <v>White</v>
          </cell>
          <cell r="M795" t="str">
            <v>S-2041 (41C)</v>
          </cell>
          <cell r="N795" t="str">
            <v>Total M3766 - CP360H &amp; Irgatec MB</v>
          </cell>
          <cell r="O795">
            <v>40007</v>
          </cell>
          <cell r="P795" t="str">
            <v>W50260015</v>
          </cell>
          <cell r="Q795">
            <v>40003</v>
          </cell>
        </row>
        <row r="796">
          <cell r="A796" t="str">
            <v>1529119-W5066WH0080</v>
          </cell>
          <cell r="B796" t="str">
            <v>14IRVING CONSUMER PRODUCTS1529119-W5066WH0080</v>
          </cell>
          <cell r="C796">
            <v>14</v>
          </cell>
          <cell r="D796" t="str">
            <v>IRVING CONSUMER PRODUCTS</v>
          </cell>
          <cell r="E796" t="str">
            <v xml:space="preserve">SM30330UN0080;WHITE;600 </v>
          </cell>
          <cell r="F796" t="str">
            <v>UNTREATED</v>
          </cell>
          <cell r="G796" t="str">
            <v>42" +/- 1"</v>
          </cell>
          <cell r="H796" t="str">
            <v>N/A</v>
          </cell>
          <cell r="I796" t="str">
            <v>S-1080 (6"X.375"X175")</v>
          </cell>
          <cell r="J796">
            <v>15</v>
          </cell>
          <cell r="K796" t="str">
            <v>N/A</v>
          </cell>
          <cell r="L796" t="str">
            <v>White</v>
          </cell>
          <cell r="M796" t="str">
            <v>S-2041 (41C)</v>
          </cell>
          <cell r="N796" t="str">
            <v>Braskem CP360H                      EXXON  6936G2</v>
          </cell>
          <cell r="O796">
            <v>40007</v>
          </cell>
          <cell r="P796" t="str">
            <v>W50260015</v>
          </cell>
          <cell r="Q796">
            <v>40003</v>
          </cell>
        </row>
        <row r="797">
          <cell r="A797" t="str">
            <v>W5416WH0210</v>
          </cell>
          <cell r="B797" t="str">
            <v>14ONTEX - MABESAW5416WH0210</v>
          </cell>
          <cell r="C797">
            <v>14</v>
          </cell>
          <cell r="D797" t="str">
            <v>ONTEX - MABESA</v>
          </cell>
          <cell r="E797" t="str">
            <v>8 GSM  210 MM  WHITE TREATED SMS</v>
          </cell>
          <cell r="F797" t="str">
            <v>SINGLE KISS</v>
          </cell>
          <cell r="G797" t="str">
            <v>38" +/- 1"</v>
          </cell>
          <cell r="H797" t="str">
            <v>N/A</v>
          </cell>
          <cell r="I797" t="str">
            <v>S-1207, 3"x.25"x177"</v>
          </cell>
          <cell r="J797">
            <v>7</v>
          </cell>
          <cell r="K797" t="str">
            <v>N/A</v>
          </cell>
          <cell r="L797" t="str">
            <v>White</v>
          </cell>
          <cell r="M797" t="str">
            <v>S-2546 (38P) N=2</v>
          </cell>
          <cell r="N797" t="str">
            <v xml:space="preserve">BRASKEM                        CP360H EXXON 6936G2 </v>
          </cell>
          <cell r="O797"/>
          <cell r="P797" t="str">
            <v>W50260015</v>
          </cell>
          <cell r="Q797">
            <v>40003</v>
          </cell>
        </row>
        <row r="798">
          <cell r="A798" t="str">
            <v>W5416WH0230</v>
          </cell>
          <cell r="B798" t="str">
            <v>14ONTEX - MABESAW5416WH0230</v>
          </cell>
          <cell r="C798">
            <v>14</v>
          </cell>
          <cell r="D798" t="str">
            <v>ONTEX - MABESA</v>
          </cell>
          <cell r="E798" t="str">
            <v>8 GSM  230 MM  WHITE TREATED SMS</v>
          </cell>
          <cell r="F798" t="str">
            <v>SINGLE KISS</v>
          </cell>
          <cell r="G798" t="str">
            <v>38" +/- 1"</v>
          </cell>
          <cell r="H798" t="str">
            <v>N/A</v>
          </cell>
          <cell r="I798" t="str">
            <v>S-1207, 3"x.25"x177"</v>
          </cell>
          <cell r="J798" t="str">
            <v>5,6</v>
          </cell>
          <cell r="K798" t="str">
            <v>N/A</v>
          </cell>
          <cell r="L798" t="str">
            <v>White</v>
          </cell>
          <cell r="M798" t="str">
            <v>S-2546 (38P) N=2</v>
          </cell>
          <cell r="N798" t="str">
            <v xml:space="preserve">BRASKEM                        CP360H EXXON 6936G2 </v>
          </cell>
          <cell r="O798"/>
          <cell r="P798" t="str">
            <v>W50260015</v>
          </cell>
          <cell r="Q798">
            <v>40003</v>
          </cell>
        </row>
        <row r="799">
          <cell r="A799" t="str">
            <v>WN416WH0170</v>
          </cell>
          <cell r="B799" t="str">
            <v>14ONTEXWN416WH0170</v>
          </cell>
          <cell r="C799">
            <v>14</v>
          </cell>
          <cell r="D799" t="str">
            <v>ONTEX</v>
          </cell>
          <cell r="E799" t="str">
            <v>8 GSM  170 MM  WHITE TREATED SMS</v>
          </cell>
          <cell r="F799" t="str">
            <v>SINGLE KISS</v>
          </cell>
          <cell r="G799" t="str">
            <v>N/A</v>
          </cell>
          <cell r="H799">
            <v>10936</v>
          </cell>
          <cell r="I799" t="str">
            <v>S-1207, 3"x.25"x177"</v>
          </cell>
          <cell r="J799">
            <v>7</v>
          </cell>
          <cell r="K799" t="str">
            <v>N/A</v>
          </cell>
          <cell r="L799" t="str">
            <v>White</v>
          </cell>
          <cell r="M799" t="str">
            <v>S-2546 (38P) N=2</v>
          </cell>
          <cell r="N799" t="str">
            <v xml:space="preserve">BRASKEM                        CP360H EXXON 6936G2 </v>
          </cell>
          <cell r="O799">
            <v>39976</v>
          </cell>
          <cell r="P799" t="str">
            <v>W50260015</v>
          </cell>
          <cell r="Q799">
            <v>40004</v>
          </cell>
        </row>
        <row r="800">
          <cell r="A800" t="str">
            <v>WN416WH0220</v>
          </cell>
          <cell r="B800" t="str">
            <v>14ONTEXWN416WH0220</v>
          </cell>
          <cell r="C800">
            <v>14</v>
          </cell>
          <cell r="D800" t="str">
            <v>ONTEX</v>
          </cell>
          <cell r="E800" t="str">
            <v>8 GSM  220 MM  WHITE TREATED SMS</v>
          </cell>
          <cell r="F800" t="str">
            <v>SINGLE KISS</v>
          </cell>
          <cell r="G800" t="str">
            <v>N/A</v>
          </cell>
          <cell r="H800">
            <v>10936</v>
          </cell>
          <cell r="I800" t="str">
            <v>S-1207, 3"x.25"x177"</v>
          </cell>
          <cell r="J800" t="str">
            <v>5,6</v>
          </cell>
          <cell r="K800" t="str">
            <v>N/A</v>
          </cell>
          <cell r="L800" t="str">
            <v>White</v>
          </cell>
          <cell r="M800" t="str">
            <v>S-2546 (38P) N=2</v>
          </cell>
          <cell r="N800" t="str">
            <v xml:space="preserve">BRASKEM                        CP360H EXXON 6936G2 </v>
          </cell>
          <cell r="O800">
            <v>39976</v>
          </cell>
          <cell r="P800" t="str">
            <v>W50260015</v>
          </cell>
          <cell r="Q800">
            <v>40004</v>
          </cell>
        </row>
        <row r="801">
          <cell r="A801" t="str">
            <v>WN416WH0240</v>
          </cell>
          <cell r="B801" t="str">
            <v>14ONTEXWN416WH0240</v>
          </cell>
          <cell r="C801">
            <v>14</v>
          </cell>
          <cell r="D801" t="str">
            <v>ONTEX</v>
          </cell>
          <cell r="E801" t="str">
            <v>8 GSM  240 MM  WHITE TREATED SMS</v>
          </cell>
          <cell r="F801" t="str">
            <v>SINGLE KISS</v>
          </cell>
          <cell r="G801" t="str">
            <v>N/A</v>
          </cell>
          <cell r="H801">
            <v>10936</v>
          </cell>
          <cell r="I801" t="str">
            <v>S-1207, 3"x.25"x177"</v>
          </cell>
          <cell r="J801">
            <v>5</v>
          </cell>
          <cell r="K801" t="str">
            <v>N/A</v>
          </cell>
          <cell r="L801" t="str">
            <v>White</v>
          </cell>
          <cell r="M801" t="str">
            <v>S-2546 (38P) N=2</v>
          </cell>
          <cell r="N801" t="str">
            <v xml:space="preserve">BRASKEM                        CP360H EXXON 6936G2 </v>
          </cell>
          <cell r="O801">
            <v>39976</v>
          </cell>
          <cell r="P801" t="str">
            <v>W50260015</v>
          </cell>
          <cell r="Q801">
            <v>40004</v>
          </cell>
        </row>
        <row r="802">
          <cell r="A802">
            <v>1429943</v>
          </cell>
          <cell r="B802" t="str">
            <v>14HANES1429943</v>
          </cell>
          <cell r="C802">
            <v>14</v>
          </cell>
          <cell r="D802" t="str">
            <v>HANES</v>
          </cell>
          <cell r="E802" t="str">
            <v xml:space="preserve">SS30170UN4200  WHITE,  3  </v>
          </cell>
          <cell r="F802" t="str">
            <v>UNTREATED</v>
          </cell>
          <cell r="G802" t="str">
            <v>N/A</v>
          </cell>
          <cell r="H802">
            <v>10973</v>
          </cell>
          <cell r="I802" t="str">
            <v>S-1207 (3"X.25"X177")</v>
          </cell>
          <cell r="J802">
            <v>1</v>
          </cell>
          <cell r="K802" t="str">
            <v>DIRECTION LABEL FOR UNWIND        NO "BERRY" TO BE REFERENCED ON LABEL</v>
          </cell>
          <cell r="L802" t="str">
            <v>White</v>
          </cell>
          <cell r="M802"/>
          <cell r="N802" t="str">
            <v xml:space="preserve">Braskem CP360H        </v>
          </cell>
          <cell r="O802">
            <v>42998</v>
          </cell>
          <cell r="P802" t="str">
            <v>W50260015</v>
          </cell>
          <cell r="Q802">
            <v>40004</v>
          </cell>
        </row>
        <row r="803">
          <cell r="A803">
            <v>1430151</v>
          </cell>
          <cell r="B803" t="str">
            <v>14HANES1430151</v>
          </cell>
          <cell r="C803">
            <v>14</v>
          </cell>
          <cell r="D803" t="str">
            <v>HANES</v>
          </cell>
          <cell r="E803" t="str">
            <v xml:space="preserve">SS30135UN4191  WHITE,  3  </v>
          </cell>
          <cell r="F803" t="str">
            <v>UNTREATED</v>
          </cell>
          <cell r="G803" t="str">
            <v>N/A</v>
          </cell>
          <cell r="H803">
            <v>10973</v>
          </cell>
          <cell r="I803" t="str">
            <v>S-1207 (3"X.25"X177")</v>
          </cell>
          <cell r="J803">
            <v>1</v>
          </cell>
          <cell r="K803" t="str">
            <v>DIRECTION LABEL FOR UNWIND        NO "BERRY" TO BE REFERENCED ON LABEL</v>
          </cell>
          <cell r="L803" t="str">
            <v>White</v>
          </cell>
          <cell r="M803"/>
          <cell r="N803" t="str">
            <v xml:space="preserve">Braskem CP360H        </v>
          </cell>
          <cell r="O803">
            <v>42998</v>
          </cell>
          <cell r="P803" t="str">
            <v>W50260015</v>
          </cell>
          <cell r="Q803">
            <v>40005</v>
          </cell>
        </row>
        <row r="804">
          <cell r="A804">
            <v>1430548</v>
          </cell>
          <cell r="B804" t="str">
            <v>14HANES1430548</v>
          </cell>
          <cell r="C804">
            <v>14</v>
          </cell>
          <cell r="D804" t="str">
            <v>HANES</v>
          </cell>
          <cell r="E804" t="str">
            <v xml:space="preserve">SS20320UN4191;   WHITE;   3  </v>
          </cell>
          <cell r="F804" t="str">
            <v>UNTREATED</v>
          </cell>
          <cell r="G804" t="str">
            <v>N/A</v>
          </cell>
          <cell r="H804">
            <v>5486</v>
          </cell>
          <cell r="I804" t="str">
            <v>S-1207 (3"X.25"X177")</v>
          </cell>
          <cell r="J804">
            <v>1</v>
          </cell>
          <cell r="K804" t="str">
            <v>DIRECTION LABEL FOR UNWIND        NO "BERRY" TO BE REFERENCED ON LABEL</v>
          </cell>
          <cell r="L804" t="str">
            <v>White</v>
          </cell>
          <cell r="M804" t="str">
            <v>1427237            40C</v>
          </cell>
          <cell r="N804" t="str">
            <v xml:space="preserve">Braskem CP360H        </v>
          </cell>
          <cell r="O804">
            <v>42998</v>
          </cell>
          <cell r="P804" t="str">
            <v>W50260015</v>
          </cell>
          <cell r="Q804">
            <v>40006</v>
          </cell>
        </row>
        <row r="805">
          <cell r="A805">
            <v>1430549</v>
          </cell>
          <cell r="B805" t="str">
            <v>14HANES1430549</v>
          </cell>
          <cell r="C805">
            <v>14</v>
          </cell>
          <cell r="D805" t="str">
            <v>HANES</v>
          </cell>
          <cell r="E805" t="str">
            <v xml:space="preserve">SS20320UN2082;   WHITE;   3  </v>
          </cell>
          <cell r="F805" t="str">
            <v>UNTREATED</v>
          </cell>
          <cell r="G805" t="str">
            <v>N/A</v>
          </cell>
          <cell r="H805">
            <v>5486</v>
          </cell>
          <cell r="I805" t="str">
            <v>S-1207 (3"X.25"X177")</v>
          </cell>
          <cell r="J805">
            <v>1</v>
          </cell>
          <cell r="K805" t="str">
            <v>DIRECTION LABEL FOR UNWIND        NO "BERRY" TO BE REFERENCED ON LABEL</v>
          </cell>
          <cell r="L805" t="str">
            <v>White</v>
          </cell>
          <cell r="M805" t="str">
            <v>1427237            40C</v>
          </cell>
          <cell r="N805" t="str">
            <v xml:space="preserve">Braskem CP360H        </v>
          </cell>
          <cell r="O805">
            <v>42998</v>
          </cell>
          <cell r="P805" t="str">
            <v>W50260015</v>
          </cell>
          <cell r="Q805">
            <v>40006</v>
          </cell>
        </row>
        <row r="806">
          <cell r="A806">
            <v>1430329</v>
          </cell>
          <cell r="B806" t="str">
            <v>14HANES1430329</v>
          </cell>
          <cell r="C806">
            <v>14</v>
          </cell>
          <cell r="D806" t="str">
            <v>HANES</v>
          </cell>
          <cell r="E806" t="str">
            <v xml:space="preserve">SS20240UN4114;   WHITE;   3 </v>
          </cell>
          <cell r="F806" t="str">
            <v>UNTREATED</v>
          </cell>
          <cell r="G806" t="str">
            <v>N/A</v>
          </cell>
          <cell r="H806">
            <v>7315</v>
          </cell>
          <cell r="I806" t="str">
            <v>S-1207 (3"X.25"X177")</v>
          </cell>
          <cell r="J806">
            <v>1</v>
          </cell>
          <cell r="K806" t="str">
            <v>DIRECTION LABEL FOR UNWIND        NO "BERRY" TO BE REFERENCED ON LABEL</v>
          </cell>
          <cell r="L806" t="str">
            <v>White</v>
          </cell>
          <cell r="M806" t="str">
            <v>1427237            40C</v>
          </cell>
          <cell r="N806" t="str">
            <v xml:space="preserve">Braskem CP360H        </v>
          </cell>
          <cell r="O806">
            <v>42998</v>
          </cell>
          <cell r="P806" t="str">
            <v>W50260015</v>
          </cell>
          <cell r="Q806">
            <v>40008</v>
          </cell>
        </row>
        <row r="807">
          <cell r="A807">
            <v>1430493</v>
          </cell>
          <cell r="B807" t="str">
            <v>14HANES1430493</v>
          </cell>
          <cell r="C807">
            <v>14</v>
          </cell>
          <cell r="D807" t="str">
            <v>HANES</v>
          </cell>
          <cell r="E807" t="str">
            <v xml:space="preserve">SS20400UN2082;   WHITE;   3  </v>
          </cell>
          <cell r="F807" t="str">
            <v>UNTREATED</v>
          </cell>
          <cell r="G807" t="str">
            <v>N/A</v>
          </cell>
          <cell r="H807">
            <v>4572</v>
          </cell>
          <cell r="I807" t="str">
            <v>S-1207 (3"X.25"X177")</v>
          </cell>
          <cell r="J807">
            <v>1</v>
          </cell>
          <cell r="K807" t="str">
            <v>DIRECTION LABEL FOR UNWIND        NO "BERRY" TO BE REFERENCED ON LABEL</v>
          </cell>
          <cell r="L807" t="str">
            <v>White</v>
          </cell>
          <cell r="M807" t="str">
            <v>1427237            40C</v>
          </cell>
          <cell r="N807" t="str">
            <v xml:space="preserve">Braskem CP360H        </v>
          </cell>
          <cell r="O807">
            <v>42998</v>
          </cell>
          <cell r="P807"/>
          <cell r="Q807"/>
        </row>
        <row r="808">
          <cell r="A808">
            <v>1430495</v>
          </cell>
          <cell r="B808" t="str">
            <v>14HANES1430495</v>
          </cell>
          <cell r="C808">
            <v>14</v>
          </cell>
          <cell r="D808" t="str">
            <v>HANES</v>
          </cell>
          <cell r="E808" t="str">
            <v xml:space="preserve"> SS20400UN4191;   WHITE;   3 </v>
          </cell>
          <cell r="F808" t="str">
            <v>UNTREATED</v>
          </cell>
          <cell r="G808" t="str">
            <v>N/A</v>
          </cell>
          <cell r="H808">
            <v>4572</v>
          </cell>
          <cell r="I808" t="str">
            <v>S-1207 (3"X.25"X177")</v>
          </cell>
          <cell r="J808">
            <v>1</v>
          </cell>
          <cell r="K808" t="str">
            <v>DIRECTION LABEL FOR UNWIND        NO "BERRY" TO BE REFERENCED ON LABEL</v>
          </cell>
          <cell r="L808" t="str">
            <v>White</v>
          </cell>
          <cell r="M808" t="str">
            <v>1427237            40C</v>
          </cell>
          <cell r="N808" t="str">
            <v xml:space="preserve">Braskem CP360H        </v>
          </cell>
          <cell r="O808">
            <v>42998</v>
          </cell>
          <cell r="P808" t="str">
            <v>ANY</v>
          </cell>
          <cell r="Q808">
            <v>39992</v>
          </cell>
        </row>
        <row r="809">
          <cell r="A809">
            <v>1466188</v>
          </cell>
          <cell r="B809" t="str">
            <v>14HANES1466188</v>
          </cell>
          <cell r="C809">
            <v>14</v>
          </cell>
          <cell r="D809" t="str">
            <v>HANES</v>
          </cell>
          <cell r="E809" t="str">
            <v xml:space="preserve">SS30475UN2083  WHITE,  3 </v>
          </cell>
          <cell r="F809" t="str">
            <v>UNTREATED</v>
          </cell>
          <cell r="G809" t="str">
            <v>N/A</v>
          </cell>
          <cell r="H809">
            <v>3658</v>
          </cell>
          <cell r="I809" t="str">
            <v>S-1207 (3"X.25"X177")</v>
          </cell>
          <cell r="J809">
            <v>1</v>
          </cell>
          <cell r="K809" t="str">
            <v>DIRECTION LABEL FOR UNWIND</v>
          </cell>
          <cell r="L809" t="str">
            <v>White</v>
          </cell>
          <cell r="M809" t="str">
            <v>2 - End discs           TAPED TO INSIDE OF CORE</v>
          </cell>
          <cell r="N809" t="str">
            <v>Braskem CP360H       EXXON 6936G2</v>
          </cell>
          <cell r="O809">
            <v>42998</v>
          </cell>
          <cell r="P809" t="str">
            <v>ANY</v>
          </cell>
          <cell r="Q809">
            <v>39993</v>
          </cell>
        </row>
        <row r="810">
          <cell r="A810">
            <v>1429967</v>
          </cell>
          <cell r="B810" t="str">
            <v>14HANES1429967</v>
          </cell>
          <cell r="C810">
            <v>14</v>
          </cell>
          <cell r="D810" t="str">
            <v>HANES</v>
          </cell>
          <cell r="E810" t="str">
            <v xml:space="preserve">SS30475UN4200  WHITE,  3  </v>
          </cell>
          <cell r="F810" t="str">
            <v>UNTREATED</v>
          </cell>
          <cell r="G810" t="str">
            <v>N/A</v>
          </cell>
          <cell r="H810">
            <v>3658</v>
          </cell>
          <cell r="I810" t="str">
            <v>S-1207 (3"X.25"X177")</v>
          </cell>
          <cell r="J810">
            <v>1</v>
          </cell>
          <cell r="K810" t="str">
            <v>DIRECTION LABEL FOR UNWIND</v>
          </cell>
          <cell r="L810" t="str">
            <v>White</v>
          </cell>
          <cell r="M810" t="str">
            <v>2 - End discs           TAPED TO INSIDE OF CORE</v>
          </cell>
          <cell r="N810" t="str">
            <v>Braskem CP360H       EXXON 6936G2</v>
          </cell>
          <cell r="O810">
            <v>42998</v>
          </cell>
          <cell r="P810" t="str">
            <v>ANY</v>
          </cell>
          <cell r="Q810">
            <v>39994</v>
          </cell>
        </row>
        <row r="811">
          <cell r="A811">
            <v>1520745</v>
          </cell>
          <cell r="B811" t="str">
            <v>14IRVING PERSONAL CARE1520745</v>
          </cell>
          <cell r="C811">
            <v>14</v>
          </cell>
          <cell r="D811" t="str">
            <v>IRVING PERSONAL CARE</v>
          </cell>
          <cell r="E811" t="str">
            <v xml:space="preserve"> SM30100DS0095;KCBLUE;600  </v>
          </cell>
          <cell r="F811" t="str">
            <v>DOUBLE KISS</v>
          </cell>
          <cell r="G811" t="str">
            <v>TAR:  1000 MM      MIN:  975 MM          MAX:  1025 MM</v>
          </cell>
          <cell r="H811" t="str">
            <v>N/A</v>
          </cell>
          <cell r="I811" t="str">
            <v>S-1080 (6"X.375"X175")</v>
          </cell>
          <cell r="J811">
            <v>13</v>
          </cell>
          <cell r="K811" t="str">
            <v>N/A</v>
          </cell>
          <cell r="L811" t="str">
            <v>White</v>
          </cell>
          <cell r="M811" t="str">
            <v>S-2546 (38P) N=2</v>
          </cell>
          <cell r="N811" t="str">
            <v>Braskem CP360H       EXXON 6936G2</v>
          </cell>
          <cell r="O811"/>
          <cell r="P811" t="str">
            <v>ANY</v>
          </cell>
          <cell r="Q811">
            <v>39996</v>
          </cell>
        </row>
        <row r="812">
          <cell r="A812">
            <v>1520746</v>
          </cell>
          <cell r="B812" t="str">
            <v>14IRVING PERSONAL CARE1520746</v>
          </cell>
          <cell r="C812">
            <v>14</v>
          </cell>
          <cell r="D812" t="str">
            <v>IRVING PERSONAL CARE</v>
          </cell>
          <cell r="E812" t="str">
            <v>SM30100DS0095;SEAFOAM;600</v>
          </cell>
          <cell r="F812" t="str">
            <v>DOUBLE KISS</v>
          </cell>
          <cell r="G812" t="str">
            <v>TAR:  1000 MM      MIN:  975 MM          MAX:  1025 MM</v>
          </cell>
          <cell r="H812" t="str">
            <v>N/A</v>
          </cell>
          <cell r="I812" t="str">
            <v>S-1080 (6"X.375"X175")</v>
          </cell>
          <cell r="J812">
            <v>7</v>
          </cell>
          <cell r="K812" t="str">
            <v>N/A</v>
          </cell>
          <cell r="L812" t="str">
            <v>White</v>
          </cell>
          <cell r="M812" t="str">
            <v>S-2546 (38P) N=2</v>
          </cell>
          <cell r="N812" t="str">
            <v>Braskem CP360H       EXXON 6936G2</v>
          </cell>
          <cell r="O812"/>
          <cell r="P812" t="str">
            <v>ANY</v>
          </cell>
          <cell r="Q812">
            <v>39996</v>
          </cell>
        </row>
        <row r="813">
          <cell r="A813" t="str">
            <v>1529119-W5066WH0080</v>
          </cell>
          <cell r="B813" t="str">
            <v>14IRVING PERSONAL CARE1529119-W5066WH0080</v>
          </cell>
          <cell r="C813">
            <v>14</v>
          </cell>
          <cell r="D813" t="str">
            <v>IRVING PERSONAL CARE</v>
          </cell>
          <cell r="E813" t="str">
            <v xml:space="preserve">SM30330UN0080;WHITE;600 </v>
          </cell>
          <cell r="F813" t="str">
            <v>UNTREATED</v>
          </cell>
          <cell r="G813" t="str">
            <v>42" +/- 1"</v>
          </cell>
          <cell r="H813" t="str">
            <v>N/A</v>
          </cell>
          <cell r="I813" t="str">
            <v>S-1080 (6"X.375"X175")</v>
          </cell>
          <cell r="J813">
            <v>15</v>
          </cell>
          <cell r="K813" t="str">
            <v>N/A</v>
          </cell>
          <cell r="L813" t="str">
            <v>White</v>
          </cell>
          <cell r="M813" t="str">
            <v>S-2041 (41C)</v>
          </cell>
          <cell r="N813" t="str">
            <v>Braskem CP360H                      EXXON  6936G2</v>
          </cell>
          <cell r="O813">
            <v>40007</v>
          </cell>
          <cell r="P813"/>
          <cell r="Q813"/>
        </row>
        <row r="814">
          <cell r="A814" t="str">
            <v>W0420WH0673</v>
          </cell>
          <cell r="B814" t="str">
            <v>14RPG Innovations, LLCW0420WH0673</v>
          </cell>
          <cell r="C814">
            <v>14</v>
          </cell>
          <cell r="D814" t="str">
            <v>RPG Innovations, LLC</v>
          </cell>
          <cell r="E814" t="str">
            <v>10 GSM  26.5"  WHITE TREATED SSS</v>
          </cell>
          <cell r="F814" t="str">
            <v>DURABLE TREATED</v>
          </cell>
          <cell r="G814" t="str">
            <v>38" +/- 1"</v>
          </cell>
          <cell r="H814" t="str">
            <v>N/A</v>
          </cell>
          <cell r="I814" t="str">
            <v>S-1207, 3"x.25"x177"</v>
          </cell>
          <cell r="J814" t="str">
            <v>1,2</v>
          </cell>
          <cell r="K814" t="str">
            <v>N/A</v>
          </cell>
          <cell r="L814" t="str">
            <v>White</v>
          </cell>
          <cell r="M814" t="str">
            <v>S-2546 (38P) N=2</v>
          </cell>
          <cell r="N814" t="str">
            <v xml:space="preserve">BRASKEM                        CP360H EXXON 6936G2 </v>
          </cell>
          <cell r="O814" t="str">
            <v>W50260000</v>
          </cell>
          <cell r="P814" t="str">
            <v>ANY</v>
          </cell>
          <cell r="Q814">
            <v>39981</v>
          </cell>
        </row>
        <row r="815">
          <cell r="A815" t="str">
            <v>W5416WH0540</v>
          </cell>
          <cell r="B815" t="str">
            <v>14RPG Innovations, LLCW5416WH0540</v>
          </cell>
          <cell r="C815">
            <v>14</v>
          </cell>
          <cell r="D815" t="str">
            <v>RPG Innovations, LLC</v>
          </cell>
          <cell r="E815" t="str">
            <v>8 GSM 21.25" WHITE TREATED SSMMS</v>
          </cell>
          <cell r="F815" t="str">
            <v>DURABLE TREATED</v>
          </cell>
          <cell r="G815" t="str">
            <v>38" +/- 1"</v>
          </cell>
          <cell r="H815" t="str">
            <v>N/A</v>
          </cell>
          <cell r="I815" t="str">
            <v>S-1207, 3"x.25"x177"</v>
          </cell>
          <cell r="J815">
            <v>2</v>
          </cell>
          <cell r="K815" t="str">
            <v>N/A</v>
          </cell>
          <cell r="L815" t="str">
            <v>White</v>
          </cell>
          <cell r="M815" t="str">
            <v>S-2546 (38P) N=2</v>
          </cell>
          <cell r="N815" t="str">
            <v xml:space="preserve">BRASKEM                        CP360H EXXON 6936G2 </v>
          </cell>
          <cell r="O815" t="str">
            <v>W50260000</v>
          </cell>
          <cell r="P815" t="str">
            <v>ANY</v>
          </cell>
          <cell r="Q815">
            <v>39974</v>
          </cell>
        </row>
        <row r="816">
          <cell r="A816" t="str">
            <v>W0420WH0546</v>
          </cell>
          <cell r="B816" t="str">
            <v>14RPG Innovations, LLCW0420WH0546</v>
          </cell>
          <cell r="C816">
            <v>14</v>
          </cell>
          <cell r="D816" t="str">
            <v>RPG Innovations, LLC</v>
          </cell>
          <cell r="E816" t="str">
            <v>10 GSM 21.5" WHITE TREATED SSS</v>
          </cell>
          <cell r="F816" t="str">
            <v>DURABLE TREATED</v>
          </cell>
          <cell r="G816" t="str">
            <v>38" +/- 1"</v>
          </cell>
          <cell r="H816" t="str">
            <v>N/A</v>
          </cell>
          <cell r="I816" t="str">
            <v>S-1207, 3"x.25"x177"</v>
          </cell>
          <cell r="J816">
            <v>2</v>
          </cell>
          <cell r="K816" t="str">
            <v>N/A</v>
          </cell>
          <cell r="L816" t="str">
            <v>White</v>
          </cell>
          <cell r="M816" t="str">
            <v>S-2546 (38P) N=2</v>
          </cell>
          <cell r="N816" t="str">
            <v xml:space="preserve">BRASKEM                        CP360H EXXON 6936G2 </v>
          </cell>
          <cell r="O816" t="str">
            <v>W50260000</v>
          </cell>
          <cell r="P816" t="str">
            <v>ANY</v>
          </cell>
          <cell r="Q816">
            <v>39974</v>
          </cell>
        </row>
        <row r="817">
          <cell r="A817" t="str">
            <v>W5416WH0546</v>
          </cell>
          <cell r="B817" t="str">
            <v>14RPG Innovations, LLCW5416WH0546</v>
          </cell>
          <cell r="C817">
            <v>14</v>
          </cell>
          <cell r="D817" t="str">
            <v>RPG Innovations, LLC</v>
          </cell>
          <cell r="E817" t="str">
            <v>8 GSM 21.5" WHITE TREATED SSMMS</v>
          </cell>
          <cell r="F817" t="str">
            <v>DURABLE TREATED</v>
          </cell>
          <cell r="G817" t="str">
            <v>38" +/- 1"</v>
          </cell>
          <cell r="H817" t="str">
            <v>N/A</v>
          </cell>
          <cell r="I817" t="str">
            <v>S-1207, 3"x.25"x177"</v>
          </cell>
          <cell r="J817">
            <v>2</v>
          </cell>
          <cell r="K817" t="str">
            <v>N/A</v>
          </cell>
          <cell r="L817" t="str">
            <v>White</v>
          </cell>
          <cell r="M817" t="str">
            <v>S-2546 (38P) N=2</v>
          </cell>
          <cell r="N817" t="str">
            <v xml:space="preserve">BRASKEM                        CP360H EXXON 6936G2 </v>
          </cell>
          <cell r="O817" t="str">
            <v>W50260000</v>
          </cell>
          <cell r="P817" t="str">
            <v>ANY</v>
          </cell>
          <cell r="Q817">
            <v>39974</v>
          </cell>
        </row>
        <row r="818">
          <cell r="A818" t="str">
            <v>W5416WH0559</v>
          </cell>
          <cell r="B818" t="str">
            <v>14RPG Innovations, LLCW5416WH0559</v>
          </cell>
          <cell r="C818">
            <v>14</v>
          </cell>
          <cell r="D818" t="str">
            <v>RPG Innovations, LLC</v>
          </cell>
          <cell r="E818" t="str">
            <v>8 GSM  22"  WHITE TREATED SMS</v>
          </cell>
          <cell r="F818" t="str">
            <v>DURABLE TREATED</v>
          </cell>
          <cell r="G818" t="str">
            <v>38" +/- 1"</v>
          </cell>
          <cell r="H818" t="str">
            <v>N/A</v>
          </cell>
          <cell r="I818" t="str">
            <v>S-1207, 3"x.25"x177"</v>
          </cell>
          <cell r="J818">
            <v>2</v>
          </cell>
          <cell r="K818" t="str">
            <v>N/A</v>
          </cell>
          <cell r="L818" t="str">
            <v>White</v>
          </cell>
          <cell r="M818" t="str">
            <v>S-2546 (38P) N=2</v>
          </cell>
          <cell r="N818" t="str">
            <v xml:space="preserve">BRASKEM                        CP360H EXXON 6936G2 </v>
          </cell>
          <cell r="O818" t="str">
            <v>W50260000</v>
          </cell>
          <cell r="P818" t="str">
            <v>ANY</v>
          </cell>
          <cell r="Q818">
            <v>39976</v>
          </cell>
        </row>
        <row r="819">
          <cell r="A819" t="str">
            <v>W5416WH0572</v>
          </cell>
          <cell r="B819" t="str">
            <v>14RPG Innovations, LLCW5416WH0572</v>
          </cell>
          <cell r="C819">
            <v>14</v>
          </cell>
          <cell r="D819" t="str">
            <v>RPG Innovations, LLC</v>
          </cell>
          <cell r="E819" t="str">
            <v>8 GSM 22.5" WHITE TREATED SSMMS</v>
          </cell>
          <cell r="F819" t="str">
            <v>DURABLE TREATED</v>
          </cell>
          <cell r="G819" t="str">
            <v>38" +/- 1"</v>
          </cell>
          <cell r="H819" t="str">
            <v>N/A</v>
          </cell>
          <cell r="I819" t="str">
            <v>S-1207, 3"x.25"x177"</v>
          </cell>
          <cell r="J819">
            <v>2</v>
          </cell>
          <cell r="K819" t="str">
            <v>N/A</v>
          </cell>
          <cell r="L819" t="str">
            <v>White</v>
          </cell>
          <cell r="M819" t="str">
            <v>S-2546 (38P) N=2</v>
          </cell>
          <cell r="N819" t="str">
            <v xml:space="preserve">BRASKEM                        CP360H EXXON 6936G2 </v>
          </cell>
          <cell r="O819" t="str">
            <v>W50260000</v>
          </cell>
          <cell r="P819" t="str">
            <v>ANY</v>
          </cell>
          <cell r="Q819">
            <v>39977</v>
          </cell>
        </row>
        <row r="820">
          <cell r="A820" t="str">
            <v>W5416WH0584</v>
          </cell>
          <cell r="B820" t="str">
            <v>14RPG Innovations, LLCW5416WH0584</v>
          </cell>
          <cell r="C820">
            <v>14</v>
          </cell>
          <cell r="D820" t="str">
            <v>RPG Innovations, LLC</v>
          </cell>
          <cell r="E820" t="str">
            <v>8 GSM 23" WHITE TREATED SMS</v>
          </cell>
          <cell r="F820" t="str">
            <v>DURABLE TREATED</v>
          </cell>
          <cell r="G820" t="str">
            <v>38" +/- 1"</v>
          </cell>
          <cell r="H820" t="str">
            <v>N/A</v>
          </cell>
          <cell r="I820" t="str">
            <v>S-1207, 3"x.25"x177"</v>
          </cell>
          <cell r="J820">
            <v>2</v>
          </cell>
          <cell r="K820" t="str">
            <v>N/A</v>
          </cell>
          <cell r="L820" t="str">
            <v>White</v>
          </cell>
          <cell r="M820" t="str">
            <v>S-2546 (38P) N=2</v>
          </cell>
          <cell r="N820" t="str">
            <v xml:space="preserve">BRASKEM                        CP360H EXXON 6936G2 </v>
          </cell>
          <cell r="O820" t="str">
            <v>N/A</v>
          </cell>
          <cell r="P820" t="str">
            <v>N/A</v>
          </cell>
          <cell r="Q820">
            <v>40050</v>
          </cell>
        </row>
        <row r="821">
          <cell r="A821" t="str">
            <v>W5416WH0673</v>
          </cell>
          <cell r="B821" t="str">
            <v>14RPG Innovations, LLCW5416WH0673</v>
          </cell>
          <cell r="C821">
            <v>14</v>
          </cell>
          <cell r="D821" t="str">
            <v>RPG Innovations, LLC</v>
          </cell>
          <cell r="E821" t="str">
            <v>8 GSM  26.5"  WHITE TREATED SMS</v>
          </cell>
          <cell r="F821" t="str">
            <v>DURABLE TREATED</v>
          </cell>
          <cell r="G821" t="str">
            <v>38" +/- 1"</v>
          </cell>
          <cell r="H821" t="str">
            <v>N/A</v>
          </cell>
          <cell r="I821" t="str">
            <v>S-1207, 3"x.25"x177"</v>
          </cell>
          <cell r="J821" t="str">
            <v>1,2</v>
          </cell>
          <cell r="K821" t="str">
            <v>N/A</v>
          </cell>
          <cell r="L821" t="str">
            <v>White</v>
          </cell>
          <cell r="M821" t="str">
            <v>S-2546 (38P) N=2</v>
          </cell>
          <cell r="N821" t="str">
            <v xml:space="preserve">BRASKEM                        CP360H EXXON 6936G2 </v>
          </cell>
          <cell r="O821" t="str">
            <v>W50260000</v>
          </cell>
          <cell r="P821" t="str">
            <v>ANY</v>
          </cell>
          <cell r="Q821">
            <v>39981</v>
          </cell>
        </row>
        <row r="822">
          <cell r="A822" t="str">
            <v>W5416WH0775</v>
          </cell>
          <cell r="B822" t="str">
            <v>14RPG Innovations, LLCW5416WH0775</v>
          </cell>
          <cell r="C822">
            <v>14</v>
          </cell>
          <cell r="D822" t="str">
            <v>RPG Innovations, LLC</v>
          </cell>
          <cell r="E822" t="str">
            <v>8 GSM  30.5"  WHITE TREATED SMS</v>
          </cell>
          <cell r="F822" t="str">
            <v>DURABLE TREATED</v>
          </cell>
          <cell r="G822" t="str">
            <v>38" +/- 1"</v>
          </cell>
          <cell r="H822" t="str">
            <v>N/A</v>
          </cell>
          <cell r="I822" t="str">
            <v>S-1207, 3"x.25"x177"</v>
          </cell>
          <cell r="J822" t="str">
            <v>1,2</v>
          </cell>
          <cell r="K822" t="str">
            <v>N/A</v>
          </cell>
          <cell r="L822" t="str">
            <v>White</v>
          </cell>
          <cell r="M822" t="str">
            <v>S-2546 (38P) N=2</v>
          </cell>
          <cell r="N822" t="str">
            <v xml:space="preserve">BRASKEM                        CP360H EXXON 6936G2 </v>
          </cell>
          <cell r="O822"/>
          <cell r="P822"/>
          <cell r="Q822"/>
        </row>
        <row r="823">
          <cell r="A823" t="str">
            <v>W0420WH0540</v>
          </cell>
          <cell r="B823" t="str">
            <v>14RPG Innovations, LLCW0420WH0540</v>
          </cell>
          <cell r="C823">
            <v>14</v>
          </cell>
          <cell r="D823" t="str">
            <v>RPG Innovations, LLC</v>
          </cell>
          <cell r="E823" t="str">
            <v>10 GSM 21.25" WHITE TREATED SSS</v>
          </cell>
          <cell r="F823" t="str">
            <v>DURABLE TREATED</v>
          </cell>
          <cell r="G823" t="str">
            <v>38" +/- 1"</v>
          </cell>
          <cell r="H823" t="str">
            <v>N/A</v>
          </cell>
          <cell r="I823" t="str">
            <v>S-1207, 3"x.25"x177"</v>
          </cell>
          <cell r="J823">
            <v>2</v>
          </cell>
          <cell r="K823" t="str">
            <v>N/A</v>
          </cell>
          <cell r="L823" t="str">
            <v>White</v>
          </cell>
          <cell r="M823" t="str">
            <v>S-2546 (38P) N=2</v>
          </cell>
          <cell r="N823" t="str">
            <v>BRASKEM CP360H</v>
          </cell>
          <cell r="O823"/>
          <cell r="P823"/>
          <cell r="Q823"/>
        </row>
        <row r="824">
          <cell r="A824" t="str">
            <v>WB026WH0333</v>
          </cell>
          <cell r="B824" t="str">
            <v>14WEB / P &amp; GWB026WH0333</v>
          </cell>
          <cell r="C824">
            <v>14</v>
          </cell>
          <cell r="D824" t="str">
            <v>WEB / P &amp; G</v>
          </cell>
          <cell r="E824" t="str">
            <v xml:space="preserve">13 GSM, SMNS 333 MM WHITE </v>
          </cell>
          <cell r="F824" t="str">
            <v>UNTREATED</v>
          </cell>
          <cell r="G824" t="str">
            <v>43" MAX OD</v>
          </cell>
          <cell r="H824" t="str">
            <v>N/A</v>
          </cell>
          <cell r="I824" t="str">
            <v>S-1207, 3"x.25"x177"</v>
          </cell>
          <cell r="J824" t="str">
            <v>2,3</v>
          </cell>
          <cell r="K824" t="str">
            <v>N/A</v>
          </cell>
          <cell r="L824" t="str">
            <v>White</v>
          </cell>
          <cell r="M824" t="str">
            <v xml:space="preserve">S-2041 (41C) </v>
          </cell>
          <cell r="N824" t="str">
            <v>Total M3766 - CP360H &amp; Irgatec MB</v>
          </cell>
          <cell r="O824" t="str">
            <v>W50260015</v>
          </cell>
          <cell r="P824" t="str">
            <v>W50260015</v>
          </cell>
          <cell r="Q824">
            <v>40007</v>
          </cell>
        </row>
        <row r="825">
          <cell r="A825" t="str">
            <v>WB026WH0333</v>
          </cell>
          <cell r="B825" t="str">
            <v>14WEB / P &amp; GWB026WH0333</v>
          </cell>
          <cell r="C825">
            <v>14</v>
          </cell>
          <cell r="D825" t="str">
            <v>WEB / P &amp; G</v>
          </cell>
          <cell r="E825" t="str">
            <v xml:space="preserve">13 GSM, SMNS 333 MM WHITE </v>
          </cell>
          <cell r="F825" t="str">
            <v>UNTREATED</v>
          </cell>
          <cell r="G825" t="str">
            <v>43" MAX OD</v>
          </cell>
          <cell r="H825" t="str">
            <v>N/A</v>
          </cell>
          <cell r="I825" t="str">
            <v>S-1207, 3"x.25"x177"</v>
          </cell>
          <cell r="J825" t="str">
            <v>2,3</v>
          </cell>
          <cell r="K825" t="str">
            <v>N/A</v>
          </cell>
          <cell r="L825" t="str">
            <v>White</v>
          </cell>
          <cell r="M825" t="str">
            <v xml:space="preserve">S-2041 (41C) </v>
          </cell>
          <cell r="N825" t="str">
            <v>Total M3766 - CP360H &amp; Irgatec MB</v>
          </cell>
          <cell r="O825"/>
          <cell r="P825"/>
          <cell r="Q825"/>
        </row>
        <row r="826">
          <cell r="A826">
            <v>1599242</v>
          </cell>
          <cell r="B826" t="str">
            <v>13Guy &amp; O'Neill1599242</v>
          </cell>
          <cell r="C826">
            <v>13</v>
          </cell>
          <cell r="D826" t="str">
            <v>Guy &amp; O'Neill</v>
          </cell>
          <cell r="E826" t="str">
            <v>SV20300UN1219;WHITEBB;300 30 GSM 48" WHITE BIOBURDEN</v>
          </cell>
          <cell r="F826" t="str">
            <v>UNTREATED</v>
          </cell>
          <cell r="G826" t="str">
            <v>48" MAX OD</v>
          </cell>
          <cell r="H826">
            <v>7800</v>
          </cell>
          <cell r="I826" t="str">
            <v>J1427155 177"X3.032"X.25</v>
          </cell>
          <cell r="J826">
            <v>1</v>
          </cell>
          <cell r="K826" t="str">
            <v>RUN TO MAX PUTUP</v>
          </cell>
          <cell r="L826" t="str">
            <v>White</v>
          </cell>
          <cell r="M826" t="str">
            <v xml:space="preserve">S-2094 (48L) S-2088 (47C) </v>
          </cell>
          <cell r="N826" t="str">
            <v>Braskem CP360H       EXXON 6936G2</v>
          </cell>
          <cell r="O826" t="str">
            <v>W50260000</v>
          </cell>
          <cell r="P826" t="str">
            <v>ANY</v>
          </cell>
          <cell r="Q826">
            <v>39063</v>
          </cell>
        </row>
        <row r="827">
          <cell r="A827">
            <v>1527666</v>
          </cell>
          <cell r="B827" t="str">
            <v>13ROCKLINE1527666</v>
          </cell>
          <cell r="C827">
            <v>13</v>
          </cell>
          <cell r="D827" t="str">
            <v>ROCKLINE</v>
          </cell>
          <cell r="E827" t="str">
            <v>SM10230UN1066;WHITE;300 BIO-BURDEN</v>
          </cell>
          <cell r="F827" t="str">
            <v>BIO-BURDEN UNTREATED</v>
          </cell>
          <cell r="G827" t="str">
            <v>Target 48" Min 44" Max 48"</v>
          </cell>
          <cell r="H827">
            <v>11887</v>
          </cell>
          <cell r="I827" t="str">
            <v>J1427155 177"X3.032"X.25</v>
          </cell>
          <cell r="J827">
            <v>1</v>
          </cell>
          <cell r="K827" t="str">
            <v>N/A</v>
          </cell>
          <cell r="L827" t="str">
            <v>White</v>
          </cell>
          <cell r="M827" t="str">
            <v>J1427223 47" COMBO, H&amp;P, 3" CENTER J1427224 48" DISC W/5" LIP</v>
          </cell>
          <cell r="N827" t="str">
            <v>Braskem CP360H       EXXON 6936G2</v>
          </cell>
          <cell r="O827" t="str">
            <v>W50260000</v>
          </cell>
          <cell r="P827" t="str">
            <v>ANY</v>
          </cell>
          <cell r="Q827">
            <v>39063</v>
          </cell>
        </row>
        <row r="828">
          <cell r="A828">
            <v>1527665</v>
          </cell>
          <cell r="B828" t="str">
            <v>13ROCKLINE1527665</v>
          </cell>
          <cell r="C828">
            <v>13</v>
          </cell>
          <cell r="D828" t="str">
            <v>ROCKLINE</v>
          </cell>
          <cell r="E828" t="str">
            <v>SM10230UN0889;WHITE;300 BIO-BURDEN</v>
          </cell>
          <cell r="F828" t="str">
            <v>BIO-BURDEN UNTREATED</v>
          </cell>
          <cell r="G828" t="str">
            <v>Target 48" Min 44" Max 48"</v>
          </cell>
          <cell r="H828">
            <v>11887</v>
          </cell>
          <cell r="I828" t="str">
            <v>J1427155 177"X3.032"X.25</v>
          </cell>
          <cell r="J828">
            <v>2</v>
          </cell>
          <cell r="K828" t="str">
            <v>N/A</v>
          </cell>
          <cell r="L828" t="str">
            <v>White</v>
          </cell>
          <cell r="M828" t="str">
            <v>J1427223 47" COMBO, H&amp;P, 3" CENTER J1427224 48" DISC W/5" LIP</v>
          </cell>
          <cell r="N828" t="str">
            <v>Braskem CP360H       EXXON 6936G2</v>
          </cell>
          <cell r="O828" t="str">
            <v>W50260000</v>
          </cell>
          <cell r="P828" t="str">
            <v>ANY</v>
          </cell>
          <cell r="Q828">
            <v>39063</v>
          </cell>
        </row>
        <row r="829">
          <cell r="A829">
            <v>1516640</v>
          </cell>
          <cell r="B829" t="str">
            <v>13ROCKLINE1516640</v>
          </cell>
          <cell r="C829">
            <v>13</v>
          </cell>
          <cell r="D829" t="str">
            <v>ROCKLINE</v>
          </cell>
          <cell r="E829" t="str">
            <v xml:space="preserve"> SM10230UN1016;WHITE;300 BIO-BURDEN</v>
          </cell>
          <cell r="F829" t="str">
            <v>BIO-BURDEN UNTREATED</v>
          </cell>
          <cell r="G829" t="str">
            <v>Target 48" Min 44" Max 48"</v>
          </cell>
          <cell r="H829">
            <v>11887</v>
          </cell>
          <cell r="I829" t="str">
            <v>J1427155 177"X3.032"X.25</v>
          </cell>
          <cell r="J829">
            <v>1</v>
          </cell>
          <cell r="K829" t="str">
            <v>N/A</v>
          </cell>
          <cell r="L829" t="str">
            <v>White</v>
          </cell>
          <cell r="M829" t="str">
            <v>J1427223 47" COMBO, H&amp;P, 3" CENTER J1427224 48" DISC W/5" LIP</v>
          </cell>
          <cell r="N829" t="str">
            <v>Braskem CP360H       EXXON 6936G2</v>
          </cell>
          <cell r="O829" t="str">
            <v>W50260000</v>
          </cell>
          <cell r="P829" t="str">
            <v>ANY</v>
          </cell>
          <cell r="Q829">
            <v>39063</v>
          </cell>
        </row>
        <row r="830">
          <cell r="A830" t="str">
            <v>1429794-W5054WH0914</v>
          </cell>
          <cell r="B830" t="str">
            <v>13ROCKLINE1429794-W5054WH0914</v>
          </cell>
          <cell r="C830">
            <v>13</v>
          </cell>
          <cell r="D830" t="str">
            <v>ROCKLINE</v>
          </cell>
          <cell r="E830" t="str">
            <v xml:space="preserve">SM10270UN0914;WHITE;300 </v>
          </cell>
          <cell r="F830" t="str">
            <v>BIO-BURDEN UNTREATED</v>
          </cell>
          <cell r="G830" t="str">
            <v>Target 45" Min 44" Max 47"</v>
          </cell>
          <cell r="H830">
            <v>10000</v>
          </cell>
          <cell r="I830" t="str">
            <v>J1427155 177"X3.032"X.25</v>
          </cell>
          <cell r="J830">
            <v>1</v>
          </cell>
          <cell r="K830" t="str">
            <v>N/A</v>
          </cell>
          <cell r="L830" t="str">
            <v>White</v>
          </cell>
          <cell r="M830" t="str">
            <v>J1427223 47" COMBO, H&amp;P, 3" CENTER J1427224 48" DISC W/5" LIP</v>
          </cell>
          <cell r="N830" t="str">
            <v>Braskem CP360H       EXXON 6936G2</v>
          </cell>
          <cell r="O830" t="str">
            <v>W50260000</v>
          </cell>
          <cell r="P830" t="str">
            <v>ANY</v>
          </cell>
          <cell r="Q830">
            <v>39063</v>
          </cell>
        </row>
        <row r="831">
          <cell r="A831" t="str">
            <v>1429795-W5054WH1016</v>
          </cell>
          <cell r="B831" t="str">
            <v>13ROCKLINE1429795-W5054WH1016</v>
          </cell>
          <cell r="C831">
            <v>13</v>
          </cell>
          <cell r="D831" t="str">
            <v>ROCKLINE</v>
          </cell>
          <cell r="E831" t="str">
            <v xml:space="preserve"> SM10270UN1016;WHITE;300 </v>
          </cell>
          <cell r="F831" t="str">
            <v>BIO-BURDEN UNTREATED</v>
          </cell>
          <cell r="G831" t="str">
            <v>Target 45" Min 44" Max 47"</v>
          </cell>
          <cell r="H831">
            <v>9846</v>
          </cell>
          <cell r="I831" t="str">
            <v>J1427155 177"X3.032"X.25</v>
          </cell>
          <cell r="J831">
            <v>1</v>
          </cell>
          <cell r="K831" t="str">
            <v>N/A</v>
          </cell>
          <cell r="L831" t="str">
            <v>White</v>
          </cell>
          <cell r="M831" t="str">
            <v>J1427223 47" COMBO, H&amp;P, 3" CENTER J1427224 48" DISC W/5" LIP</v>
          </cell>
          <cell r="N831" t="str">
            <v>Braskem CP360H       EXXON 6936G2</v>
          </cell>
          <cell r="O831" t="str">
            <v>W50260000</v>
          </cell>
          <cell r="P831" t="str">
            <v>ANY</v>
          </cell>
          <cell r="Q831">
            <v>39063</v>
          </cell>
        </row>
        <row r="832">
          <cell r="A832" t="str">
            <v>1429796-W5054WH1067</v>
          </cell>
          <cell r="B832" t="str">
            <v>13ROCKLINE1429796-W5054WH1067</v>
          </cell>
          <cell r="C832">
            <v>13</v>
          </cell>
          <cell r="D832" t="str">
            <v>ROCKLINE</v>
          </cell>
          <cell r="E832" t="str">
            <v>SM10270UN1067;WHITE;300</v>
          </cell>
          <cell r="F832" t="str">
            <v>BIO-BURDEN UNTREATED</v>
          </cell>
          <cell r="G832" t="str">
            <v>Target 45" Min 44" Max 47"</v>
          </cell>
          <cell r="H832">
            <v>10000</v>
          </cell>
          <cell r="I832" t="str">
            <v>J1427155 177"X3.032"X.25</v>
          </cell>
          <cell r="J832">
            <v>1</v>
          </cell>
          <cell r="K832" t="str">
            <v>N/A</v>
          </cell>
          <cell r="L832" t="str">
            <v>White</v>
          </cell>
          <cell r="M832" t="str">
            <v>J1427223 47" COMBO, H&amp;P, 3" CENTER J1427224 48" DISC W/5" LIP</v>
          </cell>
          <cell r="N832" t="str">
            <v>Braskem CP360H       EXXON 6936G2</v>
          </cell>
          <cell r="O832" t="str">
            <v>W50260000</v>
          </cell>
          <cell r="P832" t="str">
            <v>ANY</v>
          </cell>
          <cell r="Q832">
            <v>39063</v>
          </cell>
        </row>
        <row r="833">
          <cell r="A833" t="str">
            <v>1429877-W8060S00762</v>
          </cell>
          <cell r="B833" t="str">
            <v>13ROCKLINE1429877-W8060S00762</v>
          </cell>
          <cell r="C833">
            <v>13</v>
          </cell>
          <cell r="D833" t="str">
            <v>ROCKLINE</v>
          </cell>
          <cell r="E833" t="str">
            <v xml:space="preserve"> SV20300UN0762;WHITE;300 </v>
          </cell>
          <cell r="F833" t="str">
            <v>UNTREATED</v>
          </cell>
          <cell r="G833" t="str">
            <v>48" MAX OD</v>
          </cell>
          <cell r="H833">
            <v>9000</v>
          </cell>
          <cell r="I833" t="str">
            <v>J1427155 177"X3.032"X.25</v>
          </cell>
          <cell r="J833">
            <v>3</v>
          </cell>
          <cell r="K833" t="str">
            <v>RUN TO MAX PUTUP</v>
          </cell>
          <cell r="L833" t="str">
            <v>White</v>
          </cell>
          <cell r="M833" t="str">
            <v>J1427223 47" COMBO, H&amp;P, 3" CENTER J1427224 48" DISC W/5" LIP</v>
          </cell>
          <cell r="N833" t="str">
            <v>Braskem CP360H       EXXON 6936G2</v>
          </cell>
          <cell r="O833" t="str">
            <v>W50260000</v>
          </cell>
          <cell r="P833" t="str">
            <v>ANY</v>
          </cell>
          <cell r="Q833">
            <v>39063</v>
          </cell>
        </row>
        <row r="834">
          <cell r="A834" t="str">
            <v>1429878-W8060S01067</v>
          </cell>
          <cell r="B834" t="str">
            <v>13ROCKLINE1429878-W8060S01067</v>
          </cell>
          <cell r="C834">
            <v>13</v>
          </cell>
          <cell r="D834" t="str">
            <v>ROCKLINE</v>
          </cell>
          <cell r="E834" t="str">
            <v>SV20300UN1067;WHITE;300</v>
          </cell>
          <cell r="F834" t="str">
            <v>UNTREATED</v>
          </cell>
          <cell r="G834" t="str">
            <v>48" MAX OD</v>
          </cell>
          <cell r="H834">
            <v>9000</v>
          </cell>
          <cell r="I834" t="str">
            <v>J1427155 177"X3.032"X.25</v>
          </cell>
          <cell r="J834">
            <v>1</v>
          </cell>
          <cell r="K834" t="str">
            <v>RUN TO MAX PUTUP</v>
          </cell>
          <cell r="L834" t="str">
            <v>White</v>
          </cell>
          <cell r="M834" t="str">
            <v>J1427223 47" COMBO, H&amp;P, 3" CENTER J1427224 48" DISC W/5" LIP</v>
          </cell>
          <cell r="N834" t="str">
            <v>Braskem CP360H       EXXON 6936G2</v>
          </cell>
          <cell r="O834" t="str">
            <v>W50260000</v>
          </cell>
          <cell r="P834" t="str">
            <v>ANY</v>
          </cell>
          <cell r="Q834">
            <v>39063</v>
          </cell>
        </row>
        <row r="835">
          <cell r="A835" t="str">
            <v>1429879-W8060S01219</v>
          </cell>
          <cell r="B835" t="str">
            <v>13ROCKLINE1429879-W8060S01219</v>
          </cell>
          <cell r="C835">
            <v>13</v>
          </cell>
          <cell r="D835" t="str">
            <v>ROCKLINE</v>
          </cell>
          <cell r="E835" t="str">
            <v xml:space="preserve"> SV20300UN1219;WHITE;300 </v>
          </cell>
          <cell r="F835" t="str">
            <v>UNTREATED</v>
          </cell>
          <cell r="G835" t="str">
            <v>48" MAX OD</v>
          </cell>
          <cell r="H835">
            <v>9000</v>
          </cell>
          <cell r="I835" t="str">
            <v>J1427155 177"X3.032"X.25</v>
          </cell>
          <cell r="J835">
            <v>1</v>
          </cell>
          <cell r="K835" t="str">
            <v>RUN TO MAX PUTUP</v>
          </cell>
          <cell r="L835" t="str">
            <v>White</v>
          </cell>
          <cell r="M835" t="str">
            <v>J1427223 47" COMBO, H&amp;P, 3" CENTER J1427224 48" DISC W/5" LIP</v>
          </cell>
          <cell r="N835" t="str">
            <v>Braskem CP360H       EXXON 6936G2</v>
          </cell>
          <cell r="O835" t="str">
            <v>W50260000</v>
          </cell>
          <cell r="P835" t="str">
            <v>ANY</v>
          </cell>
          <cell r="Q835">
            <v>39063</v>
          </cell>
        </row>
        <row r="836">
          <cell r="A836" t="str">
            <v>WB026WH0822</v>
          </cell>
          <cell r="B836" t="str">
            <v>14WEB / P &amp; GWB026WH0822</v>
          </cell>
          <cell r="C836">
            <v>14</v>
          </cell>
          <cell r="D836" t="str">
            <v>WEB / P &amp; G</v>
          </cell>
          <cell r="E836" t="str">
            <v xml:space="preserve">13 GSM, SMNS 822 MM WHITE </v>
          </cell>
          <cell r="F836" t="str">
            <v>UNTREATED</v>
          </cell>
          <cell r="G836" t="str">
            <v>43" MAX OD</v>
          </cell>
          <cell r="H836" t="str">
            <v>N/A</v>
          </cell>
          <cell r="I836" t="str">
            <v>S-1207, 3"x.25"x177"</v>
          </cell>
          <cell r="J836">
            <v>1</v>
          </cell>
          <cell r="K836" t="str">
            <v>N/A</v>
          </cell>
          <cell r="L836" t="str">
            <v>White</v>
          </cell>
          <cell r="M836" t="str">
            <v xml:space="preserve">S-2041 (41C) </v>
          </cell>
          <cell r="N836" t="str">
            <v>Total M3766 - CP360H &amp; Irgatec MB</v>
          </cell>
          <cell r="O836"/>
          <cell r="P836"/>
          <cell r="Q836"/>
        </row>
        <row r="837">
          <cell r="A837" t="str">
            <v>WB026WH1156</v>
          </cell>
          <cell r="B837" t="str">
            <v>14WEB / P &amp; GWB026WH1156</v>
          </cell>
          <cell r="C837">
            <v>14</v>
          </cell>
          <cell r="D837" t="str">
            <v>WEB / P &amp; G</v>
          </cell>
          <cell r="E837" t="str">
            <v xml:space="preserve">13 GSM, SMNS 1156 MM WHITE </v>
          </cell>
          <cell r="F837" t="str">
            <v>UNTREATED</v>
          </cell>
          <cell r="G837" t="str">
            <v>43" MAX OD</v>
          </cell>
          <cell r="H837" t="str">
            <v>N/A</v>
          </cell>
          <cell r="I837" t="str">
            <v>S-1207, 3"x.25"x177"</v>
          </cell>
          <cell r="J837">
            <v>1</v>
          </cell>
          <cell r="K837" t="str">
            <v>N/A</v>
          </cell>
          <cell r="L837" t="str">
            <v>White</v>
          </cell>
          <cell r="M837" t="str">
            <v xml:space="preserve">S-2041 (41C) </v>
          </cell>
          <cell r="N837" t="str">
            <v>Total M3766 - CP360H &amp; Irgatec MB</v>
          </cell>
          <cell r="O837"/>
          <cell r="P837"/>
          <cell r="Q837"/>
        </row>
        <row r="838">
          <cell r="A838" t="str">
            <v>1429821-W600AWH2096</v>
          </cell>
          <cell r="B838" t="str">
            <v>13INDRATECH1429821-W600AWH2096</v>
          </cell>
          <cell r="C838">
            <v>13</v>
          </cell>
          <cell r="D838" t="str">
            <v>INDRATECH</v>
          </cell>
          <cell r="E838" t="str">
            <v>SM20500UN2096;WHITE;300</v>
          </cell>
          <cell r="F838" t="str">
            <v>UNTREATED-UNTRIMMED</v>
          </cell>
          <cell r="G838" t="str">
            <v>MAX OD 45"</v>
          </cell>
          <cell r="H838">
            <v>5000</v>
          </cell>
          <cell r="I838" t="str">
            <v>J1427155 177"X3.032"X.25</v>
          </cell>
          <cell r="J838">
            <v>1</v>
          </cell>
          <cell r="K838" t="str">
            <v>BOTH SLITS WILL BE UNTRIMMED ON ONE SIDE - KNIFE IN THE MIDDLE</v>
          </cell>
          <cell r="L838" t="str">
            <v>White</v>
          </cell>
          <cell r="M838" t="str">
            <v>J1427241 44C J1427222 46L</v>
          </cell>
          <cell r="N838" t="str">
            <v>Braskem CP360H       EXXON 6936G2</v>
          </cell>
          <cell r="O838" t="str">
            <v>W50260000</v>
          </cell>
          <cell r="P838" t="str">
            <v>ANY</v>
          </cell>
          <cell r="Q838">
            <v>38492</v>
          </cell>
        </row>
        <row r="839">
          <cell r="A839" t="str">
            <v>1429822-W600AWH2159</v>
          </cell>
          <cell r="B839" t="str">
            <v>13INDRATECH1429822-W600AWH2159</v>
          </cell>
          <cell r="C839">
            <v>13</v>
          </cell>
          <cell r="D839" t="str">
            <v>INDRATECH</v>
          </cell>
          <cell r="E839" t="str">
            <v xml:space="preserve">SM20500UN2159;WHITE;300 </v>
          </cell>
          <cell r="F839" t="str">
            <v>UNTREATED-UNTRIMMED</v>
          </cell>
          <cell r="G839" t="str">
            <v>MAX OD 45"</v>
          </cell>
          <cell r="H839">
            <v>5000</v>
          </cell>
          <cell r="I839" t="str">
            <v>J1427155 177"X3.032"X.25</v>
          </cell>
          <cell r="J839">
            <v>1</v>
          </cell>
          <cell r="K839" t="str">
            <v>BOTH SLITS WILL BE UNTRIMMED ON ONE SIDE - KNIFE IN THE MIDDLE</v>
          </cell>
          <cell r="L839" t="str">
            <v>White</v>
          </cell>
          <cell r="M839" t="str">
            <v>J1427241 44C J1427222 46L</v>
          </cell>
          <cell r="N839" t="str">
            <v>Braskem CP360H       EXXON 6936G2</v>
          </cell>
          <cell r="O839" t="str">
            <v>W50260000</v>
          </cell>
          <cell r="P839" t="str">
            <v>ANY</v>
          </cell>
          <cell r="Q839">
            <v>38492</v>
          </cell>
        </row>
        <row r="840">
          <cell r="A840" t="str">
            <v>1429820-W600AWH1727</v>
          </cell>
          <cell r="B840" t="str">
            <v>13INDRATECH1429820-W600AWH1727</v>
          </cell>
          <cell r="C840">
            <v>13</v>
          </cell>
          <cell r="D840" t="str">
            <v>INDRATECH</v>
          </cell>
          <cell r="E840" t="str">
            <v xml:space="preserve">SM20500UN1727;WHITE;300 </v>
          </cell>
          <cell r="F840" t="str">
            <v>UNTREATED</v>
          </cell>
          <cell r="G840" t="str">
            <v>MAX OD 38.5"</v>
          </cell>
          <cell r="H840" t="str">
            <v>RUN TO OD</v>
          </cell>
          <cell r="I840" t="str">
            <v>J1427155 177"X3.032"X.25</v>
          </cell>
          <cell r="J840">
            <v>1</v>
          </cell>
          <cell r="K840" t="str">
            <v>N/A</v>
          </cell>
          <cell r="L840" t="str">
            <v>White</v>
          </cell>
          <cell r="M840" t="str">
            <v xml:space="preserve">S-2547 (40L) S-2546 (38P) </v>
          </cell>
          <cell r="N840" t="str">
            <v>Braskem CP360H       EXXON 6936G2</v>
          </cell>
          <cell r="O840" t="str">
            <v>W50260000</v>
          </cell>
          <cell r="P840" t="str">
            <v>ANY</v>
          </cell>
          <cell r="Q840">
            <v>38492</v>
          </cell>
        </row>
        <row r="841">
          <cell r="A841" t="str">
            <v>1429624-W0325CV0184</v>
          </cell>
          <cell r="B841" t="str">
            <v>12COVIDIEN1429624-W0325CV0184</v>
          </cell>
          <cell r="C841">
            <v>12</v>
          </cell>
          <cell r="D841" t="str">
            <v>COVIDIEN</v>
          </cell>
          <cell r="E841" t="str">
            <v xml:space="preserve"> SS10125PH0184;WHITECV;300 </v>
          </cell>
          <cell r="F841" t="str">
            <v>TREATED</v>
          </cell>
          <cell r="G841" t="str">
            <v>28" +/- 1"</v>
          </cell>
          <cell r="H841" t="str">
            <v>N/A</v>
          </cell>
          <cell r="I841" t="str">
            <v>J1427149 131.5"X3.032"X.25"</v>
          </cell>
          <cell r="J841" t="str">
            <v>6, 7</v>
          </cell>
          <cell r="K841" t="str">
            <v>NO SHORT DOFFS ALLOWED</v>
          </cell>
          <cell r="L841" t="str">
            <v>PINK</v>
          </cell>
          <cell r="M841" t="str">
            <v>TOP - End disc  BOT - End cap</v>
          </cell>
          <cell r="N841" t="str">
            <v xml:space="preserve">Braskem CP360H        </v>
          </cell>
          <cell r="O841" t="str">
            <v>ANY</v>
          </cell>
          <cell r="P841" t="str">
            <v>ANY</v>
          </cell>
          <cell r="Q841">
            <v>38191</v>
          </cell>
        </row>
        <row r="842">
          <cell r="A842" t="str">
            <v>1429682-W0C2FSM0514</v>
          </cell>
          <cell r="B842" t="str">
            <v>12SIMMONS  1429682-W0C2FSM0514</v>
          </cell>
          <cell r="C842">
            <v>12</v>
          </cell>
          <cell r="D842" t="str">
            <v xml:space="preserve">SIMMONS  </v>
          </cell>
          <cell r="E842" t="str">
            <v>SS20760UR0514;WHITE;400</v>
          </cell>
          <cell r="F842" t="str">
            <v>TREATED</v>
          </cell>
          <cell r="G842" t="str">
            <v>30" MAX OD</v>
          </cell>
          <cell r="H842">
            <v>1417</v>
          </cell>
          <cell r="I842" t="str">
            <v>J1427157 517 MM precut</v>
          </cell>
          <cell r="J842">
            <v>2</v>
          </cell>
          <cell r="K842" t="str">
            <v>PALLETIZE - 8 ROLLS ON 60" X 60"  2 HIGH ON PALLET                           PALLETIZE - 4 ROLLS ON 30" X 60"</v>
          </cell>
          <cell r="L842" t="str">
            <v>CORE &amp; PACK - PINK</v>
          </cell>
          <cell r="M842" t="str">
            <v>S-2034 (29P) N=2</v>
          </cell>
          <cell r="N842" t="str">
            <v>TOTAL</v>
          </cell>
          <cell r="O842" t="str">
            <v>W50260011</v>
          </cell>
          <cell r="P842" t="str">
            <v>ANY</v>
          </cell>
          <cell r="Q842">
            <v>39394</v>
          </cell>
        </row>
        <row r="843">
          <cell r="A843" t="str">
            <v>WIC2FSM0514</v>
          </cell>
          <cell r="B843" t="str">
            <v>11SIMMONS  WIC2FSM0514</v>
          </cell>
          <cell r="C843">
            <v>11</v>
          </cell>
          <cell r="D843" t="str">
            <v xml:space="preserve">SIMMONS  </v>
          </cell>
          <cell r="E843" t="str">
            <v>2.25 OSY 514 MM WHITE SS</v>
          </cell>
          <cell r="F843" t="str">
            <v>TREATED</v>
          </cell>
          <cell r="G843" t="str">
            <v>30" MAX OD</v>
          </cell>
          <cell r="H843">
            <v>1417</v>
          </cell>
          <cell r="I843" t="str">
            <v>J1427157 517 MM precut</v>
          </cell>
          <cell r="J843">
            <v>2</v>
          </cell>
          <cell r="K843" t="str">
            <v>PALLETIZE - 8 ROLLS ON 60" X 60"  2 HIGH ON PALLET                           PALLETIZE - 4 ROLLS ON 30" X 60"</v>
          </cell>
          <cell r="L843" t="str">
            <v>CORE &amp; PACK - PINK</v>
          </cell>
          <cell r="M843" t="str">
            <v>J1427219 29" PLAIN DISC</v>
          </cell>
          <cell r="N843" t="str">
            <v>BRASKEM CP360H</v>
          </cell>
          <cell r="O843" t="str">
            <v>W50260011</v>
          </cell>
          <cell r="P843" t="str">
            <v>ANY</v>
          </cell>
          <cell r="Q843">
            <v>39394</v>
          </cell>
        </row>
        <row r="844">
          <cell r="A844" t="str">
            <v>1429791-W5042PB0654</v>
          </cell>
          <cell r="B844" t="str">
            <v>13PRINCIPLE BUSINESS1429791-W5042PB0654</v>
          </cell>
          <cell r="C844">
            <v>13</v>
          </cell>
          <cell r="D844" t="str">
            <v>PRINCIPLE BUSINESS</v>
          </cell>
          <cell r="E844" t="str">
            <v>SM10210UN0654;WHITEPB;300</v>
          </cell>
          <cell r="F844" t="str">
            <v>UNTREATED</v>
          </cell>
          <cell r="G844" t="str">
            <v>33" +/- 1"</v>
          </cell>
          <cell r="H844" t="str">
            <v>N/A</v>
          </cell>
          <cell r="I844" t="str">
            <v>J1427155 177"X3.032"X.25</v>
          </cell>
          <cell r="J844" t="str">
            <v>1, 2</v>
          </cell>
          <cell r="K844" t="str">
            <v>N/A</v>
          </cell>
          <cell r="L844" t="str">
            <v>YELLOW</v>
          </cell>
          <cell r="M844" t="str">
            <v>J1427231 PKG, 34.5" DISC WITH 5" LIP J1427218 PKG, 33" PLAIN DISC</v>
          </cell>
          <cell r="N844" t="str">
            <v>Braskem CP360H       EXXON 6936G2</v>
          </cell>
          <cell r="O844" t="str">
            <v>W50260000</v>
          </cell>
          <cell r="P844" t="str">
            <v>ANY</v>
          </cell>
          <cell r="Q844">
            <v>38664</v>
          </cell>
        </row>
        <row r="845">
          <cell r="A845" t="str">
            <v>1429792-W5042PB0787</v>
          </cell>
          <cell r="B845" t="str">
            <v>13PRINCIPLE BUSINESS1429792-W5042PB0787</v>
          </cell>
          <cell r="C845">
            <v>13</v>
          </cell>
          <cell r="D845" t="str">
            <v>PRINCIPLE BUSINESS</v>
          </cell>
          <cell r="E845" t="str">
            <v xml:space="preserve"> SM10210UN0787;WHITEPB;300</v>
          </cell>
          <cell r="F845" t="str">
            <v>UNTREATED</v>
          </cell>
          <cell r="G845" t="str">
            <v>33" +/- 1"</v>
          </cell>
          <cell r="H845" t="str">
            <v>N/A</v>
          </cell>
          <cell r="I845" t="str">
            <v>J1427155 177"X3.032"X.25</v>
          </cell>
          <cell r="J845" t="str">
            <v>1, 2</v>
          </cell>
          <cell r="K845" t="str">
            <v>N/A</v>
          </cell>
          <cell r="L845" t="str">
            <v>YELLOW</v>
          </cell>
          <cell r="M845" t="str">
            <v>J1427231 PKG, 34.5" DISC WITH 5" LIP J1427218 PKG, 33" PLAIN DISC</v>
          </cell>
          <cell r="N845" t="str">
            <v>Braskem CP360H       EXXON 6936G2</v>
          </cell>
          <cell r="O845" t="str">
            <v>W50260000</v>
          </cell>
          <cell r="P845" t="str">
            <v>ANY</v>
          </cell>
          <cell r="Q845">
            <v>38664</v>
          </cell>
        </row>
        <row r="846">
          <cell r="A846" t="str">
            <v>1429793-W5042PB0838</v>
          </cell>
          <cell r="B846" t="str">
            <v>13PRINCIPLE BUSINESS1429793-W5042PB0838</v>
          </cell>
          <cell r="C846">
            <v>13</v>
          </cell>
          <cell r="D846" t="str">
            <v>PRINCIPLE BUSINESS</v>
          </cell>
          <cell r="E846" t="str">
            <v xml:space="preserve">SM10210UN0838;WHITEPB;300 </v>
          </cell>
          <cell r="F846" t="str">
            <v>UNTREATED</v>
          </cell>
          <cell r="G846" t="str">
            <v>33" +/- 1"</v>
          </cell>
          <cell r="H846" t="str">
            <v>N/A</v>
          </cell>
          <cell r="I846" t="str">
            <v>J1427155 177"X3.032"X.25</v>
          </cell>
          <cell r="J846" t="str">
            <v>1, 2</v>
          </cell>
          <cell r="K846" t="str">
            <v>N/A</v>
          </cell>
          <cell r="L846" t="str">
            <v>YELLOW</v>
          </cell>
          <cell r="M846" t="str">
            <v>J1427231 PKG, 34.5" DISC WITH 5" LIP J1427218 PKG, 33" PLAIN DISC</v>
          </cell>
          <cell r="N846" t="str">
            <v>Braskem CP360H       EXXON 6936G2</v>
          </cell>
          <cell r="O846" t="str">
            <v>W50260000</v>
          </cell>
          <cell r="P846" t="str">
            <v>ANY</v>
          </cell>
          <cell r="Q846">
            <v>38664</v>
          </cell>
        </row>
        <row r="847">
          <cell r="A847" t="str">
            <v>1429614-W026DKP1524</v>
          </cell>
          <cell r="B847" t="str">
            <v>4KAPPLER1429614-W026DKP1524</v>
          </cell>
          <cell r="C847">
            <v>4</v>
          </cell>
          <cell r="D847" t="str">
            <v>KAPPLER</v>
          </cell>
          <cell r="E847" t="str">
            <v>SS10680ST1524;WHITEKP;300</v>
          </cell>
          <cell r="F847" t="str">
            <v>ANTISTAT TREATED</v>
          </cell>
          <cell r="G847" t="str">
            <v>Target OD 28" MAX OD 30"</v>
          </cell>
          <cell r="H847" t="str">
            <v>N/A</v>
          </cell>
          <cell r="I847" t="str">
            <v>S-1186 (3"X.25"X131.5")</v>
          </cell>
          <cell r="J847">
            <v>1</v>
          </cell>
          <cell r="K847"/>
          <cell r="L847" t="str">
            <v>White</v>
          </cell>
          <cell r="M847" t="str">
            <v>S-2532 (31L) S-2523 (30P)</v>
          </cell>
          <cell r="N847" t="str">
            <v>BRASKEM CP360H</v>
          </cell>
          <cell r="O847">
            <v>39000</v>
          </cell>
        </row>
        <row r="848">
          <cell r="A848" t="str">
            <v>W022AWH1575</v>
          </cell>
          <cell r="B848" t="str">
            <v>4KAPPLERW022AWH1575</v>
          </cell>
          <cell r="C848">
            <v>4</v>
          </cell>
          <cell r="D848" t="str">
            <v>KAPPLER</v>
          </cell>
          <cell r="E848" t="str">
            <v>1.50 OSY 62" WHITE                        ANTI-STAT</v>
          </cell>
          <cell r="F848" t="str">
            <v>TREATED</v>
          </cell>
          <cell r="G848" t="str">
            <v>Target OD 35" MIN OD  430" MAX OD 36"</v>
          </cell>
          <cell r="H848" t="str">
            <v>N/A</v>
          </cell>
          <cell r="I848" t="str">
            <v>J1480711 - 1578 mm precut</v>
          </cell>
          <cell r="J848">
            <v>1</v>
          </cell>
          <cell r="K848" t="str">
            <v>SHORT DOFF MIN - 30" OD                           10% SHORT DOFF PER SHIPMENT</v>
          </cell>
          <cell r="L848" t="str">
            <v>White</v>
          </cell>
          <cell r="M848" t="str">
            <v xml:space="preserve">S-2545 (36L) S-2539 (34.5P) </v>
          </cell>
          <cell r="N848" t="str">
            <v>Braskem CP360H</v>
          </cell>
          <cell r="O848" t="str">
            <v>ANY</v>
          </cell>
          <cell r="P848" t="str">
            <v>ANY</v>
          </cell>
          <cell r="Q848">
            <v>39567</v>
          </cell>
        </row>
        <row r="849">
          <cell r="A849" t="str">
            <v>W5026WH0165</v>
          </cell>
          <cell r="B849" t="str">
            <v>14BONLAMW5026WH0165</v>
          </cell>
          <cell r="C849">
            <v>14</v>
          </cell>
          <cell r="D849" t="str">
            <v>BONLAM</v>
          </cell>
          <cell r="E849" t="str">
            <v>13 GSM 165 MM WHITE SMS</v>
          </cell>
          <cell r="F849" t="str">
            <v>UNTREATED</v>
          </cell>
          <cell r="G849" t="str">
            <v xml:space="preserve">Tar 38" Min 37" Max 39" </v>
          </cell>
          <cell r="H849" t="str">
            <v>N/A</v>
          </cell>
          <cell r="I849" t="str">
            <v>S-1207, 3"x.25"x177"</v>
          </cell>
          <cell r="J849" t="str">
            <v>7,8</v>
          </cell>
          <cell r="K849" t="str">
            <v>SHORT DOFF MINIMUM SIZE = 7,655 LY'S</v>
          </cell>
          <cell r="L849" t="str">
            <v>White</v>
          </cell>
          <cell r="M849" t="str">
            <v>S-2546 (38P) N=2</v>
          </cell>
          <cell r="N849" t="str">
            <v>Braskem CP360H       EXXON 6936G2</v>
          </cell>
          <cell r="O849" t="str">
            <v>W50260000</v>
          </cell>
          <cell r="P849" t="str">
            <v>ANY</v>
          </cell>
          <cell r="Q849">
            <v>39895</v>
          </cell>
        </row>
        <row r="850">
          <cell r="A850" t="str">
            <v>W5026WH0200</v>
          </cell>
          <cell r="B850" t="str">
            <v>14BONLAMW5026WH0200</v>
          </cell>
          <cell r="C850">
            <v>14</v>
          </cell>
          <cell r="D850" t="str">
            <v>BONLAM</v>
          </cell>
          <cell r="E850" t="str">
            <v>13 GSM 200 MM WHITE SMS</v>
          </cell>
          <cell r="F850" t="str">
            <v>UNTREATED</v>
          </cell>
          <cell r="G850" t="str">
            <v xml:space="preserve">Tar 38" Min 37" Max 39" </v>
          </cell>
          <cell r="H850" t="str">
            <v>N/A</v>
          </cell>
          <cell r="I850" t="str">
            <v>S-1207, 3"x.25"x177"</v>
          </cell>
          <cell r="J850">
            <v>6</v>
          </cell>
          <cell r="K850" t="str">
            <v>SHORT DOFF MINIMUM SIZE = 7,655 LY'S</v>
          </cell>
          <cell r="L850" t="str">
            <v>White</v>
          </cell>
          <cell r="M850" t="str">
            <v>S-2546 (38P) N=2</v>
          </cell>
          <cell r="N850" t="str">
            <v>Braskem CP360H       EXXON 6936G2</v>
          </cell>
          <cell r="O850" t="str">
            <v>W50260000</v>
          </cell>
          <cell r="P850" t="str">
            <v>ANY</v>
          </cell>
          <cell r="Q850">
            <v>39895</v>
          </cell>
        </row>
        <row r="851">
          <cell r="A851" t="str">
            <v>W5026WH0210.</v>
          </cell>
          <cell r="B851" t="str">
            <v>14BONLAMW5026WH0210.</v>
          </cell>
          <cell r="C851">
            <v>14</v>
          </cell>
          <cell r="D851" t="str">
            <v>BONLAM</v>
          </cell>
          <cell r="E851" t="str">
            <v>13 GSM 210 MM WHITE SMS</v>
          </cell>
          <cell r="F851" t="str">
            <v>UNTREATED</v>
          </cell>
          <cell r="G851" t="str">
            <v xml:space="preserve">Tar 38" Min 37" Max 39" </v>
          </cell>
          <cell r="H851" t="str">
            <v>N/A</v>
          </cell>
          <cell r="I851" t="str">
            <v>S-1207, 3"x.25"x177"</v>
          </cell>
          <cell r="J851">
            <v>6</v>
          </cell>
          <cell r="K851" t="str">
            <v>SHORT DOFF MINIMUM SIZE = 7,655 LY'S</v>
          </cell>
          <cell r="L851" t="str">
            <v>White</v>
          </cell>
          <cell r="M851" t="str">
            <v>S-2546 (38P) N=2</v>
          </cell>
          <cell r="N851" t="str">
            <v>Braskem CP360H       EXXON 6936G2</v>
          </cell>
          <cell r="O851" t="str">
            <v>W50260000</v>
          </cell>
          <cell r="P851" t="str">
            <v>ANY</v>
          </cell>
          <cell r="Q851">
            <v>39895</v>
          </cell>
        </row>
        <row r="852">
          <cell r="A852" t="str">
            <v>W5026WH0220</v>
          </cell>
          <cell r="B852" t="str">
            <v>14BONLAMW5026WH0220</v>
          </cell>
          <cell r="C852">
            <v>14</v>
          </cell>
          <cell r="D852" t="str">
            <v>BONLAM</v>
          </cell>
          <cell r="E852" t="str">
            <v>13 GSM 220 MM WHITE SMS</v>
          </cell>
          <cell r="F852" t="str">
            <v>UNTREATED</v>
          </cell>
          <cell r="G852" t="str">
            <v xml:space="preserve">Tar 38" Min 37" Max 39" </v>
          </cell>
          <cell r="H852" t="str">
            <v>N/A</v>
          </cell>
          <cell r="I852" t="str">
            <v>S-1207, 3"x.25"x177"</v>
          </cell>
          <cell r="J852" t="str">
            <v>5,6</v>
          </cell>
          <cell r="K852" t="str">
            <v>SHORT DOFF MINIMUM SIZE = 7,655 LY'S</v>
          </cell>
          <cell r="L852" t="str">
            <v>White</v>
          </cell>
          <cell r="M852" t="str">
            <v>S-2546 (38P) N=2</v>
          </cell>
          <cell r="N852" t="str">
            <v>Braskem CP360H       EXXON 6936G2</v>
          </cell>
          <cell r="O852" t="str">
            <v>W50260000</v>
          </cell>
          <cell r="P852" t="str">
            <v>ANY</v>
          </cell>
          <cell r="Q852">
            <v>39895</v>
          </cell>
        </row>
        <row r="853">
          <cell r="A853" t="str">
            <v>W5026WH0230.</v>
          </cell>
          <cell r="B853" t="str">
            <v>14BONLAMW5026WH0230.</v>
          </cell>
          <cell r="C853">
            <v>14</v>
          </cell>
          <cell r="D853" t="str">
            <v>BONLAM</v>
          </cell>
          <cell r="E853" t="str">
            <v>13 GSM 230 MM WHITE SMS</v>
          </cell>
          <cell r="F853" t="str">
            <v>UNTREATED</v>
          </cell>
          <cell r="G853" t="str">
            <v xml:space="preserve">Tar 38" Min 37" Max 39" </v>
          </cell>
          <cell r="H853" t="str">
            <v>N/A</v>
          </cell>
          <cell r="I853" t="str">
            <v>S-1207, 3"x.25"x177"</v>
          </cell>
          <cell r="J853" t="str">
            <v>5,6</v>
          </cell>
          <cell r="K853" t="str">
            <v>SHORT DOFF MINIMUM SIZE = 7,655 LY'S</v>
          </cell>
          <cell r="L853" t="str">
            <v>White</v>
          </cell>
          <cell r="M853" t="str">
            <v>S-2546 (38P) N=2</v>
          </cell>
          <cell r="N853" t="str">
            <v>Braskem CP360H       EXXON 6936G2</v>
          </cell>
          <cell r="O853" t="str">
            <v>W50260000</v>
          </cell>
          <cell r="P853" t="str">
            <v>ANY</v>
          </cell>
          <cell r="Q853">
            <v>39895</v>
          </cell>
        </row>
        <row r="854">
          <cell r="A854" t="str">
            <v>W5026WH0260.</v>
          </cell>
          <cell r="B854" t="str">
            <v>14BONLAMW5026WH0260.</v>
          </cell>
          <cell r="C854">
            <v>14</v>
          </cell>
          <cell r="D854" t="str">
            <v>BONLAM</v>
          </cell>
          <cell r="E854" t="str">
            <v>13 GSM 260 MM WHITE SMS</v>
          </cell>
          <cell r="F854" t="str">
            <v>UNTREATED</v>
          </cell>
          <cell r="G854" t="str">
            <v xml:space="preserve">Tar 38" Min 37" Max 39" </v>
          </cell>
          <cell r="H854" t="str">
            <v>N/A</v>
          </cell>
          <cell r="I854" t="str">
            <v>S-1207, 3"x.25"x177"</v>
          </cell>
          <cell r="J854" t="str">
            <v>4,5</v>
          </cell>
          <cell r="K854" t="str">
            <v>SHORT DOFF MINIMUM SIZE = 7,655 LY'S</v>
          </cell>
          <cell r="L854" t="str">
            <v>White</v>
          </cell>
          <cell r="M854" t="str">
            <v>S-2546 (38P) N=2</v>
          </cell>
          <cell r="N854" t="str">
            <v>Braskem CP360H       EXXON 6936G2</v>
          </cell>
          <cell r="O854" t="str">
            <v>W50260000</v>
          </cell>
          <cell r="P854" t="str">
            <v>ANY</v>
          </cell>
          <cell r="Q854">
            <v>39895</v>
          </cell>
        </row>
        <row r="855">
          <cell r="A855" t="str">
            <v>W5026WH0270.</v>
          </cell>
          <cell r="B855" t="str">
            <v>14BONLAMW5026WH0270.</v>
          </cell>
          <cell r="C855">
            <v>14</v>
          </cell>
          <cell r="D855" t="str">
            <v>BONLAM</v>
          </cell>
          <cell r="E855" t="str">
            <v>13 GSM 270 MM WHITE SMS</v>
          </cell>
          <cell r="F855" t="str">
            <v>UNTREATED</v>
          </cell>
          <cell r="G855" t="str">
            <v xml:space="preserve">Tar 38" Min 37" Max 39" </v>
          </cell>
          <cell r="H855" t="str">
            <v>N/A</v>
          </cell>
          <cell r="I855" t="str">
            <v>S-1207, 3"x.25"x177"</v>
          </cell>
          <cell r="J855" t="str">
            <v>4,5</v>
          </cell>
          <cell r="K855" t="str">
            <v>SHORT DOFF MINIMUM SIZE = 7,655 LY'S</v>
          </cell>
          <cell r="L855" t="str">
            <v>White</v>
          </cell>
          <cell r="M855" t="str">
            <v>S-2546 (38P) N=2</v>
          </cell>
          <cell r="N855" t="str">
            <v>Braskem CP360H       EXXON 6936G2</v>
          </cell>
          <cell r="O855" t="str">
            <v>W50260000</v>
          </cell>
          <cell r="P855" t="str">
            <v>ANY</v>
          </cell>
          <cell r="Q855">
            <v>39895</v>
          </cell>
        </row>
        <row r="856">
          <cell r="A856" t="str">
            <v>W5026WH0300.</v>
          </cell>
          <cell r="B856" t="str">
            <v>14BONLAMW5026WH0300.</v>
          </cell>
          <cell r="C856">
            <v>14</v>
          </cell>
          <cell r="D856" t="str">
            <v>BONLAM</v>
          </cell>
          <cell r="E856" t="str">
            <v>13 GSM 300 MM WHITE SMS</v>
          </cell>
          <cell r="F856" t="str">
            <v>UNTREATED</v>
          </cell>
          <cell r="G856" t="str">
            <v xml:space="preserve">Tar 38" Min 37" Max 39" </v>
          </cell>
          <cell r="H856" t="str">
            <v>N/A</v>
          </cell>
          <cell r="I856" t="str">
            <v>S-1207, 3"x.25"x177"</v>
          </cell>
          <cell r="J856">
            <v>4</v>
          </cell>
          <cell r="K856" t="str">
            <v>NO SHORT DOFFS ALLOWED</v>
          </cell>
          <cell r="L856" t="str">
            <v>White</v>
          </cell>
          <cell r="M856" t="str">
            <v>S-2546 (38P) N=2</v>
          </cell>
          <cell r="N856" t="str">
            <v>Braskem CP360H       EXXON 6936G2</v>
          </cell>
          <cell r="O856" t="str">
            <v>W50260000</v>
          </cell>
          <cell r="P856" t="str">
            <v>ANY</v>
          </cell>
          <cell r="Q856">
            <v>39895</v>
          </cell>
        </row>
        <row r="857">
          <cell r="A857" t="str">
            <v>W5026WH0330.</v>
          </cell>
          <cell r="B857" t="str">
            <v>14BONLAMW5026WH0330.</v>
          </cell>
          <cell r="C857">
            <v>14</v>
          </cell>
          <cell r="D857" t="str">
            <v>BONLAM</v>
          </cell>
          <cell r="E857" t="str">
            <v>13 GSM 330 MM WHITE SMS</v>
          </cell>
          <cell r="F857" t="str">
            <v>UNTREATED</v>
          </cell>
          <cell r="G857" t="str">
            <v xml:space="preserve">Tar 38" Min 37" Max 39" </v>
          </cell>
          <cell r="H857" t="str">
            <v>N/A</v>
          </cell>
          <cell r="I857" t="str">
            <v>S-1207, 3"x.25"x177"</v>
          </cell>
          <cell r="J857" t="str">
            <v>3,4</v>
          </cell>
          <cell r="K857" t="str">
            <v>SHORT DOFF MINIMUM SIZE = 7,655 LY'S</v>
          </cell>
          <cell r="L857" t="str">
            <v>White</v>
          </cell>
          <cell r="M857" t="str">
            <v>S-2546 (38P) N=2</v>
          </cell>
          <cell r="N857" t="str">
            <v>Braskem CP360H       EXXON 6936G2</v>
          </cell>
          <cell r="O857" t="str">
            <v>W50260000</v>
          </cell>
          <cell r="P857" t="str">
            <v>ANY</v>
          </cell>
          <cell r="Q857">
            <v>39895</v>
          </cell>
        </row>
        <row r="858">
          <cell r="A858" t="str">
            <v>1429801-W5076WH0669</v>
          </cell>
          <cell r="B858" t="str">
            <v>13BOSTIK1429801-W5076WH0669</v>
          </cell>
          <cell r="C858">
            <v>13</v>
          </cell>
          <cell r="D858" t="str">
            <v>BOSTIK</v>
          </cell>
          <cell r="E858" t="str">
            <v xml:space="preserve"> SM10380UN0669;WHITE;600 </v>
          </cell>
          <cell r="F858" t="str">
            <v>UNTREATED</v>
          </cell>
          <cell r="G858" t="str">
            <v>39" + /- 1"</v>
          </cell>
          <cell r="H858" t="str">
            <v>N/A</v>
          </cell>
          <cell r="I858" t="str">
            <v>J1427140 175"X6.028"X.375"</v>
          </cell>
          <cell r="J858">
            <v>1</v>
          </cell>
          <cell r="K858" t="str">
            <v>GMA 42X42 - 2 WAY ENTRY PALLETS</v>
          </cell>
          <cell r="L858" t="str">
            <v>White</v>
          </cell>
          <cell r="M858" t="str">
            <v xml:space="preserve">J1427235 40L J1427234 38P </v>
          </cell>
          <cell r="N858" t="str">
            <v>Braskem CP360H       EXXON 6936G2</v>
          </cell>
          <cell r="O858" t="str">
            <v>W50260000</v>
          </cell>
          <cell r="P858" t="str">
            <v>ANY</v>
          </cell>
          <cell r="Q858">
            <v>38016</v>
          </cell>
        </row>
        <row r="859">
          <cell r="A859" t="str">
            <v>1429788-W5036PP0120</v>
          </cell>
          <cell r="B859" t="str">
            <v>13DOMTAR1429788-W5036PP0120</v>
          </cell>
          <cell r="C859">
            <v>13</v>
          </cell>
          <cell r="D859" t="str">
            <v>DOMTAR</v>
          </cell>
          <cell r="E859" t="str">
            <v xml:space="preserve">SM10180UN0120;PSTLPNK;600 </v>
          </cell>
          <cell r="F859" t="str">
            <v>UNTREATED</v>
          </cell>
          <cell r="G859" t="str">
            <v>Target 44" Min 41" Max 45"</v>
          </cell>
          <cell r="H859" t="str">
            <v>N/A</v>
          </cell>
          <cell r="I859" t="str">
            <v>J1427140 175"X6.028"X.375"</v>
          </cell>
          <cell r="J859">
            <v>10</v>
          </cell>
          <cell r="K859" t="str">
            <v>FRED / BRAD PLEASE PROVIDE TRIAL LABELS</v>
          </cell>
          <cell r="L859" t="str">
            <v>White</v>
          </cell>
          <cell r="M859" t="str">
            <v>S-2086 (46L) S-2560 (44C)</v>
          </cell>
          <cell r="N859" t="str">
            <v>Braskem CP360H       EXXON 6936G2</v>
          </cell>
          <cell r="O859" t="str">
            <v>W50260000</v>
          </cell>
          <cell r="P859" t="str">
            <v>ANY</v>
          </cell>
          <cell r="Q859">
            <v>39063</v>
          </cell>
        </row>
        <row r="860">
          <cell r="A860" t="str">
            <v>1429523-W0060WH3099</v>
          </cell>
          <cell r="B860" t="str">
            <v>12OXCO1429523-W0060WH3099</v>
          </cell>
          <cell r="C860">
            <v>12</v>
          </cell>
          <cell r="D860" t="str">
            <v>OXCO</v>
          </cell>
          <cell r="E860" t="str">
            <v>SS10300UN3099;WHITE;300</v>
          </cell>
          <cell r="F860" t="str">
            <v>UNTREATED</v>
          </cell>
          <cell r="G860" t="str">
            <v>N/A</v>
          </cell>
          <cell r="H860">
            <v>3500</v>
          </cell>
          <cell r="I860" t="str">
            <v>S-1272, 3" (.25")</v>
          </cell>
          <cell r="J860">
            <v>1</v>
          </cell>
          <cell r="K860" t="str">
            <v>Place one pack label on the end of roll, and one pack label on the side.</v>
          </cell>
          <cell r="L860" t="str">
            <v>White</v>
          </cell>
          <cell r="M860" t="str">
            <v>TOP - End disc  BOT - End cap</v>
          </cell>
          <cell r="N860" t="str">
            <v xml:space="preserve">Braskem CP360H        </v>
          </cell>
          <cell r="O860" t="str">
            <v>ANY</v>
          </cell>
          <cell r="P860" t="str">
            <v>ANY</v>
          </cell>
          <cell r="Q860">
            <v>38615</v>
          </cell>
        </row>
        <row r="861">
          <cell r="A861" t="str">
            <v>WI020CI3023</v>
          </cell>
          <cell r="B861" t="str">
            <v>6SPINLACEWI020CI3023</v>
          </cell>
          <cell r="C861">
            <v>6</v>
          </cell>
          <cell r="D861" t="str">
            <v>SPINLACE</v>
          </cell>
          <cell r="E861" t="str">
            <v>10 GSM 119" CINTAS BLUE</v>
          </cell>
          <cell r="F861" t="str">
            <v>UNTREATED</v>
          </cell>
          <cell r="G861" t="str">
            <v>N/A</v>
          </cell>
          <cell r="H861">
            <v>25000</v>
          </cell>
          <cell r="I861" t="str">
            <v>S-1272, 3" (.25")</v>
          </cell>
          <cell r="J861">
            <v>1</v>
          </cell>
          <cell r="K861" t="str">
            <v>MARK TO THE ATTN: BRIAN BURGESS</v>
          </cell>
          <cell r="L861" t="str">
            <v>White</v>
          </cell>
          <cell r="M861" t="str">
            <v>S-2088 (47C)</v>
          </cell>
          <cell r="N861" t="str">
            <v>BRASKEM CP360H</v>
          </cell>
          <cell r="O861" t="str">
            <v>ANY</v>
          </cell>
          <cell r="P861" t="str">
            <v>ANY</v>
          </cell>
          <cell r="Q861">
            <v>39989</v>
          </cell>
        </row>
        <row r="862">
          <cell r="A862" t="str">
            <v>WI020B20432</v>
          </cell>
          <cell r="B862" t="str">
            <v>6SPINLACEWI020B20432</v>
          </cell>
          <cell r="C862">
            <v>6</v>
          </cell>
          <cell r="D862" t="str">
            <v>SPINLACE</v>
          </cell>
          <cell r="E862" t="str">
            <v>10 GSM 432 MM BLUE SBPP</v>
          </cell>
          <cell r="F862" t="str">
            <v>UNTREATED</v>
          </cell>
          <cell r="G862" t="str">
            <v>N/A</v>
          </cell>
          <cell r="H862">
            <v>2500</v>
          </cell>
          <cell r="I862" t="str">
            <v>S-1272, 3" (.25")</v>
          </cell>
          <cell r="J862">
            <v>1</v>
          </cell>
          <cell r="K862" t="str">
            <v>BOX ROLLS AS DIRECTED BY STEVE WILSON.  MARK TO THE ATTN:  BRIAN BURGESS</v>
          </cell>
          <cell r="L862" t="str">
            <v>White</v>
          </cell>
          <cell r="M862" t="str">
            <v>TOP - End disc           BOT - End Cap</v>
          </cell>
          <cell r="N862" t="str">
            <v>BRASKEM CP360H</v>
          </cell>
          <cell r="O862" t="str">
            <v>ANY</v>
          </cell>
          <cell r="P862" t="str">
            <v>ANY</v>
          </cell>
          <cell r="Q862">
            <v>39989</v>
          </cell>
        </row>
        <row r="863">
          <cell r="A863" t="str">
            <v>WI030B20432</v>
          </cell>
          <cell r="B863" t="str">
            <v>6SPINLACEWI030B20432</v>
          </cell>
          <cell r="C863">
            <v>6</v>
          </cell>
          <cell r="D863" t="str">
            <v>SPINLACE</v>
          </cell>
          <cell r="E863" t="str">
            <v>15 GSM 432 MM BLUE SBPP</v>
          </cell>
          <cell r="F863" t="str">
            <v>UNTREATED</v>
          </cell>
          <cell r="G863" t="str">
            <v>N/A</v>
          </cell>
          <cell r="H863">
            <v>2500</v>
          </cell>
          <cell r="I863" t="str">
            <v>S-1272, 3" (.25")</v>
          </cell>
          <cell r="J863">
            <v>1</v>
          </cell>
          <cell r="K863" t="str">
            <v>BOX ROLLS AS DIRECTED BY STEVE WILSON.  MARK TO THE ATTN:  BRIAN BURGESS</v>
          </cell>
          <cell r="L863" t="str">
            <v>White</v>
          </cell>
          <cell r="M863" t="str">
            <v>TOP - End disc           BOT - End Cap</v>
          </cell>
          <cell r="N863" t="str">
            <v>BRASKEM CP360H</v>
          </cell>
          <cell r="O863" t="str">
            <v>ANY</v>
          </cell>
          <cell r="P863" t="str">
            <v>ANY</v>
          </cell>
          <cell r="Q863">
            <v>39989</v>
          </cell>
        </row>
        <row r="864">
          <cell r="A864" t="str">
            <v>WI020RS0432</v>
          </cell>
          <cell r="B864" t="str">
            <v>6SPINLACEWI020RS0432</v>
          </cell>
          <cell r="C864">
            <v>6</v>
          </cell>
          <cell r="D864" t="str">
            <v>SPINLACE</v>
          </cell>
          <cell r="E864" t="str">
            <v>10 GSM 432 MM RED SBPP</v>
          </cell>
          <cell r="F864" t="str">
            <v>UNTREATED</v>
          </cell>
          <cell r="G864" t="str">
            <v>N/A</v>
          </cell>
          <cell r="H864">
            <v>2500</v>
          </cell>
          <cell r="I864" t="str">
            <v>S-1272, 3" (.25")</v>
          </cell>
          <cell r="J864">
            <v>1</v>
          </cell>
          <cell r="K864" t="str">
            <v>BOX ROLLS AS DIRECTED BY STEVE WILSON.  MARK TO THE ATTN:  BRIAN BURGESS</v>
          </cell>
          <cell r="L864" t="str">
            <v>White</v>
          </cell>
          <cell r="M864" t="str">
            <v>TOP - End disc           BOT - End Cap</v>
          </cell>
          <cell r="N864" t="str">
            <v>BRASKEM CP360H</v>
          </cell>
          <cell r="O864" t="str">
            <v>ANY</v>
          </cell>
          <cell r="P864" t="str">
            <v>ANY</v>
          </cell>
          <cell r="Q864">
            <v>39989</v>
          </cell>
        </row>
        <row r="865">
          <cell r="A865" t="str">
            <v>WI020CL0432</v>
          </cell>
          <cell r="B865" t="str">
            <v>6SPINLACEWI020CL0432</v>
          </cell>
          <cell r="C865">
            <v>6</v>
          </cell>
          <cell r="D865" t="str">
            <v>SPINLACE</v>
          </cell>
          <cell r="E865" t="str">
            <v>10 GSM 432 CINTAS BLUE SBPP</v>
          </cell>
          <cell r="F865" t="str">
            <v>UNTREATED</v>
          </cell>
          <cell r="G865" t="str">
            <v>N/A</v>
          </cell>
          <cell r="H865">
            <v>2500</v>
          </cell>
          <cell r="I865" t="str">
            <v>S-1272, 3" (.25")</v>
          </cell>
          <cell r="J865">
            <v>1</v>
          </cell>
          <cell r="K865" t="str">
            <v>BOX ROLLS AS DIRECTED BY STEVE WILSON.  MARK TO THE ATTN:  BRIAN BURGESS</v>
          </cell>
          <cell r="L865" t="str">
            <v>White</v>
          </cell>
          <cell r="M865" t="str">
            <v>TOP - End disc           BOT - End Cap</v>
          </cell>
          <cell r="N865" t="str">
            <v>BRASKEM CP360H</v>
          </cell>
          <cell r="O865" t="str">
            <v>ANY</v>
          </cell>
          <cell r="P865" t="str">
            <v>ANY</v>
          </cell>
          <cell r="Q865">
            <v>39989</v>
          </cell>
        </row>
        <row r="866">
          <cell r="A866" t="str">
            <v>WI020MS3023</v>
          </cell>
          <cell r="B866" t="str">
            <v>6SPINLACEWI020MS3023</v>
          </cell>
          <cell r="C866">
            <v>6</v>
          </cell>
          <cell r="D866" t="str">
            <v>SPINLACE</v>
          </cell>
          <cell r="E866" t="str">
            <v>10 GSM 3023 MM                       MEDICAL BLUE  SBPP</v>
          </cell>
          <cell r="F866" t="str">
            <v>UNTREATED</v>
          </cell>
          <cell r="G866" t="str">
            <v>N/A</v>
          </cell>
          <cell r="H866">
            <v>14000</v>
          </cell>
          <cell r="I866" t="str">
            <v>S-1186, 3"x.25"x131.5"</v>
          </cell>
          <cell r="J866">
            <v>1</v>
          </cell>
          <cell r="K866" t="str">
            <v>RED TRIAL LABELS                                     ATTN:  LEI WANG</v>
          </cell>
          <cell r="L866" t="str">
            <v>White</v>
          </cell>
          <cell r="M866" t="str">
            <v>S-2088 (47C)</v>
          </cell>
          <cell r="N866" t="str">
            <v>BRASKEM CP360H</v>
          </cell>
          <cell r="O866" t="str">
            <v>ANY</v>
          </cell>
          <cell r="P866" t="str">
            <v>ANY</v>
          </cell>
          <cell r="Q866">
            <v>39329</v>
          </cell>
        </row>
        <row r="867">
          <cell r="A867" t="str">
            <v>WI020RS3023</v>
          </cell>
          <cell r="B867" t="str">
            <v>6SPINLACEWI020RS3023</v>
          </cell>
          <cell r="C867">
            <v>6</v>
          </cell>
          <cell r="D867" t="str">
            <v>SPINLACE</v>
          </cell>
          <cell r="E867" t="str">
            <v>10 GSM 3023 MM RED SBPP</v>
          </cell>
          <cell r="F867" t="str">
            <v>UNTREATED</v>
          </cell>
          <cell r="G867" t="str">
            <v>48" MAX OD</v>
          </cell>
          <cell r="H867"/>
          <cell r="I867" t="str">
            <v>S-1272, 3" (.25")</v>
          </cell>
          <cell r="J867">
            <v>1</v>
          </cell>
          <cell r="K867" t="str">
            <v>MARK TO THE ATTN:                       BRIAN BURGESS</v>
          </cell>
          <cell r="L867" t="str">
            <v>White</v>
          </cell>
          <cell r="M867" t="str">
            <v>S-2088 (47C)</v>
          </cell>
          <cell r="N867" t="str">
            <v>BRASKEM CP360H</v>
          </cell>
          <cell r="O867">
            <v>39989</v>
          </cell>
          <cell r="P867"/>
          <cell r="Q867"/>
        </row>
        <row r="868">
          <cell r="A868" t="str">
            <v>1458815-W5076WH0562</v>
          </cell>
          <cell r="B868" t="str">
            <v>13BOSTIK1458815-W5076WH0562</v>
          </cell>
          <cell r="C868">
            <v>13</v>
          </cell>
          <cell r="D868" t="str">
            <v>BOSTIK</v>
          </cell>
          <cell r="E868" t="str">
            <v>SM10380UN0562;WHITE;600</v>
          </cell>
          <cell r="F868" t="str">
            <v>UNTREATED</v>
          </cell>
          <cell r="G868" t="str">
            <v>39" + /- 1"</v>
          </cell>
          <cell r="H868" t="str">
            <v>N/A</v>
          </cell>
          <cell r="I868" t="str">
            <v>J1427140 175"X6.028"X.375"</v>
          </cell>
          <cell r="J868">
            <v>2</v>
          </cell>
          <cell r="K868" t="str">
            <v>GMA 42X42 - 2 WAY ENTRY PALLETS</v>
          </cell>
          <cell r="L868" t="str">
            <v>White</v>
          </cell>
          <cell r="M868" t="str">
            <v xml:space="preserve">J1427235 40L J1427234 38P </v>
          </cell>
          <cell r="N868" t="str">
            <v>Braskem CP360H       EXXON 6936G2</v>
          </cell>
          <cell r="O868" t="str">
            <v>W50260000</v>
          </cell>
          <cell r="P868" t="str">
            <v>ANY</v>
          </cell>
          <cell r="Q868">
            <v>38016</v>
          </cell>
        </row>
        <row r="869">
          <cell r="A869" t="str">
            <v>1429802-W5076WH2027</v>
          </cell>
          <cell r="B869" t="str">
            <v>13BOSTIK1429802-W5076WH2027</v>
          </cell>
          <cell r="C869">
            <v>13</v>
          </cell>
          <cell r="D869" t="str">
            <v>BOSTIK</v>
          </cell>
          <cell r="E869" t="str">
            <v xml:space="preserve"> SM10380UN2027;WHITE;600 </v>
          </cell>
          <cell r="F869" t="str">
            <v>UNTREATED</v>
          </cell>
          <cell r="G869" t="str">
            <v>39" + /- 1"</v>
          </cell>
          <cell r="H869" t="str">
            <v>N/A</v>
          </cell>
          <cell r="I869" t="str">
            <v>J1427140 175"X6.028"X.375"</v>
          </cell>
          <cell r="J869">
            <v>1</v>
          </cell>
          <cell r="K869" t="str">
            <v>GMA 42X42 - 2 WAY ENTRY PALLETS</v>
          </cell>
          <cell r="L869" t="str">
            <v>White</v>
          </cell>
          <cell r="M869" t="str">
            <v xml:space="preserve">J1427235 40L J1427234 38P </v>
          </cell>
          <cell r="N869" t="str">
            <v>Braskem CP360H       EXXON 6936G2</v>
          </cell>
          <cell r="O869" t="str">
            <v>W50260000</v>
          </cell>
          <cell r="P869" t="str">
            <v>ANY</v>
          </cell>
          <cell r="Q869">
            <v>38016</v>
          </cell>
        </row>
        <row r="870">
          <cell r="A870" t="str">
            <v>1429745-W502FWH2027</v>
          </cell>
          <cell r="B870" t="str">
            <v>13BONLAM/SLP1429745-W502FWH2027</v>
          </cell>
          <cell r="C870">
            <v>13</v>
          </cell>
          <cell r="D870" t="str">
            <v>BONLAM/SLP</v>
          </cell>
          <cell r="E870" t="str">
            <v>SM10760UN2027;WHITE;600</v>
          </cell>
          <cell r="F870" t="str">
            <v>UNTREATED</v>
          </cell>
          <cell r="G870" t="str">
            <v>42" MAX OD</v>
          </cell>
          <cell r="H870">
            <v>3000</v>
          </cell>
          <cell r="I870" t="str">
            <v>J1427140 175"X6.028"X.375"</v>
          </cell>
          <cell r="J870">
            <v>1</v>
          </cell>
          <cell r="K870" t="str">
            <v>42X42 HT PALLETS</v>
          </cell>
          <cell r="L870" t="str">
            <v>White</v>
          </cell>
          <cell r="M870" t="str">
            <v xml:space="preserve">S-2082 (42L) S-2550 (40C) </v>
          </cell>
          <cell r="N870" t="str">
            <v>Braskem CP360H       EXXON 6936G2</v>
          </cell>
          <cell r="O870" t="str">
            <v>W50260000</v>
          </cell>
          <cell r="P870" t="str">
            <v>ANY</v>
          </cell>
          <cell r="Q870">
            <v>38016</v>
          </cell>
        </row>
        <row r="871">
          <cell r="A871" t="str">
            <v>WI50ENA3023</v>
          </cell>
          <cell r="B871" t="str">
            <v>12AirGuard HPWI50ENA3023</v>
          </cell>
          <cell r="C871">
            <v>12</v>
          </cell>
          <cell r="D871" t="str">
            <v>AirGuard HP</v>
          </cell>
          <cell r="E871" t="str">
            <v>70 GSM 3023 MM                        Natural UV Additive SBPP</v>
          </cell>
          <cell r="F871" t="str">
            <v>UNTREATED</v>
          </cell>
          <cell r="G871" t="str">
            <v>42" MAX OD</v>
          </cell>
          <cell r="H871" t="str">
            <v>N/A</v>
          </cell>
          <cell r="I871" t="str">
            <v>S-1500, 5"x132.5"x0.375"</v>
          </cell>
          <cell r="J871">
            <v>1</v>
          </cell>
          <cell r="K871" t="str">
            <v>TRIAL LABELS WITH ATTENTION TO:    BRIAN HICKIE</v>
          </cell>
          <cell r="L871" t="str">
            <v>White</v>
          </cell>
          <cell r="M871" t="str">
            <v>TOP - End disc BOT - End Cap</v>
          </cell>
          <cell r="N871" t="str">
            <v>BRASKEM CP360H</v>
          </cell>
          <cell r="O871" t="str">
            <v>N/A</v>
          </cell>
          <cell r="P871" t="str">
            <v>N/A</v>
          </cell>
          <cell r="Q871">
            <v>39989</v>
          </cell>
        </row>
        <row r="872">
          <cell r="A872" t="str">
            <v>WN036WH1346</v>
          </cell>
          <cell r="B872" t="str">
            <v>13TIETEXWN036WH1346</v>
          </cell>
          <cell r="C872">
            <v>13</v>
          </cell>
          <cell r="D872" t="str">
            <v>TIETEX</v>
          </cell>
          <cell r="E872" t="str">
            <v>18 GSM 1346 MM WHITE SMMS</v>
          </cell>
          <cell r="F872" t="str">
            <v>UNTREATED</v>
          </cell>
          <cell r="G872" t="str">
            <v>40" MAX OD</v>
          </cell>
          <cell r="H872" t="str">
            <v>N/A</v>
          </cell>
          <cell r="I872" t="str">
            <v>J1427140 175"X6.028"X.375"</v>
          </cell>
          <cell r="J872">
            <v>1</v>
          </cell>
          <cell r="K872" t="str">
            <v>N/A</v>
          </cell>
          <cell r="L872" t="str">
            <v>White</v>
          </cell>
          <cell r="M872" t="str">
            <v>S-2086 (46L) S-2560 (44C)</v>
          </cell>
          <cell r="N872" t="str">
            <v>Braskem CP360H       EXXON 6936G2</v>
          </cell>
          <cell r="O872" t="str">
            <v>W50260000</v>
          </cell>
          <cell r="P872" t="str">
            <v>ANY</v>
          </cell>
          <cell r="Q872">
            <v>39063</v>
          </cell>
        </row>
        <row r="873">
          <cell r="A873" t="str">
            <v>WN040WH1346</v>
          </cell>
          <cell r="B873" t="str">
            <v>13TIETEXWN040WH1346</v>
          </cell>
          <cell r="C873">
            <v>13</v>
          </cell>
          <cell r="D873" t="str">
            <v>TIETEX</v>
          </cell>
          <cell r="E873" t="str">
            <v>20 GSM 1346 MM WHITE SMMS</v>
          </cell>
          <cell r="F873" t="str">
            <v>UNTREATED</v>
          </cell>
          <cell r="G873" t="str">
            <v>40" MAX OD</v>
          </cell>
          <cell r="H873" t="str">
            <v>N/A</v>
          </cell>
          <cell r="I873" t="str">
            <v>J1427140 175"X6.028"X.375"</v>
          </cell>
          <cell r="J873">
            <v>1</v>
          </cell>
          <cell r="K873" t="str">
            <v>N/A</v>
          </cell>
          <cell r="L873" t="str">
            <v>White</v>
          </cell>
          <cell r="M873" t="str">
            <v>S-2086 (46L) S-2560 (44C)</v>
          </cell>
          <cell r="N873" t="str">
            <v>Braskem CP360H       EXXON 6936G2</v>
          </cell>
          <cell r="O873" t="str">
            <v>W50260000</v>
          </cell>
          <cell r="P873" t="str">
            <v>ANY</v>
          </cell>
          <cell r="Q873">
            <v>39063</v>
          </cell>
        </row>
        <row r="874">
          <cell r="A874" t="str">
            <v>1429763-W5030SC0350</v>
          </cell>
          <cell r="B874" t="str">
            <v>13Essity-SCA1429763-W5030SC0350</v>
          </cell>
          <cell r="C874">
            <v>13</v>
          </cell>
          <cell r="D874" t="str">
            <v>Essity-SCA</v>
          </cell>
          <cell r="E874" t="str">
            <v>SM10150UN0350;WHITE;600</v>
          </cell>
          <cell r="F874" t="str">
            <v>UNTREATED</v>
          </cell>
          <cell r="G874" t="str">
            <v>46.5" Target 33.5" MIN 47.24" MAX</v>
          </cell>
          <cell r="H874" t="str">
            <v>N/A</v>
          </cell>
          <cell r="I874" t="str">
            <v>J1427140 175"X6.028"X.375"</v>
          </cell>
          <cell r="J874" t="str">
            <v>3, 4</v>
          </cell>
          <cell r="K874" t="str">
            <v>NO SHORT DOFFS ALLOWED</v>
          </cell>
          <cell r="L874" t="str">
            <v>White</v>
          </cell>
          <cell r="M874" t="str">
            <v>J1427223 47" COMBO, H &amp; P 3" CENTER</v>
          </cell>
          <cell r="N874" t="str">
            <v>Braskem CP360H       EXXON 6936G2</v>
          </cell>
          <cell r="O874" t="str">
            <v>W50260000</v>
          </cell>
          <cell r="P874" t="str">
            <v>ANY</v>
          </cell>
          <cell r="Q874">
            <v>39895</v>
          </cell>
        </row>
        <row r="875">
          <cell r="A875" t="str">
            <v>1429764-W5030SI0320</v>
          </cell>
          <cell r="B875" t="str">
            <v>13SCA-ITALY1429764-W5030SI0320</v>
          </cell>
          <cell r="C875">
            <v>13</v>
          </cell>
          <cell r="D875" t="str">
            <v>SCA-ITALY</v>
          </cell>
          <cell r="E875" t="str">
            <v xml:space="preserve"> SM10150UN0320;WHITE;600 </v>
          </cell>
          <cell r="F875" t="str">
            <v>UNTREATED</v>
          </cell>
          <cell r="G875" t="str">
            <v>36.25" MAX OD</v>
          </cell>
          <cell r="H875" t="str">
            <v>N/A</v>
          </cell>
          <cell r="I875" t="str">
            <v>J1427140 175"X6.028"X.375"</v>
          </cell>
          <cell r="J875">
            <v>4</v>
          </cell>
          <cell r="K875" t="str">
            <v>NO SHORT DOFFS ALLOWED</v>
          </cell>
          <cell r="L875" t="str">
            <v>White</v>
          </cell>
          <cell r="M875" t="str">
            <v>J1427232 36" COMBO H AND P 3" CENTER</v>
          </cell>
          <cell r="N875" t="str">
            <v>Braskem CP360H       EXXON 6936G2</v>
          </cell>
          <cell r="O875" t="str">
            <v>W50260000</v>
          </cell>
          <cell r="P875" t="str">
            <v>ANY</v>
          </cell>
          <cell r="Q875">
            <v>39895</v>
          </cell>
        </row>
        <row r="876">
          <cell r="A876" t="str">
            <v>1429741-W502FWH0289</v>
          </cell>
          <cell r="B876" t="str">
            <v>13Pfizer1429741-W502FWH0289</v>
          </cell>
          <cell r="C876">
            <v>13</v>
          </cell>
          <cell r="D876" t="str">
            <v>Pfizer</v>
          </cell>
          <cell r="E876" t="str">
            <v xml:space="preserve"> SM10760UN0289;WHITE;600 </v>
          </cell>
          <cell r="F876" t="str">
            <v>UNTREATED</v>
          </cell>
          <cell r="G876" t="str">
            <v>39" +/- 1"</v>
          </cell>
          <cell r="H876" t="str">
            <v>N/A</v>
          </cell>
          <cell r="I876" t="str">
            <v>J1427140 175"X6.028"X.375"</v>
          </cell>
          <cell r="J876">
            <v>1</v>
          </cell>
          <cell r="K876" t="str">
            <v>CHEP 42X42 PALLETS</v>
          </cell>
          <cell r="L876" t="str">
            <v>White</v>
          </cell>
          <cell r="M876" t="str">
            <v xml:space="preserve">S-2547 (40L) S-2546 (38P) </v>
          </cell>
          <cell r="N876" t="str">
            <v>Braskem CP360H       EXXON 6936G2</v>
          </cell>
          <cell r="O876" t="str">
            <v>W50260000</v>
          </cell>
          <cell r="P876" t="str">
            <v>ANY</v>
          </cell>
          <cell r="Q876">
            <v>38450</v>
          </cell>
        </row>
        <row r="877">
          <cell r="A877" t="str">
            <v>W5066WH0080.</v>
          </cell>
          <cell r="B877" t="str">
            <v>14IRVING CONSUMER PRODUCTSW5066WH0080.</v>
          </cell>
          <cell r="C877">
            <v>14</v>
          </cell>
          <cell r="D877" t="str">
            <v>IRVING CONSUMER PRODUCTS</v>
          </cell>
          <cell r="E877" t="str">
            <v>33 GSM 80 MM WHITE SSMMS</v>
          </cell>
          <cell r="F877" t="str">
            <v>UNTREATED</v>
          </cell>
          <cell r="G877" t="str">
            <v>42" +/- 1"</v>
          </cell>
          <cell r="H877" t="str">
            <v>N/A</v>
          </cell>
          <cell r="I877" t="str">
            <v>S-1080 6"x.375"x175"</v>
          </cell>
          <cell r="J877">
            <v>15</v>
          </cell>
          <cell r="K877" t="str">
            <v>N/A</v>
          </cell>
          <cell r="L877" t="str">
            <v>White</v>
          </cell>
          <cell r="M877" t="str">
            <v xml:space="preserve">S-2041 (41C) </v>
          </cell>
          <cell r="N877" t="str">
            <v>Braskem CP360H                      EXXON  6936G2</v>
          </cell>
          <cell r="O877"/>
          <cell r="P877"/>
          <cell r="Q877"/>
        </row>
        <row r="878">
          <cell r="A878" t="str">
            <v>WN422SE0095</v>
          </cell>
          <cell r="B878" t="str">
            <v>14IRVING CONSUMER PRODUCTSWN422SE0095</v>
          </cell>
          <cell r="C878">
            <v>14</v>
          </cell>
          <cell r="D878" t="str">
            <v>IRVING CONSUMER PRODUCTS</v>
          </cell>
          <cell r="E878" t="str">
            <v>11 GSM 95 MM TEAL SSMMS</v>
          </cell>
          <cell r="F878" t="str">
            <v>DOUBLE KISS</v>
          </cell>
          <cell r="G878" t="str">
            <v>TAR:  1000 MM      MIN:  975 MM          MAX:  1025 MM</v>
          </cell>
          <cell r="H878" t="str">
            <v>N/A</v>
          </cell>
          <cell r="I878" t="str">
            <v>S-1080 6"x.375"x175"</v>
          </cell>
          <cell r="J878">
            <v>13</v>
          </cell>
          <cell r="K878" t="str">
            <v>N/A</v>
          </cell>
          <cell r="L878" t="str">
            <v>White</v>
          </cell>
          <cell r="M878" t="str">
            <v>S-2546 (38P) N=2</v>
          </cell>
          <cell r="N878" t="str">
            <v>Braskem CP360H       EXXON 6936G2</v>
          </cell>
          <cell r="O878"/>
          <cell r="P878"/>
          <cell r="Q878"/>
        </row>
        <row r="879">
          <cell r="A879" t="str">
            <v>W5422KB0095</v>
          </cell>
          <cell r="B879" t="str">
            <v>14IRVING CONSUMER PRODUCTSW5422KB0095</v>
          </cell>
          <cell r="C879">
            <v>14</v>
          </cell>
          <cell r="D879" t="str">
            <v>IRVING CONSUMER PRODUCTS</v>
          </cell>
          <cell r="E879" t="str">
            <v>11 GSM 95 MM BLUE SSMMS</v>
          </cell>
          <cell r="F879" t="str">
            <v>DOUBLE KISS</v>
          </cell>
          <cell r="G879" t="str">
            <v>TAR:  1000 MM      MIN:  975 MM          MAX:  1025 MM</v>
          </cell>
          <cell r="H879" t="str">
            <v>N/A</v>
          </cell>
          <cell r="I879" t="str">
            <v>S-1080 6"x.375"x175"</v>
          </cell>
          <cell r="J879">
            <v>13</v>
          </cell>
          <cell r="K879" t="str">
            <v>N/A</v>
          </cell>
          <cell r="L879" t="str">
            <v>White</v>
          </cell>
          <cell r="M879" t="str">
            <v xml:space="preserve">S-2547 (40L) </v>
          </cell>
          <cell r="N879" t="str">
            <v>Braskem CP360H       EXXON 6936G2</v>
          </cell>
          <cell r="O879"/>
          <cell r="P879"/>
          <cell r="Q879"/>
        </row>
        <row r="880">
          <cell r="A880" t="str">
            <v>WN422KB0095</v>
          </cell>
          <cell r="B880" t="str">
            <v>14IRVING CONSUMER PRODUCTSWN422KB0095</v>
          </cell>
          <cell r="C880">
            <v>14</v>
          </cell>
          <cell r="D880" t="str">
            <v>IRVING CONSUMER PRODUCTS</v>
          </cell>
          <cell r="E880" t="str">
            <v>11 GSM 95 MM BLUE SSMMS</v>
          </cell>
          <cell r="F880" t="str">
            <v>DOUBLE KISS</v>
          </cell>
          <cell r="G880" t="str">
            <v>TAR:  1000 MM      MIN:  975 MM          MAX:  1025 MM</v>
          </cell>
          <cell r="H880" t="str">
            <v>N/A</v>
          </cell>
          <cell r="I880" t="str">
            <v>S-1080 6"x.375"x175"</v>
          </cell>
          <cell r="J880">
            <v>13</v>
          </cell>
          <cell r="K880" t="str">
            <v>N/A</v>
          </cell>
          <cell r="L880" t="str">
            <v>White</v>
          </cell>
          <cell r="M880" t="str">
            <v>S-2546 (38P) N=2</v>
          </cell>
          <cell r="N880" t="str">
            <v>Braskem CP360H       EXXON 6936G2</v>
          </cell>
          <cell r="O880"/>
          <cell r="P880"/>
          <cell r="Q880"/>
        </row>
        <row r="881">
          <cell r="A881" t="str">
            <v>W5027SE0178</v>
          </cell>
          <cell r="B881" t="str">
            <v>14IRVING CONSUMER PRODUCTSW5027SE0178</v>
          </cell>
          <cell r="C881">
            <v>14</v>
          </cell>
          <cell r="D881" t="str">
            <v>IRVING CONSUMER PRODUCTS</v>
          </cell>
          <cell r="E881" t="str">
            <v>13.5 GSM 178 MM TEAL SSMMS</v>
          </cell>
          <cell r="F881" t="str">
            <v>UNTREATED</v>
          </cell>
          <cell r="G881" t="str">
            <v>Tar OD-39"                           Max OD-40"</v>
          </cell>
          <cell r="H881" t="str">
            <v>N/A</v>
          </cell>
          <cell r="I881" t="str">
            <v>S-1080 6"x.375"x175"</v>
          </cell>
          <cell r="J881">
            <v>7</v>
          </cell>
          <cell r="K881" t="str">
            <v>N/A</v>
          </cell>
          <cell r="L881" t="str">
            <v>White</v>
          </cell>
          <cell r="M881" t="str">
            <v>S-2546 (38P) N=2</v>
          </cell>
          <cell r="N881" t="str">
            <v>Braskem CP360H       EXXON 6936G2</v>
          </cell>
          <cell r="O881"/>
          <cell r="P881"/>
          <cell r="Q881"/>
        </row>
        <row r="882">
          <cell r="A882" t="str">
            <v>1569260-W5076WH0335</v>
          </cell>
          <cell r="B882" t="str">
            <v>13WYETH1569260-W5076WH0335</v>
          </cell>
          <cell r="C882">
            <v>13</v>
          </cell>
          <cell r="D882" t="str">
            <v>WYETH</v>
          </cell>
          <cell r="E882" t="str">
            <v>SM10380UN0335;WHITE;600</v>
          </cell>
          <cell r="F882" t="str">
            <v>UNTREATED</v>
          </cell>
          <cell r="G882" t="str">
            <v>39" + /- 1"</v>
          </cell>
          <cell r="H882" t="str">
            <v>N/A</v>
          </cell>
          <cell r="I882" t="str">
            <v>J1427140 175"X6.028"X.375"</v>
          </cell>
          <cell r="J882" t="str">
            <v>3, 4</v>
          </cell>
          <cell r="K882" t="str">
            <v>GMA 42X42 - 2 WAY ENTRY PALLETS</v>
          </cell>
          <cell r="L882" t="str">
            <v>White</v>
          </cell>
          <cell r="M882" t="str">
            <v xml:space="preserve">J1427235 40L J1427234 38P </v>
          </cell>
          <cell r="N882" t="str">
            <v>Braskem CP360H       EXXON 6936G2</v>
          </cell>
          <cell r="O882" t="str">
            <v>W50260000</v>
          </cell>
          <cell r="P882" t="str">
            <v>ANY</v>
          </cell>
          <cell r="Q882">
            <v>38016</v>
          </cell>
        </row>
        <row r="883">
          <cell r="A883" t="str">
            <v>1429801-W5076WH0669.</v>
          </cell>
          <cell r="B883" t="str">
            <v>13WYETH1429801-W5076WH0669.</v>
          </cell>
          <cell r="C883">
            <v>13</v>
          </cell>
          <cell r="D883" t="str">
            <v>WYETH</v>
          </cell>
          <cell r="E883" t="str">
            <v>SM10380UN0669;WHITE;600</v>
          </cell>
          <cell r="F883" t="str">
            <v>UNTREATED</v>
          </cell>
          <cell r="G883" t="str">
            <v>39" + /- 1"</v>
          </cell>
          <cell r="H883" t="str">
            <v>N/A</v>
          </cell>
          <cell r="I883" t="str">
            <v>J1427140 175"X6.028"X.375"</v>
          </cell>
          <cell r="J883">
            <v>1</v>
          </cell>
          <cell r="K883" t="str">
            <v>GMA 42X42 - 2 WAY ENTRY PALLETS</v>
          </cell>
          <cell r="L883" t="str">
            <v>White</v>
          </cell>
          <cell r="M883" t="str">
            <v xml:space="preserve">J1427235 40L J1427234 38P </v>
          </cell>
          <cell r="N883" t="str">
            <v>Braskem CP360H       EXXON 6936G2</v>
          </cell>
          <cell r="O883" t="str">
            <v>W50260000</v>
          </cell>
          <cell r="P883" t="str">
            <v>ANY</v>
          </cell>
          <cell r="Q883">
            <v>38016</v>
          </cell>
        </row>
        <row r="884">
          <cell r="A884" t="str">
            <v>1429572-W006EWH0559</v>
          </cell>
          <cell r="B884" t="str">
            <v>13Leggett &amp; Platt INC.1429572-W006EWH0559</v>
          </cell>
          <cell r="C884">
            <v>13</v>
          </cell>
          <cell r="D884" t="str">
            <v>Leggett &amp; Platt INC.</v>
          </cell>
          <cell r="E884" t="str">
            <v>SS20730UN0559;WHITE;300</v>
          </cell>
          <cell r="F884" t="str">
            <v>UNTREATED</v>
          </cell>
          <cell r="G884" t="str">
            <v>N/A</v>
          </cell>
          <cell r="H884">
            <v>2743</v>
          </cell>
          <cell r="I884" t="str">
            <v>J1427155 177"X3.032"X.25</v>
          </cell>
          <cell r="J884">
            <v>2</v>
          </cell>
          <cell r="K884" t="str">
            <v>N/A</v>
          </cell>
          <cell r="L884" t="str">
            <v>White</v>
          </cell>
          <cell r="M884" t="str">
            <v>J1427221 PKG, 42" DISC WITH 5" LIP J1427237 PKG, 40" COMBO, H AND P, 3" CENTER</v>
          </cell>
          <cell r="N884" t="str">
            <v>Braskem CP360H</v>
          </cell>
          <cell r="O884" t="str">
            <v>ANY</v>
          </cell>
          <cell r="P884" t="str">
            <v>ANY</v>
          </cell>
          <cell r="Q884">
            <v>39014</v>
          </cell>
        </row>
        <row r="885">
          <cell r="A885" t="str">
            <v>WB030BP0127</v>
          </cell>
          <cell r="B885" t="str">
            <v>14P &amp; GWB030BP0127</v>
          </cell>
          <cell r="C885">
            <v>14</v>
          </cell>
          <cell r="D885" t="str">
            <v>P &amp; G</v>
          </cell>
          <cell r="E885" t="str">
            <v>15 GSM, SMNS 127 MM BREATH OF BLUE (4 BEAM)</v>
          </cell>
          <cell r="F885" t="str">
            <v>UNTREATED</v>
          </cell>
          <cell r="G885" t="str">
            <v>TAR: 1070 MM                  MIN:  1045 MM          MAX:   1095 MM</v>
          </cell>
          <cell r="H885" t="str">
            <v>N/A</v>
          </cell>
          <cell r="I885" t="str">
            <v>S-1207, 3"x.25"x177"</v>
          </cell>
          <cell r="J885" t="str">
            <v>9,10</v>
          </cell>
          <cell r="K885" t="str">
            <v>N/A</v>
          </cell>
          <cell r="L885" t="str">
            <v>White</v>
          </cell>
          <cell r="M885" t="str">
            <v xml:space="preserve">S-2041 (41C) </v>
          </cell>
          <cell r="N885" t="str">
            <v>Total M3766 - CP360H &amp; Irgatec MB</v>
          </cell>
          <cell r="O885" t="str">
            <v>NONE</v>
          </cell>
          <cell r="P885" t="str">
            <v>NONE</v>
          </cell>
          <cell r="Q885">
            <v>39998</v>
          </cell>
        </row>
        <row r="886">
          <cell r="A886" t="str">
            <v>WB030BP0284</v>
          </cell>
          <cell r="B886" t="str">
            <v>14P &amp; GWB030BP0284</v>
          </cell>
          <cell r="C886">
            <v>14</v>
          </cell>
          <cell r="D886" t="str">
            <v>P &amp; G</v>
          </cell>
          <cell r="E886" t="str">
            <v>15 GSM, SMNS 284 MM BREATH OF BLUE (4 BEAM)</v>
          </cell>
          <cell r="F886" t="str">
            <v>UNTREATED</v>
          </cell>
          <cell r="G886" t="str">
            <v>TAR: 1070 MM                  MIN:  1045 MM          MAX:   1095 MM</v>
          </cell>
          <cell r="H886" t="str">
            <v>N/A</v>
          </cell>
          <cell r="I886" t="str">
            <v>S-1207, 3"x.25"x177"</v>
          </cell>
          <cell r="J886">
            <v>4</v>
          </cell>
          <cell r="K886" t="str">
            <v>N/A</v>
          </cell>
          <cell r="L886" t="str">
            <v>White</v>
          </cell>
          <cell r="M886" t="str">
            <v xml:space="preserve">S-2041 (41C) </v>
          </cell>
          <cell r="N886" t="str">
            <v>Total M3766 - CP360H &amp; Irgatec MB</v>
          </cell>
          <cell r="O886" t="str">
            <v>NONE</v>
          </cell>
          <cell r="P886" t="str">
            <v>NONE</v>
          </cell>
          <cell r="Q886">
            <v>39998</v>
          </cell>
        </row>
        <row r="887">
          <cell r="A887" t="str">
            <v>1429746-W502FWH2060</v>
          </cell>
          <cell r="B887" t="str">
            <v>13BONLAM / PFIZER1429746-W502FWH2060</v>
          </cell>
          <cell r="C887">
            <v>13</v>
          </cell>
          <cell r="D887" t="str">
            <v>BONLAM / PFIZER</v>
          </cell>
          <cell r="E887" t="str">
            <v>SM10760UN2060;WHITE;600</v>
          </cell>
          <cell r="F887" t="str">
            <v>UNTREATED</v>
          </cell>
          <cell r="G887" t="str">
            <v>41" +/- 1"</v>
          </cell>
          <cell r="H887" t="str">
            <v>N/A</v>
          </cell>
          <cell r="I887" t="str">
            <v>J1427140 175"X6.028"X.375"</v>
          </cell>
          <cell r="J887">
            <v>1</v>
          </cell>
          <cell r="K887" t="str">
            <v>42X42 HT PALLETS</v>
          </cell>
          <cell r="L887" t="str">
            <v>White</v>
          </cell>
          <cell r="M887" t="str">
            <v xml:space="preserve">S-2082 (42L) S-2550 (40C) </v>
          </cell>
          <cell r="N887" t="str">
            <v>Braskem CP360H       EXXON 6936G2</v>
          </cell>
          <cell r="O887" t="str">
            <v>W50260000</v>
          </cell>
          <cell r="P887" t="str">
            <v>ANY</v>
          </cell>
          <cell r="Q887">
            <v>38016</v>
          </cell>
        </row>
        <row r="888">
          <cell r="A888" t="str">
            <v>1458807-W502FWH2100</v>
          </cell>
          <cell r="B888" t="str">
            <v>13BONLAM / PFIZER1458807-W502FWH2100</v>
          </cell>
          <cell r="C888">
            <v>13</v>
          </cell>
          <cell r="D888" t="str">
            <v>BONLAM / PFIZER</v>
          </cell>
          <cell r="E888" t="str">
            <v xml:space="preserve"> SM10760UN2100;WHITE;600</v>
          </cell>
          <cell r="F888" t="str">
            <v>UNTREATED</v>
          </cell>
          <cell r="G888" t="str">
            <v>41" +/- 1"</v>
          </cell>
          <cell r="H888" t="str">
            <v>N/A</v>
          </cell>
          <cell r="I888" t="str">
            <v>J1427140 175"X6.028"X.375"</v>
          </cell>
          <cell r="J888">
            <v>1</v>
          </cell>
          <cell r="K888" t="str">
            <v>42X42 HT PALLETS</v>
          </cell>
          <cell r="L888" t="str">
            <v>White</v>
          </cell>
          <cell r="M888" t="str">
            <v xml:space="preserve">S-2082 (42L) S-2550 (40C) </v>
          </cell>
          <cell r="N888" t="str">
            <v>Braskem CP360H       EXXON 6936G2</v>
          </cell>
          <cell r="O888" t="str">
            <v>W50260000</v>
          </cell>
          <cell r="P888" t="str">
            <v>ANY</v>
          </cell>
          <cell r="Q888">
            <v>38016</v>
          </cell>
        </row>
        <row r="889">
          <cell r="A889" t="str">
            <v>1429803-W5076WH2060</v>
          </cell>
          <cell r="B889" t="str">
            <v>13BONLAM / PFIZER1429803-W5076WH2060</v>
          </cell>
          <cell r="C889">
            <v>13</v>
          </cell>
          <cell r="D889" t="str">
            <v>BONLAM / PFIZER</v>
          </cell>
          <cell r="E889" t="str">
            <v xml:space="preserve"> SM10380UN2060;WHITE;600 </v>
          </cell>
          <cell r="F889" t="str">
            <v>UNTREATED</v>
          </cell>
          <cell r="G889" t="str">
            <v>39" + /- 1"</v>
          </cell>
          <cell r="H889" t="str">
            <v>N/A</v>
          </cell>
          <cell r="I889" t="str">
            <v>J1427140 175"X6.028"X.375"</v>
          </cell>
          <cell r="J889">
            <v>1</v>
          </cell>
          <cell r="K889" t="str">
            <v>GMA 42X42 - 2 WAY ENTRY PALLETS</v>
          </cell>
          <cell r="L889" t="str">
            <v>White</v>
          </cell>
          <cell r="M889" t="str">
            <v xml:space="preserve">S-2082 (42L) S-2041 (41C) </v>
          </cell>
          <cell r="N889" t="str">
            <v>Braskem CP360H       EXXON 6936G2</v>
          </cell>
          <cell r="O889" t="str">
            <v>W50260000</v>
          </cell>
          <cell r="P889" t="str">
            <v>ANY</v>
          </cell>
          <cell r="Q889">
            <v>38016</v>
          </cell>
        </row>
        <row r="890">
          <cell r="A890" t="str">
            <v>1429584-W0080WH3912.</v>
          </cell>
          <cell r="B890" t="str">
            <v>13FABRIC SOURCES1429584-W0080WH3912.</v>
          </cell>
          <cell r="C890">
            <v>13</v>
          </cell>
          <cell r="D890" t="str">
            <v>FABRIC SOURCES</v>
          </cell>
          <cell r="E890" t="str">
            <v xml:space="preserve"> SS20400UN3912;WHITE;300 </v>
          </cell>
          <cell r="F890" t="str">
            <v>UNTREATED</v>
          </cell>
          <cell r="G890" t="str">
            <v>N/A</v>
          </cell>
          <cell r="H890">
            <v>5486</v>
          </cell>
          <cell r="I890" t="str">
            <v>J1427155 177"X3.032"X.25</v>
          </cell>
          <cell r="J890">
            <v>1</v>
          </cell>
          <cell r="K890" t="str">
            <v>N/A</v>
          </cell>
          <cell r="L890" t="str">
            <v>White</v>
          </cell>
          <cell r="M890" t="str">
            <v>J1427237 40" COMBO H AND P 3" CENTER</v>
          </cell>
          <cell r="N890" t="str">
            <v>Braskem CP360H</v>
          </cell>
          <cell r="O890" t="str">
            <v>ANY</v>
          </cell>
          <cell r="P890" t="str">
            <v>ANY</v>
          </cell>
          <cell r="Q890">
            <v>39014</v>
          </cell>
        </row>
        <row r="891">
          <cell r="A891" t="str">
            <v>1429465-W000AWH3886</v>
          </cell>
          <cell r="B891" t="str">
            <v>13Leiterman Felt &amp; Nonwovens1429465-W000AWH3886</v>
          </cell>
          <cell r="C891">
            <v>13</v>
          </cell>
          <cell r="D891" t="str">
            <v>Leiterman Felt &amp; Nonwovens</v>
          </cell>
          <cell r="E891" t="str">
            <v>SS20500UN3886;WHITE;600</v>
          </cell>
          <cell r="F891" t="str">
            <v>UNTREATED</v>
          </cell>
          <cell r="G891" t="str">
            <v>N/A</v>
          </cell>
          <cell r="H891">
            <v>5000</v>
          </cell>
          <cell r="I891" t="str">
            <v>J1427140 175"X6.028"X.375"</v>
          </cell>
          <cell r="J891">
            <v>1</v>
          </cell>
          <cell r="K891" t="str">
            <v>N/A</v>
          </cell>
          <cell r="L891" t="str">
            <v>White</v>
          </cell>
          <cell r="M891" t="str">
            <v>S-2550 (40C)</v>
          </cell>
          <cell r="N891" t="str">
            <v>Braskem CP360H</v>
          </cell>
          <cell r="O891" t="str">
            <v>ANY</v>
          </cell>
          <cell r="P891" t="str">
            <v>ANY</v>
          </cell>
          <cell r="Q891">
            <v>39014</v>
          </cell>
        </row>
        <row r="892">
          <cell r="A892" t="str">
            <v>1429569-W006DWH4064</v>
          </cell>
          <cell r="B892" t="str">
            <v>13Leiterman Felt &amp; Nonwovens1429569-W006DWH4064</v>
          </cell>
          <cell r="C892">
            <v>13</v>
          </cell>
          <cell r="D892" t="str">
            <v>Leiterman Felt &amp; Nonwovens</v>
          </cell>
          <cell r="E892" t="str">
            <v>SS20680UN4064;WHITE;600</v>
          </cell>
          <cell r="F892" t="str">
            <v>UNTREATED</v>
          </cell>
          <cell r="G892" t="str">
            <v>N/A</v>
          </cell>
          <cell r="H892">
            <v>3000</v>
          </cell>
          <cell r="I892" t="str">
            <v>J1427140 175"X6.028"X.375"</v>
          </cell>
          <cell r="J892">
            <v>1</v>
          </cell>
          <cell r="K892" t="str">
            <v>N/A</v>
          </cell>
          <cell r="L892" t="str">
            <v>White</v>
          </cell>
          <cell r="M892" t="str">
            <v>S-2546 (38P)</v>
          </cell>
          <cell r="N892" t="str">
            <v>Braskem CP360H</v>
          </cell>
          <cell r="O892" t="str">
            <v>ANY</v>
          </cell>
          <cell r="P892" t="str">
            <v>ANY</v>
          </cell>
          <cell r="Q892">
            <v>39014</v>
          </cell>
        </row>
        <row r="893">
          <cell r="A893" t="str">
            <v>1458808-W0330WH1038</v>
          </cell>
          <cell r="B893" t="str">
            <v>12R.SABEE1458808-W0330WH1038</v>
          </cell>
          <cell r="C893">
            <v>12</v>
          </cell>
          <cell r="D893" t="str">
            <v>R.SABEE</v>
          </cell>
          <cell r="E893" t="str">
            <v xml:space="preserve"> SS10150PH1038;WHITE;300 </v>
          </cell>
          <cell r="F893" t="str">
            <v>TREATED</v>
          </cell>
          <cell r="G893" t="str">
            <v>39" +/- 1"</v>
          </cell>
          <cell r="H893" t="str">
            <v>N/A</v>
          </cell>
          <cell r="I893" t="str">
            <v>J1427149 131.5"X3.032"X.25"</v>
          </cell>
          <cell r="J893">
            <v>1</v>
          </cell>
          <cell r="K893" t="str">
            <v>SHORT DOFF MIN SIZE = 34" OD              10 % OF SHIPMENT ONLY</v>
          </cell>
          <cell r="L893" t="str">
            <v>White</v>
          </cell>
          <cell r="M893" t="str">
            <v>J1427235 40L  - J1427234 38P</v>
          </cell>
          <cell r="N893" t="str">
            <v xml:space="preserve">Braskem CP360H        </v>
          </cell>
          <cell r="O893" t="str">
            <v>ANY</v>
          </cell>
          <cell r="P893" t="str">
            <v>ANY</v>
          </cell>
          <cell r="Q893">
            <v>39090</v>
          </cell>
        </row>
        <row r="894">
          <cell r="A894" t="str">
            <v>1458810-W0330WH1140</v>
          </cell>
          <cell r="B894" t="str">
            <v>12R.SABEE1458810-W0330WH1140</v>
          </cell>
          <cell r="C894">
            <v>12</v>
          </cell>
          <cell r="D894" t="str">
            <v>R.SABEE</v>
          </cell>
          <cell r="E894" t="str">
            <v>SS10150PH1140;WHITE;300</v>
          </cell>
          <cell r="F894" t="str">
            <v>TREATED</v>
          </cell>
          <cell r="G894" t="str">
            <v>39" +/- 1"</v>
          </cell>
          <cell r="H894" t="str">
            <v>N/A</v>
          </cell>
          <cell r="I894" t="str">
            <v>J1427149 131.5"X3.032"X.25"</v>
          </cell>
          <cell r="J894">
            <v>1</v>
          </cell>
          <cell r="K894" t="str">
            <v>SHORT DOFF MIN SIZE = 34" OD              10 % OF SHIPMENT ONLY</v>
          </cell>
          <cell r="L894" t="str">
            <v>White</v>
          </cell>
          <cell r="M894" t="str">
            <v>J1427235 40L  - J1427234 38P</v>
          </cell>
          <cell r="N894" t="str">
            <v xml:space="preserve">Braskem CP360H        </v>
          </cell>
          <cell r="O894" t="str">
            <v>ANY</v>
          </cell>
          <cell r="P894" t="str">
            <v>ANY</v>
          </cell>
          <cell r="Q894">
            <v>39090</v>
          </cell>
        </row>
        <row r="895">
          <cell r="A895" t="str">
            <v>1458816-W5076WH2075</v>
          </cell>
          <cell r="B895" t="str">
            <v>13BONLAM / PFIZER1458816-W5076WH2075</v>
          </cell>
          <cell r="C895">
            <v>13</v>
          </cell>
          <cell r="D895" t="str">
            <v>BONLAM / PFIZER</v>
          </cell>
          <cell r="E895" t="str">
            <v xml:space="preserve">SM10380UN2075;WHITE;600  </v>
          </cell>
          <cell r="F895" t="str">
            <v>UNTREATED</v>
          </cell>
          <cell r="G895" t="str">
            <v>41" + /- 1"</v>
          </cell>
          <cell r="H895" t="str">
            <v>N/A</v>
          </cell>
          <cell r="I895" t="str">
            <v>J1427140 175"X6.028"X.375"</v>
          </cell>
          <cell r="J895">
            <v>1</v>
          </cell>
          <cell r="K895" t="str">
            <v>GMA 42X42 - 2 WAY ENTRY PALLETS</v>
          </cell>
          <cell r="L895" t="str">
            <v>White</v>
          </cell>
          <cell r="M895" t="str">
            <v xml:space="preserve">S-2082 (42L) S-2041 (41C) </v>
          </cell>
          <cell r="N895" t="str">
            <v>Braskem CP360H       EXXON 6936G2</v>
          </cell>
          <cell r="O895" t="str">
            <v>W50260000</v>
          </cell>
          <cell r="P895" t="str">
            <v>ANY</v>
          </cell>
          <cell r="Q895">
            <v>38016</v>
          </cell>
        </row>
        <row r="896">
          <cell r="A896" t="str">
            <v>1472127-W502FWH1310</v>
          </cell>
          <cell r="B896" t="str">
            <v>13APLIX1472127-W502FWH1310</v>
          </cell>
          <cell r="C896">
            <v>13</v>
          </cell>
          <cell r="D896" t="str">
            <v>APLIX</v>
          </cell>
          <cell r="E896" t="str">
            <v>SM10760UN1310;WHITE;600</v>
          </cell>
          <cell r="F896" t="str">
            <v>UNTREATED</v>
          </cell>
          <cell r="G896" t="str">
            <v>37" +/- 1"</v>
          </cell>
          <cell r="H896" t="str">
            <v>N/A</v>
          </cell>
          <cell r="I896" t="str">
            <v>J1427140 175"X6.028"X.375"</v>
          </cell>
          <cell r="J896">
            <v>1</v>
          </cell>
          <cell r="K896" t="str">
            <v>N/A</v>
          </cell>
          <cell r="L896" t="str">
            <v>White</v>
          </cell>
          <cell r="M896" t="str">
            <v>J1427229 38" DISC W/5" LIP J1427232 36" COMBO, H&amp;P, 3" CENTER</v>
          </cell>
          <cell r="N896" t="str">
            <v>Braskem CP360H       EXXON 6936G2</v>
          </cell>
          <cell r="O896" t="str">
            <v>W50260000</v>
          </cell>
          <cell r="P896" t="str">
            <v>ANY</v>
          </cell>
          <cell r="Q896">
            <v>38450</v>
          </cell>
        </row>
        <row r="897">
          <cell r="A897" t="str">
            <v>1472128-W502FWH1430</v>
          </cell>
          <cell r="B897" t="str">
            <v>13APLIX1472128-W502FWH1430</v>
          </cell>
          <cell r="C897">
            <v>13</v>
          </cell>
          <cell r="D897" t="str">
            <v>APLIX</v>
          </cell>
          <cell r="E897" t="str">
            <v>SM10760UN1430;WHITE;600</v>
          </cell>
          <cell r="F897" t="str">
            <v>UNTREATED</v>
          </cell>
          <cell r="G897" t="str">
            <v>37" +/- 1"</v>
          </cell>
          <cell r="H897" t="str">
            <v>N/A</v>
          </cell>
          <cell r="I897" t="str">
            <v>J1427140 175"X6.028"X.375"</v>
          </cell>
          <cell r="J897">
            <v>1</v>
          </cell>
          <cell r="K897" t="str">
            <v>N/A</v>
          </cell>
          <cell r="L897" t="str">
            <v>White</v>
          </cell>
          <cell r="M897" t="str">
            <v>J1427229 38" DISC W/5" LIP J1427232 36" COMBO, H&amp;P, 3" CENTER</v>
          </cell>
          <cell r="N897" t="str">
            <v>Braskem CP360H       EXXON 6936G2</v>
          </cell>
          <cell r="O897" t="str">
            <v>W50260000</v>
          </cell>
          <cell r="P897" t="str">
            <v>ANY</v>
          </cell>
          <cell r="Q897">
            <v>38450</v>
          </cell>
        </row>
        <row r="898">
          <cell r="A898" t="str">
            <v>1429801-W5076WH0669.</v>
          </cell>
          <cell r="B898" t="str">
            <v>13Pfizer/Albany/Wyeth1429801-W5076WH0669.</v>
          </cell>
          <cell r="C898">
            <v>13</v>
          </cell>
          <cell r="D898" t="str">
            <v>Pfizer/Albany/Wyeth</v>
          </cell>
          <cell r="E898" t="str">
            <v xml:space="preserve"> SM10380UN0669;WHITE;600</v>
          </cell>
          <cell r="F898" t="str">
            <v>UNTREATED</v>
          </cell>
          <cell r="G898" t="str">
            <v>39" +/- 1"</v>
          </cell>
          <cell r="H898" t="str">
            <v>N/A</v>
          </cell>
          <cell r="I898" t="str">
            <v>J1427140 175"X6.028"X.375"</v>
          </cell>
          <cell r="J898">
            <v>1</v>
          </cell>
          <cell r="K898" t="str">
            <v>GMA TWO WAY ENTRY 42X42 PALLETS</v>
          </cell>
          <cell r="L898" t="str">
            <v>White</v>
          </cell>
          <cell r="M898" t="str">
            <v xml:space="preserve">S-2547 (40L) S-2546 (38P) </v>
          </cell>
          <cell r="N898" t="str">
            <v>Braskem CP360H       EXXON 6936G2</v>
          </cell>
          <cell r="O898" t="str">
            <v>W50260000</v>
          </cell>
          <cell r="P898" t="str">
            <v>ANY</v>
          </cell>
          <cell r="Q898">
            <v>38450</v>
          </cell>
        </row>
        <row r="899">
          <cell r="A899" t="str">
            <v>W002AWH0451.</v>
          </cell>
          <cell r="B899" t="str">
            <v>14Leggett &amp; Platt INC.W002AWH0451.</v>
          </cell>
          <cell r="C899">
            <v>14</v>
          </cell>
          <cell r="D899" t="str">
            <v>Leggett &amp; Platt INC.</v>
          </cell>
          <cell r="E899" t="str">
            <v>SS10510UN0451;WHITE;300</v>
          </cell>
          <cell r="F899" t="str">
            <v>UNTREATED</v>
          </cell>
          <cell r="G899" t="str">
            <v>N/A</v>
          </cell>
          <cell r="H899">
            <v>3200</v>
          </cell>
          <cell r="I899" t="str">
            <v>S-1207, 3"x.25"x177"</v>
          </cell>
          <cell r="J899" t="str">
            <v>2, 3</v>
          </cell>
          <cell r="K899" t="str">
            <v>N/A</v>
          </cell>
          <cell r="L899" t="str">
            <v>White</v>
          </cell>
          <cell r="M899" t="str">
            <v>J1427238 45P n=2</v>
          </cell>
          <cell r="N899" t="str">
            <v>Braskem CP360H</v>
          </cell>
          <cell r="O899" t="str">
            <v>ANY</v>
          </cell>
          <cell r="P899" t="str">
            <v>ANY</v>
          </cell>
          <cell r="Q899">
            <v>39014</v>
          </cell>
        </row>
        <row r="900">
          <cell r="A900" t="str">
            <v>W002AWH0552.</v>
          </cell>
          <cell r="B900" t="str">
            <v>14Leggett &amp; Platt INC.W002AWH0552.</v>
          </cell>
          <cell r="C900">
            <v>14</v>
          </cell>
          <cell r="D900" t="str">
            <v>Leggett &amp; Platt INC.</v>
          </cell>
          <cell r="E900" t="str">
            <v>SS10510UN0552;WHITE;300</v>
          </cell>
          <cell r="F900" t="str">
            <v>UNTREATED</v>
          </cell>
          <cell r="G900" t="str">
            <v>N/A</v>
          </cell>
          <cell r="H900">
            <v>3200</v>
          </cell>
          <cell r="I900" t="str">
            <v>S-1207, 3"x.25"x177"</v>
          </cell>
          <cell r="J900">
            <v>2</v>
          </cell>
          <cell r="K900" t="str">
            <v xml:space="preserve">DIRECTION LABEL FOR UNWIND                       </v>
          </cell>
          <cell r="L900" t="str">
            <v>White</v>
          </cell>
          <cell r="M900" t="str">
            <v>J1427238 45P n=2</v>
          </cell>
          <cell r="N900" t="str">
            <v xml:space="preserve">Braskem CP360H        </v>
          </cell>
          <cell r="O900" t="str">
            <v>ANY</v>
          </cell>
          <cell r="P900" t="str">
            <v>ANY</v>
          </cell>
          <cell r="Q900">
            <v>39927</v>
          </cell>
        </row>
        <row r="901">
          <cell r="A901" t="str">
            <v>W002AWH0572.</v>
          </cell>
          <cell r="B901" t="str">
            <v>14Leggett &amp; Platt INC.W002AWH0572.</v>
          </cell>
          <cell r="C901">
            <v>14</v>
          </cell>
          <cell r="D901" t="str">
            <v>Leggett &amp; Platt INC.</v>
          </cell>
          <cell r="E901" t="str">
            <v>SS10510UN0572;WHITE;300</v>
          </cell>
          <cell r="F901" t="str">
            <v>UNTREATED</v>
          </cell>
          <cell r="G901" t="str">
            <v>N/A</v>
          </cell>
          <cell r="H901">
            <v>3200</v>
          </cell>
          <cell r="I901" t="str">
            <v>S-1207, 3"x.25"x177"</v>
          </cell>
          <cell r="J901">
            <v>2</v>
          </cell>
          <cell r="K901" t="str">
            <v>N/A</v>
          </cell>
          <cell r="L901" t="str">
            <v>White</v>
          </cell>
          <cell r="M901" t="str">
            <v>J1427238 45P n=2</v>
          </cell>
          <cell r="N901" t="str">
            <v>Braskem CP360H</v>
          </cell>
          <cell r="O901" t="str">
            <v>ANY</v>
          </cell>
          <cell r="P901" t="str">
            <v>ANY</v>
          </cell>
          <cell r="Q901">
            <v>39014</v>
          </cell>
        </row>
        <row r="902">
          <cell r="A902">
            <v>1429943</v>
          </cell>
          <cell r="B902" t="str">
            <v>14HANES1429943</v>
          </cell>
          <cell r="C902">
            <v>14</v>
          </cell>
          <cell r="D902" t="str">
            <v>HANES</v>
          </cell>
          <cell r="E902" t="str">
            <v>17 gsm 165 " White</v>
          </cell>
          <cell r="F902" t="str">
            <v>UNTREATED</v>
          </cell>
          <cell r="G902" t="str">
            <v>N/A</v>
          </cell>
          <cell r="H902">
            <v>10973</v>
          </cell>
          <cell r="I902" t="str">
            <v>S-1207 (3"X.25"X177")</v>
          </cell>
          <cell r="J902">
            <v>1</v>
          </cell>
          <cell r="K902" t="str">
            <v>DIRECTION LABEL FOR UNWIND        NO "BERRY" TO BE REFERENCED ON LABEL</v>
          </cell>
          <cell r="L902" t="str">
            <v>White</v>
          </cell>
          <cell r="M902" t="str">
            <v>1451823        38P</v>
          </cell>
          <cell r="N902" t="str">
            <v xml:space="preserve">Braskem CP360H        </v>
          </cell>
          <cell r="O902">
            <v>38247</v>
          </cell>
        </row>
        <row r="903">
          <cell r="A903">
            <v>1430151</v>
          </cell>
          <cell r="B903" t="str">
            <v>14HANES1430151</v>
          </cell>
          <cell r="C903">
            <v>14</v>
          </cell>
          <cell r="D903" t="str">
            <v>HANES</v>
          </cell>
          <cell r="E903" t="str">
            <v>13.5 gsm 165" White</v>
          </cell>
          <cell r="F903" t="str">
            <v>UNTREATED</v>
          </cell>
          <cell r="G903" t="str">
            <v>N/A</v>
          </cell>
          <cell r="H903">
            <v>10973</v>
          </cell>
          <cell r="I903" t="str">
            <v>S-1207 (3"X.25"X177")</v>
          </cell>
          <cell r="J903">
            <v>1</v>
          </cell>
          <cell r="K903" t="str">
            <v>DIRECTION LABEL FOR UNWIND        NO "BERRY" TO BE REFERENCED ON LABEL</v>
          </cell>
          <cell r="L903" t="str">
            <v>White</v>
          </cell>
          <cell r="M903" t="str">
            <v>1451819     34.5P</v>
          </cell>
          <cell r="N903" t="str">
            <v xml:space="preserve">Braskem CP360H        </v>
          </cell>
          <cell r="O903">
            <v>38247</v>
          </cell>
        </row>
        <row r="904">
          <cell r="A904">
            <v>1430548</v>
          </cell>
          <cell r="B904" t="str">
            <v>14HANES1430548</v>
          </cell>
          <cell r="C904">
            <v>14</v>
          </cell>
          <cell r="D904" t="str">
            <v>HANES</v>
          </cell>
          <cell r="E904" t="str">
            <v xml:space="preserve">.95 osy 165" White         </v>
          </cell>
          <cell r="F904" t="str">
            <v>UNTREATED</v>
          </cell>
          <cell r="G904" t="str">
            <v>N/A</v>
          </cell>
          <cell r="H904">
            <v>5486</v>
          </cell>
          <cell r="I904" t="str">
            <v>S-1207 (3"X.25"X177")</v>
          </cell>
          <cell r="J904">
            <v>1</v>
          </cell>
          <cell r="K904" t="str">
            <v>DIRECTION LABEL FOR UNWIND        NO "BERRY" TO BE REFERENCED ON LABEL</v>
          </cell>
          <cell r="L904" t="str">
            <v>White</v>
          </cell>
          <cell r="M904" t="str">
            <v>1451832            40C</v>
          </cell>
          <cell r="N904" t="str">
            <v xml:space="preserve">Braskem CP360H        </v>
          </cell>
          <cell r="O904">
            <v>38247</v>
          </cell>
        </row>
        <row r="905">
          <cell r="A905">
            <v>1430549</v>
          </cell>
          <cell r="B905" t="str">
            <v>14HANES1430549</v>
          </cell>
          <cell r="C905">
            <v>14</v>
          </cell>
          <cell r="D905" t="str">
            <v>HANES</v>
          </cell>
          <cell r="E905" t="str">
            <v xml:space="preserve">.95 osy 82" White         </v>
          </cell>
          <cell r="F905" t="str">
            <v>UNTREATED</v>
          </cell>
          <cell r="G905" t="str">
            <v>N/A</v>
          </cell>
          <cell r="H905">
            <v>5486</v>
          </cell>
          <cell r="I905" t="str">
            <v>S-1207 (3"X.25"X177")</v>
          </cell>
          <cell r="J905">
            <v>1</v>
          </cell>
          <cell r="K905" t="str">
            <v>DIRECTION LABEL FOR UNWIND        NO "BERRY" TO BE REFERENCED ON LABEL</v>
          </cell>
          <cell r="L905" t="str">
            <v>White</v>
          </cell>
          <cell r="M905" t="str">
            <v>1451832            40C</v>
          </cell>
          <cell r="N905" t="str">
            <v xml:space="preserve">Braskem CP360H        </v>
          </cell>
          <cell r="O905">
            <v>38247</v>
          </cell>
        </row>
        <row r="906">
          <cell r="A906">
            <v>1430329</v>
          </cell>
          <cell r="B906" t="str">
            <v>14HANES1430329</v>
          </cell>
          <cell r="C906">
            <v>14</v>
          </cell>
          <cell r="D906" t="str">
            <v>HANES</v>
          </cell>
          <cell r="E906" t="str">
            <v>.70 OSY 162" WHITE</v>
          </cell>
          <cell r="F906" t="str">
            <v>UNTREATED</v>
          </cell>
          <cell r="G906" t="str">
            <v>N/A</v>
          </cell>
          <cell r="H906">
            <v>7315</v>
          </cell>
          <cell r="I906" t="str">
            <v>S-1207 (3"X.25"X177")</v>
          </cell>
          <cell r="J906">
            <v>1</v>
          </cell>
          <cell r="K906" t="str">
            <v>DIRECTION LABEL FOR UNWIND        NO "BERRY" TO BE REFERENCED ON LABEL</v>
          </cell>
          <cell r="L906" t="str">
            <v>White</v>
          </cell>
          <cell r="M906" t="str">
            <v>1451832            40C</v>
          </cell>
          <cell r="N906" t="str">
            <v xml:space="preserve">Braskem CP360H        </v>
          </cell>
          <cell r="O906">
            <v>38247</v>
          </cell>
        </row>
        <row r="907">
          <cell r="A907">
            <v>1430493</v>
          </cell>
          <cell r="B907" t="str">
            <v>14HANES1430493</v>
          </cell>
          <cell r="C907">
            <v>14</v>
          </cell>
          <cell r="D907" t="str">
            <v>HANES</v>
          </cell>
          <cell r="E907" t="str">
            <v>1.18 OSY 82" WHITE</v>
          </cell>
          <cell r="F907" t="str">
            <v>UNTREATED</v>
          </cell>
          <cell r="G907" t="str">
            <v>N/A</v>
          </cell>
          <cell r="H907">
            <v>4572</v>
          </cell>
          <cell r="I907" t="str">
            <v>S-1207 (3"X.25"X177")</v>
          </cell>
          <cell r="J907">
            <v>1</v>
          </cell>
          <cell r="K907" t="str">
            <v>DIRECTION LABEL FOR UNWIND        NO "BERRY" TO BE REFERENCED ON LABEL</v>
          </cell>
          <cell r="L907" t="str">
            <v>White</v>
          </cell>
          <cell r="M907" t="str">
            <v>1451832            40C</v>
          </cell>
          <cell r="N907" t="str">
            <v xml:space="preserve">Braskem CP360H        </v>
          </cell>
          <cell r="O907">
            <v>38247</v>
          </cell>
        </row>
        <row r="908">
          <cell r="A908">
            <v>1430495</v>
          </cell>
          <cell r="B908" t="str">
            <v>14HANES1430495</v>
          </cell>
          <cell r="C908">
            <v>14</v>
          </cell>
          <cell r="D908" t="str">
            <v>HANES</v>
          </cell>
          <cell r="E908" t="str">
            <v>1.18 OSY 165" WHITE</v>
          </cell>
          <cell r="F908" t="str">
            <v>UNTREATED</v>
          </cell>
          <cell r="G908" t="str">
            <v>N/A</v>
          </cell>
          <cell r="H908">
            <v>4572</v>
          </cell>
          <cell r="I908" t="str">
            <v>S-1207 (3"X.25"X177")</v>
          </cell>
          <cell r="J908">
            <v>1</v>
          </cell>
          <cell r="K908" t="str">
            <v>DIRECTION LABEL FOR UNWIND        NO "BERRY" TO BE REFERENCED ON LABEL</v>
          </cell>
          <cell r="L908" t="str">
            <v>White</v>
          </cell>
          <cell r="M908" t="str">
            <v>1451819     34.5P</v>
          </cell>
          <cell r="N908" t="str">
            <v xml:space="preserve">Braskem CP360H        </v>
          </cell>
          <cell r="O908">
            <v>38247</v>
          </cell>
        </row>
        <row r="909">
          <cell r="A909">
            <v>1430021</v>
          </cell>
          <cell r="B909" t="str">
            <v>14HANES1430021</v>
          </cell>
          <cell r="C909">
            <v>14</v>
          </cell>
          <cell r="D909" t="str">
            <v>HANES</v>
          </cell>
          <cell r="E909" t="str">
            <v>1.40 OSY 82" TRIMMED WHITE SBPP</v>
          </cell>
          <cell r="F909" t="str">
            <v>UNTREATED</v>
          </cell>
          <cell r="G909" t="str">
            <v>N/A</v>
          </cell>
          <cell r="H909" t="str">
            <v>4,800 Target                   400 ly Increments</v>
          </cell>
          <cell r="I909" t="str">
            <v>S-1207 (3"X.25"X177")</v>
          </cell>
          <cell r="J909">
            <v>1</v>
          </cell>
          <cell r="K909" t="str">
            <v>DIRECTION LABEL FOR UNWIND</v>
          </cell>
          <cell r="L909" t="str">
            <v>White</v>
          </cell>
          <cell r="M909" t="str">
            <v>2 - End discs           TAPED TO INSIDE OF CORE</v>
          </cell>
          <cell r="N909" t="str">
            <v>Braskem CP360H       EXXON 6936G2</v>
          </cell>
          <cell r="O909">
            <v>39863</v>
          </cell>
        </row>
        <row r="910">
          <cell r="A910">
            <v>1430020</v>
          </cell>
          <cell r="B910" t="str">
            <v>14HANES1430020</v>
          </cell>
          <cell r="C910">
            <v>14</v>
          </cell>
          <cell r="D910" t="str">
            <v>HANES</v>
          </cell>
          <cell r="E910" t="str">
            <v>1.40 OSY 164" TRIMMED WHITE SBPP</v>
          </cell>
          <cell r="F910" t="str">
            <v>UNTREATED</v>
          </cell>
          <cell r="G910" t="str">
            <v>N/A</v>
          </cell>
          <cell r="H910" t="str">
            <v>6,000 Target                   500 ly Increments</v>
          </cell>
          <cell r="I910" t="str">
            <v>S-1207 (3"X.25"X177")</v>
          </cell>
          <cell r="J910">
            <v>1</v>
          </cell>
          <cell r="K910" t="str">
            <v>DIRECTION LABEL FOR UNWIND</v>
          </cell>
          <cell r="L910" t="str">
            <v>White</v>
          </cell>
          <cell r="M910" t="str">
            <v>2 - End discs           TAPED TO INSIDE OF CORE</v>
          </cell>
          <cell r="N910" t="str">
            <v>Braskem CP360H       EXXON 6936G2</v>
          </cell>
          <cell r="O910">
            <v>38247</v>
          </cell>
        </row>
        <row r="911">
          <cell r="A911" t="str">
            <v>W5030PB0953</v>
          </cell>
          <cell r="B911" t="str">
            <v>14PRINCIPLE BUSINESSW5030PB0953</v>
          </cell>
          <cell r="C911">
            <v>14</v>
          </cell>
          <cell r="D911" t="str">
            <v>PRINCIPLE BUSINESS</v>
          </cell>
          <cell r="E911" t="str">
            <v>15 GSM 953 MM WHITE SMMS</v>
          </cell>
          <cell r="F911" t="str">
            <v>UNTREATED</v>
          </cell>
          <cell r="G911" t="str">
            <v>38" +/- 1"</v>
          </cell>
          <cell r="H911" t="str">
            <v>N/A</v>
          </cell>
          <cell r="I911" t="str">
            <v>S-1207 (3"X.25"X177")</v>
          </cell>
          <cell r="J911">
            <v>1</v>
          </cell>
          <cell r="K911" t="str">
            <v>N/A</v>
          </cell>
          <cell r="L911" t="str">
            <v>White</v>
          </cell>
          <cell r="M911" t="str">
            <v>S-2547 (40L) S-2546 (38P)</v>
          </cell>
          <cell r="N911" t="str">
            <v>Braskem CP360H       EXXON 6936G2</v>
          </cell>
          <cell r="O911">
            <v>38664</v>
          </cell>
        </row>
        <row r="912">
          <cell r="A912" t="str">
            <v>W5030PB1181</v>
          </cell>
          <cell r="B912" t="str">
            <v>14PRINCIPLE BUSINESSW5030PB1181</v>
          </cell>
          <cell r="C912">
            <v>14</v>
          </cell>
          <cell r="D912" t="str">
            <v>PRINCIPLE BUSINESS</v>
          </cell>
          <cell r="E912" t="str">
            <v>15 GSM 1181 MM WHITE SMMS</v>
          </cell>
          <cell r="F912" t="str">
            <v>UNTREATED</v>
          </cell>
          <cell r="G912" t="str">
            <v>38" +/- 1"</v>
          </cell>
          <cell r="H912" t="str">
            <v>N/A</v>
          </cell>
          <cell r="I912" t="str">
            <v>S-1207 (3"X.25"X177")</v>
          </cell>
          <cell r="J912">
            <v>1</v>
          </cell>
          <cell r="K912" t="str">
            <v>N/A</v>
          </cell>
          <cell r="L912" t="str">
            <v>White</v>
          </cell>
          <cell r="M912" t="str">
            <v>S-2547 (40L) S-2546 (38P)</v>
          </cell>
          <cell r="N912" t="str">
            <v>Braskem CP360H       EXXON 6936G2</v>
          </cell>
          <cell r="O912">
            <v>38664</v>
          </cell>
        </row>
        <row r="913">
          <cell r="A913" t="str">
            <v>W5034WC0953</v>
          </cell>
          <cell r="B913" t="str">
            <v>13PRINCIPLE BUSINESSW5034WC0953</v>
          </cell>
          <cell r="C913">
            <v>14</v>
          </cell>
          <cell r="D913" t="str">
            <v>PRINCIPLE BUSINESS</v>
          </cell>
          <cell r="E913" t="str">
            <v>17 GSM 953 MM WHITE SMMS</v>
          </cell>
          <cell r="F913" t="str">
            <v>UNTREATED</v>
          </cell>
          <cell r="G913" t="str">
            <v>38" +/- 1"</v>
          </cell>
          <cell r="H913" t="str">
            <v>N/A</v>
          </cell>
          <cell r="I913" t="str">
            <v>S-1207 (3"X.25"X177")</v>
          </cell>
          <cell r="J913">
            <v>1</v>
          </cell>
          <cell r="K913" t="str">
            <v>N/A</v>
          </cell>
          <cell r="L913" t="str">
            <v>White</v>
          </cell>
          <cell r="M913" t="str">
            <v>S-2547 (40L) S-2546 (38P)</v>
          </cell>
          <cell r="N913" t="str">
            <v>Braskem CP360H       EXXON 6936G2</v>
          </cell>
          <cell r="O913">
            <v>38664</v>
          </cell>
        </row>
        <row r="914">
          <cell r="A914" t="str">
            <v>W5034WC1181</v>
          </cell>
          <cell r="B914" t="str">
            <v>13PRINCIPLE BUSINESSW5034WC1181</v>
          </cell>
          <cell r="C914">
            <v>14</v>
          </cell>
          <cell r="D914" t="str">
            <v>PRINCIPLE BUSINESS</v>
          </cell>
          <cell r="E914" t="str">
            <v>17 GSM 1181 MM WHITE SMMS</v>
          </cell>
          <cell r="F914" t="str">
            <v>UNTREATED</v>
          </cell>
          <cell r="G914" t="str">
            <v>38" +/- 1"</v>
          </cell>
          <cell r="H914" t="str">
            <v>N/A</v>
          </cell>
          <cell r="I914" t="str">
            <v>S-1207 (3"X.25"X177")</v>
          </cell>
          <cell r="J914">
            <v>1</v>
          </cell>
          <cell r="K914" t="str">
            <v>N/A</v>
          </cell>
          <cell r="L914" t="str">
            <v>White</v>
          </cell>
          <cell r="M914" t="str">
            <v>S-2547 (40L) S-2546 (38P)</v>
          </cell>
          <cell r="N914" t="str">
            <v>Braskem CP360H       EXXON 6936G2</v>
          </cell>
          <cell r="O914">
            <v>38664</v>
          </cell>
        </row>
        <row r="915">
          <cell r="A915">
            <v>1466188</v>
          </cell>
          <cell r="B915" t="str">
            <v>14HANES1466188</v>
          </cell>
          <cell r="C915">
            <v>14</v>
          </cell>
          <cell r="D915" t="str">
            <v>HANES</v>
          </cell>
          <cell r="E915" t="str">
            <v>1.40 OSY 82" TRIMMED WHITE SBPP</v>
          </cell>
          <cell r="F915" t="str">
            <v>UNTREATED</v>
          </cell>
          <cell r="G915" t="str">
            <v>N/A</v>
          </cell>
          <cell r="H915">
            <v>3658</v>
          </cell>
          <cell r="I915" t="str">
            <v>S-1207 (3"X.25"X177")</v>
          </cell>
          <cell r="J915">
            <v>1</v>
          </cell>
          <cell r="K915" t="str">
            <v>DIRECTION LABEL FOR UNWIND</v>
          </cell>
          <cell r="L915" t="str">
            <v>White</v>
          </cell>
          <cell r="M915" t="str">
            <v>2 - End discs           TAPED TO INSIDE OF CORE</v>
          </cell>
          <cell r="N915" t="str">
            <v>Braskem CP360H       EXXON 6936G2</v>
          </cell>
          <cell r="O915">
            <v>42998</v>
          </cell>
        </row>
        <row r="916">
          <cell r="A916">
            <v>1429967</v>
          </cell>
          <cell r="B916" t="str">
            <v>14HANES1429967</v>
          </cell>
          <cell r="C916">
            <v>14</v>
          </cell>
          <cell r="D916" t="str">
            <v>HANES</v>
          </cell>
          <cell r="E916" t="str">
            <v>1.40 OSY 165"  WHITE SBPP</v>
          </cell>
          <cell r="F916" t="str">
            <v>UNTREATED</v>
          </cell>
          <cell r="G916" t="str">
            <v>N/A</v>
          </cell>
          <cell r="H916">
            <v>3658</v>
          </cell>
          <cell r="I916" t="str">
            <v>S-1207 (3"X.25"X177")</v>
          </cell>
          <cell r="J916">
            <v>1</v>
          </cell>
          <cell r="K916" t="str">
            <v>DIRECTION LABEL FOR UNWIND</v>
          </cell>
          <cell r="L916" t="str">
            <v>White</v>
          </cell>
          <cell r="M916" t="str">
            <v>2 - End discs           TAPED TO INSIDE OF CORE</v>
          </cell>
          <cell r="N916" t="str">
            <v>Braskem CP360H       EXXON 6936G2</v>
          </cell>
          <cell r="O916">
            <v>42998</v>
          </cell>
        </row>
        <row r="917">
          <cell r="A917">
            <v>1525014</v>
          </cell>
          <cell r="B917" t="str">
            <v>13DIVERSEY / REBEL CONVERTING1525014</v>
          </cell>
          <cell r="C917">
            <v>13</v>
          </cell>
          <cell r="D917" t="str">
            <v>DIVERSEY / REBEL CONVERTING</v>
          </cell>
          <cell r="E917" t="str">
            <v xml:space="preserve"> SV20300UN0619;WHITE;300 BIO-BURDEN</v>
          </cell>
          <cell r="F917" t="str">
            <v>UNTREATED</v>
          </cell>
          <cell r="G917" t="str">
            <v>N/A</v>
          </cell>
          <cell r="H917">
            <v>7800</v>
          </cell>
          <cell r="I917" t="str">
            <v>J1427155 177"X3.032"X.25</v>
          </cell>
          <cell r="J917">
            <v>2</v>
          </cell>
          <cell r="K917" t="str">
            <v>PALLETS - WOOD - 40"X48" NEW - 7 BOARD</v>
          </cell>
          <cell r="L917" t="str">
            <v>White</v>
          </cell>
          <cell r="M917" t="str">
            <v>1427224 48L 1427223 47C</v>
          </cell>
          <cell r="N917" t="str">
            <v>Braskem CP360H                      EXXON ACHIEVE 6936G2</v>
          </cell>
          <cell r="O917" t="str">
            <v>W50260000</v>
          </cell>
          <cell r="P917" t="str">
            <v>ANY</v>
          </cell>
          <cell r="Q917">
            <v>39944</v>
          </cell>
        </row>
        <row r="918">
          <cell r="A918">
            <v>1525012</v>
          </cell>
          <cell r="B918" t="str">
            <v>13DIVERSEY / REBEL CONVERTING1525012</v>
          </cell>
          <cell r="C918">
            <v>13</v>
          </cell>
          <cell r="D918" t="str">
            <v>DIVERSEY / REBEL CONVERTING</v>
          </cell>
          <cell r="E918" t="str">
            <v>SV20300UN0724;WHITE;300 BIO-BURDEN</v>
          </cell>
          <cell r="F918" t="str">
            <v>UNTREATED</v>
          </cell>
          <cell r="G918" t="str">
            <v>N/A</v>
          </cell>
          <cell r="H918">
            <v>7800</v>
          </cell>
          <cell r="I918" t="str">
            <v>J1427155 177"X3.032"X.25</v>
          </cell>
          <cell r="J918" t="str">
            <v>1, 2</v>
          </cell>
          <cell r="K918" t="str">
            <v>PALLETS - WOOD - 40"X48" NEW - 7 BOARD</v>
          </cell>
          <cell r="L918" t="str">
            <v>White</v>
          </cell>
          <cell r="M918" t="str">
            <v>1427224 48L 1427223 47C</v>
          </cell>
          <cell r="N918" t="str">
            <v>Braskem CP360H                      EXXON ACHIEVE 6936G2</v>
          </cell>
          <cell r="O918" t="str">
            <v>W50260000</v>
          </cell>
          <cell r="P918" t="str">
            <v>ANY</v>
          </cell>
          <cell r="Q918">
            <v>39944</v>
          </cell>
        </row>
        <row r="919">
          <cell r="A919">
            <v>1525013</v>
          </cell>
          <cell r="B919" t="str">
            <v>13DIVERSEY / REBEL CONVERTING1525013</v>
          </cell>
          <cell r="C919">
            <v>13</v>
          </cell>
          <cell r="D919" t="str">
            <v>DIVERSEY / REBEL CONVERTING</v>
          </cell>
          <cell r="E919" t="str">
            <v>SV20300UN0940;WHITE;300 BIO-BURDEN</v>
          </cell>
          <cell r="F919" t="str">
            <v>UNTREATED</v>
          </cell>
          <cell r="G919" t="str">
            <v>N/A</v>
          </cell>
          <cell r="H919">
            <v>7800</v>
          </cell>
          <cell r="I919" t="str">
            <v>J1427155 177"X3.032"X.25</v>
          </cell>
          <cell r="J919">
            <v>1</v>
          </cell>
          <cell r="K919" t="str">
            <v>PALLETS - WOOD - 40"X48" NEW - 7 BOARD</v>
          </cell>
          <cell r="L919" t="str">
            <v>White</v>
          </cell>
          <cell r="M919" t="str">
            <v>1427224 48L 1427223 47C</v>
          </cell>
          <cell r="N919" t="str">
            <v>Braskem CP360H                      EXXON ACHIEVE 6936G2</v>
          </cell>
          <cell r="O919" t="str">
            <v>W50260000</v>
          </cell>
          <cell r="P919" t="str">
            <v>ANY</v>
          </cell>
          <cell r="Q919">
            <v>39944</v>
          </cell>
        </row>
        <row r="920">
          <cell r="A920">
            <v>1525011</v>
          </cell>
          <cell r="B920" t="str">
            <v>13DIVERSEY / REBEL CONVERTING1525011</v>
          </cell>
          <cell r="C920">
            <v>13</v>
          </cell>
          <cell r="D920" t="str">
            <v>DIVERSEY / REBEL CONVERTING</v>
          </cell>
          <cell r="E920" t="str">
            <v xml:space="preserve"> SV20300UN1226;WHITE;300 BIO-BURDEN</v>
          </cell>
          <cell r="F920" t="str">
            <v>UNTREATED</v>
          </cell>
          <cell r="G920" t="str">
            <v>N/A</v>
          </cell>
          <cell r="H920">
            <v>7800</v>
          </cell>
          <cell r="I920" t="str">
            <v>J1427155 177"X3.032"X.25</v>
          </cell>
          <cell r="J920">
            <v>1</v>
          </cell>
          <cell r="K920" t="str">
            <v>PALLETS - WOOD - 40"X48" NEW - 7 BOARD</v>
          </cell>
          <cell r="L920" t="str">
            <v>White</v>
          </cell>
          <cell r="M920" t="str">
            <v>1427224 48L 1427223 47C</v>
          </cell>
          <cell r="N920" t="str">
            <v>Braskem CP360H                      EXXON ACHIEVE 6936G2</v>
          </cell>
          <cell r="O920" t="str">
            <v>W50260000</v>
          </cell>
          <cell r="P920" t="str">
            <v>ANY</v>
          </cell>
          <cell r="Q920">
            <v>39944</v>
          </cell>
        </row>
        <row r="921">
          <cell r="A921">
            <v>1570207</v>
          </cell>
          <cell r="B921" t="str">
            <v>13Leggett &amp; Platt INC.1570207</v>
          </cell>
          <cell r="C921">
            <v>13</v>
          </cell>
          <cell r="D921" t="str">
            <v>Leggett &amp; Platt INC.</v>
          </cell>
          <cell r="E921" t="str">
            <v>SS20760UN0533;WHITE;300</v>
          </cell>
          <cell r="F921" t="str">
            <v>UNTREATED</v>
          </cell>
          <cell r="G921" t="str">
            <v>N/A</v>
          </cell>
          <cell r="H921">
            <v>2926</v>
          </cell>
          <cell r="I921" t="str">
            <v>J1427155 177"X3.032"X.25</v>
          </cell>
          <cell r="J921">
            <v>2</v>
          </cell>
          <cell r="K921" t="str">
            <v xml:space="preserve">DIRECTION LABEL FOR UNWIND                       </v>
          </cell>
          <cell r="L921" t="str">
            <v>White</v>
          </cell>
          <cell r="M921" t="str">
            <v>J1427221 PKG, 42" DISC WITH 5" LIP J1427237 PKG, 40" COMBO, H AND P, 3" CENTER</v>
          </cell>
          <cell r="N921" t="str">
            <v xml:space="preserve">Braskem CP360H        </v>
          </cell>
          <cell r="O921" t="str">
            <v>ANY</v>
          </cell>
          <cell r="P921" t="str">
            <v>ANY</v>
          </cell>
          <cell r="Q921">
            <v>39927</v>
          </cell>
        </row>
        <row r="922">
          <cell r="A922" t="str">
            <v>1508670-W006DWH0533.</v>
          </cell>
          <cell r="B922" t="str">
            <v>12Leggett &amp; Platt INC.1508670-W006DWH0533.</v>
          </cell>
          <cell r="C922">
            <v>12</v>
          </cell>
          <cell r="D922" t="str">
            <v>Leggett &amp; Platt INC.</v>
          </cell>
          <cell r="E922" t="str">
            <v>SS20680UN0533;WHITE;300</v>
          </cell>
          <cell r="F922" t="str">
            <v>UNTREATED</v>
          </cell>
          <cell r="G922" t="str">
            <v>N/A</v>
          </cell>
          <cell r="H922">
            <v>3200</v>
          </cell>
          <cell r="I922" t="str">
            <v>J1427149 131.5"X3.032"X.25"</v>
          </cell>
          <cell r="J922">
            <v>2</v>
          </cell>
          <cell r="K922" t="str">
            <v>N/A</v>
          </cell>
          <cell r="L922" t="str">
            <v>White</v>
          </cell>
          <cell r="M922" t="str">
            <v>J1427222 PKG, 46" DISC WITH 5" LIP J1427241 PKG, 44" COMBO, H AND P, 3" CENTER</v>
          </cell>
          <cell r="N922" t="str">
            <v>Braskem CP360H</v>
          </cell>
          <cell r="O922" t="str">
            <v>ANY</v>
          </cell>
          <cell r="P922" t="str">
            <v>ANY</v>
          </cell>
          <cell r="Q922">
            <v>39014</v>
          </cell>
        </row>
        <row r="923">
          <cell r="A923">
            <v>1570207</v>
          </cell>
          <cell r="B923" t="str">
            <v>12Leggett &amp; Platt INC.1570207</v>
          </cell>
          <cell r="C923">
            <v>12</v>
          </cell>
          <cell r="D923" t="str">
            <v>Leggett &amp; Platt INC.</v>
          </cell>
          <cell r="E923" t="str">
            <v>SS20760UN0533;WHITE;300</v>
          </cell>
          <cell r="F923" t="str">
            <v>UNTREATED</v>
          </cell>
          <cell r="G923" t="str">
            <v>N/A</v>
          </cell>
          <cell r="H923">
            <v>2926</v>
          </cell>
          <cell r="I923" t="str">
            <v>J1427149 131.5"X3.032"X.25"</v>
          </cell>
          <cell r="J923">
            <v>2</v>
          </cell>
          <cell r="K923" t="str">
            <v xml:space="preserve">DIRECTION LABEL FOR UNWIND                       </v>
          </cell>
          <cell r="L923" t="str">
            <v>White</v>
          </cell>
          <cell r="M923" t="str">
            <v>J1427241 44" COMBO, H&amp;P 3" CENTER</v>
          </cell>
          <cell r="N923" t="str">
            <v xml:space="preserve">Braskem CP360H        </v>
          </cell>
          <cell r="O923" t="str">
            <v>ANY</v>
          </cell>
          <cell r="P923" t="str">
            <v>ANY</v>
          </cell>
          <cell r="Q923">
            <v>39927</v>
          </cell>
        </row>
        <row r="924">
          <cell r="A924" t="str">
            <v>1458755-W006DWH0572.</v>
          </cell>
          <cell r="B924" t="str">
            <v>12Leggett &amp; Platt INC.1458755-W006DWH0572.</v>
          </cell>
          <cell r="C924">
            <v>12</v>
          </cell>
          <cell r="D924" t="str">
            <v>Leggett &amp; Platt INC.</v>
          </cell>
          <cell r="E924" t="str">
            <v>SS20680UN0572;WHITE;300</v>
          </cell>
          <cell r="F924" t="str">
            <v>UNTREATED</v>
          </cell>
          <cell r="G924" t="str">
            <v>N/A</v>
          </cell>
          <cell r="H924">
            <v>3200</v>
          </cell>
          <cell r="I924" t="str">
            <v>J1531178 575 mm x3"x0.25" PRECUT</v>
          </cell>
          <cell r="J924">
            <v>2</v>
          </cell>
          <cell r="K924" t="str">
            <v xml:space="preserve">DIRECTION LABEL FOR UNWIND                       </v>
          </cell>
          <cell r="L924" t="str">
            <v>White</v>
          </cell>
          <cell r="M924" t="str">
            <v>J1427222 PKG, 46" DISC WITH 5" LIP J1427241 PKG, 44" COMBO, H AND P, 3" CENTER</v>
          </cell>
          <cell r="N924" t="str">
            <v xml:space="preserve">Braskem CP360H        </v>
          </cell>
          <cell r="O924" t="str">
            <v>ANY</v>
          </cell>
          <cell r="P924" t="str">
            <v>ANY</v>
          </cell>
          <cell r="Q924">
            <v>39927</v>
          </cell>
        </row>
        <row r="925">
          <cell r="A925">
            <v>1528623</v>
          </cell>
          <cell r="B925" t="str">
            <v>12TITE-DRI Industries1528623</v>
          </cell>
          <cell r="C925">
            <v>12</v>
          </cell>
          <cell r="D925" t="str">
            <v>TITE-DRI Industries</v>
          </cell>
          <cell r="E925" t="str">
            <v xml:space="preserve"> SS10130PH0406;FDAWHIT;300 </v>
          </cell>
          <cell r="F925" t="str">
            <v>TREATED</v>
          </cell>
          <cell r="G925" t="str">
            <v xml:space="preserve">Target - 41" Min - 40" Max - 42" </v>
          </cell>
          <cell r="H925" t="str">
            <v>N/A</v>
          </cell>
          <cell r="I925" t="str">
            <v>J1427149 131.5"X3.032"X.25"</v>
          </cell>
          <cell r="J925">
            <v>2</v>
          </cell>
          <cell r="K925" t="str">
            <v xml:space="preserve">HEAT TREATED 48X48 PALLET REQUIRED 4 ROLLS PER PALLET                                                    </v>
          </cell>
          <cell r="L925" t="str">
            <v>White</v>
          </cell>
          <cell r="M925" t="str">
            <v>1451829 - 41" PLAIN DISC</v>
          </cell>
          <cell r="N925" t="str">
            <v xml:space="preserve">Braskem CP360H        </v>
          </cell>
          <cell r="O925" t="str">
            <v>W50260011</v>
          </cell>
          <cell r="P925" t="str">
            <v>FDA APPROVED ONLY</v>
          </cell>
          <cell r="Q925">
            <v>39979</v>
          </cell>
        </row>
        <row r="926">
          <cell r="A926">
            <v>1528624</v>
          </cell>
          <cell r="B926" t="str">
            <v>12TITE-DRI Industries1528624</v>
          </cell>
          <cell r="C926">
            <v>12</v>
          </cell>
          <cell r="D926" t="str">
            <v>TITE-DRI Industries</v>
          </cell>
          <cell r="E926" t="str">
            <v>SS10130PH0546;FDAWHIT;300</v>
          </cell>
          <cell r="F926" t="str">
            <v>TREATED</v>
          </cell>
          <cell r="G926" t="str">
            <v xml:space="preserve">Target - 22" Min - 21" Max - 24" </v>
          </cell>
          <cell r="H926" t="str">
            <v>N/A</v>
          </cell>
          <cell r="I926" t="str">
            <v>J1427149 131.5"X3.032"X.25"</v>
          </cell>
          <cell r="J926">
            <v>2</v>
          </cell>
          <cell r="K926" t="str">
            <v xml:space="preserve">HEAT TREATED 48X48 PALLET REQUIRED 4 ROLLS PER PALLET                                                    </v>
          </cell>
          <cell r="L926" t="str">
            <v>White</v>
          </cell>
          <cell r="M926" t="str">
            <v>1427217 - PKG, 22" DISC W/5" LIP</v>
          </cell>
          <cell r="N926" t="str">
            <v xml:space="preserve">Braskem CP360H        </v>
          </cell>
          <cell r="O926" t="str">
            <v>W50260011</v>
          </cell>
          <cell r="P926" t="str">
            <v>FDA APPROVED ONLY</v>
          </cell>
          <cell r="Q926">
            <v>39979</v>
          </cell>
        </row>
        <row r="927">
          <cell r="A927">
            <v>1530996</v>
          </cell>
          <cell r="B927" t="str">
            <v>13Leggett &amp; Platt INC.1530996</v>
          </cell>
          <cell r="C927">
            <v>13</v>
          </cell>
          <cell r="D927" t="str">
            <v>Leggett &amp; Platt INC.</v>
          </cell>
          <cell r="E927" t="str">
            <v xml:space="preserve"> SS20760UN0552;WHITE;300</v>
          </cell>
          <cell r="F927" t="str">
            <v>UNTREATED</v>
          </cell>
          <cell r="G927" t="str">
            <v>N/A</v>
          </cell>
          <cell r="H927">
            <v>2926</v>
          </cell>
          <cell r="I927" t="str">
            <v>J1427155 177"X3.032"X.25</v>
          </cell>
          <cell r="J927">
            <v>2</v>
          </cell>
          <cell r="K927" t="str">
            <v>N/A</v>
          </cell>
          <cell r="L927" t="str">
            <v>White</v>
          </cell>
          <cell r="M927" t="str">
            <v>J1427222 PKG, 46" DISC WITH 5" LIP J1427241 PKG, 44" COMBO, H AND P, 3" CENTER</v>
          </cell>
          <cell r="N927" t="str">
            <v>Braskem CP360H</v>
          </cell>
          <cell r="O927" t="str">
            <v>ANY</v>
          </cell>
          <cell r="P927" t="str">
            <v>ANY</v>
          </cell>
          <cell r="Q927">
            <v>39014</v>
          </cell>
        </row>
        <row r="928">
          <cell r="A928" t="str">
            <v>1530996..</v>
          </cell>
          <cell r="B928" t="str">
            <v>12Leggett &amp; Platt INC.1530996..</v>
          </cell>
          <cell r="C928">
            <v>12</v>
          </cell>
          <cell r="D928" t="str">
            <v>Leggett &amp; Platt INC.</v>
          </cell>
          <cell r="E928" t="str">
            <v xml:space="preserve"> SS20760UN0552;WHITE;300</v>
          </cell>
          <cell r="F928" t="str">
            <v>UNTREATED</v>
          </cell>
          <cell r="G928" t="str">
            <v>N/A</v>
          </cell>
          <cell r="H928">
            <v>2926</v>
          </cell>
          <cell r="I928" t="str">
            <v>J1531177 555 mm x3"x0.25" PRECUT</v>
          </cell>
          <cell r="J928">
            <v>2</v>
          </cell>
          <cell r="K928" t="str">
            <v>N/A</v>
          </cell>
          <cell r="L928" t="str">
            <v>White</v>
          </cell>
          <cell r="M928" t="str">
            <v>J1427222 PKG, 46" DISC WITH 5" LIP J1427241 PKG, 44" COMBO, H AND P, 3" CENTER</v>
          </cell>
          <cell r="N928" t="str">
            <v>Braskem CP360H</v>
          </cell>
          <cell r="O928" t="str">
            <v>ANY</v>
          </cell>
          <cell r="P928" t="str">
            <v>ANY</v>
          </cell>
          <cell r="Q928">
            <v>39014</v>
          </cell>
        </row>
        <row r="929">
          <cell r="A929">
            <v>1532150</v>
          </cell>
          <cell r="B929" t="str">
            <v>13DRYLOCK1532150</v>
          </cell>
          <cell r="C929">
            <v>13</v>
          </cell>
          <cell r="D929" t="str">
            <v>DRYLOCK</v>
          </cell>
          <cell r="E929" t="str">
            <v xml:space="preserve"> SM10170UN0640;WHITE;300  </v>
          </cell>
          <cell r="F929" t="str">
            <v>UNTREATED</v>
          </cell>
          <cell r="G929" t="str">
            <v>38" +/- 1"</v>
          </cell>
          <cell r="H929" t="str">
            <v>N/A</v>
          </cell>
          <cell r="I929" t="str">
            <v>J1427155 177"X3.032"X.25</v>
          </cell>
          <cell r="J929">
            <v>2</v>
          </cell>
          <cell r="K929" t="str">
            <v>TRIAL LABELS WITH ATTENTION TO: FRANK GLAUG</v>
          </cell>
          <cell r="L929" t="str">
            <v>YELLOW</v>
          </cell>
          <cell r="M929" t="str">
            <v xml:space="preserve">S-2547 (40L) S-2546 (38P) </v>
          </cell>
          <cell r="N929" t="str">
            <v>Braskem CP360H       EXXON 6936G2</v>
          </cell>
          <cell r="O929" t="str">
            <v>W50260000</v>
          </cell>
          <cell r="P929" t="str">
            <v>ANY</v>
          </cell>
          <cell r="Q929">
            <v>38664</v>
          </cell>
        </row>
        <row r="930">
          <cell r="A930" t="str">
            <v>1534406-W0C2FSM0552</v>
          </cell>
          <cell r="B930" t="str">
            <v>12SIMMONS  1534406-W0C2FSM0552</v>
          </cell>
          <cell r="C930">
            <v>12</v>
          </cell>
          <cell r="D930" t="str">
            <v xml:space="preserve">SIMMONS  </v>
          </cell>
          <cell r="E930" t="str">
            <v>SS20760UR0552;WHITE;300</v>
          </cell>
          <cell r="F930" t="str">
            <v>TREATED</v>
          </cell>
          <cell r="G930" t="str">
            <v>47" MAX OD</v>
          </cell>
          <cell r="H930">
            <v>3878</v>
          </cell>
          <cell r="I930" t="str">
            <v>J1531177 555 mm precut</v>
          </cell>
          <cell r="J930">
            <v>2</v>
          </cell>
          <cell r="K930" t="str">
            <v xml:space="preserve">PALLETIZE - 4 ROLLS ON 48" X 48"  1 PACK PER PALLET                 </v>
          </cell>
          <cell r="L930" t="str">
            <v>CORE &amp; PACK - PINK</v>
          </cell>
          <cell r="M930" t="str">
            <v xml:space="preserve">S-2094 (48L) S-2088 (47C) </v>
          </cell>
          <cell r="N930" t="str">
            <v>TOTAL</v>
          </cell>
          <cell r="O930" t="str">
            <v>W50260011</v>
          </cell>
          <cell r="P930" t="str">
            <v>ANY</v>
          </cell>
          <cell r="Q930">
            <v>39394</v>
          </cell>
        </row>
        <row r="931">
          <cell r="A931">
            <v>1529119</v>
          </cell>
          <cell r="B931" t="str">
            <v>14IRVING CONSUMER PRODUCTS1529119</v>
          </cell>
          <cell r="C931">
            <v>14</v>
          </cell>
          <cell r="D931" t="str">
            <v>IRVING CONSUMER PRODUCTS</v>
          </cell>
          <cell r="E931" t="str">
            <v>SM30330UN0080</v>
          </cell>
          <cell r="F931" t="str">
            <v>UNTREATED</v>
          </cell>
          <cell r="G931" t="str">
            <v>42" +/- 1"</v>
          </cell>
          <cell r="H931" t="str">
            <v>N/A</v>
          </cell>
          <cell r="I931" t="str">
            <v>S-1080 (6"X.375"X175")</v>
          </cell>
          <cell r="J931">
            <v>15</v>
          </cell>
          <cell r="K931" t="str">
            <v>N/A</v>
          </cell>
          <cell r="L931" t="str">
            <v>White</v>
          </cell>
          <cell r="M931" t="str">
            <v>S-2041 (41C)</v>
          </cell>
          <cell r="N931" t="str">
            <v>Braskem CP360H                      EXXON  6936G2</v>
          </cell>
          <cell r="O931">
            <v>40007</v>
          </cell>
        </row>
        <row r="932">
          <cell r="A932" t="str">
            <v>1429551-W0068WH0168</v>
          </cell>
          <cell r="B932" t="str">
            <v>6UNITED MEDICAL1429551-W0068WH0168</v>
          </cell>
          <cell r="C932">
            <v>6</v>
          </cell>
          <cell r="D932" t="str">
            <v>UNITED MEDICAL</v>
          </cell>
          <cell r="E932" t="str">
            <v>SS10340UN0168;WHITE;300</v>
          </cell>
          <cell r="F932" t="str">
            <v>UNTREATED</v>
          </cell>
          <cell r="G932" t="str">
            <v>Target 40" MIN 39" MAX 41"</v>
          </cell>
          <cell r="H932" t="str">
            <v>N/A</v>
          </cell>
          <cell r="I932" t="str">
            <v>S-1175 PRECUT</v>
          </cell>
          <cell r="J932">
            <v>7</v>
          </cell>
          <cell r="K932" t="str">
            <v>PLEASE PALLETIZE - WOOD</v>
          </cell>
          <cell r="L932" t="str">
            <v>White</v>
          </cell>
          <cell r="M932" t="str">
            <v>S-2082 (42L) S-2550 (40C)</v>
          </cell>
          <cell r="N932" t="str">
            <v>BRASKEM CP360H</v>
          </cell>
          <cell r="O932"/>
        </row>
        <row r="933">
          <cell r="A933" t="str">
            <v>1429546-W0068LP0168</v>
          </cell>
          <cell r="B933" t="str">
            <v>6UNITED MEDICAL1429546-W0068LP0168</v>
          </cell>
          <cell r="C933">
            <v>6</v>
          </cell>
          <cell r="D933" t="str">
            <v>UNITED MEDICAL</v>
          </cell>
          <cell r="E933" t="str">
            <v>SS10340UN0168;LTBLUE;300</v>
          </cell>
          <cell r="F933" t="str">
            <v>UNTREATED</v>
          </cell>
          <cell r="G933" t="str">
            <v>Target 40" MIN 39" MAX 41"</v>
          </cell>
          <cell r="H933" t="str">
            <v>N/A</v>
          </cell>
          <cell r="I933" t="str">
            <v>S-1175 PRECUT</v>
          </cell>
          <cell r="J933">
            <v>7</v>
          </cell>
          <cell r="K933" t="str">
            <v>PLEASE PALLETIZE - WOOD</v>
          </cell>
          <cell r="L933" t="str">
            <v>White</v>
          </cell>
          <cell r="M933" t="str">
            <v>S-2082 (42L) S-2550 (40C)</v>
          </cell>
          <cell r="N933" t="str">
            <v>BRASKEM CP360H</v>
          </cell>
          <cell r="O933">
            <v>40101</v>
          </cell>
        </row>
        <row r="934">
          <cell r="A934" t="str">
            <v>1429504-W0047WH0205</v>
          </cell>
          <cell r="B934" t="str">
            <v>6TIDI1429504-W0047WH0205</v>
          </cell>
          <cell r="C934">
            <v>6</v>
          </cell>
          <cell r="D934" t="str">
            <v>TIDI</v>
          </cell>
          <cell r="E934" t="str">
            <v>SS10235UN0205;WHITE;300</v>
          </cell>
          <cell r="F934" t="str">
            <v>UNTREATED</v>
          </cell>
          <cell r="G934" t="str">
            <v>Target 23.5" MIN 22.5" MAX 24.5"</v>
          </cell>
          <cell r="H934" t="str">
            <v>N/A</v>
          </cell>
          <cell r="I934" t="str">
            <v>S-1186 (3"X.25"X131.5")</v>
          </cell>
          <cell r="J934">
            <v>6</v>
          </cell>
          <cell r="K934" t="str">
            <v>% OF SHORT DOFFS ALLOWED PER SHIPMENT = 10 %                                                                SHORT DOFF MIN RUN SIZE = 20" OD</v>
          </cell>
          <cell r="L934" t="str">
            <v>White</v>
          </cell>
          <cell r="M934" t="str">
            <v>S-2505 (24L)</v>
          </cell>
          <cell r="N934" t="str">
            <v>BRASKEM CP360H</v>
          </cell>
          <cell r="O934"/>
        </row>
        <row r="935">
          <cell r="A935" t="str">
            <v>1429661-W058HIP3156</v>
          </cell>
          <cell r="B935" t="str">
            <v>4FABRENE1429661-W058HIP3156</v>
          </cell>
          <cell r="C935">
            <v>4</v>
          </cell>
          <cell r="D935" t="str">
            <v>FABRENE</v>
          </cell>
          <cell r="E935" t="str">
            <v>SS10890UV3156;NATURAL;500</v>
          </cell>
          <cell r="F935" t="str">
            <v>UNTREATED</v>
          </cell>
          <cell r="G935" t="str">
            <v>N/A</v>
          </cell>
          <cell r="H935">
            <v>3063</v>
          </cell>
          <cell r="I935" t="str">
            <v>S-1500, 5" x 132.5" x 0.375"</v>
          </cell>
          <cell r="J935">
            <v>1</v>
          </cell>
          <cell r="K935" t="str">
            <v>% OF SHORT DOFFS ALLOWED PER SHIPMENT = 10%                                                    SHORT DOFF MINIMUM SIZE                                     2515 LINEAR YARDS</v>
          </cell>
          <cell r="L935" t="str">
            <v>White</v>
          </cell>
          <cell r="M935" t="str">
            <v>S-2580 (46I) N=2</v>
          </cell>
          <cell r="N935" t="str">
            <v>BRASKEM CP360H</v>
          </cell>
          <cell r="O935">
            <v>39450</v>
          </cell>
        </row>
        <row r="936">
          <cell r="A936" t="str">
            <v>1429471-W0020CL3023</v>
          </cell>
          <cell r="B936" t="str">
            <v>6SPINLACE1429471-W0020CL3023</v>
          </cell>
          <cell r="C936">
            <v>6</v>
          </cell>
          <cell r="D936" t="str">
            <v>SPINLACE</v>
          </cell>
          <cell r="E936" t="str">
            <v>SS10100UN3023;CNTSBLU;300</v>
          </cell>
          <cell r="F936" t="str">
            <v>UNTREATED</v>
          </cell>
          <cell r="G936" t="str">
            <v>48" MAX OD</v>
          </cell>
          <cell r="H936" t="str">
            <v>N/A</v>
          </cell>
          <cell r="I936" t="str">
            <v>S-1186 (3"X.25"X131.5")</v>
          </cell>
          <cell r="J936">
            <v>1</v>
          </cell>
          <cell r="K936"/>
          <cell r="L936" t="str">
            <v>White</v>
          </cell>
          <cell r="M936" t="str">
            <v>S-2088 (47C)</v>
          </cell>
          <cell r="N936" t="str">
            <v>BRASKEM CP360H</v>
          </cell>
          <cell r="O936">
            <v>39989</v>
          </cell>
        </row>
        <row r="937">
          <cell r="A937" t="str">
            <v>1472811-W0020B23098</v>
          </cell>
          <cell r="B937" t="str">
            <v>5SPINLACE1472811-W0020B23098</v>
          </cell>
          <cell r="C937">
            <v>5</v>
          </cell>
          <cell r="D937" t="str">
            <v>SPINLACE</v>
          </cell>
          <cell r="E937" t="str">
            <v>SS10100UN3098;BLUE;300</v>
          </cell>
          <cell r="F937" t="str">
            <v>UNTREATED</v>
          </cell>
          <cell r="G937" t="str">
            <v>48" MAX OD</v>
          </cell>
          <cell r="H937"/>
          <cell r="I937" t="str">
            <v>S-1186 (3"X.25"X131.5")</v>
          </cell>
          <cell r="J937">
            <v>1</v>
          </cell>
          <cell r="K937" t="str">
            <v>N/A</v>
          </cell>
          <cell r="L937" t="str">
            <v>White</v>
          </cell>
          <cell r="M937" t="str">
            <v>S-2088 (47C)</v>
          </cell>
          <cell r="N937" t="str">
            <v>BRASKEM CP360H</v>
          </cell>
          <cell r="O937">
            <v>39252</v>
          </cell>
        </row>
        <row r="938">
          <cell r="A938">
            <v>1563405</v>
          </cell>
          <cell r="B938" t="str">
            <v>12PAPERPAK1563405</v>
          </cell>
          <cell r="C938">
            <v>12</v>
          </cell>
          <cell r="D938" t="str">
            <v>PAPERPAK</v>
          </cell>
          <cell r="E938" t="str">
            <v>SS10260PH0762;FDAWHITE;300</v>
          </cell>
          <cell r="F938" t="str">
            <v>TREATED</v>
          </cell>
          <cell r="G938" t="str">
            <v>MAX OD 30"</v>
          </cell>
          <cell r="H938" t="str">
            <v>N/A</v>
          </cell>
          <cell r="I938" t="str">
            <v>J1598878 765MMX3.032"X.375"</v>
          </cell>
          <cell r="J938" t="str">
            <v>1, 2</v>
          </cell>
          <cell r="K938" t="str">
            <v>N/A</v>
          </cell>
          <cell r="L938" t="str">
            <v>White</v>
          </cell>
          <cell r="M938" t="str">
            <v>J1427226 30" PLAIN DISC J1427228 31" DISC WITH 5" LIP</v>
          </cell>
          <cell r="N938" t="str">
            <v xml:space="preserve">Braskem CP360H        </v>
          </cell>
          <cell r="O938" t="str">
            <v>W50260003</v>
          </cell>
          <cell r="P938" t="str">
            <v>ANY</v>
          </cell>
          <cell r="Q938">
            <v>37726</v>
          </cell>
        </row>
        <row r="939">
          <cell r="A939">
            <v>1577356</v>
          </cell>
          <cell r="B939" t="str">
            <v>13NUTEX1577356</v>
          </cell>
          <cell r="C939">
            <v>13</v>
          </cell>
          <cell r="D939" t="str">
            <v>NUTEX</v>
          </cell>
          <cell r="E939" t="str">
            <v>SS20400UN1994;BLACK;300</v>
          </cell>
          <cell r="F939" t="str">
            <v>UNTREATED</v>
          </cell>
          <cell r="G939" t="str">
            <v>N/A</v>
          </cell>
          <cell r="H939"/>
          <cell r="I939" t="str">
            <v>J1427155 177"X3.032"X.25</v>
          </cell>
          <cell r="J939">
            <v>1</v>
          </cell>
          <cell r="K939" t="str">
            <v>N/A</v>
          </cell>
          <cell r="L939" t="str">
            <v>WHITE</v>
          </cell>
          <cell r="M939" t="str">
            <v>J1427219 29" PLAIN DISC</v>
          </cell>
          <cell r="N939" t="str">
            <v>BRASKEM CP360H</v>
          </cell>
          <cell r="O939" t="str">
            <v>ANY</v>
          </cell>
          <cell r="P939" t="str">
            <v>ANY</v>
          </cell>
          <cell r="Q939">
            <v>37673</v>
          </cell>
        </row>
        <row r="940">
          <cell r="A940">
            <v>1577357</v>
          </cell>
          <cell r="B940" t="str">
            <v>13NUTEX1577357</v>
          </cell>
          <cell r="C940">
            <v>13</v>
          </cell>
          <cell r="D940" t="str">
            <v>NUTEX</v>
          </cell>
          <cell r="E940" t="str">
            <v>SS20400UN2096;BLACK;300</v>
          </cell>
          <cell r="F940" t="str">
            <v>UNTREATED</v>
          </cell>
          <cell r="G940" t="str">
            <v>N/A</v>
          </cell>
          <cell r="H940"/>
          <cell r="I940" t="str">
            <v>J1427155 177"X3.032"X.25</v>
          </cell>
          <cell r="J940">
            <v>1</v>
          </cell>
          <cell r="K940" t="str">
            <v>N/A</v>
          </cell>
          <cell r="L940" t="str">
            <v>WHITE</v>
          </cell>
          <cell r="M940" t="str">
            <v>J1427219 29" PLAIN DISC</v>
          </cell>
          <cell r="N940" t="str">
            <v>BRASKEM CP360H</v>
          </cell>
          <cell r="O940" t="str">
            <v>ANY</v>
          </cell>
          <cell r="P940" t="str">
            <v>ANY</v>
          </cell>
          <cell r="Q940">
            <v>37673</v>
          </cell>
        </row>
        <row r="941">
          <cell r="A941">
            <v>1577266</v>
          </cell>
          <cell r="B941" t="str">
            <v>13NUTEX1577266</v>
          </cell>
          <cell r="C941">
            <v>13</v>
          </cell>
          <cell r="D941" t="str">
            <v>NUTEX</v>
          </cell>
          <cell r="E941" t="str">
            <v>SS20400UN1321;BLACK;300</v>
          </cell>
          <cell r="F941" t="str">
            <v>UNTREATED</v>
          </cell>
          <cell r="G941" t="str">
            <v>N/A</v>
          </cell>
          <cell r="H941"/>
          <cell r="I941" t="str">
            <v>J1427155 177"X3.032"X.25</v>
          </cell>
          <cell r="J941">
            <v>1</v>
          </cell>
          <cell r="K941" t="str">
            <v>N/A</v>
          </cell>
          <cell r="L941" t="str">
            <v>WHITE</v>
          </cell>
          <cell r="M941" t="str">
            <v>J1427219 29" PLAIN DISC</v>
          </cell>
          <cell r="N941" t="str">
            <v>BRASKEM CP360H</v>
          </cell>
          <cell r="O941" t="str">
            <v>ANY</v>
          </cell>
          <cell r="P941" t="str">
            <v>ANY</v>
          </cell>
          <cell r="Q941">
            <v>37673</v>
          </cell>
        </row>
        <row r="942">
          <cell r="A942" t="str">
            <v>1577266..</v>
          </cell>
          <cell r="B942" t="str">
            <v>12NUTEX1577266..</v>
          </cell>
          <cell r="C942">
            <v>12</v>
          </cell>
          <cell r="D942" t="str">
            <v>NUTEX</v>
          </cell>
          <cell r="E942" t="str">
            <v>SS20400UN1321;BLACK;300</v>
          </cell>
          <cell r="F942" t="str">
            <v>UNTREATED</v>
          </cell>
          <cell r="G942" t="str">
            <v>N/A</v>
          </cell>
          <cell r="H942">
            <v>2286</v>
          </cell>
          <cell r="I942" t="str">
            <v>J1427149 131.5"X3.032"X.25"</v>
          </cell>
          <cell r="J942">
            <v>1</v>
          </cell>
          <cell r="K942" t="str">
            <v>N/A</v>
          </cell>
          <cell r="L942" t="str">
            <v>WHITE</v>
          </cell>
          <cell r="M942" t="str">
            <v>J1427219 29" PLAIN DISC</v>
          </cell>
          <cell r="N942" t="str">
            <v xml:space="preserve">Braskem CP360H       </v>
          </cell>
          <cell r="O942" t="str">
            <v>ANY</v>
          </cell>
          <cell r="P942" t="str">
            <v>ANY</v>
          </cell>
          <cell r="Q942">
            <v>37673</v>
          </cell>
        </row>
        <row r="943">
          <cell r="A943">
            <v>1577267</v>
          </cell>
          <cell r="B943" t="str">
            <v>12NUTEX1577267</v>
          </cell>
          <cell r="C943">
            <v>12</v>
          </cell>
          <cell r="D943" t="str">
            <v>NUTEX</v>
          </cell>
          <cell r="E943" t="str">
            <v>SS20400UN1499;BLACK;300</v>
          </cell>
          <cell r="F943" t="str">
            <v>UNTREATED</v>
          </cell>
          <cell r="G943" t="str">
            <v>N/A</v>
          </cell>
          <cell r="H943">
            <v>2286</v>
          </cell>
          <cell r="I943" t="str">
            <v>J1427149 131.5"X3.032"X.25"</v>
          </cell>
          <cell r="J943">
            <v>1</v>
          </cell>
          <cell r="K943" t="str">
            <v>N/A</v>
          </cell>
          <cell r="L943" t="str">
            <v>WHITE</v>
          </cell>
          <cell r="M943" t="str">
            <v>J1427219 29" PLAIN DISC</v>
          </cell>
          <cell r="N943" t="str">
            <v xml:space="preserve">Braskem CP360H      </v>
          </cell>
          <cell r="O943" t="str">
            <v>ANY</v>
          </cell>
          <cell r="P943" t="str">
            <v>ANY</v>
          </cell>
          <cell r="Q943">
            <v>37673</v>
          </cell>
        </row>
        <row r="944">
          <cell r="A944">
            <v>1580303</v>
          </cell>
          <cell r="B944" t="str">
            <v>12Schroeder Sewing Technologies1580303</v>
          </cell>
          <cell r="C944">
            <v>12</v>
          </cell>
          <cell r="D944" t="str">
            <v>Schroeder Sewing Technologies</v>
          </cell>
          <cell r="E944" t="str">
            <v xml:space="preserve">SS10260PH0635;FDAWHITE;300 </v>
          </cell>
          <cell r="F944" t="str">
            <v>TREATED</v>
          </cell>
          <cell r="G944" t="str">
            <v>N/A</v>
          </cell>
          <cell r="H944">
            <v>3658</v>
          </cell>
          <cell r="I944" t="str">
            <v>J1427150 3X.375X128 ORANGE STRIPE</v>
          </cell>
          <cell r="J944">
            <v>2</v>
          </cell>
          <cell r="K944" t="str">
            <v>N/A</v>
          </cell>
          <cell r="L944" t="str">
            <v>White</v>
          </cell>
          <cell r="M944" t="str">
            <v>J1427219 29P</v>
          </cell>
          <cell r="N944" t="str">
            <v xml:space="preserve">Braskem CP360H        </v>
          </cell>
          <cell r="O944" t="str">
            <v>W50260003</v>
          </cell>
          <cell r="P944" t="str">
            <v>ANY</v>
          </cell>
          <cell r="Q944">
            <v>37726</v>
          </cell>
        </row>
        <row r="945">
          <cell r="A945">
            <v>1592910</v>
          </cell>
          <cell r="B945" t="str">
            <v>13IPC1592910</v>
          </cell>
          <cell r="C945">
            <v>13</v>
          </cell>
          <cell r="D945" t="str">
            <v>IPC</v>
          </cell>
          <cell r="E945" t="str">
            <v>SV20600UN0080;WHITE 600</v>
          </cell>
          <cell r="F945" t="str">
            <v>UNTREATED</v>
          </cell>
          <cell r="G945" t="str">
            <v>1175 MM MAX OD</v>
          </cell>
          <cell r="H945">
            <v>3616</v>
          </cell>
          <cell r="I945" t="str">
            <v>J1427140 175"X6.028"X.375"</v>
          </cell>
          <cell r="J945">
            <v>15</v>
          </cell>
          <cell r="K945" t="str">
            <v>N/A</v>
          </cell>
          <cell r="L945" t="str">
            <v>White</v>
          </cell>
          <cell r="M945" t="str">
            <v xml:space="preserve">S-2094 (48L) S-2088 (47C) </v>
          </cell>
          <cell r="N945" t="str">
            <v>Braskem CP360H       EXXON 6936G2</v>
          </cell>
          <cell r="O945" t="str">
            <v>W50260002</v>
          </cell>
          <cell r="P945" t="str">
            <v>ANY</v>
          </cell>
          <cell r="Q945">
            <v>39895</v>
          </cell>
        </row>
        <row r="946">
          <cell r="A946">
            <v>1592911</v>
          </cell>
          <cell r="B946" t="str">
            <v>13IPC1592911</v>
          </cell>
          <cell r="C946">
            <v>13</v>
          </cell>
          <cell r="D946" t="str">
            <v>IPC</v>
          </cell>
          <cell r="E946" t="str">
            <v>SV20600UN0110;WHITE 600</v>
          </cell>
          <cell r="F946" t="str">
            <v>UNTREATED</v>
          </cell>
          <cell r="G946" t="str">
            <v>1175 MM MAX OD</v>
          </cell>
          <cell r="H946">
            <v>3616</v>
          </cell>
          <cell r="I946" t="str">
            <v>J1427140 175"X6.028"X.375"</v>
          </cell>
          <cell r="J946">
            <v>11</v>
          </cell>
          <cell r="K946" t="str">
            <v>N/A</v>
          </cell>
          <cell r="L946" t="str">
            <v>White</v>
          </cell>
          <cell r="M946" t="str">
            <v xml:space="preserve">S-2094 (48L) S-2088 (47C) </v>
          </cell>
          <cell r="N946" t="str">
            <v>Braskem CP360H       EXXON 6936G2</v>
          </cell>
          <cell r="O946" t="str">
            <v>W50260002</v>
          </cell>
          <cell r="P946" t="str">
            <v>ANY</v>
          </cell>
          <cell r="Q946">
            <v>39895</v>
          </cell>
        </row>
        <row r="947">
          <cell r="A947">
            <v>1592453</v>
          </cell>
          <cell r="B947" t="str">
            <v>13FABRIC SOURCES1592453</v>
          </cell>
          <cell r="C947">
            <v>13</v>
          </cell>
          <cell r="D947" t="str">
            <v>FABRIC SOURCES</v>
          </cell>
          <cell r="E947" t="str">
            <v>SS20475UN3937;BLACK;600</v>
          </cell>
          <cell r="F947" t="str">
            <v>UNTREATED</v>
          </cell>
          <cell r="G947" t="str">
            <v>N/A</v>
          </cell>
          <cell r="H947">
            <v>3650</v>
          </cell>
          <cell r="I947" t="str">
            <v>J1427140 175"X6.028"X0375"</v>
          </cell>
          <cell r="J947">
            <v>1</v>
          </cell>
          <cell r="K947" t="str">
            <v>N/A</v>
          </cell>
          <cell r="L947" t="str">
            <v>White</v>
          </cell>
          <cell r="M947" t="str">
            <v>J1427241  44" COMBO H AND P 3" CENTER</v>
          </cell>
          <cell r="N947" t="str">
            <v>Braskem CP360H</v>
          </cell>
          <cell r="O947" t="str">
            <v>ANY</v>
          </cell>
          <cell r="P947" t="str">
            <v>ANY</v>
          </cell>
          <cell r="Q947">
            <v>39014</v>
          </cell>
        </row>
        <row r="948">
          <cell r="A948">
            <v>1601353</v>
          </cell>
          <cell r="B948" t="str">
            <v>12JOHNS MANVILLE1601353</v>
          </cell>
          <cell r="C948">
            <v>12</v>
          </cell>
          <cell r="D948" t="str">
            <v>JOHNS MANVILLE</v>
          </cell>
          <cell r="E948" t="str">
            <v>SS10125UN1600;WHITE;300</v>
          </cell>
          <cell r="F948" t="str">
            <v>UNTREATED</v>
          </cell>
          <cell r="G948" t="str">
            <v>41" +/- 1"</v>
          </cell>
          <cell r="H948">
            <v>16002</v>
          </cell>
          <cell r="I948" t="str">
            <v>J1427149 131.5"X3.032"X.25"</v>
          </cell>
          <cell r="J948">
            <v>1</v>
          </cell>
          <cell r="K948" t="str">
            <v>WOOD PALLETS REQUIRED</v>
          </cell>
          <cell r="L948" t="str">
            <v>White</v>
          </cell>
          <cell r="M948" t="str">
            <v>J1427238 45 PLAIN DISC</v>
          </cell>
          <cell r="N948" t="str">
            <v xml:space="preserve">Braskem CP360H        </v>
          </cell>
          <cell r="O948" t="str">
            <v>ANY</v>
          </cell>
          <cell r="P948" t="str">
            <v>ANY</v>
          </cell>
          <cell r="Q948">
            <v>42965</v>
          </cell>
        </row>
        <row r="949">
          <cell r="A949">
            <v>1599576</v>
          </cell>
          <cell r="B949" t="str">
            <v>13BONLAM-ONTEX1599576</v>
          </cell>
          <cell r="C949">
            <v>13</v>
          </cell>
          <cell r="D949" t="str">
            <v>BONLAM-ONTEX</v>
          </cell>
          <cell r="E949" t="str">
            <v>SN30170US0505;NUVISOFT;300</v>
          </cell>
          <cell r="F949" t="str">
            <v>UNTREATED</v>
          </cell>
          <cell r="G949" t="str">
            <v>38" OD +/- 1"</v>
          </cell>
          <cell r="H949" t="str">
            <v>N/A</v>
          </cell>
          <cell r="I949" t="str">
            <v>J1427155 177"X3.032"X.25</v>
          </cell>
          <cell r="J949">
            <v>1</v>
          </cell>
          <cell r="K949" t="str">
            <v>N/A</v>
          </cell>
          <cell r="L949" t="str">
            <v>White</v>
          </cell>
          <cell r="M949" t="str">
            <v>J1427234 38" PLAIN DISC J1427235 40" LIP</v>
          </cell>
          <cell r="N949" t="str">
            <v>Braskem CP360H       EXXON 6936G2</v>
          </cell>
          <cell r="O949" t="str">
            <v>W50260000</v>
          </cell>
          <cell r="P949" t="str">
            <v>ANY</v>
          </cell>
          <cell r="Q949">
            <v>39895</v>
          </cell>
        </row>
        <row r="950">
          <cell r="A950">
            <v>1599577</v>
          </cell>
          <cell r="B950" t="str">
            <v>13BONLAM-ONTEX1599577</v>
          </cell>
          <cell r="C950">
            <v>13</v>
          </cell>
          <cell r="D950" t="str">
            <v>BONLAM-ONTEX</v>
          </cell>
          <cell r="E950" t="str">
            <v>SN30170US0610;NUVISOFT;300</v>
          </cell>
          <cell r="F950" t="str">
            <v>UNTREATED</v>
          </cell>
          <cell r="G950" t="str">
            <v>38" OD +/- 1"</v>
          </cell>
          <cell r="H950" t="str">
            <v>N/A</v>
          </cell>
          <cell r="I950" t="str">
            <v>J1427155 177"X3.032"X.25</v>
          </cell>
          <cell r="J950">
            <v>1</v>
          </cell>
          <cell r="K950" t="str">
            <v>N/A</v>
          </cell>
          <cell r="L950" t="str">
            <v>White</v>
          </cell>
          <cell r="M950" t="str">
            <v>J1427234 38" PLAIN DISC J1427235 40" LIP</v>
          </cell>
          <cell r="N950" t="str">
            <v>Braskem CP360H       EXXON 6936G2</v>
          </cell>
          <cell r="O950" t="str">
            <v>W50260000</v>
          </cell>
          <cell r="P950" t="str">
            <v>ANY</v>
          </cell>
          <cell r="Q950">
            <v>39895</v>
          </cell>
        </row>
        <row r="951">
          <cell r="A951">
            <v>1599578</v>
          </cell>
          <cell r="B951" t="str">
            <v>13BONLAM-ONTEX1599578</v>
          </cell>
          <cell r="C951">
            <v>13</v>
          </cell>
          <cell r="D951" t="str">
            <v>BONLAM-ONTEX</v>
          </cell>
          <cell r="E951" t="str">
            <v>SN30170US0770;NUVISOFT;300</v>
          </cell>
          <cell r="F951" t="str">
            <v>UNTREATED</v>
          </cell>
          <cell r="G951" t="str">
            <v>38" OD +/- 1"</v>
          </cell>
          <cell r="H951" t="str">
            <v>N/A</v>
          </cell>
          <cell r="I951" t="str">
            <v>J1427155 177"X3.032"X.25</v>
          </cell>
          <cell r="J951">
            <v>1</v>
          </cell>
          <cell r="K951" t="str">
            <v>N/A</v>
          </cell>
          <cell r="L951" t="str">
            <v>White</v>
          </cell>
          <cell r="M951" t="str">
            <v>J1427234 38" PLAIN DISC J1427235 40" LIP</v>
          </cell>
          <cell r="N951" t="str">
            <v>Braskem CP360H       EXXON 6936G2</v>
          </cell>
          <cell r="O951" t="str">
            <v>W50260000</v>
          </cell>
          <cell r="P951" t="str">
            <v>ANY</v>
          </cell>
          <cell r="Q951">
            <v>39895</v>
          </cell>
        </row>
        <row r="952">
          <cell r="A952">
            <v>1599579</v>
          </cell>
          <cell r="B952" t="str">
            <v>13BONLAM-ONTEX1599579</v>
          </cell>
          <cell r="C952">
            <v>13</v>
          </cell>
          <cell r="D952" t="str">
            <v>BONLAM-ONTEX</v>
          </cell>
          <cell r="E952" t="str">
            <v>SN30170US0870;NUVISOFT;300</v>
          </cell>
          <cell r="F952" t="str">
            <v>UNTREATED</v>
          </cell>
          <cell r="G952" t="str">
            <v>38" OD +/- 1"</v>
          </cell>
          <cell r="H952" t="str">
            <v>N/A</v>
          </cell>
          <cell r="I952" t="str">
            <v>J1427155 177"X3.032"X.25</v>
          </cell>
          <cell r="J952">
            <v>1</v>
          </cell>
          <cell r="K952" t="str">
            <v>N/A</v>
          </cell>
          <cell r="L952" t="str">
            <v>White</v>
          </cell>
          <cell r="M952" t="str">
            <v>J1427234 38" PLAIN DISC J1427235 40" LIP</v>
          </cell>
          <cell r="N952" t="str">
            <v>Braskem CP360H       EXXON 6936G2</v>
          </cell>
          <cell r="O952" t="str">
            <v>W50260000</v>
          </cell>
          <cell r="P952" t="str">
            <v>ANY</v>
          </cell>
          <cell r="Q952">
            <v>39895</v>
          </cell>
        </row>
        <row r="953">
          <cell r="A953">
            <v>1599580</v>
          </cell>
          <cell r="B953" t="str">
            <v>13LAMBI1599580</v>
          </cell>
          <cell r="C953">
            <v>13</v>
          </cell>
          <cell r="D953" t="str">
            <v>LAMBI</v>
          </cell>
          <cell r="E953" t="str">
            <v>SN30170US0255;NUVISOFT;300</v>
          </cell>
          <cell r="F953" t="str">
            <v>UNTREATED</v>
          </cell>
          <cell r="G953" t="str">
            <v>32" +/- 1"</v>
          </cell>
          <cell r="H953" t="str">
            <v>N/A</v>
          </cell>
          <cell r="I953" t="str">
            <v>J1427155 177"X3.032"X.25</v>
          </cell>
          <cell r="J953">
            <v>1</v>
          </cell>
          <cell r="K953" t="str">
            <v>N/A</v>
          </cell>
          <cell r="L953" t="str">
            <v>White</v>
          </cell>
          <cell r="M953" t="str">
            <v>J1427218 33" PLAIN DISC J1427231 34.5" LIP</v>
          </cell>
          <cell r="N953" t="str">
            <v>Braskem CP360H       EXXON 6936G2</v>
          </cell>
          <cell r="O953" t="str">
            <v>W50260000</v>
          </cell>
          <cell r="P953" t="str">
            <v>ANY</v>
          </cell>
          <cell r="Q953">
            <v>39895</v>
          </cell>
        </row>
        <row r="954">
          <cell r="A954">
            <v>1599581</v>
          </cell>
          <cell r="B954" t="str">
            <v>13LAMBI1599581</v>
          </cell>
          <cell r="C954">
            <v>13</v>
          </cell>
          <cell r="D954" t="str">
            <v>LAMBI</v>
          </cell>
          <cell r="E954" t="str">
            <v>SN30170US0285;NUVISOFT;300</v>
          </cell>
          <cell r="F954" t="str">
            <v>UNTREATED</v>
          </cell>
          <cell r="G954" t="str">
            <v>32" +/- 1"</v>
          </cell>
          <cell r="H954" t="str">
            <v>N/A</v>
          </cell>
          <cell r="I954" t="str">
            <v>J1427155 177"X3.032"X.25</v>
          </cell>
          <cell r="J954">
            <v>1</v>
          </cell>
          <cell r="K954" t="str">
            <v>N/A</v>
          </cell>
          <cell r="L954" t="str">
            <v>White</v>
          </cell>
          <cell r="M954" t="str">
            <v>J1427218 33" PLAIN DISC J1427231 34.5" LIP</v>
          </cell>
          <cell r="N954" t="str">
            <v>Braskem CP360H       EXXON 6936G2</v>
          </cell>
          <cell r="O954" t="str">
            <v>W50260000</v>
          </cell>
          <cell r="P954" t="str">
            <v>ANY</v>
          </cell>
          <cell r="Q954">
            <v>39895</v>
          </cell>
        </row>
        <row r="955">
          <cell r="A955">
            <v>1599582</v>
          </cell>
          <cell r="B955" t="str">
            <v>13LAMBI1599582</v>
          </cell>
          <cell r="C955">
            <v>13</v>
          </cell>
          <cell r="D955" t="str">
            <v>LAMBI</v>
          </cell>
          <cell r="E955" t="str">
            <v>SN30170US0350;NUVISOFT;300</v>
          </cell>
          <cell r="F955" t="str">
            <v>UNTREATED</v>
          </cell>
          <cell r="G955" t="str">
            <v>32" +/- 1"</v>
          </cell>
          <cell r="H955" t="str">
            <v>N/A</v>
          </cell>
          <cell r="I955" t="str">
            <v>J1427155 177"X3.032"X.25</v>
          </cell>
          <cell r="J955">
            <v>1</v>
          </cell>
          <cell r="K955" t="str">
            <v>N/A</v>
          </cell>
          <cell r="L955" t="str">
            <v>White</v>
          </cell>
          <cell r="M955" t="str">
            <v>J1427218 33" PLAIN DISC J1427231 34.5" LIP</v>
          </cell>
          <cell r="N955" t="str">
            <v>Braskem CP360H       EXXON 6936G2</v>
          </cell>
          <cell r="O955" t="str">
            <v>W50260000</v>
          </cell>
          <cell r="P955" t="str">
            <v>ANY</v>
          </cell>
          <cell r="Q955">
            <v>39895</v>
          </cell>
        </row>
        <row r="956">
          <cell r="A956">
            <v>1599584</v>
          </cell>
          <cell r="B956" t="str">
            <v>13Berry Global Clopay1599584</v>
          </cell>
          <cell r="C956">
            <v>13</v>
          </cell>
          <cell r="D956" t="str">
            <v>Berry Global Clopay</v>
          </cell>
          <cell r="E956" t="str">
            <v>SN30170US0260;NUVISOFT;300</v>
          </cell>
          <cell r="F956" t="str">
            <v>UNTREATED</v>
          </cell>
          <cell r="G956" t="str">
            <v>Target 38"  Max 40"</v>
          </cell>
          <cell r="H956" t="str">
            <v>N/A</v>
          </cell>
          <cell r="I956" t="str">
            <v>J1427140 175"X6.028"X.375"</v>
          </cell>
          <cell r="J956">
            <v>1</v>
          </cell>
          <cell r="K956" t="str">
            <v>N/A</v>
          </cell>
          <cell r="L956" t="str">
            <v>White</v>
          </cell>
          <cell r="M956" t="str">
            <v>J1427234 38" PLAIN DISC J1427235 40" LIP</v>
          </cell>
          <cell r="N956" t="str">
            <v>Braskem CP360H       EXXON 6936G2</v>
          </cell>
          <cell r="O956" t="str">
            <v>W50260000</v>
          </cell>
          <cell r="P956" t="str">
            <v>ANY</v>
          </cell>
          <cell r="Q956">
            <v>39063</v>
          </cell>
        </row>
        <row r="957">
          <cell r="A957">
            <v>1430990</v>
          </cell>
          <cell r="B957" t="str">
            <v>13NUTEX1430990</v>
          </cell>
          <cell r="C957">
            <v>13</v>
          </cell>
          <cell r="D957" t="str">
            <v>NUTEX</v>
          </cell>
          <cell r="E957" t="str">
            <v xml:space="preserve">SS20730UN4165;  BLACK;   3 </v>
          </cell>
          <cell r="F957" t="str">
            <v>UNTREATED</v>
          </cell>
          <cell r="G957" t="str">
            <v>N/A</v>
          </cell>
          <cell r="H957">
            <v>1372</v>
          </cell>
          <cell r="I957" t="str">
            <v>J1427155 177"X3.032"X.25</v>
          </cell>
          <cell r="J957">
            <v>1</v>
          </cell>
          <cell r="K957" t="str">
            <v>N/A</v>
          </cell>
          <cell r="L957" t="str">
            <v>WHITE</v>
          </cell>
          <cell r="M957" t="str">
            <v>J1427219 29" PLAIN DISC</v>
          </cell>
          <cell r="N957" t="str">
            <v>BRASKEM CP360H</v>
          </cell>
          <cell r="O957" t="str">
            <v>ANY</v>
          </cell>
          <cell r="P957" t="str">
            <v>ANY</v>
          </cell>
          <cell r="Q957">
            <v>37673</v>
          </cell>
        </row>
        <row r="958">
          <cell r="A958">
            <v>1430942</v>
          </cell>
          <cell r="B958" t="str">
            <v>12NUTEX1430942</v>
          </cell>
          <cell r="C958">
            <v>12</v>
          </cell>
          <cell r="D958" t="str">
            <v>NUTEX</v>
          </cell>
          <cell r="E958" t="str">
            <v xml:space="preserve">SS20645UN3073;   BLACK;   3 </v>
          </cell>
          <cell r="F958" t="str">
            <v>UNTREATED</v>
          </cell>
          <cell r="G958" t="str">
            <v>N/A</v>
          </cell>
          <cell r="H958">
            <v>2286</v>
          </cell>
          <cell r="I958" t="str">
            <v>J1427149 131.5"X3.032"X.25"</v>
          </cell>
          <cell r="J958">
            <v>1</v>
          </cell>
          <cell r="K958" t="str">
            <v>N/A</v>
          </cell>
          <cell r="L958" t="str">
            <v>WHITE</v>
          </cell>
          <cell r="M958" t="str">
            <v>J1427226 30 PLAIN DISC</v>
          </cell>
          <cell r="N958" t="str">
            <v xml:space="preserve">Braskem CP360H      </v>
          </cell>
          <cell r="O958" t="str">
            <v>ANY</v>
          </cell>
          <cell r="P958" t="str">
            <v>ANY</v>
          </cell>
          <cell r="Q958">
            <v>37673</v>
          </cell>
        </row>
        <row r="959">
          <cell r="A959">
            <v>1430946</v>
          </cell>
          <cell r="B959" t="str">
            <v>12NUTEX1430946</v>
          </cell>
          <cell r="C959">
            <v>12</v>
          </cell>
          <cell r="D959" t="str">
            <v>NUTEX</v>
          </cell>
          <cell r="E959" t="str">
            <v>SS21020UN3048;   BLACK;   3</v>
          </cell>
          <cell r="F959" t="str">
            <v>UNTREATED</v>
          </cell>
          <cell r="G959" t="str">
            <v>N/A</v>
          </cell>
          <cell r="H959">
            <v>2286</v>
          </cell>
          <cell r="I959" t="str">
            <v>J1427149 131.5"X3.032"X.25"</v>
          </cell>
          <cell r="J959">
            <v>1</v>
          </cell>
          <cell r="K959" t="str">
            <v>N/A</v>
          </cell>
          <cell r="L959" t="str">
            <v>WHITE</v>
          </cell>
          <cell r="M959" t="str">
            <v>J1427226 30 PLAIN DISC</v>
          </cell>
          <cell r="N959" t="str">
            <v xml:space="preserve">Braskem CP360H      </v>
          </cell>
          <cell r="O959" t="str">
            <v>ANY</v>
          </cell>
          <cell r="P959" t="str">
            <v>ANY</v>
          </cell>
          <cell r="Q959">
            <v>37673</v>
          </cell>
        </row>
        <row r="960">
          <cell r="A960">
            <v>1599576</v>
          </cell>
          <cell r="B960" t="str">
            <v>13ONTEX MABESA1599576</v>
          </cell>
          <cell r="C960">
            <v>13</v>
          </cell>
          <cell r="D960" t="str">
            <v>ONTEX MABESA</v>
          </cell>
          <cell r="E960" t="str">
            <v>SN30170US0505;NUVISOFT;300</v>
          </cell>
          <cell r="F960" t="str">
            <v>UNTREATED</v>
          </cell>
          <cell r="G960" t="str">
            <v>38" OD +/- 1"</v>
          </cell>
          <cell r="H960">
            <v>3300</v>
          </cell>
          <cell r="I960" t="str">
            <v>J1427155 177"X3.032"X.25</v>
          </cell>
          <cell r="J960">
            <v>1</v>
          </cell>
          <cell r="K960" t="str">
            <v>N/A</v>
          </cell>
          <cell r="L960" t="str">
            <v>White</v>
          </cell>
          <cell r="M960" t="str">
            <v>J1427234 38" PLAIN DISC J1427235 40" LIP</v>
          </cell>
          <cell r="N960" t="str">
            <v>Braskem CP360H       EXXON 6936G2</v>
          </cell>
          <cell r="O960" t="str">
            <v>W50260000</v>
          </cell>
          <cell r="P960" t="str">
            <v>ANY</v>
          </cell>
          <cell r="Q960">
            <v>39895</v>
          </cell>
        </row>
        <row r="961">
          <cell r="A961">
            <v>1599577</v>
          </cell>
          <cell r="B961" t="str">
            <v>13ONTEX MABESA1599577</v>
          </cell>
          <cell r="C961">
            <v>13</v>
          </cell>
          <cell r="D961" t="str">
            <v>ONTEX MABESA</v>
          </cell>
          <cell r="E961" t="str">
            <v>SN30170US0610;NUVISOFT;300</v>
          </cell>
          <cell r="F961" t="str">
            <v>UNTREATED</v>
          </cell>
          <cell r="G961" t="str">
            <v>38" OD +/- 1"</v>
          </cell>
          <cell r="H961">
            <v>3300</v>
          </cell>
          <cell r="I961" t="str">
            <v>J1427155 177"X3.032"X.25</v>
          </cell>
          <cell r="J961">
            <v>1</v>
          </cell>
          <cell r="K961" t="str">
            <v>N/A</v>
          </cell>
          <cell r="L961" t="str">
            <v>White</v>
          </cell>
          <cell r="M961" t="str">
            <v>J1427234 38" PLAIN DISC J1427235 40" LIP</v>
          </cell>
          <cell r="N961" t="str">
            <v>Braskem CP360H       EXXON 6936G2</v>
          </cell>
          <cell r="O961" t="str">
            <v>W50260000</v>
          </cell>
          <cell r="P961" t="str">
            <v>ANY</v>
          </cell>
          <cell r="Q961">
            <v>39895</v>
          </cell>
        </row>
        <row r="962">
          <cell r="A962">
            <v>1599578</v>
          </cell>
          <cell r="B962" t="str">
            <v>13ONTEX MABESA1599578</v>
          </cell>
          <cell r="C962">
            <v>13</v>
          </cell>
          <cell r="D962" t="str">
            <v>ONTEX MABESA</v>
          </cell>
          <cell r="E962" t="str">
            <v>SN30170US0770;NUVISOFT;300</v>
          </cell>
          <cell r="F962" t="str">
            <v>UNTREATED</v>
          </cell>
          <cell r="G962" t="str">
            <v>38" OD +/- 1"</v>
          </cell>
          <cell r="H962">
            <v>3300</v>
          </cell>
          <cell r="I962" t="str">
            <v>J1427155 177"X3.032"X.25</v>
          </cell>
          <cell r="J962">
            <v>1</v>
          </cell>
          <cell r="K962" t="str">
            <v>N/A</v>
          </cell>
          <cell r="L962" t="str">
            <v>White</v>
          </cell>
          <cell r="M962" t="str">
            <v>J1427234 38" PLAIN DISC J1427235 40" LIP</v>
          </cell>
          <cell r="N962" t="str">
            <v>Braskem CP360H       EXXON 6936G2</v>
          </cell>
          <cell r="O962" t="str">
            <v>W50260000</v>
          </cell>
          <cell r="P962" t="str">
            <v>ANY</v>
          </cell>
          <cell r="Q962">
            <v>39895</v>
          </cell>
        </row>
        <row r="963">
          <cell r="A963">
            <v>1599579</v>
          </cell>
          <cell r="B963" t="str">
            <v>13ONTEX MABESA1599579</v>
          </cell>
          <cell r="C963">
            <v>13</v>
          </cell>
          <cell r="D963" t="str">
            <v>ONTEX MABESA</v>
          </cell>
          <cell r="E963" t="str">
            <v>SN30170US0870;NUVISOFT;300</v>
          </cell>
          <cell r="F963" t="str">
            <v>UNTREATED</v>
          </cell>
          <cell r="G963" t="str">
            <v>38" OD +/- 1"</v>
          </cell>
          <cell r="H963">
            <v>3300</v>
          </cell>
          <cell r="I963" t="str">
            <v>J1427155 177"X3.032"X.25</v>
          </cell>
          <cell r="J963">
            <v>1</v>
          </cell>
          <cell r="K963" t="str">
            <v>N/A</v>
          </cell>
          <cell r="L963" t="str">
            <v>White</v>
          </cell>
          <cell r="M963" t="str">
            <v>J1427234 38" PLAIN DISC J1427235 40" LIP</v>
          </cell>
          <cell r="N963" t="str">
            <v>Braskem CP360H       EXXON 6936G2</v>
          </cell>
          <cell r="O963" t="str">
            <v>W50260000</v>
          </cell>
          <cell r="P963" t="str">
            <v>ANY</v>
          </cell>
          <cell r="Q963">
            <v>39895</v>
          </cell>
        </row>
        <row r="964">
          <cell r="A964">
            <v>1559722</v>
          </cell>
          <cell r="B964" t="str">
            <v>13ONTEX MABESA1559722</v>
          </cell>
          <cell r="C964">
            <v>13</v>
          </cell>
          <cell r="D964" t="str">
            <v>ONTEX MABESA</v>
          </cell>
          <cell r="E964" t="str">
            <v>SN30170US0550;NUVISOFT;300</v>
          </cell>
          <cell r="F964" t="str">
            <v>UNTREATED</v>
          </cell>
          <cell r="G964" t="str">
            <v>38" OD +/- 1"</v>
          </cell>
          <cell r="H964">
            <v>3300</v>
          </cell>
          <cell r="I964" t="str">
            <v>J1427155 177"X3.032"X.25</v>
          </cell>
          <cell r="J964">
            <v>1</v>
          </cell>
          <cell r="K964" t="str">
            <v>N/A</v>
          </cell>
          <cell r="L964" t="str">
            <v>White</v>
          </cell>
          <cell r="M964" t="str">
            <v>J1427234 38" PLAIN DISC J1427235 40" LIP</v>
          </cell>
          <cell r="N964" t="str">
            <v>Braskem CP360H       EXXON 6936G2</v>
          </cell>
          <cell r="O964" t="str">
            <v>W50260000</v>
          </cell>
          <cell r="P964" t="str">
            <v>ANY</v>
          </cell>
          <cell r="Q964">
            <v>39895</v>
          </cell>
        </row>
        <row r="965">
          <cell r="A965">
            <v>1605572</v>
          </cell>
          <cell r="B965" t="str">
            <v>13ONTEX MABESA1605572</v>
          </cell>
          <cell r="C965">
            <v>13</v>
          </cell>
          <cell r="D965" t="str">
            <v>ONTEX MABESA</v>
          </cell>
          <cell r="E965" t="str">
            <v>SN30170US0280;NUVISOFT;300</v>
          </cell>
          <cell r="F965" t="str">
            <v>UNTREATED</v>
          </cell>
          <cell r="G965" t="str">
            <v>38" OD +/- 1"</v>
          </cell>
          <cell r="H965">
            <v>3300</v>
          </cell>
          <cell r="I965" t="str">
            <v>J1427155 177"X3.032"X.25</v>
          </cell>
          <cell r="J965">
            <v>2</v>
          </cell>
          <cell r="K965" t="str">
            <v>N/A</v>
          </cell>
          <cell r="L965" t="str">
            <v>White</v>
          </cell>
          <cell r="M965" t="str">
            <v>J1427234 38" PLAIN DISC J1427235 40" LIP</v>
          </cell>
          <cell r="N965" t="str">
            <v>Braskem CP360H       EXXON 6936G2</v>
          </cell>
          <cell r="O965" t="str">
            <v>W50260000</v>
          </cell>
          <cell r="P965" t="str">
            <v>ANY</v>
          </cell>
          <cell r="Q965">
            <v>39895</v>
          </cell>
        </row>
        <row r="966">
          <cell r="A966">
            <v>1559721</v>
          </cell>
          <cell r="B966" t="str">
            <v>13ONTEX MABESA1559721</v>
          </cell>
          <cell r="C966">
            <v>13</v>
          </cell>
          <cell r="D966" t="str">
            <v>ONTEX MABESA</v>
          </cell>
          <cell r="E966" t="str">
            <v>SN30130US0210;NUVISOFT;300</v>
          </cell>
          <cell r="F966" t="str">
            <v>UNTREATED</v>
          </cell>
          <cell r="G966" t="str">
            <v>38" OD +/- 1"</v>
          </cell>
          <cell r="H966">
            <v>3300</v>
          </cell>
          <cell r="I966" t="str">
            <v>J1427155 177"X3.032"X.25</v>
          </cell>
          <cell r="J966">
            <v>3</v>
          </cell>
          <cell r="K966" t="str">
            <v>N/A</v>
          </cell>
          <cell r="L966" t="str">
            <v>White</v>
          </cell>
          <cell r="M966" t="str">
            <v>J1427234 38" PLAIN DISC J1427235 40" LIP</v>
          </cell>
          <cell r="N966" t="str">
            <v>Braskem CP360H       EXXON 6936G2</v>
          </cell>
          <cell r="O966" t="str">
            <v>W50260000</v>
          </cell>
          <cell r="P966" t="str">
            <v>ANY</v>
          </cell>
          <cell r="Q966">
            <v>39895</v>
          </cell>
        </row>
        <row r="967">
          <cell r="A967">
            <v>1605572</v>
          </cell>
          <cell r="B967" t="str">
            <v>13ONTEX MABESA1605572</v>
          </cell>
          <cell r="C967">
            <v>13</v>
          </cell>
          <cell r="D967" t="str">
            <v>ONTEX MABESA</v>
          </cell>
          <cell r="E967" t="str">
            <v>SN30130US0230;NUVISOFT;300</v>
          </cell>
          <cell r="F967" t="str">
            <v>UNTREATED</v>
          </cell>
          <cell r="G967" t="str">
            <v>38" OD +/- 1"</v>
          </cell>
          <cell r="H967">
            <v>3300</v>
          </cell>
          <cell r="I967" t="str">
            <v>J1427155 177"X3.032"X.25</v>
          </cell>
          <cell r="J967">
            <v>3</v>
          </cell>
          <cell r="K967" t="str">
            <v>N/A</v>
          </cell>
          <cell r="L967" t="str">
            <v>White</v>
          </cell>
          <cell r="M967" t="str">
            <v>J1427234 38" PLAIN DISC J1427235 40" LIP</v>
          </cell>
          <cell r="N967" t="str">
            <v>Braskem CP360H       EXXON 6936G2</v>
          </cell>
          <cell r="O967" t="str">
            <v>W50260000</v>
          </cell>
          <cell r="P967" t="str">
            <v>ANY</v>
          </cell>
          <cell r="Q967">
            <v>39895</v>
          </cell>
        </row>
      </sheetData>
      <sheetData sheetId="5"/>
      <sheetData sheetId="6"/>
      <sheetData sheetId="7">
        <row r="1">
          <cell r="A1" t="str">
            <v>Item</v>
          </cell>
          <cell r="B1" t="str">
            <v>Line 1 Source Item</v>
          </cell>
          <cell r="C1" t="str">
            <v>Combined List</v>
          </cell>
          <cell r="D1" t="str">
            <v>Line #</v>
          </cell>
          <cell r="E1" t="str">
            <v>Customer</v>
          </cell>
          <cell r="F1" t="str">
            <v>Description</v>
          </cell>
          <cell r="G1" t="str">
            <v>Sqft Needed</v>
          </cell>
          <cell r="H1" t="str">
            <v>Pleat Packs Needed</v>
          </cell>
          <cell r="I1" t="str">
            <v>LY/Roll</v>
          </cell>
          <cell r="J1" t="str">
            <v>LABEL COLOR</v>
          </cell>
          <cell r="K1" t="str">
            <v>Core</v>
          </cell>
          <cell r="L1" t="str">
            <v>Rolls per            Pack</v>
          </cell>
          <cell r="M1" t="str">
            <v>Core Label            Color</v>
          </cell>
          <cell r="N1" t="str">
            <v>End Caps/Discs</v>
          </cell>
          <cell r="O1" t="str">
            <v>Start Date</v>
          </cell>
        </row>
        <row r="2">
          <cell r="A2" t="str">
            <v>1511-0613</v>
          </cell>
          <cell r="B2" t="str">
            <v>1011-1600</v>
          </cell>
          <cell r="C2" t="str">
            <v>21Flanders1511-0613</v>
          </cell>
          <cell r="D2">
            <v>21</v>
          </cell>
          <cell r="E2" t="str">
            <v>Flanders</v>
          </cell>
          <cell r="F2" t="str">
            <v>GR1511 X 79.8 GSM X 24.125IN</v>
          </cell>
          <cell r="G2"/>
          <cell r="H2"/>
          <cell r="I2">
            <v>902</v>
          </cell>
          <cell r="J2" t="str">
            <v>WHITE</v>
          </cell>
          <cell r="K2" t="str">
            <v>3" .250" wall black stripe</v>
          </cell>
          <cell r="L2"/>
          <cell r="M2" t="str">
            <v>White</v>
          </cell>
          <cell r="N2"/>
          <cell r="O2">
            <v>39938</v>
          </cell>
        </row>
        <row r="3">
          <cell r="A3" t="str">
            <v>1511-0613PRP</v>
          </cell>
          <cell r="B3" t="str">
            <v>1011-1600</v>
          </cell>
          <cell r="C3" t="str">
            <v>21Flanders1511-0613PRP</v>
          </cell>
          <cell r="D3">
            <v>21</v>
          </cell>
          <cell r="E3" t="str">
            <v>Flanders</v>
          </cell>
          <cell r="F3" t="str">
            <v>GR1511 X 80 GSM X 24.125IN W/BLUE STRIPE</v>
          </cell>
          <cell r="G3"/>
          <cell r="H3"/>
          <cell r="I3">
            <v>902</v>
          </cell>
          <cell r="J3" t="str">
            <v>WHITE</v>
          </cell>
          <cell r="K3" t="str">
            <v>3" .250" wall black stripe</v>
          </cell>
          <cell r="L3"/>
          <cell r="M3" t="str">
            <v>White</v>
          </cell>
          <cell r="N3"/>
          <cell r="O3">
            <v>39938</v>
          </cell>
        </row>
        <row r="4">
          <cell r="A4" t="str">
            <v>1511-0876</v>
          </cell>
          <cell r="B4" t="str">
            <v>1011-1600</v>
          </cell>
          <cell r="C4" t="str">
            <v>21Flanders1511-0876</v>
          </cell>
          <cell r="D4">
            <v>21</v>
          </cell>
          <cell r="E4" t="str">
            <v>Flanders</v>
          </cell>
          <cell r="F4" t="str">
            <v>GR1511 X 79.8 GSM X 34.5IN</v>
          </cell>
          <cell r="G4"/>
          <cell r="H4"/>
          <cell r="I4">
            <v>902</v>
          </cell>
          <cell r="J4" t="str">
            <v>WHITE</v>
          </cell>
          <cell r="K4" t="str">
            <v>3" .250" wall black stripe</v>
          </cell>
          <cell r="L4"/>
          <cell r="M4" t="str">
            <v>White</v>
          </cell>
          <cell r="N4"/>
          <cell r="O4">
            <v>39938</v>
          </cell>
        </row>
        <row r="5">
          <cell r="A5" t="str">
            <v>1511-0550</v>
          </cell>
          <cell r="B5" t="str">
            <v>1011-1397</v>
          </cell>
          <cell r="C5" t="str">
            <v>21SATYAM1511-0550</v>
          </cell>
          <cell r="D5">
            <v>21</v>
          </cell>
          <cell r="E5" t="str">
            <v>SATYAM</v>
          </cell>
          <cell r="F5" t="str">
            <v>GR1511 X 79.8 GSM X 21.65IN</v>
          </cell>
          <cell r="G5"/>
          <cell r="H5"/>
          <cell r="I5"/>
          <cell r="J5" t="str">
            <v>WHITE</v>
          </cell>
          <cell r="K5" t="str">
            <v>3" .250" wall black stripe</v>
          </cell>
          <cell r="L5"/>
          <cell r="M5" t="str">
            <v>White</v>
          </cell>
          <cell r="N5"/>
          <cell r="O5">
            <v>39938</v>
          </cell>
        </row>
        <row r="6">
          <cell r="A6" t="str">
            <v>1513-0550</v>
          </cell>
          <cell r="B6" t="str">
            <v>1013-1397</v>
          </cell>
          <cell r="C6" t="str">
            <v>21SATYAM1513-0550</v>
          </cell>
          <cell r="D6">
            <v>21</v>
          </cell>
          <cell r="E6" t="str">
            <v>SATYAM</v>
          </cell>
          <cell r="F6" t="str">
            <v>GR1513 X 79.8 GSM X 21.65IN</v>
          </cell>
          <cell r="G6"/>
          <cell r="H6"/>
          <cell r="I6"/>
          <cell r="J6" t="str">
            <v>PINK</v>
          </cell>
          <cell r="K6" t="str">
            <v>3" .250" wall black stripe</v>
          </cell>
          <cell r="L6"/>
          <cell r="M6" t="str">
            <v>White</v>
          </cell>
          <cell r="N6"/>
          <cell r="O6">
            <v>39938</v>
          </cell>
        </row>
        <row r="7">
          <cell r="A7" t="str">
            <v>1513-0600</v>
          </cell>
          <cell r="B7" t="str">
            <v>1013-1397</v>
          </cell>
          <cell r="C7" t="str">
            <v>21SATYAM1513-0600</v>
          </cell>
          <cell r="D7">
            <v>21</v>
          </cell>
          <cell r="E7" t="str">
            <v>SATYAM</v>
          </cell>
          <cell r="F7" t="str">
            <v>GR1513 X 79.8 GSM X 23.6IN</v>
          </cell>
          <cell r="G7"/>
          <cell r="H7"/>
          <cell r="I7"/>
          <cell r="J7" t="str">
            <v>PINK</v>
          </cell>
          <cell r="K7" t="str">
            <v>3" .250" wall black stripe</v>
          </cell>
          <cell r="L7"/>
          <cell r="M7" t="str">
            <v>White</v>
          </cell>
          <cell r="N7"/>
          <cell r="O7">
            <v>39938</v>
          </cell>
        </row>
        <row r="8">
          <cell r="A8" t="str">
            <v>1515-0613</v>
          </cell>
          <cell r="B8" t="str">
            <v>1015-1397</v>
          </cell>
          <cell r="C8" t="str">
            <v>21Flanders1515-0613</v>
          </cell>
          <cell r="D8">
            <v>21</v>
          </cell>
          <cell r="E8" t="str">
            <v>Flanders</v>
          </cell>
          <cell r="F8" t="str">
            <v xml:space="preserve">GR1515 X 80.1 GSM X 24.125IN </v>
          </cell>
          <cell r="G8"/>
          <cell r="H8"/>
          <cell r="I8">
            <v>902</v>
          </cell>
          <cell r="J8" t="str">
            <v>YELLOW</v>
          </cell>
          <cell r="K8" t="str">
            <v>3" .250" wall black stripe</v>
          </cell>
          <cell r="L8"/>
          <cell r="M8" t="str">
            <v>White</v>
          </cell>
          <cell r="N8"/>
          <cell r="O8">
            <v>39938</v>
          </cell>
        </row>
        <row r="9">
          <cell r="A9" t="str">
            <v>1515-0613PRG</v>
          </cell>
          <cell r="B9" t="str">
            <v>1015-1524</v>
          </cell>
          <cell r="C9" t="str">
            <v>21Flanders1515-0613PRG</v>
          </cell>
          <cell r="D9">
            <v>21</v>
          </cell>
          <cell r="E9" t="str">
            <v>Flanders</v>
          </cell>
          <cell r="F9" t="str">
            <v>GR1515 X 80.1 GSM X 24.125IN W/GREEN STRIPES</v>
          </cell>
          <cell r="G9"/>
          <cell r="H9"/>
          <cell r="I9">
            <v>902</v>
          </cell>
          <cell r="J9" t="str">
            <v>YELLOW</v>
          </cell>
          <cell r="K9" t="str">
            <v>3" .250" wall black stripe</v>
          </cell>
          <cell r="L9"/>
          <cell r="M9" t="str">
            <v>White</v>
          </cell>
          <cell r="N9"/>
          <cell r="O9">
            <v>39938</v>
          </cell>
        </row>
        <row r="10">
          <cell r="A10" t="str">
            <v>1515-0819PRG</v>
          </cell>
          <cell r="B10" t="str">
            <v>1015-1524</v>
          </cell>
          <cell r="C10" t="str">
            <v>21Flanders1515-0819PRG</v>
          </cell>
          <cell r="D10">
            <v>21</v>
          </cell>
          <cell r="E10" t="str">
            <v>Flanders</v>
          </cell>
          <cell r="F10" t="str">
            <v>GR1515 X 80.1 GSM X 32.25IN W/GREEN STRIPES</v>
          </cell>
          <cell r="G10"/>
          <cell r="H10"/>
          <cell r="I10">
            <v>902</v>
          </cell>
          <cell r="J10" t="str">
            <v>YELLOW</v>
          </cell>
          <cell r="K10" t="str">
            <v>3" .250" wall black stripe</v>
          </cell>
          <cell r="L10"/>
          <cell r="M10" t="str">
            <v>White</v>
          </cell>
          <cell r="N10"/>
          <cell r="O10">
            <v>39938</v>
          </cell>
        </row>
        <row r="11">
          <cell r="A11" t="str">
            <v>1515-0876</v>
          </cell>
          <cell r="B11" t="str">
            <v>1015-1397</v>
          </cell>
          <cell r="C11" t="str">
            <v>21Flanders1515-0876</v>
          </cell>
          <cell r="D11">
            <v>21</v>
          </cell>
          <cell r="E11" t="str">
            <v>Flanders</v>
          </cell>
          <cell r="F11" t="str">
            <v>GR1515 X 80.1 GSM X 34.5IN</v>
          </cell>
          <cell r="G11"/>
          <cell r="H11"/>
          <cell r="I11">
            <v>902</v>
          </cell>
          <cell r="J11" t="str">
            <v>YELLOW</v>
          </cell>
          <cell r="K11" t="str">
            <v>3" .250" wall black stripe</v>
          </cell>
          <cell r="L11"/>
          <cell r="M11" t="str">
            <v>White</v>
          </cell>
          <cell r="N11"/>
          <cell r="O11">
            <v>39938</v>
          </cell>
        </row>
        <row r="12">
          <cell r="A12" t="str">
            <v>1515-0610</v>
          </cell>
          <cell r="B12" t="str">
            <v>1015-1575</v>
          </cell>
          <cell r="C12" t="str">
            <v>21Flanders1515-0610</v>
          </cell>
          <cell r="D12">
            <v>21</v>
          </cell>
          <cell r="E12" t="str">
            <v>Flanders</v>
          </cell>
          <cell r="F12" t="str">
            <v>GR1915 X 80 GSM X 24IN</v>
          </cell>
          <cell r="G12" t="str">
            <v>5316</v>
          </cell>
          <cell r="H12"/>
          <cell r="I12">
            <v>886</v>
          </cell>
          <cell r="J12" t="str">
            <v>YELLOW</v>
          </cell>
          <cell r="K12" t="str">
            <v>3" .250" wall black stripe</v>
          </cell>
          <cell r="L12"/>
          <cell r="M12" t="str">
            <v>White</v>
          </cell>
          <cell r="N12"/>
          <cell r="O12">
            <v>39938</v>
          </cell>
        </row>
        <row r="13">
          <cell r="A13" t="str">
            <v>1515-0610.</v>
          </cell>
          <cell r="B13" t="str">
            <v>1015-1575</v>
          </cell>
          <cell r="C13" t="str">
            <v>21Airflow1515-0610.</v>
          </cell>
          <cell r="D13">
            <v>21</v>
          </cell>
          <cell r="E13" t="str">
            <v>Airflow</v>
          </cell>
          <cell r="F13" t="str">
            <v>GR1515 X 80 GSM X 24IN</v>
          </cell>
          <cell r="G13"/>
          <cell r="H13"/>
          <cell r="I13">
            <v>902</v>
          </cell>
          <cell r="J13" t="str">
            <v>YELLOW</v>
          </cell>
          <cell r="K13" t="str">
            <v>3" .250" wall black stripe</v>
          </cell>
          <cell r="L13"/>
          <cell r="M13" t="str">
            <v>White</v>
          </cell>
          <cell r="N13"/>
          <cell r="O13">
            <v>39938</v>
          </cell>
        </row>
        <row r="14">
          <cell r="A14" t="str">
            <v>1515-0838</v>
          </cell>
          <cell r="B14" t="str">
            <v>1015-1575</v>
          </cell>
          <cell r="C14" t="str">
            <v>21Flanders1515-0838</v>
          </cell>
          <cell r="D14">
            <v>21</v>
          </cell>
          <cell r="E14" t="str">
            <v>Flanders</v>
          </cell>
          <cell r="F14" t="str">
            <v>GR1915 X 80 GSM X 33IN</v>
          </cell>
          <cell r="G14" t="str">
            <v>7974</v>
          </cell>
          <cell r="H14"/>
          <cell r="I14">
            <v>886</v>
          </cell>
          <cell r="J14" t="str">
            <v>YELLOW</v>
          </cell>
          <cell r="K14" t="str">
            <v>3" .250" wall black stripe</v>
          </cell>
          <cell r="L14"/>
          <cell r="M14" t="str">
            <v>White</v>
          </cell>
          <cell r="N14"/>
          <cell r="O14">
            <v>39938</v>
          </cell>
        </row>
        <row r="15">
          <cell r="A15" t="str">
            <v>1613-0591</v>
          </cell>
          <cell r="B15" t="str">
            <v>1113-1575</v>
          </cell>
          <cell r="C15" t="str">
            <v>21Glassfloss1613-0591</v>
          </cell>
          <cell r="D15">
            <v>21</v>
          </cell>
          <cell r="E15" t="str">
            <v>Glassfloss</v>
          </cell>
          <cell r="F15" t="str">
            <v>GR1613 X 134.3 GSM X 23.25IN</v>
          </cell>
          <cell r="G15"/>
          <cell r="H15"/>
          <cell r="I15">
            <v>886</v>
          </cell>
          <cell r="J15" t="str">
            <v>PINK</v>
          </cell>
          <cell r="K15" t="str">
            <v>3" .250" wall black stripe</v>
          </cell>
          <cell r="L15"/>
          <cell r="M15" t="str">
            <v>White</v>
          </cell>
          <cell r="N15"/>
          <cell r="O15">
            <v>39938</v>
          </cell>
        </row>
        <row r="16">
          <cell r="A16" t="str">
            <v>JDE 1594464 1911-0578</v>
          </cell>
          <cell r="B16"/>
          <cell r="C16" t="str">
            <v>21GlassflossJDE 1594464 1911-0578</v>
          </cell>
          <cell r="D16">
            <v>21</v>
          </cell>
          <cell r="E16" t="str">
            <v>Glassfloss</v>
          </cell>
          <cell r="F16" t="str">
            <v>AF202434NON0578;0;NNN;NOCOLOR GR1911 X 105.3 GSM X 22.75IN</v>
          </cell>
          <cell r="G16"/>
          <cell r="H16"/>
          <cell r="I16">
            <v>542</v>
          </cell>
          <cell r="J16" t="str">
            <v>WHITE</v>
          </cell>
          <cell r="K16" t="str">
            <v>3" .250" wall black stripe</v>
          </cell>
          <cell r="L16"/>
          <cell r="M16" t="str">
            <v>White</v>
          </cell>
          <cell r="N16"/>
          <cell r="O16">
            <v>39938</v>
          </cell>
        </row>
        <row r="17">
          <cell r="A17" t="str">
            <v>JDE 1594465 1911-0591</v>
          </cell>
          <cell r="B17"/>
          <cell r="C17" t="str">
            <v>21GlassflossJDE 1594465 1911-0591</v>
          </cell>
          <cell r="D17">
            <v>21</v>
          </cell>
          <cell r="E17" t="str">
            <v>Glassfloss</v>
          </cell>
          <cell r="F17" t="str">
            <v>AF202434NON0591;0;NNN;NOCOLOR GR1911 X 105.3 GSM X 23.25IN</v>
          </cell>
          <cell r="G17"/>
          <cell r="H17"/>
          <cell r="I17">
            <v>542</v>
          </cell>
          <cell r="J17" t="str">
            <v>WHITE</v>
          </cell>
          <cell r="K17" t="str">
            <v>3" .250" wall black stripe</v>
          </cell>
          <cell r="L17"/>
          <cell r="M17" t="str">
            <v>White</v>
          </cell>
          <cell r="N17"/>
          <cell r="O17">
            <v>39938</v>
          </cell>
        </row>
        <row r="18">
          <cell r="A18" t="str">
            <v>JDE 1429442 1915-0591</v>
          </cell>
          <cell r="B18" t="str">
            <v>1415-1575</v>
          </cell>
          <cell r="C18" t="str">
            <v>21GlassflossJDE 1429442 1915-0591</v>
          </cell>
          <cell r="D18">
            <v>21</v>
          </cell>
          <cell r="E18" t="str">
            <v>Glassfloss</v>
          </cell>
          <cell r="F18" t="str">
            <v>AF141534NON0591;0;NNN;NOCOLOR GR1915 X 105.5 GSM X 23.25IN</v>
          </cell>
          <cell r="G18"/>
          <cell r="H18"/>
          <cell r="I18">
            <v>542</v>
          </cell>
          <cell r="J18" t="str">
            <v>YELLOW</v>
          </cell>
          <cell r="K18" t="str">
            <v>3" .250" wall black stripe</v>
          </cell>
          <cell r="L18"/>
          <cell r="M18" t="str">
            <v>White</v>
          </cell>
          <cell r="N18"/>
          <cell r="O18">
            <v>39938</v>
          </cell>
        </row>
        <row r="19">
          <cell r="A19" t="str">
            <v>JDE 1488081 1915-0578</v>
          </cell>
          <cell r="B19" t="str">
            <v>1415-1575</v>
          </cell>
          <cell r="C19" t="str">
            <v>21GlassflossJDE 1488081 1915-0578</v>
          </cell>
          <cell r="D19">
            <v>21</v>
          </cell>
          <cell r="E19" t="str">
            <v>Glassfloss</v>
          </cell>
          <cell r="F19" t="str">
            <v>AF141534NON0578;0;NNN;NOCOLOR GR1915 X 105.5 GSM X 22.75IN</v>
          </cell>
          <cell r="G19"/>
          <cell r="H19"/>
          <cell r="I19">
            <v>542</v>
          </cell>
          <cell r="J19" t="str">
            <v>YELLOW</v>
          </cell>
          <cell r="K19" t="str">
            <v>3" .250" wall black stripe</v>
          </cell>
          <cell r="L19"/>
          <cell r="M19" t="str">
            <v>White</v>
          </cell>
          <cell r="N19"/>
          <cell r="O19">
            <v>39938</v>
          </cell>
        </row>
        <row r="20">
          <cell r="A20" t="str">
            <v>1613-0610</v>
          </cell>
          <cell r="B20" t="str">
            <v>1113-1575</v>
          </cell>
          <cell r="C20" t="str">
            <v>21Camfil1613-0610</v>
          </cell>
          <cell r="D20">
            <v>21</v>
          </cell>
          <cell r="E20" t="str">
            <v>Camfil</v>
          </cell>
          <cell r="F20" t="str">
            <v>GR1613 X 134.3 GSM X 24IN</v>
          </cell>
          <cell r="G20"/>
          <cell r="H20"/>
          <cell r="I20">
            <v>886</v>
          </cell>
          <cell r="J20" t="str">
            <v>PINK</v>
          </cell>
          <cell r="K20" t="str">
            <v>3" .250" wall black stripe</v>
          </cell>
          <cell r="L20"/>
          <cell r="M20" t="str">
            <v>White</v>
          </cell>
          <cell r="N20"/>
          <cell r="O20">
            <v>39938</v>
          </cell>
        </row>
        <row r="21">
          <cell r="A21">
            <v>1429427</v>
          </cell>
          <cell r="B21" t="str">
            <v>JDE 1432365 - 1115-1524</v>
          </cell>
          <cell r="C21" t="str">
            <v>21Custom Filter1429427</v>
          </cell>
          <cell r="D21">
            <v>21</v>
          </cell>
          <cell r="E21" t="str">
            <v>Custom Filter</v>
          </cell>
          <cell r="F21" t="str">
            <v xml:space="preserve">AF111534NON0533;0;NNN;NOCOLOR GR1615 134.3 GSM 21IN </v>
          </cell>
          <cell r="G21"/>
          <cell r="H21"/>
          <cell r="I21">
            <v>700</v>
          </cell>
          <cell r="J21" t="str">
            <v>YELLOW</v>
          </cell>
          <cell r="K21" t="str">
            <v>3" .250" wall black stripe</v>
          </cell>
          <cell r="L21"/>
          <cell r="M21" t="str">
            <v>White</v>
          </cell>
          <cell r="N21"/>
          <cell r="O21">
            <v>39938</v>
          </cell>
        </row>
        <row r="22">
          <cell r="A22" t="str">
            <v>1713-0610</v>
          </cell>
          <cell r="B22" t="str">
            <v>1213-1118</v>
          </cell>
          <cell r="C22" t="str">
            <v>21Flanders1713-0610</v>
          </cell>
          <cell r="D22">
            <v>21</v>
          </cell>
          <cell r="E22" t="str">
            <v>Flanders</v>
          </cell>
          <cell r="F22" t="str">
            <v xml:space="preserve">GR1615 134.3 GSM 21IN        </v>
          </cell>
          <cell r="G22"/>
          <cell r="H22"/>
          <cell r="I22" t="str">
            <v>N/A</v>
          </cell>
          <cell r="J22" t="str">
            <v>PINK</v>
          </cell>
          <cell r="K22" t="str">
            <v>3" .250" wall black stripe</v>
          </cell>
          <cell r="L22"/>
          <cell r="M22" t="str">
            <v>White</v>
          </cell>
          <cell r="N22"/>
          <cell r="O22">
            <v>39938</v>
          </cell>
        </row>
        <row r="23">
          <cell r="A23" t="str">
            <v>1715-0610</v>
          </cell>
          <cell r="B23" t="str">
            <v>1215-1118</v>
          </cell>
          <cell r="C23" t="str">
            <v>21Flanders1715-0610</v>
          </cell>
          <cell r="D23">
            <v>21</v>
          </cell>
          <cell r="E23" t="str">
            <v>Flanders</v>
          </cell>
          <cell r="F23" t="str">
            <v>GR1715 X 60 GSM X 24IN</v>
          </cell>
          <cell r="G23"/>
          <cell r="H23"/>
          <cell r="I23" t="str">
            <v>N/A</v>
          </cell>
          <cell r="J23" t="str">
            <v>YELLOW</v>
          </cell>
          <cell r="K23" t="str">
            <v>3" .250" wall black stripe</v>
          </cell>
          <cell r="L23"/>
          <cell r="M23" t="str">
            <v>White</v>
          </cell>
          <cell r="N23"/>
          <cell r="O23">
            <v>39938</v>
          </cell>
        </row>
        <row r="24">
          <cell r="A24" t="str">
            <v>1915-0584PRG JDE 1429441</v>
          </cell>
          <cell r="B24" t="str">
            <v>1415-1575</v>
          </cell>
          <cell r="C24" t="str">
            <v>21Filtration Group1915-0584PRG JDE 1429441</v>
          </cell>
          <cell r="D24">
            <v>21</v>
          </cell>
          <cell r="E24" t="str">
            <v>Filtration Group</v>
          </cell>
          <cell r="F24" t="str">
            <v>GR1915 X 105.5 GSM X 23IN w/GREEN STRIPE</v>
          </cell>
          <cell r="G24"/>
          <cell r="H24"/>
          <cell r="I24" t="str">
            <v>N/A</v>
          </cell>
          <cell r="J24" t="str">
            <v>YELLOW</v>
          </cell>
          <cell r="K24" t="str">
            <v>3" .250" wall black stripe</v>
          </cell>
          <cell r="L24"/>
          <cell r="M24" t="str">
            <v>White</v>
          </cell>
          <cell r="N24"/>
          <cell r="O24">
            <v>39938</v>
          </cell>
        </row>
        <row r="25">
          <cell r="A25" t="str">
            <v>1915-1143PRG - JDE 1429451</v>
          </cell>
          <cell r="B25" t="str">
            <v>1415-1575</v>
          </cell>
          <cell r="C25" t="str">
            <v>21Filtration Group1915-1143PRG - JDE 1429451</v>
          </cell>
          <cell r="D25">
            <v>21</v>
          </cell>
          <cell r="E25" t="str">
            <v>Filtration Group</v>
          </cell>
          <cell r="F25" t="str">
            <v>GR1915 X 105.5 GSM X 45IN w/GREEN STRIPE</v>
          </cell>
          <cell r="G25"/>
          <cell r="H25"/>
          <cell r="I25" t="str">
            <v>N/A</v>
          </cell>
          <cell r="J25" t="str">
            <v>YELLOW</v>
          </cell>
          <cell r="K25" t="str">
            <v>3" .250" wall black stripe</v>
          </cell>
          <cell r="L25"/>
          <cell r="M25" t="str">
            <v>White</v>
          </cell>
          <cell r="N25"/>
          <cell r="O25">
            <v>39938</v>
          </cell>
        </row>
        <row r="26">
          <cell r="A26" t="str">
            <v>1913-0572</v>
          </cell>
          <cell r="B26"/>
          <cell r="C26" t="str">
            <v>21Tridim1913-0572</v>
          </cell>
          <cell r="D26">
            <v>21</v>
          </cell>
          <cell r="E26" t="str">
            <v>Tridim</v>
          </cell>
          <cell r="F26" t="str">
            <v>GR1913 X 105.5 GSM X 22.5IN</v>
          </cell>
          <cell r="G26"/>
          <cell r="H26"/>
          <cell r="I26" t="str">
            <v>N/A</v>
          </cell>
          <cell r="J26" t="str">
            <v>PINK</v>
          </cell>
          <cell r="K26" t="str">
            <v>3" .250" wall black stripe</v>
          </cell>
          <cell r="L26"/>
          <cell r="M26" t="str">
            <v>White</v>
          </cell>
          <cell r="N26"/>
          <cell r="O26">
            <v>39938</v>
          </cell>
        </row>
        <row r="27">
          <cell r="A27" t="str">
            <v>1913-0597</v>
          </cell>
          <cell r="B27"/>
          <cell r="C27" t="str">
            <v>21Tridim1913-0597</v>
          </cell>
          <cell r="D27">
            <v>21</v>
          </cell>
          <cell r="E27" t="str">
            <v>Tridim</v>
          </cell>
          <cell r="F27" t="str">
            <v>GR1913 X 105.5 GSM X 23.5IN</v>
          </cell>
          <cell r="G27"/>
          <cell r="H27"/>
          <cell r="I27" t="str">
            <v>N/A</v>
          </cell>
          <cell r="J27" t="str">
            <v>PINK</v>
          </cell>
          <cell r="K27" t="str">
            <v>3" .250" wall black stripe</v>
          </cell>
          <cell r="L27"/>
          <cell r="M27" t="str">
            <v>White</v>
          </cell>
          <cell r="N27"/>
          <cell r="O27">
            <v>39938</v>
          </cell>
        </row>
        <row r="28">
          <cell r="A28" t="str">
            <v>1913-0600</v>
          </cell>
          <cell r="B28"/>
          <cell r="C28" t="str">
            <v>21HS-LUFTFILTERBAU GMBH1913-0600</v>
          </cell>
          <cell r="D28">
            <v>21</v>
          </cell>
          <cell r="E28" t="str">
            <v>HS-LUFTFILTERBAU GMBH</v>
          </cell>
          <cell r="F28" t="str">
            <v>GR1913 X 105.5 GSM X 23.6IN</v>
          </cell>
          <cell r="G28"/>
          <cell r="H28"/>
          <cell r="I28" t="str">
            <v>N/A</v>
          </cell>
          <cell r="J28" t="str">
            <v>PINK</v>
          </cell>
          <cell r="K28" t="str">
            <v>3" .250" wall black stripe</v>
          </cell>
          <cell r="L28"/>
          <cell r="M28" t="str">
            <v>White</v>
          </cell>
          <cell r="N28"/>
          <cell r="O28">
            <v>39938</v>
          </cell>
        </row>
        <row r="29">
          <cell r="A29" t="str">
            <v>1913-0600.</v>
          </cell>
          <cell r="B29" t="str">
            <v>1413-1524</v>
          </cell>
          <cell r="C29" t="str">
            <v>21SATYAM1913-0600.</v>
          </cell>
          <cell r="D29">
            <v>21</v>
          </cell>
          <cell r="E29" t="str">
            <v>SATYAM</v>
          </cell>
          <cell r="F29" t="str">
            <v>GR1913 X 105.2 GSM X 23.6IN</v>
          </cell>
          <cell r="G29"/>
          <cell r="H29"/>
          <cell r="I29" t="str">
            <v>N/A</v>
          </cell>
          <cell r="J29" t="str">
            <v>PINK</v>
          </cell>
          <cell r="K29" t="str">
            <v>3" .250" wall black stripe</v>
          </cell>
          <cell r="L29"/>
          <cell r="M29" t="str">
            <v>White</v>
          </cell>
          <cell r="N29"/>
          <cell r="O29">
            <v>39938</v>
          </cell>
        </row>
        <row r="30">
          <cell r="A30" t="str">
            <v>1913-0686</v>
          </cell>
          <cell r="B30" t="str">
            <v>1413-1524</v>
          </cell>
          <cell r="C30" t="str">
            <v>21Tridim1913-0686</v>
          </cell>
          <cell r="D30">
            <v>21</v>
          </cell>
          <cell r="E30" t="str">
            <v>Tridim</v>
          </cell>
          <cell r="F30" t="str">
            <v>GR1913 X 105.5 GSM X 27IN</v>
          </cell>
          <cell r="G30"/>
          <cell r="H30"/>
          <cell r="I30" t="str">
            <v>N/A</v>
          </cell>
          <cell r="J30" t="str">
            <v>PINK</v>
          </cell>
          <cell r="K30" t="str">
            <v>3" .250" wall black stripe</v>
          </cell>
          <cell r="L30"/>
          <cell r="M30" t="str">
            <v>White</v>
          </cell>
          <cell r="N30"/>
          <cell r="O30">
            <v>39938</v>
          </cell>
        </row>
        <row r="31">
          <cell r="A31" t="str">
            <v>1913-0810</v>
          </cell>
          <cell r="B31"/>
          <cell r="C31" t="str">
            <v>21HS-LUFTFILTERBAU GMBH1913-0810</v>
          </cell>
          <cell r="D31">
            <v>21</v>
          </cell>
          <cell r="E31" t="str">
            <v>HS-LUFTFILTERBAU GMBH</v>
          </cell>
          <cell r="F31" t="str">
            <v>GR1913 X 105.5 GSM X 31.8976IN</v>
          </cell>
          <cell r="G31"/>
          <cell r="H31"/>
          <cell r="I31" t="str">
            <v>N/A</v>
          </cell>
          <cell r="J31" t="str">
            <v>PINK</v>
          </cell>
          <cell r="K31" t="str">
            <v>3" .250" wall black stripe</v>
          </cell>
          <cell r="L31"/>
          <cell r="M31" t="str">
            <v>White</v>
          </cell>
          <cell r="N31"/>
          <cell r="O31">
            <v>39938</v>
          </cell>
        </row>
        <row r="32">
          <cell r="A32" t="str">
            <v>1913-0838</v>
          </cell>
          <cell r="B32"/>
          <cell r="C32" t="str">
            <v>21Tridim1913-0838</v>
          </cell>
          <cell r="D32">
            <v>21</v>
          </cell>
          <cell r="E32" t="str">
            <v>Tridim</v>
          </cell>
          <cell r="F32" t="str">
            <v>GR1913 X 105.5 GSM X 33IN</v>
          </cell>
          <cell r="G32"/>
          <cell r="H32"/>
          <cell r="I32" t="str">
            <v>N/A</v>
          </cell>
          <cell r="J32" t="str">
            <v>PINK</v>
          </cell>
          <cell r="K32" t="str">
            <v>3" .250" wall black stripe</v>
          </cell>
          <cell r="L32"/>
          <cell r="M32" t="str">
            <v>White</v>
          </cell>
          <cell r="N32"/>
          <cell r="O32">
            <v>39938</v>
          </cell>
        </row>
        <row r="33">
          <cell r="A33" t="str">
            <v>1913-0895</v>
          </cell>
          <cell r="B33"/>
          <cell r="C33" t="str">
            <v>21Tridim1913-0895</v>
          </cell>
          <cell r="D33">
            <v>21</v>
          </cell>
          <cell r="E33" t="str">
            <v>Tridim</v>
          </cell>
          <cell r="F33" t="str">
            <v>GR1913 X 105.5 GSM X 35.25IN</v>
          </cell>
          <cell r="G33"/>
          <cell r="H33"/>
          <cell r="I33" t="str">
            <v>N/A</v>
          </cell>
          <cell r="J33" t="str">
            <v>PINK</v>
          </cell>
          <cell r="K33" t="str">
            <v>3" .250" wall black stripe</v>
          </cell>
          <cell r="L33"/>
          <cell r="M33" t="str">
            <v>White</v>
          </cell>
          <cell r="N33"/>
          <cell r="O33">
            <v>39938</v>
          </cell>
        </row>
        <row r="34">
          <cell r="A34" t="str">
            <v>1915-0864PRG</v>
          </cell>
          <cell r="B34"/>
          <cell r="C34" t="str">
            <v>21Filtration Group1915-0864PRG</v>
          </cell>
          <cell r="D34">
            <v>21</v>
          </cell>
          <cell r="E34" t="str">
            <v>Filtration Group</v>
          </cell>
          <cell r="F34" t="str">
            <v>GR1915 X 105.5 GSM X 34IN</v>
          </cell>
          <cell r="G34"/>
          <cell r="H34"/>
          <cell r="I34" t="str">
            <v>N/A</v>
          </cell>
          <cell r="J34" t="str">
            <v>YELLOW</v>
          </cell>
          <cell r="K34" t="str">
            <v>3" .250" wall black stripe</v>
          </cell>
          <cell r="L34"/>
          <cell r="M34" t="str">
            <v>White</v>
          </cell>
          <cell r="N34"/>
          <cell r="O34">
            <v>39938</v>
          </cell>
        </row>
        <row r="35">
          <cell r="A35" t="str">
            <v>1915-0591</v>
          </cell>
          <cell r="B35"/>
          <cell r="C35" t="str">
            <v>21KOCH1915-0591</v>
          </cell>
          <cell r="D35">
            <v>21</v>
          </cell>
          <cell r="E35" t="str">
            <v>KOCH</v>
          </cell>
          <cell r="F35" t="str">
            <v>GR1915 X 105.5 GSM X 23.25IN</v>
          </cell>
          <cell r="G35"/>
          <cell r="H35"/>
          <cell r="I35" t="str">
            <v>N/A</v>
          </cell>
          <cell r="J35" t="str">
            <v>YELLOW</v>
          </cell>
          <cell r="K35" t="str">
            <v>3" .250" wall black stripe</v>
          </cell>
          <cell r="L35"/>
          <cell r="M35" t="str">
            <v>White</v>
          </cell>
          <cell r="N35"/>
          <cell r="O35">
            <v>39938</v>
          </cell>
        </row>
        <row r="36">
          <cell r="A36" t="str">
            <v>1915-0686</v>
          </cell>
          <cell r="B36"/>
          <cell r="C36" t="str">
            <v>21Tridim1915-0686</v>
          </cell>
          <cell r="D36">
            <v>21</v>
          </cell>
          <cell r="E36" t="str">
            <v>Tridim</v>
          </cell>
          <cell r="F36" t="str">
            <v>GR1915 X 105.5 GSM X 27IN</v>
          </cell>
          <cell r="G36"/>
          <cell r="H36"/>
          <cell r="I36" t="str">
            <v>N/A</v>
          </cell>
          <cell r="J36" t="str">
            <v>YELLOW</v>
          </cell>
          <cell r="K36" t="str">
            <v>3" .250" wall black stripe</v>
          </cell>
          <cell r="L36"/>
          <cell r="M36" t="str">
            <v>White</v>
          </cell>
          <cell r="N36"/>
          <cell r="O36">
            <v>39938</v>
          </cell>
        </row>
        <row r="37">
          <cell r="A37" t="str">
            <v>1915-0559</v>
          </cell>
          <cell r="B37"/>
          <cell r="C37" t="str">
            <v>21Tridim1915-0559</v>
          </cell>
          <cell r="D37">
            <v>21</v>
          </cell>
          <cell r="E37" t="str">
            <v>Tridim</v>
          </cell>
          <cell r="F37" t="str">
            <v>GR1915 X 105.5 GSM X 22IN</v>
          </cell>
          <cell r="G37"/>
          <cell r="H37"/>
          <cell r="I37" t="str">
            <v>N/A</v>
          </cell>
          <cell r="J37" t="str">
            <v>YELLOW</v>
          </cell>
          <cell r="K37" t="str">
            <v>3" .250" wall black stripe</v>
          </cell>
          <cell r="L37"/>
          <cell r="M37" t="str">
            <v>White</v>
          </cell>
          <cell r="N37"/>
          <cell r="O37">
            <v>39938</v>
          </cell>
        </row>
        <row r="38">
          <cell r="A38" t="str">
            <v>1915-0572</v>
          </cell>
          <cell r="B38"/>
          <cell r="C38" t="str">
            <v>21Tridim1915-0572</v>
          </cell>
          <cell r="D38">
            <v>21</v>
          </cell>
          <cell r="E38" t="str">
            <v>Tridim</v>
          </cell>
          <cell r="F38" t="str">
            <v>GR1915 X 105.5 GSM X 22.5IN</v>
          </cell>
          <cell r="G38"/>
          <cell r="H38"/>
          <cell r="I38" t="str">
            <v>N/A</v>
          </cell>
          <cell r="J38" t="str">
            <v>YELLOW</v>
          </cell>
          <cell r="K38" t="str">
            <v>3" .250" wall black stripe</v>
          </cell>
          <cell r="L38"/>
          <cell r="M38" t="str">
            <v>White</v>
          </cell>
          <cell r="N38"/>
          <cell r="O38">
            <v>39938</v>
          </cell>
        </row>
        <row r="39">
          <cell r="A39" t="str">
            <v>1915-0597</v>
          </cell>
          <cell r="B39"/>
          <cell r="C39" t="str">
            <v>21Tridim1915-0597</v>
          </cell>
          <cell r="D39">
            <v>21</v>
          </cell>
          <cell r="E39" t="str">
            <v>Tridim</v>
          </cell>
          <cell r="F39" t="str">
            <v>GR1915 X 105.5 GSM X 23.5IN</v>
          </cell>
          <cell r="G39"/>
          <cell r="H39"/>
          <cell r="I39" t="str">
            <v>N/A</v>
          </cell>
          <cell r="J39" t="str">
            <v>YELLOW</v>
          </cell>
          <cell r="K39" t="str">
            <v>3" .250" wall black stripe</v>
          </cell>
          <cell r="L39"/>
          <cell r="M39" t="str">
            <v>White</v>
          </cell>
          <cell r="N39"/>
          <cell r="O39">
            <v>39938</v>
          </cell>
        </row>
        <row r="40">
          <cell r="A40" t="str">
            <v>1915-0610</v>
          </cell>
          <cell r="B40"/>
          <cell r="C40" t="str">
            <v>21Airflow1915-0610</v>
          </cell>
          <cell r="D40">
            <v>21</v>
          </cell>
          <cell r="E40" t="str">
            <v>Airflow</v>
          </cell>
          <cell r="F40" t="str">
            <v>GR1915 X 105.5 GSM X 24IN</v>
          </cell>
          <cell r="G40"/>
          <cell r="H40"/>
          <cell r="I40">
            <v>902</v>
          </cell>
          <cell r="J40" t="str">
            <v>YELLOW</v>
          </cell>
          <cell r="K40" t="str">
            <v>3" .250" wall black stripe</v>
          </cell>
          <cell r="L40"/>
          <cell r="M40" t="str">
            <v>White</v>
          </cell>
          <cell r="N40"/>
          <cell r="O40">
            <v>39938</v>
          </cell>
        </row>
        <row r="41">
          <cell r="A41" t="str">
            <v>1915-0622</v>
          </cell>
          <cell r="B41"/>
          <cell r="C41" t="str">
            <v>21Tridim1915-0622</v>
          </cell>
          <cell r="D41">
            <v>21</v>
          </cell>
          <cell r="E41" t="str">
            <v>Tridim</v>
          </cell>
          <cell r="F41" t="str">
            <v>GR1915 X 105.5 GSM X 24.5IN</v>
          </cell>
          <cell r="G41"/>
          <cell r="H41"/>
          <cell r="I41" t="str">
            <v>N/A</v>
          </cell>
          <cell r="J41" t="str">
            <v>YELLOW</v>
          </cell>
          <cell r="K41" t="str">
            <v>3" .250" wall black stripe</v>
          </cell>
          <cell r="L41"/>
          <cell r="M41" t="str">
            <v>White</v>
          </cell>
          <cell r="N41"/>
          <cell r="O41">
            <v>39938</v>
          </cell>
        </row>
        <row r="42">
          <cell r="A42" t="str">
            <v>????-0762</v>
          </cell>
          <cell r="B42"/>
          <cell r="C42" t="str">
            <v>21Tridim????-0762</v>
          </cell>
          <cell r="D42">
            <v>21</v>
          </cell>
          <cell r="E42" t="str">
            <v>Tridim</v>
          </cell>
          <cell r="F42" t="str">
            <v>GR??? X ???? GSM X 30IN</v>
          </cell>
          <cell r="G42"/>
          <cell r="H42"/>
          <cell r="I42" t="str">
            <v>N/A</v>
          </cell>
          <cell r="J42" t="str">
            <v>N/A</v>
          </cell>
          <cell r="K42" t="str">
            <v>3" .250" wall black stripe</v>
          </cell>
          <cell r="L42"/>
          <cell r="M42" t="str">
            <v>White</v>
          </cell>
          <cell r="N42"/>
          <cell r="O42">
            <v>39938</v>
          </cell>
        </row>
        <row r="43">
          <cell r="A43" t="str">
            <v>1915-0826</v>
          </cell>
          <cell r="B43"/>
          <cell r="C43" t="str">
            <v>21Tridim1915-0826</v>
          </cell>
          <cell r="D43">
            <v>21</v>
          </cell>
          <cell r="E43" t="str">
            <v>Tridim</v>
          </cell>
          <cell r="F43" t="str">
            <v>GR1915 X 105.5 GSM X 32.5IN</v>
          </cell>
          <cell r="G43"/>
          <cell r="H43"/>
          <cell r="I43" t="str">
            <v>N/A</v>
          </cell>
          <cell r="J43" t="str">
            <v>YELLOW</v>
          </cell>
          <cell r="K43" t="str">
            <v>3" .250" wall black stripe</v>
          </cell>
          <cell r="L43"/>
          <cell r="M43" t="str">
            <v>White</v>
          </cell>
          <cell r="N43"/>
          <cell r="O43">
            <v>39938</v>
          </cell>
        </row>
        <row r="44">
          <cell r="A44" t="str">
            <v>1915-0838</v>
          </cell>
          <cell r="B44"/>
          <cell r="C44" t="str">
            <v>21Tridim1915-0838</v>
          </cell>
          <cell r="D44">
            <v>21</v>
          </cell>
          <cell r="E44" t="str">
            <v>Tridim</v>
          </cell>
          <cell r="F44" t="str">
            <v>GR1915 X 105.5 GSM X 33IN</v>
          </cell>
          <cell r="G44"/>
          <cell r="H44"/>
          <cell r="I44" t="str">
            <v>N/A</v>
          </cell>
          <cell r="J44" t="str">
            <v>YELLOW</v>
          </cell>
          <cell r="K44" t="str">
            <v>3" .250" wall black stripe</v>
          </cell>
          <cell r="L44"/>
          <cell r="M44" t="str">
            <v>White</v>
          </cell>
          <cell r="N44"/>
          <cell r="O44">
            <v>39938</v>
          </cell>
        </row>
        <row r="45">
          <cell r="A45" t="str">
            <v>1915-0895</v>
          </cell>
          <cell r="B45"/>
          <cell r="C45" t="str">
            <v>21Tridim1915-0895</v>
          </cell>
          <cell r="D45">
            <v>21</v>
          </cell>
          <cell r="E45" t="str">
            <v>Tridim</v>
          </cell>
          <cell r="F45" t="str">
            <v>GR1915 X 105.5 GSM X 35.25IN</v>
          </cell>
          <cell r="G45"/>
          <cell r="H45"/>
          <cell r="I45" t="str">
            <v>N/A</v>
          </cell>
          <cell r="J45" t="str">
            <v>YELLOW</v>
          </cell>
          <cell r="K45" t="str">
            <v>3" .250" wall black stripe</v>
          </cell>
          <cell r="L45"/>
          <cell r="M45" t="str">
            <v>White</v>
          </cell>
          <cell r="N45"/>
          <cell r="O45">
            <v>39938</v>
          </cell>
        </row>
        <row r="46">
          <cell r="A46" t="str">
            <v>1915-1149</v>
          </cell>
          <cell r="B46"/>
          <cell r="C46" t="str">
            <v>21Tridim1915-1149</v>
          </cell>
          <cell r="D46">
            <v>21</v>
          </cell>
          <cell r="E46" t="str">
            <v>Tridim</v>
          </cell>
          <cell r="F46" t="str">
            <v>GR1915 X 105.5 GSM X 45.25IN</v>
          </cell>
          <cell r="G46"/>
          <cell r="H46"/>
          <cell r="I46" t="str">
            <v>N/A</v>
          </cell>
          <cell r="J46" t="str">
            <v>YELLOW</v>
          </cell>
          <cell r="K46" t="str">
            <v>3" .250" wall black stripe</v>
          </cell>
          <cell r="L46"/>
          <cell r="M46" t="str">
            <v>White</v>
          </cell>
          <cell r="N46"/>
          <cell r="O46">
            <v>39938</v>
          </cell>
        </row>
        <row r="47">
          <cell r="A47" t="str">
            <v>1916-1149</v>
          </cell>
          <cell r="B47"/>
          <cell r="C47" t="str">
            <v>21Tridim1916-1149</v>
          </cell>
          <cell r="D47">
            <v>21</v>
          </cell>
          <cell r="E47" t="str">
            <v>Tridim</v>
          </cell>
          <cell r="F47" t="str">
            <v>GR1916 X 105.5 GSM X 45.25IN</v>
          </cell>
          <cell r="G47"/>
          <cell r="H47"/>
          <cell r="I47" t="str">
            <v>N/A</v>
          </cell>
          <cell r="J47" t="str">
            <v>N/A</v>
          </cell>
          <cell r="K47" t="str">
            <v>3" .250" wall black stripe</v>
          </cell>
          <cell r="L47"/>
          <cell r="M47" t="str">
            <v>White</v>
          </cell>
          <cell r="N47"/>
          <cell r="O47">
            <v>39938</v>
          </cell>
        </row>
        <row r="48">
          <cell r="A48" t="str">
            <v>TR1615-1181</v>
          </cell>
          <cell r="B48"/>
          <cell r="C48" t="str">
            <v>21TridimTR1615-1181</v>
          </cell>
          <cell r="D48">
            <v>21</v>
          </cell>
          <cell r="E48" t="str">
            <v>Tridim</v>
          </cell>
          <cell r="F48" t="str">
            <v>GR1615 X 134.3 GSM X 46.5IN</v>
          </cell>
          <cell r="G48"/>
          <cell r="H48"/>
          <cell r="I48" t="str">
            <v>N/A</v>
          </cell>
          <cell r="J48" t="str">
            <v>YELLOW</v>
          </cell>
          <cell r="K48" t="str">
            <v>3" .250" wall black stripe</v>
          </cell>
          <cell r="L48"/>
          <cell r="M48" t="str">
            <v>White</v>
          </cell>
          <cell r="N48"/>
          <cell r="O48">
            <v>39938</v>
          </cell>
        </row>
        <row r="49">
          <cell r="A49" t="str">
            <v>1916-0559</v>
          </cell>
          <cell r="B49"/>
          <cell r="C49" t="str">
            <v>21Tridim1916-0559</v>
          </cell>
          <cell r="D49">
            <v>21</v>
          </cell>
          <cell r="E49" t="str">
            <v>Tridim</v>
          </cell>
          <cell r="F49" t="str">
            <v>GR1916 X 105.5 GSM X 22IN</v>
          </cell>
          <cell r="G49"/>
          <cell r="H49"/>
          <cell r="I49" t="str">
            <v>N/A</v>
          </cell>
          <cell r="J49" t="str">
            <v>N/A</v>
          </cell>
          <cell r="K49" t="str">
            <v>3" .250" wall black stripe</v>
          </cell>
          <cell r="L49"/>
          <cell r="M49" t="str">
            <v>White</v>
          </cell>
          <cell r="N49"/>
          <cell r="O49">
            <v>39938</v>
          </cell>
        </row>
        <row r="50">
          <cell r="A50" t="str">
            <v>1916-0572</v>
          </cell>
          <cell r="B50"/>
          <cell r="C50" t="str">
            <v>21Tridim1916-0572</v>
          </cell>
          <cell r="D50">
            <v>21</v>
          </cell>
          <cell r="E50" t="str">
            <v>Tridim</v>
          </cell>
          <cell r="F50" t="str">
            <v>GR1916 X 105.5 GSM X 22.5IN</v>
          </cell>
          <cell r="G50"/>
          <cell r="H50"/>
          <cell r="I50" t="str">
            <v>N/A</v>
          </cell>
          <cell r="J50" t="str">
            <v>N/A</v>
          </cell>
          <cell r="K50" t="str">
            <v>3" .250" wall black stripe</v>
          </cell>
          <cell r="L50"/>
          <cell r="M50" t="str">
            <v>White</v>
          </cell>
          <cell r="N50"/>
          <cell r="O50">
            <v>39938</v>
          </cell>
        </row>
        <row r="51">
          <cell r="A51" t="str">
            <v>1916-0597</v>
          </cell>
          <cell r="B51"/>
          <cell r="C51" t="str">
            <v>21Tridim1916-0597</v>
          </cell>
          <cell r="D51">
            <v>21</v>
          </cell>
          <cell r="E51" t="str">
            <v>Tridim</v>
          </cell>
          <cell r="F51" t="str">
            <v>GR1916 X 105.5 GSM X 23.5IN</v>
          </cell>
          <cell r="G51"/>
          <cell r="H51"/>
          <cell r="I51" t="str">
            <v>N/A</v>
          </cell>
          <cell r="J51" t="str">
            <v>N/A</v>
          </cell>
          <cell r="K51" t="str">
            <v>3" .250" wall black stripe</v>
          </cell>
          <cell r="L51"/>
          <cell r="M51" t="str">
            <v>White</v>
          </cell>
          <cell r="N51"/>
          <cell r="O51">
            <v>39938</v>
          </cell>
        </row>
        <row r="52">
          <cell r="A52" t="str">
            <v>1916-0826</v>
          </cell>
          <cell r="B52"/>
          <cell r="C52" t="str">
            <v>21Tridim1916-0826</v>
          </cell>
          <cell r="D52">
            <v>21</v>
          </cell>
          <cell r="E52" t="str">
            <v>Tridim</v>
          </cell>
          <cell r="F52" t="str">
            <v>GR1916 X 105.5 GSM X 32.5IN</v>
          </cell>
          <cell r="G52"/>
          <cell r="H52"/>
          <cell r="I52" t="str">
            <v>N/A</v>
          </cell>
          <cell r="J52" t="str">
            <v>N/A</v>
          </cell>
          <cell r="K52" t="str">
            <v>3" .250" wall black stripe</v>
          </cell>
          <cell r="L52"/>
          <cell r="M52" t="str">
            <v>White</v>
          </cell>
          <cell r="N52"/>
          <cell r="O52">
            <v>39938</v>
          </cell>
        </row>
        <row r="53">
          <cell r="A53" t="str">
            <v>1916-0686</v>
          </cell>
          <cell r="B53"/>
          <cell r="C53" t="str">
            <v>21Tridim1916-0686</v>
          </cell>
          <cell r="D53">
            <v>21</v>
          </cell>
          <cell r="E53" t="str">
            <v>Tridim</v>
          </cell>
          <cell r="F53" t="str">
            <v>GR1916 X 105.5 GSM X 27IN</v>
          </cell>
          <cell r="G53"/>
          <cell r="H53"/>
          <cell r="I53" t="str">
            <v>N/A</v>
          </cell>
          <cell r="J53" t="str">
            <v>N/A</v>
          </cell>
          <cell r="K53" t="str">
            <v>3" .250" wall black stripe</v>
          </cell>
          <cell r="L53"/>
          <cell r="M53" t="str">
            <v>White</v>
          </cell>
          <cell r="N53"/>
          <cell r="O53">
            <v>39938</v>
          </cell>
        </row>
        <row r="54">
          <cell r="A54" t="str">
            <v>1916-0572Y</v>
          </cell>
          <cell r="B54"/>
          <cell r="C54" t="str">
            <v>21Tridim1916-0572Y</v>
          </cell>
          <cell r="D54">
            <v>21</v>
          </cell>
          <cell r="E54" t="str">
            <v>Tridim</v>
          </cell>
          <cell r="F54" t="str">
            <v>GR1916 GOLD X 105.5 GSM X 22.5IN</v>
          </cell>
          <cell r="G54"/>
          <cell r="H54"/>
          <cell r="I54" t="str">
            <v>N/A</v>
          </cell>
          <cell r="J54" t="str">
            <v>N/A</v>
          </cell>
          <cell r="K54" t="str">
            <v>3" .250" wall black stripe</v>
          </cell>
          <cell r="L54"/>
          <cell r="M54" t="str">
            <v>White</v>
          </cell>
          <cell r="N54"/>
          <cell r="O54">
            <v>39938</v>
          </cell>
        </row>
        <row r="55">
          <cell r="A55" t="str">
            <v>1916-0838Y</v>
          </cell>
          <cell r="B55"/>
          <cell r="C55" t="str">
            <v>21Tridim1916-0838Y</v>
          </cell>
          <cell r="D55">
            <v>21</v>
          </cell>
          <cell r="E55" t="str">
            <v>Tridim</v>
          </cell>
          <cell r="F55" t="str">
            <v>GR1916 GOLD X 105.5 GSM X 33IN</v>
          </cell>
          <cell r="G55"/>
          <cell r="H55"/>
          <cell r="I55" t="str">
            <v>N/A</v>
          </cell>
          <cell r="J55" t="str">
            <v>N/A</v>
          </cell>
          <cell r="K55" t="str">
            <v>3" .250" wall black stripe</v>
          </cell>
          <cell r="L55"/>
          <cell r="M55" t="str">
            <v>White</v>
          </cell>
          <cell r="N55"/>
          <cell r="O55">
            <v>39938</v>
          </cell>
        </row>
        <row r="56">
          <cell r="A56" t="str">
            <v>1916-0597Y</v>
          </cell>
          <cell r="B56"/>
          <cell r="C56" t="str">
            <v>21Tridim1916-0597Y</v>
          </cell>
          <cell r="D56">
            <v>21</v>
          </cell>
          <cell r="E56" t="str">
            <v>Tridim</v>
          </cell>
          <cell r="F56" t="str">
            <v>GR1916 GOLD X 105.5 GSM X 23.5IN</v>
          </cell>
          <cell r="G56"/>
          <cell r="H56"/>
          <cell r="I56" t="str">
            <v>N/A</v>
          </cell>
          <cell r="J56" t="str">
            <v>N/A</v>
          </cell>
          <cell r="K56" t="str">
            <v>3" .250" wall black stripe</v>
          </cell>
          <cell r="L56"/>
          <cell r="M56" t="str">
            <v>White</v>
          </cell>
          <cell r="N56"/>
          <cell r="O56">
            <v>39938</v>
          </cell>
        </row>
        <row r="57">
          <cell r="A57" t="str">
            <v>1916-0838</v>
          </cell>
          <cell r="B57"/>
          <cell r="C57" t="str">
            <v>21Tridim1916-0838</v>
          </cell>
          <cell r="D57">
            <v>21</v>
          </cell>
          <cell r="E57" t="str">
            <v>Tridim</v>
          </cell>
          <cell r="F57" t="str">
            <v>GR1916 X 105.5 GSM X 33IN</v>
          </cell>
          <cell r="G57"/>
          <cell r="H57"/>
          <cell r="I57" t="str">
            <v>N/A</v>
          </cell>
          <cell r="J57" t="str">
            <v>N/A</v>
          </cell>
          <cell r="K57" t="str">
            <v>3" .250" wall black stripe</v>
          </cell>
          <cell r="L57"/>
          <cell r="M57" t="str">
            <v>White</v>
          </cell>
          <cell r="N57"/>
          <cell r="O57">
            <v>39938</v>
          </cell>
        </row>
        <row r="58">
          <cell r="A58" t="str">
            <v>1995-0584PRB</v>
          </cell>
          <cell r="B58" t="str">
            <v>1495-1245</v>
          </cell>
          <cell r="C58" t="str">
            <v>21Filtration Group1995-0584PRB</v>
          </cell>
          <cell r="D58">
            <v>21</v>
          </cell>
          <cell r="E58" t="str">
            <v>Filtration Group</v>
          </cell>
          <cell r="F58" t="str">
            <v>GR1995 X 105.5 GSM X 23IN w/BLACK STRIPE</v>
          </cell>
          <cell r="G58"/>
          <cell r="H58"/>
          <cell r="I58" t="str">
            <v>N/A</v>
          </cell>
          <cell r="J58" t="str">
            <v>N/A</v>
          </cell>
          <cell r="K58" t="str">
            <v>3" .250" wall black stripe</v>
          </cell>
          <cell r="L58"/>
          <cell r="M58" t="str">
            <v>White</v>
          </cell>
          <cell r="N58"/>
          <cell r="O58">
            <v>39938</v>
          </cell>
        </row>
        <row r="59">
          <cell r="A59" t="str">
            <v>1995-1143PRB</v>
          </cell>
          <cell r="B59" t="str">
            <v>1495-1245</v>
          </cell>
          <cell r="C59" t="str">
            <v>21Filtration Group1995-1143PRB</v>
          </cell>
          <cell r="D59">
            <v>21</v>
          </cell>
          <cell r="E59" t="str">
            <v>Filtration Group</v>
          </cell>
          <cell r="F59" t="str">
            <v>GR1995 X 105.5 GSM X 45IN w/BLACK STRIPE</v>
          </cell>
          <cell r="G59"/>
          <cell r="H59"/>
          <cell r="I59" t="str">
            <v>N/A</v>
          </cell>
          <cell r="J59" t="str">
            <v>N/A</v>
          </cell>
          <cell r="K59" t="str">
            <v>3" .250" wall black stripe</v>
          </cell>
          <cell r="L59"/>
          <cell r="M59" t="str">
            <v>White</v>
          </cell>
          <cell r="N59"/>
          <cell r="O59">
            <v>39938</v>
          </cell>
        </row>
        <row r="60">
          <cell r="A60" t="str">
            <v>1615-0591</v>
          </cell>
          <cell r="B60" t="str">
            <v>1115-1524</v>
          </cell>
          <cell r="C60" t="str">
            <v>21KOCH1615-0591</v>
          </cell>
          <cell r="D60">
            <v>21</v>
          </cell>
          <cell r="E60" t="str">
            <v>KOCH</v>
          </cell>
          <cell r="F60" t="str">
            <v>GR1615 X 134 GSM X 23.25IN</v>
          </cell>
          <cell r="G60"/>
          <cell r="H60"/>
          <cell r="I60">
            <v>902</v>
          </cell>
          <cell r="J60" t="str">
            <v>YELLOW</v>
          </cell>
          <cell r="K60" t="str">
            <v>3" .250" wall black stripe</v>
          </cell>
          <cell r="L60"/>
          <cell r="M60" t="str">
            <v>White</v>
          </cell>
          <cell r="N60"/>
          <cell r="O60">
            <v>39938</v>
          </cell>
        </row>
        <row r="61">
          <cell r="A61" t="str">
            <v>1515-0610..</v>
          </cell>
          <cell r="B61" t="str">
            <v>1415-1575</v>
          </cell>
          <cell r="C61" t="str">
            <v>21KOCH1515-0610..</v>
          </cell>
          <cell r="D61">
            <v>21</v>
          </cell>
          <cell r="E61" t="str">
            <v>KOCH</v>
          </cell>
          <cell r="F61" t="str">
            <v>GR1915 X 80 GSM X 24IN</v>
          </cell>
          <cell r="G61"/>
          <cell r="H61"/>
          <cell r="I61"/>
          <cell r="J61" t="str">
            <v>YELLOW</v>
          </cell>
          <cell r="K61" t="str">
            <v>3" .250" wall black stripe</v>
          </cell>
          <cell r="L61"/>
          <cell r="M61" t="str">
            <v>White</v>
          </cell>
          <cell r="N61"/>
          <cell r="O61">
            <v>39938</v>
          </cell>
        </row>
        <row r="62">
          <cell r="A62" t="str">
            <v>1915-0597.</v>
          </cell>
          <cell r="B62" t="str">
            <v>1415-1575</v>
          </cell>
          <cell r="C62" t="str">
            <v>21KOCH1915-0597.</v>
          </cell>
          <cell r="D62">
            <v>21</v>
          </cell>
          <cell r="E62" t="str">
            <v>KOCH</v>
          </cell>
          <cell r="F62" t="str">
            <v>GR1915 X 105.5 GSM X 23.5IN</v>
          </cell>
          <cell r="G62"/>
          <cell r="H62"/>
          <cell r="I62"/>
          <cell r="J62" t="str">
            <v>YELLOW</v>
          </cell>
          <cell r="K62" t="str">
            <v>3" .250" wall black stripe</v>
          </cell>
          <cell r="L62"/>
          <cell r="M62" t="str">
            <v>White</v>
          </cell>
          <cell r="N62"/>
          <cell r="O62">
            <v>39938</v>
          </cell>
        </row>
        <row r="63">
          <cell r="A63" t="str">
            <v>1995-0394</v>
          </cell>
          <cell r="B63" t="str">
            <v>1495-1321</v>
          </cell>
          <cell r="C63" t="str">
            <v>21KOCH1995-0394</v>
          </cell>
          <cell r="D63">
            <v>21</v>
          </cell>
          <cell r="E63" t="str">
            <v>KOCH</v>
          </cell>
          <cell r="F63" t="str">
            <v xml:space="preserve">GR1995 X 105.5 GSM X 15.5IN </v>
          </cell>
          <cell r="G63"/>
          <cell r="H63"/>
          <cell r="I63" t="str">
            <v>N/A</v>
          </cell>
          <cell r="J63" t="str">
            <v>N/A</v>
          </cell>
          <cell r="K63" t="str">
            <v>3" .250" wall black stripe</v>
          </cell>
          <cell r="L63"/>
          <cell r="M63" t="str">
            <v>White</v>
          </cell>
          <cell r="N63"/>
          <cell r="O63">
            <v>39938</v>
          </cell>
        </row>
        <row r="64">
          <cell r="A64" t="str">
            <v>1995-0787</v>
          </cell>
          <cell r="B64" t="str">
            <v>1495-1321</v>
          </cell>
          <cell r="C64" t="str">
            <v>21KOCH1995-0787</v>
          </cell>
          <cell r="D64">
            <v>21</v>
          </cell>
          <cell r="E64" t="str">
            <v>KOCH</v>
          </cell>
          <cell r="F64" t="str">
            <v xml:space="preserve">GR1995 X 105.5 GSM X 31IN </v>
          </cell>
          <cell r="G64"/>
          <cell r="H64"/>
          <cell r="I64" t="str">
            <v>N/A</v>
          </cell>
          <cell r="J64" t="str">
            <v>N/A</v>
          </cell>
          <cell r="K64" t="str">
            <v>3" .250" wall black stripe</v>
          </cell>
          <cell r="L64"/>
          <cell r="M64" t="str">
            <v>White</v>
          </cell>
          <cell r="N64"/>
          <cell r="O64">
            <v>39938</v>
          </cell>
        </row>
        <row r="65">
          <cell r="A65" t="str">
            <v>TR1915-0864 - JDE 1477291</v>
          </cell>
          <cell r="B65"/>
          <cell r="C65" t="str">
            <v>21TridimTR1915-0864 - JDE 1477291</v>
          </cell>
          <cell r="D65">
            <v>21</v>
          </cell>
          <cell r="E65" t="str">
            <v>Tridim</v>
          </cell>
          <cell r="F65" t="str">
            <v>GR1915 X 117.2 GSM X 34IN</v>
          </cell>
          <cell r="G65" t="str">
            <v>51000</v>
          </cell>
          <cell r="H65"/>
          <cell r="I65">
            <v>600</v>
          </cell>
          <cell r="J65" t="str">
            <v>YELLOW</v>
          </cell>
          <cell r="K65" t="str">
            <v>3" .250" wall black stripe</v>
          </cell>
          <cell r="L65"/>
          <cell r="M65" t="str">
            <v>White</v>
          </cell>
          <cell r="N65"/>
          <cell r="O65">
            <v>39938</v>
          </cell>
        </row>
        <row r="66">
          <cell r="A66" t="str">
            <v>TR1916-1181</v>
          </cell>
          <cell r="B66"/>
          <cell r="C66" t="str">
            <v>21TridimTR1916-1181</v>
          </cell>
          <cell r="D66">
            <v>21</v>
          </cell>
          <cell r="E66" t="str">
            <v>Tridim</v>
          </cell>
          <cell r="F66" t="str">
            <v>GR1916 X 105.5 GSM X 46.5IN</v>
          </cell>
          <cell r="G66"/>
          <cell r="H66"/>
          <cell r="I66" t="str">
            <v>N/A</v>
          </cell>
          <cell r="J66" t="str">
            <v>N/A</v>
          </cell>
          <cell r="K66" t="str">
            <v>3" .250" wall black stripe</v>
          </cell>
          <cell r="L66"/>
          <cell r="M66" t="str">
            <v>White</v>
          </cell>
          <cell r="N66"/>
          <cell r="O66">
            <v>39938</v>
          </cell>
        </row>
        <row r="67">
          <cell r="A67">
            <v>1481302</v>
          </cell>
          <cell r="B67"/>
          <cell r="C67" t="str">
            <v>1Clarcor1481302</v>
          </cell>
          <cell r="D67">
            <v>1</v>
          </cell>
          <cell r="E67" t="str">
            <v>Clarcor</v>
          </cell>
          <cell r="F67" t="str">
            <v>23NS-6 58.5 GSM 26.5"</v>
          </cell>
          <cell r="G67"/>
          <cell r="H67" t="str">
            <v>48X48 HEAT TREATED</v>
          </cell>
          <cell r="I67"/>
          <cell r="J67" t="str">
            <v>N/A</v>
          </cell>
          <cell r="K67" t="str">
            <v>1480709 CORE, 1527MMX3.032"X.25"</v>
          </cell>
          <cell r="L67"/>
          <cell r="M67" t="str">
            <v>White</v>
          </cell>
          <cell r="N67" t="str">
            <v>1427219 PKG, 29" PLAIN DISC</v>
          </cell>
          <cell r="O67">
            <v>42936</v>
          </cell>
        </row>
        <row r="68">
          <cell r="A68" t="str">
            <v>1115-1524 - JDE 1432365</v>
          </cell>
          <cell r="B68" t="str">
            <v>1115-1524 JDE 1432365</v>
          </cell>
          <cell r="C68" t="str">
            <v>1Custom Filter1115-1524 - JDE 1432365</v>
          </cell>
          <cell r="D68">
            <v>1</v>
          </cell>
          <cell r="E68" t="str">
            <v>Custom Filter</v>
          </cell>
          <cell r="F68" t="str">
            <v>1115 (2033) 46.1 GSM 60IN</v>
          </cell>
          <cell r="G68"/>
          <cell r="H68"/>
          <cell r="I68">
            <v>2025</v>
          </cell>
          <cell r="J68"/>
          <cell r="K68" t="str">
            <v>3" .250" wall black stripe</v>
          </cell>
          <cell r="L68"/>
          <cell r="M68" t="str">
            <v>White</v>
          </cell>
          <cell r="N68"/>
          <cell r="O68">
            <v>39938</v>
          </cell>
        </row>
        <row r="69">
          <cell r="A69" t="str">
            <v>1011-1600</v>
          </cell>
          <cell r="B69"/>
          <cell r="C69" t="str">
            <v>1Flanders1011-1600</v>
          </cell>
          <cell r="D69">
            <v>1</v>
          </cell>
          <cell r="E69" t="str">
            <v>Flanders</v>
          </cell>
          <cell r="F69" t="str">
            <v>1011 (2016) 45.8 GSM 63IN</v>
          </cell>
          <cell r="G69"/>
          <cell r="H69"/>
          <cell r="I69">
            <v>3585</v>
          </cell>
          <cell r="J69" t="str">
            <v>WHITE</v>
          </cell>
          <cell r="K69" t="str">
            <v>3" .250" wall black stripe</v>
          </cell>
          <cell r="L69"/>
          <cell r="M69" t="str">
            <v>White</v>
          </cell>
          <cell r="N69"/>
          <cell r="O69">
            <v>39938</v>
          </cell>
        </row>
        <row r="70">
          <cell r="A70" t="str">
            <v>1015-1397</v>
          </cell>
          <cell r="B70"/>
          <cell r="C70" t="str">
            <v>1Flanders1015-1397</v>
          </cell>
          <cell r="D70">
            <v>1</v>
          </cell>
          <cell r="E70" t="str">
            <v>Flanders</v>
          </cell>
          <cell r="F70" t="str">
            <v>1015 (2016) 46.1 GSM 55IN</v>
          </cell>
          <cell r="G70"/>
          <cell r="H70"/>
          <cell r="I70">
            <v>3585</v>
          </cell>
          <cell r="J70" t="str">
            <v>N/A</v>
          </cell>
          <cell r="K70" t="str">
            <v>3" .250" wall black stripe</v>
          </cell>
          <cell r="L70"/>
          <cell r="M70" t="str">
            <v>White</v>
          </cell>
          <cell r="N70"/>
          <cell r="O70">
            <v>39938</v>
          </cell>
        </row>
        <row r="71">
          <cell r="A71" t="str">
            <v>1015-1473</v>
          </cell>
          <cell r="B71"/>
          <cell r="C71" t="str">
            <v>1Flanders1015-1473</v>
          </cell>
          <cell r="D71">
            <v>1</v>
          </cell>
          <cell r="E71" t="str">
            <v>Flanders</v>
          </cell>
          <cell r="F71" t="str">
            <v>1015 (2016) 46.1 GSM 58IN</v>
          </cell>
          <cell r="G71"/>
          <cell r="H71"/>
          <cell r="I71">
            <v>3585</v>
          </cell>
          <cell r="J71" t="str">
            <v>N/A</v>
          </cell>
          <cell r="K71" t="str">
            <v>3" .250" wall black stripe</v>
          </cell>
          <cell r="L71"/>
          <cell r="M71" t="str">
            <v>White</v>
          </cell>
          <cell r="N71"/>
          <cell r="O71">
            <v>39938</v>
          </cell>
        </row>
        <row r="72">
          <cell r="A72" t="str">
            <v>1015-1575</v>
          </cell>
          <cell r="B72"/>
          <cell r="C72" t="str">
            <v>1Flanders1015-1575</v>
          </cell>
          <cell r="D72">
            <v>1</v>
          </cell>
          <cell r="E72" t="str">
            <v>Flanders</v>
          </cell>
          <cell r="F72" t="str">
            <v>1015 (2016) 46.1 GSM 62IN</v>
          </cell>
          <cell r="G72"/>
          <cell r="H72"/>
          <cell r="I72">
            <v>3600</v>
          </cell>
          <cell r="J72" t="str">
            <v>N/A</v>
          </cell>
          <cell r="K72" t="str">
            <v>3" .250" wall black stripe</v>
          </cell>
          <cell r="L72"/>
          <cell r="M72" t="str">
            <v>White</v>
          </cell>
          <cell r="N72"/>
          <cell r="O72">
            <v>39938</v>
          </cell>
        </row>
        <row r="73">
          <cell r="A73" t="str">
            <v>1015-1575.</v>
          </cell>
          <cell r="B73"/>
          <cell r="C73" t="str">
            <v>1Airflow1015-1575.</v>
          </cell>
          <cell r="D73">
            <v>1</v>
          </cell>
          <cell r="E73" t="str">
            <v>Airflow</v>
          </cell>
          <cell r="F73" t="str">
            <v>1015 (2016) 46.1 GSM 62IN</v>
          </cell>
          <cell r="G73"/>
          <cell r="H73"/>
          <cell r="I73">
            <v>3585</v>
          </cell>
          <cell r="J73" t="str">
            <v>N/A</v>
          </cell>
          <cell r="K73" t="str">
            <v>3" .250" wall black stripe</v>
          </cell>
          <cell r="L73"/>
          <cell r="M73" t="str">
            <v>White</v>
          </cell>
          <cell r="N73"/>
          <cell r="O73">
            <v>39938</v>
          </cell>
        </row>
        <row r="74">
          <cell r="A74" t="str">
            <v>1011-1397</v>
          </cell>
          <cell r="B74"/>
          <cell r="C74" t="str">
            <v>1SATYAM1011-1397</v>
          </cell>
          <cell r="D74">
            <v>1</v>
          </cell>
          <cell r="E74" t="str">
            <v>SATYAM</v>
          </cell>
          <cell r="F74" t="str">
            <v>1011 (2016) 45.8 GSM 55IN</v>
          </cell>
          <cell r="G74"/>
          <cell r="H74"/>
          <cell r="I74">
            <v>3585</v>
          </cell>
          <cell r="J74" t="str">
            <v>N/A</v>
          </cell>
          <cell r="K74" t="str">
            <v>3" .250" wall black stripe</v>
          </cell>
          <cell r="L74"/>
          <cell r="M74" t="str">
            <v>White</v>
          </cell>
          <cell r="N74"/>
          <cell r="O74">
            <v>39938</v>
          </cell>
        </row>
        <row r="75">
          <cell r="A75" t="str">
            <v>1013-1397</v>
          </cell>
          <cell r="B75"/>
          <cell r="C75" t="str">
            <v>1SATYAM1013-1397</v>
          </cell>
          <cell r="D75">
            <v>1</v>
          </cell>
          <cell r="E75" t="str">
            <v>SATYAM</v>
          </cell>
          <cell r="F75" t="str">
            <v>1013 (2016) 45.8 GSM 55IN</v>
          </cell>
          <cell r="G75"/>
          <cell r="H75"/>
          <cell r="I75">
            <v>3585</v>
          </cell>
          <cell r="J75" t="str">
            <v>N/A</v>
          </cell>
          <cell r="K75" t="str">
            <v>3" .250" wall black stripe</v>
          </cell>
          <cell r="L75"/>
          <cell r="M75" t="str">
            <v>White</v>
          </cell>
          <cell r="N75"/>
          <cell r="O75">
            <v>39938</v>
          </cell>
        </row>
        <row r="76">
          <cell r="A76" t="str">
            <v>1013-0711</v>
          </cell>
          <cell r="B76"/>
          <cell r="C76" t="str">
            <v>1Columbus Industries1013-0711</v>
          </cell>
          <cell r="D76">
            <v>1</v>
          </cell>
          <cell r="E76" t="str">
            <v>Columbus Industries</v>
          </cell>
          <cell r="F76" t="str">
            <v>1013 (2016) 46.1 GSM 28IN</v>
          </cell>
          <cell r="G76"/>
          <cell r="H76"/>
          <cell r="I76">
            <v>3585</v>
          </cell>
          <cell r="J76" t="str">
            <v>N/A</v>
          </cell>
          <cell r="K76" t="str">
            <v>3" .250" wall black stripe</v>
          </cell>
          <cell r="L76"/>
          <cell r="M76" t="str">
            <v>White</v>
          </cell>
          <cell r="N76"/>
          <cell r="O76">
            <v>39938</v>
          </cell>
        </row>
        <row r="77">
          <cell r="A77" t="str">
            <v>1113-1575</v>
          </cell>
          <cell r="B77"/>
          <cell r="C77" t="str">
            <v>1Tridim1113-1575</v>
          </cell>
          <cell r="D77">
            <v>1</v>
          </cell>
          <cell r="E77" t="str">
            <v>Tridim</v>
          </cell>
          <cell r="F77" t="str">
            <v>1113 (2033) 100.3 GSM 62IN</v>
          </cell>
          <cell r="G77"/>
          <cell r="H77"/>
          <cell r="I77">
            <v>2025</v>
          </cell>
          <cell r="J77" t="str">
            <v>N/A</v>
          </cell>
          <cell r="K77" t="str">
            <v>3" .250" wall black stripe</v>
          </cell>
          <cell r="L77"/>
          <cell r="M77" t="str">
            <v>White</v>
          </cell>
          <cell r="N77"/>
          <cell r="O77">
            <v>39938</v>
          </cell>
        </row>
        <row r="78">
          <cell r="A78" t="str">
            <v>1115-1524</v>
          </cell>
          <cell r="B78"/>
          <cell r="C78" t="str">
            <v>1Tridim1115-1524</v>
          </cell>
          <cell r="D78">
            <v>1</v>
          </cell>
          <cell r="E78" t="str">
            <v>Tridim</v>
          </cell>
          <cell r="F78" t="str">
            <v>1115 (2033) 46.1 GSM 60IN</v>
          </cell>
          <cell r="G78"/>
          <cell r="H78"/>
          <cell r="I78">
            <v>2025</v>
          </cell>
          <cell r="J78" t="str">
            <v>N/A</v>
          </cell>
          <cell r="K78" t="str">
            <v>3" .250" wall black stripe</v>
          </cell>
          <cell r="L78"/>
          <cell r="M78" t="str">
            <v>White</v>
          </cell>
          <cell r="N78"/>
          <cell r="O78">
            <v>39938</v>
          </cell>
        </row>
        <row r="79">
          <cell r="A79" t="str">
            <v>1115-0787</v>
          </cell>
          <cell r="B79"/>
          <cell r="C79" t="str">
            <v>1Tridim1115-0787</v>
          </cell>
          <cell r="D79">
            <v>1</v>
          </cell>
          <cell r="E79" t="str">
            <v>Tridim</v>
          </cell>
          <cell r="F79" t="str">
            <v>1115 (2033) 46.1 GSM 31IN</v>
          </cell>
          <cell r="G79"/>
          <cell r="H79"/>
          <cell r="I79">
            <v>2025</v>
          </cell>
          <cell r="J79" t="str">
            <v>N/A</v>
          </cell>
          <cell r="K79" t="str">
            <v>3" .250" wall black stripe</v>
          </cell>
          <cell r="L79"/>
          <cell r="M79" t="str">
            <v>White</v>
          </cell>
          <cell r="N79"/>
          <cell r="O79">
            <v>39938</v>
          </cell>
        </row>
        <row r="80">
          <cell r="A80" t="str">
            <v>1115-1575</v>
          </cell>
          <cell r="B80"/>
          <cell r="C80" t="str">
            <v>1Tridim1115-1575</v>
          </cell>
          <cell r="D80">
            <v>1</v>
          </cell>
          <cell r="E80" t="str">
            <v>Tridim</v>
          </cell>
          <cell r="F80" t="str">
            <v>1115 (2033) 46.1 GSM 62IN</v>
          </cell>
          <cell r="G80"/>
          <cell r="H80"/>
          <cell r="I80">
            <v>2025</v>
          </cell>
          <cell r="J80" t="str">
            <v>N/A</v>
          </cell>
          <cell r="K80" t="str">
            <v>3" .250" wall black stripe</v>
          </cell>
          <cell r="L80"/>
          <cell r="M80" t="str">
            <v>White</v>
          </cell>
          <cell r="N80"/>
          <cell r="O80">
            <v>39938</v>
          </cell>
        </row>
        <row r="81">
          <cell r="A81" t="str">
            <v>1213-1118</v>
          </cell>
          <cell r="B81"/>
          <cell r="C81" t="str">
            <v>1Flanders1213-1118</v>
          </cell>
          <cell r="D81">
            <v>1</v>
          </cell>
          <cell r="E81" t="str">
            <v>Flanders</v>
          </cell>
          <cell r="F81" t="str">
            <v>1213 (2275) 26 GSM 44IN</v>
          </cell>
          <cell r="G81"/>
          <cell r="H81"/>
          <cell r="I81" t="str">
            <v>N/A</v>
          </cell>
          <cell r="J81" t="str">
            <v>N/A</v>
          </cell>
          <cell r="K81" t="str">
            <v>3" .250" wall black stripe</v>
          </cell>
          <cell r="L81"/>
          <cell r="M81" t="str">
            <v>White</v>
          </cell>
          <cell r="N81"/>
          <cell r="O81">
            <v>39938</v>
          </cell>
        </row>
        <row r="82">
          <cell r="A82" t="str">
            <v>1215-1118</v>
          </cell>
          <cell r="B82"/>
          <cell r="C82" t="str">
            <v>1Flanders1215-1118</v>
          </cell>
          <cell r="D82">
            <v>1</v>
          </cell>
          <cell r="E82" t="str">
            <v>Flanders</v>
          </cell>
          <cell r="F82" t="str">
            <v>1215 (2275) 26 GSM 44IN</v>
          </cell>
          <cell r="G82"/>
          <cell r="H82"/>
          <cell r="I82" t="str">
            <v>N/A</v>
          </cell>
          <cell r="J82" t="str">
            <v>N/A</v>
          </cell>
          <cell r="K82" t="str">
            <v>3" .250" wall black stripe</v>
          </cell>
          <cell r="L82"/>
          <cell r="M82" t="str">
            <v>White</v>
          </cell>
          <cell r="N82"/>
          <cell r="O82">
            <v>39938</v>
          </cell>
        </row>
        <row r="83">
          <cell r="A83" t="str">
            <v>1415-0787</v>
          </cell>
          <cell r="B83"/>
          <cell r="C83" t="str">
            <v>1Tridim1415-0787</v>
          </cell>
          <cell r="D83">
            <v>1</v>
          </cell>
          <cell r="E83" t="str">
            <v>Tridim</v>
          </cell>
          <cell r="F83" t="str">
            <v>1415 (2024) 71.5 GSM 31IN</v>
          </cell>
          <cell r="G83"/>
          <cell r="H83"/>
          <cell r="I83">
            <v>2545</v>
          </cell>
          <cell r="J83" t="str">
            <v>N/A</v>
          </cell>
          <cell r="K83" t="str">
            <v>3" .250" wall black stripe</v>
          </cell>
          <cell r="L83"/>
          <cell r="M83" t="str">
            <v>White</v>
          </cell>
          <cell r="N83"/>
          <cell r="O83">
            <v>39938</v>
          </cell>
        </row>
        <row r="84">
          <cell r="A84" t="str">
            <v>1415-1270</v>
          </cell>
          <cell r="B84"/>
          <cell r="C84" t="str">
            <v>1Tridim1415-1270</v>
          </cell>
          <cell r="D84">
            <v>1</v>
          </cell>
          <cell r="E84" t="str">
            <v>Tridim</v>
          </cell>
          <cell r="F84" t="str">
            <v>1415 (2024) 71.5 GSM 50IN</v>
          </cell>
          <cell r="G84"/>
          <cell r="H84"/>
          <cell r="I84">
            <v>2545</v>
          </cell>
          <cell r="J84" t="str">
            <v>N/A</v>
          </cell>
          <cell r="K84" t="str">
            <v>3" .250" wall black stripe</v>
          </cell>
          <cell r="L84"/>
          <cell r="M84" t="str">
            <v>White</v>
          </cell>
          <cell r="N84"/>
          <cell r="O84">
            <v>39938</v>
          </cell>
        </row>
        <row r="85">
          <cell r="A85" t="str">
            <v>1415-1454</v>
          </cell>
          <cell r="B85"/>
          <cell r="C85" t="str">
            <v>1Tridim1415-1454</v>
          </cell>
          <cell r="D85">
            <v>1</v>
          </cell>
          <cell r="E85" t="str">
            <v>Tridim</v>
          </cell>
          <cell r="F85" t="str">
            <v>1415 (2024) 71.5 GSM 57.25IN</v>
          </cell>
          <cell r="G85"/>
          <cell r="H85"/>
          <cell r="I85">
            <v>2545</v>
          </cell>
          <cell r="J85" t="str">
            <v>N/A</v>
          </cell>
          <cell r="K85" t="str">
            <v>3" .250" wall black stripe</v>
          </cell>
          <cell r="L85"/>
          <cell r="M85" t="str">
            <v>White</v>
          </cell>
          <cell r="N85"/>
          <cell r="O85">
            <v>39938</v>
          </cell>
        </row>
        <row r="86">
          <cell r="A86" t="str">
            <v>1415-1575.</v>
          </cell>
          <cell r="B86"/>
          <cell r="C86" t="str">
            <v>1Airflow1415-1575.</v>
          </cell>
          <cell r="D86">
            <v>1</v>
          </cell>
          <cell r="E86" t="str">
            <v>Airflow</v>
          </cell>
          <cell r="F86" t="str">
            <v>1415 (2024) 71.5 GSM 62IN</v>
          </cell>
          <cell r="G86"/>
          <cell r="H86"/>
          <cell r="I86">
            <v>2545</v>
          </cell>
          <cell r="J86" t="str">
            <v>N/A</v>
          </cell>
          <cell r="K86" t="str">
            <v>3" .250" wall black stripe</v>
          </cell>
          <cell r="L86"/>
          <cell r="M86" t="str">
            <v>White</v>
          </cell>
          <cell r="N86"/>
          <cell r="O86">
            <v>39938</v>
          </cell>
        </row>
        <row r="87">
          <cell r="A87" t="str">
            <v>1415-1575</v>
          </cell>
          <cell r="B87"/>
          <cell r="C87" t="str">
            <v>1Tridim1415-1575</v>
          </cell>
          <cell r="D87">
            <v>1</v>
          </cell>
          <cell r="E87" t="str">
            <v>Tridim</v>
          </cell>
          <cell r="F87" t="str">
            <v>1415 (2024) 71.5 GSM 62IN</v>
          </cell>
          <cell r="G87"/>
          <cell r="H87"/>
          <cell r="I87">
            <v>2545</v>
          </cell>
          <cell r="J87" t="str">
            <v>N/A</v>
          </cell>
          <cell r="K87" t="str">
            <v>3" .250" wall black stripe</v>
          </cell>
          <cell r="L87"/>
          <cell r="M87" t="str">
            <v>White</v>
          </cell>
          <cell r="N87"/>
          <cell r="O87">
            <v>39938</v>
          </cell>
        </row>
        <row r="88">
          <cell r="A88" t="str">
            <v>1415-1575..</v>
          </cell>
          <cell r="B88"/>
          <cell r="C88" t="str">
            <v>1Filtration Group1415-1575..</v>
          </cell>
          <cell r="D88">
            <v>1</v>
          </cell>
          <cell r="E88" t="str">
            <v>Filtration Group</v>
          </cell>
          <cell r="F88" t="str">
            <v>1415 (2024) 71.5 GSM 62IN</v>
          </cell>
          <cell r="G88"/>
          <cell r="H88"/>
          <cell r="I88">
            <v>2545</v>
          </cell>
          <cell r="J88" t="str">
            <v>N/A</v>
          </cell>
          <cell r="K88" t="str">
            <v>3" .250" wall black stripe</v>
          </cell>
          <cell r="L88"/>
          <cell r="M88" t="str">
            <v>White</v>
          </cell>
          <cell r="N88"/>
          <cell r="O88">
            <v>39938</v>
          </cell>
        </row>
        <row r="89">
          <cell r="A89" t="str">
            <v>1413-0686</v>
          </cell>
          <cell r="B89"/>
          <cell r="C89" t="str">
            <v>1Tridim1413-0686</v>
          </cell>
          <cell r="D89">
            <v>1</v>
          </cell>
          <cell r="E89" t="str">
            <v>Tridim</v>
          </cell>
          <cell r="F89" t="str">
            <v>1413 (2024) 71.5 GSM 27IN</v>
          </cell>
          <cell r="G89"/>
          <cell r="H89"/>
          <cell r="I89">
            <v>2545</v>
          </cell>
          <cell r="J89" t="str">
            <v>N/A</v>
          </cell>
          <cell r="K89" t="str">
            <v>3" .250" wall black stripe</v>
          </cell>
          <cell r="L89"/>
          <cell r="M89" t="str">
            <v>White</v>
          </cell>
          <cell r="N89"/>
          <cell r="O89">
            <v>39938</v>
          </cell>
        </row>
        <row r="90">
          <cell r="A90" t="str">
            <v>1413-1245</v>
          </cell>
          <cell r="B90"/>
          <cell r="C90" t="str">
            <v>1SATYAM1413-1245</v>
          </cell>
          <cell r="D90">
            <v>1</v>
          </cell>
          <cell r="E90" t="str">
            <v>SATYAM</v>
          </cell>
          <cell r="F90" t="str">
            <v>1413 (2024) 71.2 GSM 49IN</v>
          </cell>
          <cell r="G90"/>
          <cell r="H90"/>
          <cell r="I90">
            <v>3585</v>
          </cell>
          <cell r="J90" t="str">
            <v>N/A</v>
          </cell>
          <cell r="K90" t="str">
            <v>3" .250" wall black stripe</v>
          </cell>
          <cell r="L90"/>
          <cell r="M90" t="str">
            <v>White</v>
          </cell>
          <cell r="N90"/>
          <cell r="O90">
            <v>39938</v>
          </cell>
        </row>
        <row r="91">
          <cell r="A91" t="str">
            <v>1413-1461</v>
          </cell>
          <cell r="B91"/>
          <cell r="C91" t="str">
            <v>1Tridim1413-1461</v>
          </cell>
          <cell r="D91">
            <v>1</v>
          </cell>
          <cell r="E91" t="str">
            <v>Tridim</v>
          </cell>
          <cell r="F91" t="str">
            <v>1413 (2024) 71.5 GSM 57.5IN</v>
          </cell>
          <cell r="G91"/>
          <cell r="H91"/>
          <cell r="I91">
            <v>2545</v>
          </cell>
          <cell r="J91" t="str">
            <v>N/A</v>
          </cell>
          <cell r="K91" t="str">
            <v>3" .250" wall black stripe</v>
          </cell>
          <cell r="L91"/>
          <cell r="M91" t="str">
            <v>White</v>
          </cell>
          <cell r="N91"/>
          <cell r="O91">
            <v>39938</v>
          </cell>
        </row>
        <row r="92">
          <cell r="A92" t="str">
            <v>1413-1575</v>
          </cell>
          <cell r="B92"/>
          <cell r="C92" t="str">
            <v>1Tridim1413-1575</v>
          </cell>
          <cell r="D92">
            <v>1</v>
          </cell>
          <cell r="E92" t="str">
            <v>Tridim</v>
          </cell>
          <cell r="F92" t="str">
            <v>1413 (2024) 71.5 GSM 62IN</v>
          </cell>
          <cell r="G92"/>
          <cell r="H92"/>
          <cell r="I92">
            <v>2545</v>
          </cell>
          <cell r="J92" t="str">
            <v>N/A</v>
          </cell>
          <cell r="K92" t="str">
            <v>3" .250" wall black stripe</v>
          </cell>
          <cell r="L92"/>
          <cell r="M92" t="str">
            <v>White</v>
          </cell>
          <cell r="N92"/>
          <cell r="O92">
            <v>39938</v>
          </cell>
        </row>
        <row r="93">
          <cell r="A93" t="str">
            <v>1413-1575.</v>
          </cell>
          <cell r="B93"/>
          <cell r="C93" t="str">
            <v>1HS-LUFTFILTERBAU GMBH1413-1575.</v>
          </cell>
          <cell r="D93">
            <v>1</v>
          </cell>
          <cell r="E93" t="str">
            <v>HS-LUFTFILTERBAU GMBH</v>
          </cell>
          <cell r="F93" t="str">
            <v>1413 (2024) 71.5 GSM 62IN</v>
          </cell>
          <cell r="G93"/>
          <cell r="H93"/>
          <cell r="I93">
            <v>2545</v>
          </cell>
          <cell r="J93" t="str">
            <v>N/A</v>
          </cell>
          <cell r="K93" t="str">
            <v>3" .250" wall black stripe</v>
          </cell>
          <cell r="L93"/>
          <cell r="M93" t="str">
            <v>White</v>
          </cell>
          <cell r="N93"/>
          <cell r="O93">
            <v>39938</v>
          </cell>
        </row>
        <row r="94">
          <cell r="A94" t="str">
            <v>1415-0686</v>
          </cell>
          <cell r="B94"/>
          <cell r="C94" t="str">
            <v>1Tridim1415-0686</v>
          </cell>
          <cell r="D94">
            <v>1</v>
          </cell>
          <cell r="E94" t="str">
            <v>Tridim</v>
          </cell>
          <cell r="F94" t="str">
            <v>1415 (2024) 71.5 GSM 27IN</v>
          </cell>
          <cell r="G94"/>
          <cell r="H94"/>
          <cell r="I94">
            <v>2545</v>
          </cell>
          <cell r="J94" t="str">
            <v>N/A</v>
          </cell>
          <cell r="K94" t="str">
            <v>3" .250" wall black stripe</v>
          </cell>
          <cell r="L94"/>
          <cell r="M94" t="str">
            <v>White</v>
          </cell>
          <cell r="N94"/>
          <cell r="O94">
            <v>39938</v>
          </cell>
        </row>
        <row r="95">
          <cell r="A95" t="str">
            <v>1415-0787</v>
          </cell>
          <cell r="B95"/>
          <cell r="C95" t="str">
            <v>1Tridim1415-0787</v>
          </cell>
          <cell r="D95">
            <v>1</v>
          </cell>
          <cell r="E95" t="str">
            <v>Tridim</v>
          </cell>
          <cell r="F95" t="str">
            <v>1415 (2024) 71.5 GSM 31IN</v>
          </cell>
          <cell r="G95"/>
          <cell r="H95"/>
          <cell r="I95">
            <v>2545</v>
          </cell>
          <cell r="J95" t="str">
            <v>N/A</v>
          </cell>
          <cell r="K95" t="str">
            <v>3" .250" wall black stripe</v>
          </cell>
          <cell r="L95"/>
          <cell r="M95" t="str">
            <v>White</v>
          </cell>
          <cell r="N95"/>
          <cell r="O95">
            <v>39938</v>
          </cell>
        </row>
        <row r="96">
          <cell r="A96" t="str">
            <v xml:space="preserve">JDE-1432371 1415-1245 </v>
          </cell>
          <cell r="B96"/>
          <cell r="C96" t="str">
            <v xml:space="preserve">1TridimJDE-1432371 1415-1245 </v>
          </cell>
          <cell r="D96">
            <v>1</v>
          </cell>
          <cell r="E96" t="str">
            <v>Tridim</v>
          </cell>
          <cell r="F96" t="str">
            <v>1415 (2024) 71.5 GSM 49IN</v>
          </cell>
          <cell r="G96"/>
          <cell r="H96"/>
          <cell r="I96">
            <v>2545</v>
          </cell>
          <cell r="J96" t="str">
            <v>N/A</v>
          </cell>
          <cell r="K96" t="str">
            <v>3" .250" wall black stripe</v>
          </cell>
          <cell r="L96"/>
          <cell r="M96" t="str">
            <v>White</v>
          </cell>
          <cell r="N96"/>
          <cell r="O96">
            <v>39938</v>
          </cell>
        </row>
        <row r="97">
          <cell r="A97">
            <v>1477291</v>
          </cell>
          <cell r="B97"/>
          <cell r="C97" t="str">
            <v>1Tridim1477291</v>
          </cell>
          <cell r="D97">
            <v>1</v>
          </cell>
          <cell r="E97" t="str">
            <v>Tridim</v>
          </cell>
          <cell r="F97" t="str">
            <v>AF202434X120864;0;NNN;NOCOLOR 117.2GSM 34IN MERV15</v>
          </cell>
          <cell r="G97"/>
          <cell r="H97"/>
          <cell r="I97">
            <v>600</v>
          </cell>
          <cell r="J97" t="str">
            <v>N/A</v>
          </cell>
          <cell r="K97" t="str">
            <v>3" .250" wall black stripe</v>
          </cell>
          <cell r="L97"/>
          <cell r="M97" t="str">
            <v>White</v>
          </cell>
          <cell r="N97"/>
          <cell r="O97">
            <v>39938</v>
          </cell>
        </row>
        <row r="98">
          <cell r="A98" t="str">
            <v>1416-0787</v>
          </cell>
          <cell r="B98"/>
          <cell r="C98" t="str">
            <v>1Tridim1416-0787</v>
          </cell>
          <cell r="D98">
            <v>1</v>
          </cell>
          <cell r="E98" t="str">
            <v>Tridim</v>
          </cell>
          <cell r="F98" t="str">
            <v>1416 (2024) 71.5 GSM 31IN</v>
          </cell>
          <cell r="G98"/>
          <cell r="H98"/>
          <cell r="I98">
            <v>2545</v>
          </cell>
          <cell r="J98" t="str">
            <v>N/A</v>
          </cell>
          <cell r="K98" t="str">
            <v>3" .250" wall black stripe</v>
          </cell>
          <cell r="L98"/>
          <cell r="M98" t="str">
            <v>White</v>
          </cell>
          <cell r="N98"/>
          <cell r="O98">
            <v>39938</v>
          </cell>
        </row>
        <row r="99">
          <cell r="A99" t="str">
            <v>1416-1245</v>
          </cell>
          <cell r="B99"/>
          <cell r="C99" t="str">
            <v>1Tridim1416-1245</v>
          </cell>
          <cell r="D99">
            <v>1</v>
          </cell>
          <cell r="E99" t="str">
            <v>Tridim</v>
          </cell>
          <cell r="F99" t="str">
            <v>1416 (2024) 71.5 GSM 49IN</v>
          </cell>
          <cell r="G99"/>
          <cell r="H99"/>
          <cell r="I99">
            <v>2545</v>
          </cell>
          <cell r="J99" t="str">
            <v>N/A</v>
          </cell>
          <cell r="K99" t="str">
            <v>3" .250" wall black stripe</v>
          </cell>
          <cell r="L99"/>
          <cell r="M99" t="str">
            <v>White</v>
          </cell>
          <cell r="N99"/>
          <cell r="O99">
            <v>39938</v>
          </cell>
        </row>
        <row r="100">
          <cell r="A100" t="str">
            <v>1416-1454</v>
          </cell>
          <cell r="B100"/>
          <cell r="C100" t="str">
            <v>1Tridim1416-1454</v>
          </cell>
          <cell r="D100">
            <v>1</v>
          </cell>
          <cell r="E100" t="str">
            <v>Tridim</v>
          </cell>
          <cell r="F100" t="str">
            <v>1416 (2024) 71.5 GSM 57.25IN</v>
          </cell>
          <cell r="G100"/>
          <cell r="H100"/>
          <cell r="I100">
            <v>2545</v>
          </cell>
          <cell r="J100" t="str">
            <v>N/A</v>
          </cell>
          <cell r="K100" t="str">
            <v>3" .250" wall black stripe</v>
          </cell>
          <cell r="L100"/>
          <cell r="M100" t="str">
            <v>White</v>
          </cell>
          <cell r="N100"/>
          <cell r="O100">
            <v>39938</v>
          </cell>
        </row>
        <row r="101">
          <cell r="A101" t="str">
            <v>1416-1461</v>
          </cell>
          <cell r="B101"/>
          <cell r="C101" t="str">
            <v>1Tridim1416-1461</v>
          </cell>
          <cell r="D101">
            <v>1</v>
          </cell>
          <cell r="E101" t="str">
            <v>Tridim</v>
          </cell>
          <cell r="F101" t="str">
            <v>1416 (2024) 71.5 GSM 57.5IN</v>
          </cell>
          <cell r="G101"/>
          <cell r="H101"/>
          <cell r="I101">
            <v>2545</v>
          </cell>
          <cell r="J101" t="str">
            <v>N/A</v>
          </cell>
          <cell r="K101" t="str">
            <v>3" .250" wall black stripe</v>
          </cell>
          <cell r="L101"/>
          <cell r="M101" t="str">
            <v>White</v>
          </cell>
          <cell r="N101"/>
          <cell r="O101">
            <v>39938</v>
          </cell>
        </row>
        <row r="102">
          <cell r="A102" t="str">
            <v>1416-1575</v>
          </cell>
          <cell r="B102"/>
          <cell r="C102" t="str">
            <v>1Tridim1416-1575</v>
          </cell>
          <cell r="D102">
            <v>1</v>
          </cell>
          <cell r="E102" t="str">
            <v>Tridim</v>
          </cell>
          <cell r="F102" t="str">
            <v>1416 (2024) 71.5 GSM 62IN</v>
          </cell>
          <cell r="G102"/>
          <cell r="H102"/>
          <cell r="I102">
            <v>2545</v>
          </cell>
          <cell r="J102" t="str">
            <v>N/A</v>
          </cell>
          <cell r="K102" t="str">
            <v>3" .250" wall black stripe</v>
          </cell>
          <cell r="L102"/>
          <cell r="M102" t="str">
            <v>White</v>
          </cell>
          <cell r="N102"/>
          <cell r="O102">
            <v>39938</v>
          </cell>
        </row>
        <row r="103">
          <cell r="A103" t="str">
            <v>1115-1524</v>
          </cell>
          <cell r="B103"/>
          <cell r="C103" t="str">
            <v>1KOCH1115-1524</v>
          </cell>
          <cell r="D103">
            <v>1</v>
          </cell>
          <cell r="E103" t="str">
            <v>KOCH</v>
          </cell>
          <cell r="F103" t="str">
            <v>1415 (2033) 100.3 GSM 60IN</v>
          </cell>
          <cell r="G103"/>
          <cell r="H103"/>
          <cell r="I103">
            <v>2545</v>
          </cell>
          <cell r="J103" t="str">
            <v>N/A</v>
          </cell>
          <cell r="K103" t="str">
            <v>3" .250" wall black stripe</v>
          </cell>
          <cell r="L103"/>
          <cell r="M103" t="str">
            <v>White</v>
          </cell>
          <cell r="N103"/>
          <cell r="O103">
            <v>39938</v>
          </cell>
        </row>
        <row r="104">
          <cell r="A104" t="str">
            <v>1415-1245..</v>
          </cell>
          <cell r="B104"/>
          <cell r="C104" t="str">
            <v>1KOCH1415-1245..</v>
          </cell>
          <cell r="D104">
            <v>1</v>
          </cell>
          <cell r="E104" t="str">
            <v>KOCH</v>
          </cell>
          <cell r="F104" t="str">
            <v>1415 (2024) 71.5 GSM 49IN</v>
          </cell>
          <cell r="G104"/>
          <cell r="H104"/>
          <cell r="I104">
            <v>2545</v>
          </cell>
          <cell r="J104" t="str">
            <v>N/A</v>
          </cell>
          <cell r="K104" t="str">
            <v>3" .250" wall black stripe</v>
          </cell>
          <cell r="L104"/>
          <cell r="M104" t="str">
            <v>White</v>
          </cell>
          <cell r="N104"/>
          <cell r="O104">
            <v>39938</v>
          </cell>
        </row>
        <row r="105">
          <cell r="A105" t="str">
            <v>1495-1321</v>
          </cell>
          <cell r="B105"/>
          <cell r="C105" t="str">
            <v>1KOCH1495-1321</v>
          </cell>
          <cell r="D105">
            <v>1</v>
          </cell>
          <cell r="E105" t="str">
            <v>KOCH</v>
          </cell>
          <cell r="F105" t="str">
            <v>1495 (2024) 71.5 GSM 52IN</v>
          </cell>
          <cell r="G105"/>
          <cell r="H105"/>
          <cell r="I105">
            <v>2545</v>
          </cell>
          <cell r="J105" t="str">
            <v>N/A</v>
          </cell>
          <cell r="K105" t="str">
            <v>3" .250" wall black stripe</v>
          </cell>
          <cell r="L105"/>
          <cell r="M105" t="str">
            <v>White</v>
          </cell>
          <cell r="N105"/>
          <cell r="O105">
            <v>39938</v>
          </cell>
        </row>
        <row r="106">
          <cell r="A106" t="str">
            <v>1415-1245.</v>
          </cell>
          <cell r="B106"/>
          <cell r="C106" t="str">
            <v>1Filtration Group1415-1245.</v>
          </cell>
          <cell r="D106">
            <v>1</v>
          </cell>
          <cell r="E106" t="str">
            <v>Filtration Group</v>
          </cell>
          <cell r="F106" t="str">
            <v>1415 (2024) 71.5 GSM 49IN</v>
          </cell>
          <cell r="G106"/>
          <cell r="H106"/>
          <cell r="I106">
            <v>2545</v>
          </cell>
          <cell r="J106" t="str">
            <v>N/A</v>
          </cell>
          <cell r="K106" t="str">
            <v>3" .250" wall black stripe</v>
          </cell>
          <cell r="L106"/>
          <cell r="M106" t="str">
            <v>White</v>
          </cell>
          <cell r="N106"/>
          <cell r="O106">
            <v>39938</v>
          </cell>
        </row>
        <row r="107">
          <cell r="A107" t="str">
            <v>1495-1245</v>
          </cell>
          <cell r="B107"/>
          <cell r="C107" t="str">
            <v>1Filtration Group1495-1245</v>
          </cell>
          <cell r="D107">
            <v>1</v>
          </cell>
          <cell r="E107" t="str">
            <v>Filtration Group</v>
          </cell>
          <cell r="F107" t="str">
            <v>1495 (2024) 71.5 GSM 49IN</v>
          </cell>
          <cell r="G107"/>
          <cell r="H107"/>
          <cell r="I107">
            <v>2545</v>
          </cell>
          <cell r="J107" t="str">
            <v>N/A</v>
          </cell>
          <cell r="K107" t="str">
            <v>3" .250" wall black stripe</v>
          </cell>
          <cell r="L107"/>
          <cell r="M107" t="str">
            <v>White</v>
          </cell>
          <cell r="N107"/>
          <cell r="O107">
            <v>39938</v>
          </cell>
        </row>
      </sheetData>
      <sheetData sheetId="8"/>
      <sheetData sheetId="9"/>
      <sheetData sheetId="10"/>
      <sheetData sheetId="11"/>
      <sheetData sheetId="1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iew Summary"/>
      <sheetName val="Way-3"/>
      <sheetName val="Way-4"/>
      <sheetName val="Way-5"/>
      <sheetName val="Way-6"/>
      <sheetName val="Way-11"/>
      <sheetName val="Way-11."/>
      <sheetName val="Way-12"/>
      <sheetName val="Way-12."/>
      <sheetName val="Way-12.."/>
      <sheetName val="Way-13"/>
      <sheetName val="Way-13."/>
      <sheetName val="Way-14"/>
      <sheetName val="detail"/>
      <sheetName val="Way-1"/>
      <sheetName val="Way-21"/>
      <sheetName val="Everist detail"/>
      <sheetName val="Lists"/>
      <sheetName val="Summary"/>
      <sheetName val="Way-2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">
          <cell r="A1" t="str">
            <v>Item</v>
          </cell>
          <cell r="B1" t="str">
            <v>Line 1 Source Item</v>
          </cell>
          <cell r="C1" t="str">
            <v>Combined List</v>
          </cell>
          <cell r="D1" t="str">
            <v>Line #</v>
          </cell>
          <cell r="E1" t="str">
            <v>Customer</v>
          </cell>
          <cell r="F1" t="str">
            <v>Description</v>
          </cell>
          <cell r="G1" t="str">
            <v>Sqft Needed</v>
          </cell>
          <cell r="H1" t="str">
            <v>Pleat Packs Needed</v>
          </cell>
          <cell r="I1" t="str">
            <v>LY/       Roll</v>
          </cell>
          <cell r="J1" t="str">
            <v>FG ITEM #</v>
          </cell>
          <cell r="K1" t="str">
            <v>Core</v>
          </cell>
          <cell r="L1" t="str">
            <v>Rolls per            Pack</v>
          </cell>
          <cell r="M1" t="str">
            <v>Core Label            Color</v>
          </cell>
          <cell r="N1" t="str">
            <v>End Caps/Discs</v>
          </cell>
          <cell r="O1" t="str">
            <v>Start Date</v>
          </cell>
        </row>
        <row r="2">
          <cell r="A2" t="str">
            <v>1515-0610</v>
          </cell>
          <cell r="B2" t="str">
            <v>1015-1575</v>
          </cell>
          <cell r="C2" t="str">
            <v>21Flanders1515-0610</v>
          </cell>
          <cell r="D2">
            <v>21</v>
          </cell>
          <cell r="E2" t="str">
            <v>Flanders</v>
          </cell>
          <cell r="F2" t="str">
            <v>GR1915 X 80 GSM X 24IN</v>
          </cell>
          <cell r="G2" t="str">
            <v>5316</v>
          </cell>
          <cell r="I2">
            <v>886</v>
          </cell>
          <cell r="J2" t="str">
            <v>N/A</v>
          </cell>
          <cell r="K2" t="str">
            <v>3" .250" wall black stripe</v>
          </cell>
          <cell r="M2" t="str">
            <v>White</v>
          </cell>
          <cell r="O2">
            <v>39938</v>
          </cell>
        </row>
        <row r="3">
          <cell r="A3" t="str">
            <v>1515-0610.</v>
          </cell>
          <cell r="B3" t="str">
            <v>1015-1575</v>
          </cell>
          <cell r="C3" t="str">
            <v>21Airflow1515-0610.</v>
          </cell>
          <cell r="D3">
            <v>21</v>
          </cell>
          <cell r="E3" t="str">
            <v>Airflow</v>
          </cell>
          <cell r="F3" t="str">
            <v>GR1515 X 80 GSM X 24IN</v>
          </cell>
          <cell r="I3">
            <v>902</v>
          </cell>
          <cell r="J3" t="str">
            <v>N/A</v>
          </cell>
          <cell r="K3" t="str">
            <v>3" .250" wall black stripe</v>
          </cell>
          <cell r="M3" t="str">
            <v>White</v>
          </cell>
          <cell r="O3">
            <v>39938</v>
          </cell>
        </row>
        <row r="4">
          <cell r="A4" t="str">
            <v>1515-0838</v>
          </cell>
          <cell r="B4" t="str">
            <v>1015-1575</v>
          </cell>
          <cell r="C4" t="str">
            <v>21Flanders1515-0838</v>
          </cell>
          <cell r="D4">
            <v>21</v>
          </cell>
          <cell r="E4" t="str">
            <v>Flanders</v>
          </cell>
          <cell r="F4" t="str">
            <v>GR1915 X 80 GSM X 33IN</v>
          </cell>
          <cell r="G4" t="str">
            <v>7974</v>
          </cell>
          <cell r="I4">
            <v>886</v>
          </cell>
          <cell r="J4" t="str">
            <v>N/A</v>
          </cell>
          <cell r="K4" t="str">
            <v>3" .250" wall black stripe</v>
          </cell>
          <cell r="M4" t="str">
            <v>White</v>
          </cell>
          <cell r="O4">
            <v>39938</v>
          </cell>
        </row>
        <row r="5">
          <cell r="A5" t="str">
            <v>1613-0610</v>
          </cell>
          <cell r="B5" t="str">
            <v>1115-1524</v>
          </cell>
          <cell r="C5" t="str">
            <v>21Camfil1613-0610</v>
          </cell>
          <cell r="D5">
            <v>21</v>
          </cell>
          <cell r="E5" t="str">
            <v>Camfil</v>
          </cell>
          <cell r="F5" t="str">
            <v>GR1615 X 138 GSM X 24IN</v>
          </cell>
          <cell r="I5">
            <v>886</v>
          </cell>
          <cell r="J5" t="str">
            <v>N/A</v>
          </cell>
          <cell r="K5" t="str">
            <v>3" .250" wall black stripe</v>
          </cell>
          <cell r="M5" t="str">
            <v>White</v>
          </cell>
          <cell r="O5">
            <v>39938</v>
          </cell>
        </row>
        <row r="6">
          <cell r="A6" t="str">
            <v>1615-0533</v>
          </cell>
          <cell r="B6" t="str">
            <v>1115-1524</v>
          </cell>
          <cell r="C6" t="str">
            <v>21Custom Filter1615-0533</v>
          </cell>
          <cell r="D6">
            <v>21</v>
          </cell>
          <cell r="E6" t="str">
            <v>Custom Filter</v>
          </cell>
          <cell r="F6" t="str">
            <v>GR1615 X 134.3 GSM X 21IN</v>
          </cell>
          <cell r="I6">
            <v>886</v>
          </cell>
          <cell r="J6" t="str">
            <v>N/A</v>
          </cell>
          <cell r="K6" t="str">
            <v>3" .250" wall black stripe</v>
          </cell>
          <cell r="M6" t="str">
            <v>White</v>
          </cell>
          <cell r="O6">
            <v>39938</v>
          </cell>
        </row>
        <row r="7">
          <cell r="A7" t="str">
            <v>1915-0584PRG</v>
          </cell>
          <cell r="B7" t="str">
            <v>1415-1575</v>
          </cell>
          <cell r="C7" t="str">
            <v>21Filtration Group1915-0584PRG</v>
          </cell>
          <cell r="D7">
            <v>21</v>
          </cell>
          <cell r="E7" t="str">
            <v>Filtration Group</v>
          </cell>
          <cell r="F7" t="str">
            <v>GR1915 X 105.5 GSM X 23IN w/GREEN STRIPE</v>
          </cell>
          <cell r="I7" t="str">
            <v>N/A</v>
          </cell>
          <cell r="J7" t="str">
            <v>N/A</v>
          </cell>
          <cell r="K7" t="str">
            <v>3" .250" wall black stripe</v>
          </cell>
          <cell r="M7" t="str">
            <v>White</v>
          </cell>
          <cell r="O7">
            <v>39938</v>
          </cell>
        </row>
        <row r="8">
          <cell r="A8" t="str">
            <v>1915-1143PRG</v>
          </cell>
          <cell r="B8" t="str">
            <v>1415-1575</v>
          </cell>
          <cell r="C8" t="str">
            <v>21Filtration Group1915-1143PRG</v>
          </cell>
          <cell r="D8">
            <v>21</v>
          </cell>
          <cell r="E8" t="str">
            <v>Filtration Group</v>
          </cell>
          <cell r="F8" t="str">
            <v>GR1915 X 105.5 GSM X 45IN w/GREEN STRIPE</v>
          </cell>
          <cell r="I8" t="str">
            <v>N/A</v>
          </cell>
          <cell r="J8" t="str">
            <v>N/A</v>
          </cell>
          <cell r="K8" t="str">
            <v>3" .250" wall black stripe</v>
          </cell>
          <cell r="M8" t="str">
            <v>White</v>
          </cell>
          <cell r="O8">
            <v>39938</v>
          </cell>
        </row>
        <row r="9">
          <cell r="A9" t="str">
            <v>1913-0572</v>
          </cell>
          <cell r="C9" t="str">
            <v>21Tridim1913-0572</v>
          </cell>
          <cell r="D9">
            <v>21</v>
          </cell>
          <cell r="E9" t="str">
            <v>Tridim</v>
          </cell>
          <cell r="F9" t="str">
            <v>GR1913 X 105.5 GSM X 22.5IN</v>
          </cell>
          <cell r="I9" t="str">
            <v>N/A</v>
          </cell>
          <cell r="J9" t="str">
            <v>N/A</v>
          </cell>
          <cell r="K9" t="str">
            <v>3" .250" wall black stripe</v>
          </cell>
          <cell r="M9" t="str">
            <v>White</v>
          </cell>
          <cell r="O9">
            <v>39938</v>
          </cell>
        </row>
        <row r="10">
          <cell r="A10" t="str">
            <v>1913-0600</v>
          </cell>
          <cell r="C10" t="str">
            <v>21HS-LUFTFILTERBAU GMBH1913-0600</v>
          </cell>
          <cell r="D10">
            <v>21</v>
          </cell>
          <cell r="E10" t="str">
            <v>HS-LUFTFILTERBAU GMBH</v>
          </cell>
          <cell r="F10" t="str">
            <v>GR1913 X 105.5 GSM X 23.6IN</v>
          </cell>
          <cell r="I10" t="str">
            <v>N/A</v>
          </cell>
          <cell r="J10" t="str">
            <v>N/A</v>
          </cell>
          <cell r="K10" t="str">
            <v>3" .250" wall black stripe</v>
          </cell>
          <cell r="M10" t="str">
            <v>White</v>
          </cell>
          <cell r="O10">
            <v>39938</v>
          </cell>
        </row>
        <row r="11">
          <cell r="A11" t="str">
            <v>1913-0686</v>
          </cell>
          <cell r="C11" t="str">
            <v>21Tridim1913-0686</v>
          </cell>
          <cell r="D11">
            <v>21</v>
          </cell>
          <cell r="E11" t="str">
            <v>Tridim</v>
          </cell>
          <cell r="F11" t="str">
            <v>GR1913 X 105.5 GSM X 27IN</v>
          </cell>
          <cell r="I11" t="str">
            <v>N/A</v>
          </cell>
          <cell r="J11" t="str">
            <v>N/A</v>
          </cell>
          <cell r="K11" t="str">
            <v>3" .250" wall black stripe</v>
          </cell>
          <cell r="M11" t="str">
            <v>White</v>
          </cell>
          <cell r="O11">
            <v>39938</v>
          </cell>
        </row>
        <row r="12">
          <cell r="A12" t="str">
            <v>1913-0810</v>
          </cell>
          <cell r="C12" t="str">
            <v>21HS-LUFTFILTERBAU GMBH1913-0810</v>
          </cell>
          <cell r="D12">
            <v>21</v>
          </cell>
          <cell r="E12" t="str">
            <v>HS-LUFTFILTERBAU GMBH</v>
          </cell>
          <cell r="F12" t="str">
            <v>GR1913 X 105.5 GSM X 31.8976IN</v>
          </cell>
          <cell r="I12" t="str">
            <v>N/A</v>
          </cell>
          <cell r="J12" t="str">
            <v>N/A</v>
          </cell>
          <cell r="K12" t="str">
            <v>3" .250" wall black stripe</v>
          </cell>
          <cell r="M12" t="str">
            <v>White</v>
          </cell>
          <cell r="O12">
            <v>39938</v>
          </cell>
        </row>
        <row r="13">
          <cell r="A13" t="str">
            <v>1913-0838</v>
          </cell>
          <cell r="C13" t="str">
            <v>21Tridim1913-0838</v>
          </cell>
          <cell r="D13">
            <v>21</v>
          </cell>
          <cell r="E13" t="str">
            <v>Tridim</v>
          </cell>
          <cell r="F13" t="str">
            <v>GR1913 X 105.5 GSM X 33IN</v>
          </cell>
          <cell r="I13" t="str">
            <v>N/A</v>
          </cell>
          <cell r="J13" t="str">
            <v>N/A</v>
          </cell>
          <cell r="K13" t="str">
            <v>3" .250" wall black stripe</v>
          </cell>
          <cell r="M13" t="str">
            <v>White</v>
          </cell>
          <cell r="O13">
            <v>39938</v>
          </cell>
        </row>
        <row r="14">
          <cell r="A14" t="str">
            <v>1915-0864PRG</v>
          </cell>
          <cell r="C14" t="str">
            <v>21Filtration Group1915-0864PRG</v>
          </cell>
          <cell r="D14">
            <v>21</v>
          </cell>
          <cell r="E14" t="str">
            <v>Filtration Group</v>
          </cell>
          <cell r="F14" t="str">
            <v>GR1915 X 105.5 GSM X 34IN</v>
          </cell>
          <cell r="I14" t="str">
            <v>N/A</v>
          </cell>
          <cell r="J14" t="str">
            <v>N/A</v>
          </cell>
          <cell r="K14" t="str">
            <v>3" .250" wall black stripe</v>
          </cell>
          <cell r="M14" t="str">
            <v>White</v>
          </cell>
          <cell r="O14">
            <v>39938</v>
          </cell>
        </row>
        <row r="15">
          <cell r="A15" t="str">
            <v>1915-0686</v>
          </cell>
          <cell r="C15" t="str">
            <v>21Tridim1915-0686</v>
          </cell>
          <cell r="D15">
            <v>21</v>
          </cell>
          <cell r="E15" t="str">
            <v>Tridim</v>
          </cell>
          <cell r="F15" t="str">
            <v>GR1915 X 105.5 GSM X 27IN</v>
          </cell>
          <cell r="I15" t="str">
            <v>N/A</v>
          </cell>
          <cell r="J15" t="str">
            <v>N/A</v>
          </cell>
          <cell r="K15" t="str">
            <v>3" .250" wall black stripe</v>
          </cell>
          <cell r="M15" t="str">
            <v>White</v>
          </cell>
          <cell r="O15">
            <v>39938</v>
          </cell>
        </row>
        <row r="16">
          <cell r="A16" t="str">
            <v>1915-0559</v>
          </cell>
          <cell r="C16" t="str">
            <v>21Tridim1915-0559</v>
          </cell>
          <cell r="D16">
            <v>21</v>
          </cell>
          <cell r="E16" t="str">
            <v>Tridim</v>
          </cell>
          <cell r="F16" t="str">
            <v>GR1915 X 105.5 GSM X 22IN</v>
          </cell>
          <cell r="I16" t="str">
            <v>N/A</v>
          </cell>
          <cell r="J16" t="str">
            <v>N/A</v>
          </cell>
          <cell r="K16" t="str">
            <v>3" .250" wall black stripe</v>
          </cell>
          <cell r="M16" t="str">
            <v>White</v>
          </cell>
          <cell r="O16">
            <v>39938</v>
          </cell>
        </row>
        <row r="17">
          <cell r="A17" t="str">
            <v>1915-0572</v>
          </cell>
          <cell r="C17" t="str">
            <v>21Tridim1915-0572</v>
          </cell>
          <cell r="D17">
            <v>21</v>
          </cell>
          <cell r="E17" t="str">
            <v>Tridim</v>
          </cell>
          <cell r="F17" t="str">
            <v>GR1915 X 105.5 GSM X 22.5IN</v>
          </cell>
          <cell r="I17" t="str">
            <v>N/A</v>
          </cell>
          <cell r="J17" t="str">
            <v>N/A</v>
          </cell>
          <cell r="K17" t="str">
            <v>3" .250" wall black stripe</v>
          </cell>
          <cell r="M17" t="str">
            <v>White</v>
          </cell>
          <cell r="O17">
            <v>39938</v>
          </cell>
        </row>
        <row r="18">
          <cell r="A18" t="str">
            <v>1915-0597</v>
          </cell>
          <cell r="C18" t="str">
            <v>21Tridim1915-0597</v>
          </cell>
          <cell r="D18">
            <v>21</v>
          </cell>
          <cell r="E18" t="str">
            <v>Tridim</v>
          </cell>
          <cell r="F18" t="str">
            <v>GR1915 X 105.5 GSM X 23.5IN</v>
          </cell>
          <cell r="I18" t="str">
            <v>N/A</v>
          </cell>
          <cell r="J18" t="str">
            <v>N/A</v>
          </cell>
          <cell r="K18" t="str">
            <v>3" .250" wall black stripe</v>
          </cell>
          <cell r="M18" t="str">
            <v>White</v>
          </cell>
          <cell r="O18">
            <v>39938</v>
          </cell>
        </row>
        <row r="19">
          <cell r="A19" t="str">
            <v>1915-0610</v>
          </cell>
          <cell r="C19" t="str">
            <v>21Airflow1915-0610</v>
          </cell>
          <cell r="D19">
            <v>21</v>
          </cell>
          <cell r="E19" t="str">
            <v>Airflow</v>
          </cell>
          <cell r="F19" t="str">
            <v>GR1915 X 105.5 GSM X 24IN</v>
          </cell>
          <cell r="I19">
            <v>902</v>
          </cell>
          <cell r="J19" t="str">
            <v>N/A</v>
          </cell>
          <cell r="K19" t="str">
            <v>3" .250" wall black stripe</v>
          </cell>
          <cell r="M19" t="str">
            <v>White</v>
          </cell>
          <cell r="O19">
            <v>39938</v>
          </cell>
        </row>
        <row r="20">
          <cell r="A20" t="str">
            <v>1915-0622</v>
          </cell>
          <cell r="C20" t="str">
            <v>21Tridim1915-0622</v>
          </cell>
          <cell r="D20">
            <v>21</v>
          </cell>
          <cell r="E20" t="str">
            <v>Tridim</v>
          </cell>
          <cell r="F20" t="str">
            <v>GR1915 X 105.5 GSM X 24.5IN</v>
          </cell>
          <cell r="I20" t="str">
            <v>N/A</v>
          </cell>
          <cell r="J20" t="str">
            <v>N/A</v>
          </cell>
          <cell r="K20" t="str">
            <v>3" .250" wall black stripe</v>
          </cell>
          <cell r="M20" t="str">
            <v>White</v>
          </cell>
          <cell r="O20">
            <v>39938</v>
          </cell>
        </row>
        <row r="21">
          <cell r="A21" t="str">
            <v>????-0762</v>
          </cell>
          <cell r="C21" t="str">
            <v>21Tridim????-0762</v>
          </cell>
          <cell r="D21">
            <v>21</v>
          </cell>
          <cell r="E21" t="str">
            <v>Tridim</v>
          </cell>
          <cell r="F21" t="str">
            <v>GR??? X ???? GSM X 30IN</v>
          </cell>
          <cell r="I21" t="str">
            <v>N/A</v>
          </cell>
          <cell r="J21" t="str">
            <v>N/A</v>
          </cell>
          <cell r="K21" t="str">
            <v>3" .250" wall black stripe</v>
          </cell>
          <cell r="M21" t="str">
            <v>White</v>
          </cell>
          <cell r="O21">
            <v>39938</v>
          </cell>
        </row>
        <row r="22">
          <cell r="A22" t="str">
            <v>1915-0826</v>
          </cell>
          <cell r="C22" t="str">
            <v>21Tridim1915-0826</v>
          </cell>
          <cell r="D22">
            <v>21</v>
          </cell>
          <cell r="E22" t="str">
            <v>Tridim</v>
          </cell>
          <cell r="F22" t="str">
            <v>GR1915 X 105.5 GSM X 32.5IN</v>
          </cell>
          <cell r="I22" t="str">
            <v>N/A</v>
          </cell>
          <cell r="J22" t="str">
            <v>N/A</v>
          </cell>
          <cell r="K22" t="str">
            <v>3" .250" wall black stripe</v>
          </cell>
          <cell r="M22" t="str">
            <v>White</v>
          </cell>
          <cell r="O22">
            <v>39938</v>
          </cell>
        </row>
        <row r="23">
          <cell r="A23" t="str">
            <v>1915-0838</v>
          </cell>
          <cell r="C23" t="str">
            <v>21Tridim1915-0838</v>
          </cell>
          <cell r="D23">
            <v>21</v>
          </cell>
          <cell r="E23" t="str">
            <v>Tridim</v>
          </cell>
          <cell r="F23" t="str">
            <v>GR1915 X 105.5 GSM X 33IN</v>
          </cell>
          <cell r="I23" t="str">
            <v>N/A</v>
          </cell>
          <cell r="J23" t="str">
            <v>N/A</v>
          </cell>
          <cell r="K23" t="str">
            <v>3" .250" wall black stripe</v>
          </cell>
          <cell r="M23" t="str">
            <v>White</v>
          </cell>
          <cell r="O23">
            <v>39938</v>
          </cell>
        </row>
        <row r="24">
          <cell r="A24" t="str">
            <v>1915-0895</v>
          </cell>
          <cell r="C24" t="str">
            <v>21Tridim1915-0895</v>
          </cell>
          <cell r="D24">
            <v>21</v>
          </cell>
          <cell r="E24" t="str">
            <v>Tridim</v>
          </cell>
          <cell r="F24" t="str">
            <v>GR1915 X 105.5 GSM X 35.25IN</v>
          </cell>
          <cell r="I24" t="str">
            <v>N/A</v>
          </cell>
          <cell r="J24" t="str">
            <v>N/A</v>
          </cell>
          <cell r="K24" t="str">
            <v>3" .250" wall black stripe</v>
          </cell>
          <cell r="M24" t="str">
            <v>White</v>
          </cell>
          <cell r="O24">
            <v>39938</v>
          </cell>
        </row>
        <row r="25">
          <cell r="A25" t="str">
            <v>1915-1149</v>
          </cell>
          <cell r="C25" t="str">
            <v>21Tridim1915-1149</v>
          </cell>
          <cell r="D25">
            <v>21</v>
          </cell>
          <cell r="E25" t="str">
            <v>Tridim</v>
          </cell>
          <cell r="F25" t="str">
            <v>GR1915 X 105.5 GSM X 45.25IN</v>
          </cell>
          <cell r="I25" t="str">
            <v>N/A</v>
          </cell>
          <cell r="J25" t="str">
            <v>N/A</v>
          </cell>
          <cell r="K25" t="str">
            <v>3" .250" wall black stripe</v>
          </cell>
          <cell r="M25" t="str">
            <v>White</v>
          </cell>
          <cell r="O25">
            <v>39938</v>
          </cell>
        </row>
        <row r="26">
          <cell r="A26" t="str">
            <v>1916-1149</v>
          </cell>
          <cell r="C26" t="str">
            <v>21Tridim1916-1149</v>
          </cell>
          <cell r="D26">
            <v>21</v>
          </cell>
          <cell r="E26" t="str">
            <v>Tridim</v>
          </cell>
          <cell r="F26" t="str">
            <v>GR1916 X 105.5 GSM X 45.25IN</v>
          </cell>
          <cell r="I26" t="str">
            <v>N/A</v>
          </cell>
          <cell r="J26" t="str">
            <v>N/A</v>
          </cell>
          <cell r="K26" t="str">
            <v>3" .250" wall black stripe</v>
          </cell>
          <cell r="M26" t="str">
            <v>White</v>
          </cell>
          <cell r="O26">
            <v>39938</v>
          </cell>
        </row>
        <row r="27">
          <cell r="A27" t="str">
            <v>TR1615-1181</v>
          </cell>
          <cell r="C27" t="str">
            <v>21TridimTR1615-1181</v>
          </cell>
          <cell r="D27">
            <v>21</v>
          </cell>
          <cell r="E27" t="str">
            <v>Tridim</v>
          </cell>
          <cell r="F27" t="str">
            <v>GR1615 X 134.3 GSM X 46.5IN</v>
          </cell>
          <cell r="I27" t="str">
            <v>N/A</v>
          </cell>
          <cell r="J27" t="str">
            <v>N/A</v>
          </cell>
          <cell r="K27" t="str">
            <v>3" .250" wall black stripe</v>
          </cell>
          <cell r="M27" t="str">
            <v>White</v>
          </cell>
          <cell r="O27">
            <v>39938</v>
          </cell>
        </row>
        <row r="28">
          <cell r="A28" t="str">
            <v>1916-0559</v>
          </cell>
          <cell r="C28" t="str">
            <v>21Tridim1916-0559</v>
          </cell>
          <cell r="D28">
            <v>21</v>
          </cell>
          <cell r="E28" t="str">
            <v>Tridim</v>
          </cell>
          <cell r="F28" t="str">
            <v>GR1916 X 105.5 GSM X 22IN</v>
          </cell>
          <cell r="I28" t="str">
            <v>N/A</v>
          </cell>
          <cell r="J28" t="str">
            <v>N/A</v>
          </cell>
          <cell r="K28" t="str">
            <v>3" .250" wall black stripe</v>
          </cell>
          <cell r="M28" t="str">
            <v>White</v>
          </cell>
          <cell r="O28">
            <v>39938</v>
          </cell>
        </row>
        <row r="29">
          <cell r="A29" t="str">
            <v>1916-0572</v>
          </cell>
          <cell r="C29" t="str">
            <v>21Tridim1916-0572</v>
          </cell>
          <cell r="D29">
            <v>21</v>
          </cell>
          <cell r="E29" t="str">
            <v>Tridim</v>
          </cell>
          <cell r="F29" t="str">
            <v>GR1916 X 105.5 GSM X 22.5IN</v>
          </cell>
          <cell r="I29" t="str">
            <v>N/A</v>
          </cell>
          <cell r="J29" t="str">
            <v>N/A</v>
          </cell>
          <cell r="K29" t="str">
            <v>3" .250" wall black stripe</v>
          </cell>
          <cell r="M29" t="str">
            <v>White</v>
          </cell>
          <cell r="O29">
            <v>39938</v>
          </cell>
        </row>
        <row r="30">
          <cell r="A30" t="str">
            <v>1916-0597</v>
          </cell>
          <cell r="C30" t="str">
            <v>21Tridim1916-0597</v>
          </cell>
          <cell r="D30">
            <v>21</v>
          </cell>
          <cell r="E30" t="str">
            <v>Tridim</v>
          </cell>
          <cell r="F30" t="str">
            <v>GR1916 X 105.5 GSM X 23.5IN</v>
          </cell>
          <cell r="I30" t="str">
            <v>N/A</v>
          </cell>
          <cell r="J30" t="str">
            <v>N/A</v>
          </cell>
          <cell r="K30" t="str">
            <v>3" .250" wall black stripe</v>
          </cell>
          <cell r="M30" t="str">
            <v>White</v>
          </cell>
          <cell r="O30">
            <v>39938</v>
          </cell>
        </row>
        <row r="31">
          <cell r="A31" t="str">
            <v>1916-0826</v>
          </cell>
          <cell r="C31" t="str">
            <v>21Tridim1916-0826</v>
          </cell>
          <cell r="D31">
            <v>21</v>
          </cell>
          <cell r="E31" t="str">
            <v>Tridim</v>
          </cell>
          <cell r="F31" t="str">
            <v>GR1916 X 105.5 GSM X 32.5IN</v>
          </cell>
          <cell r="I31" t="str">
            <v>N/A</v>
          </cell>
          <cell r="J31" t="str">
            <v>N/A</v>
          </cell>
          <cell r="K31" t="str">
            <v>3" .250" wall black stripe</v>
          </cell>
          <cell r="M31" t="str">
            <v>White</v>
          </cell>
          <cell r="O31">
            <v>39938</v>
          </cell>
        </row>
        <row r="32">
          <cell r="A32" t="str">
            <v>1916-0686</v>
          </cell>
          <cell r="C32" t="str">
            <v>21Tridim1916-0686</v>
          </cell>
          <cell r="D32">
            <v>21</v>
          </cell>
          <cell r="E32" t="str">
            <v>Tridim</v>
          </cell>
          <cell r="F32" t="str">
            <v>GR1916 X 105.5 GSM X 27IN</v>
          </cell>
          <cell r="I32" t="str">
            <v>N/A</v>
          </cell>
          <cell r="J32" t="str">
            <v>N/A</v>
          </cell>
          <cell r="K32" t="str">
            <v>3" .250" wall black stripe</v>
          </cell>
          <cell r="M32" t="str">
            <v>White</v>
          </cell>
          <cell r="O32">
            <v>39938</v>
          </cell>
        </row>
        <row r="33">
          <cell r="A33" t="str">
            <v>1916-0572Y</v>
          </cell>
          <cell r="C33" t="str">
            <v>21Tridim1916-0572Y</v>
          </cell>
          <cell r="D33">
            <v>21</v>
          </cell>
          <cell r="E33" t="str">
            <v>Tridim</v>
          </cell>
          <cell r="F33" t="str">
            <v>GR1916 GOLD X 105.5 GSM X 22.5IN</v>
          </cell>
          <cell r="I33" t="str">
            <v>N/A</v>
          </cell>
          <cell r="J33" t="str">
            <v>N/A</v>
          </cell>
          <cell r="K33" t="str">
            <v>3" .250" wall black stripe</v>
          </cell>
          <cell r="M33" t="str">
            <v>White</v>
          </cell>
          <cell r="O33">
            <v>39938</v>
          </cell>
        </row>
        <row r="34">
          <cell r="A34" t="str">
            <v>1916-0838Y</v>
          </cell>
          <cell r="C34" t="str">
            <v>21Tridim1916-0838Y</v>
          </cell>
          <cell r="D34">
            <v>21</v>
          </cell>
          <cell r="E34" t="str">
            <v>Tridim</v>
          </cell>
          <cell r="F34" t="str">
            <v>GR1916 GOLD X 105.5 GSM X 33IN</v>
          </cell>
          <cell r="I34" t="str">
            <v>N/A</v>
          </cell>
          <cell r="J34" t="str">
            <v>N/A</v>
          </cell>
          <cell r="K34" t="str">
            <v>3" .250" wall black stripe</v>
          </cell>
          <cell r="M34" t="str">
            <v>White</v>
          </cell>
          <cell r="O34">
            <v>39938</v>
          </cell>
        </row>
        <row r="35">
          <cell r="A35" t="str">
            <v>1916-0597Y</v>
          </cell>
          <cell r="C35" t="str">
            <v>21Tridim1916-0597Y</v>
          </cell>
          <cell r="D35">
            <v>21</v>
          </cell>
          <cell r="E35" t="str">
            <v>Tridim</v>
          </cell>
          <cell r="F35" t="str">
            <v>GR1916 GOLD X 105.5 GSM X 23.5IN</v>
          </cell>
          <cell r="I35" t="str">
            <v>N/A</v>
          </cell>
          <cell r="J35" t="str">
            <v>N/A</v>
          </cell>
          <cell r="K35" t="str">
            <v>3" .250" wall black stripe</v>
          </cell>
          <cell r="M35" t="str">
            <v>White</v>
          </cell>
          <cell r="O35">
            <v>39938</v>
          </cell>
        </row>
        <row r="36">
          <cell r="A36" t="str">
            <v>1916-0838</v>
          </cell>
          <cell r="C36" t="str">
            <v>21Tridim1916-0838</v>
          </cell>
          <cell r="D36">
            <v>21</v>
          </cell>
          <cell r="E36" t="str">
            <v>Tridim</v>
          </cell>
          <cell r="F36" t="str">
            <v>GR1916 X 105.5 GSM X 33IN</v>
          </cell>
          <cell r="I36" t="str">
            <v>N/A</v>
          </cell>
          <cell r="J36" t="str">
            <v>N/A</v>
          </cell>
          <cell r="K36" t="str">
            <v>3" .250" wall black stripe</v>
          </cell>
          <cell r="M36" t="str">
            <v>White</v>
          </cell>
          <cell r="O36">
            <v>39938</v>
          </cell>
        </row>
        <row r="37">
          <cell r="A37" t="str">
            <v>TR1916-1181</v>
          </cell>
          <cell r="C37" t="str">
            <v>21TridimTR1916-1181</v>
          </cell>
          <cell r="D37">
            <v>21</v>
          </cell>
          <cell r="E37" t="str">
            <v>Tridim</v>
          </cell>
          <cell r="F37" t="str">
            <v>GR1916 X 105.5 GSM X 46.5IN</v>
          </cell>
          <cell r="I37" t="str">
            <v>N/A</v>
          </cell>
          <cell r="J37" t="str">
            <v>N/A</v>
          </cell>
          <cell r="K37" t="str">
            <v>3" .250" wall black stripe</v>
          </cell>
          <cell r="M37" t="str">
            <v>White</v>
          </cell>
          <cell r="O37">
            <v>39938</v>
          </cell>
        </row>
        <row r="38">
          <cell r="A38" t="str">
            <v>1015-1575</v>
          </cell>
          <cell r="C38" t="str">
            <v>1Flanders1015-1575</v>
          </cell>
          <cell r="D38">
            <v>1</v>
          </cell>
          <cell r="E38" t="str">
            <v>Flanders</v>
          </cell>
          <cell r="F38" t="str">
            <v>1015 (2016) 46.1 GSM 62IN</v>
          </cell>
          <cell r="I38" t="str">
            <v>N/A</v>
          </cell>
          <cell r="J38" t="str">
            <v>N/A</v>
          </cell>
          <cell r="K38" t="str">
            <v>3" .250" wall black stripe</v>
          </cell>
          <cell r="M38" t="str">
            <v>White</v>
          </cell>
          <cell r="O38">
            <v>39938</v>
          </cell>
        </row>
        <row r="39">
          <cell r="A39" t="str">
            <v>1015-1575.</v>
          </cell>
          <cell r="C39" t="str">
            <v>1Airflow1015-1575.</v>
          </cell>
          <cell r="D39">
            <v>1</v>
          </cell>
          <cell r="E39" t="str">
            <v>Airflow</v>
          </cell>
          <cell r="F39" t="str">
            <v>1015 (2016) 46.1 GSM 62IN</v>
          </cell>
          <cell r="I39" t="str">
            <v>N/A</v>
          </cell>
          <cell r="J39" t="str">
            <v>N/A</v>
          </cell>
          <cell r="K39" t="str">
            <v>3" .250" wall black stripe</v>
          </cell>
          <cell r="M39" t="str">
            <v>White</v>
          </cell>
          <cell r="O39">
            <v>39938</v>
          </cell>
        </row>
        <row r="40">
          <cell r="A40" t="str">
            <v>1115-1524</v>
          </cell>
          <cell r="C40" t="str">
            <v>1Tridim1115-1524</v>
          </cell>
          <cell r="D40">
            <v>1</v>
          </cell>
          <cell r="E40" t="str">
            <v>Tridim</v>
          </cell>
          <cell r="F40" t="str">
            <v>1115 (2033) 46.1 GSM 60IN</v>
          </cell>
          <cell r="I40" t="str">
            <v>N/A</v>
          </cell>
          <cell r="J40" t="str">
            <v>N/A</v>
          </cell>
          <cell r="K40" t="str">
            <v>3" .250" wall black stripe</v>
          </cell>
          <cell r="M40" t="str">
            <v>White</v>
          </cell>
          <cell r="O40">
            <v>39938</v>
          </cell>
        </row>
        <row r="41">
          <cell r="A41" t="str">
            <v>1115-0787</v>
          </cell>
          <cell r="C41" t="str">
            <v>1Tridim1115-0787</v>
          </cell>
          <cell r="D41">
            <v>1</v>
          </cell>
          <cell r="E41" t="str">
            <v>Tridim</v>
          </cell>
          <cell r="F41" t="str">
            <v>1115 (2033) 46.1 GSM 31IN</v>
          </cell>
          <cell r="I41" t="str">
            <v>N/A</v>
          </cell>
          <cell r="J41" t="str">
            <v>N/A</v>
          </cell>
          <cell r="K41" t="str">
            <v>3" .250" wall black stripe</v>
          </cell>
          <cell r="M41" t="str">
            <v>White</v>
          </cell>
          <cell r="O41">
            <v>39938</v>
          </cell>
        </row>
        <row r="42">
          <cell r="A42" t="str">
            <v>1115-1575</v>
          </cell>
          <cell r="C42" t="str">
            <v>1Tridim1115-1575</v>
          </cell>
          <cell r="D42">
            <v>1</v>
          </cell>
          <cell r="E42" t="str">
            <v>Tridim</v>
          </cell>
          <cell r="F42" t="str">
            <v>1115 (2033) 46.1 GSM 62IN</v>
          </cell>
          <cell r="I42" t="str">
            <v>N/A</v>
          </cell>
          <cell r="J42" t="str">
            <v>N/A</v>
          </cell>
          <cell r="K42" t="str">
            <v>3" .250" wall black stripe</v>
          </cell>
          <cell r="M42" t="str">
            <v>White</v>
          </cell>
          <cell r="O42">
            <v>39938</v>
          </cell>
        </row>
        <row r="43">
          <cell r="A43" t="str">
            <v>1415-0787</v>
          </cell>
          <cell r="C43" t="str">
            <v>1Tridim1415-0787</v>
          </cell>
          <cell r="D43">
            <v>1</v>
          </cell>
          <cell r="E43" t="str">
            <v>Tridim</v>
          </cell>
          <cell r="F43" t="str">
            <v>1415 (2024) 71.5 GSM 31IN</v>
          </cell>
          <cell r="I43" t="str">
            <v>N/A</v>
          </cell>
          <cell r="J43" t="str">
            <v>N/A</v>
          </cell>
          <cell r="K43" t="str">
            <v>3" .250" wall black stripe</v>
          </cell>
          <cell r="M43" t="str">
            <v>White</v>
          </cell>
          <cell r="O43">
            <v>39938</v>
          </cell>
        </row>
        <row r="44">
          <cell r="A44" t="str">
            <v>1415-1270</v>
          </cell>
          <cell r="C44" t="str">
            <v>1Tridim1415-1270</v>
          </cell>
          <cell r="D44">
            <v>1</v>
          </cell>
          <cell r="E44" t="str">
            <v>Tridim</v>
          </cell>
          <cell r="F44" t="str">
            <v>1415 (2024) 71.5 GSM 50IN</v>
          </cell>
          <cell r="I44" t="str">
            <v>N/A</v>
          </cell>
          <cell r="J44" t="str">
            <v>N/A</v>
          </cell>
          <cell r="K44" t="str">
            <v>3" .250" wall black stripe</v>
          </cell>
          <cell r="M44" t="str">
            <v>White</v>
          </cell>
          <cell r="O44">
            <v>39938</v>
          </cell>
        </row>
        <row r="45">
          <cell r="A45" t="str">
            <v>1415-1575.</v>
          </cell>
          <cell r="C45" t="str">
            <v>1Airflow1415-1575.</v>
          </cell>
          <cell r="D45">
            <v>1</v>
          </cell>
          <cell r="E45" t="str">
            <v>Airflow</v>
          </cell>
          <cell r="F45" t="str">
            <v>1415 (2024) 71.5 GSM 62IN</v>
          </cell>
          <cell r="I45" t="str">
            <v>N/A</v>
          </cell>
          <cell r="J45" t="str">
            <v>N/A</v>
          </cell>
          <cell r="K45" t="str">
            <v>3" .250" wall black stripe</v>
          </cell>
          <cell r="M45" t="str">
            <v>White</v>
          </cell>
          <cell r="O45">
            <v>39938</v>
          </cell>
        </row>
        <row r="46">
          <cell r="A46" t="str">
            <v>1415-1575</v>
          </cell>
          <cell r="C46" t="str">
            <v>1Tridim1415-1575</v>
          </cell>
          <cell r="D46">
            <v>1</v>
          </cell>
          <cell r="E46" t="str">
            <v>Tridim</v>
          </cell>
          <cell r="F46" t="str">
            <v>1415 (2024) 71.5 GSM 62IN</v>
          </cell>
          <cell r="I46" t="str">
            <v>N/A</v>
          </cell>
          <cell r="J46" t="str">
            <v>N/A</v>
          </cell>
          <cell r="K46" t="str">
            <v>3" .250" wall black stripe</v>
          </cell>
          <cell r="M46" t="str">
            <v>White</v>
          </cell>
          <cell r="O46">
            <v>39938</v>
          </cell>
        </row>
        <row r="47">
          <cell r="A47" t="str">
            <v>1415-1575..</v>
          </cell>
          <cell r="C47" t="str">
            <v>1Filtration Group1415-1575..</v>
          </cell>
          <cell r="D47">
            <v>1</v>
          </cell>
          <cell r="E47" t="str">
            <v>Filtration Group</v>
          </cell>
          <cell r="F47" t="str">
            <v>1415 (2024) 71.5 GSM 62IN</v>
          </cell>
          <cell r="I47" t="str">
            <v>N/A</v>
          </cell>
          <cell r="J47" t="str">
            <v>N/A</v>
          </cell>
          <cell r="K47" t="str">
            <v>3" .250" wall black stripe</v>
          </cell>
          <cell r="M47" t="str">
            <v>White</v>
          </cell>
          <cell r="O47">
            <v>39938</v>
          </cell>
        </row>
        <row r="48">
          <cell r="A48" t="str">
            <v>1413-0686</v>
          </cell>
          <cell r="C48" t="str">
            <v>1Tridim1413-0686</v>
          </cell>
          <cell r="D48">
            <v>1</v>
          </cell>
          <cell r="E48" t="str">
            <v>Tridim</v>
          </cell>
          <cell r="F48" t="str">
            <v>1413 71.5 GSM 27IN</v>
          </cell>
          <cell r="I48" t="str">
            <v>N/A</v>
          </cell>
          <cell r="J48" t="str">
            <v>N/A</v>
          </cell>
          <cell r="K48" t="str">
            <v>3" .250" wall black stripe</v>
          </cell>
          <cell r="M48" t="str">
            <v>White</v>
          </cell>
          <cell r="O48">
            <v>39938</v>
          </cell>
        </row>
        <row r="49">
          <cell r="A49" t="str">
            <v>1413-1461</v>
          </cell>
          <cell r="C49" t="str">
            <v>1Tridim1413-1461</v>
          </cell>
          <cell r="D49">
            <v>1</v>
          </cell>
          <cell r="E49" t="str">
            <v>Tridim</v>
          </cell>
          <cell r="F49" t="str">
            <v>1413 (2024) 71.5 GSM 57.5IN</v>
          </cell>
          <cell r="I49" t="str">
            <v>N/A</v>
          </cell>
          <cell r="J49" t="str">
            <v>N/A</v>
          </cell>
          <cell r="K49" t="str">
            <v>3" .250" wall black stripe</v>
          </cell>
          <cell r="M49" t="str">
            <v>White</v>
          </cell>
          <cell r="O49">
            <v>39938</v>
          </cell>
        </row>
        <row r="50">
          <cell r="A50" t="str">
            <v>1413-1575</v>
          </cell>
          <cell r="C50" t="str">
            <v>1Tridim1413-1575</v>
          </cell>
          <cell r="D50">
            <v>1</v>
          </cell>
          <cell r="E50" t="str">
            <v>Tridim</v>
          </cell>
          <cell r="F50" t="str">
            <v>1413 (2024) 71.5 GSM 62IN</v>
          </cell>
          <cell r="I50" t="str">
            <v>N/A</v>
          </cell>
          <cell r="J50" t="str">
            <v>N/A</v>
          </cell>
          <cell r="K50" t="str">
            <v>3" .250" wall black stripe</v>
          </cell>
          <cell r="M50" t="str">
            <v>White</v>
          </cell>
          <cell r="O50">
            <v>39938</v>
          </cell>
        </row>
        <row r="51">
          <cell r="A51" t="str">
            <v>1413-1575.</v>
          </cell>
          <cell r="C51" t="str">
            <v>1HS-LUFTFILTERBAU GMBH1413-1575.</v>
          </cell>
          <cell r="D51">
            <v>1</v>
          </cell>
          <cell r="E51" t="str">
            <v>HS-LUFTFILTERBAU GMBH</v>
          </cell>
          <cell r="F51" t="str">
            <v>1413 (2024) 71.5 GSM 62IN</v>
          </cell>
          <cell r="I51" t="str">
            <v>N/A</v>
          </cell>
          <cell r="J51" t="str">
            <v>N/A</v>
          </cell>
          <cell r="K51" t="str">
            <v>3" .250" wall black stripe</v>
          </cell>
          <cell r="M51" t="str">
            <v>White</v>
          </cell>
          <cell r="O51">
            <v>39938</v>
          </cell>
        </row>
        <row r="52">
          <cell r="A52" t="str">
            <v>1415-0686</v>
          </cell>
          <cell r="C52" t="str">
            <v>1Tridim1415-0686</v>
          </cell>
          <cell r="D52">
            <v>1</v>
          </cell>
          <cell r="E52" t="str">
            <v>Tridim</v>
          </cell>
          <cell r="F52" t="str">
            <v>1415 71.5 GSM 27IN</v>
          </cell>
          <cell r="I52" t="str">
            <v>N/A</v>
          </cell>
          <cell r="J52" t="str">
            <v>N/A</v>
          </cell>
          <cell r="K52" t="str">
            <v>3" .250" wall black stripe</v>
          </cell>
          <cell r="M52" t="str">
            <v>White</v>
          </cell>
          <cell r="O52">
            <v>39938</v>
          </cell>
        </row>
        <row r="53">
          <cell r="A53" t="str">
            <v>1415-0787</v>
          </cell>
          <cell r="C53" t="str">
            <v>1Tridim1415-0787</v>
          </cell>
          <cell r="D53">
            <v>1</v>
          </cell>
          <cell r="E53" t="str">
            <v>Tridim</v>
          </cell>
          <cell r="F53" t="str">
            <v>1415 (2024) 71.5 GSM 31IN</v>
          </cell>
          <cell r="I53" t="str">
            <v>N/A</v>
          </cell>
          <cell r="J53" t="str">
            <v>N/A</v>
          </cell>
          <cell r="K53" t="str">
            <v>3" .250" wall black stripe</v>
          </cell>
          <cell r="M53" t="str">
            <v>White</v>
          </cell>
          <cell r="O53">
            <v>39938</v>
          </cell>
        </row>
        <row r="54">
          <cell r="A54" t="str">
            <v>1415-1245</v>
          </cell>
          <cell r="C54" t="str">
            <v>1Tridim1415-1245</v>
          </cell>
          <cell r="D54">
            <v>1</v>
          </cell>
          <cell r="E54" t="str">
            <v>Tridim</v>
          </cell>
          <cell r="F54" t="str">
            <v>1415 (2024) 71.5 GSM 49IN</v>
          </cell>
          <cell r="I54" t="str">
            <v>N/A</v>
          </cell>
          <cell r="J54" t="str">
            <v>N/A</v>
          </cell>
          <cell r="K54" t="str">
            <v>3" .250" wall black stripe</v>
          </cell>
          <cell r="M54" t="str">
            <v>White</v>
          </cell>
          <cell r="O54">
            <v>39938</v>
          </cell>
        </row>
        <row r="55">
          <cell r="A55" t="str">
            <v>1415-1461</v>
          </cell>
          <cell r="C55" t="str">
            <v>1Tridim1415-1461</v>
          </cell>
          <cell r="D55">
            <v>1</v>
          </cell>
          <cell r="E55" t="str">
            <v>Tridim</v>
          </cell>
          <cell r="F55" t="str">
            <v>1415 (2024) 71.5 GSM 57.5IN</v>
          </cell>
          <cell r="I55" t="str">
            <v>N/A</v>
          </cell>
          <cell r="J55" t="str">
            <v>N/A</v>
          </cell>
          <cell r="K55" t="str">
            <v>3" .250" wall black stripe</v>
          </cell>
          <cell r="M55" t="str">
            <v>White</v>
          </cell>
          <cell r="O55">
            <v>39938</v>
          </cell>
        </row>
        <row r="56">
          <cell r="A56" t="str">
            <v>1415-1461</v>
          </cell>
          <cell r="C56" t="str">
            <v>1Tridim1415-1461</v>
          </cell>
          <cell r="D56">
            <v>1</v>
          </cell>
          <cell r="E56" t="str">
            <v>Tridim</v>
          </cell>
          <cell r="F56" t="str">
            <v>1415 (2024) 71.5 GSM 57.5IN</v>
          </cell>
          <cell r="I56" t="str">
            <v>N/A</v>
          </cell>
          <cell r="J56" t="str">
            <v>N/A</v>
          </cell>
          <cell r="K56" t="str">
            <v>3" .250" wall black stripe</v>
          </cell>
          <cell r="M56" t="str">
            <v>White</v>
          </cell>
          <cell r="O56">
            <v>39938</v>
          </cell>
        </row>
        <row r="57">
          <cell r="A57" t="str">
            <v>1416-0787</v>
          </cell>
          <cell r="C57" t="str">
            <v>1Tridim1416-0787</v>
          </cell>
          <cell r="D57">
            <v>1</v>
          </cell>
          <cell r="E57" t="str">
            <v>Tridim</v>
          </cell>
          <cell r="F57" t="str">
            <v>1416 (2024) 71.5 GSM 31IN</v>
          </cell>
          <cell r="I57" t="str">
            <v>N/A</v>
          </cell>
          <cell r="J57" t="str">
            <v>N/A</v>
          </cell>
          <cell r="K57" t="str">
            <v>3" .250" wall black stripe</v>
          </cell>
          <cell r="M57" t="str">
            <v>White</v>
          </cell>
          <cell r="O57">
            <v>39938</v>
          </cell>
        </row>
        <row r="58">
          <cell r="A58" t="str">
            <v>1416-1245</v>
          </cell>
          <cell r="C58" t="str">
            <v>1Tridim1416-1245</v>
          </cell>
          <cell r="D58">
            <v>1</v>
          </cell>
          <cell r="E58" t="str">
            <v>Tridim</v>
          </cell>
          <cell r="F58" t="str">
            <v>1416 (2024) 71.5 GSM 49IN</v>
          </cell>
          <cell r="I58" t="str">
            <v>N/A</v>
          </cell>
          <cell r="J58" t="str">
            <v>N/A</v>
          </cell>
          <cell r="K58" t="str">
            <v>3" .250" wall black stripe</v>
          </cell>
          <cell r="M58" t="str">
            <v>White</v>
          </cell>
          <cell r="O58">
            <v>39938</v>
          </cell>
        </row>
        <row r="59">
          <cell r="A59" t="str">
            <v>1416-1461</v>
          </cell>
          <cell r="C59" t="str">
            <v>1Tridim1416-1461</v>
          </cell>
          <cell r="D59">
            <v>1</v>
          </cell>
          <cell r="E59" t="str">
            <v>Tridim</v>
          </cell>
          <cell r="F59" t="str">
            <v>1416 (2024) 71.5 GSM 57.5IN</v>
          </cell>
          <cell r="I59" t="str">
            <v>N/A</v>
          </cell>
          <cell r="J59" t="str">
            <v>N/A</v>
          </cell>
          <cell r="K59" t="str">
            <v>3" .250" wall black stripe</v>
          </cell>
          <cell r="M59" t="str">
            <v>White</v>
          </cell>
          <cell r="O59">
            <v>39938</v>
          </cell>
        </row>
        <row r="60">
          <cell r="A60" t="str">
            <v>1416-1575</v>
          </cell>
          <cell r="C60" t="str">
            <v>1Tridim1416-1575</v>
          </cell>
          <cell r="D60">
            <v>1</v>
          </cell>
          <cell r="E60" t="str">
            <v>Tridim</v>
          </cell>
          <cell r="F60" t="str">
            <v>1416 (2024) 71.5 GSM 62IN</v>
          </cell>
          <cell r="I60" t="str">
            <v>N/A</v>
          </cell>
          <cell r="J60" t="str">
            <v>N/A</v>
          </cell>
          <cell r="K60" t="str">
            <v>3" .250" wall black stripe</v>
          </cell>
          <cell r="M60" t="str">
            <v>White</v>
          </cell>
          <cell r="O60">
            <v>39938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PRF"/>
      <sheetName val="Item_Catalog_Extract"/>
      <sheetName val="Sheet1"/>
      <sheetName val="Sheet2"/>
      <sheetName val="Sheet3"/>
    </sheetNames>
    <sheetDataSet>
      <sheetData sheetId="0" refreshError="1"/>
      <sheetData sheetId="1" refreshError="1">
        <row r="1">
          <cell r="A1" t="str">
            <v>Item Number</v>
          </cell>
          <cell r="B1" t="str">
            <v>Description</v>
          </cell>
          <cell r="C1" t="str">
            <v>CUSTOMER NAME</v>
          </cell>
          <cell r="D1" t="str">
            <v>Weight</v>
          </cell>
          <cell r="E1" t="str">
            <v>Weight UOM</v>
          </cell>
        </row>
        <row r="2">
          <cell r="A2" t="str">
            <v>0005-114H</v>
          </cell>
          <cell r="B2" t="str">
            <v>(SAMPLE) 15 GSM X 95 MM WHITE SBPP PHILIC 6000 LY</v>
          </cell>
          <cell r="C2" t="str">
            <v>SCA HYGIENE PRODUCTS INC.</v>
          </cell>
          <cell r="D2">
            <v>0.442</v>
          </cell>
          <cell r="E2" t="str">
            <v>OSY</v>
          </cell>
        </row>
        <row r="3">
          <cell r="A3" t="str">
            <v>0006-070N</v>
          </cell>
          <cell r="B3" t="str">
            <v>0.50 OZ 131.0"UNTRIMMED WHITE SB PP PHILIC 8500 LY</v>
          </cell>
          <cell r="C3" t="str">
            <v>ADD_CUST_NAME_TO_ITEM_LIST</v>
          </cell>
          <cell r="D3">
            <v>0.5</v>
          </cell>
          <cell r="E3" t="str">
            <v>OSY</v>
          </cell>
        </row>
        <row r="4">
          <cell r="A4" t="str">
            <v>0006-092N</v>
          </cell>
          <cell r="B4" t="str">
            <v>PGI 0.5 OSY HYDROPHILIC COVERWEB (WHITE)</v>
          </cell>
          <cell r="C4" t="str">
            <v>3M</v>
          </cell>
          <cell r="D4">
            <v>0.5</v>
          </cell>
          <cell r="E4" t="str">
            <v>OSY</v>
          </cell>
        </row>
        <row r="5">
          <cell r="A5" t="str">
            <v>0006-117H</v>
          </cell>
          <cell r="B5" t="str">
            <v>17 GSM X 34" WHITE SB PP PHILIC 9500 LY</v>
          </cell>
          <cell r="C5" t="str">
            <v>ADD_CUST_NAME_TO_ITEM_LIST</v>
          </cell>
          <cell r="D5">
            <v>0.5</v>
          </cell>
          <cell r="E5" t="str">
            <v>OSY</v>
          </cell>
        </row>
        <row r="6">
          <cell r="A6" t="str">
            <v>0006-118H</v>
          </cell>
          <cell r="B6" t="str">
            <v>17 GSM X 38" WHITE SB PP PHILIC 9500 LY</v>
          </cell>
          <cell r="C6" t="str">
            <v>ADD_CUST_NAME_TO_ITEM_LIST</v>
          </cell>
          <cell r="D6">
            <v>0.5</v>
          </cell>
          <cell r="E6" t="str">
            <v>OSY</v>
          </cell>
        </row>
        <row r="7">
          <cell r="A7" t="str">
            <v>0006-119H</v>
          </cell>
          <cell r="B7" t="str">
            <v>17 GSM X 10.125" WHITE SBPP PHILIC 6300 LY</v>
          </cell>
          <cell r="C7" t="str">
            <v>ADD_CUST_NAME_TO_ITEM_LIST</v>
          </cell>
          <cell r="D7">
            <v>0.501</v>
          </cell>
          <cell r="E7" t="str">
            <v>OSY</v>
          </cell>
        </row>
        <row r="8">
          <cell r="A8" t="str">
            <v>0006-120H</v>
          </cell>
          <cell r="B8" t="str">
            <v>17 GSM X 9" WHITE SBPP PHILIC  6300 LY</v>
          </cell>
          <cell r="C8" t="str">
            <v>ADD_CUST_NAME_TO_ITEM_LIST</v>
          </cell>
          <cell r="D8">
            <v>0.501</v>
          </cell>
          <cell r="E8" t="str">
            <v>OSY</v>
          </cell>
        </row>
        <row r="9">
          <cell r="A9" t="str">
            <v>0006-121H</v>
          </cell>
          <cell r="B9" t="str">
            <v>(L1) SAMPLE 17 GSM X 4" WHITE SB PP PHILIC 6200 LY</v>
          </cell>
          <cell r="C9" t="str">
            <v>TYCO HEALTHCARE</v>
          </cell>
          <cell r="D9">
            <v>0.5</v>
          </cell>
          <cell r="E9" t="str">
            <v>OSY</v>
          </cell>
        </row>
        <row r="10">
          <cell r="A10" t="str">
            <v>0006-122N</v>
          </cell>
          <cell r="B10" t="str">
            <v>(L2) 0.50 OZ X 66.0" WHITE SB PP PHILIC 10000 LY</v>
          </cell>
          <cell r="C10" t="str">
            <v>ADD_CUST_NAME_TO_ITEM_LIST</v>
          </cell>
          <cell r="D10">
            <v>0.5</v>
          </cell>
          <cell r="E10" t="str">
            <v>OSY</v>
          </cell>
        </row>
        <row r="11">
          <cell r="A11" t="str">
            <v>0006-123N</v>
          </cell>
          <cell r="B11" t="str">
            <v>0.50 OZ 64.0" WHITE SB PP PHILIC 6000 LY</v>
          </cell>
          <cell r="C11" t="str">
            <v>ADD_CUST_NAME_TO_ITEM_LIST</v>
          </cell>
          <cell r="D11">
            <v>0.5</v>
          </cell>
          <cell r="E11" t="str">
            <v>OSY</v>
          </cell>
        </row>
        <row r="12">
          <cell r="A12" t="str">
            <v>0008-006N</v>
          </cell>
          <cell r="B12" t="str">
            <v>0.50 OZ 144.0" WHITE SB PP UV 5000 LY</v>
          </cell>
          <cell r="C12" t="str">
            <v>ADD_CUST_NAME_TO_ITEM_LIST</v>
          </cell>
          <cell r="D12">
            <v>0.5</v>
          </cell>
          <cell r="E12" t="str">
            <v>OSY</v>
          </cell>
        </row>
        <row r="13">
          <cell r="A13" t="str">
            <v>0008-013N</v>
          </cell>
          <cell r="B13" t="str">
            <v>(6") 0.50 OZ 84" UNTRIMMED WHITE SB PP UV 8000 LY</v>
          </cell>
          <cell r="C13" t="str">
            <v>DEWITT</v>
          </cell>
          <cell r="D13">
            <v>0.5</v>
          </cell>
          <cell r="E13" t="str">
            <v>OSY</v>
          </cell>
        </row>
        <row r="14">
          <cell r="A14" t="str">
            <v>0008-014N</v>
          </cell>
          <cell r="B14" t="str">
            <v>(6") 0.50 OZ 120" WHITE SB PP UV 8000 LY</v>
          </cell>
          <cell r="C14" t="str">
            <v>DEWITT</v>
          </cell>
          <cell r="D14">
            <v>0.5</v>
          </cell>
          <cell r="E14" t="str">
            <v>OSY</v>
          </cell>
        </row>
        <row r="15">
          <cell r="A15" t="str">
            <v>0008-015N</v>
          </cell>
          <cell r="B15" t="str">
            <v>(6") 0.50 OZ 144" WHITE SB PP UV 8000 LY</v>
          </cell>
          <cell r="C15" t="str">
            <v>DEWITT</v>
          </cell>
          <cell r="D15">
            <v>0.5</v>
          </cell>
          <cell r="E15" t="str">
            <v>OSY</v>
          </cell>
        </row>
        <row r="16">
          <cell r="A16" t="str">
            <v>0009-012N</v>
          </cell>
          <cell r="B16" t="str">
            <v>PGI 0.50 OSY HYDROPHOBIC COVERWEB (WHITE)</v>
          </cell>
          <cell r="C16" t="str">
            <v>3M</v>
          </cell>
          <cell r="D16">
            <v>0.5</v>
          </cell>
          <cell r="E16" t="str">
            <v>OSY</v>
          </cell>
        </row>
        <row r="17">
          <cell r="A17" t="str">
            <v>0009-018N</v>
          </cell>
          <cell r="B17" t="str">
            <v>0.50 OZ 120.0" WHITE SBPP UNTREATED 7000 LY</v>
          </cell>
          <cell r="C17" t="str">
            <v>ADD_CUST_NAME_TO_ITEM_LIST</v>
          </cell>
          <cell r="D17">
            <v>0.5</v>
          </cell>
          <cell r="E17" t="str">
            <v>OSY</v>
          </cell>
        </row>
        <row r="18">
          <cell r="A18" t="str">
            <v>0009-051N</v>
          </cell>
          <cell r="B18" t="str">
            <v>0.50 OZ 131.0" UNTRIMMED WHITE UNTREATED SB PP 10000 LY</v>
          </cell>
          <cell r="C18" t="str">
            <v>FILTRATION SYSTEM PRODUCTS</v>
          </cell>
          <cell r="D18">
            <v>0.5</v>
          </cell>
          <cell r="E18" t="str">
            <v>OSY</v>
          </cell>
        </row>
        <row r="19">
          <cell r="A19" t="str">
            <v>0009-083N</v>
          </cell>
          <cell r="B19" t="str">
            <v>0.50 OZ 16.0" WHITE SB PP UNTREATED 7200 LY</v>
          </cell>
          <cell r="C19" t="str">
            <v>HOSPITAL THERAPY PROD., INC.</v>
          </cell>
          <cell r="D19">
            <v>0.5</v>
          </cell>
          <cell r="E19" t="str">
            <v>OSY</v>
          </cell>
        </row>
        <row r="20">
          <cell r="A20" t="str">
            <v>0009-084N</v>
          </cell>
          <cell r="B20" t="str">
            <v>0.50 OZ 76" WHITE SB PP UNTREATED 8800 LY</v>
          </cell>
          <cell r="C20" t="str">
            <v>FILTRATION SYSTEM PRODUCTS</v>
          </cell>
          <cell r="D20">
            <v>0.5</v>
          </cell>
          <cell r="E20" t="str">
            <v>OSY</v>
          </cell>
        </row>
        <row r="21">
          <cell r="A21" t="str">
            <v>0009-085N</v>
          </cell>
          <cell r="B21" t="str">
            <v>0.50 OZ 64.0" WHITE SB PP UNTREATED 7500 LY</v>
          </cell>
          <cell r="C21" t="str">
            <v>N S MEINSTER AND CO., INC.</v>
          </cell>
          <cell r="D21">
            <v>0.5</v>
          </cell>
          <cell r="E21" t="str">
            <v>OSY</v>
          </cell>
        </row>
        <row r="22">
          <cell r="A22" t="str">
            <v>0009-092N</v>
          </cell>
          <cell r="B22" t="str">
            <v>0.50 OZ 62" WHITE SB PP UNTREATED 12000 LY</v>
          </cell>
          <cell r="C22" t="str">
            <v>ADD_CUST_NAME_TO_ITEM_LIST</v>
          </cell>
          <cell r="D22">
            <v>0.5</v>
          </cell>
          <cell r="E22" t="str">
            <v>OSY</v>
          </cell>
        </row>
        <row r="23">
          <cell r="A23" t="str">
            <v>0009-097N</v>
          </cell>
          <cell r="B23" t="str">
            <v>0.50 OZ 126" WHITE SB PP UNTREATED 12000 LY</v>
          </cell>
          <cell r="C23" t="str">
            <v>ADD_CUST_NAME_TO_ITEM_LIST</v>
          </cell>
          <cell r="D23">
            <v>0.5</v>
          </cell>
          <cell r="E23" t="str">
            <v>OSY</v>
          </cell>
        </row>
        <row r="24">
          <cell r="A24" t="str">
            <v>0009-104N</v>
          </cell>
          <cell r="B24" t="str">
            <v>0.50 OZ 53.25" WHITE SB PP UNTREATED 10000 LY</v>
          </cell>
          <cell r="C24" t="str">
            <v>FILTRATION SYSTEM PRODUCTS</v>
          </cell>
          <cell r="D24">
            <v>0.5</v>
          </cell>
          <cell r="E24" t="str">
            <v>OSY</v>
          </cell>
        </row>
        <row r="25">
          <cell r="A25" t="str">
            <v>0009-120N</v>
          </cell>
          <cell r="B25" t="str">
            <v>0.50 OZ 66" UNTRIMMED WHITE SB PP UNTREATED 10000 LY</v>
          </cell>
          <cell r="C25" t="str">
            <v>ADD_CUST_NAME_TO_ITEM_LIST</v>
          </cell>
          <cell r="D25">
            <v>0.5</v>
          </cell>
          <cell r="E25" t="str">
            <v>OSY</v>
          </cell>
        </row>
        <row r="26">
          <cell r="A26" t="str">
            <v>0009-121N</v>
          </cell>
          <cell r="B26" t="str">
            <v>0.50 OZ 96" WHITE SB PP UNTREATED 5500 LY</v>
          </cell>
          <cell r="C26" t="str">
            <v>ADD_CUST_NAME_TO_ITEM_LIST</v>
          </cell>
          <cell r="D26">
            <v>0.5</v>
          </cell>
          <cell r="E26" t="str">
            <v>OSY</v>
          </cell>
        </row>
        <row r="27">
          <cell r="A27" t="str">
            <v>0009-122E</v>
          </cell>
          <cell r="B27" t="str">
            <v>0.50 OZ 118" WHITE SBPP UNTREATED 8000 LY</v>
          </cell>
          <cell r="C27" t="str">
            <v>ADD_CUST_NAME_TO_ITEM_LIST</v>
          </cell>
          <cell r="D27">
            <v>0.5</v>
          </cell>
          <cell r="E27" t="str">
            <v>OSY</v>
          </cell>
        </row>
        <row r="28">
          <cell r="A28" t="str">
            <v>0009-123N</v>
          </cell>
          <cell r="B28" t="str">
            <v>SAMPLE 0.50 OZ 70" WHITE SBPP UNTREATED 1000 LY</v>
          </cell>
          <cell r="C28" t="str">
            <v>ADD_CUST_NAME_TO_ITEM_LIST</v>
          </cell>
          <cell r="D28">
            <v>0.5</v>
          </cell>
          <cell r="E28" t="str">
            <v>OSY</v>
          </cell>
        </row>
        <row r="29">
          <cell r="A29" t="str">
            <v>0009-124N</v>
          </cell>
          <cell r="B29" t="str">
            <v>SAMPLE 0.50 OZ 48" WHITE SBPP UNTREATED 1000 LY</v>
          </cell>
          <cell r="C29" t="str">
            <v>ADD_CUST_NAME_TO_ITEM_LIST</v>
          </cell>
          <cell r="D29">
            <v>0.5</v>
          </cell>
          <cell r="E29" t="str">
            <v>OSY</v>
          </cell>
        </row>
        <row r="30">
          <cell r="A30" t="str">
            <v>0009-125N</v>
          </cell>
          <cell r="B30" t="str">
            <v>SAMPLE 0.50 OZ 22" WHITE SBPP UNTREATED 1000 LY</v>
          </cell>
          <cell r="C30" t="str">
            <v>ADD_CUST_NAME_TO_ITEM_LIST</v>
          </cell>
          <cell r="D30">
            <v>0.5</v>
          </cell>
          <cell r="E30" t="str">
            <v>OSY</v>
          </cell>
        </row>
        <row r="31">
          <cell r="A31" t="str">
            <v>0009-126N</v>
          </cell>
          <cell r="B31" t="str">
            <v>0.50 OZ 144" WHITE SB PP UNTREATED 7000 LY</v>
          </cell>
          <cell r="C31" t="str">
            <v>ADD_CUST_NAME_TO_ITEM_LIST</v>
          </cell>
          <cell r="D31">
            <v>0.5</v>
          </cell>
          <cell r="E31" t="str">
            <v>OSY</v>
          </cell>
        </row>
        <row r="32">
          <cell r="A32" t="str">
            <v>0009-127N</v>
          </cell>
          <cell r="B32" t="str">
            <v>(L2) 0.50 OZ 66" WHITE SB PP UNTREATED 10000 LY</v>
          </cell>
          <cell r="C32" t="str">
            <v>NATIONAL PACKAGING SERVICES</v>
          </cell>
          <cell r="D32">
            <v>0.5</v>
          </cell>
          <cell r="E32" t="str">
            <v>OSY</v>
          </cell>
        </row>
        <row r="33">
          <cell r="A33" t="str">
            <v>0009-128N</v>
          </cell>
          <cell r="B33" t="str">
            <v>0.50 OZ 84" UNTRIMMED WHITE SB PP UNTREATED 8000 LY</v>
          </cell>
          <cell r="C33" t="str">
            <v>DEWITT</v>
          </cell>
          <cell r="D33">
            <v>0.5</v>
          </cell>
          <cell r="E33" t="str">
            <v>OSY</v>
          </cell>
        </row>
        <row r="34">
          <cell r="A34" t="str">
            <v>0009-129N</v>
          </cell>
          <cell r="B34" t="str">
            <v>0.50 OZ 98" WHITE SBPP UNTREATED 5000 LY</v>
          </cell>
          <cell r="C34" t="str">
            <v>ADD_CUST_NAME_TO_ITEM_LIST</v>
          </cell>
          <cell r="D34">
            <v>0.5</v>
          </cell>
          <cell r="E34" t="str">
            <v>OSY</v>
          </cell>
        </row>
        <row r="35">
          <cell r="A35" t="str">
            <v>0009-130N</v>
          </cell>
          <cell r="B35" t="str">
            <v>0.50 OZ 126" WHITE SBPP UNTREATED 5000 LY</v>
          </cell>
          <cell r="C35" t="str">
            <v>ADD_CUST_NAME_TO_ITEM_LIST</v>
          </cell>
          <cell r="D35">
            <v>0.5</v>
          </cell>
          <cell r="E35" t="str">
            <v>OSY</v>
          </cell>
        </row>
        <row r="36">
          <cell r="A36" t="str">
            <v>0009-131N</v>
          </cell>
          <cell r="B36" t="str">
            <v>.50 OZ X 73" WHITE SBPP UNTREATED 10000 LY</v>
          </cell>
          <cell r="C36" t="str">
            <v>CAHILL NONWOVENS COMPANY LLC</v>
          </cell>
          <cell r="D36">
            <v>0.5</v>
          </cell>
          <cell r="E36" t="str">
            <v>OSY</v>
          </cell>
        </row>
        <row r="37">
          <cell r="A37" t="str">
            <v>0009-132N</v>
          </cell>
          <cell r="B37" t="str">
            <v>0.50 OZ 79.0" WHITE SBPP UNTREATED 10000 LY</v>
          </cell>
          <cell r="C37" t="str">
            <v>CAHILL NONWOVENS COMPANY LLC</v>
          </cell>
          <cell r="D37">
            <v>0.5</v>
          </cell>
          <cell r="E37" t="str">
            <v>OSY</v>
          </cell>
        </row>
        <row r="38">
          <cell r="A38" t="str">
            <v>0010-001N</v>
          </cell>
          <cell r="B38" t="str">
            <v>0.65 OZ 52.0" WHITE SB PP UNTREATED 5000 LY</v>
          </cell>
          <cell r="C38" t="str">
            <v>MIDWEST FILTRATION COMPANY</v>
          </cell>
          <cell r="D38">
            <v>0.65</v>
          </cell>
          <cell r="E38" t="str">
            <v>OSY</v>
          </cell>
        </row>
        <row r="39">
          <cell r="A39" t="str">
            <v>0010-005H</v>
          </cell>
          <cell r="B39" t="str">
            <v>22 GSM X 635 MM WHITE SB PP UNTREATED 10000 LY</v>
          </cell>
          <cell r="C39" t="str">
            <v>ATTENDS HEALTHCARE PRODUCTS</v>
          </cell>
          <cell r="D39">
            <v>0.65</v>
          </cell>
          <cell r="E39" t="str">
            <v>OSY</v>
          </cell>
        </row>
        <row r="40">
          <cell r="A40" t="str">
            <v>0010-006H</v>
          </cell>
          <cell r="B40" t="str">
            <v>22 GSM X 487 MM WHITE SB PP UNTREATED 5000 LY</v>
          </cell>
          <cell r="C40" t="str">
            <v>ATTENDS HEALTHCARE PRODUCTS</v>
          </cell>
          <cell r="D40">
            <v>0.65</v>
          </cell>
          <cell r="E40" t="str">
            <v>OSY</v>
          </cell>
        </row>
        <row r="41">
          <cell r="A41" t="str">
            <v>0010-007H</v>
          </cell>
          <cell r="B41" t="str">
            <v>22 GSM X 520 MM WHITE SBPP UNTREATED 5000 LY</v>
          </cell>
          <cell r="C41" t="str">
            <v>ADD_CUST_NAME_TO_ITEM_LIST</v>
          </cell>
          <cell r="D41">
            <v>0.65</v>
          </cell>
          <cell r="E41" t="str">
            <v>OSY</v>
          </cell>
        </row>
        <row r="42">
          <cell r="A42" t="str">
            <v>0010-011H</v>
          </cell>
          <cell r="B42" t="str">
            <v>22 GSM X 25" WHITE SB PP UNTREATED 8600 LY</v>
          </cell>
          <cell r="C42" t="str">
            <v>IDEAL BRANDS</v>
          </cell>
          <cell r="D42">
            <v>0.65</v>
          </cell>
          <cell r="E42" t="str">
            <v>OSY</v>
          </cell>
        </row>
        <row r="43">
          <cell r="A43" t="str">
            <v>0010-012H</v>
          </cell>
          <cell r="B43" t="str">
            <v>22 GSM X 30" WHITE SB PP UNTREATED 8600 LY</v>
          </cell>
          <cell r="C43" t="str">
            <v>IDEAL BRANDS</v>
          </cell>
          <cell r="D43">
            <v>0.65</v>
          </cell>
          <cell r="E43" t="str">
            <v>OSY</v>
          </cell>
        </row>
        <row r="44">
          <cell r="A44" t="str">
            <v>0010-013H</v>
          </cell>
          <cell r="B44" t="str">
            <v>22 GSM X 31.5" WHITE SB PP UNTREATED 8600 LY</v>
          </cell>
          <cell r="C44" t="str">
            <v>IDEAL BRANDS</v>
          </cell>
          <cell r="D44">
            <v>0.65</v>
          </cell>
          <cell r="E44" t="str">
            <v>OSY</v>
          </cell>
        </row>
        <row r="45">
          <cell r="A45" t="str">
            <v>0010-014H</v>
          </cell>
          <cell r="B45" t="str">
            <v>(L5) 22 GSM X 25" WHITE SB PP UNTREATED 5400 LY</v>
          </cell>
          <cell r="C45" t="str">
            <v>TYCO HEALTHCARE</v>
          </cell>
          <cell r="D45">
            <v>0.64900000000000002</v>
          </cell>
          <cell r="E45" t="str">
            <v>OSY</v>
          </cell>
        </row>
        <row r="46">
          <cell r="A46" t="str">
            <v>0010-015H</v>
          </cell>
          <cell r="B46" t="str">
            <v>(L5) 22 GSM X 32" WHITE SB PP UNTREATED 5400 LY</v>
          </cell>
          <cell r="C46" t="str">
            <v>TYCO HEALTHCARE</v>
          </cell>
          <cell r="D46">
            <v>0.64900000000000002</v>
          </cell>
          <cell r="E46" t="str">
            <v>OSY</v>
          </cell>
        </row>
        <row r="47">
          <cell r="A47" t="str">
            <v>0010-016H</v>
          </cell>
          <cell r="B47" t="str">
            <v>(L5) 22 GSM X 30" WHITE SB PP UNTREAETED 5400 LY</v>
          </cell>
          <cell r="C47" t="str">
            <v>TYCO HEALTHCARE</v>
          </cell>
          <cell r="D47">
            <v>0.64900000000000002</v>
          </cell>
          <cell r="E47" t="str">
            <v>OSY</v>
          </cell>
        </row>
        <row r="48">
          <cell r="A48" t="str">
            <v>0010-017H</v>
          </cell>
          <cell r="B48" t="str">
            <v>(L5) 22 GSM X 240 MM WHITE SB PP UNTREATED 4800 LY</v>
          </cell>
          <cell r="C48" t="str">
            <v>ADD_CUST_NAME_TO_ITEM_LIST</v>
          </cell>
          <cell r="D48">
            <v>0.64900000000000002</v>
          </cell>
          <cell r="E48" t="str">
            <v>OSY</v>
          </cell>
        </row>
        <row r="49">
          <cell r="A49" t="str">
            <v>0010-018H</v>
          </cell>
          <cell r="B49" t="str">
            <v>(L5) 22 GSM X 310 MM WHITE SB PP UNTREATED 4800 LY</v>
          </cell>
          <cell r="C49" t="str">
            <v>ADD_CUST_NAME_TO_ITEM_LIST</v>
          </cell>
          <cell r="D49">
            <v>0.64900000000000002</v>
          </cell>
          <cell r="E49" t="str">
            <v>OSY</v>
          </cell>
        </row>
        <row r="50">
          <cell r="A50" t="str">
            <v>0010-019H</v>
          </cell>
          <cell r="B50" t="str">
            <v>(L5) 22 GSM X 1575 MM WHITE SB PP UNTREATED 4800 LY</v>
          </cell>
          <cell r="C50" t="str">
            <v>ADD_CUST_NAME_TO_ITEM_LIST</v>
          </cell>
          <cell r="D50">
            <v>0.64900000000000002</v>
          </cell>
          <cell r="E50" t="str">
            <v>OSY</v>
          </cell>
        </row>
        <row r="51">
          <cell r="A51" t="str">
            <v>0010-020H</v>
          </cell>
          <cell r="B51" t="str">
            <v>(L5) 22 GSM X 76 MM WHITE SB PP UNTREATED 4800 LY</v>
          </cell>
          <cell r="C51" t="str">
            <v>ADD_CUST_NAME_TO_ITEM_LIST</v>
          </cell>
          <cell r="D51">
            <v>0.64900000000000002</v>
          </cell>
          <cell r="E51" t="str">
            <v>OSY</v>
          </cell>
        </row>
        <row r="52">
          <cell r="A52" t="str">
            <v>0010-021H</v>
          </cell>
          <cell r="B52" t="str">
            <v>(L5) 22 GSM X 1000 MM WHITE SB PP UNTREATED 4800 LY</v>
          </cell>
          <cell r="C52" t="str">
            <v>ADD_CUST_NAME_TO_ITEM_LIST</v>
          </cell>
          <cell r="D52">
            <v>0.65</v>
          </cell>
          <cell r="E52" t="str">
            <v>OSY</v>
          </cell>
        </row>
        <row r="53">
          <cell r="A53" t="str">
            <v>0010-022H</v>
          </cell>
          <cell r="B53" t="str">
            <v>22 GSM X 29" WHITE SB PP UNTREATED 8600 LY</v>
          </cell>
          <cell r="C53" t="str">
            <v>IDEAL BRANDS</v>
          </cell>
          <cell r="D53">
            <v>0.65</v>
          </cell>
          <cell r="E53" t="str">
            <v>OSY</v>
          </cell>
        </row>
        <row r="54">
          <cell r="A54" t="str">
            <v>0010-023H</v>
          </cell>
          <cell r="B54" t="str">
            <v>22 GSM X 34" WHITE SBPP UNTREATED 8600 LY</v>
          </cell>
          <cell r="C54" t="str">
            <v>IDEAL BRANDS</v>
          </cell>
          <cell r="D54">
            <v>0.64900000000000002</v>
          </cell>
          <cell r="E54" t="str">
            <v>OSY</v>
          </cell>
        </row>
        <row r="55">
          <cell r="A55" t="str">
            <v>0010-024H</v>
          </cell>
          <cell r="B55" t="str">
            <v>SAMPLE 22 GSM X 1652 MM WHITE SP PP UNTREATED 8600 LY</v>
          </cell>
          <cell r="C55" t="str">
            <v>CLOPAY</v>
          </cell>
          <cell r="D55">
            <v>0.64900000000000002</v>
          </cell>
          <cell r="E55" t="str">
            <v>OSY</v>
          </cell>
        </row>
        <row r="56">
          <cell r="A56" t="str">
            <v>0011-001M</v>
          </cell>
          <cell r="B56" t="str">
            <v>0.70 OZ 7.375" WHITE SB PP UNTREATED 7200 LY</v>
          </cell>
          <cell r="C56" t="str">
            <v>UNITED MEDICAL ENTERPRISES, INC.</v>
          </cell>
          <cell r="D56">
            <v>0.7</v>
          </cell>
          <cell r="E56" t="str">
            <v>OSY</v>
          </cell>
        </row>
        <row r="57">
          <cell r="A57" t="str">
            <v>0011-018N</v>
          </cell>
          <cell r="B57" t="str">
            <v xml:space="preserve"> 0.70 OZ 164" WHITE SBPP UNTREATED 7000 LY</v>
          </cell>
          <cell r="C57" t="str">
            <v>ADD_CUST_NAME_TO_ITEM_LIST</v>
          </cell>
          <cell r="D57">
            <v>0.7</v>
          </cell>
          <cell r="E57" t="str">
            <v>OSY</v>
          </cell>
        </row>
        <row r="58">
          <cell r="A58" t="str">
            <v>0011-025M</v>
          </cell>
          <cell r="B58" t="str">
            <v>0.70 OZ X 6.625" WHITE SB PP UNTREATED 7200 LY</v>
          </cell>
          <cell r="C58" t="str">
            <v>UNITED MEDICAL ENTERPRISES, INC.</v>
          </cell>
          <cell r="D58">
            <v>0.7</v>
          </cell>
          <cell r="E58" t="str">
            <v>OSY</v>
          </cell>
        </row>
        <row r="59">
          <cell r="A59" t="str">
            <v>0011-026N</v>
          </cell>
          <cell r="B59" t="str">
            <v>0.70 OZ 120" WHITE SB PP UNTREATED 5000 LY</v>
          </cell>
          <cell r="C59" t="str">
            <v>ADD_CUST_NAME_TO_ITEM_LIST</v>
          </cell>
          <cell r="D59">
            <v>0.7</v>
          </cell>
          <cell r="E59" t="str">
            <v>OSY</v>
          </cell>
        </row>
        <row r="60">
          <cell r="A60" t="str">
            <v>0011-027N</v>
          </cell>
          <cell r="B60" t="str">
            <v>(L4) 0.70 OZ 164" WHITE SB PP UNTREATED 7000 LY</v>
          </cell>
          <cell r="C60" t="str">
            <v>ADD_CUST_NAME_TO_ITEM_LIST</v>
          </cell>
          <cell r="D60">
            <v>0.7</v>
          </cell>
          <cell r="E60" t="str">
            <v>OSY</v>
          </cell>
        </row>
        <row r="61">
          <cell r="A61" t="str">
            <v>0011-028N</v>
          </cell>
          <cell r="B61" t="str">
            <v>(L4) 0.70 OZ 92" WHITE SB PP UNTREATED 7000 LY</v>
          </cell>
          <cell r="C61" t="str">
            <v>ADD_CUST_NAME_TO_ITEM_LIST</v>
          </cell>
          <cell r="D61">
            <v>0.7</v>
          </cell>
          <cell r="E61" t="str">
            <v>OSY</v>
          </cell>
        </row>
        <row r="62">
          <cell r="A62" t="str">
            <v>0011-029N</v>
          </cell>
          <cell r="B62" t="str">
            <v>(L4) 0.70 OZ 72" WHITE SB PP UNTREATED 7000 LY</v>
          </cell>
          <cell r="C62" t="str">
            <v>ADD_CUST_NAME_TO_ITEM_LIST</v>
          </cell>
          <cell r="D62">
            <v>0.7</v>
          </cell>
          <cell r="E62" t="str">
            <v>OSY</v>
          </cell>
        </row>
        <row r="63">
          <cell r="A63" t="str">
            <v>0012-006N</v>
          </cell>
          <cell r="B63" t="str">
            <v>0.75 OZ 126" WHITE SB PP UNTREATED 3000 LY</v>
          </cell>
          <cell r="C63" t="str">
            <v>MIDWEST FILTRATION COMPANY</v>
          </cell>
          <cell r="D63">
            <v>0.75</v>
          </cell>
          <cell r="E63" t="str">
            <v>OSY</v>
          </cell>
        </row>
        <row r="64">
          <cell r="A64" t="str">
            <v>0012-017N</v>
          </cell>
          <cell r="B64" t="str">
            <v>0.75 OZ 59.0" WHITE SB PP UNTREATED 8000 LY</v>
          </cell>
          <cell r="C64" t="str">
            <v>JOHNS MANVILLE CORPORATION</v>
          </cell>
          <cell r="D64">
            <v>0.75</v>
          </cell>
          <cell r="E64" t="str">
            <v>OSY</v>
          </cell>
        </row>
        <row r="65">
          <cell r="A65" t="str">
            <v>0012-044N</v>
          </cell>
          <cell r="B65" t="str">
            <v>0.75 OZ 54.0" WHITE UNTREATED SB PP 4000 LY</v>
          </cell>
          <cell r="C65" t="str">
            <v>MIDWEST FILTRATION COMPANY</v>
          </cell>
          <cell r="D65">
            <v>0.75</v>
          </cell>
          <cell r="E65" t="str">
            <v>OSY</v>
          </cell>
        </row>
        <row r="66">
          <cell r="A66" t="str">
            <v>0012-045N</v>
          </cell>
          <cell r="B66" t="str">
            <v>0.75 OZ 80.0" WHITE SB PP UNTREATED 3000 LY</v>
          </cell>
          <cell r="C66" t="str">
            <v>ADD_CUST_NAME_TO_ITEM_LIST</v>
          </cell>
          <cell r="D66">
            <v>0.75</v>
          </cell>
          <cell r="E66" t="str">
            <v>OSY</v>
          </cell>
        </row>
        <row r="67">
          <cell r="A67" t="str">
            <v>0012-049N</v>
          </cell>
          <cell r="B67" t="str">
            <v>0.75 OZ 126"  WHITE SB PP UNTREATED 5000 LY</v>
          </cell>
          <cell r="C67" t="str">
            <v>ADD_CUST_NAME_TO_ITEM_LIST</v>
          </cell>
          <cell r="D67">
            <v>0.75</v>
          </cell>
          <cell r="E67" t="str">
            <v>OSY</v>
          </cell>
        </row>
        <row r="68">
          <cell r="A68" t="str">
            <v>0012-050N</v>
          </cell>
          <cell r="B68" t="str">
            <v>0.75 OZ 29.5" WHITE SB PP UNTREATED 4000 LY</v>
          </cell>
          <cell r="C68" t="str">
            <v>FILTRAIR, INC</v>
          </cell>
          <cell r="D68">
            <v>0.75</v>
          </cell>
          <cell r="E68" t="str">
            <v>OSY</v>
          </cell>
        </row>
        <row r="69">
          <cell r="A69" t="str">
            <v>0012-053N</v>
          </cell>
          <cell r="B69" t="str">
            <v>0.75 OZ 63" WHITE SB PP UNTREATED 5000 LY</v>
          </cell>
          <cell r="C69" t="str">
            <v>MATERIAL CONNECTIONS, INC.</v>
          </cell>
          <cell r="D69">
            <v>0.75</v>
          </cell>
          <cell r="E69" t="str">
            <v>OSY</v>
          </cell>
        </row>
        <row r="70">
          <cell r="A70" t="str">
            <v>0012-055N</v>
          </cell>
          <cell r="B70" t="str">
            <v>0.75 OZ 60" WHITE SB PP UNTREATED 9000 LY</v>
          </cell>
          <cell r="C70" t="str">
            <v>LYDALL TECHNICAL PAPER</v>
          </cell>
          <cell r="D70">
            <v>0.75</v>
          </cell>
          <cell r="E70" t="str">
            <v>OSY</v>
          </cell>
        </row>
        <row r="71">
          <cell r="A71" t="str">
            <v>0012-056N</v>
          </cell>
          <cell r="B71" t="str">
            <v>0.75 OZ 60" WHITE SB PP UNTREATED 6000 LY</v>
          </cell>
          <cell r="C71" t="str">
            <v>WORLDWIDE SORBENT PRODUCTS</v>
          </cell>
          <cell r="D71">
            <v>0.75</v>
          </cell>
          <cell r="E71" t="str">
            <v>OSY</v>
          </cell>
        </row>
        <row r="72">
          <cell r="A72" t="str">
            <v>0012-059N</v>
          </cell>
          <cell r="B72" t="str">
            <v>0.75 OZ 137"  WHITE SB PP UNTREATED 3500 LY</v>
          </cell>
          <cell r="C72" t="str">
            <v>FORMED FIBER TECHNOLOGIES, LLC</v>
          </cell>
          <cell r="D72">
            <v>0.75</v>
          </cell>
          <cell r="E72" t="str">
            <v>OSY</v>
          </cell>
        </row>
        <row r="73">
          <cell r="A73" t="str">
            <v>0012-061N</v>
          </cell>
          <cell r="B73" t="str">
            <v>0.75 OZ 65" WHITE SB PP UNTREATED 4000 LY</v>
          </cell>
          <cell r="C73" t="str">
            <v>MIDWEST FILTRATION COMPANY</v>
          </cell>
          <cell r="D73">
            <v>0.75</v>
          </cell>
          <cell r="E73" t="str">
            <v>OSY</v>
          </cell>
        </row>
        <row r="74">
          <cell r="A74" t="str">
            <v>0012-062N</v>
          </cell>
          <cell r="B74" t="str">
            <v>0.75 OZ 42" WHITE SB PP UNTREATED 6000 LY</v>
          </cell>
          <cell r="C74" t="str">
            <v>ADD_CUST_NAME_TO_ITEM_LIST</v>
          </cell>
          <cell r="D74">
            <v>0.75</v>
          </cell>
          <cell r="E74" t="str">
            <v>OSY</v>
          </cell>
        </row>
        <row r="75">
          <cell r="A75" t="str">
            <v>0012-063N</v>
          </cell>
          <cell r="B75" t="str">
            <v>0.75 OZ X 100" WHITE SB PP UNTREATED 5000 LY</v>
          </cell>
          <cell r="C75" t="str">
            <v>ADD_CUST_NAME_TO_ITEM_LIST</v>
          </cell>
          <cell r="D75">
            <v>0.75</v>
          </cell>
          <cell r="E75" t="str">
            <v>OSY</v>
          </cell>
        </row>
        <row r="76">
          <cell r="A76" t="str">
            <v>0012-064N</v>
          </cell>
          <cell r="B76" t="str">
            <v>0.75 OZ X 55" WHITE SB PP UNTREATED 5000 LY</v>
          </cell>
          <cell r="C76" t="str">
            <v>ADD_CUST_NAME_TO_ITEM_LIST</v>
          </cell>
          <cell r="D76">
            <v>0.75</v>
          </cell>
          <cell r="E76" t="str">
            <v>OSY</v>
          </cell>
        </row>
        <row r="77">
          <cell r="A77" t="str">
            <v>0013-017N</v>
          </cell>
          <cell r="B77" t="str">
            <v>0.80 OZ 55.0" WHITE SB PP UNTREATED 7000 LY</v>
          </cell>
          <cell r="C77" t="str">
            <v>FILTRATION SYSTEM PRODUCTS</v>
          </cell>
          <cell r="D77">
            <v>0.8</v>
          </cell>
          <cell r="E77" t="str">
            <v>OSY</v>
          </cell>
        </row>
        <row r="78">
          <cell r="A78" t="str">
            <v>0013-028N</v>
          </cell>
          <cell r="B78" t="str">
            <v>0.80 OZ 126" WHITE SB PP UNTREATED 7000 LY</v>
          </cell>
          <cell r="C78" t="str">
            <v>ADD_CUST_NAME_TO_ITEM_LIST</v>
          </cell>
          <cell r="D78">
            <v>0.8</v>
          </cell>
          <cell r="E78" t="str">
            <v>OSY</v>
          </cell>
        </row>
        <row r="79">
          <cell r="A79" t="str">
            <v>0015-006N</v>
          </cell>
          <cell r="B79" t="str">
            <v>0.90 OZ 126" WHITE SB PP UNTREATED  5000 LY</v>
          </cell>
          <cell r="C79" t="str">
            <v>OXCO</v>
          </cell>
          <cell r="D79">
            <v>0.9</v>
          </cell>
          <cell r="E79" t="str">
            <v>OSY</v>
          </cell>
        </row>
        <row r="80">
          <cell r="A80" t="str">
            <v>0015-038M</v>
          </cell>
          <cell r="B80" t="str">
            <v>(L4) 0.90 OZ 62" WHITE SBPP UNTREATED 6000 LY</v>
          </cell>
          <cell r="C80" t="str">
            <v>JEN-COAT</v>
          </cell>
          <cell r="D80">
            <v>0.9</v>
          </cell>
          <cell r="E80" t="str">
            <v>OSY</v>
          </cell>
        </row>
        <row r="81">
          <cell r="A81" t="str">
            <v>0015-049M</v>
          </cell>
          <cell r="B81" t="str">
            <v>(6") 0.90 OSY 41.5" WHITE SB PP UNTREATED 6506 LY</v>
          </cell>
          <cell r="C81" t="str">
            <v>JEN-COAT</v>
          </cell>
          <cell r="D81">
            <v>0.9</v>
          </cell>
          <cell r="E81" t="str">
            <v>OSY</v>
          </cell>
        </row>
        <row r="82">
          <cell r="A82" t="str">
            <v>0015-050M</v>
          </cell>
          <cell r="B82" t="str">
            <v>(6") 0.90 OZ 52" WHITE SB PP UNTREATED 6506 LY</v>
          </cell>
          <cell r="C82" t="str">
            <v>JEN-COAT</v>
          </cell>
          <cell r="D82">
            <v>0.9</v>
          </cell>
          <cell r="E82" t="str">
            <v>OSY</v>
          </cell>
        </row>
        <row r="83">
          <cell r="A83" t="str">
            <v>0015-051M</v>
          </cell>
          <cell r="B83" t="str">
            <v>(6") 0.90 OZ 60" WHITE SB PP UNTREATED 6000 LY`</v>
          </cell>
          <cell r="C83" t="str">
            <v>JEN-COAT</v>
          </cell>
          <cell r="D83">
            <v>0.9</v>
          </cell>
          <cell r="E83" t="str">
            <v>OSY</v>
          </cell>
        </row>
        <row r="84">
          <cell r="A84" t="str">
            <v>0015-052M</v>
          </cell>
          <cell r="B84" t="str">
            <v>(6") 0.90 OZ 42" WHITE SB PP UNTREATED 6506 LY</v>
          </cell>
          <cell r="C84" t="str">
            <v>ADD_CUST_NAME_TO_ITEM_LIST</v>
          </cell>
          <cell r="D84">
            <v>0.9</v>
          </cell>
          <cell r="E84" t="str">
            <v>OSY</v>
          </cell>
        </row>
        <row r="85">
          <cell r="A85" t="str">
            <v>0015-054M</v>
          </cell>
          <cell r="B85" t="str">
            <v>(6" ) 0.90 OZ 68" WHITE SB PP UNTREATED 6506 LY</v>
          </cell>
          <cell r="C85" t="str">
            <v>JEN-COAT</v>
          </cell>
          <cell r="D85">
            <v>0.9</v>
          </cell>
          <cell r="E85" t="str">
            <v>OSY</v>
          </cell>
        </row>
        <row r="86">
          <cell r="A86" t="str">
            <v>0015-058M</v>
          </cell>
          <cell r="B86" t="str">
            <v>(6") 0.90 OZ X 64" WHITE SB PP UNTREATED 6506 LY</v>
          </cell>
          <cell r="C86" t="str">
            <v>JEN-COAT</v>
          </cell>
          <cell r="D86">
            <v>0.9</v>
          </cell>
          <cell r="E86" t="str">
            <v>OSY</v>
          </cell>
        </row>
        <row r="87">
          <cell r="A87" t="str">
            <v>0015-060M</v>
          </cell>
          <cell r="B87" t="str">
            <v>(6) 0.90 OZ 73.5" WHITE SB PP UNTREATED 6000 LY</v>
          </cell>
          <cell r="C87" t="str">
            <v>ADD_CUST_NAME_TO_ITEM_LIST</v>
          </cell>
          <cell r="D87">
            <v>0.9</v>
          </cell>
          <cell r="E87" t="str">
            <v>OSY</v>
          </cell>
        </row>
        <row r="88">
          <cell r="A88" t="str">
            <v>0015-061N</v>
          </cell>
          <cell r="B88" t="str">
            <v>0.90 OZ X 126" WHITE SB PP UNTREATED 3600 LY</v>
          </cell>
          <cell r="C88" t="str">
            <v>ADD_CUST_NAME_TO_ITEM_LIST</v>
          </cell>
          <cell r="D88">
            <v>0.9</v>
          </cell>
          <cell r="E88" t="str">
            <v>OSY</v>
          </cell>
        </row>
        <row r="89">
          <cell r="A89" t="str">
            <v>0015-062M</v>
          </cell>
          <cell r="B89" t="str">
            <v>(6") .90 OZ X 62" WHITE SBPP UNTREATED 6000 LY</v>
          </cell>
          <cell r="C89" t="str">
            <v>JEN-COAT</v>
          </cell>
          <cell r="D89">
            <v>0.9</v>
          </cell>
          <cell r="E89" t="str">
            <v>OSY</v>
          </cell>
        </row>
        <row r="90">
          <cell r="A90" t="str">
            <v>0015-063M</v>
          </cell>
          <cell r="B90" t="str">
            <v>(6") 0.90 OZ 66" WHITE SBPP UNTREATED 6506 LY</v>
          </cell>
          <cell r="C90" t="str">
            <v>JEN-COAT</v>
          </cell>
          <cell r="D90">
            <v>0.9</v>
          </cell>
          <cell r="E90" t="str">
            <v>OSY</v>
          </cell>
        </row>
        <row r="91">
          <cell r="A91" t="str">
            <v>0015-064N</v>
          </cell>
          <cell r="B91" t="str">
            <v>SAMPLE (L4) 0.90 OZ 15.0" WHITE SB PP UNTREATED 500 LY</v>
          </cell>
          <cell r="C91" t="str">
            <v>ENTEGRIS</v>
          </cell>
          <cell r="D91">
            <v>0.9</v>
          </cell>
          <cell r="E91" t="str">
            <v>OSY</v>
          </cell>
        </row>
        <row r="92">
          <cell r="A92" t="str">
            <v>0016-011N</v>
          </cell>
          <cell r="B92" t="str">
            <v>1.00 OZ 126.0" WHITE SB PP UNTREATED 7500 LY</v>
          </cell>
          <cell r="C92" t="str">
            <v>PREMIER PROTECTIVE PACKAGING CORP.</v>
          </cell>
          <cell r="D92">
            <v>1</v>
          </cell>
          <cell r="E92" t="str">
            <v>OSY</v>
          </cell>
        </row>
        <row r="93">
          <cell r="A93" t="str">
            <v>0016-012N</v>
          </cell>
          <cell r="B93" t="str">
            <v>1.00 OZ 126.0" WHITE SB PP UNTREATED 4000 LY</v>
          </cell>
          <cell r="C93" t="str">
            <v>MIDWEST FILTRATION COMPANY</v>
          </cell>
          <cell r="D93">
            <v>1</v>
          </cell>
          <cell r="E93" t="str">
            <v>OSY</v>
          </cell>
        </row>
        <row r="94">
          <cell r="A94" t="str">
            <v>0016-024N</v>
          </cell>
          <cell r="B94" t="str">
            <v>1.00 OZ 55.0" WHITE SB PP UNTREATED 4500 LY</v>
          </cell>
          <cell r="C94" t="str">
            <v>FILTRATION SYSTEM PRODUCTS</v>
          </cell>
          <cell r="D94">
            <v>1</v>
          </cell>
          <cell r="E94" t="str">
            <v>OSY</v>
          </cell>
        </row>
        <row r="95">
          <cell r="A95" t="str">
            <v>0016-025N</v>
          </cell>
          <cell r="B95" t="str">
            <v>1.00 OZ 110.0" WHITE SB PP UNTREATED 4500 LY</v>
          </cell>
          <cell r="C95" t="str">
            <v>FILTRATION SYSTEM PRODUCTS</v>
          </cell>
          <cell r="D95">
            <v>1</v>
          </cell>
          <cell r="E95" t="str">
            <v>OSY</v>
          </cell>
        </row>
        <row r="96">
          <cell r="A96" t="str">
            <v>0016-061N</v>
          </cell>
          <cell r="B96" t="str">
            <v>1.00 OZ 90.0" WHITE SB PP UNTREATED 7000 LY</v>
          </cell>
          <cell r="C96" t="str">
            <v>HOLLINGSWORTH AND VOSE</v>
          </cell>
          <cell r="D96">
            <v>1</v>
          </cell>
          <cell r="E96" t="str">
            <v>OSY</v>
          </cell>
        </row>
        <row r="97">
          <cell r="A97" t="str">
            <v>0016-070N</v>
          </cell>
          <cell r="B97" t="str">
            <v>1.00 OZ 120.0" WHITE SBPP UNTREATED 5000 LY</v>
          </cell>
          <cell r="C97" t="str">
            <v>ADD_CUST_NAME_TO_ITEM_LIST</v>
          </cell>
          <cell r="D97">
            <v>1</v>
          </cell>
          <cell r="E97" t="str">
            <v>OSY</v>
          </cell>
        </row>
        <row r="98">
          <cell r="A98" t="str">
            <v>0016-098N</v>
          </cell>
          <cell r="B98" t="str">
            <v>1.0 OZ 54.0" WHITE SB PP UNTREATED 3000 LY</v>
          </cell>
          <cell r="C98" t="str">
            <v>MIDWEST FILTRATION COMPANY</v>
          </cell>
          <cell r="D98">
            <v>1</v>
          </cell>
          <cell r="E98" t="str">
            <v>OSY</v>
          </cell>
        </row>
        <row r="99">
          <cell r="A99" t="str">
            <v>0016-110N</v>
          </cell>
          <cell r="B99" t="str">
            <v>1.0 OZ 84" UNTRIMMED WHITE SBPP UNTREATED 4000 LY</v>
          </cell>
          <cell r="C99" t="str">
            <v>ADD_CUST_NAME_TO_ITEM_LIST</v>
          </cell>
          <cell r="D99">
            <v>1</v>
          </cell>
          <cell r="E99" t="str">
            <v>OSY</v>
          </cell>
        </row>
        <row r="100">
          <cell r="A100" t="str">
            <v>0016-127N</v>
          </cell>
          <cell r="B100" t="str">
            <v>1.00 OZ 76" WHITE SB PP UNTREATED 4000 LY</v>
          </cell>
          <cell r="C100" t="str">
            <v>FILTRATION SYSTEM PRODUCTS</v>
          </cell>
          <cell r="D100">
            <v>1</v>
          </cell>
          <cell r="E100" t="str">
            <v>OSY</v>
          </cell>
        </row>
        <row r="101">
          <cell r="A101" t="str">
            <v>0016-128N</v>
          </cell>
          <cell r="B101" t="str">
            <v>1.00 OZ 126" WHITE SBPP UNTREATED 3600 LY</v>
          </cell>
          <cell r="C101" t="str">
            <v>ADD_CUST_NAME_TO_ITEM_LIST</v>
          </cell>
          <cell r="D101">
            <v>1</v>
          </cell>
          <cell r="E101" t="str">
            <v>OSY</v>
          </cell>
        </row>
        <row r="102">
          <cell r="A102" t="str">
            <v>0016-134M</v>
          </cell>
          <cell r="B102" t="str">
            <v>1.00 OZ 41" WHITE SB PP UNTREATED 5400 LY</v>
          </cell>
          <cell r="C102" t="str">
            <v>MICROTEK MEDICAL, INC</v>
          </cell>
          <cell r="D102">
            <v>1</v>
          </cell>
          <cell r="E102" t="str">
            <v>OSY</v>
          </cell>
        </row>
        <row r="103">
          <cell r="A103" t="str">
            <v>0016-139N</v>
          </cell>
          <cell r="B103" t="str">
            <v>1.00 OZ 65" WHITE SB PP UNTREATED 7000 LY</v>
          </cell>
          <cell r="C103" t="str">
            <v>NATIONAL PACKAGING SERVICES</v>
          </cell>
          <cell r="D103">
            <v>1</v>
          </cell>
          <cell r="E103" t="str">
            <v>OSY</v>
          </cell>
        </row>
        <row r="104">
          <cell r="A104" t="str">
            <v>0016-141N</v>
          </cell>
          <cell r="B104" t="str">
            <v>1.0 OZ 120" WHITE SB PP UNTREATED 4000 LY</v>
          </cell>
          <cell r="C104" t="str">
            <v>ADD_CUST_NAME_TO_ITEM_LIST</v>
          </cell>
          <cell r="D104">
            <v>1</v>
          </cell>
          <cell r="E104" t="str">
            <v>OSY</v>
          </cell>
        </row>
        <row r="105">
          <cell r="A105" t="str">
            <v>0016-143N</v>
          </cell>
          <cell r="B105" t="str">
            <v>(L4) 1.00 OZ 165" WHITE SB PP UNTREATED 6000 LY</v>
          </cell>
          <cell r="C105" t="str">
            <v>ADD_CUST_NAME_TO_ITEM_LIST</v>
          </cell>
          <cell r="D105">
            <v>1</v>
          </cell>
          <cell r="E105" t="str">
            <v>OSY</v>
          </cell>
        </row>
        <row r="106">
          <cell r="A106" t="str">
            <v>0016-144M</v>
          </cell>
          <cell r="B106" t="str">
            <v>(L4) 1.00 OZ 7.75" WHITE SB PP UNTREATED 4500 LY</v>
          </cell>
          <cell r="C106" t="str">
            <v>ADD_CUST_NAME_TO_ITEM_LIST</v>
          </cell>
          <cell r="D106">
            <v>1</v>
          </cell>
          <cell r="E106" t="str">
            <v>OSY</v>
          </cell>
        </row>
        <row r="107">
          <cell r="A107" t="str">
            <v>0016-145N</v>
          </cell>
          <cell r="B107" t="str">
            <v>1.00 OZ 64" WHITE SB PP UNTREATED 3000 LY</v>
          </cell>
          <cell r="C107" t="str">
            <v>ADD_CUST_NAME_TO_ITEM_LIST</v>
          </cell>
          <cell r="D107">
            <v>1</v>
          </cell>
          <cell r="E107" t="str">
            <v>OSY</v>
          </cell>
        </row>
        <row r="108">
          <cell r="A108" t="str">
            <v>0016-146N</v>
          </cell>
          <cell r="B108" t="str">
            <v>1.00 OZ 144" WHITE SB PP UNTREATED 4000 LY</v>
          </cell>
          <cell r="C108" t="str">
            <v>ADD_CUST_NAME_TO_ITEM_LIST</v>
          </cell>
          <cell r="D108">
            <v>1</v>
          </cell>
          <cell r="E108" t="str">
            <v>OSY</v>
          </cell>
        </row>
        <row r="109">
          <cell r="A109" t="str">
            <v>0016-147N</v>
          </cell>
          <cell r="B109" t="str">
            <v>1.00 OZ 65" WHITE SB PP UNTREATED 4000 LY</v>
          </cell>
          <cell r="C109" t="str">
            <v>MIDWEST FILTRATION COMPANY</v>
          </cell>
          <cell r="D109">
            <v>1</v>
          </cell>
          <cell r="E109" t="str">
            <v>OSY</v>
          </cell>
        </row>
        <row r="110">
          <cell r="A110" t="str">
            <v>0016-149M</v>
          </cell>
          <cell r="B110" t="str">
            <v>(L4) 1.00 OZ 73.75" WHITE SB PP UNTREATED 6500 LY</v>
          </cell>
          <cell r="C110" t="str">
            <v>ADD_CUST_NAME_TO_ITEM_LIST</v>
          </cell>
          <cell r="D110">
            <v>1</v>
          </cell>
          <cell r="E110" t="str">
            <v>OSY</v>
          </cell>
        </row>
        <row r="111">
          <cell r="A111" t="str">
            <v>0016-150N</v>
          </cell>
          <cell r="B111" t="str">
            <v>(LINE 2 SAMPLE) 1.00 OZ X 12" WHITE SBPP UNTREATED 400 LY</v>
          </cell>
          <cell r="C111" t="str">
            <v>ADD_CUST_NAME_TO_ITEM_LIST</v>
          </cell>
          <cell r="D111">
            <v>1</v>
          </cell>
          <cell r="E111" t="str">
            <v>OSY</v>
          </cell>
        </row>
        <row r="112">
          <cell r="A112" t="str">
            <v>0016-152N</v>
          </cell>
          <cell r="B112" t="str">
            <v>1.00 OZ X 48" WHITE SBPP UNTREATED 3000 LY</v>
          </cell>
          <cell r="C112" t="str">
            <v>ADD_CUST_NAME_TO_ITEM_LIST</v>
          </cell>
          <cell r="D112">
            <v>1</v>
          </cell>
          <cell r="E112" t="str">
            <v>OSY</v>
          </cell>
        </row>
        <row r="113">
          <cell r="A113" t="str">
            <v>0016-153N</v>
          </cell>
          <cell r="B113" t="str">
            <v>1.00 OZ 82" WHITE SB PP UNTREATED 6000 LY</v>
          </cell>
          <cell r="C113" t="str">
            <v>HICKORY SPRINGS</v>
          </cell>
          <cell r="D113">
            <v>1</v>
          </cell>
          <cell r="E113" t="str">
            <v>OSY</v>
          </cell>
        </row>
        <row r="114">
          <cell r="A114" t="str">
            <v>0016-154N</v>
          </cell>
          <cell r="B114" t="str">
            <v>1.00 OZ X 67" WHITE SB PP UNTREATED 6000 LY</v>
          </cell>
          <cell r="C114" t="str">
            <v>CAHILL NONWOVENS COMPANY LLC</v>
          </cell>
          <cell r="D114">
            <v>1</v>
          </cell>
          <cell r="E114" t="str">
            <v>OSY</v>
          </cell>
        </row>
        <row r="115">
          <cell r="A115" t="str">
            <v>0016-155N</v>
          </cell>
          <cell r="B115" t="str">
            <v>1.00 OZ 80.0" WHITE SBPP UNTREATED 6000 LY</v>
          </cell>
          <cell r="C115" t="str">
            <v>CAHILL NONWOVENS COMPANY LLC</v>
          </cell>
          <cell r="D115">
            <v>1</v>
          </cell>
          <cell r="E115" t="str">
            <v>OSY</v>
          </cell>
        </row>
        <row r="116">
          <cell r="A116" t="str">
            <v>0017-025N</v>
          </cell>
          <cell r="B116" t="str">
            <v>1.20 OZ 160" WHITE SB PP UNTREATED 5000 LY</v>
          </cell>
          <cell r="C116" t="str">
            <v>ADD_CUST_NAME_TO_ITEM_LIST</v>
          </cell>
          <cell r="D116">
            <v>1.2</v>
          </cell>
          <cell r="E116" t="str">
            <v>OSY</v>
          </cell>
        </row>
        <row r="117">
          <cell r="A117" t="str">
            <v>0017-026N</v>
          </cell>
          <cell r="B117" t="str">
            <v>1.20 OZ 154" WHITE SB PP UNTREATED 3000 LY</v>
          </cell>
          <cell r="C117" t="str">
            <v>ADD_CUST_NAME_TO_ITEM_LIST</v>
          </cell>
          <cell r="D117">
            <v>1.2</v>
          </cell>
          <cell r="E117" t="str">
            <v>OSY</v>
          </cell>
        </row>
        <row r="118">
          <cell r="A118" t="str">
            <v>0017-027N</v>
          </cell>
          <cell r="B118" t="str">
            <v>1.20 OZ 11" WHITE SB PP UNTREATED 3000 LY</v>
          </cell>
          <cell r="C118" t="str">
            <v>ADD_CUST_NAME_TO_ITEM_LIST</v>
          </cell>
          <cell r="D118">
            <v>1.2</v>
          </cell>
          <cell r="E118" t="str">
            <v>OSY</v>
          </cell>
        </row>
        <row r="119">
          <cell r="A119" t="str">
            <v>0018-006N</v>
          </cell>
          <cell r="B119" t="str">
            <v>1.25 OZ 54.0" WHITE SB PP PHILIC 4000 LY</v>
          </cell>
          <cell r="C119" t="str">
            <v>MIDWEST FILTRATION COMPANY</v>
          </cell>
          <cell r="D119">
            <v>1.25</v>
          </cell>
          <cell r="E119" t="str">
            <v>OSY</v>
          </cell>
        </row>
        <row r="120">
          <cell r="A120" t="str">
            <v>0018-009N</v>
          </cell>
          <cell r="B120" t="str">
            <v>1.25 OZ 126" WHITE SB PP PHILIC 6500 LY</v>
          </cell>
          <cell r="C120" t="str">
            <v>MIDWEST FILTRATION COMPANY</v>
          </cell>
          <cell r="D120">
            <v>1.25</v>
          </cell>
          <cell r="E120" t="str">
            <v>OSY</v>
          </cell>
        </row>
        <row r="121">
          <cell r="A121" t="str">
            <v>0020-005N</v>
          </cell>
          <cell r="B121" t="str">
            <v>1.25 OZ 126.0" WHITE SB PP UNTREATED 4500 LY</v>
          </cell>
          <cell r="C121" t="str">
            <v>MIDWEST FILTRATION COMPANY</v>
          </cell>
          <cell r="D121">
            <v>1.25</v>
          </cell>
          <cell r="E121" t="str">
            <v>OSY</v>
          </cell>
        </row>
        <row r="122">
          <cell r="A122" t="str">
            <v>0020-006N</v>
          </cell>
          <cell r="B122" t="str">
            <v>1.25 OZ 165.0" WHITE SB PP UNTREATED 6000 LY</v>
          </cell>
          <cell r="C122" t="str">
            <v>ADD_CUST_NAME_TO_ITEM_LIST</v>
          </cell>
          <cell r="D122">
            <v>1.25</v>
          </cell>
          <cell r="E122" t="str">
            <v>OSY</v>
          </cell>
        </row>
        <row r="123">
          <cell r="A123" t="str">
            <v>0020-020N</v>
          </cell>
          <cell r="B123" t="str">
            <v>1.25 OZ 126.0" WHITE SB PP UNTREATED 2500 LY</v>
          </cell>
          <cell r="C123" t="str">
            <v>ADD_CUST_NAME_TO_ITEM_LIST</v>
          </cell>
          <cell r="D123">
            <v>1.25</v>
          </cell>
          <cell r="E123" t="str">
            <v>OSY</v>
          </cell>
        </row>
        <row r="124">
          <cell r="A124" t="str">
            <v>0020-023N</v>
          </cell>
          <cell r="B124" t="str">
            <v>1.25 OZ 80" WHITE SB PP UNTREATED 4500 LY</v>
          </cell>
          <cell r="C124" t="str">
            <v>FILTRATION SYSTEM PRODUCTS</v>
          </cell>
          <cell r="D124">
            <v>1.25</v>
          </cell>
          <cell r="E124" t="str">
            <v>OSY</v>
          </cell>
        </row>
        <row r="125">
          <cell r="A125" t="str">
            <v>0020-048N</v>
          </cell>
          <cell r="B125" t="str">
            <v>1.25 OZ 55.0" WHITE SBPP UNTREATED 4500 LY</v>
          </cell>
          <cell r="C125" t="str">
            <v>ADD_CUST_NAME_TO_ITEM_LIST</v>
          </cell>
          <cell r="D125">
            <v>1.25</v>
          </cell>
          <cell r="E125" t="str">
            <v>OSY</v>
          </cell>
        </row>
        <row r="126">
          <cell r="A126" t="str">
            <v>0020-060N</v>
          </cell>
          <cell r="B126" t="str">
            <v>1.25 OZ 39.0" WHITE SBPP UNTREATED 4500 LY</v>
          </cell>
          <cell r="C126" t="str">
            <v>ADD_CUST_NAME_TO_ITEM_LIST</v>
          </cell>
          <cell r="D126">
            <v>1.25</v>
          </cell>
          <cell r="E126" t="str">
            <v>OSY</v>
          </cell>
        </row>
        <row r="127">
          <cell r="A127" t="str">
            <v>0020-079N</v>
          </cell>
          <cell r="B127" t="str">
            <v>1.25 OZ 75.0" WHITE SB PP UNTREATED 4000 LY</v>
          </cell>
          <cell r="C127" t="str">
            <v>ADD_CUST_NAME_TO_ITEM_LIST</v>
          </cell>
          <cell r="D127">
            <v>1.25</v>
          </cell>
          <cell r="E127" t="str">
            <v>OSY</v>
          </cell>
        </row>
        <row r="128">
          <cell r="A128" t="str">
            <v>0020-082E</v>
          </cell>
          <cell r="B128" t="str">
            <v>1.25 OZ 17.0" WHITE SBPP UNTREATED 2500 LY</v>
          </cell>
          <cell r="C128" t="str">
            <v>ADD_CUST_NAME_TO_ITEM_LIST</v>
          </cell>
          <cell r="D128">
            <v>1.25</v>
          </cell>
          <cell r="E128" t="str">
            <v>OSY</v>
          </cell>
        </row>
        <row r="129">
          <cell r="A129" t="str">
            <v>0020-091N</v>
          </cell>
          <cell r="B129" t="str">
            <v>1.25 OZ 54" WHITE SB PP UNTREATED 3000 LY</v>
          </cell>
          <cell r="C129" t="str">
            <v>HIGH POINT FABRICS</v>
          </cell>
          <cell r="D129">
            <v>1.25</v>
          </cell>
          <cell r="E129" t="str">
            <v>OSY</v>
          </cell>
        </row>
        <row r="130">
          <cell r="A130" t="str">
            <v>0020-096N</v>
          </cell>
          <cell r="B130" t="str">
            <v>1.25 OZ 80" WHITE SB PP UNTREATED 4000 LY</v>
          </cell>
          <cell r="C130" t="str">
            <v>MIDWEST FILTRATION COMPANY</v>
          </cell>
          <cell r="D130">
            <v>1.25</v>
          </cell>
          <cell r="E130" t="str">
            <v>OSY</v>
          </cell>
        </row>
        <row r="131">
          <cell r="A131" t="str">
            <v>0020-107N</v>
          </cell>
          <cell r="B131" t="str">
            <v>1.25 OZ 81" WHITE SB PP UNTREATED 6000 LY</v>
          </cell>
          <cell r="C131" t="str">
            <v>CAHILL NONWOVENS COMPANY LLC</v>
          </cell>
          <cell r="D131">
            <v>1.25</v>
          </cell>
          <cell r="E131" t="str">
            <v>OSY</v>
          </cell>
        </row>
        <row r="132">
          <cell r="A132" t="str">
            <v>0020-110N</v>
          </cell>
          <cell r="B132" t="str">
            <v>1.25 OZ 82" WHITE SB PP UNTREATED 6000 LY</v>
          </cell>
          <cell r="C132" t="str">
            <v>CAHILL NONWOVENS COMPANY LLC</v>
          </cell>
          <cell r="D132">
            <v>1.25</v>
          </cell>
          <cell r="E132" t="str">
            <v>OSY</v>
          </cell>
        </row>
        <row r="133">
          <cell r="A133" t="str">
            <v>0020-111N</v>
          </cell>
          <cell r="B133" t="str">
            <v>1.25 OZ 168" WHITE SB PP UNTREATED 5000 LY</v>
          </cell>
          <cell r="C133" t="str">
            <v>NUTEX CONCEPTS CORPORATION</v>
          </cell>
          <cell r="D133">
            <v>1.25</v>
          </cell>
          <cell r="E133" t="str">
            <v>OSY</v>
          </cell>
        </row>
        <row r="134">
          <cell r="A134" t="str">
            <v>0020-126N</v>
          </cell>
          <cell r="B134" t="str">
            <v>1.25 OZ 52" WHITE SB PP UNTREATED 4000 LY</v>
          </cell>
          <cell r="C134" t="str">
            <v>MIDWEST FILTRATION COMPANY</v>
          </cell>
          <cell r="D134">
            <v>1.25</v>
          </cell>
          <cell r="E134" t="str">
            <v>OSY</v>
          </cell>
        </row>
        <row r="135">
          <cell r="A135" t="str">
            <v>0020-128N</v>
          </cell>
          <cell r="B135" t="str">
            <v>1.25 OZ 14" WHITE SB PP UNTREATED 4500 LY</v>
          </cell>
          <cell r="C135" t="str">
            <v>ADD_CUST_NAME_TO_ITEM_LIST</v>
          </cell>
          <cell r="D135">
            <v>1.25</v>
          </cell>
          <cell r="E135" t="str">
            <v>OSY</v>
          </cell>
        </row>
        <row r="136">
          <cell r="A136" t="str">
            <v>0020-129N</v>
          </cell>
          <cell r="B136" t="str">
            <v>1.25 OZ 22" WHITE SB PP UNTREATED 4500 LY</v>
          </cell>
          <cell r="C136" t="str">
            <v>ADD_CUST_NAME_TO_ITEM_LIST</v>
          </cell>
          <cell r="D136">
            <v>1.25</v>
          </cell>
          <cell r="E136" t="str">
            <v>OSY</v>
          </cell>
        </row>
        <row r="137">
          <cell r="A137" t="str">
            <v>0020-130N</v>
          </cell>
          <cell r="B137" t="str">
            <v>1.25 OZ 153" WHITE SBPP UNTREATED 5000 LY</v>
          </cell>
          <cell r="C137" t="str">
            <v>ADD_CUST_NAME_TO_ITEM_LIST</v>
          </cell>
          <cell r="D137">
            <v>1.25</v>
          </cell>
          <cell r="E137" t="str">
            <v>OSY</v>
          </cell>
        </row>
        <row r="138">
          <cell r="A138" t="str">
            <v>0020-131N</v>
          </cell>
          <cell r="B138" t="str">
            <v>1.25 OZ 6.25" WHITE SBPP UNTREATED 4500 LY</v>
          </cell>
          <cell r="C138" t="str">
            <v>ADD_CUST_NAME_TO_ITEM_LIST</v>
          </cell>
          <cell r="D138">
            <v>1.25</v>
          </cell>
          <cell r="E138" t="str">
            <v>OSY</v>
          </cell>
        </row>
        <row r="139">
          <cell r="A139" t="str">
            <v>0020-132M</v>
          </cell>
          <cell r="B139" t="str">
            <v>(L4) 1.25 OZ 25" WHITE SBPP UNTREATED 3500 LY</v>
          </cell>
          <cell r="C139" t="str">
            <v>ADD_CUST_NAME_TO_ITEM_LIST</v>
          </cell>
          <cell r="D139">
            <v>1.25</v>
          </cell>
          <cell r="E139" t="str">
            <v>OSY</v>
          </cell>
        </row>
        <row r="140">
          <cell r="A140" t="str">
            <v>0020-133N</v>
          </cell>
          <cell r="B140" t="str">
            <v>1.25 OZ 168" WHITE SBPP UNTREATED 3000 LY</v>
          </cell>
          <cell r="C140" t="str">
            <v>ADD_CUST_NAME_TO_ITEM_LIST</v>
          </cell>
          <cell r="D140">
            <v>1.25</v>
          </cell>
          <cell r="E140" t="str">
            <v>OSY</v>
          </cell>
        </row>
        <row r="141">
          <cell r="A141" t="str">
            <v>0020-134N</v>
          </cell>
          <cell r="B141" t="str">
            <v>1.25 OZ 45" WHITE SB PP UNTREATED 1800 LY</v>
          </cell>
          <cell r="C141" t="str">
            <v>3M</v>
          </cell>
          <cell r="D141">
            <v>1.25</v>
          </cell>
          <cell r="E141" t="str">
            <v>OSY</v>
          </cell>
        </row>
        <row r="142">
          <cell r="A142" t="str">
            <v>0020-135N</v>
          </cell>
          <cell r="B142" t="str">
            <v>1.25 OZ 165" WHITE SB PP UNTREATED 4000 LY</v>
          </cell>
          <cell r="C142" t="str">
            <v>SOUTHERN NIGHTS MATTRESS CO</v>
          </cell>
          <cell r="D142">
            <v>1.25</v>
          </cell>
          <cell r="E142" t="str">
            <v>OSY</v>
          </cell>
        </row>
        <row r="143">
          <cell r="A143" t="str">
            <v>0021-002N</v>
          </cell>
          <cell r="B143" t="str">
            <v>1.50 OZ 126.0" WHITE PRINTED SBPP UV 2000 LY</v>
          </cell>
          <cell r="C143" t="str">
            <v>J&amp;M INDUSTRIES INC</v>
          </cell>
          <cell r="D143">
            <v>1.5</v>
          </cell>
          <cell r="E143" t="str">
            <v>OSY</v>
          </cell>
        </row>
        <row r="144">
          <cell r="A144" t="str">
            <v>0021-006N</v>
          </cell>
          <cell r="B144" t="str">
            <v>1.50 OZ 165.0" WHITE PRINTED SB PP UV 2000 LY</v>
          </cell>
          <cell r="C144" t="str">
            <v>J&amp;M INDUSTRIES INC</v>
          </cell>
          <cell r="D144">
            <v>1.5</v>
          </cell>
          <cell r="E144" t="str">
            <v>OSY</v>
          </cell>
        </row>
        <row r="145">
          <cell r="A145" t="str">
            <v>0021-007N</v>
          </cell>
          <cell r="B145" t="str">
            <v>1.50 OZ 82.0" WHITE PRINTED SB PP UV 2000 LY</v>
          </cell>
          <cell r="C145" t="str">
            <v>J&amp;M INDUSTRIES INC</v>
          </cell>
          <cell r="D145">
            <v>1.5</v>
          </cell>
          <cell r="E145" t="str">
            <v>OSY</v>
          </cell>
        </row>
        <row r="146">
          <cell r="A146" t="str">
            <v>0021-013N</v>
          </cell>
          <cell r="B146" t="str">
            <v>1.50 OZ 144.0" WHITE PRINTED SB PP UV 2000 LY</v>
          </cell>
          <cell r="C146" t="str">
            <v>DEWITT COMPANY</v>
          </cell>
          <cell r="D146">
            <v>1.5</v>
          </cell>
          <cell r="E146" t="str">
            <v>OSY</v>
          </cell>
        </row>
        <row r="147">
          <cell r="A147" t="str">
            <v>0022-002N</v>
          </cell>
          <cell r="B147" t="str">
            <v>1.50 OZ 95.0" WHITE SBPP UNTREATED 2500 LY</v>
          </cell>
          <cell r="C147" t="str">
            <v>ADD_CUST_NAME_TO_ITEM_LIST</v>
          </cell>
          <cell r="D147">
            <v>1.5</v>
          </cell>
          <cell r="E147" t="str">
            <v>OSY</v>
          </cell>
        </row>
        <row r="148">
          <cell r="A148" t="str">
            <v>0022-005N</v>
          </cell>
          <cell r="B148" t="str">
            <v>1.50 OZ 80.0" WHITE SB PP UNTREATED 3000 LY</v>
          </cell>
          <cell r="C148" t="str">
            <v>FILTRATION SYSTEM PRODUCTS</v>
          </cell>
          <cell r="D148">
            <v>1.5</v>
          </cell>
          <cell r="E148" t="str">
            <v>OSY</v>
          </cell>
        </row>
        <row r="149">
          <cell r="A149" t="str">
            <v>0022-006N</v>
          </cell>
          <cell r="B149" t="str">
            <v>1.50 OZ 61.0" WHITE SB PP UNTREATED 4200 LY</v>
          </cell>
          <cell r="C149" t="str">
            <v>BOVIE MANUFACTURING</v>
          </cell>
          <cell r="D149">
            <v>1.5</v>
          </cell>
          <cell r="E149" t="str">
            <v>OSY</v>
          </cell>
        </row>
        <row r="150">
          <cell r="A150" t="str">
            <v>0022-012N</v>
          </cell>
          <cell r="B150" t="str">
            <v>1.50 OZ 153.0" WHITE SB PP UNTREATED 3000 LY</v>
          </cell>
          <cell r="C150" t="str">
            <v>HEALTHIER CHOICE CARPETS &amp; CUSHIONS, INC.</v>
          </cell>
          <cell r="D150">
            <v>1.5</v>
          </cell>
          <cell r="E150" t="str">
            <v>OSY</v>
          </cell>
        </row>
        <row r="151">
          <cell r="A151" t="str">
            <v>0022-019N</v>
          </cell>
          <cell r="B151" t="str">
            <v>1.50 OZ 114.0" WHITE SB PP UNTREATED 2500 LY</v>
          </cell>
          <cell r="C151" t="str">
            <v>TEXAS POCKET SPRING, INC.</v>
          </cell>
          <cell r="D151">
            <v>1.5</v>
          </cell>
          <cell r="E151" t="str">
            <v>OSY</v>
          </cell>
        </row>
        <row r="152">
          <cell r="A152" t="str">
            <v>0022-027N</v>
          </cell>
          <cell r="B152" t="str">
            <v>1.50 OZ 82.0" WHITE SB PP UNTREATED 2500 LY</v>
          </cell>
          <cell r="C152" t="str">
            <v>ADD_CUST_NAME_TO_ITEM_LIST</v>
          </cell>
          <cell r="D152">
            <v>1.5</v>
          </cell>
          <cell r="E152" t="str">
            <v>OSY</v>
          </cell>
        </row>
        <row r="153">
          <cell r="A153" t="str">
            <v>0022-039N</v>
          </cell>
          <cell r="B153" t="str">
            <v>PGI 1.50 OSY HYDROPHOBIC COVERWEB (WHITE)</v>
          </cell>
          <cell r="C153" t="str">
            <v>3M</v>
          </cell>
          <cell r="D153">
            <v>1.5</v>
          </cell>
          <cell r="E153" t="str">
            <v>OSY</v>
          </cell>
        </row>
        <row r="154">
          <cell r="A154" t="str">
            <v>0022-084N</v>
          </cell>
          <cell r="B154" t="str">
            <v>1.50 OZ 126" WHITE SB PP UNTREATED 3000 LY</v>
          </cell>
          <cell r="C154" t="str">
            <v>MIDWEST FILTRATION COMPANY</v>
          </cell>
          <cell r="D154">
            <v>1.5</v>
          </cell>
          <cell r="E154" t="str">
            <v>OSY</v>
          </cell>
        </row>
        <row r="155">
          <cell r="A155" t="str">
            <v>0022-089N</v>
          </cell>
          <cell r="B155" t="str">
            <v>1.5 OZ 126" WHITE SB PP UNTREATED 4600 LY</v>
          </cell>
          <cell r="C155" t="str">
            <v>PREMIER PROTECTIVE PACKAGING CORP.</v>
          </cell>
          <cell r="D155">
            <v>1.5</v>
          </cell>
          <cell r="E155" t="str">
            <v>OSY</v>
          </cell>
        </row>
        <row r="156">
          <cell r="A156" t="str">
            <v>0022-095N</v>
          </cell>
          <cell r="B156" t="str">
            <v>PGI 1.50 OSY WHITE HYDROPHOBIC COVERWEB</v>
          </cell>
          <cell r="C156" t="str">
            <v>3M</v>
          </cell>
          <cell r="D156">
            <v>1.5</v>
          </cell>
          <cell r="E156" t="str">
            <v>OSY</v>
          </cell>
        </row>
        <row r="157">
          <cell r="A157" t="str">
            <v>0022-099N</v>
          </cell>
          <cell r="B157" t="str">
            <v>1.50 OZ 60" WHITE SB PP UNTREATED 2000 LY</v>
          </cell>
          <cell r="C157" t="str">
            <v>ADD_CUST_NAME_TO_ITEM_LIST</v>
          </cell>
          <cell r="D157">
            <v>1.5</v>
          </cell>
          <cell r="E157" t="str">
            <v>OSY</v>
          </cell>
        </row>
        <row r="158">
          <cell r="A158" t="str">
            <v>0022-109N</v>
          </cell>
          <cell r="B158" t="str">
            <v>1.50 OZ 22.5" WHITE SB PP UNTREATED 2500 LY</v>
          </cell>
          <cell r="C158" t="str">
            <v>ADD_CUST_NAME_TO_ITEM_LIST</v>
          </cell>
          <cell r="D158">
            <v>1.5</v>
          </cell>
          <cell r="E158" t="str">
            <v>OSY</v>
          </cell>
        </row>
        <row r="159">
          <cell r="A159" t="str">
            <v>0022-116N</v>
          </cell>
          <cell r="B159" t="str">
            <v>1.50 OZ 62" WHITE SB PP UNTREATED 3200 LY</v>
          </cell>
          <cell r="C159" t="str">
            <v>ADD_CUST_NAME_TO_ITEM_LIST</v>
          </cell>
          <cell r="D159">
            <v>1.5</v>
          </cell>
          <cell r="E159" t="str">
            <v>OSY</v>
          </cell>
        </row>
        <row r="160">
          <cell r="A160" t="str">
            <v>0022-117N</v>
          </cell>
          <cell r="B160" t="str">
            <v>1.50 OZ 62" WHITE SB PP UNTREATED 3500 LY</v>
          </cell>
          <cell r="C160" t="str">
            <v>ADD_CUST_NAME_TO_ITEM_LIST</v>
          </cell>
          <cell r="D160">
            <v>1.5</v>
          </cell>
          <cell r="E160" t="str">
            <v>OSY</v>
          </cell>
        </row>
        <row r="161">
          <cell r="A161" t="str">
            <v>0022-118N</v>
          </cell>
          <cell r="B161" t="str">
            <v>1.50 OZ 63" WHITE SB PP UNTREATED 2200 LY</v>
          </cell>
          <cell r="C161" t="str">
            <v>ADD_CUST_NAME_TO_ITEM_LIST</v>
          </cell>
          <cell r="D161">
            <v>1.5</v>
          </cell>
          <cell r="E161" t="str">
            <v>OSY</v>
          </cell>
        </row>
        <row r="162">
          <cell r="A162" t="str">
            <v>0022-119N</v>
          </cell>
          <cell r="B162" t="str">
            <v>1.50 OZ 116" WHITE SB PP UNTREATED 2500 LY</v>
          </cell>
          <cell r="C162" t="str">
            <v>ADD_CUST_NAME_TO_ITEM_LIST</v>
          </cell>
          <cell r="D162">
            <v>1.5</v>
          </cell>
          <cell r="E162" t="str">
            <v>OSY</v>
          </cell>
        </row>
        <row r="163">
          <cell r="A163" t="str">
            <v>0022-120N</v>
          </cell>
          <cell r="B163" t="str">
            <v>1.50 OZ 19.25" WHITE SB PP UNTREATED 2500 LY</v>
          </cell>
          <cell r="C163" t="str">
            <v>TEXAS POCKET SPRING, INC.</v>
          </cell>
          <cell r="D163">
            <v>1.5</v>
          </cell>
          <cell r="E163" t="str">
            <v>OSY</v>
          </cell>
        </row>
        <row r="164">
          <cell r="A164" t="str">
            <v>0022-121N</v>
          </cell>
          <cell r="B164" t="str">
            <v>1.50 OZ 65" WHITE SB PP UNTREATED 2500 LY</v>
          </cell>
          <cell r="C164" t="str">
            <v>MIDWEST FILTRATION COMPANY</v>
          </cell>
          <cell r="D164">
            <v>1.5</v>
          </cell>
          <cell r="E164" t="str">
            <v>OSY</v>
          </cell>
        </row>
        <row r="165">
          <cell r="A165" t="str">
            <v>0022-122N</v>
          </cell>
          <cell r="B165" t="str">
            <v>1.50 OZ 24.75" WHITE SB PP UNTREATED 2500 LY</v>
          </cell>
          <cell r="C165" t="str">
            <v>ADD_CUST_NAME_TO_ITEM_LIST</v>
          </cell>
          <cell r="D165">
            <v>1.5</v>
          </cell>
          <cell r="E165" t="str">
            <v>OSY</v>
          </cell>
        </row>
        <row r="166">
          <cell r="A166" t="str">
            <v>0022-123N</v>
          </cell>
          <cell r="B166" t="str">
            <v>1.50 OZ X 76.0" WHITE UNTREATED SB PP 2500 LY</v>
          </cell>
          <cell r="C166" t="str">
            <v>ADD_CUST_NAME_TO_ITEM_LIST</v>
          </cell>
          <cell r="D166">
            <v>1.5</v>
          </cell>
          <cell r="E166" t="str">
            <v>OSY</v>
          </cell>
        </row>
        <row r="167">
          <cell r="A167" t="str">
            <v>0022-124N</v>
          </cell>
          <cell r="B167" t="str">
            <v>1.50 OZ 124" WHITE SB PP UNTREATED 2500 LY</v>
          </cell>
          <cell r="C167" t="str">
            <v>TEXAS POCKET SPRING, INC.</v>
          </cell>
          <cell r="D167">
            <v>1.5</v>
          </cell>
          <cell r="E167" t="str">
            <v>OSY</v>
          </cell>
        </row>
        <row r="168">
          <cell r="A168" t="str">
            <v>0022-125N</v>
          </cell>
          <cell r="B168" t="str">
            <v>(SAMPLE) 1.50 OZ X 30" WHITE SBPP UNTREATED 200 LY</v>
          </cell>
          <cell r="C168" t="str">
            <v>FEDERAL MOGUL</v>
          </cell>
          <cell r="D168">
            <v>1.5</v>
          </cell>
          <cell r="E168" t="str">
            <v>OSY</v>
          </cell>
        </row>
        <row r="169">
          <cell r="A169" t="str">
            <v>0022-126N</v>
          </cell>
          <cell r="B169" t="str">
            <v>1.50 OZ 165" WHITE SB PP UNTREATED 3500 LY</v>
          </cell>
          <cell r="C169" t="str">
            <v>SOUTHERN NIGHTS MATTRESS CO</v>
          </cell>
          <cell r="D169">
            <v>1.5</v>
          </cell>
          <cell r="E169" t="str">
            <v>OSY</v>
          </cell>
        </row>
        <row r="170">
          <cell r="A170" t="str">
            <v>0024-002N</v>
          </cell>
          <cell r="B170" t="str">
            <v>1.90 OZ 126" WHITE SB PP UNTREATED 3500 LY</v>
          </cell>
          <cell r="C170" t="str">
            <v>HANES CONVERTING COMPANY</v>
          </cell>
          <cell r="D170">
            <v>1.9</v>
          </cell>
          <cell r="E170" t="str">
            <v>OSY</v>
          </cell>
        </row>
        <row r="171">
          <cell r="A171" t="str">
            <v>0024-003N</v>
          </cell>
          <cell r="B171" t="str">
            <v>1.90 OZ 165" WHITE SB PP UNTREATED 3000 LY</v>
          </cell>
          <cell r="C171" t="str">
            <v>MATERIAL CONNECTIONS, INC.</v>
          </cell>
          <cell r="D171">
            <v>1.9</v>
          </cell>
          <cell r="E171" t="str">
            <v>OSY</v>
          </cell>
        </row>
        <row r="172">
          <cell r="A172" t="str">
            <v>0024-016N</v>
          </cell>
          <cell r="B172" t="str">
            <v>1.90 OZ 43" WHITE SB PP UNTREATED 2500 LY</v>
          </cell>
          <cell r="C172" t="str">
            <v>HANES CONVERTING COMPANY</v>
          </cell>
          <cell r="D172">
            <v>1.9</v>
          </cell>
          <cell r="E172" t="str">
            <v>OSY</v>
          </cell>
        </row>
        <row r="173">
          <cell r="A173" t="str">
            <v>0024-018N</v>
          </cell>
          <cell r="B173" t="str">
            <v>1.90 OZ 108" WHITE SB PP UNTREATED 2000 LY</v>
          </cell>
          <cell r="C173" t="str">
            <v>HANES CONVERTING COMPANY</v>
          </cell>
          <cell r="D173">
            <v>1.9</v>
          </cell>
          <cell r="E173" t="str">
            <v>OSY</v>
          </cell>
        </row>
        <row r="174">
          <cell r="A174" t="str">
            <v>0024-019N</v>
          </cell>
          <cell r="B174" t="str">
            <v>1.90 OZ 122" WHITE SB PP UNTREATED 4000 LY</v>
          </cell>
          <cell r="C174" t="str">
            <v>ADD_CUST_NAME_TO_ITEM_LIST</v>
          </cell>
          <cell r="D174">
            <v>1.9</v>
          </cell>
          <cell r="E174" t="str">
            <v>OSY</v>
          </cell>
        </row>
        <row r="175">
          <cell r="A175" t="str">
            <v>0024-020N</v>
          </cell>
          <cell r="B175" t="str">
            <v>1.90 OZ X 126" WHITE SBPP UNTREATED 2500 LY</v>
          </cell>
          <cell r="C175" t="str">
            <v>ADD_CUST_NAME_TO_ITEM_LIST</v>
          </cell>
          <cell r="D175">
            <v>1.9</v>
          </cell>
          <cell r="E175" t="str">
            <v>OSY</v>
          </cell>
        </row>
        <row r="176">
          <cell r="A176" t="str">
            <v>0024-021N</v>
          </cell>
          <cell r="B176" t="str">
            <v>1.90 OZ X 48" WHITE SBPP UNTREATED 3000 LY</v>
          </cell>
          <cell r="C176" t="str">
            <v>HANES CONVERTING COMPANY</v>
          </cell>
          <cell r="D176">
            <v>1.9</v>
          </cell>
          <cell r="E176" t="str">
            <v>OSY</v>
          </cell>
        </row>
        <row r="177">
          <cell r="A177" t="str">
            <v>0024-022N</v>
          </cell>
          <cell r="B177" t="str">
            <v>1.90 OZ X 30" WHITE SBPP UNTREATED 3000 LY</v>
          </cell>
          <cell r="C177" t="str">
            <v>HANES CONVERTING COMPANY</v>
          </cell>
          <cell r="D177">
            <v>1.9</v>
          </cell>
          <cell r="E177" t="str">
            <v>OSY</v>
          </cell>
        </row>
        <row r="178">
          <cell r="A178" t="str">
            <v>0025-002N</v>
          </cell>
          <cell r="B178" t="str">
            <v>2.00 OZ 165.0" WHITE PRINTED SB PP UV 1600 LY</v>
          </cell>
          <cell r="C178" t="str">
            <v>J&amp;M INDUSTRIES INC</v>
          </cell>
          <cell r="D178">
            <v>2</v>
          </cell>
          <cell r="E178" t="str">
            <v>OSY</v>
          </cell>
        </row>
        <row r="179">
          <cell r="A179" t="str">
            <v>0026-004N</v>
          </cell>
          <cell r="B179" t="str">
            <v>2.00 OZ 80.0" WHITE SB PP UNTREATED 3000 LY</v>
          </cell>
          <cell r="C179" t="str">
            <v>MIDWEST FILTRATION COMPANY</v>
          </cell>
          <cell r="D179">
            <v>2</v>
          </cell>
          <cell r="E179" t="str">
            <v>OSY</v>
          </cell>
        </row>
        <row r="180">
          <cell r="A180" t="str">
            <v>0026-007N</v>
          </cell>
          <cell r="B180" t="str">
            <v>2.00 OZ 126.0" WHITE SB PP UNTREATED 3000 LY</v>
          </cell>
          <cell r="C180" t="str">
            <v>FILTRATION SYSTEM PRODUCTS</v>
          </cell>
          <cell r="D180">
            <v>2</v>
          </cell>
          <cell r="E180" t="str">
            <v>OSY</v>
          </cell>
        </row>
        <row r="181">
          <cell r="A181" t="str">
            <v>0026-009N</v>
          </cell>
          <cell r="B181" t="str">
            <v>2.00 OZ 53.0" WHITE SB PP UNTREATED 3000 LY</v>
          </cell>
          <cell r="C181" t="str">
            <v>SPECIALIZED PRODUCTS, INC.</v>
          </cell>
          <cell r="D181">
            <v>2</v>
          </cell>
          <cell r="E181" t="str">
            <v>OSY</v>
          </cell>
        </row>
        <row r="182">
          <cell r="A182" t="str">
            <v>0026-018N</v>
          </cell>
          <cell r="B182" t="str">
            <v>2.00 OZ 55.0" WHITE SB PP UNTREATED 3000 LY</v>
          </cell>
          <cell r="C182" t="str">
            <v>ADD_CUST_NAME_TO_ITEM_LIST</v>
          </cell>
          <cell r="D182">
            <v>2</v>
          </cell>
          <cell r="E182" t="str">
            <v>OSY</v>
          </cell>
        </row>
        <row r="183">
          <cell r="A183" t="str">
            <v>0026-038N</v>
          </cell>
          <cell r="B183" t="str">
            <v>2.00 OZ 54.0" WHITE SB PP UNTREATED 3000 LY</v>
          </cell>
          <cell r="C183" t="str">
            <v>MIDWEST FILTRATION COMPANY</v>
          </cell>
          <cell r="D183">
            <v>2</v>
          </cell>
          <cell r="E183" t="str">
            <v>OSY</v>
          </cell>
        </row>
        <row r="184">
          <cell r="A184" t="str">
            <v>0026-086N</v>
          </cell>
          <cell r="B184" t="str">
            <v>2.00 OZ 72.0" WHITE SBPP UNTREATED 3000 LY</v>
          </cell>
          <cell r="C184" t="str">
            <v>ADD_CUST_NAME_TO_ITEM_LIST</v>
          </cell>
          <cell r="D184">
            <v>2</v>
          </cell>
          <cell r="E184" t="str">
            <v>OSY</v>
          </cell>
        </row>
        <row r="185">
          <cell r="A185" t="str">
            <v>0026-104N</v>
          </cell>
          <cell r="B185" t="str">
            <v>2.00 OZ 165" WHITE SB PP UNTREATED 3000 LY</v>
          </cell>
          <cell r="C185" t="str">
            <v>ADD_CUST_NAME_TO_ITEM_LIST</v>
          </cell>
          <cell r="D185">
            <v>2</v>
          </cell>
          <cell r="E185" t="str">
            <v>OSY</v>
          </cell>
        </row>
        <row r="186">
          <cell r="A186" t="str">
            <v>0026-119N</v>
          </cell>
          <cell r="B186" t="str">
            <v>2.00 OZ 54" WHITE SB PP UNTREATED 1600 LY</v>
          </cell>
          <cell r="C186" t="str">
            <v>ADD_CUST_NAME_TO_ITEM_LIST</v>
          </cell>
          <cell r="D186">
            <v>2</v>
          </cell>
          <cell r="E186" t="str">
            <v>OSY</v>
          </cell>
        </row>
        <row r="187">
          <cell r="A187" t="str">
            <v>0026-120N</v>
          </cell>
          <cell r="B187" t="str">
            <v>2.00 OZ 72" WHITE SB PP UNTREATED 1600 LY</v>
          </cell>
          <cell r="C187" t="str">
            <v>ADD_CUST_NAME_TO_ITEM_LIST</v>
          </cell>
          <cell r="D187">
            <v>2</v>
          </cell>
          <cell r="E187" t="str">
            <v>OSY</v>
          </cell>
        </row>
        <row r="188">
          <cell r="A188" t="str">
            <v>0026-121N</v>
          </cell>
          <cell r="B188" t="str">
            <v>2.00 OZ X 126"  WHITE SBPP UNTREATED 3750 LY</v>
          </cell>
          <cell r="C188" t="str">
            <v>ADD_CUST_NAME_TO_ITEM_LIST</v>
          </cell>
          <cell r="D188">
            <v>2</v>
          </cell>
          <cell r="E188" t="str">
            <v>OSY</v>
          </cell>
        </row>
        <row r="189">
          <cell r="A189" t="str">
            <v>0026-122N</v>
          </cell>
          <cell r="B189" t="str">
            <v>2.00 OZ X 51" WHITE SB PP UNTREATED 3000 LY</v>
          </cell>
          <cell r="C189" t="str">
            <v>ADD_CUST_NAME_TO_ITEM_LIST</v>
          </cell>
          <cell r="D189">
            <v>2</v>
          </cell>
          <cell r="E189" t="str">
            <v>OSY</v>
          </cell>
        </row>
        <row r="190">
          <cell r="A190" t="str">
            <v>0027-008N</v>
          </cell>
          <cell r="B190" t="str">
            <v>2.25 OZ 42.0" WHITE SB PP UNTREATED 3000 LY</v>
          </cell>
          <cell r="C190" t="str">
            <v>MIDWEST FILTRATION COMPANY</v>
          </cell>
          <cell r="D190">
            <v>2.25</v>
          </cell>
          <cell r="E190" t="str">
            <v>OSY</v>
          </cell>
        </row>
        <row r="191">
          <cell r="A191" t="str">
            <v>0027-047N</v>
          </cell>
          <cell r="B191" t="str">
            <v>2.25 OZ X 61" WHITE SBPP UNTREATED 2000 LY</v>
          </cell>
          <cell r="C191" t="str">
            <v>ADD_CUST_NAME_TO_ITEM_LIST</v>
          </cell>
          <cell r="D191">
            <v>2.25</v>
          </cell>
          <cell r="E191" t="str">
            <v>OSY</v>
          </cell>
        </row>
        <row r="192">
          <cell r="A192" t="str">
            <v>0027-048N</v>
          </cell>
          <cell r="B192" t="str">
            <v>SAMPLE 2.25 OZ 7" WHITE SB PP UNTREATED 2500 LY</v>
          </cell>
          <cell r="C192" t="str">
            <v>ADD_CUST_NAME_TO_ITEM_LIST</v>
          </cell>
          <cell r="D192">
            <v>2.25</v>
          </cell>
          <cell r="E192" t="str">
            <v>OSY</v>
          </cell>
        </row>
        <row r="193">
          <cell r="A193" t="str">
            <v>0027-049N</v>
          </cell>
          <cell r="B193" t="str">
            <v>2.25 OZ 165" WHITE SB PP UNTREATED 2000 LY</v>
          </cell>
          <cell r="C193" t="str">
            <v>SOUTHERN NIGHTS MATTRESS CO</v>
          </cell>
          <cell r="D193">
            <v>2.25</v>
          </cell>
          <cell r="E193" t="str">
            <v>OSY</v>
          </cell>
        </row>
        <row r="194">
          <cell r="A194" t="str">
            <v>0028-012N</v>
          </cell>
          <cell r="B194" t="str">
            <v>2.50 OZ 126.0" WHITE SB PP UNTREATED 2000 LY</v>
          </cell>
          <cell r="C194" t="str">
            <v>ADD_CUST_NAME_TO_ITEM_LIST</v>
          </cell>
          <cell r="D194">
            <v>2.5</v>
          </cell>
          <cell r="E194" t="str">
            <v>OSY</v>
          </cell>
        </row>
        <row r="195">
          <cell r="A195" t="str">
            <v>0028-023N</v>
          </cell>
          <cell r="B195" t="str">
            <v>2.50 OZ 55.0" WHITE SB PP UNTREATED 3000 LY</v>
          </cell>
          <cell r="C195" t="str">
            <v>MIDWEST FILTRATION COMPANY</v>
          </cell>
          <cell r="D195">
            <v>2.5</v>
          </cell>
          <cell r="E195" t="str">
            <v>OSY</v>
          </cell>
        </row>
        <row r="196">
          <cell r="A196" t="str">
            <v>0028-028N</v>
          </cell>
          <cell r="B196" t="str">
            <v>2.50 OZ 51" WHITE SB PP UNTREATED 2500 LY</v>
          </cell>
          <cell r="C196" t="str">
            <v>LEITERMAN FELT</v>
          </cell>
          <cell r="D196">
            <v>2.5</v>
          </cell>
          <cell r="E196" t="str">
            <v>OSY</v>
          </cell>
        </row>
        <row r="197">
          <cell r="A197" t="str">
            <v>0028-029N</v>
          </cell>
          <cell r="B197" t="str">
            <v>2.50 OZ 165" WHITE SB PP UNTREATED 2000 LY</v>
          </cell>
          <cell r="C197" t="str">
            <v>SOUTHERN NIGHTS MATTRESS CO</v>
          </cell>
          <cell r="D197">
            <v>2.5</v>
          </cell>
          <cell r="E197" t="str">
            <v>OSY</v>
          </cell>
        </row>
        <row r="198">
          <cell r="A198" t="str">
            <v>0029-018N</v>
          </cell>
          <cell r="B198" t="str">
            <v>3.00 OZ 54" WHITE SB PP UNTREATED 1500 LY</v>
          </cell>
          <cell r="C198" t="str">
            <v>SPECIALIZED PRODUCTS, INC.</v>
          </cell>
          <cell r="D198">
            <v>3</v>
          </cell>
          <cell r="E198" t="str">
            <v>OSY</v>
          </cell>
        </row>
        <row r="199">
          <cell r="A199" t="str">
            <v>0029-020N</v>
          </cell>
          <cell r="B199" t="str">
            <v>3.00 OZ 31.5" WHITE SB PP UNTREATED 1100 LY</v>
          </cell>
          <cell r="C199" t="str">
            <v>FILTRATION SYSTEM PRODUCTS</v>
          </cell>
          <cell r="D199">
            <v>3</v>
          </cell>
          <cell r="E199" t="str">
            <v>OSY</v>
          </cell>
        </row>
        <row r="200">
          <cell r="A200" t="str">
            <v>0029-022N</v>
          </cell>
          <cell r="B200" t="str">
            <v>3.00 OZ X 75" WHITE SB PP UNTREATED 2000 LY</v>
          </cell>
          <cell r="C200" t="str">
            <v>SOMMERS INC</v>
          </cell>
          <cell r="D200">
            <v>3</v>
          </cell>
          <cell r="E200" t="str">
            <v>OSY</v>
          </cell>
        </row>
        <row r="201">
          <cell r="A201" t="str">
            <v>0029-023N</v>
          </cell>
          <cell r="B201" t="str">
            <v>3.00 OZ 41" WHITE SB PP UNTREATED 1100 LY</v>
          </cell>
          <cell r="C201" t="str">
            <v>FILTRATION SYSTEM PRODUCTS</v>
          </cell>
          <cell r="D201">
            <v>3</v>
          </cell>
          <cell r="E201" t="str">
            <v>OSY</v>
          </cell>
        </row>
        <row r="202">
          <cell r="A202" t="str">
            <v>0029-024N</v>
          </cell>
          <cell r="B202" t="str">
            <v>3.00 OZ X 57" WHITE SB PP UNTREATED 2000 LY</v>
          </cell>
          <cell r="C202" t="str">
            <v>SOMMERS INC</v>
          </cell>
          <cell r="D202">
            <v>3</v>
          </cell>
          <cell r="E202" t="str">
            <v>OSY</v>
          </cell>
        </row>
        <row r="203">
          <cell r="A203" t="str">
            <v>0029-025N</v>
          </cell>
          <cell r="B203" t="str">
            <v>SAMPLE 3.00 OZ 92" WHITE SB PP UNTREATED 200 LY</v>
          </cell>
          <cell r="C203" t="str">
            <v>ADD_CUST_NAME_TO_ITEM_LIST</v>
          </cell>
          <cell r="D203">
            <v>3</v>
          </cell>
          <cell r="E203" t="str">
            <v>OSY</v>
          </cell>
        </row>
        <row r="204">
          <cell r="A204" t="str">
            <v>0029-026N</v>
          </cell>
          <cell r="B204" t="str">
            <v>3.00 OZ X 150" WHITE SBPP UNTREATED 200 LY</v>
          </cell>
          <cell r="C204" t="str">
            <v>ADD_CUST_NAME_TO_ITEM_LIST</v>
          </cell>
          <cell r="D204">
            <v>3</v>
          </cell>
          <cell r="E204" t="str">
            <v>OSY</v>
          </cell>
        </row>
        <row r="205">
          <cell r="A205" t="str">
            <v>0029-027H</v>
          </cell>
          <cell r="B205" t="str">
            <v>(SAMPLE) 3.00 OZ X 6.5" WHITE SBPP UNTREATED 1100 LY</v>
          </cell>
          <cell r="C205" t="str">
            <v>VELCRO, USA</v>
          </cell>
          <cell r="D205">
            <v>3</v>
          </cell>
          <cell r="E205" t="str">
            <v>OSY</v>
          </cell>
        </row>
        <row r="206">
          <cell r="A206" t="str">
            <v>0031-004N</v>
          </cell>
          <cell r="B206" t="str">
            <v>PGI 1.5 OSY HYDROPHILIC COVERWEB (WHITE)</v>
          </cell>
          <cell r="C206" t="str">
            <v>3M</v>
          </cell>
          <cell r="D206">
            <v>1.5</v>
          </cell>
          <cell r="E206" t="str">
            <v>OSY</v>
          </cell>
        </row>
        <row r="207">
          <cell r="A207" t="str">
            <v>0031-010E</v>
          </cell>
          <cell r="B207" t="str">
            <v>1.50 OZ 83" WHITE SB PP PHILIC 4500 LY</v>
          </cell>
          <cell r="C207" t="str">
            <v>ADD_CUST_NAME_TO_ITEM_LIST</v>
          </cell>
          <cell r="D207">
            <v>1.5</v>
          </cell>
          <cell r="E207" t="str">
            <v>OSY</v>
          </cell>
        </row>
        <row r="208">
          <cell r="A208" t="str">
            <v>0031-011E</v>
          </cell>
          <cell r="B208" t="str">
            <v>1.50 OZ 83" WHITE SBPP PHILIC 4300 LY</v>
          </cell>
          <cell r="C208" t="str">
            <v>ADD_CUST_NAME_TO_ITEM_LIST</v>
          </cell>
          <cell r="D208">
            <v>1.5</v>
          </cell>
          <cell r="E208" t="str">
            <v>OSY</v>
          </cell>
        </row>
        <row r="209">
          <cell r="A209" t="str">
            <v>0036-016M</v>
          </cell>
          <cell r="B209" t="str">
            <v>1.10 OZ X 58" WHITE SBPP UNTREATED 5400 LY</v>
          </cell>
          <cell r="C209" t="str">
            <v>JEN-COAT</v>
          </cell>
          <cell r="D209">
            <v>1.1000000000000001</v>
          </cell>
          <cell r="E209" t="str">
            <v>OSY</v>
          </cell>
        </row>
        <row r="210">
          <cell r="A210" t="str">
            <v>0036-017M</v>
          </cell>
          <cell r="B210" t="str">
            <v>1.10 OZ X 41.5" WHITE SBPP UNTREATED 5400 LY</v>
          </cell>
          <cell r="C210" t="str">
            <v>JEN-COAT</v>
          </cell>
          <cell r="D210">
            <v>1.1000000000000001</v>
          </cell>
          <cell r="E210" t="str">
            <v>OSY</v>
          </cell>
        </row>
        <row r="211">
          <cell r="A211" t="str">
            <v>0040-019M</v>
          </cell>
          <cell r="B211" t="str">
            <v>1.00 OZ 52.5" WHITE SB PP PHILIC 6000 LY</v>
          </cell>
          <cell r="C211" t="str">
            <v>ADD_CUST_NAME_TO_ITEM_LIST</v>
          </cell>
          <cell r="D211">
            <v>1</v>
          </cell>
          <cell r="E211" t="str">
            <v>OSY</v>
          </cell>
        </row>
        <row r="212">
          <cell r="A212" t="str">
            <v>0040-022M</v>
          </cell>
          <cell r="B212" t="str">
            <v>(6") 1.00 OZ 57.5" WHITE SB PP PHILIC 6000 LY</v>
          </cell>
          <cell r="C212" t="str">
            <v>ADD_CUST_NAME_TO_ITEM_LIST</v>
          </cell>
          <cell r="D212">
            <v>1</v>
          </cell>
          <cell r="E212" t="str">
            <v>OSY</v>
          </cell>
        </row>
        <row r="213">
          <cell r="A213" t="str">
            <v>0040-023M</v>
          </cell>
          <cell r="B213" t="str">
            <v>(6") 1.00 OZ 61.5" WHITE SB PP PHILIC 6000 LY</v>
          </cell>
          <cell r="C213" t="str">
            <v>JEN-COAT</v>
          </cell>
          <cell r="D213">
            <v>1</v>
          </cell>
          <cell r="E213" t="str">
            <v>OSY</v>
          </cell>
        </row>
        <row r="214">
          <cell r="A214" t="str">
            <v>0040-024N</v>
          </cell>
          <cell r="B214" t="str">
            <v>1.00 OZ 65" WHITE SB PP PHILIC 7000 LY</v>
          </cell>
          <cell r="C214" t="str">
            <v>ADD_CUST_NAME_TO_ITEM_LIST</v>
          </cell>
          <cell r="D214">
            <v>1</v>
          </cell>
          <cell r="E214" t="str">
            <v>OSY</v>
          </cell>
        </row>
        <row r="215">
          <cell r="A215" t="str">
            <v>0040-025M</v>
          </cell>
          <cell r="B215" t="str">
            <v>(6") 1.00 OZ 52.5" WHITE SB PP PHILIC 6000 LY</v>
          </cell>
          <cell r="C215" t="str">
            <v>JEN-COAT</v>
          </cell>
          <cell r="D215">
            <v>1</v>
          </cell>
          <cell r="E215" t="str">
            <v>OSY</v>
          </cell>
        </row>
        <row r="216">
          <cell r="A216" t="str">
            <v>0041-005H</v>
          </cell>
          <cell r="B216" t="str">
            <v>17 GSM X 38.5" WHITE SMS PP UNTREATED 10000 LY</v>
          </cell>
          <cell r="C216" t="str">
            <v>ADD_CUST_NAME_TO_ITEM_LIST</v>
          </cell>
          <cell r="D216">
            <v>0.5</v>
          </cell>
          <cell r="E216" t="str">
            <v>OSY</v>
          </cell>
        </row>
        <row r="217">
          <cell r="A217" t="str">
            <v>0041-009N</v>
          </cell>
          <cell r="B217" t="str">
            <v>0.50 OZ 53.0"WHITE SMS PP (17.6%) UNTREATED 7000 LY</v>
          </cell>
          <cell r="C217" t="str">
            <v>ADD_CUST_NAME_TO_ITEM_LIST</v>
          </cell>
          <cell r="D217">
            <v>0.5</v>
          </cell>
          <cell r="E217" t="str">
            <v>OSY</v>
          </cell>
        </row>
        <row r="218">
          <cell r="A218" t="str">
            <v>0041-066H</v>
          </cell>
          <cell r="B218" t="str">
            <v>17 GSM X 39.5" WHITE SMS PP UNTREATED 10000 LY</v>
          </cell>
          <cell r="C218" t="str">
            <v>ADD_CUST_NAME_TO_ITEM_LIST</v>
          </cell>
          <cell r="D218">
            <v>0.5</v>
          </cell>
          <cell r="E218" t="str">
            <v>OSY</v>
          </cell>
        </row>
        <row r="219">
          <cell r="A219" t="str">
            <v>0041-067H</v>
          </cell>
          <cell r="B219" t="str">
            <v>17 GSM X 47" WHITE SMS PP UNTREATED 10000 LY</v>
          </cell>
          <cell r="C219" t="str">
            <v>ADD_CUST_NAME_TO_ITEM_LIST</v>
          </cell>
          <cell r="D219">
            <v>0.5</v>
          </cell>
          <cell r="E219" t="str">
            <v>OSY</v>
          </cell>
        </row>
        <row r="220">
          <cell r="A220" t="str">
            <v>0041-068H</v>
          </cell>
          <cell r="B220" t="str">
            <v>17 GSM X 5" WHITE SMS PP UNTREATED 10000 LY</v>
          </cell>
          <cell r="C220" t="str">
            <v>ADD_CUST_NAME_TO_ITEM_LIST</v>
          </cell>
          <cell r="D220">
            <v>0.5</v>
          </cell>
          <cell r="E220" t="str">
            <v>OSY</v>
          </cell>
        </row>
        <row r="221">
          <cell r="A221" t="str">
            <v>0041-069H</v>
          </cell>
          <cell r="B221" t="str">
            <v>17 GSM X 31.5" WHITE SMS PP UNTREATED 9000 LY</v>
          </cell>
          <cell r="C221" t="str">
            <v>ADD_CUST_NAME_TO_ITEM_LIST</v>
          </cell>
          <cell r="D221">
            <v>0.5</v>
          </cell>
          <cell r="E221" t="str">
            <v>OSY</v>
          </cell>
        </row>
        <row r="222">
          <cell r="A222" t="str">
            <v>0041-070H</v>
          </cell>
          <cell r="B222" t="str">
            <v>17 GSM X 685 MM WHITE SMS PP UNTREATED 9000 LY</v>
          </cell>
          <cell r="C222" t="str">
            <v>ARQUEST</v>
          </cell>
          <cell r="D222">
            <v>0.501</v>
          </cell>
          <cell r="E222" t="str">
            <v>OSY</v>
          </cell>
        </row>
        <row r="223">
          <cell r="A223" t="str">
            <v>0041-071H</v>
          </cell>
          <cell r="B223" t="str">
            <v>17 GSM X 625 MM WHITE SMSPP UNTREATED 9000 LY</v>
          </cell>
          <cell r="C223" t="str">
            <v>ARQUEST</v>
          </cell>
          <cell r="D223">
            <v>0.501</v>
          </cell>
          <cell r="E223" t="str">
            <v>OSY</v>
          </cell>
        </row>
        <row r="224">
          <cell r="A224" t="str">
            <v>0041-072H</v>
          </cell>
          <cell r="B224" t="str">
            <v>17 GSM X 34" WHITE SMS PP UNTREATED 10000 LY</v>
          </cell>
          <cell r="C224" t="str">
            <v>PRINCIPLE BUSINESS</v>
          </cell>
          <cell r="D224">
            <v>0.5</v>
          </cell>
          <cell r="E224" t="str">
            <v>OSY</v>
          </cell>
        </row>
        <row r="225">
          <cell r="A225" t="str">
            <v>0050-016N</v>
          </cell>
          <cell r="B225" t="str">
            <v>0.45 OZ 76" WHITE SBPP UNTREATED10000 LY</v>
          </cell>
          <cell r="C225" t="str">
            <v>FILTRATION SYSTEM PRODUCTS</v>
          </cell>
          <cell r="D225">
            <v>0.45</v>
          </cell>
          <cell r="E225" t="str">
            <v>OSY</v>
          </cell>
        </row>
        <row r="226">
          <cell r="A226" t="str">
            <v>0050-032N</v>
          </cell>
          <cell r="B226" t="str">
            <v>0.45 OZ 118.0" WHITE SB PP UNTREATED 10000 LY</v>
          </cell>
          <cell r="C226" t="str">
            <v>FILTRATION SYSTEM PRODUCTS</v>
          </cell>
          <cell r="D226">
            <v>0.45</v>
          </cell>
          <cell r="E226" t="str">
            <v>OSY</v>
          </cell>
        </row>
        <row r="227">
          <cell r="A227" t="str">
            <v>0050-040N</v>
          </cell>
          <cell r="B227" t="str">
            <v>0.45 OZ 90" WHITE SB PP UNTREATED 13000 LY</v>
          </cell>
          <cell r="C227" t="str">
            <v>HOLLINGSWORTH AND VOSE</v>
          </cell>
          <cell r="D227">
            <v>0.45</v>
          </cell>
          <cell r="E227" t="str">
            <v>OSY</v>
          </cell>
        </row>
        <row r="228">
          <cell r="A228" t="str">
            <v>0050-041N</v>
          </cell>
          <cell r="B228" t="str">
            <v>0.45 OZ 80.0" WHITE SB PP UNTREATED 13000 LY</v>
          </cell>
          <cell r="C228" t="str">
            <v>HOLLINGSWORTH AND VOSE</v>
          </cell>
          <cell r="D228">
            <v>0.45</v>
          </cell>
          <cell r="E228" t="str">
            <v>OSY</v>
          </cell>
        </row>
        <row r="229">
          <cell r="A229" t="str">
            <v>0050-042N</v>
          </cell>
          <cell r="B229" t="str">
            <v>0.45 OZ 93" WHITE SB PP UNTREATED 13000 LY</v>
          </cell>
          <cell r="C229" t="str">
            <v>HOLLINGSWORTH AND VOSE</v>
          </cell>
          <cell r="D229">
            <v>0.45</v>
          </cell>
          <cell r="E229" t="str">
            <v>OSY</v>
          </cell>
        </row>
        <row r="230">
          <cell r="A230" t="str">
            <v>0050-052N</v>
          </cell>
          <cell r="B230" t="str">
            <v>0.45 OZ 53" WHITE SB PP UNTREATED 5000 LY</v>
          </cell>
          <cell r="C230" t="str">
            <v>MIDWEST FILTRATION COMPANY</v>
          </cell>
          <cell r="D230">
            <v>0.45</v>
          </cell>
          <cell r="E230" t="str">
            <v>OSY</v>
          </cell>
        </row>
        <row r="231">
          <cell r="A231" t="str">
            <v>0050-054N</v>
          </cell>
          <cell r="B231" t="str">
            <v>0.45 OZ 90" WHITE SB PP UNTREATED 13500 LY</v>
          </cell>
          <cell r="C231" t="str">
            <v>OXCO</v>
          </cell>
          <cell r="D231">
            <v>0.45</v>
          </cell>
          <cell r="E231" t="str">
            <v>OSY</v>
          </cell>
        </row>
        <row r="232">
          <cell r="A232" t="str">
            <v>0050-055N</v>
          </cell>
          <cell r="B232" t="str">
            <v>0.45 OZ 41" WHITE SB PP UNTREATED 5000 LY</v>
          </cell>
          <cell r="C232" t="str">
            <v>MIDWEST FILTRATION COMPANY</v>
          </cell>
          <cell r="D232">
            <v>0.45</v>
          </cell>
          <cell r="E232" t="str">
            <v>OSY</v>
          </cell>
        </row>
        <row r="233">
          <cell r="A233" t="str">
            <v>0050-056N</v>
          </cell>
          <cell r="B233" t="str">
            <v>0.45 OZ 62" WHITE SB PP UNTREATED 13000 LY</v>
          </cell>
          <cell r="C233" t="str">
            <v>HOLLINGSWORTH AND VOSE</v>
          </cell>
          <cell r="D233">
            <v>0.45</v>
          </cell>
          <cell r="E233" t="str">
            <v>OSY</v>
          </cell>
        </row>
        <row r="234">
          <cell r="A234" t="str">
            <v>0050-058N</v>
          </cell>
          <cell r="B234" t="str">
            <v>0.45 OZ 130" UNTRIMMED WHITE SB PP UNTREATED 5000 LY</v>
          </cell>
          <cell r="C234" t="str">
            <v>MIDWEST FILTRATION COMPANY</v>
          </cell>
          <cell r="D234">
            <v>0.45</v>
          </cell>
          <cell r="E234" t="str">
            <v>OSY</v>
          </cell>
        </row>
        <row r="235">
          <cell r="A235" t="str">
            <v>0050-064N</v>
          </cell>
          <cell r="B235" t="str">
            <v>0.45 OZ 64" WHITE SB PP UNTREATED 6000 LY</v>
          </cell>
          <cell r="C235" t="str">
            <v>ADD_CUST_NAME_TO_ITEM_LIST</v>
          </cell>
          <cell r="D235">
            <v>0.45</v>
          </cell>
          <cell r="E235" t="str">
            <v>OSY</v>
          </cell>
        </row>
        <row r="236">
          <cell r="A236" t="str">
            <v>0050-090H</v>
          </cell>
          <cell r="B236" t="str">
            <v>0.45 OZ X 630 MM WHITE SB PP UNTREATED 10000 LY</v>
          </cell>
          <cell r="C236" t="str">
            <v>SCA HYGIENE PRODUCTS INC.</v>
          </cell>
          <cell r="D236">
            <v>0.45</v>
          </cell>
          <cell r="E236" t="str">
            <v>OSY</v>
          </cell>
        </row>
        <row r="237">
          <cell r="A237" t="str">
            <v>0050-091H</v>
          </cell>
          <cell r="B237" t="str">
            <v>0.45 OZ X 526 MM WHITE SB PP UNTREATED 10000 LY</v>
          </cell>
          <cell r="C237" t="str">
            <v>SCA HYGIENE PRODUCTS INC.</v>
          </cell>
          <cell r="D237">
            <v>0.45</v>
          </cell>
          <cell r="E237" t="str">
            <v>OSY</v>
          </cell>
        </row>
        <row r="238">
          <cell r="A238" t="str">
            <v>0050-092N</v>
          </cell>
          <cell r="B238" t="str">
            <v>0.45 OZ 66" UNTRIMMED WHITE SBPP UNTREATED 13500 LY</v>
          </cell>
          <cell r="C238" t="str">
            <v>ADD_CUST_NAME_TO_ITEM_LIST</v>
          </cell>
          <cell r="D238">
            <v>0.45</v>
          </cell>
          <cell r="E238" t="str">
            <v>OSY</v>
          </cell>
        </row>
        <row r="239">
          <cell r="A239" t="str">
            <v>0050-099N</v>
          </cell>
          <cell r="B239" t="str">
            <v>0.45 OZ 80" WHITE SB PP UNTREATED 10000 LY</v>
          </cell>
          <cell r="C239" t="str">
            <v>FILTRATION SYSTEM PRODUCTS</v>
          </cell>
          <cell r="D239">
            <v>0.45</v>
          </cell>
          <cell r="E239" t="str">
            <v>OSY</v>
          </cell>
        </row>
        <row r="240">
          <cell r="A240" t="str">
            <v>0050-100N</v>
          </cell>
          <cell r="B240" t="str">
            <v>0.45 OZ X 80" WHITE SB PP UNTREATED 13500 LY</v>
          </cell>
          <cell r="C240" t="str">
            <v>DELSTAR INC.</v>
          </cell>
          <cell r="D240">
            <v>0.45</v>
          </cell>
          <cell r="E240" t="str">
            <v>OSY</v>
          </cell>
        </row>
        <row r="241">
          <cell r="A241" t="str">
            <v>0050-101H</v>
          </cell>
          <cell r="B241" t="str">
            <v>(L5) 0.45 OZ X 526 MM WHITE SB PP UNTREATED 10000 LY</v>
          </cell>
          <cell r="C241" t="str">
            <v>SCA HYGIENE PRODUCTS INC.</v>
          </cell>
          <cell r="D241">
            <v>0.45</v>
          </cell>
          <cell r="E241" t="str">
            <v>OSY</v>
          </cell>
        </row>
        <row r="242">
          <cell r="A242" t="str">
            <v>0050-102H</v>
          </cell>
          <cell r="B242" t="str">
            <v>(L5) 0.45 OZ X 630 MM WHITE SB PP UNTREATED 10000 LY</v>
          </cell>
          <cell r="C242" t="str">
            <v>SCA HYGIENE PRODUCTS INC.</v>
          </cell>
          <cell r="D242">
            <v>0.45</v>
          </cell>
          <cell r="E242" t="str">
            <v>OSY</v>
          </cell>
        </row>
        <row r="243">
          <cell r="A243" t="str">
            <v>0050-104H</v>
          </cell>
          <cell r="B243" t="str">
            <v>0.45 OZ X 10" WHITE SB PP UNTREATED 7000 LY</v>
          </cell>
          <cell r="C243" t="str">
            <v>ADD_CUST_NAME_TO_ITEM_LIST</v>
          </cell>
          <cell r="D243">
            <v>0.45</v>
          </cell>
          <cell r="E243" t="str">
            <v>OSY</v>
          </cell>
        </row>
        <row r="244">
          <cell r="A244" t="str">
            <v>0050-105H</v>
          </cell>
          <cell r="B244" t="str">
            <v>(L4) 0.45 OZ X 565 MM WHITE SB PP UNTREATED 10000 LY</v>
          </cell>
          <cell r="C244" t="str">
            <v>ARQUEST</v>
          </cell>
          <cell r="D244">
            <v>0.45</v>
          </cell>
          <cell r="E244" t="str">
            <v>OSY</v>
          </cell>
        </row>
        <row r="245">
          <cell r="A245" t="str">
            <v>0050-105N</v>
          </cell>
          <cell r="B245" t="str">
            <v>0.45 OZ 92" WHITE SB PP UNTREATED 13500 LY</v>
          </cell>
          <cell r="C245" t="str">
            <v>ARQUEST</v>
          </cell>
          <cell r="D245">
            <v>0.45</v>
          </cell>
          <cell r="E245" t="str">
            <v>OSY</v>
          </cell>
        </row>
        <row r="246">
          <cell r="A246" t="str">
            <v>0050-106H</v>
          </cell>
          <cell r="B246" t="str">
            <v>(L4)  0.45 OZ X 530 MM WHITE SB PP UNTREATED 10000 LY</v>
          </cell>
          <cell r="C246" t="str">
            <v>ARQUEST</v>
          </cell>
          <cell r="D246">
            <v>0.45</v>
          </cell>
          <cell r="E246" t="str">
            <v>OSY</v>
          </cell>
        </row>
        <row r="247">
          <cell r="A247" t="str">
            <v>0050-107H</v>
          </cell>
          <cell r="B247" t="str">
            <v>(L4)  0.45 OZ X 412 MM WHITE SB PP UNTREATED 10000 LY</v>
          </cell>
          <cell r="C247" t="str">
            <v>ADD_CUST_NAME_TO_ITEM_LIST</v>
          </cell>
          <cell r="D247">
            <v>0.45</v>
          </cell>
          <cell r="E247" t="str">
            <v>OSY</v>
          </cell>
        </row>
        <row r="248">
          <cell r="A248" t="str">
            <v>0050-108H</v>
          </cell>
          <cell r="B248" t="str">
            <v xml:space="preserve"> SAMPLE 0.45 OZ X 329 MM WHITE SB PP UNTREATED 10000 LY</v>
          </cell>
          <cell r="C248" t="str">
            <v>ADD_CUST_NAME_TO_ITEM_LIST</v>
          </cell>
          <cell r="D248">
            <v>0.45</v>
          </cell>
          <cell r="E248" t="str">
            <v>OSY</v>
          </cell>
        </row>
        <row r="249">
          <cell r="A249" t="str">
            <v>0050-109H</v>
          </cell>
          <cell r="B249" t="str">
            <v>SAMPLE 0.45 OZ X 347 MM WHITE SB PP UNTREATED 10000 LY</v>
          </cell>
          <cell r="C249" t="str">
            <v>ADD_CUST_NAME_TO_ITEM_LIST</v>
          </cell>
          <cell r="D249">
            <v>0.45</v>
          </cell>
          <cell r="E249" t="str">
            <v>OSY</v>
          </cell>
        </row>
        <row r="250">
          <cell r="A250" t="str">
            <v>0050-110N</v>
          </cell>
          <cell r="B250" t="str">
            <v>0.45 OZ 110" WHITE SB PP UNTREATED 10000 LY</v>
          </cell>
          <cell r="C250" t="str">
            <v>ADD_CUST_NAME_TO_ITEM_LIST</v>
          </cell>
          <cell r="D250">
            <v>0.45</v>
          </cell>
          <cell r="E250" t="str">
            <v>OSY</v>
          </cell>
        </row>
        <row r="251">
          <cell r="A251" t="str">
            <v>0050-111H</v>
          </cell>
          <cell r="B251" t="str">
            <v>SAMPLE (L4) 15 GSM 30.0" WHITE SB PP UNTREATED 11500 LY</v>
          </cell>
          <cell r="C251" t="str">
            <v>ADD_CUST_NAME_TO_ITEM_LIST</v>
          </cell>
          <cell r="D251">
            <v>0.442</v>
          </cell>
          <cell r="E251" t="str">
            <v>OSY</v>
          </cell>
        </row>
        <row r="252">
          <cell r="A252" t="str">
            <v>0050-112N</v>
          </cell>
          <cell r="B252" t="str">
            <v>0.45 OZ X 53" WHITE SBPP UNTREATED 10000 LY</v>
          </cell>
          <cell r="C252" t="str">
            <v>ADD_CUST_NAME_TO_ITEM_LIST</v>
          </cell>
          <cell r="D252">
            <v>0.45</v>
          </cell>
          <cell r="E252" t="str">
            <v>OSY</v>
          </cell>
        </row>
        <row r="253">
          <cell r="A253" t="str">
            <v>0050-113M</v>
          </cell>
          <cell r="B253" t="str">
            <v>SAMPLE (L5) (6") 0.45 OZ 78.5" WHITE SB PP UNTREATED 2000 LY</v>
          </cell>
          <cell r="C253" t="str">
            <v>CARDINAL HEALTH</v>
          </cell>
          <cell r="D253">
            <v>0.45</v>
          </cell>
          <cell r="E253" t="str">
            <v>OSY</v>
          </cell>
        </row>
        <row r="254">
          <cell r="A254" t="str">
            <v>0050-114N</v>
          </cell>
          <cell r="B254" t="str">
            <v>0.45 OZ 124" WHITE SB PP UNTREATED 10000 LY</v>
          </cell>
          <cell r="C254" t="str">
            <v>FILTRATION SYSTEM PRODUCTS</v>
          </cell>
          <cell r="D254">
            <v>0.45</v>
          </cell>
          <cell r="E254" t="str">
            <v>OSY</v>
          </cell>
        </row>
        <row r="255">
          <cell r="A255" t="str">
            <v>0059-001N</v>
          </cell>
          <cell r="B255" t="str">
            <v>0.60 OZ 114.0" WHITE SBPP UV 3500 LY</v>
          </cell>
          <cell r="C255" t="str">
            <v>ADD_CUST_NAME_TO_ITEM_LIST</v>
          </cell>
          <cell r="D255">
            <v>0.6</v>
          </cell>
          <cell r="E255" t="str">
            <v>OSY</v>
          </cell>
        </row>
        <row r="256">
          <cell r="A256" t="str">
            <v>0068-003H</v>
          </cell>
          <cell r="B256" t="str">
            <v>18 GSM X 605 MM WHITE SB PP UNTREATED 3500 LY</v>
          </cell>
          <cell r="C256" t="str">
            <v>POLYMER GROUP INC</v>
          </cell>
          <cell r="D256">
            <v>0.53100000000000003</v>
          </cell>
          <cell r="E256" t="str">
            <v>OSY</v>
          </cell>
        </row>
        <row r="257">
          <cell r="A257" t="str">
            <v>0068-011H</v>
          </cell>
          <cell r="B257" t="str">
            <v>(L5) 18 GSM X 935 MM WHITE SB PP UNTREATED 6000 LY</v>
          </cell>
          <cell r="C257" t="str">
            <v>LIVEDO</v>
          </cell>
          <cell r="D257">
            <v>0.53100000000000003</v>
          </cell>
          <cell r="E257" t="str">
            <v>OSY</v>
          </cell>
        </row>
        <row r="258">
          <cell r="A258" t="str">
            <v>0069-004N</v>
          </cell>
          <cell r="B258" t="str">
            <v>2.00 OZ X 144" WHITE SB PP UV 2200 LY</v>
          </cell>
          <cell r="C258" t="str">
            <v>ADD_CUST_NAME_TO_ITEM_LIST</v>
          </cell>
          <cell r="D258">
            <v>2</v>
          </cell>
          <cell r="E258" t="str">
            <v>OSY</v>
          </cell>
        </row>
        <row r="259">
          <cell r="A259" t="str">
            <v>0072-003M</v>
          </cell>
          <cell r="B259" t="str">
            <v>0.60 OZ 61.0" WHITE SBPP UNTREATED 5000 LY</v>
          </cell>
          <cell r="C259" t="str">
            <v>ADD_CUST_NAME_TO_ITEM_LIST</v>
          </cell>
          <cell r="D259">
            <v>0.6</v>
          </cell>
          <cell r="E259" t="str">
            <v>OSY</v>
          </cell>
        </row>
        <row r="260">
          <cell r="A260" t="str">
            <v>0072-007N</v>
          </cell>
          <cell r="B260" t="str">
            <v>0.60 OZ 144" WHITE SB PP UNTREATED 5000 LY</v>
          </cell>
          <cell r="C260" t="str">
            <v>CONTINENTAL INDUSTRIES</v>
          </cell>
          <cell r="D260">
            <v>0.6</v>
          </cell>
          <cell r="E260" t="str">
            <v>OSY</v>
          </cell>
        </row>
        <row r="261">
          <cell r="A261" t="str">
            <v>0072-009M</v>
          </cell>
          <cell r="B261" t="str">
            <v>.60 OZ X 58.5" WHITE SBPP UNTREATED 10000 LY</v>
          </cell>
          <cell r="C261" t="str">
            <v>JEN-COAT</v>
          </cell>
          <cell r="D261">
            <v>0.6</v>
          </cell>
          <cell r="E261" t="str">
            <v>OSY</v>
          </cell>
        </row>
        <row r="262">
          <cell r="A262" t="str">
            <v>0072-010M</v>
          </cell>
          <cell r="B262" t="str">
            <v>.60 OZ X 42" WHITE SBPP UNTREATED 10000 LY</v>
          </cell>
          <cell r="C262" t="str">
            <v>JEN-COAT</v>
          </cell>
          <cell r="D262">
            <v>0.6</v>
          </cell>
          <cell r="E262" t="str">
            <v>OSY</v>
          </cell>
        </row>
        <row r="263">
          <cell r="A263" t="str">
            <v>0084-001N</v>
          </cell>
          <cell r="B263" t="str">
            <v>0.60 OZ 83.0" UNTRIMMED WHITE PRINTED SB PP UV 5000 LY</v>
          </cell>
          <cell r="C263" t="str">
            <v>J&amp;M INDUSTRIES INC</v>
          </cell>
          <cell r="D263">
            <v>0.6</v>
          </cell>
          <cell r="E263" t="str">
            <v>OSY</v>
          </cell>
        </row>
        <row r="264">
          <cell r="A264" t="str">
            <v>0084-004N</v>
          </cell>
          <cell r="B264" t="str">
            <v>0.60 OZ 124.0" WHITE PRINTED SB PP UV 5000 LY</v>
          </cell>
          <cell r="C264" t="str">
            <v>J&amp;M INDUSTRIES INC</v>
          </cell>
          <cell r="D264">
            <v>0.6</v>
          </cell>
          <cell r="E264" t="str">
            <v>OSY</v>
          </cell>
        </row>
        <row r="265">
          <cell r="A265" t="str">
            <v>0085-001N</v>
          </cell>
          <cell r="B265" t="str">
            <v>0.90 OZ 165.0" WHITE PRINTED SB PP UV 3000 LY</v>
          </cell>
          <cell r="C265" t="str">
            <v>J&amp;M INDUSTRIES INC</v>
          </cell>
          <cell r="D265">
            <v>0.9</v>
          </cell>
          <cell r="E265" t="str">
            <v>OSY</v>
          </cell>
        </row>
        <row r="266">
          <cell r="A266" t="str">
            <v>0085-002N</v>
          </cell>
          <cell r="B266" t="str">
            <v>0.90 OZ 83.0" UNTRIMMED WHITE PRINTED SB PP UV 3000 LY</v>
          </cell>
          <cell r="C266" t="str">
            <v>J&amp;M INDUSTRIES INC</v>
          </cell>
          <cell r="D266">
            <v>0.9</v>
          </cell>
          <cell r="E266" t="str">
            <v>OSY</v>
          </cell>
        </row>
        <row r="267">
          <cell r="A267" t="str">
            <v>0085-005N</v>
          </cell>
          <cell r="B267" t="str">
            <v>0.90 OZ 124" WHITE PRINTED SB PP UV 3100 LY</v>
          </cell>
          <cell r="C267" t="str">
            <v>ADD_CUST_NAME_TO_ITEM_LIST</v>
          </cell>
          <cell r="D267">
            <v>0.9</v>
          </cell>
          <cell r="E267" t="str">
            <v>OSY</v>
          </cell>
        </row>
        <row r="268">
          <cell r="A268" t="str">
            <v>0086-001N</v>
          </cell>
          <cell r="B268" t="str">
            <v>1.50 OZ 144.0" WHITE SB PP UV 2000 LY</v>
          </cell>
          <cell r="C268" t="str">
            <v>DEWITT COMPANY</v>
          </cell>
          <cell r="D268">
            <v>1.5</v>
          </cell>
          <cell r="E268" t="str">
            <v>OSY</v>
          </cell>
        </row>
        <row r="269">
          <cell r="A269" t="str">
            <v>0086-010M</v>
          </cell>
          <cell r="B269" t="str">
            <v>(6") 1.50 OZ 58" WHITE SB PP UV 4500 LY</v>
          </cell>
          <cell r="C269" t="str">
            <v>JEN-COAT</v>
          </cell>
          <cell r="D269">
            <v>1.5</v>
          </cell>
          <cell r="E269" t="str">
            <v>OSY</v>
          </cell>
        </row>
        <row r="270">
          <cell r="A270" t="str">
            <v>0086-011N</v>
          </cell>
          <cell r="B270" t="str">
            <v>1.50 OZ 120" WHITE SB PP UV 2000 LY</v>
          </cell>
          <cell r="C270" t="str">
            <v>ADD_CUST_NAME_TO_ITEM_LIST</v>
          </cell>
          <cell r="D270">
            <v>1.5</v>
          </cell>
          <cell r="E270" t="str">
            <v>OSY</v>
          </cell>
        </row>
        <row r="271">
          <cell r="A271" t="str">
            <v>0086-012N</v>
          </cell>
          <cell r="B271" t="str">
            <v>1.50 OZ 144" WHITE SB PP UV 4500 LY</v>
          </cell>
          <cell r="C271" t="str">
            <v>ADD_CUST_NAME_TO_ITEM_LIST</v>
          </cell>
          <cell r="D271">
            <v>1.5</v>
          </cell>
          <cell r="E271" t="str">
            <v>OSY</v>
          </cell>
        </row>
        <row r="272">
          <cell r="A272" t="str">
            <v>0086-013N</v>
          </cell>
          <cell r="B272" t="str">
            <v>1.50 OZ 84" UNTRIMMED SB PP UV 2000 LY</v>
          </cell>
          <cell r="C272" t="str">
            <v>DEWITT COMPANY</v>
          </cell>
          <cell r="D272">
            <v>1.5</v>
          </cell>
          <cell r="E272" t="str">
            <v>OSY</v>
          </cell>
        </row>
        <row r="273">
          <cell r="A273" t="str">
            <v>0092-001N</v>
          </cell>
          <cell r="B273" t="str">
            <v>1.50 OZ 54.0" WHITE SMS PP (5.0%) UNTREATED 4000 LY</v>
          </cell>
          <cell r="C273" t="str">
            <v>TECHNIPAQ</v>
          </cell>
          <cell r="D273">
            <v>1.5</v>
          </cell>
          <cell r="E273" t="str">
            <v>OSY</v>
          </cell>
        </row>
        <row r="274">
          <cell r="A274" t="str">
            <v>0092-003N</v>
          </cell>
          <cell r="B274" t="str">
            <v>1.50 OZ 67.0" WHITE SMS PP (5.0%) UNTREATED 3000 LY</v>
          </cell>
          <cell r="C274" t="str">
            <v>ADD_CUST_NAME_TO_ITEM_LIST</v>
          </cell>
          <cell r="D274">
            <v>1.5</v>
          </cell>
          <cell r="E274" t="str">
            <v>OSY</v>
          </cell>
        </row>
        <row r="275">
          <cell r="A275" t="str">
            <v>0092-004N</v>
          </cell>
          <cell r="B275" t="str">
            <v>1.50 OZ 98.0" WHITE SMSPP (5.0%) UNTREATED 3000 LY</v>
          </cell>
          <cell r="C275" t="str">
            <v>ADD_CUST_NAME_TO_ITEM_LIST</v>
          </cell>
          <cell r="D275">
            <v>1.5</v>
          </cell>
          <cell r="E275" t="str">
            <v>OSY</v>
          </cell>
        </row>
        <row r="276">
          <cell r="A276" t="str">
            <v>0092-005N</v>
          </cell>
          <cell r="B276" t="str">
            <v>1.50 OZ 55" WHITE SMS PP UNTREATED 3000 LY</v>
          </cell>
          <cell r="C276" t="str">
            <v>FILTRATION SYSTEM PRODUCTS</v>
          </cell>
          <cell r="D276">
            <v>1.5</v>
          </cell>
          <cell r="E276" t="str">
            <v>OSY</v>
          </cell>
        </row>
        <row r="277">
          <cell r="A277" t="str">
            <v>0092-010N</v>
          </cell>
          <cell r="B277" t="str">
            <v>1.50 OZ 32" WHITE SMS PP UNTREATED 4000 LY</v>
          </cell>
          <cell r="C277" t="str">
            <v>MIDWEST FILTRATION COMPANY</v>
          </cell>
          <cell r="D277">
            <v>1.5</v>
          </cell>
          <cell r="E277" t="str">
            <v>OSY</v>
          </cell>
        </row>
        <row r="278">
          <cell r="A278" t="str">
            <v>0092-011N</v>
          </cell>
          <cell r="B278" t="str">
            <v>1.50 OZ 80" WHITE SMS PP UNTREATED 3000 LY</v>
          </cell>
          <cell r="C278" t="str">
            <v>ADD_CUST_NAME_TO_ITEM_LIST</v>
          </cell>
          <cell r="D278">
            <v>1.5</v>
          </cell>
          <cell r="E278" t="str">
            <v>OSY</v>
          </cell>
        </row>
        <row r="279">
          <cell r="A279" t="str">
            <v>0092-012H</v>
          </cell>
          <cell r="B279" t="str">
            <v>(SAMPLE) 1.50 OZ 6.75" WHITE SMS PP UNTREATED 1500 LY</v>
          </cell>
          <cell r="C279" t="str">
            <v>PACON MANUFACTURING</v>
          </cell>
          <cell r="D279">
            <v>1.5</v>
          </cell>
          <cell r="E279" t="str">
            <v>OSY</v>
          </cell>
        </row>
        <row r="280">
          <cell r="A280" t="str">
            <v>0096-005N</v>
          </cell>
          <cell r="B280" t="str">
            <v>0.40 OZ 65.0" WHITE SBPP UNTREATED 10000 LY</v>
          </cell>
          <cell r="C280" t="str">
            <v>ADD_CUST_NAME_TO_ITEM_LIST</v>
          </cell>
          <cell r="D280">
            <v>0.4</v>
          </cell>
          <cell r="E280" t="str">
            <v>OSY</v>
          </cell>
        </row>
        <row r="281">
          <cell r="A281" t="str">
            <v>0096-012N</v>
          </cell>
          <cell r="B281" t="str">
            <v>0.40 OZ 160" WHITE SB PP UNTREATED 12000 LY</v>
          </cell>
          <cell r="C281" t="str">
            <v>HANES CONVERTING COMPANY</v>
          </cell>
          <cell r="D281">
            <v>0.4</v>
          </cell>
          <cell r="E281" t="str">
            <v>OSY</v>
          </cell>
        </row>
        <row r="282">
          <cell r="A282" t="str">
            <v>0096-014N</v>
          </cell>
          <cell r="B282" t="str">
            <v>0.40 OZ 70" WHITE SB PP UNTREATED 12000 LY</v>
          </cell>
          <cell r="C282" t="str">
            <v>HANES CONVERTING COMPANY</v>
          </cell>
          <cell r="D282">
            <v>0.4</v>
          </cell>
          <cell r="E282" t="str">
            <v>OSY</v>
          </cell>
        </row>
        <row r="283">
          <cell r="A283" t="str">
            <v>0096-015N</v>
          </cell>
          <cell r="B283" t="str">
            <v>0.40 OZ 90" WHITE SB PP UNTREATED 12000 LY</v>
          </cell>
          <cell r="C283" t="str">
            <v>HANES CONVERTING COMPANY</v>
          </cell>
          <cell r="D283">
            <v>0.4</v>
          </cell>
          <cell r="E283" t="str">
            <v>OSY</v>
          </cell>
        </row>
        <row r="284">
          <cell r="A284" t="str">
            <v>0096-016N</v>
          </cell>
          <cell r="B284" t="str">
            <v>0.40 OZ 130" UNTRIMMED SB PP UNTREATED 12000 LY</v>
          </cell>
          <cell r="C284" t="str">
            <v>HANES CONVERTING COMPANY</v>
          </cell>
          <cell r="D284">
            <v>0.4</v>
          </cell>
          <cell r="E284" t="str">
            <v>OSY</v>
          </cell>
        </row>
        <row r="285">
          <cell r="A285" t="str">
            <v>0096-018N</v>
          </cell>
          <cell r="B285" t="str">
            <v>0.40 OZ 62" WHITE SB PP UNTREATED 12000 LY</v>
          </cell>
          <cell r="C285" t="str">
            <v>ADD_CUST_NAME_TO_ITEM_LIST</v>
          </cell>
          <cell r="D285">
            <v>0.4</v>
          </cell>
          <cell r="E285" t="str">
            <v>OSY</v>
          </cell>
        </row>
        <row r="286">
          <cell r="A286" t="str">
            <v>0096-034H</v>
          </cell>
          <cell r="B286" t="str">
            <v>13.5 GSM X 20.875" WHITE SB PP UNTREATED 10750 LY</v>
          </cell>
          <cell r="C286" t="str">
            <v>ADD_CUST_NAME_TO_ITEM_LIST</v>
          </cell>
          <cell r="D286">
            <v>0.4</v>
          </cell>
          <cell r="E286" t="str">
            <v>OSY</v>
          </cell>
        </row>
        <row r="287">
          <cell r="A287" t="str">
            <v>0096-035H</v>
          </cell>
          <cell r="B287" t="str">
            <v>13.5 GSM X 17.875 WHITE SB PP UNTREATED 10750 LY</v>
          </cell>
          <cell r="C287" t="str">
            <v>PRINCIPLE BUSINESS</v>
          </cell>
          <cell r="D287">
            <v>0.4</v>
          </cell>
          <cell r="E287" t="str">
            <v>OSY</v>
          </cell>
        </row>
        <row r="288">
          <cell r="A288" t="str">
            <v>0096-036N</v>
          </cell>
          <cell r="B288" t="str">
            <v>0.4O OZ 66" UNTRIMMED WHITE SBPP UNTREATED 6000 LY</v>
          </cell>
          <cell r="C288" t="str">
            <v>ADD_CUST_NAME_TO_ITEM_LIST</v>
          </cell>
          <cell r="D288">
            <v>0.4</v>
          </cell>
          <cell r="E288" t="str">
            <v>OSY</v>
          </cell>
        </row>
        <row r="289">
          <cell r="A289" t="str">
            <v>0096-037H</v>
          </cell>
          <cell r="B289" t="str">
            <v>13.5 GSM X 14.375" WHITE SB PP UNTREATED 10750 LY</v>
          </cell>
          <cell r="C289" t="str">
            <v>ADD_CUST_NAME_TO_ITEM_LIST</v>
          </cell>
          <cell r="D289">
            <v>0.39800000000000002</v>
          </cell>
          <cell r="E289" t="str">
            <v>OSY</v>
          </cell>
        </row>
        <row r="290">
          <cell r="A290" t="str">
            <v>0096-038H</v>
          </cell>
          <cell r="B290" t="str">
            <v>SAMPLE 13.5 GSM X 329 MM WHITE SB PP UNTREATED 11800 LY</v>
          </cell>
          <cell r="C290" t="str">
            <v>ADD_CUST_NAME_TO_ITEM_LIST</v>
          </cell>
          <cell r="D290">
            <v>0.39800000000000002</v>
          </cell>
          <cell r="E290" t="str">
            <v>OSY</v>
          </cell>
        </row>
        <row r="291">
          <cell r="A291" t="str">
            <v>0096-039N</v>
          </cell>
          <cell r="B291" t="str">
            <v>0.40 OZ 108.0" WHITE UNTREATED SB PP 10000 LY</v>
          </cell>
          <cell r="C291" t="str">
            <v>ADD_CUST_NAME_TO_ITEM_LIST</v>
          </cell>
          <cell r="D291">
            <v>0.4</v>
          </cell>
          <cell r="E291" t="str">
            <v>OSY</v>
          </cell>
        </row>
        <row r="292">
          <cell r="A292" t="str">
            <v>0096-040H</v>
          </cell>
          <cell r="B292" t="str">
            <v>SAMPLE (L5) 13.5 GSM X 710 MM WHITE SB PP UNTREATED 11000 LY</v>
          </cell>
          <cell r="C292" t="str">
            <v>LIVEO</v>
          </cell>
          <cell r="D292">
            <v>0.39800000000000002</v>
          </cell>
          <cell r="E292" t="str">
            <v>OSY</v>
          </cell>
        </row>
        <row r="293">
          <cell r="A293" t="str">
            <v>0096-041H</v>
          </cell>
          <cell r="B293" t="str">
            <v>SAMPLE (L5) 13.5 GSM X 770 MM WHITE SB PP UNTREATED 11000 LY</v>
          </cell>
          <cell r="C293" t="str">
            <v>LIVEDO</v>
          </cell>
          <cell r="D293">
            <v>0.39800000000000002</v>
          </cell>
          <cell r="E293" t="str">
            <v>OSY</v>
          </cell>
        </row>
        <row r="294">
          <cell r="A294" t="str">
            <v>0096-042H</v>
          </cell>
          <cell r="B294" t="str">
            <v>SAMPLE (L5) 13.5 GSM X 870 MM WHITE SB PP UNTREATED 11000 LY</v>
          </cell>
          <cell r="C294" t="str">
            <v>LIVEDO</v>
          </cell>
          <cell r="D294">
            <v>0.39800000000000002</v>
          </cell>
          <cell r="E294" t="str">
            <v>OSY</v>
          </cell>
        </row>
        <row r="295">
          <cell r="A295" t="str">
            <v>0096-043H</v>
          </cell>
          <cell r="B295" t="str">
            <v>SAMPLE (L5) 13.5 GSM X 935 MM WHITE SB PP UNTREATED 11000 LY</v>
          </cell>
          <cell r="C295" t="str">
            <v>LIVEDO</v>
          </cell>
          <cell r="D295">
            <v>0.39800000000000002</v>
          </cell>
          <cell r="E295" t="str">
            <v>OSY</v>
          </cell>
        </row>
        <row r="296">
          <cell r="A296" t="str">
            <v>0111-008H</v>
          </cell>
          <cell r="B296" t="str">
            <v>SAMPLE 0.55 OZ X 740 MM WHITE SB PP UNTREATED 7000 LY</v>
          </cell>
          <cell r="C296" t="str">
            <v>ADD_CUST_NAME_TO_ITEM_LIST</v>
          </cell>
          <cell r="D296">
            <v>0.55000000000000004</v>
          </cell>
          <cell r="E296" t="str">
            <v>OSY</v>
          </cell>
        </row>
        <row r="297">
          <cell r="A297" t="str">
            <v>0111-013H</v>
          </cell>
          <cell r="B297" t="str">
            <v>(L4) 0.55 OZ X 555 MM WHITE SB PP UNTREATED 8000 LY</v>
          </cell>
          <cell r="C297" t="str">
            <v>ADD_CUST_NAME_TO_ITEM_LIST</v>
          </cell>
          <cell r="D297">
            <v>0.55000000000000004</v>
          </cell>
          <cell r="E297" t="str">
            <v>OSY</v>
          </cell>
        </row>
        <row r="298">
          <cell r="A298" t="str">
            <v>0111-014H</v>
          </cell>
          <cell r="B298" t="str">
            <v>(L2) SAMPLE 0.55 OZ X 875 MM WHITE SBPP UNTREATED 7000 LY</v>
          </cell>
          <cell r="C298" t="str">
            <v>ADD_CUST_NAME_TO_ITEM_LIST</v>
          </cell>
          <cell r="D298">
            <v>0.55000000000000004</v>
          </cell>
          <cell r="E298" t="str">
            <v>OSY</v>
          </cell>
        </row>
        <row r="299">
          <cell r="A299" t="str">
            <v>0111-015H</v>
          </cell>
          <cell r="B299" t="str">
            <v>(L4) SAMPLE 0.55 OZ X 347 MM WHITE SB PP UNTREATED 8000 LY</v>
          </cell>
          <cell r="C299" t="str">
            <v>ADD_CUST_NAME_TO_ITEM_LIST</v>
          </cell>
          <cell r="D299">
            <v>0.55000000000000004</v>
          </cell>
          <cell r="E299" t="str">
            <v>OSY</v>
          </cell>
        </row>
        <row r="300">
          <cell r="A300" t="str">
            <v>0111-016H</v>
          </cell>
          <cell r="B300" t="str">
            <v>(L4) 0.55 OZ X 519 MM WHITE SB PP UNTREATED 8000 LY</v>
          </cell>
          <cell r="C300" t="str">
            <v>SCA HYGIENE PRODUCTS INC.</v>
          </cell>
          <cell r="D300">
            <v>0.55000000000000004</v>
          </cell>
          <cell r="E300" t="str">
            <v>OSY</v>
          </cell>
        </row>
        <row r="301">
          <cell r="A301" t="str">
            <v>0111-017H</v>
          </cell>
          <cell r="B301" t="str">
            <v>(L4) 0.55 OZ X 347 MM WHITE SB PP UNTREATED 8000 LY</v>
          </cell>
          <cell r="C301" t="str">
            <v>ADD_CUST_NAME_TO_ITEM_LIST</v>
          </cell>
          <cell r="D301">
            <v>0.55000000000000004</v>
          </cell>
          <cell r="E301" t="str">
            <v>OSY</v>
          </cell>
        </row>
        <row r="302">
          <cell r="A302" t="str">
            <v>0111-018H</v>
          </cell>
          <cell r="B302" t="str">
            <v>(L4) 0.55 OZ X 459 MM WHITE SB PP UNTREATED 8000 LY</v>
          </cell>
          <cell r="C302" t="str">
            <v>SCA HYGIENE PRODUCTS INC.</v>
          </cell>
          <cell r="D302">
            <v>0.55000000000000004</v>
          </cell>
          <cell r="E302" t="str">
            <v>OSY</v>
          </cell>
        </row>
        <row r="303">
          <cell r="A303" t="str">
            <v>0111-019H</v>
          </cell>
          <cell r="B303" t="str">
            <v>(L4) 0.55 OZ X 495 MM WHITE SB PP UNTREATED 8000 LY</v>
          </cell>
          <cell r="C303" t="str">
            <v>SCA HYGIENE PRODUCTS INC.</v>
          </cell>
          <cell r="D303">
            <v>0.55000000000000004</v>
          </cell>
          <cell r="E303" t="str">
            <v>OSY</v>
          </cell>
        </row>
        <row r="304">
          <cell r="A304" t="str">
            <v>0112-005N</v>
          </cell>
          <cell r="B304" t="str">
            <v>2.75 OZ 51.0" WHITE SMSPP (5.0%) UNTREATED 1925 LY</v>
          </cell>
          <cell r="C304" t="str">
            <v>ADD_CUST_NAME_TO_ITEM_LIST</v>
          </cell>
          <cell r="D304">
            <v>2.75</v>
          </cell>
          <cell r="E304" t="str">
            <v>OSY</v>
          </cell>
        </row>
        <row r="305">
          <cell r="A305" t="str">
            <v>0112-007N</v>
          </cell>
          <cell r="B305" t="str">
            <v>2.75 OZ 41.0" WHITE SMS PP (5.0%) UNTREATED 1925 LY</v>
          </cell>
          <cell r="C305" t="str">
            <v>J R SCHNEIDER</v>
          </cell>
          <cell r="D305">
            <v>2.75</v>
          </cell>
          <cell r="E305" t="str">
            <v>OSY</v>
          </cell>
        </row>
        <row r="306">
          <cell r="A306" t="str">
            <v>0112-009N</v>
          </cell>
          <cell r="B306" t="str">
            <v>2.75 OZ 164" WHITE SMS PP UNTREATED 2250 LY</v>
          </cell>
          <cell r="C306" t="str">
            <v>HANES CONVERTING COMPANY</v>
          </cell>
          <cell r="D306">
            <v>2.75</v>
          </cell>
          <cell r="E306" t="str">
            <v>OSY</v>
          </cell>
        </row>
        <row r="307">
          <cell r="A307" t="str">
            <v>0112-011E</v>
          </cell>
          <cell r="B307" t="str">
            <v>2.75 OZ X 2100 MM WHITE SMS PP UNTREATED 2200 LY</v>
          </cell>
          <cell r="C307" t="str">
            <v>NORDLYS - PGI</v>
          </cell>
          <cell r="D307">
            <v>2.75</v>
          </cell>
          <cell r="E307" t="str">
            <v>OSY</v>
          </cell>
        </row>
        <row r="308">
          <cell r="A308" t="str">
            <v>0112-013N</v>
          </cell>
          <cell r="B308" t="str">
            <v>2.75 OSY 50" WHITE SMS PP UNTREATED 2200 LY</v>
          </cell>
          <cell r="C308" t="str">
            <v>ADD_CUST_NAME_TO_ITEM_LIST</v>
          </cell>
          <cell r="D308">
            <v>2.75</v>
          </cell>
          <cell r="E308" t="str">
            <v>OSY</v>
          </cell>
        </row>
        <row r="309">
          <cell r="A309" t="str">
            <v>0112-014N</v>
          </cell>
          <cell r="B309" t="str">
            <v>2.75 OZ X 82"WHITE SMS PP UNTREATED 3025 LY</v>
          </cell>
          <cell r="C309" t="str">
            <v>ADD_CUST_NAME_TO_ITEM_LIST</v>
          </cell>
          <cell r="D309">
            <v>2.75</v>
          </cell>
          <cell r="E309" t="str">
            <v>OSY</v>
          </cell>
        </row>
        <row r="310">
          <cell r="A310" t="str">
            <v>0128-021M</v>
          </cell>
          <cell r="B310" t="str">
            <v>(L4) 40 GSM X 25" WHITE SB PP UNTREATED 5500 LY</v>
          </cell>
          <cell r="C310" t="str">
            <v>PRESTIGE AMERITECH</v>
          </cell>
          <cell r="D310">
            <v>1.18</v>
          </cell>
          <cell r="E310" t="str">
            <v>OSY</v>
          </cell>
        </row>
        <row r="311">
          <cell r="A311" t="str">
            <v>0128-027N</v>
          </cell>
          <cell r="B311" t="str">
            <v>1.18 OZ 154" WHITE SB PP UNTREATED 3000 LY</v>
          </cell>
          <cell r="C311" t="str">
            <v>ADD_CUST_NAME_TO_ITEM_LIST</v>
          </cell>
          <cell r="D311">
            <v>1.18</v>
          </cell>
          <cell r="E311" t="str">
            <v>OSY</v>
          </cell>
        </row>
        <row r="312">
          <cell r="A312" t="str">
            <v>0137-011N</v>
          </cell>
          <cell r="B312" t="str">
            <v>0.35 OZ 79" WHITE SB PP UNTREATED 21000 LY</v>
          </cell>
          <cell r="C312" t="str">
            <v>MONADNOCK NONWOVENS LLC</v>
          </cell>
          <cell r="D312">
            <v>0.35</v>
          </cell>
          <cell r="E312" t="str">
            <v>OSY</v>
          </cell>
        </row>
        <row r="313">
          <cell r="A313" t="str">
            <v>0137-013N</v>
          </cell>
          <cell r="B313" t="str">
            <v>0.35 OZ 29.5" WHITE SB PP UNTREATED 8000 LY</v>
          </cell>
          <cell r="C313" t="str">
            <v>FILTRAIR, INC</v>
          </cell>
          <cell r="D313">
            <v>0.35</v>
          </cell>
          <cell r="E313" t="str">
            <v>OSY</v>
          </cell>
        </row>
        <row r="314">
          <cell r="A314" t="str">
            <v>0137-018N</v>
          </cell>
          <cell r="B314" t="str">
            <v>0.35 OZ 80" WHITE SB PP UNTREATED 17000 LY</v>
          </cell>
          <cell r="C314" t="str">
            <v>HOLLINGSWORTH AND VOSE</v>
          </cell>
          <cell r="D314">
            <v>0.35</v>
          </cell>
          <cell r="E314" t="str">
            <v>OSY</v>
          </cell>
        </row>
        <row r="315">
          <cell r="A315" t="str">
            <v>0137-019N</v>
          </cell>
          <cell r="B315" t="str">
            <v>0.35 OZ X 69" WHITE SB PP UNTREATED 21000 LY</v>
          </cell>
          <cell r="C315" t="str">
            <v>MONADNOCK NONWOVENS LLC</v>
          </cell>
          <cell r="D315">
            <v>0.35399999999999998</v>
          </cell>
          <cell r="E315" t="str">
            <v>OSY</v>
          </cell>
        </row>
        <row r="316">
          <cell r="A316" t="str">
            <v>0137-021N</v>
          </cell>
          <cell r="B316" t="str">
            <v>0.35 OZ 93" WHITE SB PP UNTREATED 17000 LY</v>
          </cell>
          <cell r="C316" t="str">
            <v>HOLLINGSWORTH AND VOSE</v>
          </cell>
          <cell r="D316">
            <v>0.35</v>
          </cell>
          <cell r="E316" t="str">
            <v>OSY</v>
          </cell>
        </row>
        <row r="317">
          <cell r="A317" t="str">
            <v>0137-022N</v>
          </cell>
          <cell r="B317" t="str">
            <v>0.35 OZ 90" WHITE SB PP UNTREATED 17000 LY</v>
          </cell>
          <cell r="C317" t="str">
            <v>HOLLINGSWORTH AND VOSE</v>
          </cell>
          <cell r="D317">
            <v>0.35</v>
          </cell>
          <cell r="E317" t="str">
            <v>OSY</v>
          </cell>
        </row>
        <row r="318">
          <cell r="A318" t="str">
            <v>0137-023N</v>
          </cell>
          <cell r="B318" t="str">
            <v>0.35 OZ 58.5" WHITE SB PP UNTREATED 17500 LY</v>
          </cell>
          <cell r="C318" t="str">
            <v>JOHNS MANVILLE CORPORATION</v>
          </cell>
          <cell r="D318">
            <v>0.35</v>
          </cell>
          <cell r="E318" t="str">
            <v>OSY</v>
          </cell>
        </row>
        <row r="319">
          <cell r="A319" t="str">
            <v>0137-028H</v>
          </cell>
          <cell r="B319" t="str">
            <v>(L5)TRIAL 12 GSM X 24" WHITE SB PP UNTREATED 10000 LY</v>
          </cell>
          <cell r="C319" t="str">
            <v>ADD_CUST_NAME_TO_ITEM_LIST</v>
          </cell>
          <cell r="D319">
            <v>0.35399999999999998</v>
          </cell>
          <cell r="E319" t="str">
            <v>OSY</v>
          </cell>
        </row>
        <row r="320">
          <cell r="A320" t="str">
            <v>0137-029H</v>
          </cell>
          <cell r="B320" t="str">
            <v>(L4) 12 GSM X 59" WHITE SB PP UNTREATED 17000 LY</v>
          </cell>
          <cell r="C320" t="str">
            <v>CLOPAY PLASTIC CORPORATION</v>
          </cell>
          <cell r="D320">
            <v>0.35399999999999998</v>
          </cell>
          <cell r="E320" t="str">
            <v>OSY</v>
          </cell>
        </row>
        <row r="321">
          <cell r="A321" t="str">
            <v>0137-030N</v>
          </cell>
          <cell r="B321" t="str">
            <v>12 GSM X 69" WHITE SB PP UNTREATED 18000 LY</v>
          </cell>
          <cell r="C321" t="str">
            <v>MONADNOCK NONWOVENS LLC</v>
          </cell>
          <cell r="D321">
            <v>0.35399999999999998</v>
          </cell>
          <cell r="E321" t="str">
            <v>OSY</v>
          </cell>
        </row>
        <row r="322">
          <cell r="A322" t="str">
            <v>0137-031N</v>
          </cell>
          <cell r="B322" t="str">
            <v>(L5) 12 GSM X 79" WHITE SB PP UNTREATED 18000 LY</v>
          </cell>
          <cell r="C322" t="str">
            <v>MONADNOCK NONWOVENS LLC</v>
          </cell>
          <cell r="D322">
            <v>0.35399999999999998</v>
          </cell>
          <cell r="E322" t="str">
            <v>OSY</v>
          </cell>
        </row>
        <row r="323">
          <cell r="A323" t="str">
            <v>0137-032N</v>
          </cell>
          <cell r="B323" t="str">
            <v>12 GSM X 79" WHITE SBPP UNTREATED 13000 LY</v>
          </cell>
          <cell r="C323" t="str">
            <v>ADD_CUST_NAME_TO_ITEM_LIST</v>
          </cell>
          <cell r="D323">
            <v>0.35</v>
          </cell>
          <cell r="E323" t="str">
            <v>OSY</v>
          </cell>
        </row>
        <row r="324">
          <cell r="A324" t="str">
            <v>0137-034H</v>
          </cell>
          <cell r="B324" t="str">
            <v>(L4) 12 GSM X 65" WHITE SB PP UNTREATED 17000 LY</v>
          </cell>
          <cell r="C324" t="str">
            <v>ADD_CUST_NAME_TO_ITEM_LIST</v>
          </cell>
          <cell r="D324">
            <v>0.35399999999999998</v>
          </cell>
          <cell r="E324" t="str">
            <v>OSY</v>
          </cell>
        </row>
        <row r="325">
          <cell r="A325" t="str">
            <v>0137-035H</v>
          </cell>
          <cell r="B325" t="str">
            <v>(L5) 12 GSM X 59" WHITE SB PP UNTREATED 18500 LY</v>
          </cell>
          <cell r="C325" t="str">
            <v>ADD_CUST_NAME_TO_ITEM_LIST</v>
          </cell>
          <cell r="D325">
            <v>0.35399999999999998</v>
          </cell>
          <cell r="E325" t="str">
            <v>OSY</v>
          </cell>
        </row>
        <row r="326">
          <cell r="A326" t="str">
            <v>0137-036N</v>
          </cell>
          <cell r="B326" t="str">
            <v>SAMPLE (L4) .35 OZ X 16.5" WHITE SBPP UNTREATED 10000 LY</v>
          </cell>
          <cell r="C326" t="str">
            <v>ENTEGRIS</v>
          </cell>
          <cell r="D326">
            <v>0.35399999999999998</v>
          </cell>
          <cell r="E326" t="str">
            <v>OSY</v>
          </cell>
        </row>
        <row r="327">
          <cell r="A327" t="str">
            <v>0137-037N</v>
          </cell>
          <cell r="B327" t="str">
            <v>.35 OZ X 79" WHITE SBPP UNTREATED 12000 LY</v>
          </cell>
          <cell r="C327" t="str">
            <v>CAHILL NONWOVENS COMPANY LLC</v>
          </cell>
          <cell r="D327">
            <v>0.35399999999999998</v>
          </cell>
          <cell r="E327" t="str">
            <v>OSY</v>
          </cell>
        </row>
        <row r="328">
          <cell r="A328" t="str">
            <v>0137-038N</v>
          </cell>
          <cell r="B328" t="str">
            <v>.35 OZ X 27" WHITE SBPP UNTREATED 12000 LY</v>
          </cell>
          <cell r="C328" t="str">
            <v>CAHILL NONWOVENS COMPANY LLC</v>
          </cell>
          <cell r="D328">
            <v>0.35399999999999998</v>
          </cell>
          <cell r="E328" t="str">
            <v>OSY</v>
          </cell>
        </row>
        <row r="329">
          <cell r="A329" t="str">
            <v>0139-004N</v>
          </cell>
          <cell r="B329" t="str">
            <v>0.45 OZ 118" WHITE SB PP UV PRINTED 7500 LY</v>
          </cell>
          <cell r="C329" t="str">
            <v>J&amp;M INDUSTRIES INC</v>
          </cell>
          <cell r="D329">
            <v>0.45</v>
          </cell>
          <cell r="E329" t="str">
            <v>OSY</v>
          </cell>
        </row>
        <row r="330">
          <cell r="A330" t="str">
            <v>0142-001N</v>
          </cell>
          <cell r="B330" t="str">
            <v>2.25 OZ 55.0" WHITE SMS PP (5.0%) UNTREATED 2500 LY</v>
          </cell>
          <cell r="C330" t="str">
            <v>FILTRATION SYSTEM PRODUCTS</v>
          </cell>
          <cell r="D330">
            <v>2.25</v>
          </cell>
          <cell r="E330" t="str">
            <v>OSY</v>
          </cell>
        </row>
        <row r="331">
          <cell r="A331" t="str">
            <v>0142-002N</v>
          </cell>
          <cell r="B331" t="str">
            <v>2.25 OZ 110.0" WHITE SMS PP (5.0%) UNTREATED 2500 LY</v>
          </cell>
          <cell r="C331" t="str">
            <v>FILTRATION SYSTEM PRODUCTS</v>
          </cell>
          <cell r="D331">
            <v>2.25</v>
          </cell>
          <cell r="E331" t="str">
            <v>OSY</v>
          </cell>
        </row>
        <row r="332">
          <cell r="A332" t="str">
            <v>0142-003N</v>
          </cell>
          <cell r="B332" t="str">
            <v>2.25 OZ 82.5" WHITE SMS PP UNTREATED 3000 LY</v>
          </cell>
          <cell r="C332" t="str">
            <v>FILTRATION SYSTEM PRODUCTS</v>
          </cell>
          <cell r="D332">
            <v>2.25</v>
          </cell>
          <cell r="E332" t="str">
            <v>OSY</v>
          </cell>
        </row>
        <row r="333">
          <cell r="A333" t="str">
            <v>0145-001N</v>
          </cell>
          <cell r="B333" t="str">
            <v>1.00 OZ 144.0" WHITE SB PP UV 3000 LY</v>
          </cell>
          <cell r="C333" t="str">
            <v>DEWITT COMPANY</v>
          </cell>
          <cell r="D333">
            <v>1</v>
          </cell>
          <cell r="E333" t="str">
            <v>OSY</v>
          </cell>
        </row>
        <row r="334">
          <cell r="A334" t="str">
            <v>0145-004N</v>
          </cell>
          <cell r="B334" t="str">
            <v>(6") 1.00 OZ 84" UNTRIMMED WHITE SB PP UV 4000 LY</v>
          </cell>
          <cell r="C334" t="str">
            <v>DEWITT COMPANY</v>
          </cell>
          <cell r="D334">
            <v>1</v>
          </cell>
          <cell r="E334" t="str">
            <v>OSY</v>
          </cell>
        </row>
        <row r="335">
          <cell r="A335" t="str">
            <v>0145-005N</v>
          </cell>
          <cell r="B335" t="str">
            <v>(6") 1.00 OZ 120" WHITE SB PP UV 4000 LY</v>
          </cell>
          <cell r="C335" t="str">
            <v>DEWITT COMPANY</v>
          </cell>
          <cell r="D335">
            <v>1</v>
          </cell>
          <cell r="E335" t="str">
            <v>OSY</v>
          </cell>
        </row>
        <row r="336">
          <cell r="A336" t="str">
            <v>0145-006N</v>
          </cell>
          <cell r="B336" t="str">
            <v>(6") 1.00 OZ 144" WHITE SB PP UV 4000 LY</v>
          </cell>
          <cell r="C336" t="str">
            <v>DEWITT COMPANY</v>
          </cell>
          <cell r="D336">
            <v>0.5</v>
          </cell>
          <cell r="E336" t="str">
            <v>OSY</v>
          </cell>
        </row>
        <row r="337">
          <cell r="A337" t="str">
            <v>0145-007N</v>
          </cell>
          <cell r="B337" t="str">
            <v>(6") 1.00 OZ 156" WHITE SB PP UV 4000 LY</v>
          </cell>
          <cell r="C337" t="str">
            <v>DEWITT COMPANY</v>
          </cell>
          <cell r="D337">
            <v>1</v>
          </cell>
          <cell r="E337" t="str">
            <v>OSY</v>
          </cell>
        </row>
        <row r="338">
          <cell r="A338" t="str">
            <v>0147-009H</v>
          </cell>
          <cell r="B338" t="str">
            <v>SAMPLE 15.5 GSM X 640 MM WHITE SMSPP UNTREATED 9144 LM</v>
          </cell>
          <cell r="C338" t="str">
            <v>ADD_CUST_NAME_TO_ITEM_LIST</v>
          </cell>
          <cell r="D338">
            <v>0.45700000000000002</v>
          </cell>
          <cell r="E338" t="str">
            <v>OSY</v>
          </cell>
        </row>
        <row r="339">
          <cell r="A339" t="str">
            <v>0147A-002H</v>
          </cell>
          <cell r="B339" t="str">
            <v>15.5 GSM X 330 MM WHITE SMS PP UNTREATED 8687 LM</v>
          </cell>
          <cell r="C339" t="str">
            <v>ASSOCIATED HYGIENIC PRODUCTS</v>
          </cell>
          <cell r="D339">
            <v>0.45700000000000002</v>
          </cell>
          <cell r="E339" t="str">
            <v>OSY</v>
          </cell>
        </row>
        <row r="340">
          <cell r="A340" t="str">
            <v>0147A-006H</v>
          </cell>
          <cell r="B340" t="str">
            <v>15.5 GSM X 292 MM WHITE SMS PP UNTREATED 8687 LM</v>
          </cell>
          <cell r="C340" t="str">
            <v>ARQUEST</v>
          </cell>
          <cell r="D340">
            <v>0.4572</v>
          </cell>
          <cell r="E340" t="str">
            <v>OSY</v>
          </cell>
        </row>
        <row r="341">
          <cell r="A341" t="str">
            <v>0147A-007H</v>
          </cell>
          <cell r="B341" t="str">
            <v>15.5 GSM X 343 MM WHITE SMS PP UNTREATED 8687 LM</v>
          </cell>
          <cell r="C341" t="str">
            <v>ARQUEST</v>
          </cell>
          <cell r="D341">
            <v>0.4572</v>
          </cell>
          <cell r="E341" t="str">
            <v>OSY</v>
          </cell>
        </row>
        <row r="342">
          <cell r="A342" t="str">
            <v>0147A-009H</v>
          </cell>
          <cell r="B342" t="str">
            <v>15.5 GSM X 254 MM WHITE SMS PP UNTREATED 8687 LM</v>
          </cell>
          <cell r="C342" t="str">
            <v>ARQUEST</v>
          </cell>
          <cell r="D342">
            <v>0.45700000000000002</v>
          </cell>
          <cell r="E342" t="str">
            <v>OSY</v>
          </cell>
        </row>
        <row r="343">
          <cell r="A343" t="str">
            <v>0147A-010H</v>
          </cell>
          <cell r="B343" t="str">
            <v>15.5 GSM X 311 MM WHITE SMS PP UNTREATED 8687 LM</v>
          </cell>
          <cell r="C343" t="str">
            <v>ARQUEST</v>
          </cell>
          <cell r="D343">
            <v>0.4572</v>
          </cell>
          <cell r="E343" t="str">
            <v>OSY</v>
          </cell>
        </row>
        <row r="344">
          <cell r="A344" t="str">
            <v>0147A-011H</v>
          </cell>
          <cell r="B344" t="str">
            <v>15.5 GSM X 359 MM WHITE SMS PP UNTREATED 8687 LM</v>
          </cell>
          <cell r="C344" t="str">
            <v>ARQUEST</v>
          </cell>
          <cell r="D344">
            <v>0.4572</v>
          </cell>
          <cell r="E344" t="str">
            <v>OSY</v>
          </cell>
        </row>
        <row r="345">
          <cell r="A345" t="str">
            <v>0147A-012H</v>
          </cell>
          <cell r="B345" t="str">
            <v>15.5 GSM X 235 MM WHITE SMS PP UNTREATED 8687 LM</v>
          </cell>
          <cell r="C345" t="str">
            <v>ARQUEST</v>
          </cell>
          <cell r="D345">
            <v>0.45700000000000002</v>
          </cell>
          <cell r="E345" t="str">
            <v>OSY</v>
          </cell>
        </row>
        <row r="346">
          <cell r="A346" t="str">
            <v>0147A-014H</v>
          </cell>
          <cell r="B346" t="str">
            <v>15.5 GSM X 120 MM WHITE SMS PP UNTREATED 8687 LM</v>
          </cell>
          <cell r="C346" t="str">
            <v>ARQUEST</v>
          </cell>
          <cell r="D346">
            <v>0.45700000000000002</v>
          </cell>
          <cell r="E346" t="str">
            <v>OSY</v>
          </cell>
        </row>
        <row r="347">
          <cell r="A347" t="str">
            <v>0147A-021H</v>
          </cell>
          <cell r="B347" t="str">
            <v>15.5 GSM X 220 MM WHITE SMS PP UNTREATED 8687 LM</v>
          </cell>
          <cell r="C347" t="str">
            <v>ARQUEST</v>
          </cell>
          <cell r="D347">
            <v>0.45700000000000002</v>
          </cell>
          <cell r="E347" t="str">
            <v>OSY</v>
          </cell>
        </row>
        <row r="348">
          <cell r="A348" t="str">
            <v>0147A-022H</v>
          </cell>
          <cell r="B348" t="str">
            <v>15.5 GSM X 238 MM WHITE SMS PP UNTREATED 8687 LM</v>
          </cell>
          <cell r="C348" t="str">
            <v>ARQUEST</v>
          </cell>
          <cell r="D348">
            <v>0.45700000000000002</v>
          </cell>
          <cell r="E348" t="str">
            <v>OSY</v>
          </cell>
        </row>
        <row r="349">
          <cell r="A349" t="str">
            <v>0147A-023H</v>
          </cell>
          <cell r="B349" t="str">
            <v>15.5 GSM X 204 MM WHITE SMS PP UNTREATED 8687 LM</v>
          </cell>
          <cell r="C349" t="str">
            <v>ADD_CUST_NAME_TO_ITEM_LIST</v>
          </cell>
          <cell r="D349">
            <v>0.45700000000000002</v>
          </cell>
          <cell r="E349" t="str">
            <v>OSY</v>
          </cell>
        </row>
        <row r="350">
          <cell r="A350" t="str">
            <v>0147A-024H</v>
          </cell>
          <cell r="B350" t="str">
            <v>15.5 GSM X 530 MM WHITE SMS PP UNTREATED 11000 LY</v>
          </cell>
          <cell r="C350" t="str">
            <v>ADD_CUST_NAME_TO_ITEM_LIST</v>
          </cell>
          <cell r="D350">
            <v>0.45700000000000002</v>
          </cell>
          <cell r="E350" t="str">
            <v>OSY</v>
          </cell>
        </row>
        <row r="351">
          <cell r="A351" t="str">
            <v>0147A-025H</v>
          </cell>
          <cell r="B351" t="str">
            <v>15.5 GSM X 590 MM WHITE SMSPP UNTREATED 11000 LY</v>
          </cell>
          <cell r="C351" t="str">
            <v>ADD_CUST_NAME_TO_ITEM_LIST</v>
          </cell>
          <cell r="D351">
            <v>0.45700000000000002</v>
          </cell>
          <cell r="E351" t="str">
            <v>OSY</v>
          </cell>
        </row>
        <row r="352">
          <cell r="A352" t="str">
            <v>0153-001N</v>
          </cell>
          <cell r="B352" t="str">
            <v>2.75 OZ X 71" WHITE SBPP UNTREATED 1800 LY</v>
          </cell>
          <cell r="C352" t="str">
            <v>ADD_CUST_NAME_TO_ITEM_LIST</v>
          </cell>
          <cell r="D352">
            <v>2.75</v>
          </cell>
          <cell r="E352" t="str">
            <v>OSY</v>
          </cell>
        </row>
        <row r="353">
          <cell r="A353" t="str">
            <v>0154-001N</v>
          </cell>
          <cell r="B353" t="str">
            <v>50 GSM X 154" WHITE SB PP UNTREATED 3000 LY</v>
          </cell>
          <cell r="C353" t="str">
            <v>ADD_CUST_NAME_TO_ITEM_LIST</v>
          </cell>
          <cell r="D353">
            <v>1.4750000000000001</v>
          </cell>
          <cell r="E353" t="str">
            <v>OSY</v>
          </cell>
        </row>
        <row r="354">
          <cell r="A354" t="str">
            <v>0159-011N</v>
          </cell>
          <cell r="B354" t="str">
            <v>1.40 OZ 82" WHITE SB PP UNTREATED 2500 LY</v>
          </cell>
          <cell r="C354" t="str">
            <v>LOUISVILLE BEDDING</v>
          </cell>
          <cell r="D354">
            <v>1.4</v>
          </cell>
          <cell r="E354" t="str">
            <v>OSY</v>
          </cell>
        </row>
        <row r="355">
          <cell r="A355" t="str">
            <v>0161-003N</v>
          </cell>
          <cell r="B355" t="str">
            <v>1.25 OZ 111" WHITE SBPP UV 5000 LY</v>
          </cell>
          <cell r="C355" t="str">
            <v>ADD_CUST_NAME_TO_ITEM_LIST</v>
          </cell>
          <cell r="D355">
            <v>1.25</v>
          </cell>
          <cell r="E355" t="str">
            <v>OSY</v>
          </cell>
        </row>
        <row r="356">
          <cell r="A356" t="str">
            <v>0161-004M</v>
          </cell>
          <cell r="B356" t="str">
            <v>1.25 OZ 62.5" WHITE SB PP UV 6000 LYDS</v>
          </cell>
          <cell r="C356" t="str">
            <v>ADD_CUST_NAME_TO_ITEM_LIST</v>
          </cell>
          <cell r="D356">
            <v>1.25</v>
          </cell>
          <cell r="E356" t="str">
            <v>OSY</v>
          </cell>
        </row>
        <row r="357">
          <cell r="A357" t="str">
            <v>0161-005M</v>
          </cell>
          <cell r="B357" t="str">
            <v>1.25 OZ 58" WHITE SB PP UV 6000 LY</v>
          </cell>
          <cell r="C357" t="str">
            <v>ADD_CUST_NAME_TO_ITEM_LIST</v>
          </cell>
          <cell r="D357">
            <v>1.25</v>
          </cell>
          <cell r="E357" t="str">
            <v>OSY</v>
          </cell>
        </row>
        <row r="358">
          <cell r="A358" t="str">
            <v>0161-006M</v>
          </cell>
          <cell r="B358" t="str">
            <v>(6") 1.25 OZ 58" WHITE SB PP UV 6000 LY</v>
          </cell>
          <cell r="C358" t="str">
            <v>ADD_CUST_NAME_TO_ITEM_LIST</v>
          </cell>
          <cell r="D358">
            <v>1.25</v>
          </cell>
          <cell r="E358" t="str">
            <v>OSY</v>
          </cell>
        </row>
        <row r="359">
          <cell r="A359" t="str">
            <v>0163-001N</v>
          </cell>
          <cell r="B359" t="str">
            <v>0.70 OZ 152.0" WHITE (0.5%) SBPP UNTREATED 5500 LY</v>
          </cell>
          <cell r="C359" t="str">
            <v>ADD_CUST_NAME_TO_ITEM_LIST</v>
          </cell>
          <cell r="D359">
            <v>0.7</v>
          </cell>
          <cell r="E359" t="str">
            <v>OSY</v>
          </cell>
        </row>
        <row r="360">
          <cell r="A360" t="str">
            <v>0163-003N</v>
          </cell>
          <cell r="B360" t="str">
            <v>(L4) 0.70 OZ 152" WHITE (0.5%) SBPP UNTREATED 5500 LY</v>
          </cell>
          <cell r="C360" t="str">
            <v>ADD_CUST_NAME_TO_ITEM_LIST</v>
          </cell>
          <cell r="D360">
            <v>0.7</v>
          </cell>
          <cell r="E360" t="str">
            <v>OSY</v>
          </cell>
        </row>
        <row r="361">
          <cell r="A361" t="str">
            <v>0165-002H</v>
          </cell>
          <cell r="B361" t="str">
            <v>10 GSM X 17" WHITE SB PP PHILIC 15000 LY</v>
          </cell>
          <cell r="C361" t="str">
            <v>GRIFFIN CARE</v>
          </cell>
          <cell r="D361">
            <v>0.29499999999999998</v>
          </cell>
          <cell r="E361" t="str">
            <v>OSY</v>
          </cell>
        </row>
        <row r="362">
          <cell r="A362" t="str">
            <v>0165-003H</v>
          </cell>
          <cell r="B362" t="str">
            <v>10 GSM X 22.5" WHITE SB PP PHILIC 15000 LY</v>
          </cell>
          <cell r="C362" t="str">
            <v>GRIFFIN CARE</v>
          </cell>
          <cell r="D362">
            <v>0.29499999999999998</v>
          </cell>
          <cell r="E362" t="str">
            <v>OSY</v>
          </cell>
        </row>
        <row r="363">
          <cell r="A363" t="str">
            <v>0165-009H</v>
          </cell>
          <cell r="B363" t="str">
            <v>10 GSM X 23.25" WHITE SB PP PHILIC 15000 LY</v>
          </cell>
          <cell r="C363" t="str">
            <v>INNOVATIVE DISPOSABLES LLC</v>
          </cell>
          <cell r="D363">
            <v>0.29499999999999998</v>
          </cell>
          <cell r="E363" t="str">
            <v>OSY</v>
          </cell>
        </row>
        <row r="364">
          <cell r="A364" t="str">
            <v>0165-014H</v>
          </cell>
          <cell r="B364" t="str">
            <v>10 GSM X 30.25" WHITE SB PP PHILIC 15000 LY</v>
          </cell>
          <cell r="C364" t="str">
            <v>HARTMANN USA</v>
          </cell>
          <cell r="D364">
            <v>0.29499999999999998</v>
          </cell>
          <cell r="E364" t="str">
            <v>OSY</v>
          </cell>
        </row>
        <row r="365">
          <cell r="A365" t="str">
            <v>0165-019H</v>
          </cell>
          <cell r="B365" t="str">
            <v>10 GSM X 22.75" WHITE SB PP PHILIC 13500 LY</v>
          </cell>
          <cell r="C365" t="str">
            <v>NCH CORPORATION RPG</v>
          </cell>
          <cell r="D365">
            <v>0.29499999999999998</v>
          </cell>
          <cell r="E365" t="str">
            <v>OSY</v>
          </cell>
        </row>
        <row r="366">
          <cell r="A366" t="str">
            <v>0165-021H</v>
          </cell>
          <cell r="B366" t="str">
            <v>10 GSM X 254 MM WHITE SB PP PHILIC 16500 LY</v>
          </cell>
          <cell r="C366" t="str">
            <v>ARQUEST</v>
          </cell>
          <cell r="D366">
            <v>0.29499999999999998</v>
          </cell>
          <cell r="E366" t="str">
            <v>OSY</v>
          </cell>
        </row>
        <row r="367">
          <cell r="A367" t="str">
            <v>0165-022H</v>
          </cell>
          <cell r="B367" t="str">
            <v>10 GSM X 232 MM WHITE SB PP PHILIC 16500 LY</v>
          </cell>
          <cell r="C367" t="str">
            <v>ARQUEST</v>
          </cell>
          <cell r="D367">
            <v>0.29499999999999998</v>
          </cell>
          <cell r="E367" t="str">
            <v>OSY</v>
          </cell>
        </row>
        <row r="368">
          <cell r="A368" t="str">
            <v>0165-029H</v>
          </cell>
          <cell r="B368" t="str">
            <v>10 GSM X 35" WHITE SB PP PHILIC 15000 LY</v>
          </cell>
          <cell r="C368" t="str">
            <v>GRIFFIN CARE</v>
          </cell>
          <cell r="D368">
            <v>0.29499999999999998</v>
          </cell>
          <cell r="E368" t="str">
            <v>OSY</v>
          </cell>
        </row>
        <row r="369">
          <cell r="A369" t="str">
            <v>0165-030H</v>
          </cell>
          <cell r="B369" t="str">
            <v>10 GSM X 22" WHITE SB PP PHILIC 15000 LY</v>
          </cell>
          <cell r="C369" t="str">
            <v>GRIFFIN CARE</v>
          </cell>
          <cell r="D369">
            <v>0.29499999999999998</v>
          </cell>
          <cell r="E369" t="str">
            <v>OSY</v>
          </cell>
        </row>
        <row r="370">
          <cell r="A370" t="str">
            <v>0165-031H</v>
          </cell>
          <cell r="B370" t="str">
            <v>10 GSM X 30" WHITE SB PP PHILIC 15000 LY</v>
          </cell>
          <cell r="C370" t="str">
            <v>GRIFFIN CARE</v>
          </cell>
          <cell r="D370">
            <v>0.29499999999999998</v>
          </cell>
          <cell r="E370" t="str">
            <v>OSY</v>
          </cell>
        </row>
        <row r="371">
          <cell r="A371" t="str">
            <v>0165-034H</v>
          </cell>
          <cell r="B371" t="str">
            <v>10 GSM X 28" WHITE SB PP PHILIC 15000 LY</v>
          </cell>
          <cell r="C371" t="str">
            <v>GRIFFIN CARE</v>
          </cell>
          <cell r="D371">
            <v>0.29499999999999998</v>
          </cell>
          <cell r="E371" t="str">
            <v>OSY</v>
          </cell>
        </row>
        <row r="372">
          <cell r="A372" t="str">
            <v>0165-035H</v>
          </cell>
          <cell r="B372" t="str">
            <v>10 GSM X 23" WHITE SB PP PHILIC 15000 LY</v>
          </cell>
          <cell r="C372" t="str">
            <v>GRIFFIN CARE</v>
          </cell>
          <cell r="D372">
            <v>0.29499999999999998</v>
          </cell>
          <cell r="E372" t="str">
            <v>OSY</v>
          </cell>
        </row>
        <row r="373">
          <cell r="A373" t="str">
            <v>0165-040H</v>
          </cell>
          <cell r="B373" t="str">
            <v>10 GSM X 16.75" WHITE SB PP PHILIC 14000 LY</v>
          </cell>
          <cell r="C373" t="str">
            <v>INNOVATIVE DISPOSABLES LLC</v>
          </cell>
          <cell r="D373">
            <v>0.29499999999999998</v>
          </cell>
          <cell r="E373" t="str">
            <v>OSY</v>
          </cell>
        </row>
        <row r="374">
          <cell r="A374" t="str">
            <v>0165-044H</v>
          </cell>
          <cell r="B374" t="str">
            <v>10 GSM X 28.25" WHITE SB PP PHILIC 19000 LY</v>
          </cell>
          <cell r="C374" t="str">
            <v>AMERICAN DISPOSABLES</v>
          </cell>
          <cell r="D374">
            <v>0.29499999999999998</v>
          </cell>
          <cell r="E374" t="str">
            <v>OSY</v>
          </cell>
        </row>
        <row r="375">
          <cell r="A375" t="str">
            <v>0165-045H</v>
          </cell>
          <cell r="B375" t="str">
            <v>10 GSM X 22.5" WHITE SB PP PHILIC 19000 LY</v>
          </cell>
          <cell r="C375" t="str">
            <v>AMERICAN DISPOSABLES</v>
          </cell>
          <cell r="D375">
            <v>0.29499999999999998</v>
          </cell>
          <cell r="E375" t="str">
            <v>OSY</v>
          </cell>
        </row>
        <row r="376">
          <cell r="A376" t="str">
            <v>0165-046H</v>
          </cell>
          <cell r="B376" t="str">
            <v>10 GSM X 593 MM WHITE SB PP PHILIC 22000 LY</v>
          </cell>
          <cell r="C376" t="str">
            <v>ADD_CUST_NAME_TO_ITEM_LIST</v>
          </cell>
          <cell r="D376">
            <v>0.29499999999999998</v>
          </cell>
          <cell r="E376" t="str">
            <v>OSY</v>
          </cell>
        </row>
        <row r="377">
          <cell r="A377" t="str">
            <v>0165-047H</v>
          </cell>
          <cell r="B377" t="str">
            <v>10 GSM X 22" WHITE SB PP PHILIC 17000 LY</v>
          </cell>
          <cell r="C377" t="str">
            <v>NCH CORPORATION RPG</v>
          </cell>
          <cell r="D377">
            <v>0.29499999999999998</v>
          </cell>
          <cell r="E377" t="str">
            <v>OSY</v>
          </cell>
        </row>
        <row r="378">
          <cell r="A378" t="str">
            <v>0165-048H</v>
          </cell>
          <cell r="B378" t="str">
            <v>10 GSM X 23" WHITE SB PP PHILIC 19000 LY</v>
          </cell>
          <cell r="C378" t="str">
            <v>AMERICAN DISPOSABLES</v>
          </cell>
          <cell r="D378">
            <v>0.29499999999999998</v>
          </cell>
          <cell r="E378" t="str">
            <v>OSY</v>
          </cell>
        </row>
        <row r="379">
          <cell r="A379" t="str">
            <v>0165-049H</v>
          </cell>
          <cell r="B379" t="str">
            <v>10 GSM X 278 MM WHITE SB PP PHILIC 16500 LY</v>
          </cell>
          <cell r="C379" t="str">
            <v>ADD_CUST_NAME_TO_ITEM_LIST</v>
          </cell>
          <cell r="D379">
            <v>0.29499999999999998</v>
          </cell>
          <cell r="E379" t="str">
            <v>OSY</v>
          </cell>
        </row>
        <row r="380">
          <cell r="A380" t="str">
            <v>0165-050H</v>
          </cell>
          <cell r="B380" t="str">
            <v>10 GSM X 270 MM WHITE SB PP PHILIC 16500 LY</v>
          </cell>
          <cell r="C380" t="str">
            <v>ARQUEST</v>
          </cell>
          <cell r="D380">
            <v>0.29499999999999998</v>
          </cell>
          <cell r="E380" t="str">
            <v>OSY</v>
          </cell>
        </row>
        <row r="381">
          <cell r="A381" t="str">
            <v>0165-052H</v>
          </cell>
          <cell r="B381" t="str">
            <v>10 GSM X 28.5" WHITE SB PP PHILIC 14000 LY</v>
          </cell>
          <cell r="C381" t="str">
            <v>ADD_CUST_NAME_TO_ITEM_LIST</v>
          </cell>
          <cell r="D381">
            <v>0.29499999999999998</v>
          </cell>
          <cell r="E381" t="str">
            <v>OSY</v>
          </cell>
        </row>
        <row r="382">
          <cell r="A382" t="str">
            <v>0165-054H</v>
          </cell>
          <cell r="B382" t="str">
            <v>10 GSM X 22.75" WHITE SB PP PHILIC 14000 LY</v>
          </cell>
          <cell r="C382" t="str">
            <v>ADD_CUST_NAME_TO_ITEM_LIST</v>
          </cell>
          <cell r="D382">
            <v>0.29499999999999998</v>
          </cell>
          <cell r="E382" t="str">
            <v>OSY</v>
          </cell>
        </row>
        <row r="383">
          <cell r="A383" t="str">
            <v>0165-061H</v>
          </cell>
          <cell r="B383" t="str">
            <v>10 GSM X 28.75" WHITE SB PP PHILIC 14000 LY</v>
          </cell>
          <cell r="C383" t="str">
            <v>INNOVATIVE DISPOSABLES LLC</v>
          </cell>
          <cell r="D383">
            <v>0.29499999999999998</v>
          </cell>
          <cell r="E383" t="str">
            <v>OSY</v>
          </cell>
        </row>
        <row r="384">
          <cell r="A384" t="str">
            <v>0165-063H</v>
          </cell>
          <cell r="B384" t="str">
            <v>(L5) 10 GSM X 52" WHITE SB PP PHILIC 15000 LY</v>
          </cell>
          <cell r="C384" t="str">
            <v>HARTMANN USA</v>
          </cell>
          <cell r="D384">
            <v>0.29499999999999998</v>
          </cell>
          <cell r="E384" t="str">
            <v>OSY</v>
          </cell>
        </row>
        <row r="385">
          <cell r="A385" t="str">
            <v>0165-069H</v>
          </cell>
          <cell r="B385" t="str">
            <v>10 GSM X 80 MM WHITE SB PP PHILIC 19000 LY</v>
          </cell>
          <cell r="C385" t="str">
            <v>IMPEX OF DORAL</v>
          </cell>
          <cell r="D385">
            <v>0.29499999999999998</v>
          </cell>
          <cell r="E385" t="str">
            <v>OSY</v>
          </cell>
        </row>
        <row r="386">
          <cell r="A386" t="str">
            <v>0165-070H</v>
          </cell>
          <cell r="B386" t="str">
            <v>10 GSM X 29.75" WHITE SB PP PHILIC 14000 LY</v>
          </cell>
          <cell r="C386" t="str">
            <v>ADD_CUST_NAME_TO_ITEM_LIST</v>
          </cell>
          <cell r="D386">
            <v>0.29499999999999998</v>
          </cell>
          <cell r="E386" t="str">
            <v>OSY</v>
          </cell>
        </row>
        <row r="387">
          <cell r="A387" t="str">
            <v>0165-072H</v>
          </cell>
          <cell r="B387" t="str">
            <v>10 GSM X 22.5" WHITE SBPP PHILIC 14000 LY</v>
          </cell>
          <cell r="C387" t="str">
            <v>ADD_CUST_NAME_TO_ITEM_LIST</v>
          </cell>
          <cell r="D387">
            <v>0.29499999999999998</v>
          </cell>
          <cell r="E387" t="str">
            <v>OSY</v>
          </cell>
        </row>
        <row r="388">
          <cell r="A388" t="str">
            <v>0176-004H</v>
          </cell>
          <cell r="B388" t="str">
            <v>13.5 GSM X 29.5" WHITE SB PP PHILIC 9385 LY</v>
          </cell>
          <cell r="C388" t="str">
            <v>ADD_CUST_NAME_TO_ITEM_LIST</v>
          </cell>
          <cell r="D388">
            <v>0.39800000000000002</v>
          </cell>
          <cell r="E388" t="str">
            <v>OSY</v>
          </cell>
        </row>
        <row r="389">
          <cell r="A389" t="str">
            <v>0176-005H</v>
          </cell>
          <cell r="B389" t="str">
            <v>13.5 GSM X 19" WHITE SB PP PHILIC 12000 LY</v>
          </cell>
          <cell r="C389" t="str">
            <v>ADD_CUST_NAME_TO_ITEM_LIST</v>
          </cell>
          <cell r="D389">
            <v>0.39800000000000002</v>
          </cell>
          <cell r="E389" t="str">
            <v>OSY</v>
          </cell>
        </row>
        <row r="390">
          <cell r="A390" t="str">
            <v>0176-006H</v>
          </cell>
          <cell r="B390" t="str">
            <v xml:space="preserve"> 13.5 GSM X 597 MM WHITE SBPP PHILIC 15000 LY</v>
          </cell>
          <cell r="C390" t="str">
            <v>ADD_CUST_NAME_TO_ITEM_LIST</v>
          </cell>
          <cell r="D390">
            <v>0.4</v>
          </cell>
          <cell r="E390" t="str">
            <v>OSY</v>
          </cell>
        </row>
        <row r="391">
          <cell r="A391" t="str">
            <v>0176-007N</v>
          </cell>
          <cell r="B391" t="str">
            <v>SAMPLE 13.5 GSM X 13" WHITE SB PP PHILIC 5000 LY</v>
          </cell>
          <cell r="C391" t="str">
            <v>ADD_CUST_NAME_TO_ITEM_LIST</v>
          </cell>
          <cell r="D391">
            <v>0.39800000000000002</v>
          </cell>
          <cell r="E391" t="str">
            <v>OSY</v>
          </cell>
        </row>
        <row r="392">
          <cell r="A392" t="str">
            <v>0176-008H</v>
          </cell>
          <cell r="B392" t="str">
            <v>13.5 GSM X 605 MM WHITE SB PP PHILIC 15000 LY</v>
          </cell>
          <cell r="C392" t="str">
            <v>ADD_CUST_NAME_TO_ITEM_LIST</v>
          </cell>
          <cell r="D392">
            <v>0.39800000000000002</v>
          </cell>
          <cell r="E392" t="str">
            <v>OSY</v>
          </cell>
        </row>
        <row r="393">
          <cell r="A393" t="str">
            <v>0176-009H</v>
          </cell>
          <cell r="B393" t="str">
            <v>13.5 GSM X 145 MM WHITE SB PP PHILIC 13000 LY</v>
          </cell>
          <cell r="C393" t="str">
            <v>ADD_CUST_NAME_TO_ITEM_LIST</v>
          </cell>
          <cell r="D393">
            <v>0.39800000000000002</v>
          </cell>
          <cell r="E393" t="str">
            <v>OSY</v>
          </cell>
        </row>
        <row r="394">
          <cell r="A394" t="str">
            <v>0177-001H</v>
          </cell>
          <cell r="B394" t="str">
            <v>PHOBIC NWDL 13 GSM 146 MM</v>
          </cell>
          <cell r="C394" t="str">
            <v>ADD_CUST_NAME_TO_ITEM_LIST</v>
          </cell>
          <cell r="D394">
            <v>0.38300000000000001</v>
          </cell>
          <cell r="E394" t="str">
            <v>OSY</v>
          </cell>
        </row>
        <row r="395">
          <cell r="A395" t="str">
            <v>0177-002H</v>
          </cell>
          <cell r="B395" t="str">
            <v>PHOB NWDL 22 13 GSM 133 MM</v>
          </cell>
          <cell r="C395" t="str">
            <v>ADD_CUST_NAME_TO_ITEM_LIST</v>
          </cell>
          <cell r="D395">
            <v>0.38300000000000001</v>
          </cell>
          <cell r="E395" t="str">
            <v>OSY</v>
          </cell>
        </row>
        <row r="396">
          <cell r="A396" t="str">
            <v>0177-003H</v>
          </cell>
          <cell r="B396" t="str">
            <v>113 MM DUSTING LAYER NW-PHOBIC</v>
          </cell>
          <cell r="C396" t="str">
            <v>ADD_CUST_NAME_TO_ITEM_LIST</v>
          </cell>
          <cell r="D396">
            <v>0.38300000000000001</v>
          </cell>
          <cell r="E396" t="str">
            <v>OSY</v>
          </cell>
        </row>
        <row r="397">
          <cell r="A397" t="str">
            <v>0177-004H</v>
          </cell>
          <cell r="B397" t="str">
            <v>PHOBIC NWDL 13 GSM 137 MM</v>
          </cell>
          <cell r="C397" t="str">
            <v>ADD_CUST_NAME_TO_ITEM_LIST</v>
          </cell>
          <cell r="D397">
            <v>0.38300000000000001</v>
          </cell>
          <cell r="E397" t="str">
            <v>OSY</v>
          </cell>
        </row>
        <row r="398">
          <cell r="A398" t="str">
            <v>0177-005H</v>
          </cell>
          <cell r="B398" t="str">
            <v>PHOBIC NWDL 13 GSM 190 MM</v>
          </cell>
          <cell r="C398" t="str">
            <v>ADD_CUST_NAME_TO_ITEM_LIST</v>
          </cell>
          <cell r="D398">
            <v>0.38300000000000001</v>
          </cell>
          <cell r="E398" t="str">
            <v>OSY</v>
          </cell>
        </row>
        <row r="399">
          <cell r="A399" t="str">
            <v>0184-011E</v>
          </cell>
          <cell r="B399" t="str">
            <v>16 GSM X 120 MM WHITE SMS PP UNTREATED 5000 LM</v>
          </cell>
          <cell r="C399" t="str">
            <v>ADD_CUST_NAME_TO_ITEM_LIST</v>
          </cell>
          <cell r="D399">
            <v>0.47199999999999998</v>
          </cell>
          <cell r="E399" t="str">
            <v>OSY</v>
          </cell>
        </row>
        <row r="400">
          <cell r="A400" t="str">
            <v>0185-001N</v>
          </cell>
          <cell r="B400" t="str">
            <v>1.5 OZ 82" AW WHITE SB PP UNTREATED 2000 LY</v>
          </cell>
          <cell r="C400" t="str">
            <v>ADD_CUST_NAME_TO_ITEM_LIST</v>
          </cell>
          <cell r="D400">
            <v>1.5</v>
          </cell>
          <cell r="E400" t="str">
            <v>OSY</v>
          </cell>
        </row>
        <row r="401">
          <cell r="A401" t="str">
            <v>0185-002N</v>
          </cell>
          <cell r="B401" t="str">
            <v>1.50 OZ 80" AW WHITE SB PP UNTREATED 2000 LY</v>
          </cell>
          <cell r="C401" t="str">
            <v>ADD_CUST_NAME_TO_ITEM_LIST</v>
          </cell>
          <cell r="D401">
            <v>1.5</v>
          </cell>
          <cell r="E401" t="str">
            <v>OSY</v>
          </cell>
        </row>
        <row r="402">
          <cell r="A402" t="str">
            <v>0185-003N</v>
          </cell>
          <cell r="B402" t="str">
            <v>1.50 OZ 86" AW WHITE SB PP UNTREATED 2000 LY</v>
          </cell>
          <cell r="C402" t="str">
            <v>ADD_CUST_NAME_TO_ITEM_LIST</v>
          </cell>
          <cell r="D402">
            <v>1.5</v>
          </cell>
          <cell r="E402" t="str">
            <v>OSY</v>
          </cell>
        </row>
        <row r="403">
          <cell r="A403" t="str">
            <v>0186-001N</v>
          </cell>
          <cell r="B403" t="str">
            <v>2.0 OZ 82" AW WHITE SB PP UNTREATED 1700 LY</v>
          </cell>
          <cell r="C403" t="str">
            <v>ADD_CUST_NAME_TO_ITEM_LIST</v>
          </cell>
          <cell r="D403">
            <v>2</v>
          </cell>
          <cell r="E403" t="str">
            <v>OSY</v>
          </cell>
        </row>
        <row r="404">
          <cell r="A404" t="str">
            <v>0187-001H</v>
          </cell>
          <cell r="B404" t="str">
            <v>25 GSM X 250 MM WHITE SOFT SB PP BACKSHEET 5906 LY</v>
          </cell>
          <cell r="C404" t="str">
            <v>ADD_CUST_NAME_TO_ITEM_LIST</v>
          </cell>
          <cell r="D404">
            <v>0.73699999999999999</v>
          </cell>
          <cell r="E404" t="str">
            <v>OSY</v>
          </cell>
        </row>
        <row r="405">
          <cell r="A405" t="str">
            <v>0187-002H</v>
          </cell>
          <cell r="B405" t="str">
            <v>25 GSM X 268 MM WHITE SOFT SB PP BACKSHEET 5906 LY</v>
          </cell>
          <cell r="C405" t="str">
            <v>ADD_CUST_NAME_TO_ITEM_LIST</v>
          </cell>
          <cell r="D405">
            <v>0.73699999999999999</v>
          </cell>
          <cell r="E405" t="str">
            <v>OSY</v>
          </cell>
        </row>
        <row r="406">
          <cell r="A406" t="str">
            <v>0187-003H</v>
          </cell>
          <cell r="B406" t="str">
            <v>25 GSM X 288 MM WHITE SOFT SB PP BACKSHEET 5906 LY</v>
          </cell>
          <cell r="C406" t="str">
            <v>ADD_CUST_NAME_TO_ITEM_LIST</v>
          </cell>
          <cell r="D406">
            <v>0.73699999999999999</v>
          </cell>
          <cell r="E406" t="str">
            <v>OSY</v>
          </cell>
        </row>
        <row r="407">
          <cell r="A407" t="str">
            <v>0187-004H</v>
          </cell>
          <cell r="B407" t="str">
            <v>25 GSM X 300 MM WHITE SOFT SB PP BACKSHEET 5906 LY</v>
          </cell>
          <cell r="C407" t="str">
            <v>ADD_CUST_NAME_TO_ITEM_LIST</v>
          </cell>
          <cell r="D407">
            <v>0.73699999999999999</v>
          </cell>
          <cell r="E407" t="str">
            <v>OSY</v>
          </cell>
        </row>
        <row r="408">
          <cell r="A408" t="str">
            <v>0187-005H</v>
          </cell>
          <cell r="B408" t="str">
            <v>25 GSM X 318 MM WHITE SOFT SB PP BACKSHEET 5906 LY</v>
          </cell>
          <cell r="C408" t="str">
            <v>ADD_CUST_NAME_TO_ITEM_LIST</v>
          </cell>
          <cell r="D408">
            <v>0.73699999999999999</v>
          </cell>
          <cell r="E408" t="str">
            <v>OSY</v>
          </cell>
        </row>
        <row r="409">
          <cell r="A409" t="str">
            <v>0187-009H</v>
          </cell>
          <cell r="B409" t="str">
            <v>25 GSM X 290 MM SOFT WHITE SB PP BACKSHEET 5906 LY</v>
          </cell>
          <cell r="C409" t="str">
            <v>ADD_CUST_NAME_TO_ITEM_LIST</v>
          </cell>
          <cell r="D409">
            <v>0.73699999999999999</v>
          </cell>
          <cell r="E409" t="str">
            <v>OSY</v>
          </cell>
        </row>
        <row r="410">
          <cell r="A410" t="str">
            <v>0187-010H</v>
          </cell>
          <cell r="B410" t="str">
            <v>SAMPLE 25 GSM X 44" SOFT WHITE SB PP 1000 LY</v>
          </cell>
          <cell r="C410" t="str">
            <v>ADD_CUST_NAME_TO_ITEM_LIST</v>
          </cell>
          <cell r="D410">
            <v>0.73699999999999999</v>
          </cell>
          <cell r="E410" t="str">
            <v>OSY</v>
          </cell>
        </row>
        <row r="411">
          <cell r="A411" t="str">
            <v>0187-012H</v>
          </cell>
          <cell r="B411" t="str">
            <v>25 GSM X 260 MM WHITE SOFT SB PP UNTREATED 5906 LY</v>
          </cell>
          <cell r="C411" t="str">
            <v>ADD_CUST_NAME_TO_ITEM_LIST</v>
          </cell>
          <cell r="D411">
            <v>0.73699999999999999</v>
          </cell>
          <cell r="E411" t="str">
            <v>OSY</v>
          </cell>
        </row>
        <row r="412">
          <cell r="A412" t="str">
            <v>0187-013H</v>
          </cell>
          <cell r="B412" t="str">
            <v>25 GSM X 270 MM WHITE SOFT SB PP BACKSHEET 5906 LY</v>
          </cell>
          <cell r="C412" t="str">
            <v>ADD_CUST_NAME_TO_ITEM_LIST</v>
          </cell>
          <cell r="D412">
            <v>0.73699999999999999</v>
          </cell>
          <cell r="E412" t="str">
            <v>OSY</v>
          </cell>
        </row>
        <row r="413">
          <cell r="A413" t="str">
            <v>0187-014H</v>
          </cell>
          <cell r="B413" t="str">
            <v>25 GSM X 214 MM WHITE SB PP SOFT UNTREATED 5906 LY</v>
          </cell>
          <cell r="C413" t="str">
            <v>ADD_CUST_NAME_TO_ITEM_LIST</v>
          </cell>
          <cell r="D413">
            <v>0.73699999999999999</v>
          </cell>
          <cell r="E413" t="str">
            <v>OSY</v>
          </cell>
        </row>
        <row r="414">
          <cell r="A414" t="str">
            <v>0187-019N</v>
          </cell>
          <cell r="B414" t="str">
            <v>(L4) 25 GSM X 50" WHITE SB PP UNTREATED SOFT 2700 LY</v>
          </cell>
          <cell r="C414" t="str">
            <v>3M</v>
          </cell>
          <cell r="D414">
            <v>0.73699999999999999</v>
          </cell>
          <cell r="E414" t="str">
            <v>OSY</v>
          </cell>
        </row>
        <row r="415">
          <cell r="A415" t="str">
            <v>0188-004N</v>
          </cell>
          <cell r="B415" t="str">
            <v>1.25 OZ 105" AW WHITE SB PP UNTREATED 1750 LY</v>
          </cell>
          <cell r="C415" t="str">
            <v>ADD_CUST_NAME_TO_ITEM_LIST</v>
          </cell>
          <cell r="D415">
            <v>1.25</v>
          </cell>
          <cell r="E415" t="str">
            <v>OSY</v>
          </cell>
        </row>
        <row r="416">
          <cell r="A416" t="str">
            <v>0189-005N</v>
          </cell>
          <cell r="B416" t="str">
            <v>(L4) 10 GSM X 80" WHITE SB PP UNTREATED 5000 LY</v>
          </cell>
          <cell r="C416" t="str">
            <v>SPECIALIZED</v>
          </cell>
          <cell r="D416">
            <v>0.29499999999999998</v>
          </cell>
          <cell r="E416" t="str">
            <v>OSY</v>
          </cell>
        </row>
        <row r="417">
          <cell r="A417" t="str">
            <v>0189-006N</v>
          </cell>
          <cell r="B417" t="str">
            <v>(L4) SAMPLE 10 GSM 69" WHITE SBPP UNTREATED 2000 LY</v>
          </cell>
          <cell r="C417" t="str">
            <v>MONADNOCK NONWOVENS LLC</v>
          </cell>
          <cell r="D417">
            <v>0.29499999999999998</v>
          </cell>
          <cell r="E417" t="str">
            <v>OSY</v>
          </cell>
        </row>
        <row r="418">
          <cell r="A418" t="str">
            <v>0190-003H</v>
          </cell>
          <cell r="B418" t="str">
            <v>12 GSM X 3" WHITE SBPP PHILIC 9000 LY</v>
          </cell>
          <cell r="C418" t="str">
            <v>ADD_CUST_NAME_TO_ITEM_LIST</v>
          </cell>
          <cell r="D418">
            <v>0.35399999999999998</v>
          </cell>
          <cell r="E418" t="str">
            <v>OSY</v>
          </cell>
        </row>
        <row r="419">
          <cell r="A419" t="str">
            <v>0190-016H</v>
          </cell>
          <cell r="B419" t="str">
            <v>12 GSM X 819 MM WHITE SBPP PHILIC 10000 LY</v>
          </cell>
          <cell r="C419" t="str">
            <v>ADD_CUST_NAME_TO_ITEM_LIST</v>
          </cell>
          <cell r="D419">
            <v>0.35399999999999998</v>
          </cell>
          <cell r="E419" t="str">
            <v>OSY</v>
          </cell>
        </row>
        <row r="420">
          <cell r="A420" t="str">
            <v>0190-022H</v>
          </cell>
          <cell r="B420" t="str">
            <v>12 GSM X 25.5" WHITE SB PP PHILIC 10000 LY</v>
          </cell>
          <cell r="C420" t="str">
            <v>DEPENDABLE INCONTINENCE SUPPLY, INC.</v>
          </cell>
          <cell r="D420">
            <v>0.35399999999999998</v>
          </cell>
          <cell r="E420" t="str">
            <v>OSY</v>
          </cell>
        </row>
        <row r="421">
          <cell r="A421" t="str">
            <v>0190-032H</v>
          </cell>
          <cell r="B421" t="str">
            <v>12 GSM X 18.25" WHITE SBPP PHILIC 12000 LY</v>
          </cell>
          <cell r="C421" t="str">
            <v>ADD_CUST_NAME_TO_ITEM_LIST</v>
          </cell>
          <cell r="D421">
            <v>0.35399999999999998</v>
          </cell>
          <cell r="E421" t="str">
            <v>OSY</v>
          </cell>
        </row>
        <row r="422">
          <cell r="A422" t="str">
            <v>0190-033H</v>
          </cell>
          <cell r="B422" t="str">
            <v>12 GSM X 18.25" WHITE SBPP PHILIC 16000 LY</v>
          </cell>
          <cell r="C422" t="str">
            <v>ADD_CUST_NAME_TO_ITEM_LIST</v>
          </cell>
          <cell r="D422">
            <v>0.35399999999999998</v>
          </cell>
          <cell r="E422" t="str">
            <v>OSY</v>
          </cell>
        </row>
        <row r="423">
          <cell r="A423" t="str">
            <v>0190-034H</v>
          </cell>
          <cell r="B423" t="str">
            <v>12 GSM X 20.25" WHITE SBPP PHILIC 16000 LY</v>
          </cell>
          <cell r="C423" t="str">
            <v>ADD_CUST_NAME_TO_ITEM_LIST</v>
          </cell>
          <cell r="D423">
            <v>0.35399999999999998</v>
          </cell>
          <cell r="E423" t="str">
            <v>OSY</v>
          </cell>
        </row>
        <row r="424">
          <cell r="A424" t="str">
            <v>0190-035H</v>
          </cell>
          <cell r="B424" t="str">
            <v>12 GSM X 22.5" WHITE SBPP PHILIC 16000 LY</v>
          </cell>
          <cell r="C424" t="str">
            <v>ADD_CUST_NAME_TO_ITEM_LIST</v>
          </cell>
          <cell r="D424">
            <v>0.35399999999999998</v>
          </cell>
          <cell r="E424" t="str">
            <v>OSY</v>
          </cell>
        </row>
        <row r="425">
          <cell r="A425" t="str">
            <v>0190-036H</v>
          </cell>
          <cell r="B425" t="str">
            <v>12 GSM X 25" WHITE SBPP PHILIC 16000 LY</v>
          </cell>
          <cell r="C425" t="str">
            <v>ASSOCIATED HYGIENIC PRODUCTS</v>
          </cell>
          <cell r="D425">
            <v>0.35399999999999998</v>
          </cell>
          <cell r="E425" t="str">
            <v>OSY</v>
          </cell>
        </row>
        <row r="426">
          <cell r="A426" t="str">
            <v>0190-037H</v>
          </cell>
          <cell r="B426" t="str">
            <v>12 GSM X 25.25" WHITE SBPP PHILIC 12000 LY</v>
          </cell>
          <cell r="C426" t="str">
            <v>ADD_CUST_NAME_TO_ITEM_LIST</v>
          </cell>
          <cell r="D426">
            <v>0.35399999999999998</v>
          </cell>
          <cell r="E426" t="str">
            <v>OSY</v>
          </cell>
        </row>
        <row r="427">
          <cell r="A427" t="str">
            <v>0190-038H</v>
          </cell>
          <cell r="B427" t="str">
            <v>12 GSM X 32.25" WHITE SBPP PHILIC 12000 LY</v>
          </cell>
          <cell r="C427" t="str">
            <v>ADD_CUST_NAME_TO_ITEM_LIST</v>
          </cell>
          <cell r="D427">
            <v>0.35399999999999998</v>
          </cell>
          <cell r="E427" t="str">
            <v>OSY</v>
          </cell>
        </row>
        <row r="428">
          <cell r="A428" t="str">
            <v>0190-039H</v>
          </cell>
          <cell r="B428" t="str">
            <v>12 GSM X 21" WHITE SBPP PHILIC 14000 LY</v>
          </cell>
          <cell r="C428" t="str">
            <v>ADD_CUST_NAME_TO_ITEM_LIST</v>
          </cell>
          <cell r="D428">
            <v>0.35399999999999998</v>
          </cell>
          <cell r="E428" t="str">
            <v>OSY</v>
          </cell>
        </row>
        <row r="429">
          <cell r="A429" t="str">
            <v>0190-040H</v>
          </cell>
          <cell r="B429" t="str">
            <v>12 GSM X 7.75" WHITE SB PP PHILIC 10000 LY</v>
          </cell>
          <cell r="C429" t="str">
            <v>HARTMANN USA</v>
          </cell>
          <cell r="D429">
            <v>0.35399999999999998</v>
          </cell>
          <cell r="E429" t="str">
            <v>OSY</v>
          </cell>
        </row>
        <row r="430">
          <cell r="A430" t="str">
            <v>0190-041H</v>
          </cell>
          <cell r="B430" t="str">
            <v>12 GSM X 9.25" WHITE SBPP PHILIC 12500 LY</v>
          </cell>
          <cell r="C430" t="str">
            <v>ADD_CUST_NAME_TO_ITEM_LIST</v>
          </cell>
          <cell r="D430">
            <v>0.35399999999999998</v>
          </cell>
          <cell r="E430" t="str">
            <v>OSY</v>
          </cell>
        </row>
        <row r="431">
          <cell r="A431" t="str">
            <v>0190-042H</v>
          </cell>
          <cell r="B431" t="str">
            <v>12 GSM X 22" WHITE SBPP PHILIC 16000 LY</v>
          </cell>
          <cell r="C431" t="str">
            <v>ADD_CUST_NAME_TO_ITEM_LIST</v>
          </cell>
          <cell r="D431">
            <v>0.35399999999999998</v>
          </cell>
          <cell r="E431" t="str">
            <v>OSY</v>
          </cell>
        </row>
        <row r="432">
          <cell r="A432" t="str">
            <v>0190-043H</v>
          </cell>
          <cell r="B432" t="str">
            <v>12 GSM X 52" WHITE SBPP PHILIC 12500 LY</v>
          </cell>
          <cell r="C432" t="str">
            <v>ADD_CUST_NAME_TO_ITEM_LIST</v>
          </cell>
          <cell r="D432">
            <v>0.35399999999999998</v>
          </cell>
          <cell r="E432" t="str">
            <v>OSY</v>
          </cell>
        </row>
        <row r="433">
          <cell r="A433" t="str">
            <v>0190-044H</v>
          </cell>
          <cell r="B433" t="str">
            <v>12 GSM X 718 MM WHITE SBPP PHILIC 10000 LY</v>
          </cell>
          <cell r="C433" t="str">
            <v>ADD_CUST_NAME_TO_ITEM_LIST</v>
          </cell>
          <cell r="D433">
            <v>0.35399999999999998</v>
          </cell>
          <cell r="E433" t="str">
            <v>OSY</v>
          </cell>
        </row>
        <row r="434">
          <cell r="A434" t="str">
            <v>0190-045H</v>
          </cell>
          <cell r="B434" t="str">
            <v>12 GSM X 30.125" WHITE SBPP PHILLIC 10000 LY</v>
          </cell>
          <cell r="C434" t="str">
            <v>ADD_CUST_NAME_TO_ITEM_LIST</v>
          </cell>
          <cell r="D434">
            <v>0.35399999999999998</v>
          </cell>
          <cell r="E434" t="str">
            <v>OSY</v>
          </cell>
        </row>
        <row r="435">
          <cell r="A435" t="str">
            <v>0190-046H</v>
          </cell>
          <cell r="B435" t="str">
            <v>12 GSM X 5.25" WHITE SBPP PHILIC 16000 LY</v>
          </cell>
          <cell r="C435" t="str">
            <v>ADD_CUST_NAME_TO_ITEM_LIST</v>
          </cell>
          <cell r="D435">
            <v>0.35399999999999998</v>
          </cell>
          <cell r="E435" t="str">
            <v>OSY</v>
          </cell>
        </row>
        <row r="436">
          <cell r="A436" t="str">
            <v>0190-047H</v>
          </cell>
          <cell r="B436" t="str">
            <v>12 GSM X 8.75" WHITE SBPP PHILIC 16000 LY</v>
          </cell>
          <cell r="C436" t="str">
            <v>ADD_CUST_NAME_TO_ITEM_LIST</v>
          </cell>
          <cell r="D436">
            <v>0.35399999999999998</v>
          </cell>
          <cell r="E436" t="str">
            <v>OSY</v>
          </cell>
        </row>
        <row r="437">
          <cell r="A437" t="str">
            <v>0190-048H</v>
          </cell>
          <cell r="B437" t="str">
            <v>12 GSM X 6.875" WHITE SBPP PHILIC 16000 LY</v>
          </cell>
          <cell r="C437" t="str">
            <v>ADD_CUST_NAME_TO_ITEM_LIST</v>
          </cell>
          <cell r="D437">
            <v>0.35399999999999998</v>
          </cell>
          <cell r="E437" t="str">
            <v>OSY</v>
          </cell>
        </row>
        <row r="438">
          <cell r="A438" t="str">
            <v>0190-049H</v>
          </cell>
          <cell r="B438" t="str">
            <v>12 GSM X 28" WHITE SBPP PHILIC 12000 LY</v>
          </cell>
          <cell r="C438" t="str">
            <v>ADD_CUST_NAME_TO_ITEM_LIST</v>
          </cell>
          <cell r="D438">
            <v>0.35399999999999998</v>
          </cell>
          <cell r="E438" t="str">
            <v>OSY</v>
          </cell>
        </row>
        <row r="439">
          <cell r="A439" t="str">
            <v>0190-050H</v>
          </cell>
          <cell r="B439" t="str">
            <v>12 GSM X 21.5" WHITE SBPP PHILIC 12000 LY</v>
          </cell>
          <cell r="C439" t="str">
            <v>ADD_CUST_NAME_TO_ITEM_LIST</v>
          </cell>
          <cell r="D439">
            <v>0.35399999999999998</v>
          </cell>
          <cell r="E439" t="str">
            <v>OSY</v>
          </cell>
        </row>
        <row r="440">
          <cell r="A440" t="str">
            <v>0190-051H</v>
          </cell>
          <cell r="B440" t="str">
            <v>12 GSM X 203 MM WHITE SBPP PHILIC 10000 LY</v>
          </cell>
          <cell r="C440" t="str">
            <v>ADD_CUST_NAME_TO_ITEM_LIST</v>
          </cell>
          <cell r="D440">
            <v>0.35399999999999998</v>
          </cell>
          <cell r="E440" t="str">
            <v>OSY</v>
          </cell>
        </row>
        <row r="441">
          <cell r="A441" t="str">
            <v>0190-052H</v>
          </cell>
          <cell r="B441" t="str">
            <v xml:space="preserve"> 12 GSM X 400 MM WHITE SBPP PHILIC 8000 LY</v>
          </cell>
          <cell r="C441" t="str">
            <v>ADD_CUST_NAME_TO_ITEM_LIST</v>
          </cell>
          <cell r="D441">
            <v>0.35399999999999998</v>
          </cell>
          <cell r="E441" t="str">
            <v>OSY</v>
          </cell>
        </row>
        <row r="442">
          <cell r="A442" t="str">
            <v>0190-053H</v>
          </cell>
          <cell r="B442" t="str">
            <v>SAMPLE 12 GSM X 6.5" WHITE SBPP PHILIC 12500LY</v>
          </cell>
          <cell r="C442" t="str">
            <v>ADD_CUST_NAME_TO_ITEM_LIST</v>
          </cell>
          <cell r="D442">
            <v>0.35399999999999998</v>
          </cell>
          <cell r="E442" t="str">
            <v>OSY</v>
          </cell>
        </row>
        <row r="443">
          <cell r="A443" t="str">
            <v>0190-054H</v>
          </cell>
          <cell r="B443" t="str">
            <v>12 GSM X 32.125" WHITE SBPP PHILIC 15000 LY</v>
          </cell>
          <cell r="C443" t="str">
            <v>ADD_CUST_NAME_TO_ITEM_LIST</v>
          </cell>
          <cell r="D443">
            <v>0.35399999999999998</v>
          </cell>
          <cell r="E443" t="str">
            <v>OSY</v>
          </cell>
        </row>
        <row r="444">
          <cell r="A444" t="str">
            <v>0190-055H</v>
          </cell>
          <cell r="B444" t="str">
            <v>12 GSM X 10.25" WHITE SBPP PHILIC 15000 LY</v>
          </cell>
          <cell r="C444" t="str">
            <v>ADD_CUST_NAME_TO_ITEM_LIST</v>
          </cell>
          <cell r="D444">
            <v>0.35399999999999998</v>
          </cell>
          <cell r="E444" t="str">
            <v>OSY</v>
          </cell>
        </row>
        <row r="445">
          <cell r="A445" t="str">
            <v>0190-056H</v>
          </cell>
          <cell r="B445" t="str">
            <v>12 GSM X 6.75" WHITE SBPP PHILIC 15000 LY</v>
          </cell>
          <cell r="C445" t="str">
            <v>ADD_CUST_NAME_TO_ITEM_LIST</v>
          </cell>
          <cell r="D445">
            <v>0.35399999999999998</v>
          </cell>
          <cell r="E445" t="str">
            <v>OSY</v>
          </cell>
        </row>
        <row r="446">
          <cell r="A446" t="str">
            <v>0190-057H</v>
          </cell>
          <cell r="B446" t="str">
            <v>12 GSM X 34.125" WHITE SBPP PHILIC SB PP 15000 LY</v>
          </cell>
          <cell r="C446" t="str">
            <v>ADD_CUST_NAME_TO_ITEM_LIST</v>
          </cell>
          <cell r="D446">
            <v>0.35399999999999998</v>
          </cell>
          <cell r="E446" t="str">
            <v>OSY</v>
          </cell>
        </row>
        <row r="447">
          <cell r="A447" t="str">
            <v>0190-058H</v>
          </cell>
          <cell r="B447" t="str">
            <v>12 GSM X 795 MM WHITE SB PP PHILIC 8000 LY</v>
          </cell>
          <cell r="C447" t="str">
            <v>DEPENDABLE INCONTINENCE SUPPLY, INC.</v>
          </cell>
          <cell r="D447">
            <v>0.35399999999999998</v>
          </cell>
          <cell r="E447" t="str">
            <v>OSY</v>
          </cell>
        </row>
        <row r="448">
          <cell r="A448" t="str">
            <v>0190-059H</v>
          </cell>
          <cell r="B448" t="str">
            <v>12 GSM X 175 MM WHITE SBPP PHILIC 10000 LY</v>
          </cell>
          <cell r="C448" t="str">
            <v>ADD_CUST_NAME_TO_ITEM_LIST</v>
          </cell>
          <cell r="D448">
            <v>0.35399999999999998</v>
          </cell>
          <cell r="E448" t="str">
            <v>OSY</v>
          </cell>
        </row>
        <row r="449">
          <cell r="A449" t="str">
            <v>0190-060H</v>
          </cell>
          <cell r="B449" t="str">
            <v xml:space="preserve"> 12 GSM X 200 MM WHITE SBPP PHILIC 8000 LY</v>
          </cell>
          <cell r="C449" t="str">
            <v>ADD_CUST_NAME_TO_ITEM_LIST</v>
          </cell>
          <cell r="D449">
            <v>0.35399999999999998</v>
          </cell>
          <cell r="E449" t="str">
            <v>OSY</v>
          </cell>
        </row>
        <row r="450">
          <cell r="A450" t="str">
            <v>0190-061H</v>
          </cell>
          <cell r="B450" t="str">
            <v>12 GSM X 9.5" WHITE SBPP PHILIC 10000 LY</v>
          </cell>
          <cell r="C450" t="str">
            <v>ADD_CUST_NAME_TO_ITEM_LIST</v>
          </cell>
          <cell r="D450">
            <v>0.35399999999999998</v>
          </cell>
          <cell r="E450" t="str">
            <v>OSY</v>
          </cell>
        </row>
        <row r="451">
          <cell r="A451" t="str">
            <v>0190-062H</v>
          </cell>
          <cell r="B451" t="str">
            <v>12 GSM X 32.5" WHITE SB PP PHILIC 10000 LY</v>
          </cell>
          <cell r="C451" t="str">
            <v>DEPENDABLE INCONTINENCE SUPPLY, INC.</v>
          </cell>
          <cell r="D451">
            <v>0.35399999999999998</v>
          </cell>
          <cell r="E451" t="str">
            <v>OSY</v>
          </cell>
        </row>
        <row r="452">
          <cell r="A452" t="str">
            <v>0190-063H</v>
          </cell>
          <cell r="B452" t="str">
            <v>12 GSM X 178 MM WHITE SBPP PHILIC 16000 LY</v>
          </cell>
          <cell r="C452" t="str">
            <v>ADD_CUST_NAME_TO_ITEM_LIST</v>
          </cell>
          <cell r="D452">
            <v>0.35399999999999998</v>
          </cell>
          <cell r="E452" t="str">
            <v>OSY</v>
          </cell>
        </row>
        <row r="453">
          <cell r="A453" t="str">
            <v>0190-064H</v>
          </cell>
          <cell r="B453" t="str">
            <v>12 GSM X 23.25" WHITE SBPP PHILIC 12000 LY</v>
          </cell>
          <cell r="C453" t="str">
            <v>ADD_CUST_NAME_TO_ITEM_LIST</v>
          </cell>
          <cell r="D453">
            <v>0.35399999999999998</v>
          </cell>
          <cell r="E453" t="str">
            <v>OSY</v>
          </cell>
        </row>
        <row r="454">
          <cell r="A454" t="str">
            <v>0190-065H</v>
          </cell>
          <cell r="B454" t="str">
            <v>12 GSM X 520 MM WHITE SBPP PHILIC 16000 LY</v>
          </cell>
          <cell r="C454" t="str">
            <v>ADD_CUST_NAME_TO_ITEM_LIST</v>
          </cell>
          <cell r="D454">
            <v>0.35399999999999998</v>
          </cell>
          <cell r="E454" t="str">
            <v>OSY</v>
          </cell>
        </row>
        <row r="455">
          <cell r="A455" t="str">
            <v>0190-066H</v>
          </cell>
          <cell r="B455" t="str">
            <v>12 GSM X 28.5" WHITE SBPP PHILIC 12000 LY</v>
          </cell>
          <cell r="C455" t="str">
            <v>ADD_CUST_NAME_TO_ITEM_LIST</v>
          </cell>
          <cell r="D455">
            <v>0.35399999999999998</v>
          </cell>
          <cell r="E455" t="str">
            <v>OSY</v>
          </cell>
        </row>
        <row r="456">
          <cell r="A456" t="str">
            <v>0190-067H</v>
          </cell>
          <cell r="B456" t="str">
            <v>12 GSM X 21.75" WHITE SBPP PHILIC 16000 LY</v>
          </cell>
          <cell r="C456" t="str">
            <v>ADD_CUST_NAME_TO_ITEM_LIST</v>
          </cell>
          <cell r="D456">
            <v>0.35399999999999998</v>
          </cell>
          <cell r="E456" t="str">
            <v>OSY</v>
          </cell>
        </row>
        <row r="457">
          <cell r="A457" t="str">
            <v>0190-068H</v>
          </cell>
          <cell r="B457" t="str">
            <v>12 GSM X 32.5" WHITE SB PP PHILIC 9000 LY</v>
          </cell>
          <cell r="C457" t="str">
            <v>IDEAL BRANDS</v>
          </cell>
          <cell r="D457">
            <v>0.35399999999999998</v>
          </cell>
          <cell r="E457" t="str">
            <v>OSY</v>
          </cell>
        </row>
        <row r="458">
          <cell r="A458" t="str">
            <v>0190-069H</v>
          </cell>
          <cell r="B458" t="str">
            <v>12 GSM X 26" WHITE SB PP PHILIC 9000 LY</v>
          </cell>
          <cell r="C458" t="str">
            <v>IDEAL BRANDS</v>
          </cell>
          <cell r="D458">
            <v>0.35399999999999998</v>
          </cell>
          <cell r="E458" t="str">
            <v>OSY</v>
          </cell>
        </row>
        <row r="459">
          <cell r="A459" t="str">
            <v>0190-070H</v>
          </cell>
          <cell r="B459" t="str">
            <v>12 GSM X 30" WHITE SB PP PHILIC 9000 LY</v>
          </cell>
          <cell r="C459" t="str">
            <v>IDEAL BRANDS</v>
          </cell>
          <cell r="D459">
            <v>0.35399999999999998</v>
          </cell>
          <cell r="E459" t="str">
            <v>OSY</v>
          </cell>
        </row>
        <row r="460">
          <cell r="A460" t="str">
            <v>0190-071H</v>
          </cell>
          <cell r="B460" t="str">
            <v>12 GSM X 254 MM WHITE SBPP PHILIC 14500 LY</v>
          </cell>
          <cell r="C460" t="str">
            <v>ADD_CUST_NAME_TO_ITEM_LIST</v>
          </cell>
          <cell r="D460">
            <v>0.35399999999999998</v>
          </cell>
          <cell r="E460" t="str">
            <v>OSY</v>
          </cell>
        </row>
        <row r="461">
          <cell r="A461" t="str">
            <v>0190-072H</v>
          </cell>
          <cell r="B461" t="str">
            <v>12 GSM X 10.5" WHITE SB PP PHILIC 9000 LY</v>
          </cell>
          <cell r="C461" t="str">
            <v>HARTMANN USA</v>
          </cell>
          <cell r="D461">
            <v>0.35399999999999998</v>
          </cell>
          <cell r="E461" t="str">
            <v>OSY</v>
          </cell>
        </row>
        <row r="462">
          <cell r="A462" t="str">
            <v>0190-073H</v>
          </cell>
          <cell r="B462" t="str">
            <v>12 GSM X 15.75" WHITE SBPP PHILIC 12000 LY</v>
          </cell>
          <cell r="C462" t="str">
            <v>ADD_CUST_NAME_TO_ITEM_LIST</v>
          </cell>
          <cell r="D462">
            <v>0.35399999999999998</v>
          </cell>
          <cell r="E462" t="str">
            <v>OSY</v>
          </cell>
        </row>
        <row r="463">
          <cell r="A463" t="str">
            <v>0190-074H</v>
          </cell>
          <cell r="B463" t="str">
            <v>12 GSM X 13.5" WHITE SBPP PHILIC 12000 LY</v>
          </cell>
          <cell r="C463" t="str">
            <v>ADD_CUST_NAME_TO_ITEM_LIST</v>
          </cell>
          <cell r="D463">
            <v>0.35399999999999998</v>
          </cell>
          <cell r="E463" t="str">
            <v>OSY</v>
          </cell>
        </row>
        <row r="464">
          <cell r="A464" t="str">
            <v>0190-075H</v>
          </cell>
          <cell r="B464" t="str">
            <v>12 GSM X 30.5" WHITE SB PP PHILIC 10000 LY</v>
          </cell>
          <cell r="C464" t="str">
            <v>DEPENDABLE INCONTINENCE SUPPLY, INC.</v>
          </cell>
          <cell r="D464">
            <v>0.35399999999999998</v>
          </cell>
          <cell r="E464" t="str">
            <v>OSY</v>
          </cell>
        </row>
        <row r="465">
          <cell r="A465" t="str">
            <v>0190-076H</v>
          </cell>
          <cell r="B465" t="str">
            <v>12 GSM X 28.5" WHITE SB PP PHILIC 10000 LY</v>
          </cell>
          <cell r="C465" t="str">
            <v>DEPENDABLE INCONTINENCE SUPPLY, INC.</v>
          </cell>
          <cell r="D465">
            <v>0.35399999999999998</v>
          </cell>
          <cell r="E465" t="str">
            <v>OSY</v>
          </cell>
        </row>
        <row r="466">
          <cell r="A466" t="str">
            <v>0190-079H</v>
          </cell>
          <cell r="B466" t="str">
            <v>12 GSM X 20.125" WHITE SB PP PHILIC 9000 LY</v>
          </cell>
          <cell r="C466" t="str">
            <v>IDEAL BRANDS</v>
          </cell>
          <cell r="D466">
            <v>0.35399999999999998</v>
          </cell>
          <cell r="E466" t="str">
            <v>OSY</v>
          </cell>
        </row>
        <row r="467">
          <cell r="A467" t="str">
            <v>0190-080H</v>
          </cell>
          <cell r="B467" t="str">
            <v>(L5) 12 GSM X 175 MM WHITE SBPP PHILIC 8500 LY</v>
          </cell>
          <cell r="C467" t="str">
            <v>SCA HYGIENE PRODUCTS INC.</v>
          </cell>
          <cell r="D467">
            <v>0.35399999999999998</v>
          </cell>
          <cell r="E467" t="str">
            <v>OSY</v>
          </cell>
        </row>
        <row r="468">
          <cell r="A468" t="str">
            <v>0190-082H</v>
          </cell>
          <cell r="B468" t="str">
            <v>12 GSM X 14.25" WHITE SB PP PHILIC 9000 LY</v>
          </cell>
          <cell r="C468" t="str">
            <v>IDEAL BRANDS</v>
          </cell>
          <cell r="D468">
            <v>0.35399999999999998</v>
          </cell>
          <cell r="E468" t="str">
            <v>OSY</v>
          </cell>
        </row>
        <row r="469">
          <cell r="A469" t="str">
            <v>0190-085H</v>
          </cell>
          <cell r="B469" t="str">
            <v>(L4) 12 GSM X 580 MM WHITE SB PP PHILIC 8500 LY</v>
          </cell>
          <cell r="C469" t="str">
            <v>ADD_CUST_NAME_TO_ITEM_LIST</v>
          </cell>
          <cell r="D469">
            <v>0.35399999999999998</v>
          </cell>
          <cell r="E469" t="str">
            <v>OSY</v>
          </cell>
        </row>
        <row r="470">
          <cell r="A470" t="str">
            <v>0190-088H</v>
          </cell>
          <cell r="B470" t="str">
            <v>(L4) 12 GSM X 525 MM WHITE SB PP PHILIC 8500 LY</v>
          </cell>
          <cell r="C470" t="str">
            <v>ADD_CUST_NAME_TO_ITEM_LIST</v>
          </cell>
          <cell r="D470">
            <v>0.35399999999999998</v>
          </cell>
          <cell r="E470" t="str">
            <v>OSY</v>
          </cell>
        </row>
        <row r="471">
          <cell r="A471" t="str">
            <v>0190-090H</v>
          </cell>
          <cell r="B471" t="str">
            <v>(L4) 12 GSM X 600 MM WHITE SB PP PHILIC 8500 LY</v>
          </cell>
          <cell r="C471" t="str">
            <v>ADD_CUST_NAME_TO_ITEM_LIST</v>
          </cell>
          <cell r="D471">
            <v>0.35399999999999998</v>
          </cell>
          <cell r="E471" t="str">
            <v>OSY</v>
          </cell>
        </row>
        <row r="472">
          <cell r="A472" t="str">
            <v>0190-091H</v>
          </cell>
          <cell r="B472" t="str">
            <v>(L4) 12 GSM X 760 MM WHITE SB PP PHILIC 8500 LY</v>
          </cell>
          <cell r="C472" t="str">
            <v>ADD_CUST_NAME_TO_ITEM_LIST</v>
          </cell>
          <cell r="D472">
            <v>0.35399999999999998</v>
          </cell>
          <cell r="E472" t="str">
            <v>OSY</v>
          </cell>
        </row>
        <row r="473">
          <cell r="A473" t="str">
            <v>0190-092H</v>
          </cell>
          <cell r="B473" t="str">
            <v>12 GSM X 247 MM WHITE SB PP PHILIC 16000 LY</v>
          </cell>
          <cell r="C473" t="str">
            <v>ADD_CUST_NAME_TO_ITEM_LIST</v>
          </cell>
          <cell r="D473">
            <v>0.35399999999999998</v>
          </cell>
          <cell r="E473" t="str">
            <v>OSY</v>
          </cell>
        </row>
        <row r="474">
          <cell r="A474" t="str">
            <v>0197-003N</v>
          </cell>
          <cell r="B474" t="str">
            <v>2.15 OZ 82.5" WHITE SB PP UNTREATED 3000 LY</v>
          </cell>
          <cell r="C474" t="str">
            <v>HANES CONVERTING COMPANY</v>
          </cell>
          <cell r="D474">
            <v>2.15</v>
          </cell>
          <cell r="E474" t="str">
            <v>OSY</v>
          </cell>
        </row>
        <row r="475">
          <cell r="A475" t="str">
            <v>0197-004N</v>
          </cell>
          <cell r="B475" t="str">
            <v>2.15 OZ 165" WHITE SB PP UNTREATED 3000 LY</v>
          </cell>
          <cell r="C475" t="str">
            <v>HANES CONVERTING COMPANY</v>
          </cell>
          <cell r="D475">
            <v>2.15</v>
          </cell>
          <cell r="E475" t="str">
            <v>OSY</v>
          </cell>
        </row>
        <row r="476">
          <cell r="A476" t="str">
            <v>0197-005N</v>
          </cell>
          <cell r="B476" t="str">
            <v>(L4) SAMPLE 2.15 OZ 19.5" WHITE SB PP UNTREATED 3000 LY</v>
          </cell>
          <cell r="C476" t="str">
            <v>SEALY</v>
          </cell>
          <cell r="D476">
            <v>2.15</v>
          </cell>
          <cell r="E476" t="str">
            <v>OSY</v>
          </cell>
        </row>
        <row r="477">
          <cell r="A477" t="str">
            <v>0197-006N</v>
          </cell>
          <cell r="B477" t="str">
            <v>(L4) SAMPLE 2.15 OZ 21" WHITE SB PP UNTREATED 3000 LY</v>
          </cell>
          <cell r="C477" t="str">
            <v>SEALY</v>
          </cell>
          <cell r="D477">
            <v>2.15</v>
          </cell>
          <cell r="E477" t="str">
            <v>OSY</v>
          </cell>
        </row>
        <row r="478">
          <cell r="A478" t="str">
            <v>0197-007N</v>
          </cell>
          <cell r="B478" t="str">
            <v>2.15 OZ 82" WHITE SB PP UNTREATED 1500 LY</v>
          </cell>
          <cell r="C478" t="str">
            <v>NUTEX</v>
          </cell>
          <cell r="D478">
            <v>2.15</v>
          </cell>
          <cell r="E478" t="str">
            <v>OSY</v>
          </cell>
        </row>
        <row r="479">
          <cell r="A479" t="str">
            <v>0198-005H</v>
          </cell>
          <cell r="B479" t="str">
            <v>60 GSM X106 MM WHITE SB PP UNTREATED 2500 LY</v>
          </cell>
          <cell r="C479" t="str">
            <v>ARQUEST</v>
          </cell>
          <cell r="D479">
            <v>1.77</v>
          </cell>
          <cell r="E479" t="str">
            <v>OSY</v>
          </cell>
        </row>
        <row r="480">
          <cell r="A480" t="str">
            <v>0199-001N</v>
          </cell>
          <cell r="B480" t="str">
            <v>0.75 OZ 54" WHITE SB PP PHILIC 4000 LY</v>
          </cell>
          <cell r="C480" t="str">
            <v>MIDWEST FILTRATION COMPANY</v>
          </cell>
          <cell r="D480">
            <v>0.75</v>
          </cell>
          <cell r="E480" t="str">
            <v>OSY</v>
          </cell>
        </row>
        <row r="481">
          <cell r="A481" t="str">
            <v>0199-003N</v>
          </cell>
          <cell r="B481" t="str">
            <v>0.75 OZ 132" UNTRIMMED WHITE SB PP PHILIC 4000 LY</v>
          </cell>
          <cell r="C481" t="str">
            <v>MIDWEST FILTRATION COMPANY</v>
          </cell>
          <cell r="D481">
            <v>0.75</v>
          </cell>
          <cell r="E481" t="str">
            <v>OSY</v>
          </cell>
        </row>
        <row r="482">
          <cell r="A482" t="str">
            <v>0199-004M</v>
          </cell>
          <cell r="B482" t="str">
            <v>0.75 OZ 41" WHITE SB PP PHILIC 6000 LY</v>
          </cell>
          <cell r="C482" t="str">
            <v>ADD_CUST_NAME_TO_ITEM_LIST</v>
          </cell>
          <cell r="D482">
            <v>0.75</v>
          </cell>
          <cell r="E482" t="str">
            <v>OSY</v>
          </cell>
        </row>
        <row r="483">
          <cell r="A483" t="str">
            <v>0199-007M</v>
          </cell>
          <cell r="B483" t="str">
            <v>0.75 OZ 25" WHITE SB PP PHILIC 4000 LY</v>
          </cell>
          <cell r="C483" t="str">
            <v>ADD_CUST_NAME_TO_ITEM_LIST</v>
          </cell>
          <cell r="D483">
            <v>0.75</v>
          </cell>
          <cell r="E483" t="str">
            <v>OSY</v>
          </cell>
        </row>
        <row r="484">
          <cell r="A484" t="str">
            <v>0199-009N</v>
          </cell>
          <cell r="B484" t="str">
            <v>0.75 OZ 125" WHITE SB PP PHILIC 4000 LY</v>
          </cell>
          <cell r="C484" t="str">
            <v>MIDWEST FILTRATION COMPANY</v>
          </cell>
          <cell r="D484">
            <v>0.75</v>
          </cell>
          <cell r="E484" t="str">
            <v>OSY</v>
          </cell>
        </row>
        <row r="485">
          <cell r="A485" t="str">
            <v>0202-007N</v>
          </cell>
          <cell r="B485" t="str">
            <v>0.95 OZ 63" WHITE SB PP UNTREATED 3000 LY</v>
          </cell>
          <cell r="C485" t="str">
            <v>ADD_CUST_NAME_TO_ITEM_LIST</v>
          </cell>
          <cell r="D485">
            <v>0.95</v>
          </cell>
          <cell r="E485" t="str">
            <v>OSY</v>
          </cell>
        </row>
        <row r="486">
          <cell r="A486" t="str">
            <v>0202-011N</v>
          </cell>
          <cell r="B486" t="str">
            <v>0.95 OZ 118" WHITE SB PP UNTREATED 6000 LY</v>
          </cell>
          <cell r="C486" t="str">
            <v>ADD_CUST_NAME_TO_ITEM_LIST</v>
          </cell>
          <cell r="D486">
            <v>0.95</v>
          </cell>
          <cell r="E486" t="str">
            <v>OSY</v>
          </cell>
        </row>
        <row r="487">
          <cell r="A487" t="str">
            <v>0202-012N</v>
          </cell>
          <cell r="B487" t="str">
            <v>0.95 OZ 124" WHITE SB PP UNTREATED 6000 LY</v>
          </cell>
          <cell r="C487" t="str">
            <v>ADD_CUST_NAME_TO_ITEM_LIST</v>
          </cell>
          <cell r="D487">
            <v>0.95</v>
          </cell>
          <cell r="E487" t="str">
            <v>OSY</v>
          </cell>
        </row>
        <row r="488">
          <cell r="A488" t="str">
            <v>0202-013N</v>
          </cell>
          <cell r="B488" t="str">
            <v>0.95 OZ 63" WHITE SB PP UNTREATED 6000 LY</v>
          </cell>
          <cell r="C488" t="str">
            <v>ADD_CUST_NAME_TO_ITEM_LIST</v>
          </cell>
          <cell r="D488">
            <v>0.95</v>
          </cell>
          <cell r="E488" t="str">
            <v>OSY</v>
          </cell>
        </row>
        <row r="489">
          <cell r="A489" t="str">
            <v>0202-014N</v>
          </cell>
          <cell r="B489" t="str">
            <v>0.95 OZ 87" UNTRIMMED SB PP UNTREATED 5000 LY</v>
          </cell>
          <cell r="C489" t="str">
            <v>ADD_CUST_NAME_TO_ITEM_LIST</v>
          </cell>
          <cell r="D489">
            <v>0.95</v>
          </cell>
          <cell r="E489" t="str">
            <v>OSY</v>
          </cell>
        </row>
        <row r="490">
          <cell r="A490" t="str">
            <v>0202-015N</v>
          </cell>
          <cell r="B490" t="str">
            <v>0.95 OZ 174" UNTRIMMED SB PP UNTREATED 6000 LY</v>
          </cell>
          <cell r="C490" t="str">
            <v>ADD_CUST_NAME_TO_ITEM_LIST</v>
          </cell>
          <cell r="D490">
            <v>0.95</v>
          </cell>
          <cell r="E490" t="str">
            <v>OSY</v>
          </cell>
        </row>
        <row r="491">
          <cell r="A491" t="str">
            <v>0216-004H</v>
          </cell>
          <cell r="B491" t="str">
            <v>12 GSM X 280 MM WHITE SMS PP UNTREATED 15500 LY</v>
          </cell>
          <cell r="C491" t="str">
            <v>IMPEX OF DORAL</v>
          </cell>
          <cell r="D491">
            <v>0.35399999999999998</v>
          </cell>
          <cell r="E491" t="str">
            <v>OSY</v>
          </cell>
        </row>
        <row r="492">
          <cell r="A492" t="str">
            <v>0216-006H</v>
          </cell>
          <cell r="B492" t="str">
            <v>12 GSM X 220 MM WHITE SMS PP UNTREATED 15500 LY</v>
          </cell>
          <cell r="C492" t="str">
            <v>IMPEX OF DORAL</v>
          </cell>
          <cell r="D492">
            <v>0.35399999999999998</v>
          </cell>
          <cell r="E492" t="str">
            <v>OSY</v>
          </cell>
        </row>
        <row r="493">
          <cell r="A493" t="str">
            <v>0216-007H</v>
          </cell>
          <cell r="B493" t="str">
            <v>12 GSM X 250 MM WHITE SMS PP UNTREATED 15500 LY</v>
          </cell>
          <cell r="C493" t="str">
            <v>IMPEX OF DORAL</v>
          </cell>
          <cell r="D493">
            <v>0.35399999999999998</v>
          </cell>
          <cell r="E493" t="str">
            <v>OSY</v>
          </cell>
        </row>
        <row r="494">
          <cell r="A494" t="str">
            <v>0216-008H</v>
          </cell>
          <cell r="B494" t="str">
            <v>12 GSM X 260 MM WHITE SMS  PP UNTREATED 15500 LY</v>
          </cell>
          <cell r="C494" t="str">
            <v>IMPEX OF DORAL</v>
          </cell>
          <cell r="D494">
            <v>0.35399999999999998</v>
          </cell>
          <cell r="E494" t="str">
            <v>OSY</v>
          </cell>
        </row>
        <row r="495">
          <cell r="A495" t="str">
            <v>0216-012H</v>
          </cell>
          <cell r="B495" t="str">
            <v>12 GSM X 360 MM WHITE SMS PP UNTREATED 15500 LY</v>
          </cell>
          <cell r="C495" t="str">
            <v>IMPEX OF DORAL</v>
          </cell>
          <cell r="D495">
            <v>0.35399999999999998</v>
          </cell>
          <cell r="E495" t="str">
            <v>OSY</v>
          </cell>
        </row>
        <row r="496">
          <cell r="A496" t="str">
            <v>0216-015H</v>
          </cell>
          <cell r="B496" t="str">
            <v>12 GSM X 335 MM WHITE SMS PP UNTREATED 15500 LY</v>
          </cell>
          <cell r="C496" t="str">
            <v>ADD_CUST_NAME_TO_ITEM_LIST</v>
          </cell>
          <cell r="D496">
            <v>0.35399999999999998</v>
          </cell>
          <cell r="E496" t="str">
            <v>OSY</v>
          </cell>
        </row>
        <row r="497">
          <cell r="A497" t="str">
            <v>0216-016H</v>
          </cell>
          <cell r="B497" t="str">
            <v>12 GSM X 285 MM WHITE SMS PP UNTREATED 15500 LY</v>
          </cell>
          <cell r="C497" t="str">
            <v>ADD_CUST_NAME_TO_ITEM_LIST</v>
          </cell>
          <cell r="D497">
            <v>0.35399999999999998</v>
          </cell>
          <cell r="E497" t="str">
            <v>OSY</v>
          </cell>
        </row>
        <row r="498">
          <cell r="A498" t="str">
            <v>0216-017H</v>
          </cell>
          <cell r="B498" t="str">
            <v>12 GSM X 310 MM WHITE SMS PP UNTREATED 15500 LY</v>
          </cell>
          <cell r="C498" t="str">
            <v>IMPEX OF DORAL</v>
          </cell>
          <cell r="D498">
            <v>0.35399999999999998</v>
          </cell>
          <cell r="E498" t="str">
            <v>OSY</v>
          </cell>
        </row>
        <row r="499">
          <cell r="A499" t="str">
            <v>0220-002H</v>
          </cell>
          <cell r="B499" t="str">
            <v>15 GSM X 168 MM WHITE SB PP PHILIC 15000 LY</v>
          </cell>
          <cell r="C499" t="str">
            <v>PROCTER AND GAMBLE PAPER PRODUCTS</v>
          </cell>
          <cell r="D499">
            <v>0.442</v>
          </cell>
          <cell r="E499" t="str">
            <v>OSY</v>
          </cell>
        </row>
        <row r="500">
          <cell r="A500" t="str">
            <v>0220-004H</v>
          </cell>
          <cell r="B500" t="str">
            <v>15 GSM X 183 MM WHITE SB PP PHILIC 15000 LY</v>
          </cell>
          <cell r="C500" t="str">
            <v>PROCTER AND GAMBLE PAPER PRODUCTS</v>
          </cell>
          <cell r="D500">
            <v>0.442</v>
          </cell>
          <cell r="E500" t="str">
            <v>OSY</v>
          </cell>
        </row>
        <row r="501">
          <cell r="A501" t="str">
            <v>0220-008H</v>
          </cell>
          <cell r="B501" t="str">
            <v>15 GSM X 116 MM WHITE SB PP PHILIC 15000 LY</v>
          </cell>
          <cell r="C501" t="str">
            <v>PROCTER AND GAMBLE PAPER PRODUCTS</v>
          </cell>
          <cell r="D501">
            <v>0.442</v>
          </cell>
          <cell r="E501" t="str">
            <v>OSY</v>
          </cell>
        </row>
        <row r="502">
          <cell r="A502" t="str">
            <v>0220-010H</v>
          </cell>
          <cell r="B502" t="str">
            <v>15 GSM X 126 MM WHITE SB PP PHILIC 15000 LY</v>
          </cell>
          <cell r="C502" t="str">
            <v>PROCTER AND GAMBLE PAPER PRODUCTS</v>
          </cell>
          <cell r="D502">
            <v>0.442</v>
          </cell>
          <cell r="E502" t="str">
            <v>OSY</v>
          </cell>
        </row>
        <row r="503">
          <cell r="A503" t="str">
            <v>0220-011H</v>
          </cell>
          <cell r="B503" t="str">
            <v>15 GSM X 146 MM WHITE SB PP PHILIC 15000 LY</v>
          </cell>
          <cell r="C503" t="str">
            <v>PROCTER AND GAMBLE PAPER PRODUCTS</v>
          </cell>
          <cell r="D503">
            <v>0.442</v>
          </cell>
          <cell r="E503" t="str">
            <v>OSY</v>
          </cell>
        </row>
        <row r="504">
          <cell r="A504" t="str">
            <v>0220-012H</v>
          </cell>
          <cell r="B504" t="str">
            <v>15 GSM X 213 MM WHITE SB PP PHILIC 15000 LY</v>
          </cell>
          <cell r="C504" t="str">
            <v>PROCTER AND GAMBLE PAPER PRODUCTS</v>
          </cell>
          <cell r="D504">
            <v>0.442</v>
          </cell>
          <cell r="E504" t="str">
            <v>OSY</v>
          </cell>
        </row>
        <row r="505">
          <cell r="A505" t="str">
            <v>0220-013H</v>
          </cell>
          <cell r="B505" t="str">
            <v>15 GSM X 220 MM WHITE SB PP PHILIC 15000 LY</v>
          </cell>
          <cell r="C505" t="str">
            <v>PROCTER AND GAMBLE PAPER PRODUCTS</v>
          </cell>
          <cell r="D505">
            <v>0.442</v>
          </cell>
          <cell r="E505" t="str">
            <v>OSY</v>
          </cell>
        </row>
        <row r="506">
          <cell r="A506" t="str">
            <v>0220-014H</v>
          </cell>
          <cell r="B506" t="str">
            <v>15 GSM X 138 MM WHITE SB PP PHILIC 15000 LY</v>
          </cell>
          <cell r="C506" t="str">
            <v>ADD_CUST_NAME_TO_ITEM_LIST</v>
          </cell>
          <cell r="D506">
            <v>0.442</v>
          </cell>
          <cell r="E506" t="str">
            <v>OSY</v>
          </cell>
        </row>
        <row r="507">
          <cell r="A507" t="str">
            <v>0227-007H</v>
          </cell>
          <cell r="B507" t="str">
            <v>14 GSM X 835 MM WHITE SB PP PHILIC 13200 LY</v>
          </cell>
          <cell r="C507" t="str">
            <v>SCA HYGIENE PRODUCTS INC.</v>
          </cell>
          <cell r="D507">
            <v>0.41299999999999998</v>
          </cell>
          <cell r="E507" t="str">
            <v>OSY</v>
          </cell>
        </row>
        <row r="508">
          <cell r="A508" t="str">
            <v>0229-001H</v>
          </cell>
          <cell r="B508" t="str">
            <v>21 GSM X 540 MM WHITE SMS PP UNTREATED 6584 LM</v>
          </cell>
          <cell r="C508" t="str">
            <v>ARQUEST</v>
          </cell>
          <cell r="D508">
            <v>0.61899999999999999</v>
          </cell>
          <cell r="E508" t="str">
            <v>OSY</v>
          </cell>
        </row>
        <row r="509">
          <cell r="A509" t="str">
            <v>0229-002H</v>
          </cell>
          <cell r="B509" t="str">
            <v>21 GSM X 585 MM WHITE SMS PP UNTREATED 6584 LM</v>
          </cell>
          <cell r="C509" t="str">
            <v>ARQUEST</v>
          </cell>
          <cell r="D509">
            <v>0.61899999999999999</v>
          </cell>
          <cell r="E509" t="str">
            <v>OSY</v>
          </cell>
        </row>
        <row r="510">
          <cell r="A510" t="str">
            <v>0229-005N</v>
          </cell>
          <cell r="B510" t="str">
            <v>SAMPLE 21 GSM X 50" WHITE SMS PP UNTREATED 1000 LY</v>
          </cell>
          <cell r="C510" t="str">
            <v>ADD_CUST_NAME_TO_ITEM_LIST</v>
          </cell>
          <cell r="D510">
            <v>0.61899999999999999</v>
          </cell>
          <cell r="E510" t="str">
            <v>OSY</v>
          </cell>
        </row>
        <row r="511">
          <cell r="A511" t="str">
            <v>0230-001H</v>
          </cell>
          <cell r="B511" t="str">
            <v>27 GSM X 635 MM WHITE SMS PP UNTREATED 4890 LM</v>
          </cell>
          <cell r="C511" t="str">
            <v>ARQUEST</v>
          </cell>
          <cell r="D511">
            <v>0.79600000000000004</v>
          </cell>
          <cell r="E511" t="str">
            <v>OSY</v>
          </cell>
        </row>
        <row r="512">
          <cell r="A512" t="str">
            <v>0230-002H</v>
          </cell>
          <cell r="B512" t="str">
            <v>27 GSM X 680 MM WHITE SMS PP UNTREATED 4890 LM</v>
          </cell>
          <cell r="C512" t="str">
            <v>ARQUEST</v>
          </cell>
          <cell r="D512">
            <v>0.79600000000000004</v>
          </cell>
          <cell r="E512" t="str">
            <v>OSY</v>
          </cell>
        </row>
        <row r="513">
          <cell r="A513" t="str">
            <v>0230-003H</v>
          </cell>
          <cell r="B513" t="str">
            <v>27 GSM X 36" WHITE SMS PP UNTREATED 10000 LY</v>
          </cell>
          <cell r="C513" t="str">
            <v>ROCKLINE INDUSTRIES</v>
          </cell>
          <cell r="D513">
            <v>0.79600000000000004</v>
          </cell>
          <cell r="E513" t="str">
            <v>OSY</v>
          </cell>
        </row>
        <row r="514">
          <cell r="A514" t="str">
            <v>0230-004H</v>
          </cell>
          <cell r="B514" t="str">
            <v>27 GSM X 42" WHITE SMS PP UNTREATED 10000 LY</v>
          </cell>
          <cell r="C514" t="str">
            <v>ROCKLINE INDUSTRIES</v>
          </cell>
          <cell r="D514">
            <v>0.79600000000000004</v>
          </cell>
          <cell r="E514" t="str">
            <v>OSY</v>
          </cell>
        </row>
        <row r="515">
          <cell r="A515" t="str">
            <v>0230-009H</v>
          </cell>
          <cell r="B515" t="str">
            <v>27 GSM X 40" WHITE SMS PP UNTREATED 10000 LY</v>
          </cell>
          <cell r="C515" t="str">
            <v>ROCKLINE INDUSTRIES</v>
          </cell>
          <cell r="D515">
            <v>0.79600000000000004</v>
          </cell>
          <cell r="E515" t="str">
            <v>OSY</v>
          </cell>
        </row>
        <row r="516">
          <cell r="A516" t="str">
            <v>0230-010H</v>
          </cell>
          <cell r="B516" t="str">
            <v>27 GSM X 24" WHITE SMS PP UNTREATED 8500 LY</v>
          </cell>
          <cell r="C516" t="str">
            <v>ADD_CUST_NAME_TO_ITEM_LIST</v>
          </cell>
          <cell r="D516">
            <v>0.79600000000000004</v>
          </cell>
          <cell r="E516" t="str">
            <v>OSY</v>
          </cell>
        </row>
        <row r="517">
          <cell r="A517" t="str">
            <v>0230-011H</v>
          </cell>
          <cell r="B517" t="str">
            <v>27 GSM X 16" WHITE SMS PP UNTREATED 8500 LY</v>
          </cell>
          <cell r="C517" t="str">
            <v>ADD_CUST_NAME_TO_ITEM_LIST</v>
          </cell>
          <cell r="D517">
            <v>0.79600000000000004</v>
          </cell>
          <cell r="E517" t="str">
            <v>OSY</v>
          </cell>
        </row>
        <row r="518">
          <cell r="A518" t="str">
            <v>0230-012H</v>
          </cell>
          <cell r="B518" t="str">
            <v>SAMPLE 27 GSM X 170 MM WHITE SMS PP UNTREATED 10000 LY</v>
          </cell>
          <cell r="C518" t="str">
            <v>ADD_CUST_NAME_TO_ITEM_LIST</v>
          </cell>
          <cell r="D518">
            <v>0.79600000000000004</v>
          </cell>
          <cell r="E518" t="str">
            <v>OSY</v>
          </cell>
        </row>
        <row r="519">
          <cell r="A519" t="str">
            <v>0230-014H</v>
          </cell>
          <cell r="B519" t="str">
            <v>27 GSM X 40" WHITE SMS PP UNTREATED 8500 LY</v>
          </cell>
          <cell r="C519" t="str">
            <v>ADD_CUST_NAME_TO_ITEM_LIST</v>
          </cell>
          <cell r="D519">
            <v>0.79600000000000004</v>
          </cell>
          <cell r="E519" t="str">
            <v>OSY</v>
          </cell>
        </row>
        <row r="520">
          <cell r="A520" t="str">
            <v>0230-016N</v>
          </cell>
          <cell r="B520" t="str">
            <v>SAMPLE 27 GSM X 50" WHITE SMS PP UNTREATED 1000 LY</v>
          </cell>
          <cell r="C520" t="str">
            <v>ADD_CUST_NAME_TO_ITEM_LIST</v>
          </cell>
          <cell r="D520">
            <v>0.79600000000000004</v>
          </cell>
          <cell r="E520" t="str">
            <v>OSY</v>
          </cell>
        </row>
        <row r="521">
          <cell r="A521" t="str">
            <v>0230-017M</v>
          </cell>
          <cell r="B521" t="str">
            <v>SAMPLE 27 GSM X 7" WHITE SMS PP UNTREATED 150 LY</v>
          </cell>
          <cell r="C521" t="str">
            <v>ALPHA PROTECH</v>
          </cell>
          <cell r="D521">
            <v>0.79600000000000004</v>
          </cell>
          <cell r="E521" t="str">
            <v>OSY</v>
          </cell>
        </row>
        <row r="522">
          <cell r="A522" t="str">
            <v>0230-018H</v>
          </cell>
          <cell r="B522" t="str">
            <v>SAMPLE 27 GSM X 24.25" WHITE SMS PP UNTREATED 2500 LY</v>
          </cell>
          <cell r="C522" t="str">
            <v>COVIDIEN</v>
          </cell>
          <cell r="D522">
            <v>27</v>
          </cell>
          <cell r="E522" t="str">
            <v>GSM</v>
          </cell>
        </row>
        <row r="523">
          <cell r="A523" t="str">
            <v>0232-007H</v>
          </cell>
          <cell r="B523" t="str">
            <v>12 GSM X 360 MM WHITE SB PP ZONE PHILIC 12000 LY</v>
          </cell>
          <cell r="C523" t="str">
            <v>ATTENDS HEALTHCARE PRODUCTS</v>
          </cell>
          <cell r="D523">
            <v>0.35399999999999998</v>
          </cell>
          <cell r="E523" t="str">
            <v>OSY</v>
          </cell>
        </row>
        <row r="524">
          <cell r="A524" t="str">
            <v>0232-009H</v>
          </cell>
          <cell r="B524" t="str">
            <v>12 GSM X 520 MM WHITE SB PP ZONE PHILIC 12000 LY</v>
          </cell>
          <cell r="C524" t="str">
            <v>ATTENDS HEALTHCARE PRODUCTS</v>
          </cell>
          <cell r="D524">
            <v>0.35399999999999998</v>
          </cell>
          <cell r="E524" t="str">
            <v>OSY</v>
          </cell>
        </row>
        <row r="525">
          <cell r="A525" t="str">
            <v>0233-002H</v>
          </cell>
          <cell r="B525" t="str">
            <v>40 GSM X 110 MM WHITE SB PP UNTREATED 6000 LY</v>
          </cell>
          <cell r="C525" t="str">
            <v>PROCTER AND GAMBLE PAPER PRODUCTS</v>
          </cell>
          <cell r="D525">
            <v>1.18</v>
          </cell>
          <cell r="E525" t="str">
            <v>OSY</v>
          </cell>
        </row>
        <row r="526">
          <cell r="A526" t="str">
            <v>0233-003H</v>
          </cell>
          <cell r="B526" t="str">
            <v xml:space="preserve"> 40 GSM X 787 MM WHITE SB PP UNTREATED 6000 LY</v>
          </cell>
          <cell r="C526" t="str">
            <v>ADD_CUST_NAME_TO_ITEM_LIST</v>
          </cell>
          <cell r="D526">
            <v>1.18</v>
          </cell>
          <cell r="E526" t="str">
            <v>OSY</v>
          </cell>
        </row>
        <row r="527">
          <cell r="A527" t="str">
            <v>0233-004H</v>
          </cell>
          <cell r="B527" t="str">
            <v>40 GSM X 150 MM WHITE SB PP UNTREATED 4000 LY</v>
          </cell>
          <cell r="C527" t="str">
            <v>ADD_CUST_NAME_TO_ITEM_LIST</v>
          </cell>
          <cell r="D527">
            <v>1.18</v>
          </cell>
          <cell r="E527" t="str">
            <v>OSY</v>
          </cell>
        </row>
        <row r="528">
          <cell r="A528" t="str">
            <v>0233-005H</v>
          </cell>
          <cell r="B528" t="str">
            <v>40 GSM X 1626 MM WHITE SB PP UNTREATED 6000 LY</v>
          </cell>
          <cell r="C528" t="str">
            <v>PROCTER AND GAMBLE PAPER PRODUCTS</v>
          </cell>
          <cell r="D528">
            <v>1.18</v>
          </cell>
          <cell r="E528" t="str">
            <v>OSY</v>
          </cell>
        </row>
        <row r="529">
          <cell r="A529" t="str">
            <v>0233-006H</v>
          </cell>
          <cell r="B529" t="str">
            <v>40 GSM X 89 MM WHITE SB PP UNTREATED 6000 LY</v>
          </cell>
          <cell r="C529" t="str">
            <v>ADD_CUST_NAME_TO_ITEM_LIST</v>
          </cell>
          <cell r="D529">
            <v>1.18</v>
          </cell>
          <cell r="E529" t="str">
            <v>OSY</v>
          </cell>
        </row>
        <row r="530">
          <cell r="A530" t="str">
            <v>0233-007H</v>
          </cell>
          <cell r="B530" t="str">
            <v>40 GSM X 81 MM WHITE SB PP UNTREATED 6000 LY</v>
          </cell>
          <cell r="C530" t="str">
            <v>PROCTER AND GAMBLE PAPER PRODUCTS</v>
          </cell>
          <cell r="D530">
            <v>1.18</v>
          </cell>
          <cell r="E530" t="str">
            <v>OSY</v>
          </cell>
        </row>
        <row r="531">
          <cell r="A531" t="str">
            <v>0233-008H</v>
          </cell>
          <cell r="B531" t="str">
            <v>40 GSM X 121 MM WHITE SB PP UNTREATED 6000 LY</v>
          </cell>
          <cell r="C531" t="str">
            <v>PROCTER AND GAMBLE PAPER PRODUCTS</v>
          </cell>
          <cell r="D531">
            <v>1.18</v>
          </cell>
          <cell r="E531" t="str">
            <v>OSY</v>
          </cell>
        </row>
        <row r="532">
          <cell r="A532" t="str">
            <v>0233-009H</v>
          </cell>
          <cell r="B532" t="str">
            <v>40 GSM X 81 MM WHITE SB PP UNTREATED 6000 LY</v>
          </cell>
          <cell r="C532" t="str">
            <v>PROCTER AND GAMBLE PAPER PRODUCTS</v>
          </cell>
          <cell r="D532">
            <v>1.18</v>
          </cell>
          <cell r="E532" t="str">
            <v>OSY</v>
          </cell>
        </row>
        <row r="533">
          <cell r="A533" t="str">
            <v>0233-010H</v>
          </cell>
          <cell r="B533" t="str">
            <v>40 GSM X 110 MM WHITE SB PP UNTREATED 6000 LY</v>
          </cell>
          <cell r="C533" t="str">
            <v>PROCTER AND GAMBLE PAPER PRODUCTS</v>
          </cell>
          <cell r="D533">
            <v>1.18</v>
          </cell>
          <cell r="E533" t="str">
            <v>OSY</v>
          </cell>
        </row>
        <row r="534">
          <cell r="A534" t="str">
            <v>0233-011H</v>
          </cell>
          <cell r="B534" t="str">
            <v>40 GSM X 89 MM WHITE SB PP UNTREATED 6000 LY</v>
          </cell>
          <cell r="C534" t="str">
            <v>PROCTER AND GAMBLE PAPER PRODUCTS</v>
          </cell>
          <cell r="D534">
            <v>1.18</v>
          </cell>
          <cell r="E534" t="str">
            <v>OSY</v>
          </cell>
        </row>
        <row r="535">
          <cell r="A535" t="str">
            <v>0233-012H</v>
          </cell>
          <cell r="B535" t="str">
            <v>40 GSM X 100 MM WHITE SBPP UNTREATED 6000 LY</v>
          </cell>
          <cell r="C535" t="str">
            <v>ADD_CUST_NAME_TO_ITEM_LIST</v>
          </cell>
          <cell r="D535">
            <v>1.18</v>
          </cell>
          <cell r="E535" t="str">
            <v>OSY</v>
          </cell>
        </row>
        <row r="536">
          <cell r="A536" t="str">
            <v>0233-013H</v>
          </cell>
          <cell r="B536" t="str">
            <v>SAMPLE 40 GSM X 24" WHITE SBPP UNTREATED 2200 LY</v>
          </cell>
          <cell r="C536" t="str">
            <v>ADD_CUST_NAME_TO_ITEM_LIST</v>
          </cell>
          <cell r="D536">
            <v>1.18</v>
          </cell>
          <cell r="E536" t="str">
            <v>OSY</v>
          </cell>
        </row>
        <row r="537">
          <cell r="A537" t="str">
            <v>0233-014H</v>
          </cell>
          <cell r="B537" t="str">
            <v>40 GSM X 85 MM WHITE SBPP UNTREATED 6000 LY</v>
          </cell>
          <cell r="C537" t="str">
            <v>PROCTER AND GAMBLE PAPER PRODUCTS</v>
          </cell>
          <cell r="D537">
            <v>1.18</v>
          </cell>
          <cell r="E537" t="str">
            <v>OSY</v>
          </cell>
        </row>
        <row r="538">
          <cell r="A538" t="str">
            <v>0234-001H</v>
          </cell>
          <cell r="B538" t="str">
            <v>15 GSM X 152 MM WHITE SB PP ZONE PHILIC 11200 LY</v>
          </cell>
          <cell r="C538" t="str">
            <v>ARQUEST</v>
          </cell>
          <cell r="D538">
            <v>0.442</v>
          </cell>
          <cell r="E538" t="str">
            <v>OSY</v>
          </cell>
        </row>
        <row r="539">
          <cell r="A539" t="str">
            <v>0234-004H</v>
          </cell>
          <cell r="B539" t="str">
            <v>15 GSM X 124 MM WHITE SB PP ZONE PHILIC 11200 LY</v>
          </cell>
          <cell r="C539" t="str">
            <v>ARQUEST</v>
          </cell>
          <cell r="D539">
            <v>0.442</v>
          </cell>
          <cell r="E539" t="str">
            <v>OSY</v>
          </cell>
        </row>
        <row r="540">
          <cell r="A540" t="str">
            <v>0234-006H</v>
          </cell>
          <cell r="B540" t="str">
            <v>15 GSM X 167 MM WHITE SB PP ZONE PHILIC 11200 LY</v>
          </cell>
          <cell r="C540" t="str">
            <v>ARQUEST</v>
          </cell>
          <cell r="D540">
            <v>0.442</v>
          </cell>
          <cell r="E540" t="str">
            <v>OSY</v>
          </cell>
        </row>
        <row r="541">
          <cell r="A541" t="str">
            <v>0237-012H</v>
          </cell>
          <cell r="B541" t="str">
            <v>SAMPLE (L4) 13.5 GSM X 870 MM WHITE SMS PP UNTREATED 9000 LY</v>
          </cell>
          <cell r="C541" t="str">
            <v>LIVEDO</v>
          </cell>
          <cell r="D541">
            <v>0.39800000000000002</v>
          </cell>
          <cell r="E541" t="str">
            <v>OSY</v>
          </cell>
        </row>
        <row r="542">
          <cell r="A542" t="str">
            <v>0237-013H</v>
          </cell>
          <cell r="B542" t="str">
            <v>SAMPLE (L4) 13.5 GSM X 770 MM WHITE SMS PP UNTREATED 9000 LY</v>
          </cell>
          <cell r="C542" t="str">
            <v>LIVEDO</v>
          </cell>
          <cell r="D542">
            <v>0.39800000000000002</v>
          </cell>
          <cell r="E542" t="str">
            <v>OSY</v>
          </cell>
        </row>
        <row r="543">
          <cell r="A543" t="str">
            <v>0237-014H</v>
          </cell>
          <cell r="B543" t="str">
            <v>SAMPLE (L4) 13.5 GSM X 710 MM WHITE SMS PP UNTREATED 9000 LY</v>
          </cell>
          <cell r="C543" t="str">
            <v>LIVEDO</v>
          </cell>
          <cell r="D543">
            <v>0.39800000000000002</v>
          </cell>
          <cell r="E543" t="str">
            <v>OSY</v>
          </cell>
        </row>
        <row r="544">
          <cell r="A544" t="str">
            <v>0237-015H</v>
          </cell>
          <cell r="B544" t="str">
            <v>SAMPLE (L4) 13.5 GSM X 935 MM WHITE SMS PP UNTREATED 9000 LY</v>
          </cell>
          <cell r="C544" t="str">
            <v>LIVEDO</v>
          </cell>
          <cell r="D544">
            <v>0.39800000000000002</v>
          </cell>
          <cell r="E544" t="str">
            <v>OSY</v>
          </cell>
        </row>
        <row r="545">
          <cell r="A545" t="str">
            <v>0237-016N</v>
          </cell>
          <cell r="B545" t="str">
            <v>13.5 GSM X 51.5" WHITE SMS PP UNTREATED 5000 LY</v>
          </cell>
          <cell r="C545" t="str">
            <v>ADD_CUST_NAME_TO_ITEM_LIST</v>
          </cell>
          <cell r="D545">
            <v>0.39800000000000002</v>
          </cell>
          <cell r="E545" t="str">
            <v>OSY</v>
          </cell>
        </row>
        <row r="546">
          <cell r="A546" t="str">
            <v>0238-001N</v>
          </cell>
          <cell r="B546" t="str">
            <v>1.4 OZ 164" WHITE SMS PP UNTREATED 4000 LY</v>
          </cell>
          <cell r="C546" t="str">
            <v>ADD_CUST_NAME_TO_ITEM_LIST</v>
          </cell>
          <cell r="D546">
            <v>1.4</v>
          </cell>
          <cell r="E546" t="str">
            <v>OSY</v>
          </cell>
        </row>
        <row r="547">
          <cell r="A547" t="str">
            <v>0238-004N</v>
          </cell>
          <cell r="B547" t="str">
            <v>1.4 OZ X 70" WHITE SMSPP UNTREATED 5000 LY</v>
          </cell>
          <cell r="C547" t="str">
            <v>ADD_CUST_NAME_TO_ITEM_LIST</v>
          </cell>
          <cell r="D547">
            <v>1.4</v>
          </cell>
          <cell r="E547" t="str">
            <v>OSY</v>
          </cell>
        </row>
        <row r="548">
          <cell r="A548" t="str">
            <v>0238-005N</v>
          </cell>
          <cell r="B548" t="str">
            <v>1.40 OZ 90" WHITE SMSPP UNTREATED 5000 LY</v>
          </cell>
          <cell r="C548" t="str">
            <v>ADD_CUST_NAME_TO_ITEM_LIST</v>
          </cell>
          <cell r="D548">
            <v>1.4</v>
          </cell>
          <cell r="E548" t="str">
            <v>OSY</v>
          </cell>
        </row>
        <row r="549">
          <cell r="A549" t="str">
            <v>0238-006N</v>
          </cell>
          <cell r="B549" t="str">
            <v>1.40 OZ 160" WHITE SMSPP UNTREATED 5000 LY</v>
          </cell>
          <cell r="C549" t="str">
            <v>ADD_CUST_NAME_TO_ITEM_LIST</v>
          </cell>
          <cell r="D549">
            <v>1.4</v>
          </cell>
          <cell r="E549" t="str">
            <v>OSY</v>
          </cell>
        </row>
        <row r="550">
          <cell r="A550" t="str">
            <v>0238-007N</v>
          </cell>
          <cell r="B550" t="str">
            <v>1.40 OZ 9.5" WHITE SMS PP UNTREATED 4000 LY</v>
          </cell>
          <cell r="C550" t="str">
            <v>ADD_CUST_NAME_TO_ITEM_LIST</v>
          </cell>
          <cell r="D550">
            <v>1.4</v>
          </cell>
          <cell r="E550" t="str">
            <v>OSY</v>
          </cell>
        </row>
        <row r="551">
          <cell r="A551" t="str">
            <v>0242-003H</v>
          </cell>
          <cell r="B551" t="str">
            <v>13.5 GSM X 360 MM WHITE SB PP ZONE PHILIC W / ALOE AND VITAMIN E 10500 LM</v>
          </cell>
          <cell r="C551" t="str">
            <v>ADD_CUST_NAME_TO_ITEM_LIST</v>
          </cell>
          <cell r="D551">
            <v>0.39800000000000002</v>
          </cell>
          <cell r="E551" t="str">
            <v>OSY</v>
          </cell>
        </row>
        <row r="552">
          <cell r="A552" t="str">
            <v>0243-005H</v>
          </cell>
          <cell r="B552" t="str">
            <v>17 GSM X 762 MM WHITE SB PP SOFT 9600 LM</v>
          </cell>
          <cell r="C552" t="str">
            <v>ADD_CUST_NAME_TO_ITEM_LIST</v>
          </cell>
          <cell r="D552">
            <v>0.5</v>
          </cell>
          <cell r="E552" t="str">
            <v>OSY</v>
          </cell>
        </row>
        <row r="553">
          <cell r="A553" t="str">
            <v>0245-008H</v>
          </cell>
          <cell r="B553" t="str">
            <v>15 GSM X 10.5" WHITE SMS PP UNTREATED 9000 LM</v>
          </cell>
          <cell r="C553" t="str">
            <v>INVISTA S.A.R.L.</v>
          </cell>
          <cell r="D553">
            <v>0.442</v>
          </cell>
          <cell r="E553" t="str">
            <v>OSY</v>
          </cell>
        </row>
        <row r="554">
          <cell r="A554" t="str">
            <v>0245-009H</v>
          </cell>
          <cell r="B554" t="str">
            <v>15 GSM X 6" WHITE SMS PP UNTREATED 9000 LM</v>
          </cell>
          <cell r="C554" t="str">
            <v>INVISTA S.A.R.L.</v>
          </cell>
          <cell r="D554">
            <v>0.442</v>
          </cell>
          <cell r="E554" t="str">
            <v>OSY</v>
          </cell>
        </row>
        <row r="555">
          <cell r="A555" t="str">
            <v>0245-014H</v>
          </cell>
          <cell r="B555" t="str">
            <v>15 GSM X 3.5" WHITE SMS PP UNTREATED 9000 LM</v>
          </cell>
          <cell r="C555" t="str">
            <v>INVISTA S.A.R.L.</v>
          </cell>
          <cell r="D555">
            <v>0.442</v>
          </cell>
          <cell r="E555" t="str">
            <v>OSY</v>
          </cell>
        </row>
        <row r="556">
          <cell r="A556" t="str">
            <v>0245-015H</v>
          </cell>
          <cell r="B556" t="str">
            <v>15 GSM X 18" WHITE SMS PP UNTREATED 9000 LM</v>
          </cell>
          <cell r="C556" t="str">
            <v>INVISTA S.A.R.L.</v>
          </cell>
          <cell r="D556">
            <v>0.442</v>
          </cell>
          <cell r="E556" t="str">
            <v>OSY</v>
          </cell>
        </row>
        <row r="557">
          <cell r="A557" t="str">
            <v>0245-016H</v>
          </cell>
          <cell r="B557" t="str">
            <v>SAMPLE 15 GSM X 935 MM WHITE SMS PP UNTREATED 9000 LY</v>
          </cell>
          <cell r="C557" t="str">
            <v>ADD_CUST_NAME_TO_ITEM_LIST</v>
          </cell>
          <cell r="D557">
            <v>0.442</v>
          </cell>
          <cell r="E557" t="str">
            <v>OSY</v>
          </cell>
        </row>
        <row r="558">
          <cell r="A558" t="str">
            <v>0245-017H</v>
          </cell>
          <cell r="B558" t="str">
            <v>15 GSM X 3" WHITE SMS PP UNTREATED 9000 LM</v>
          </cell>
          <cell r="C558" t="str">
            <v>ADD_CUST_NAME_TO_ITEM_LIST</v>
          </cell>
          <cell r="D558">
            <v>0.442</v>
          </cell>
          <cell r="E558" t="str">
            <v>OSY</v>
          </cell>
        </row>
        <row r="559">
          <cell r="A559" t="str">
            <v>0245-018H</v>
          </cell>
          <cell r="B559" t="str">
            <v>15 GSM X 4" WHITE SMS PP UNTREATED 9000 LM</v>
          </cell>
          <cell r="C559" t="str">
            <v>ADD_CUST_NAME_TO_ITEM_LIST</v>
          </cell>
          <cell r="D559">
            <v>0.442</v>
          </cell>
          <cell r="E559" t="str">
            <v>OSY</v>
          </cell>
        </row>
        <row r="560">
          <cell r="A560" t="str">
            <v>0245-019H</v>
          </cell>
          <cell r="B560" t="str">
            <v>15 GSM X 8" WHITE SMS  PP UNTREATED 9000 LM</v>
          </cell>
          <cell r="C560" t="str">
            <v>INVISTA S.A.R.L.</v>
          </cell>
          <cell r="D560">
            <v>0.442</v>
          </cell>
          <cell r="E560" t="str">
            <v>OSY</v>
          </cell>
        </row>
        <row r="561">
          <cell r="A561" t="str">
            <v>0246-001H</v>
          </cell>
          <cell r="B561" t="str">
            <v>13 GSM X 32.125" WHITE SB PP PHILIC 11000 LY</v>
          </cell>
          <cell r="C561" t="str">
            <v>ABSORBENT PRODUCTS COMPANY</v>
          </cell>
          <cell r="D561">
            <v>0.38300000000000001</v>
          </cell>
          <cell r="E561" t="str">
            <v>OSY</v>
          </cell>
        </row>
        <row r="562">
          <cell r="A562" t="str">
            <v>0246-004H</v>
          </cell>
          <cell r="B562" t="str">
            <v>13 GSM X 13.25" WHITE SB PP PHILIC 11000 LY</v>
          </cell>
          <cell r="C562" t="str">
            <v>ABSORBENT PRODUCTS COMPANY</v>
          </cell>
          <cell r="D562">
            <v>0.38300000000000001</v>
          </cell>
          <cell r="E562" t="str">
            <v>OSY</v>
          </cell>
        </row>
        <row r="563">
          <cell r="A563" t="str">
            <v>0246-005H</v>
          </cell>
          <cell r="B563" t="str">
            <v>13 GSM X 25.125" WHITE SB PP PHILIC 12850 LY</v>
          </cell>
          <cell r="C563" t="str">
            <v>ABSORBENT PRODUCTS COMPANY</v>
          </cell>
          <cell r="D563">
            <v>0.38300000000000001</v>
          </cell>
          <cell r="E563" t="str">
            <v>OSY</v>
          </cell>
        </row>
        <row r="564">
          <cell r="A564" t="str">
            <v>0246-006H</v>
          </cell>
          <cell r="B564" t="str">
            <v>13 GSM X 6.75" WHITE SB PP PHILIC 11000 LY</v>
          </cell>
          <cell r="C564" t="str">
            <v>ABSORBENT PRODUCTS COMPANY</v>
          </cell>
          <cell r="D564">
            <v>0.38300000000000001</v>
          </cell>
          <cell r="E564" t="str">
            <v>OSY</v>
          </cell>
        </row>
        <row r="565">
          <cell r="A565" t="str">
            <v>0246-007H</v>
          </cell>
          <cell r="B565" t="str">
            <v>13 GSM X 34.125" WHITE SB PP PHILIC 11000 LY</v>
          </cell>
          <cell r="C565" t="str">
            <v>ABSORBENT PRODUCTS COMPANY</v>
          </cell>
          <cell r="D565">
            <v>0.38300000000000001</v>
          </cell>
          <cell r="E565" t="str">
            <v>OSY</v>
          </cell>
        </row>
        <row r="566">
          <cell r="A566" t="str">
            <v>0246-008H</v>
          </cell>
          <cell r="B566" t="str">
            <v>13 GSM X 30.125" WHITE SB PP PHILIC 11000 LY</v>
          </cell>
          <cell r="C566" t="str">
            <v>ABSORBENT PRODUCTS COMPANY</v>
          </cell>
          <cell r="D566">
            <v>0.38300000000000001</v>
          </cell>
          <cell r="E566" t="str">
            <v>OSY</v>
          </cell>
        </row>
        <row r="567">
          <cell r="A567" t="str">
            <v>0246-011H</v>
          </cell>
          <cell r="B567" t="str">
            <v>13 GSM X 9.125" WHITE SB PP PHILIC 11000 LY</v>
          </cell>
          <cell r="C567" t="str">
            <v>ABSORBENT PRODUCTS COMPANY</v>
          </cell>
          <cell r="D567">
            <v>0.38300000000000001</v>
          </cell>
          <cell r="E567" t="str">
            <v>OSY</v>
          </cell>
        </row>
        <row r="568">
          <cell r="A568" t="str">
            <v>0246-012H</v>
          </cell>
          <cell r="B568" t="str">
            <v>13 GSM X 10.25" WHITE SB PP PHILIC 11000 LY</v>
          </cell>
          <cell r="C568" t="str">
            <v>ABSORBENT PRODUCTS COMPANY</v>
          </cell>
          <cell r="D568">
            <v>0.38300000000000001</v>
          </cell>
          <cell r="E568" t="str">
            <v>OSY</v>
          </cell>
        </row>
        <row r="569">
          <cell r="A569" t="str">
            <v>0246-013H</v>
          </cell>
          <cell r="B569" t="str">
            <v>13 GSM X 25.125" WHITE SB PP PHILIC 11000 LY</v>
          </cell>
          <cell r="C569" t="str">
            <v>ABSORBENT PRODUCTS COMPANY</v>
          </cell>
          <cell r="D569">
            <v>0.38300000000000001</v>
          </cell>
          <cell r="E569" t="str">
            <v>OSY</v>
          </cell>
        </row>
        <row r="570">
          <cell r="A570" t="str">
            <v>0246-014H</v>
          </cell>
          <cell r="B570" t="str">
            <v>13 GSM X 16.75" WHITE SB PP PHILIC 11000 LY</v>
          </cell>
          <cell r="C570" t="str">
            <v>ABSORBENT PRODUCTS COMPANY</v>
          </cell>
          <cell r="D570">
            <v>0.38300000000000001</v>
          </cell>
          <cell r="E570" t="str">
            <v>OSY</v>
          </cell>
        </row>
        <row r="571">
          <cell r="A571" t="str">
            <v>0246-015H</v>
          </cell>
          <cell r="B571" t="str">
            <v>13 GSM X 18.5" WHITE SB PP PHILIC 11000 LY</v>
          </cell>
          <cell r="C571" t="str">
            <v>ADD_CUST_NAME_TO_ITEM_LIST</v>
          </cell>
          <cell r="D571">
            <v>0.38300000000000001</v>
          </cell>
          <cell r="E571" t="str">
            <v>OSY</v>
          </cell>
        </row>
        <row r="572">
          <cell r="A572" t="str">
            <v>0252-007H</v>
          </cell>
          <cell r="B572" t="str">
            <v>50 GSM X 80 MM WHITE SB PP UNTREATED 3000 LY</v>
          </cell>
          <cell r="C572" t="str">
            <v>ASSOCIATED HYGIENIC PRODUCTS</v>
          </cell>
          <cell r="D572">
            <v>1.4750000000000001</v>
          </cell>
          <cell r="E572" t="str">
            <v>OSY</v>
          </cell>
        </row>
        <row r="573">
          <cell r="A573" t="str">
            <v>0252-012H</v>
          </cell>
          <cell r="B573" t="str">
            <v>50 GSM X 120 MM WHITE SB PP UNTREATED 3000 LY</v>
          </cell>
          <cell r="C573" t="str">
            <v>ASSOCIATED HYGIENIC PRODUCTS</v>
          </cell>
          <cell r="D573">
            <v>1.4750000000000001</v>
          </cell>
          <cell r="E573" t="str">
            <v>OSY</v>
          </cell>
        </row>
        <row r="574">
          <cell r="A574" t="str">
            <v>0252-013H</v>
          </cell>
          <cell r="B574" t="str">
            <v>50 GSM X 100 MM WHITE SB PP UNTREATED 5000 LY</v>
          </cell>
          <cell r="C574" t="str">
            <v>ARQUEST</v>
          </cell>
          <cell r="D574">
            <v>1.4750000000000001</v>
          </cell>
          <cell r="E574" t="str">
            <v>OSY</v>
          </cell>
        </row>
        <row r="575">
          <cell r="A575" t="str">
            <v>0252-016H</v>
          </cell>
          <cell r="B575" t="str">
            <v>(L5) 50 GSM X 100 MM WHITE SB PP UNTREATED 5000 LY</v>
          </cell>
          <cell r="C575" t="str">
            <v>ADD_CUST_NAME_TO_ITEM_LIST</v>
          </cell>
          <cell r="D575">
            <v>1.4750000000000001</v>
          </cell>
          <cell r="E575" t="str">
            <v>OSY</v>
          </cell>
        </row>
        <row r="576">
          <cell r="A576" t="str">
            <v>0256-007H</v>
          </cell>
          <cell r="B576" t="str">
            <v>SAMPLE 13.5 GSM X 34" WHITE SMS PP UNTREATED 5000 LY</v>
          </cell>
          <cell r="C576" t="str">
            <v>ADD_CUST_NAME_TO_ITEM_LIST</v>
          </cell>
          <cell r="D576">
            <v>0.39800000000000002</v>
          </cell>
          <cell r="E576" t="str">
            <v>OSY</v>
          </cell>
        </row>
        <row r="577">
          <cell r="A577" t="str">
            <v>0256-008H</v>
          </cell>
          <cell r="B577" t="str">
            <v>SAMPLE 13.5 GSM X 34.5" WHITE SMS PP UNTREATED 5000 LY</v>
          </cell>
          <cell r="C577" t="str">
            <v>ADD_CUST_NAME_TO_ITEM_LIST</v>
          </cell>
          <cell r="D577">
            <v>0.39800000000000002</v>
          </cell>
          <cell r="E577" t="str">
            <v>OSY</v>
          </cell>
        </row>
        <row r="578">
          <cell r="A578" t="str">
            <v>0256-009H</v>
          </cell>
          <cell r="B578" t="str">
            <v>SAMPLE 13.5 GSM X 35" WHITE SMS PP UNTREATED 5000 LY</v>
          </cell>
          <cell r="C578" t="str">
            <v>ADD_CUST_NAME_TO_ITEM_LIST</v>
          </cell>
          <cell r="D578">
            <v>0.39800000000000002</v>
          </cell>
          <cell r="E578" t="str">
            <v>OSY</v>
          </cell>
        </row>
        <row r="579">
          <cell r="A579" t="str">
            <v>0256-010H</v>
          </cell>
          <cell r="B579" t="str">
            <v>(SAMPLE) 13.5 GSM X 185 MM WHITE SMS UNTREATED 15000 LY</v>
          </cell>
          <cell r="C579" t="str">
            <v>ASSOCIATED HYGIENIC PRODUCTS</v>
          </cell>
          <cell r="D579">
            <v>0.39800000000000002</v>
          </cell>
          <cell r="E579" t="str">
            <v>OSY</v>
          </cell>
        </row>
        <row r="580">
          <cell r="A580" t="str">
            <v>0257-001H</v>
          </cell>
          <cell r="B580" t="str">
            <v>13.5 GSM X 32.5" WHITE SMS PP SOFT 10000 LM</v>
          </cell>
          <cell r="C580" t="str">
            <v>TYCO HEALTHCARE</v>
          </cell>
          <cell r="D580">
            <v>0.39800000000000002</v>
          </cell>
          <cell r="E580" t="str">
            <v>OSY</v>
          </cell>
        </row>
        <row r="581">
          <cell r="A581" t="str">
            <v>0257-002H</v>
          </cell>
          <cell r="B581" t="str">
            <v>13.5 GSM X 45" WHITE SMS PP SOFT 10000 LM</v>
          </cell>
          <cell r="C581" t="str">
            <v>TYCO HEALTHCARE</v>
          </cell>
          <cell r="D581">
            <v>0.39800000000000002</v>
          </cell>
          <cell r="E581" t="str">
            <v>OSY</v>
          </cell>
        </row>
        <row r="582">
          <cell r="A582" t="str">
            <v>0257-003H</v>
          </cell>
          <cell r="B582" t="str">
            <v>SAMPLE 13.5 GSM X 44" WHITE SMS PP SOFT 10000 LM</v>
          </cell>
          <cell r="C582" t="str">
            <v>ADD_CUST_NAME_TO_ITEM_LIST</v>
          </cell>
          <cell r="D582">
            <v>0.442</v>
          </cell>
          <cell r="E582" t="str">
            <v>OSY</v>
          </cell>
        </row>
        <row r="583">
          <cell r="A583" t="str">
            <v>0257-004H</v>
          </cell>
          <cell r="B583" t="str">
            <v>13.5 GSM X 48" WHITE SMS PP SOFT 10000 LM</v>
          </cell>
          <cell r="C583" t="str">
            <v>TYCO HEALTHCARE</v>
          </cell>
          <cell r="D583">
            <v>0.39800000000000002</v>
          </cell>
          <cell r="E583" t="str">
            <v>OSY</v>
          </cell>
        </row>
        <row r="584">
          <cell r="A584" t="str">
            <v>0259-001H</v>
          </cell>
          <cell r="B584" t="str">
            <v>13.5 GSM X 245 MM WHITE SB PP ZONE PHILIC 10973 LM</v>
          </cell>
          <cell r="C584" t="str">
            <v>TYCO HEALTHCARE</v>
          </cell>
          <cell r="D584">
            <v>0.39800000000000002</v>
          </cell>
          <cell r="E584" t="str">
            <v>OSY</v>
          </cell>
        </row>
        <row r="585">
          <cell r="A585" t="str">
            <v>0261-001H</v>
          </cell>
          <cell r="B585" t="str">
            <v>12 GSM X 168 MM WHITE SB PP PHILIC 18500 LY</v>
          </cell>
          <cell r="C585" t="str">
            <v>PROCTER AND GAMBLE PAPER PRODUCTS</v>
          </cell>
          <cell r="D585">
            <v>0.35399999999999998</v>
          </cell>
          <cell r="E585" t="str">
            <v>OSY</v>
          </cell>
        </row>
        <row r="586">
          <cell r="A586" t="str">
            <v>0261-002H</v>
          </cell>
          <cell r="B586" t="str">
            <v>12 GSM X 116 MM WHITE SB PP PHILIC 18500 LY</v>
          </cell>
          <cell r="C586" t="str">
            <v>ADD_CUST_NAME_TO_ITEM_LIST</v>
          </cell>
          <cell r="D586">
            <v>0.35399999999999998</v>
          </cell>
          <cell r="E586" t="str">
            <v>OSY</v>
          </cell>
        </row>
        <row r="587">
          <cell r="A587" t="str">
            <v>0261-005H</v>
          </cell>
          <cell r="B587" t="str">
            <v>12 GSM X 156 MM WHITE SB PP PHILIC 18500 LY</v>
          </cell>
          <cell r="C587" t="str">
            <v>PROCTER AND GAMBLE PAPER PRODUCTS</v>
          </cell>
          <cell r="D587">
            <v>0.35399999999999998</v>
          </cell>
          <cell r="E587" t="str">
            <v>OSY</v>
          </cell>
        </row>
        <row r="588">
          <cell r="A588" t="str">
            <v>0261-006H</v>
          </cell>
          <cell r="B588" t="str">
            <v>12 GSM X 180 MM WHITE SB PP PHILIC 18500 LY</v>
          </cell>
          <cell r="C588" t="str">
            <v>PROCTER AND GAMBLE PAPER PRODUCTS</v>
          </cell>
          <cell r="D588">
            <v>0.35399999999999998</v>
          </cell>
          <cell r="E588" t="str">
            <v>OSY</v>
          </cell>
        </row>
        <row r="589">
          <cell r="A589" t="str">
            <v>0261-012H</v>
          </cell>
          <cell r="B589" t="str">
            <v>12 GSM X 146 MM WHITE SB PP PHILIC 18500 LY</v>
          </cell>
          <cell r="C589" t="str">
            <v>ADD_CUST_NAME_TO_ITEM_LIST</v>
          </cell>
          <cell r="D589">
            <v>0.35399999999999998</v>
          </cell>
          <cell r="E589" t="str">
            <v>OSY</v>
          </cell>
        </row>
        <row r="590">
          <cell r="A590" t="str">
            <v>0262-015H</v>
          </cell>
          <cell r="B590" t="str">
            <v>15 GSM X 820 MM WHITE SBPP ZONE PHILIC 8000 LY</v>
          </cell>
          <cell r="C590" t="str">
            <v>ADD_CUST_NAME_TO_ITEM_LIST</v>
          </cell>
          <cell r="D590">
            <v>0.442</v>
          </cell>
          <cell r="E590" t="str">
            <v>OSY</v>
          </cell>
        </row>
        <row r="591">
          <cell r="A591" t="str">
            <v>0264-004H</v>
          </cell>
          <cell r="B591" t="str">
            <v>(L5) 15 GSM X 770 MM WHITE SB PP UNTREATED 9000 LY</v>
          </cell>
          <cell r="C591" t="str">
            <v>LIVEDO</v>
          </cell>
          <cell r="D591">
            <v>0.442</v>
          </cell>
          <cell r="E591" t="str">
            <v>OSY</v>
          </cell>
        </row>
        <row r="592">
          <cell r="A592" t="str">
            <v>0264-008H</v>
          </cell>
          <cell r="B592" t="str">
            <v>(L5) 15 GSM X 710 MM WHITE SB PP UNTREATED 9000 LY</v>
          </cell>
          <cell r="C592" t="str">
            <v>ADD_CUST_NAME_TO_ITEM_LIST</v>
          </cell>
          <cell r="D592">
            <v>0.442</v>
          </cell>
          <cell r="E592" t="str">
            <v>OSY</v>
          </cell>
        </row>
        <row r="593">
          <cell r="A593" t="str">
            <v>0264-009H</v>
          </cell>
          <cell r="B593" t="str">
            <v>(L2) 15 GSM X 875 MM WHITE SB PP UNTREATED 9000 LY</v>
          </cell>
          <cell r="C593" t="str">
            <v>ADD_CUST_NAME_TO_ITEM_LIST</v>
          </cell>
          <cell r="D593">
            <v>0.442</v>
          </cell>
          <cell r="E593" t="str">
            <v>OSY</v>
          </cell>
        </row>
        <row r="594">
          <cell r="A594" t="str">
            <v>0264-010H</v>
          </cell>
          <cell r="B594" t="str">
            <v>(L2) 15 GSM X 774 MM WHITE SB PP UNTREATED 9000 LY</v>
          </cell>
          <cell r="C594" t="str">
            <v>ADD_CUST_NAME_TO_ITEM_LIST</v>
          </cell>
          <cell r="D594">
            <v>0.442</v>
          </cell>
          <cell r="E594" t="str">
            <v>OSY</v>
          </cell>
        </row>
        <row r="595">
          <cell r="A595" t="str">
            <v>0264-011H</v>
          </cell>
          <cell r="B595" t="str">
            <v>(L5) 15 GSM X 935 MM WHITE SB PP UNTREATED 9000 LY</v>
          </cell>
          <cell r="C595" t="str">
            <v>ADD_CUST_NAME_TO_ITEM_LIST</v>
          </cell>
          <cell r="D595">
            <v>0.442</v>
          </cell>
          <cell r="E595" t="str">
            <v>OSY</v>
          </cell>
        </row>
        <row r="596">
          <cell r="A596" t="str">
            <v>0264-012H</v>
          </cell>
          <cell r="B596" t="str">
            <v>SAMPLE (L5) 15 GSM X 870 MM WHITE SB PP UNTREATED 9000 LY</v>
          </cell>
          <cell r="C596" t="str">
            <v>LIVEDO</v>
          </cell>
          <cell r="D596">
            <v>0.442</v>
          </cell>
          <cell r="E596" t="str">
            <v>OSY</v>
          </cell>
        </row>
        <row r="597">
          <cell r="A597" t="str">
            <v>0267-003H</v>
          </cell>
          <cell r="B597" t="str">
            <v>(L5) 17 GSM X 935 MM WHITE SB PP UNTREATED 8200 LY</v>
          </cell>
          <cell r="C597" t="str">
            <v>LIVEDO</v>
          </cell>
          <cell r="D597">
            <v>0.501</v>
          </cell>
          <cell r="E597" t="str">
            <v>OSY</v>
          </cell>
        </row>
        <row r="598">
          <cell r="A598" t="str">
            <v>0267-005H</v>
          </cell>
          <cell r="B598" t="str">
            <v>(L5) 17 GSM X 215 MM WHITE SB PP UNTREATED 8200 LY</v>
          </cell>
          <cell r="C598" t="str">
            <v>LIVEDO</v>
          </cell>
          <cell r="D598">
            <v>0.501</v>
          </cell>
          <cell r="E598" t="str">
            <v>OSY</v>
          </cell>
        </row>
        <row r="599">
          <cell r="A599" t="str">
            <v>0267-006H</v>
          </cell>
          <cell r="B599" t="str">
            <v>(L5) 17 GSM X 955 MM WHITE SB PP UNTREATED 8200 LY</v>
          </cell>
          <cell r="C599" t="str">
            <v>SCA HYGIENE PRODUCTS INC.</v>
          </cell>
          <cell r="D599">
            <v>0.501</v>
          </cell>
          <cell r="E599" t="str">
            <v>OSY</v>
          </cell>
        </row>
        <row r="600">
          <cell r="A600" t="str">
            <v>0267-007H</v>
          </cell>
          <cell r="B600" t="str">
            <v>(L5) 17 GSM X 870 MM WHITE SBPP UNTREATED 8200 LY</v>
          </cell>
          <cell r="C600" t="str">
            <v>ADD_CUST_NAME_TO_ITEM_LIST</v>
          </cell>
          <cell r="D600">
            <v>0.5</v>
          </cell>
          <cell r="E600" t="str">
            <v>OSY</v>
          </cell>
        </row>
        <row r="601">
          <cell r="A601" t="str">
            <v>0267-008H</v>
          </cell>
          <cell r="B601" t="str">
            <v>(L5) 17 GSM X 854 MM WHITE SB PP UNTREATED 8200 LY</v>
          </cell>
          <cell r="C601" t="str">
            <v>ADD_CUST_NAME_TO_ITEM_LIST</v>
          </cell>
          <cell r="D601">
            <v>0.501</v>
          </cell>
          <cell r="E601" t="str">
            <v>OSY</v>
          </cell>
        </row>
        <row r="602">
          <cell r="A602" t="str">
            <v>0267-009H</v>
          </cell>
          <cell r="B602" t="str">
            <v>(L4) SAMPLE 17 GSM X 526 MM WHITE SB PP UNTREATED 10000 LY</v>
          </cell>
          <cell r="C602" t="str">
            <v>ADD_CUST_NAME_TO_ITEM_LIST</v>
          </cell>
          <cell r="D602">
            <v>0.501</v>
          </cell>
          <cell r="E602" t="str">
            <v>OSY</v>
          </cell>
        </row>
        <row r="603">
          <cell r="A603" t="str">
            <v>0267-010H</v>
          </cell>
          <cell r="B603" t="str">
            <v>(L4) SAMPLE 17 GSM X 630 MM WHITE SB PP UNTREATED 10000 LY</v>
          </cell>
          <cell r="C603" t="str">
            <v>ADD_CUST_NAME_TO_ITEM_LIST</v>
          </cell>
          <cell r="D603">
            <v>0.501</v>
          </cell>
          <cell r="E603" t="str">
            <v>OSY</v>
          </cell>
        </row>
        <row r="604">
          <cell r="A604" t="str">
            <v>0267-011H</v>
          </cell>
          <cell r="B604" t="str">
            <v>17 GSM X 347 MM WHITE SB PP UNTREATED 9000 LY</v>
          </cell>
          <cell r="C604" t="str">
            <v>ADD_CUST_NAME_TO_ITEM_LIST</v>
          </cell>
          <cell r="D604">
            <v>0.501</v>
          </cell>
          <cell r="E604" t="str">
            <v>OSY</v>
          </cell>
        </row>
        <row r="605">
          <cell r="A605" t="str">
            <v>0268-001H</v>
          </cell>
          <cell r="B605" t="str">
            <v>17 GSM X 130 MM WHITE SB PP PHILIC 6000 LY</v>
          </cell>
          <cell r="C605" t="str">
            <v>LIVEDO</v>
          </cell>
          <cell r="D605">
            <v>0.5</v>
          </cell>
          <cell r="E605" t="str">
            <v>OSY</v>
          </cell>
        </row>
        <row r="606">
          <cell r="A606" t="str">
            <v>0268-003H</v>
          </cell>
          <cell r="B606" t="str">
            <v>17 GSM X 18.5" WHITE SB PP PHILIC 9500 LY</v>
          </cell>
          <cell r="C606" t="str">
            <v>ADD_CUST_NAME_TO_ITEM_LIST</v>
          </cell>
          <cell r="D606">
            <v>0.5</v>
          </cell>
          <cell r="E606" t="str">
            <v>OSY</v>
          </cell>
        </row>
        <row r="607">
          <cell r="A607" t="str">
            <v>0268-005H</v>
          </cell>
          <cell r="B607" t="str">
            <v>(L5) 17 GSM X 130 MM White SB PP PHILIC 8200 LY</v>
          </cell>
          <cell r="C607" t="str">
            <v>LIVEDO</v>
          </cell>
          <cell r="D607">
            <v>0.501</v>
          </cell>
          <cell r="E607" t="str">
            <v>OSY</v>
          </cell>
        </row>
        <row r="608">
          <cell r="A608" t="str">
            <v>0269-001H</v>
          </cell>
          <cell r="B608" t="str">
            <v>15 GSM X 270 MM WHITE SB PP PHILIC 7000 LY</v>
          </cell>
          <cell r="C608" t="str">
            <v>LIVEDO</v>
          </cell>
          <cell r="D608">
            <v>0.442</v>
          </cell>
          <cell r="E608" t="str">
            <v>OSY</v>
          </cell>
        </row>
        <row r="609">
          <cell r="A609" t="str">
            <v>0269-004H</v>
          </cell>
          <cell r="B609" t="str">
            <v>(L5) 15 GSM X 270 MM WHITE SB PP PHILIC 9000 LY</v>
          </cell>
          <cell r="C609" t="str">
            <v>LIVEDO</v>
          </cell>
          <cell r="D609">
            <v>0.442</v>
          </cell>
          <cell r="E609" t="str">
            <v>OSY</v>
          </cell>
        </row>
        <row r="610">
          <cell r="A610" t="str">
            <v>0269-005H</v>
          </cell>
          <cell r="B610" t="str">
            <v>(L5) 15 GSM X 210 MM WHITE SBPP PHILIC 9000 LY</v>
          </cell>
          <cell r="C610" t="str">
            <v>ADD_CUST_NAME_TO_ITEM_LIST</v>
          </cell>
          <cell r="D610">
            <v>0.442</v>
          </cell>
          <cell r="E610" t="str">
            <v>OSY</v>
          </cell>
        </row>
        <row r="611">
          <cell r="A611" t="str">
            <v>0270-008H</v>
          </cell>
          <cell r="B611" t="str">
            <v>(L5) 10 GSM X 100 MM WHITE SB PP PHILIC 15000 LY</v>
          </cell>
          <cell r="C611" t="str">
            <v>LIVEDO</v>
          </cell>
          <cell r="D611">
            <v>0.29499999999999998</v>
          </cell>
          <cell r="E611" t="str">
            <v>OSY</v>
          </cell>
        </row>
        <row r="612">
          <cell r="A612" t="str">
            <v>0270-009H</v>
          </cell>
          <cell r="B612" t="str">
            <v>(L5) 10 GSM X 320 MM WHITE SB PP PHILIC 15000 LY</v>
          </cell>
          <cell r="C612" t="str">
            <v>LIVEDO</v>
          </cell>
          <cell r="D612">
            <v>0.29499999999999998</v>
          </cell>
          <cell r="E612" t="str">
            <v>OSY</v>
          </cell>
        </row>
        <row r="613">
          <cell r="A613" t="str">
            <v>0273-002H</v>
          </cell>
          <cell r="B613" t="str">
            <v>12.5 GSM X 9.5" WHITE SMS PP UNTREATED 17000 LY</v>
          </cell>
          <cell r="C613" t="str">
            <v>TYCO HEALTHCARE</v>
          </cell>
          <cell r="D613">
            <v>0.36899999999999999</v>
          </cell>
          <cell r="E613" t="str">
            <v>OSY</v>
          </cell>
        </row>
        <row r="614">
          <cell r="A614" t="str">
            <v>0273-007H</v>
          </cell>
          <cell r="B614" t="str">
            <v>12.5 GSM X 30" WHITE SMS PP UNTREATED 12800 LY</v>
          </cell>
          <cell r="C614" t="str">
            <v>TYCO HEALTHCARE</v>
          </cell>
          <cell r="D614">
            <v>0.36899999999999999</v>
          </cell>
          <cell r="E614" t="str">
            <v>OSY</v>
          </cell>
        </row>
        <row r="615">
          <cell r="A615" t="str">
            <v>0273-008H</v>
          </cell>
          <cell r="B615" t="str">
            <v>12.5 GSM X 32" WHITE SMS PP UNTREATED 12800 LY</v>
          </cell>
          <cell r="C615" t="str">
            <v>TYCO HEALTHCARE</v>
          </cell>
          <cell r="D615">
            <v>0.36899999999999999</v>
          </cell>
          <cell r="E615" t="str">
            <v>OSY</v>
          </cell>
        </row>
        <row r="616">
          <cell r="A616" t="str">
            <v>0273-009H</v>
          </cell>
          <cell r="B616" t="str">
            <v>12.5 GSM X 25" WHITE SMS PP UNTREATED 12800 LY</v>
          </cell>
          <cell r="C616" t="str">
            <v>TYCO HEALTHCARE</v>
          </cell>
          <cell r="D616">
            <v>0.36899999999999999</v>
          </cell>
          <cell r="E616" t="str">
            <v>OSY</v>
          </cell>
        </row>
        <row r="617">
          <cell r="A617" t="str">
            <v>0273-010H</v>
          </cell>
          <cell r="B617" t="str">
            <v>12.5 GSM X 17.5" WHITE SMS PP UNTREATED 12000 LY</v>
          </cell>
          <cell r="C617" t="str">
            <v>TYCO HEALTHCARE</v>
          </cell>
          <cell r="D617">
            <v>0.36899999999999999</v>
          </cell>
          <cell r="E617" t="str">
            <v>OSY</v>
          </cell>
        </row>
        <row r="618">
          <cell r="A618" t="str">
            <v>0273-011H</v>
          </cell>
          <cell r="B618" t="str">
            <v>12.5 GSM X 8.5" WHITE SMS PP UNTREATED 17000 LY</v>
          </cell>
          <cell r="C618" t="str">
            <v>TYCO HEALTHCARE</v>
          </cell>
          <cell r="D618">
            <v>0.36899999999999999</v>
          </cell>
          <cell r="E618" t="str">
            <v>OSY</v>
          </cell>
        </row>
        <row r="619">
          <cell r="A619" t="str">
            <v>0274-002H</v>
          </cell>
          <cell r="B619" t="str">
            <v>12.5 GSM X 245 MM WHITE SB PP ZONE PHILIC 15000 LY</v>
          </cell>
          <cell r="C619" t="str">
            <v>TYCO HEALTHCARE</v>
          </cell>
          <cell r="D619">
            <v>0.36899999999999999</v>
          </cell>
          <cell r="E619" t="str">
            <v>OSY</v>
          </cell>
        </row>
        <row r="620">
          <cell r="A620" t="str">
            <v>0274-003H</v>
          </cell>
          <cell r="B620" t="str">
            <v>12.5 GSM X 30" WHITE SB PP ZONE COATED 11700 LM</v>
          </cell>
          <cell r="C620" t="str">
            <v>ADD_CUST_NAME_TO_ITEM_LIST</v>
          </cell>
          <cell r="D620">
            <v>0.36899999999999999</v>
          </cell>
          <cell r="E620" t="str">
            <v>OSY</v>
          </cell>
        </row>
        <row r="621">
          <cell r="A621" t="str">
            <v>0274-005H</v>
          </cell>
          <cell r="B621" t="str">
            <v>12.5 GSM X 485 MM WHITE SB PP ZONE PHILIC 9500 LY</v>
          </cell>
          <cell r="C621" t="str">
            <v>ADD_CUST_NAME_TO_ITEM_LIST</v>
          </cell>
          <cell r="D621">
            <v>0.36899999999999999</v>
          </cell>
          <cell r="E621" t="str">
            <v>OSY</v>
          </cell>
        </row>
        <row r="622">
          <cell r="A622" t="str">
            <v>0274-006H</v>
          </cell>
          <cell r="B622" t="str">
            <v>12.5 GSM X 470 MM WHITE SB PP ZONE PHILIC 9500 LY</v>
          </cell>
          <cell r="C622" t="str">
            <v>ADD_CUST_NAME_TO_ITEM_LIST</v>
          </cell>
          <cell r="D622">
            <v>0.36899999999999999</v>
          </cell>
          <cell r="E622" t="str">
            <v>OSY</v>
          </cell>
        </row>
        <row r="623">
          <cell r="A623" t="str">
            <v>0274-007H</v>
          </cell>
          <cell r="B623" t="str">
            <v>12.5 GSM X 450 MM WHITE SB PP ZONE PHILIC 9500 LY</v>
          </cell>
          <cell r="C623" t="str">
            <v>ADD_CUST_NAME_TO_ITEM_LIST</v>
          </cell>
          <cell r="D623">
            <v>0.36899999999999999</v>
          </cell>
          <cell r="E623" t="str">
            <v>OSY</v>
          </cell>
        </row>
        <row r="624">
          <cell r="A624" t="str">
            <v>0274-008H</v>
          </cell>
          <cell r="B624" t="str">
            <v>12.5 GSM X 380 MM WHITE SB PP ZONE PHILIC 9500 LY</v>
          </cell>
          <cell r="C624" t="str">
            <v>ADD_CUST_NAME_TO_ITEM_LIST</v>
          </cell>
          <cell r="D624">
            <v>0.36899999999999999</v>
          </cell>
          <cell r="E624" t="str">
            <v>OSY</v>
          </cell>
        </row>
        <row r="625">
          <cell r="A625" t="str">
            <v>0274-009H</v>
          </cell>
          <cell r="B625" t="str">
            <v>12.5 GSM X 990 MM WHITE SB PP ZONE PHILIC 9500 LY</v>
          </cell>
          <cell r="C625" t="str">
            <v>ADD_CUST_NAME_TO_ITEM_LIST</v>
          </cell>
          <cell r="D625">
            <v>0.36899999999999999</v>
          </cell>
          <cell r="E625" t="str">
            <v>OSY</v>
          </cell>
        </row>
        <row r="626">
          <cell r="A626" t="str">
            <v>0274-010H</v>
          </cell>
          <cell r="B626" t="str">
            <v>12.5 GSM X 820 MM WHITE SB PP ZONE PHILIC 9500 LY</v>
          </cell>
          <cell r="C626" t="str">
            <v>ADD_CUST_NAME_TO_ITEM_LIST</v>
          </cell>
          <cell r="D626">
            <v>0.36899999999999999</v>
          </cell>
          <cell r="E626" t="str">
            <v>OSY</v>
          </cell>
        </row>
        <row r="627">
          <cell r="A627" t="str">
            <v>0276-001H</v>
          </cell>
          <cell r="B627" t="str">
            <v>14 GSM X 130 MM  SB PP WETTABLE LINER 13400 LY</v>
          </cell>
          <cell r="C627" t="str">
            <v>KIMBERLY-CLARK CORPORATION</v>
          </cell>
          <cell r="D627">
            <v>0.41299999999999998</v>
          </cell>
          <cell r="E627" t="str">
            <v>OSY</v>
          </cell>
        </row>
        <row r="628">
          <cell r="A628" t="str">
            <v>0276-002H</v>
          </cell>
          <cell r="B628" t="str">
            <v>14 GSM X 130 MM SB PP WETTABLE LINER 25200 LY</v>
          </cell>
          <cell r="C628" t="str">
            <v>KIMBERLY-CLARK CORPORATION</v>
          </cell>
          <cell r="D628">
            <v>0.41299999999999998</v>
          </cell>
          <cell r="E628" t="str">
            <v>OSY</v>
          </cell>
        </row>
        <row r="629">
          <cell r="A629" t="str">
            <v>0276-003H</v>
          </cell>
          <cell r="B629" t="str">
            <v>14 GSM X 138 MM SB PP WETTABLE LINER 13400 LY</v>
          </cell>
          <cell r="C629" t="str">
            <v>KIMBERLY-CLARK CORPORATION</v>
          </cell>
          <cell r="D629">
            <v>0.41299999999999998</v>
          </cell>
          <cell r="E629" t="str">
            <v>OSY</v>
          </cell>
        </row>
        <row r="630">
          <cell r="A630" t="str">
            <v>0276-004H</v>
          </cell>
          <cell r="B630" t="str">
            <v>14 GSM X 144 MM WHITE SBPP WETTTABLE LINER 25200 LY</v>
          </cell>
          <cell r="C630" t="str">
            <v>ADD_CUST_NAME_TO_ITEM_LIST</v>
          </cell>
          <cell r="D630">
            <v>0.41299999999999998</v>
          </cell>
          <cell r="E630" t="str">
            <v>OSY</v>
          </cell>
        </row>
        <row r="631">
          <cell r="A631" t="str">
            <v>0278-001H</v>
          </cell>
          <cell r="B631" t="str">
            <v>11 GSM X 30.5" WHITE SMS PP UNTREATED 15500 LY</v>
          </cell>
          <cell r="C631" t="str">
            <v>HARTMANN USA</v>
          </cell>
          <cell r="D631">
            <v>0.32400000000000001</v>
          </cell>
          <cell r="E631" t="str">
            <v>OSY</v>
          </cell>
        </row>
        <row r="632">
          <cell r="A632" t="str">
            <v>0278-002H</v>
          </cell>
          <cell r="B632" t="str">
            <v>11 GSM X 25" WHITE SMS PP UNTREATED 15500 LY</v>
          </cell>
          <cell r="C632" t="str">
            <v>HARTMANN USA</v>
          </cell>
          <cell r="D632">
            <v>0.32400000000000001</v>
          </cell>
          <cell r="E632" t="str">
            <v>OSY</v>
          </cell>
        </row>
        <row r="633">
          <cell r="A633" t="str">
            <v>0278-003H</v>
          </cell>
          <cell r="B633" t="str">
            <v>11 GSM X 27.5" WHITE SMS PP UNTREATED 15500 LY</v>
          </cell>
          <cell r="C633" t="str">
            <v>HARTMANN USA</v>
          </cell>
          <cell r="D633">
            <v>0.32400000000000001</v>
          </cell>
          <cell r="E633" t="str">
            <v>OSY</v>
          </cell>
        </row>
        <row r="634">
          <cell r="A634" t="str">
            <v>0278-004H</v>
          </cell>
          <cell r="B634" t="str">
            <v>11 GSM X 32" WHITE SMS PP UNTREATED 15500 LY</v>
          </cell>
          <cell r="C634" t="str">
            <v>HARTMANN USA</v>
          </cell>
          <cell r="D634">
            <v>0.32400000000000001</v>
          </cell>
          <cell r="E634" t="str">
            <v>OSY</v>
          </cell>
        </row>
        <row r="635">
          <cell r="A635" t="str">
            <v>0278-005H</v>
          </cell>
          <cell r="B635" t="str">
            <v>11 GSM X 34" WHITE SMS PP UNTREATED 15500 LY</v>
          </cell>
          <cell r="C635" t="str">
            <v>HARTMANN USA</v>
          </cell>
          <cell r="D635">
            <v>0.32400000000000001</v>
          </cell>
          <cell r="E635" t="str">
            <v>OSY</v>
          </cell>
        </row>
        <row r="636">
          <cell r="A636" t="str">
            <v>0279-005H</v>
          </cell>
          <cell r="B636" t="str">
            <v>14 GSM X 48.5" WHITE SB PP UNTREATED 8000 LY</v>
          </cell>
          <cell r="C636" t="str">
            <v>ADD_CUST_NAME_TO_ITEM_LIST</v>
          </cell>
          <cell r="D636">
            <v>0.41299999999999998</v>
          </cell>
          <cell r="E636" t="str">
            <v>OSY</v>
          </cell>
        </row>
        <row r="637">
          <cell r="A637" t="str">
            <v>0280-002H</v>
          </cell>
          <cell r="B637" t="str">
            <v>14 GSM X 64" WHITE SB PP PHILIC 25200 LY</v>
          </cell>
          <cell r="C637" t="str">
            <v>KIMBERLY-CLARK CORPORATION</v>
          </cell>
          <cell r="D637">
            <v>0.41299999999999998</v>
          </cell>
          <cell r="E637" t="str">
            <v>OSY</v>
          </cell>
        </row>
        <row r="638">
          <cell r="A638" t="str">
            <v>0281-001H</v>
          </cell>
          <cell r="B638" t="str">
            <v>(L5) 10 GSM X 34.25" WHITE SB PP 0.3% PHILIC 15000 LY</v>
          </cell>
          <cell r="C638" t="str">
            <v>HARTMANN USA</v>
          </cell>
          <cell r="D638">
            <v>0.29499999999999998</v>
          </cell>
          <cell r="E638" t="str">
            <v>OSY</v>
          </cell>
        </row>
        <row r="639">
          <cell r="A639" t="str">
            <v>0281-002H</v>
          </cell>
          <cell r="B639" t="str">
            <v>(L5) 10 GSM X 25.25" WHITE SB PP 0.3% PHILIC 15000 LY</v>
          </cell>
          <cell r="C639" t="str">
            <v>HARTMANN USA</v>
          </cell>
          <cell r="D639">
            <v>0.29499999999999998</v>
          </cell>
          <cell r="E639" t="str">
            <v>OSY</v>
          </cell>
        </row>
        <row r="640">
          <cell r="A640" t="str">
            <v>0281-003H</v>
          </cell>
          <cell r="B640" t="str">
            <v>(L5) 10 GSM X 30.75" WHITE SB PP 0.3% PHILIC 15000 LY</v>
          </cell>
          <cell r="C640" t="str">
            <v>HARTMANN USA</v>
          </cell>
          <cell r="D640">
            <v>0.29499999999999998</v>
          </cell>
          <cell r="E640" t="str">
            <v>OSY</v>
          </cell>
        </row>
        <row r="641">
          <cell r="A641" t="str">
            <v>0281-004H</v>
          </cell>
          <cell r="B641" t="str">
            <v>(L5) 10 GSM X 32.25" WHITE SB PP 0.3% PHILIC 15000 LY</v>
          </cell>
          <cell r="C641" t="str">
            <v>HARTMANN USA</v>
          </cell>
          <cell r="D641">
            <v>0.29499999999999998</v>
          </cell>
          <cell r="E641" t="str">
            <v>OSY</v>
          </cell>
        </row>
        <row r="642">
          <cell r="A642" t="str">
            <v>0281-005H</v>
          </cell>
          <cell r="B642" t="str">
            <v>(L5) 10 GSM X 27.75" WHITE SB PP 0.3% PHILIC 15000 LY</v>
          </cell>
          <cell r="C642" t="str">
            <v>HARTMANN USA</v>
          </cell>
          <cell r="D642">
            <v>0.29499999999999998</v>
          </cell>
          <cell r="E642" t="str">
            <v>OSY</v>
          </cell>
        </row>
        <row r="643">
          <cell r="A643" t="str">
            <v>0281-006H</v>
          </cell>
          <cell r="B643" t="str">
            <v>(L5) 10 GSM X 18.25" WHITE SB PP 0.3% PHILIC 15000 LY</v>
          </cell>
          <cell r="C643" t="str">
            <v>HARTMANN USA</v>
          </cell>
          <cell r="D643">
            <v>0.29499999999999998</v>
          </cell>
          <cell r="E643" t="str">
            <v>OSY</v>
          </cell>
        </row>
        <row r="644">
          <cell r="A644" t="str">
            <v>0281-007H</v>
          </cell>
          <cell r="B644" t="str">
            <v>(L5) 10 GSM X 9.25" WHITE SBPP 0.3% PHILIC 15000 LY</v>
          </cell>
          <cell r="C644" t="str">
            <v>HARTMANN USA</v>
          </cell>
          <cell r="D644">
            <v>0.29499999999999998</v>
          </cell>
          <cell r="E644" t="str">
            <v>OSY</v>
          </cell>
        </row>
        <row r="645">
          <cell r="A645" t="str">
            <v>0281-008H</v>
          </cell>
          <cell r="B645" t="str">
            <v>(L5) 10 GSM X 14.75" WHITE SBPP 0.3% PHILIC 15000 LY</v>
          </cell>
          <cell r="C645" t="str">
            <v>HARTMANN USA</v>
          </cell>
          <cell r="D645">
            <v>0.29499999999999998</v>
          </cell>
          <cell r="E645" t="str">
            <v>OSY</v>
          </cell>
        </row>
        <row r="646">
          <cell r="A646" t="str">
            <v>0281-009H</v>
          </cell>
          <cell r="B646" t="str">
            <v>(L5) 10 GSM X 52" WHITE SBPP 0.3% PHILIC 15000 LY</v>
          </cell>
          <cell r="C646" t="str">
            <v>HARTMANN USA</v>
          </cell>
          <cell r="D646">
            <v>0.29499999999999998</v>
          </cell>
          <cell r="E646" t="str">
            <v>OSY</v>
          </cell>
        </row>
        <row r="647">
          <cell r="A647" t="str">
            <v>0281-010H</v>
          </cell>
          <cell r="B647" t="str">
            <v>(L5) 10 GSM X 30.25" WHITE SB PP 0.3% PHILIC 15000 LY</v>
          </cell>
          <cell r="C647" t="str">
            <v>HARTMANN USA</v>
          </cell>
          <cell r="D647">
            <v>0.29499999999999998</v>
          </cell>
          <cell r="E647" t="str">
            <v>OSY</v>
          </cell>
        </row>
        <row r="648">
          <cell r="A648" t="str">
            <v>0281-011H</v>
          </cell>
          <cell r="B648" t="str">
            <v>(L5) 10 GSM X 23.25" WHITE SB PP 0.3% PHILIC 15000 LY</v>
          </cell>
          <cell r="C648" t="str">
            <v>HARTMANN USA</v>
          </cell>
          <cell r="D648">
            <v>0.29499999999999998</v>
          </cell>
          <cell r="E648" t="str">
            <v>OSY</v>
          </cell>
        </row>
        <row r="649">
          <cell r="A649" t="str">
            <v>0281-012H</v>
          </cell>
          <cell r="B649" t="str">
            <v>(L5) 10 GSM X 4.75" WHITE SB PP 0.3% PHILIC 15000 LY</v>
          </cell>
          <cell r="C649" t="str">
            <v>HARTMANN USA</v>
          </cell>
          <cell r="D649">
            <v>0.29499999999999998</v>
          </cell>
          <cell r="E649" t="str">
            <v>OSY</v>
          </cell>
        </row>
        <row r="650">
          <cell r="A650" t="str">
            <v>0281-013H</v>
          </cell>
          <cell r="B650" t="str">
            <v>(L5) 10 GSM X 13.5" WHITE SBPP 0.3% PHILIC 15000 LY</v>
          </cell>
          <cell r="C650" t="str">
            <v>ADD_CUST_NAME_TO_ITEM_LIST</v>
          </cell>
          <cell r="D650">
            <v>0.29499999999999998</v>
          </cell>
          <cell r="E650" t="str">
            <v>OSY</v>
          </cell>
        </row>
        <row r="651">
          <cell r="A651" t="str">
            <v>0282-001H</v>
          </cell>
          <cell r="B651" t="str">
            <v>15 GSM X 160 MM WHITE SB PP ZONE DURABLE PHILIC 12500 LY</v>
          </cell>
          <cell r="C651" t="str">
            <v>ASSOCIATED HYGIENIC PRODUCTS</v>
          </cell>
          <cell r="D651">
            <v>0.442</v>
          </cell>
          <cell r="E651" t="str">
            <v>OSY</v>
          </cell>
        </row>
        <row r="652">
          <cell r="A652" t="str">
            <v>0282-002H</v>
          </cell>
          <cell r="B652" t="str">
            <v>15 GSM X 155 MM WHITE SB PP ZONE DURABLE PHILIC 12500 LY</v>
          </cell>
          <cell r="C652" t="str">
            <v>ASSOCIATED HYGIENIC PRODUCTS</v>
          </cell>
          <cell r="D652">
            <v>0.442</v>
          </cell>
          <cell r="E652" t="str">
            <v>OSY</v>
          </cell>
        </row>
        <row r="653">
          <cell r="A653" t="str">
            <v>0282-003H</v>
          </cell>
          <cell r="B653" t="str">
            <v>15 GSM X 140 MM WHITE SB PP ZONE DURABLE PHILIC 12500 LY</v>
          </cell>
          <cell r="C653" t="str">
            <v>ASSOCIATED HYGIENIC PRODUCTS</v>
          </cell>
          <cell r="D653">
            <v>0.442</v>
          </cell>
          <cell r="E653" t="str">
            <v>OSY</v>
          </cell>
        </row>
        <row r="654">
          <cell r="A654" t="str">
            <v>0282-004H</v>
          </cell>
          <cell r="B654" t="str">
            <v>15 GSM X 405 MM WHITE SB PP ZONE DURABLE PHILIC 12500 LY</v>
          </cell>
          <cell r="C654" t="str">
            <v>ASSOCIATED HYGIENIC PRODUCTS</v>
          </cell>
          <cell r="D654">
            <v>0.442</v>
          </cell>
          <cell r="E654" t="str">
            <v>OSY</v>
          </cell>
        </row>
        <row r="655">
          <cell r="A655" t="str">
            <v>0282-005H</v>
          </cell>
          <cell r="B655" t="str">
            <v>15 GSM X 336 MM WHITE SB PP ZONE DURABLE PHILIC 12500 LY</v>
          </cell>
          <cell r="C655" t="str">
            <v>ASSOCIATED HYGIENIC PRODUCTS</v>
          </cell>
          <cell r="D655">
            <v>0.442</v>
          </cell>
          <cell r="E655" t="str">
            <v>OSY</v>
          </cell>
        </row>
        <row r="656">
          <cell r="A656" t="str">
            <v>0282-006H</v>
          </cell>
          <cell r="B656" t="str">
            <v>15 GSM X 416 MM WHITE SB PP ZONE DURABLE PHILIC 12500 LY</v>
          </cell>
          <cell r="C656" t="str">
            <v>ASSOCIATED HYGIENIC PRODUCTS</v>
          </cell>
          <cell r="D656">
            <v>0.442</v>
          </cell>
          <cell r="E656" t="str">
            <v>OSY</v>
          </cell>
        </row>
        <row r="657">
          <cell r="A657" t="str">
            <v>0282-007H</v>
          </cell>
          <cell r="B657" t="str">
            <v>15 GSM X 389 MM WHITE SB PP ZONE DURABLE PHILIC 12500 LY</v>
          </cell>
          <cell r="C657" t="str">
            <v>ASSOCIATED HYGIENIC PRODUCTS</v>
          </cell>
          <cell r="D657">
            <v>0.442</v>
          </cell>
          <cell r="E657" t="str">
            <v>OSY</v>
          </cell>
        </row>
        <row r="658">
          <cell r="A658" t="str">
            <v>0282-008H</v>
          </cell>
          <cell r="B658" t="str">
            <v>15 GSM X 358 MM WHITE SB PP ZONE DURABLE PHILIC 12500 LY</v>
          </cell>
          <cell r="C658" t="str">
            <v>ADD_CUST_NAME_TO_ITEM_LIST</v>
          </cell>
          <cell r="D658">
            <v>0.442</v>
          </cell>
          <cell r="E658" t="str">
            <v>OSY</v>
          </cell>
        </row>
        <row r="659">
          <cell r="A659" t="str">
            <v>0283-001H</v>
          </cell>
          <cell r="B659" t="str">
            <v>10 GSM X 605 MM WHITE SB PP DURABLE PHILIC 19000 LY</v>
          </cell>
          <cell r="C659" t="str">
            <v>SCA HYGIENE PRODUCTS INC.</v>
          </cell>
          <cell r="D659">
            <v>0.29499999999999998</v>
          </cell>
          <cell r="E659" t="str">
            <v>OSY</v>
          </cell>
        </row>
        <row r="660">
          <cell r="A660" t="str">
            <v>0283-004H</v>
          </cell>
          <cell r="B660" t="str">
            <v>10 GSM X 254 MM WHITE SB PP DURABLE PHILIC 17500 LY</v>
          </cell>
          <cell r="C660" t="str">
            <v>ARQUEST</v>
          </cell>
          <cell r="D660">
            <v>0.29499999999999998</v>
          </cell>
          <cell r="E660" t="str">
            <v>OSY</v>
          </cell>
        </row>
        <row r="661">
          <cell r="A661" t="str">
            <v>0283-005H</v>
          </cell>
          <cell r="B661" t="str">
            <v>10 GSM X 270 MM WHITE SB PP DURABLE PHILIC 17500 LY</v>
          </cell>
          <cell r="C661" t="str">
            <v>ARQUEST</v>
          </cell>
          <cell r="D661">
            <v>0.29499999999999998</v>
          </cell>
          <cell r="E661" t="str">
            <v>OSY</v>
          </cell>
        </row>
        <row r="662">
          <cell r="A662" t="str">
            <v>0283-006H</v>
          </cell>
          <cell r="B662" t="str">
            <v>10 GSM X 232 MM WHITE SBPP DURABLE PHILIC 17500 LY</v>
          </cell>
          <cell r="C662" t="str">
            <v>ADD_CUST_NAME_TO_ITEM_LIST</v>
          </cell>
          <cell r="D662">
            <v>0.29499999999999998</v>
          </cell>
          <cell r="E662" t="str">
            <v>OSY</v>
          </cell>
        </row>
        <row r="663">
          <cell r="A663" t="str">
            <v>0283-007H</v>
          </cell>
          <cell r="B663" t="str">
            <v>(L4) 10 GSM X 768 MM WHITE SB PP DURABLE PHILIC 15800 LY</v>
          </cell>
          <cell r="C663" t="str">
            <v>ADD_CUST_NAME_TO_ITEM_LIST</v>
          </cell>
          <cell r="D663">
            <v>0.29580000000000001</v>
          </cell>
          <cell r="E663" t="str">
            <v>OSY</v>
          </cell>
        </row>
        <row r="664">
          <cell r="A664" t="str">
            <v>0283-008H</v>
          </cell>
          <cell r="B664" t="str">
            <v>10 GSM X 22" WHITE SB PP DURABLE PHILIC 17000 LY</v>
          </cell>
          <cell r="C664" t="str">
            <v>NCH CORPORATION RPG</v>
          </cell>
          <cell r="D664">
            <v>0.29499999999999998</v>
          </cell>
          <cell r="E664" t="str">
            <v>OSY</v>
          </cell>
        </row>
        <row r="665">
          <cell r="A665" t="str">
            <v>0283-009H</v>
          </cell>
          <cell r="B665" t="str">
            <v>10 GSM X 22.75" WHITE SB PP DURABLE PHILIC 17000 LY</v>
          </cell>
          <cell r="C665" t="str">
            <v>NCH CORPORATION RPG</v>
          </cell>
          <cell r="D665">
            <v>0.29499999999999998</v>
          </cell>
          <cell r="E665" t="str">
            <v>OSY</v>
          </cell>
        </row>
        <row r="666">
          <cell r="A666" t="str">
            <v>0283-010H</v>
          </cell>
          <cell r="B666" t="str">
            <v>10 GSM X 22" WHITE SB PP DURABLE PHILIC 15000 LY</v>
          </cell>
          <cell r="C666" t="str">
            <v>GRIFFIN CARE</v>
          </cell>
          <cell r="D666">
            <v>0.29499999999999998</v>
          </cell>
          <cell r="E666" t="str">
            <v>OSY</v>
          </cell>
        </row>
        <row r="667">
          <cell r="A667" t="str">
            <v>0283-011H</v>
          </cell>
          <cell r="B667" t="str">
            <v>10 GSM X 22.5" WHITE SB PP DURABLE PHILIC 15000 LY</v>
          </cell>
          <cell r="C667" t="str">
            <v>GRIFFIN CARE</v>
          </cell>
          <cell r="D667">
            <v>0.29499999999999998</v>
          </cell>
          <cell r="E667" t="str">
            <v>OSY</v>
          </cell>
        </row>
        <row r="668">
          <cell r="A668" t="str">
            <v>0283-012H</v>
          </cell>
          <cell r="B668" t="str">
            <v>10 GSM X 29.75" WHITE SB PP DURABLE PHILIC 14000 LY</v>
          </cell>
          <cell r="C668" t="str">
            <v>INNOVATIVE DISPOSABLES</v>
          </cell>
          <cell r="D668">
            <v>0.29499999999999998</v>
          </cell>
          <cell r="E668" t="str">
            <v>OSY</v>
          </cell>
        </row>
        <row r="669">
          <cell r="A669" t="str">
            <v>0283-013H</v>
          </cell>
          <cell r="B669" t="str">
            <v>10 GSM X 17" WHITE SB PP DURABLE PHILIC 15000 LY</v>
          </cell>
          <cell r="C669" t="str">
            <v>GRIFFIN CARE</v>
          </cell>
          <cell r="D669">
            <v>0.29499999999999998</v>
          </cell>
          <cell r="E669" t="str">
            <v>OSY</v>
          </cell>
        </row>
        <row r="670">
          <cell r="A670" t="str">
            <v>0283-014H</v>
          </cell>
          <cell r="B670" t="str">
            <v>10 GSM X 30" WHITE SB PP DURABLE PHILIC 15000 LY</v>
          </cell>
          <cell r="C670" t="str">
            <v>GRIFFIN CARE</v>
          </cell>
          <cell r="D670">
            <v>0.29499999999999998</v>
          </cell>
          <cell r="E670" t="str">
            <v>OSY</v>
          </cell>
        </row>
        <row r="671">
          <cell r="A671" t="str">
            <v>0283-015H</v>
          </cell>
          <cell r="B671" t="str">
            <v>10 GSM X 35" WHITE SB PP DURABLE PHILIC 15000 LY</v>
          </cell>
          <cell r="C671" t="str">
            <v>GRIFFIN CARE</v>
          </cell>
          <cell r="D671">
            <v>0.29499999999999998</v>
          </cell>
          <cell r="E671" t="str">
            <v>OSY</v>
          </cell>
        </row>
        <row r="672">
          <cell r="A672" t="str">
            <v>0283-016H</v>
          </cell>
          <cell r="B672" t="str">
            <v>10 GSM X 28" WHITE SB PP DURABLE PHILIC 15000 LY</v>
          </cell>
          <cell r="C672" t="str">
            <v>GRIFFIN CARE</v>
          </cell>
          <cell r="D672">
            <v>0.29499999999999998</v>
          </cell>
          <cell r="E672" t="str">
            <v>OSY</v>
          </cell>
        </row>
        <row r="673">
          <cell r="A673" t="str">
            <v>0283-017H</v>
          </cell>
          <cell r="B673" t="str">
            <v>10 GSM X 26" WHITE SB PP DURABLE PHILIC 11000 LY</v>
          </cell>
          <cell r="C673" t="str">
            <v>IDEAL BRANDS</v>
          </cell>
          <cell r="D673">
            <v>0.29499999999999998</v>
          </cell>
          <cell r="E673" t="str">
            <v>OSY</v>
          </cell>
        </row>
        <row r="674">
          <cell r="A674" t="str">
            <v>0283-018H</v>
          </cell>
          <cell r="B674" t="str">
            <v>10 GSM X 30" WHITE SB PP DURABLE PHILIC 11000 LY</v>
          </cell>
          <cell r="C674" t="str">
            <v>IDEAL BRANDS</v>
          </cell>
          <cell r="D674">
            <v>0.29499999999999998</v>
          </cell>
          <cell r="E674" t="str">
            <v>OSY</v>
          </cell>
        </row>
        <row r="675">
          <cell r="A675" t="str">
            <v>0283-019H</v>
          </cell>
          <cell r="B675" t="str">
            <v>10 GSM X 32.5" WHITE SB PP DURABLE PHILIC 11000 LY</v>
          </cell>
          <cell r="C675" t="str">
            <v>IDEAL BRANDS</v>
          </cell>
          <cell r="D675">
            <v>0.29499999999999998</v>
          </cell>
          <cell r="E675" t="str">
            <v>OSY</v>
          </cell>
        </row>
        <row r="676">
          <cell r="A676" t="str">
            <v>0283-020H</v>
          </cell>
          <cell r="B676" t="str">
            <v>10 GSM X 80 MM WHITE SB PP DURABLE PHILIC 19000 LY</v>
          </cell>
          <cell r="C676" t="str">
            <v>IMPEX OF DORAL</v>
          </cell>
          <cell r="D676">
            <v>0.29499999999999998</v>
          </cell>
          <cell r="E676" t="str">
            <v>OSY</v>
          </cell>
        </row>
        <row r="677">
          <cell r="A677" t="str">
            <v>0283-021H</v>
          </cell>
          <cell r="B677" t="str">
            <v>(L5) 10 GSM X 30.25" WHITE SB PP DURABLE PHILIC 15000 LY</v>
          </cell>
          <cell r="C677" t="str">
            <v>HARTMANN</v>
          </cell>
          <cell r="D677">
            <v>0.29499999999999998</v>
          </cell>
          <cell r="E677" t="str">
            <v>OSY</v>
          </cell>
        </row>
        <row r="678">
          <cell r="A678" t="str">
            <v>0283-022H</v>
          </cell>
          <cell r="B678" t="str">
            <v>10 GSM X 16.75" WHITE SB PP DURABLE PHILIC 14000 LY</v>
          </cell>
          <cell r="C678" t="str">
            <v>INNOVATIVE DISPOSABLES</v>
          </cell>
          <cell r="D678">
            <v>0.29499999999999998</v>
          </cell>
          <cell r="E678" t="str">
            <v>OSY</v>
          </cell>
        </row>
        <row r="679">
          <cell r="A679" t="str">
            <v>0283-023H</v>
          </cell>
          <cell r="B679" t="str">
            <v>10 GSM X 21.625" WHITE SB PP DURABLE PHILIC 17000 LY</v>
          </cell>
          <cell r="C679" t="str">
            <v>NCH CORPORATION RPG</v>
          </cell>
          <cell r="D679">
            <v>0.29499999999999998</v>
          </cell>
          <cell r="E679" t="str">
            <v>OSY</v>
          </cell>
        </row>
        <row r="680">
          <cell r="A680" t="str">
            <v>0283-024H</v>
          </cell>
          <cell r="B680" t="str">
            <v>10 GSM X 18.5" WHITE SB PP DURABLE PHILIC 11000 LY</v>
          </cell>
          <cell r="C680" t="str">
            <v>IDEAL BRANDS</v>
          </cell>
          <cell r="D680">
            <v>0.29499999999999998</v>
          </cell>
          <cell r="E680" t="str">
            <v>OSY</v>
          </cell>
        </row>
        <row r="681">
          <cell r="A681" t="str">
            <v>0283-025H</v>
          </cell>
          <cell r="B681" t="str">
            <v>10 GSM X 22.625" WHITE SB PP DURABLE PHILIC 14000 LY</v>
          </cell>
          <cell r="C681" t="str">
            <v>INNOVATIVE DISPOSABLES</v>
          </cell>
          <cell r="D681">
            <v>0.29499999999999998</v>
          </cell>
          <cell r="E681" t="str">
            <v>OSY</v>
          </cell>
        </row>
        <row r="682">
          <cell r="A682" t="str">
            <v>0283-026H</v>
          </cell>
          <cell r="B682" t="str">
            <v>10 GSM X 22.125" WHITE SB PP DURABLE PHILIC 17000 LY</v>
          </cell>
          <cell r="C682" t="str">
            <v>ADD_CUST_NAME_TO_ITEM_LIST</v>
          </cell>
          <cell r="D682">
            <v>0.29499999999999998</v>
          </cell>
          <cell r="E682" t="str">
            <v>OSY</v>
          </cell>
        </row>
        <row r="683">
          <cell r="A683" t="str">
            <v>0283-027H</v>
          </cell>
          <cell r="B683" t="str">
            <v>10 GSM X 22.50" WHITE SB PP DURABLE PHILIC 17000 LY</v>
          </cell>
          <cell r="C683" t="str">
            <v>ADD_CUST_NAME_TO_ITEM_LIST</v>
          </cell>
          <cell r="D683">
            <v>0.29499999999999998</v>
          </cell>
          <cell r="E683" t="str">
            <v>OSY</v>
          </cell>
        </row>
        <row r="684">
          <cell r="A684" t="str">
            <v>0283-028H</v>
          </cell>
          <cell r="B684" t="str">
            <v>10 GSM X 270 MM WHITE SBPP DURABLE PHILIC 17500 LY</v>
          </cell>
          <cell r="C684" t="str">
            <v>ADD_CUST_NAME_TO_ITEM_LIST</v>
          </cell>
          <cell r="D684">
            <v>0.29499999999999998</v>
          </cell>
          <cell r="E684" t="str">
            <v>OSY</v>
          </cell>
        </row>
        <row r="685">
          <cell r="A685" t="str">
            <v>0283-029H</v>
          </cell>
          <cell r="B685" t="str">
            <v>10 GSM X 35.25" WHITE SB PP DURABLE PHILIC 14000 LY</v>
          </cell>
          <cell r="C685" t="str">
            <v>ADD_CUST_NAME_TO_ITEM_LIST</v>
          </cell>
          <cell r="D685">
            <v>0.29499999999999998</v>
          </cell>
          <cell r="E685" t="str">
            <v>OSY</v>
          </cell>
        </row>
        <row r="686">
          <cell r="A686" t="str">
            <v>0283-030H</v>
          </cell>
          <cell r="B686" t="str">
            <v>10 GSM X 25.50" WHITE SB PP DURABLE PHILIC 10000 LY</v>
          </cell>
          <cell r="C686" t="str">
            <v>ADD_CUST_NAME_TO_ITEM_LIST</v>
          </cell>
          <cell r="D686">
            <v>0.29499999999999998</v>
          </cell>
          <cell r="E686" t="str">
            <v>OSY</v>
          </cell>
        </row>
        <row r="687">
          <cell r="A687" t="str">
            <v>0283-031H</v>
          </cell>
          <cell r="B687" t="str">
            <v>10 GSM X 32.50" WHITE SB PP DURABLE PHILIC 10000 LY</v>
          </cell>
          <cell r="C687" t="str">
            <v>ADD_CUST_NAME_TO_ITEM_LIST</v>
          </cell>
          <cell r="D687">
            <v>0.29499999999999998</v>
          </cell>
          <cell r="E687" t="str">
            <v>OSY</v>
          </cell>
        </row>
        <row r="688">
          <cell r="A688" t="str">
            <v>0283-032H</v>
          </cell>
          <cell r="B688" t="str">
            <v>10 GSM X 30.50" WHITE SB PP DURABLE PHILIC 10000 LY</v>
          </cell>
          <cell r="C688" t="str">
            <v>ADD_CUST_NAME_TO_ITEM_LIST</v>
          </cell>
          <cell r="D688">
            <v>0.29499999999999998</v>
          </cell>
          <cell r="E688" t="str">
            <v>OSY</v>
          </cell>
        </row>
        <row r="689">
          <cell r="A689" t="str">
            <v>0283-033H</v>
          </cell>
          <cell r="B689" t="str">
            <v>10 GSM X 28.50" WHITE SB PP DURABLE PHILIC 10000 LY</v>
          </cell>
          <cell r="C689" t="str">
            <v>ADD_CUST_NAME_TO_ITEM_LIST</v>
          </cell>
          <cell r="D689">
            <v>0.29499999999999998</v>
          </cell>
          <cell r="E689" t="str">
            <v>OSY</v>
          </cell>
        </row>
        <row r="690">
          <cell r="A690" t="str">
            <v>0283-034H</v>
          </cell>
          <cell r="B690" t="str">
            <v>(L5) 10 GSM X 30.75" WHITE SB PP DURABLE PHILIC 15000 LY</v>
          </cell>
          <cell r="C690" t="str">
            <v>ADD_CUST_NAME_TO_ITEM_LIST</v>
          </cell>
          <cell r="D690">
            <v>0.29499999999999998</v>
          </cell>
          <cell r="E690" t="str">
            <v>OSY</v>
          </cell>
        </row>
        <row r="691">
          <cell r="A691" t="str">
            <v>0283-035H</v>
          </cell>
          <cell r="B691" t="str">
            <v>(L5) 10 GSM X 34.25" WHITE SB PP DURABLE PHILIC 15000 LY</v>
          </cell>
          <cell r="C691" t="str">
            <v>ADD_CUST_NAME_TO_ITEM_LIST</v>
          </cell>
          <cell r="D691">
            <v>0.29499999999999998</v>
          </cell>
          <cell r="E691" t="str">
            <v>OSY</v>
          </cell>
        </row>
        <row r="692">
          <cell r="A692" t="str">
            <v>0283-036H</v>
          </cell>
          <cell r="B692" t="str">
            <v>(L5) 10 GSM X 4.75" WHITE SB PP DURABLE PHILIC 15000 LY</v>
          </cell>
          <cell r="C692" t="str">
            <v>ADD_CUST_NAME_TO_ITEM_LIST</v>
          </cell>
          <cell r="D692">
            <v>0.29499999999999998</v>
          </cell>
          <cell r="E692" t="str">
            <v>OSY</v>
          </cell>
        </row>
        <row r="693">
          <cell r="A693" t="str">
            <v>0283-037H</v>
          </cell>
          <cell r="B693" t="str">
            <v>(L5) 10 GSM X 7.75" WHITE SB PP DURABLE PHILIC 15000 LY</v>
          </cell>
          <cell r="C693" t="str">
            <v>HARTMAN</v>
          </cell>
          <cell r="D693">
            <v>0.29499999999999998</v>
          </cell>
          <cell r="E693" t="str">
            <v>OSY</v>
          </cell>
        </row>
        <row r="694">
          <cell r="A694" t="str">
            <v>0283-038H</v>
          </cell>
          <cell r="B694" t="str">
            <v>(L5) 10 GSM X 9.25" WHITE SB PP DURABLE PHILIC 15000 LY</v>
          </cell>
          <cell r="C694" t="str">
            <v>HARTMAN</v>
          </cell>
          <cell r="D694">
            <v>0.29499999999999998</v>
          </cell>
          <cell r="E694" t="str">
            <v>OSY</v>
          </cell>
        </row>
        <row r="695">
          <cell r="A695" t="str">
            <v>0283-039H</v>
          </cell>
          <cell r="B695" t="str">
            <v>(L5) 10 GSM X 10.50" WHITE SB PP DURABLE PHILIC 15000 LY</v>
          </cell>
          <cell r="C695" t="str">
            <v>HARTMAN</v>
          </cell>
          <cell r="D695">
            <v>0.29499999999999998</v>
          </cell>
          <cell r="E695" t="str">
            <v>OSY</v>
          </cell>
        </row>
        <row r="696">
          <cell r="A696" t="str">
            <v>0283-040H</v>
          </cell>
          <cell r="B696" t="str">
            <v>(L5) 10 GSM X 13.50" WHITE SB PP DURABLE PHILIC 15000 LY</v>
          </cell>
          <cell r="C696" t="str">
            <v>HARTMAN</v>
          </cell>
          <cell r="D696">
            <v>0.29499999999999998</v>
          </cell>
          <cell r="E696" t="str">
            <v>OSY</v>
          </cell>
        </row>
        <row r="697">
          <cell r="A697" t="str">
            <v>0283-041H</v>
          </cell>
          <cell r="B697" t="str">
            <v>(L5) 10 GSM X 14.75" WHITE SB PP DURABLE PHILIC 15000 LY</v>
          </cell>
          <cell r="C697" t="str">
            <v>HARTMAN</v>
          </cell>
          <cell r="D697">
            <v>0.29499999999999998</v>
          </cell>
          <cell r="E697" t="str">
            <v>OSY</v>
          </cell>
        </row>
        <row r="698">
          <cell r="A698" t="str">
            <v>0283-042H</v>
          </cell>
          <cell r="B698" t="str">
            <v>(L5) 10 GSM X 18.25" WHITE SB PP DURABLE PHILIC 15000 LY</v>
          </cell>
          <cell r="C698" t="str">
            <v>HARTMAN</v>
          </cell>
          <cell r="D698">
            <v>0.29499999999999998</v>
          </cell>
          <cell r="E698" t="str">
            <v>OSY</v>
          </cell>
        </row>
        <row r="699">
          <cell r="A699" t="str">
            <v>0283-043H</v>
          </cell>
          <cell r="B699" t="str">
            <v>(L5) 10 GSM X 23.25" WHITE SB PP DURABLE PHILIC 15000 LY</v>
          </cell>
          <cell r="C699" t="str">
            <v>HARTMAN</v>
          </cell>
          <cell r="D699">
            <v>0.29499999999999998</v>
          </cell>
          <cell r="E699" t="str">
            <v>OSY</v>
          </cell>
        </row>
        <row r="700">
          <cell r="A700" t="str">
            <v>0283-044H</v>
          </cell>
          <cell r="B700" t="str">
            <v>(L5) 10 GSM X 25.25" WHITE SB PP DURABLE PHILIC 15000 LY</v>
          </cell>
          <cell r="C700" t="str">
            <v>HARTMAN</v>
          </cell>
          <cell r="D700">
            <v>0.29499999999999998</v>
          </cell>
          <cell r="E700" t="str">
            <v>OSY</v>
          </cell>
        </row>
        <row r="701">
          <cell r="A701" t="str">
            <v>0283-045H</v>
          </cell>
          <cell r="B701" t="str">
            <v>(L5) 10 GSM X 27.75" WHITE SB PP DURABLE PHILIC 15000 LY</v>
          </cell>
          <cell r="C701" t="str">
            <v>HARTMAN</v>
          </cell>
          <cell r="D701">
            <v>0.29499999999999998</v>
          </cell>
          <cell r="E701" t="str">
            <v>OSY</v>
          </cell>
        </row>
        <row r="702">
          <cell r="A702" t="str">
            <v>0283-046H</v>
          </cell>
          <cell r="B702" t="str">
            <v>(L5) 10 GSM X 32.25" WHITE SB PP DURABLE PHILIC 15000 LY</v>
          </cell>
          <cell r="C702" t="str">
            <v>HARTMAN</v>
          </cell>
          <cell r="D702">
            <v>0.29499999999999998</v>
          </cell>
          <cell r="E702" t="str">
            <v>OSY</v>
          </cell>
        </row>
        <row r="703">
          <cell r="A703" t="str">
            <v>0283-047H</v>
          </cell>
          <cell r="B703" t="str">
            <v>(L5) 10 GSM X 52.0" WHITE SB PP DURABLE PHILIC 15000 LY</v>
          </cell>
          <cell r="C703" t="str">
            <v>HARTMAN</v>
          </cell>
          <cell r="D703">
            <v>0.29499999999999998</v>
          </cell>
          <cell r="E703" t="str">
            <v>OSY</v>
          </cell>
        </row>
        <row r="704">
          <cell r="A704" t="str">
            <v>0284-001H</v>
          </cell>
          <cell r="B704" t="str">
            <v>12 GSM X 835 MM WHITE SB PP DURABLE PHILIC 17000 LY</v>
          </cell>
          <cell r="C704" t="str">
            <v>SCA HYGIENE PRODUCTS INC.</v>
          </cell>
          <cell r="D704">
            <v>0.35399999999999998</v>
          </cell>
          <cell r="E704" t="str">
            <v>OSY</v>
          </cell>
        </row>
        <row r="705">
          <cell r="A705" t="str">
            <v>0284-002H</v>
          </cell>
          <cell r="B705" t="str">
            <v>12 GSM X 200 MM WHITE SB PP DURABLE PHILIC 8000 LY</v>
          </cell>
          <cell r="C705" t="str">
            <v>SCA HYGIENE PRODUCTS INC.</v>
          </cell>
          <cell r="D705">
            <v>0.35399999999999998</v>
          </cell>
          <cell r="E705" t="str">
            <v>OSY</v>
          </cell>
        </row>
        <row r="706">
          <cell r="A706" t="str">
            <v>0284-003H</v>
          </cell>
          <cell r="B706" t="str">
            <v>12 GSM X 795 MM WHITE SB PP DURABLE PHILIC 17000 LY</v>
          </cell>
          <cell r="C706" t="str">
            <v>SCA HYGIENE PRODUCTS INC.</v>
          </cell>
          <cell r="D706">
            <v>0.35399999999999998</v>
          </cell>
          <cell r="E706" t="str">
            <v>OSY</v>
          </cell>
        </row>
        <row r="707">
          <cell r="A707" t="str">
            <v>0284-004H</v>
          </cell>
          <cell r="B707" t="str">
            <v>12 GSM X 720 MM WHITE SB PP DURABLE PHILIC 19000 LY</v>
          </cell>
          <cell r="C707" t="str">
            <v>SCA HYGIENE PRODUCTS INC.</v>
          </cell>
          <cell r="D707">
            <v>0.35399999999999998</v>
          </cell>
          <cell r="E707" t="str">
            <v>OSY</v>
          </cell>
        </row>
        <row r="708">
          <cell r="A708" t="str">
            <v>0284-005H</v>
          </cell>
          <cell r="B708" t="str">
            <v>12 GSM X 730 MM WHITE SB PP DURABLE PHILIC 19000 LY</v>
          </cell>
          <cell r="C708" t="str">
            <v>SCA HYGIENE PRODUCTS INC.</v>
          </cell>
          <cell r="D708">
            <v>0.35399999999999998</v>
          </cell>
          <cell r="E708" t="str">
            <v>OSY</v>
          </cell>
        </row>
        <row r="709">
          <cell r="A709" t="str">
            <v>0284-006H</v>
          </cell>
          <cell r="B709" t="str">
            <v>12 GSM X 645 MM WHITE SB PP DURABLE PHILIC 17000 LY</v>
          </cell>
          <cell r="C709" t="str">
            <v>SCA HYGIENE PRODUCTS INC.</v>
          </cell>
          <cell r="D709">
            <v>0.35399999999999998</v>
          </cell>
          <cell r="E709" t="str">
            <v>OSY</v>
          </cell>
        </row>
        <row r="710">
          <cell r="A710" t="str">
            <v>0284-007H</v>
          </cell>
          <cell r="B710" t="str">
            <v>12 GSM X 535 MM WHITE SB PP DURABLE PHILIC 17000 LY</v>
          </cell>
          <cell r="C710" t="str">
            <v>SCA HYGIENE PRODUCTS INC.</v>
          </cell>
          <cell r="D710">
            <v>0.35399999999999998</v>
          </cell>
          <cell r="E710" t="str">
            <v>OSY</v>
          </cell>
        </row>
        <row r="711">
          <cell r="A711" t="str">
            <v>0284-008H</v>
          </cell>
          <cell r="B711" t="str">
            <v>12 GSM X 300 MM WHITE SB PP DURABLE PHILIC 8000 LY</v>
          </cell>
          <cell r="C711" t="str">
            <v>SCA HYGIENE PRODUCTS INC.</v>
          </cell>
          <cell r="D711">
            <v>0.35399999999999998</v>
          </cell>
          <cell r="E711" t="str">
            <v>OSY</v>
          </cell>
        </row>
        <row r="712">
          <cell r="A712" t="str">
            <v>0284-009H</v>
          </cell>
          <cell r="B712" t="str">
            <v>(L5) 12 GSM X 720 MM WHITE SB PP DURABLE PHILIC 19000 LY</v>
          </cell>
          <cell r="C712" t="str">
            <v>SCA HYGIENE PRODUCTS INC.</v>
          </cell>
          <cell r="D712">
            <v>0.35399999999999998</v>
          </cell>
          <cell r="E712" t="str">
            <v>OSY</v>
          </cell>
        </row>
        <row r="713">
          <cell r="A713" t="str">
            <v>0284-010H</v>
          </cell>
          <cell r="B713" t="str">
            <v>(L5) 12 GSM X 795 MM WHITE SB PP DURABLE PHILIC 17000 LY</v>
          </cell>
          <cell r="C713" t="str">
            <v>SCA HYGIENE PRODUCTS INC.</v>
          </cell>
          <cell r="D713">
            <v>0.35399999999999998</v>
          </cell>
          <cell r="E713" t="str">
            <v>OSY</v>
          </cell>
        </row>
        <row r="714">
          <cell r="A714" t="str">
            <v>0284-012H</v>
          </cell>
          <cell r="B714" t="str">
            <v>12 GSM X 110 MM WHITE SB PP DURABLE PHILIC 17000 LY</v>
          </cell>
          <cell r="C714" t="str">
            <v>ADD_CUST_NAME_TO_ITEM_LIST</v>
          </cell>
          <cell r="D714">
            <v>0.35399999999999998</v>
          </cell>
          <cell r="E714" t="str">
            <v>OSY</v>
          </cell>
        </row>
        <row r="715">
          <cell r="A715" t="str">
            <v>0284-013H</v>
          </cell>
          <cell r="B715" t="str">
            <v>12 GSM 130 MM WHITE SB PP DURABLE PHILIC 17000 LY</v>
          </cell>
          <cell r="C715" t="str">
            <v>ADD_CUST_NAME_TO_ITEM_LIST</v>
          </cell>
          <cell r="D715">
            <v>0.35399999999999998</v>
          </cell>
          <cell r="E715" t="str">
            <v>OSY</v>
          </cell>
        </row>
        <row r="716">
          <cell r="A716" t="str">
            <v>0284-014H</v>
          </cell>
          <cell r="B716" t="str">
            <v>12 GSM X 247 MM WHITE SB PP DURABLE PHILIC 17000 LY</v>
          </cell>
          <cell r="C716" t="str">
            <v>ADD_CUST_NAME_TO_ITEM_LIST</v>
          </cell>
          <cell r="D716">
            <v>0.35399999999999998</v>
          </cell>
          <cell r="E716" t="str">
            <v>OSY</v>
          </cell>
        </row>
        <row r="717">
          <cell r="A717" t="str">
            <v>0284-015H</v>
          </cell>
          <cell r="B717" t="str">
            <v>(L4) 12 GSM X 580 MM WHITE SB PP DURABLE PHILIC 8500 LY</v>
          </cell>
          <cell r="C717" t="str">
            <v>PRESTO</v>
          </cell>
          <cell r="D717">
            <v>0.35399999999999998</v>
          </cell>
          <cell r="E717" t="str">
            <v>OSY</v>
          </cell>
        </row>
        <row r="718">
          <cell r="A718" t="str">
            <v>0284-016H</v>
          </cell>
          <cell r="B718" t="str">
            <v>(L4) 12 GSM X 525 MM WHITE SB PP DURABLE PHILIC 8500 LY</v>
          </cell>
          <cell r="C718" t="str">
            <v>PRESTO</v>
          </cell>
          <cell r="D718">
            <v>0.35399999999999998</v>
          </cell>
          <cell r="E718" t="str">
            <v>OSY</v>
          </cell>
        </row>
        <row r="719">
          <cell r="A719" t="str">
            <v>0284-017H</v>
          </cell>
          <cell r="B719" t="str">
            <v>(L4) 12 GSM X 600 MM WHITE SB PP DURABLE PHILIC 8500 LY</v>
          </cell>
          <cell r="C719" t="str">
            <v>ADD_CUST_NAME_TO_ITEM_LIST</v>
          </cell>
          <cell r="D719">
            <v>0.35399999999999998</v>
          </cell>
          <cell r="E719" t="str">
            <v>OSY</v>
          </cell>
        </row>
        <row r="720">
          <cell r="A720" t="str">
            <v>0284-018H</v>
          </cell>
          <cell r="B720" t="str">
            <v>12 GSM X 32.5" WHITE SB PP DURABLE PHILIC 10000 LY</v>
          </cell>
          <cell r="C720" t="str">
            <v>IDEAL BRANDS</v>
          </cell>
          <cell r="D720">
            <v>0.35399999999999998</v>
          </cell>
          <cell r="E720" t="str">
            <v>OSY</v>
          </cell>
        </row>
        <row r="721">
          <cell r="A721" t="str">
            <v>0284-019H</v>
          </cell>
          <cell r="B721" t="str">
            <v>12 GSM X 26" WHITE SB PP DURABLE PHILIC 10000 LY</v>
          </cell>
          <cell r="C721" t="str">
            <v>IDEAL BRANDS</v>
          </cell>
          <cell r="D721">
            <v>0.35399999999999998</v>
          </cell>
          <cell r="E721" t="str">
            <v>OSY</v>
          </cell>
        </row>
        <row r="722">
          <cell r="A722" t="str">
            <v>0284-020H</v>
          </cell>
          <cell r="B722" t="str">
            <v>12 GSM X 30" WHITE SB PP DURABLE PHILIC 10000 LY</v>
          </cell>
          <cell r="C722" t="str">
            <v>IDEAL BRANDS</v>
          </cell>
          <cell r="D722">
            <v>0.35399999999999998</v>
          </cell>
          <cell r="E722" t="str">
            <v>OSY</v>
          </cell>
        </row>
        <row r="723">
          <cell r="A723" t="str">
            <v>0284-021H</v>
          </cell>
          <cell r="B723" t="str">
            <v>(L5) 12 GSM X 175 MM WHITE SBPP DURABLE PHILIC 8500 LY</v>
          </cell>
          <cell r="C723" t="str">
            <v>SCA HYGIENE PRODUCTS INC.</v>
          </cell>
          <cell r="D723">
            <v>0.35399999999999998</v>
          </cell>
          <cell r="E723" t="str">
            <v>OSY</v>
          </cell>
        </row>
        <row r="724">
          <cell r="A724" t="str">
            <v>0284-022H</v>
          </cell>
          <cell r="B724" t="str">
            <v>12 GSM X 14.25" WHITE SB PP DURABLE PHILIC 10000 LY</v>
          </cell>
          <cell r="C724" t="str">
            <v>IDEAL BRANDS</v>
          </cell>
          <cell r="D724">
            <v>0.35399999999999998</v>
          </cell>
          <cell r="E724" t="str">
            <v>OSY</v>
          </cell>
        </row>
        <row r="725">
          <cell r="A725" t="str">
            <v>0284-023H</v>
          </cell>
          <cell r="B725" t="str">
            <v>12 GSM X 140 MM WHITE SB PP DURABLE PHILIC 15500 LY</v>
          </cell>
          <cell r="C725" t="str">
            <v>IMPEX OF DORAL</v>
          </cell>
          <cell r="D725">
            <v>0.35399999999999998</v>
          </cell>
          <cell r="E725" t="str">
            <v>OSY</v>
          </cell>
        </row>
        <row r="726">
          <cell r="A726" t="str">
            <v>0284-024H</v>
          </cell>
          <cell r="B726" t="str">
            <v>12 GSM X 10.25" WHITE SB PP DURABLE PHILIC 11000 LY</v>
          </cell>
          <cell r="C726" t="str">
            <v>ADD_CUST_NAME_TO_ITEM_LIST</v>
          </cell>
          <cell r="D726">
            <v>0.35399999999999998</v>
          </cell>
          <cell r="E726" t="str">
            <v>OSY</v>
          </cell>
        </row>
        <row r="727">
          <cell r="A727" t="str">
            <v>0284-025H</v>
          </cell>
          <cell r="B727" t="str">
            <v>12 GSM X 7.25" WHITE SB PP DURABLE PHILIC 15000 LY</v>
          </cell>
          <cell r="C727" t="str">
            <v>ADD_CUST_NAME_TO_ITEM_LIST</v>
          </cell>
          <cell r="D727">
            <v>0.35399999999999998</v>
          </cell>
          <cell r="E727" t="str">
            <v>OSY</v>
          </cell>
        </row>
        <row r="728">
          <cell r="A728" t="str">
            <v>0284-026H</v>
          </cell>
          <cell r="B728" t="str">
            <v>12 GSM X 6.5" WHITE SB PP DURABLE PHILIC 15000 LY</v>
          </cell>
          <cell r="C728" t="str">
            <v>ADD_CUST_NAME_TO_ITEM_LIST</v>
          </cell>
          <cell r="D728">
            <v>0.35399999999999998</v>
          </cell>
          <cell r="E728" t="str">
            <v>OSY</v>
          </cell>
        </row>
        <row r="729">
          <cell r="A729" t="str">
            <v>0284-027H</v>
          </cell>
          <cell r="B729" t="str">
            <v>12 GSM X 33.25 " WHITE SB PP PHILIC 10000 LY</v>
          </cell>
          <cell r="C729" t="str">
            <v>IDEAL BRANDS</v>
          </cell>
          <cell r="D729">
            <v>0.35399999999999998</v>
          </cell>
          <cell r="E729" t="str">
            <v>OSY</v>
          </cell>
        </row>
        <row r="730">
          <cell r="A730" t="str">
            <v>0284-028H</v>
          </cell>
          <cell r="B730" t="str">
            <v>12 GSM X 9.125" WHITE SB PP DURABLE PHILIC 11000 LY</v>
          </cell>
          <cell r="C730" t="str">
            <v>ABSORBENT PRODUCTS COMPANY</v>
          </cell>
          <cell r="D730">
            <v>0.35399999999999998</v>
          </cell>
          <cell r="E730" t="str">
            <v>OSY</v>
          </cell>
        </row>
        <row r="731">
          <cell r="A731" t="str">
            <v>0285-001H</v>
          </cell>
          <cell r="B731" t="str">
            <v>14 GSM X 250 MM WHITE SB PP DURABLE PHILIC 10500 LY</v>
          </cell>
          <cell r="C731" t="str">
            <v>SCA HYGIENE PRODUCTS INC.</v>
          </cell>
          <cell r="D731">
            <v>0.41299999999999998</v>
          </cell>
          <cell r="E731" t="str">
            <v>OSY</v>
          </cell>
        </row>
        <row r="732">
          <cell r="A732" t="str">
            <v>0285-003H</v>
          </cell>
          <cell r="B732" t="str">
            <v>14 GSM X 230 MM WHITE SB PP DURABLE PHILIC 10500 LY</v>
          </cell>
          <cell r="C732" t="str">
            <v>SCA HYGIENE PRODUCTS INC.</v>
          </cell>
          <cell r="D732">
            <v>0.41299999999999998</v>
          </cell>
          <cell r="E732" t="str">
            <v>OSY</v>
          </cell>
        </row>
        <row r="733">
          <cell r="A733" t="str">
            <v>0285-005H</v>
          </cell>
          <cell r="B733" t="str">
            <v>SAMPLE 14 GSM X 500 MM WHITE SB PP DURABLE PHILIC 1000 LM</v>
          </cell>
          <cell r="C733" t="str">
            <v>ADD_CUST_NAME_TO_ITEM_LIST</v>
          </cell>
          <cell r="D733">
            <v>0.41299999999999998</v>
          </cell>
          <cell r="E733" t="str">
            <v>OSY</v>
          </cell>
        </row>
        <row r="734">
          <cell r="A734" t="str">
            <v>0286-001H</v>
          </cell>
          <cell r="B734" t="str">
            <v>17 GSM X 170 MM WHITE SB PP DURABLE PHILIC 16000 LY</v>
          </cell>
          <cell r="C734" t="str">
            <v>SCA HYGIENE PRODUCTS INC.</v>
          </cell>
          <cell r="D734">
            <v>0.5</v>
          </cell>
          <cell r="E734" t="str">
            <v>OSY</v>
          </cell>
        </row>
        <row r="735">
          <cell r="A735" t="str">
            <v>0286-002H</v>
          </cell>
          <cell r="B735" t="str">
            <v>17 GSM X 151 MM WHITE SB PP DURABLE PHILIC 16000 LY</v>
          </cell>
          <cell r="C735" t="str">
            <v>SCA HYGIENE PRODUCTS INC.</v>
          </cell>
          <cell r="D735">
            <v>0.501</v>
          </cell>
          <cell r="E735" t="str">
            <v>OSY</v>
          </cell>
        </row>
        <row r="736">
          <cell r="A736" t="str">
            <v>0286-004H</v>
          </cell>
          <cell r="B736" t="str">
            <v>17 GSM X 136 MM WHITE SB PP DURABLE PHILIC 16000 LY</v>
          </cell>
          <cell r="C736" t="str">
            <v>SCA HYGIENE PRODUCTS INC.</v>
          </cell>
          <cell r="D736">
            <v>0.501</v>
          </cell>
          <cell r="E736" t="str">
            <v>OSY</v>
          </cell>
        </row>
        <row r="737">
          <cell r="A737" t="str">
            <v>0286-005H</v>
          </cell>
          <cell r="B737" t="str">
            <v>17 GSM X 160 MM WHITE SB PP DURABLE PHILIC 16000 LY</v>
          </cell>
          <cell r="C737" t="str">
            <v>SCA HYGIENE PRODUCTS INC.</v>
          </cell>
          <cell r="D737">
            <v>0.501</v>
          </cell>
          <cell r="E737" t="str">
            <v>OSY</v>
          </cell>
        </row>
        <row r="738">
          <cell r="A738" t="str">
            <v>0286-006H</v>
          </cell>
          <cell r="B738" t="str">
            <v>SAMPLE 17 GSM X 230 MM WHITE SB PP DURABLE PHILIC 8000 LY</v>
          </cell>
          <cell r="C738" t="str">
            <v>ADD_CUST_NAME_TO_ITEM_LIST</v>
          </cell>
          <cell r="D738">
            <v>0.501</v>
          </cell>
          <cell r="E738" t="str">
            <v>OSY</v>
          </cell>
        </row>
        <row r="739">
          <cell r="A739" t="str">
            <v>0286-008H</v>
          </cell>
          <cell r="B739" t="str">
            <v>17 GSM X 206 MM WHITE SB PP DURABLE PHILIC 16000 LY</v>
          </cell>
          <cell r="C739" t="str">
            <v>ADD_CUST_NAME_TO_ITEM_LIST</v>
          </cell>
          <cell r="D739">
            <v>0.5</v>
          </cell>
          <cell r="E739" t="str">
            <v>OSY</v>
          </cell>
        </row>
        <row r="740">
          <cell r="A740" t="str">
            <v>0286-012H</v>
          </cell>
          <cell r="B740" t="str">
            <v>17 GSM X 9" WHITE SBPP DURABLE PHILIC 6300 LY</v>
          </cell>
          <cell r="C740" t="str">
            <v xml:space="preserve">PRINCIPLE BUSINESS </v>
          </cell>
          <cell r="D740">
            <v>0.5</v>
          </cell>
          <cell r="E740" t="str">
            <v>OSY</v>
          </cell>
        </row>
        <row r="741">
          <cell r="A741" t="str">
            <v>0286-013H</v>
          </cell>
          <cell r="B741" t="str">
            <v>17 GSM X 10.125" WHITE SB PP DURABLE PHILIC 6300 LY</v>
          </cell>
          <cell r="C741" t="str">
            <v xml:space="preserve">PRINCIPLE BUSINESS </v>
          </cell>
          <cell r="D741">
            <v>0.501</v>
          </cell>
          <cell r="E741" t="str">
            <v>OSY</v>
          </cell>
        </row>
        <row r="742">
          <cell r="A742" t="str">
            <v>0286-014H</v>
          </cell>
          <cell r="B742" t="str">
            <v>(L4) 17 GSM X 52" WHITE SB PP DURABLE PHILIC 9500 LM</v>
          </cell>
          <cell r="C742" t="str">
            <v>COATING EXCELLENCE</v>
          </cell>
          <cell r="D742">
            <v>0.501</v>
          </cell>
          <cell r="E742" t="str">
            <v>OSY</v>
          </cell>
        </row>
        <row r="743">
          <cell r="A743" t="str">
            <v>0286-015H</v>
          </cell>
          <cell r="B743" t="str">
            <v>(L4) 17 GSM X 50" WHITE SB PP DURABLE PHILIC 9500 LM</v>
          </cell>
          <cell r="C743" t="str">
            <v>COATING EXCELLENCE</v>
          </cell>
          <cell r="D743">
            <v>0.5</v>
          </cell>
          <cell r="E743" t="str">
            <v>OSY</v>
          </cell>
        </row>
        <row r="744">
          <cell r="A744" t="str">
            <v>0286-016H</v>
          </cell>
          <cell r="B744" t="str">
            <v>17 GSM X 38" WHITE SB PP DURABLE PHILIC 9500 LY</v>
          </cell>
          <cell r="C744" t="str">
            <v xml:space="preserve">PRINCIPLE BUSINESS </v>
          </cell>
          <cell r="D744">
            <v>0.5</v>
          </cell>
          <cell r="E744" t="str">
            <v>OSY</v>
          </cell>
        </row>
        <row r="745">
          <cell r="A745" t="str">
            <v>0286-017H</v>
          </cell>
          <cell r="B745" t="str">
            <v>17 GSM X 34" WHITE SB PP DURABLE PHILIC 9500 LY</v>
          </cell>
          <cell r="C745" t="str">
            <v xml:space="preserve">PRINCIPLE BUSINESS </v>
          </cell>
          <cell r="D745">
            <v>0.5</v>
          </cell>
          <cell r="E745" t="str">
            <v>OSY</v>
          </cell>
        </row>
        <row r="746">
          <cell r="A746" t="str">
            <v>0286-018H</v>
          </cell>
          <cell r="B746" t="str">
            <v>(L5) 17 GSM X 52" WHITE SB PP DURABLE PHILIC 9500 LM</v>
          </cell>
          <cell r="C746" t="str">
            <v>ADD_CUST_NAME_TO_ITEM_LIST</v>
          </cell>
          <cell r="D746">
            <v>0.5</v>
          </cell>
          <cell r="E746" t="str">
            <v>OSY</v>
          </cell>
        </row>
        <row r="747">
          <cell r="A747" t="str">
            <v>0286-019H</v>
          </cell>
          <cell r="B747" t="str">
            <v xml:space="preserve"> 17 GSM X 23.0" WHITE SB PP DURABLE PHILIC 9300 LY</v>
          </cell>
          <cell r="C747" t="str">
            <v>ADD_CUST_NAME_TO_ITEM_LIST</v>
          </cell>
          <cell r="D747">
            <v>0.501</v>
          </cell>
          <cell r="E747" t="str">
            <v>OSY</v>
          </cell>
        </row>
        <row r="748">
          <cell r="A748" t="str">
            <v>0286-020H</v>
          </cell>
          <cell r="B748" t="str">
            <v>(L4) 17 GSM X 18.5" WHITE SB PP DURABLE PHILIC  9500 LY</v>
          </cell>
          <cell r="C748" t="str">
            <v>ADD_CUST_NAME_TO_ITEM_LIST</v>
          </cell>
          <cell r="D748">
            <v>0.501</v>
          </cell>
          <cell r="E748" t="str">
            <v>OSY</v>
          </cell>
        </row>
        <row r="749">
          <cell r="A749" t="str">
            <v>0286-021H</v>
          </cell>
          <cell r="B749" t="str">
            <v>17 GSM X 30.125 WHITE SB PP  DURABLE PHILIC 7500 LY</v>
          </cell>
          <cell r="C749" t="str">
            <v>SCA HYGIENE PRODUCTS INC.</v>
          </cell>
          <cell r="D749">
            <v>0.501</v>
          </cell>
          <cell r="E749" t="str">
            <v>OSY</v>
          </cell>
        </row>
        <row r="750">
          <cell r="A750" t="str">
            <v>0286-022H</v>
          </cell>
          <cell r="B750" t="str">
            <v>(L5) 17 GSM X 50" WHITE SB PP DURABLE PHILIC 9500 LM</v>
          </cell>
          <cell r="C750" t="str">
            <v>ADD_CUST_NAME_TO_ITEM_LIST</v>
          </cell>
          <cell r="D750">
            <v>0.5</v>
          </cell>
          <cell r="E750" t="str">
            <v>OSY</v>
          </cell>
        </row>
        <row r="751">
          <cell r="A751" t="str">
            <v>0286-023H</v>
          </cell>
          <cell r="B751" t="str">
            <v>(L5) 17 GSM X 50" WHITE SB PP DURABLE PHILIC 12500 LM</v>
          </cell>
          <cell r="C751" t="str">
            <v>COATING EXCELLENCE</v>
          </cell>
          <cell r="D751">
            <v>0.501</v>
          </cell>
          <cell r="E751" t="str">
            <v>OSY</v>
          </cell>
        </row>
        <row r="752">
          <cell r="A752" t="str">
            <v>0286-024H</v>
          </cell>
          <cell r="B752" t="str">
            <v>(SAMPLE) 17 GSM X 55" WHITE SBPP DURABLE 9500 LY</v>
          </cell>
          <cell r="C752" t="str">
            <v>WEB INDUSTRIES</v>
          </cell>
          <cell r="D752">
            <v>17</v>
          </cell>
          <cell r="E752" t="str">
            <v>GSM</v>
          </cell>
        </row>
        <row r="753">
          <cell r="A753" t="str">
            <v>0286-026H</v>
          </cell>
          <cell r="B753" t="str">
            <v>17 GSM X 50" WHITE SBPP DURABLE PHILIC 14200 LY</v>
          </cell>
          <cell r="C753" t="str">
            <v>COATING EXCELLENCE</v>
          </cell>
          <cell r="D753">
            <v>17</v>
          </cell>
          <cell r="E753" t="str">
            <v>GSM</v>
          </cell>
        </row>
        <row r="754">
          <cell r="A754" t="str">
            <v>0286-025H</v>
          </cell>
          <cell r="B754" t="str">
            <v>(SAMPLE) 17 GSM X 53.5" WHITE DURABLE 10389 LY</v>
          </cell>
          <cell r="C754" t="str">
            <v>WEB INDUSTRIES</v>
          </cell>
          <cell r="D754">
            <v>17</v>
          </cell>
          <cell r="E754" t="str">
            <v>GSM</v>
          </cell>
        </row>
        <row r="755">
          <cell r="A755" t="str">
            <v>0286-027H</v>
          </cell>
          <cell r="B755" t="str">
            <v xml:space="preserve"> (L-4) 17 GSM X 125 MM WHITE SBPP DURABLE PHILIC 15000 LY</v>
          </cell>
          <cell r="C755" t="str">
            <v>SCA HYGIENE PRODUCTS INC.</v>
          </cell>
          <cell r="D755">
            <v>0.501</v>
          </cell>
          <cell r="E755" t="str">
            <v>OSY</v>
          </cell>
        </row>
        <row r="756">
          <cell r="A756" t="str">
            <v>0286-028H</v>
          </cell>
          <cell r="B756" t="str">
            <v xml:space="preserve"> (L-4) 17 GSM X 125 MM WHITE SBPP DURABLE PHILIC 15000 LY</v>
          </cell>
          <cell r="C756" t="str">
            <v>SCA HYGIENE PRODUCTS INC.</v>
          </cell>
          <cell r="D756">
            <v>0.501</v>
          </cell>
          <cell r="E756" t="str">
            <v>OSY</v>
          </cell>
        </row>
        <row r="757">
          <cell r="A757" t="str">
            <v>0286-029H</v>
          </cell>
          <cell r="B757" t="str">
            <v xml:space="preserve"> (L-4) 17 GSM X 141 MM WHITE SBPP DURABLE PHILIC 15000 LY</v>
          </cell>
          <cell r="C757" t="str">
            <v>SCA HYGIENE PRODUCTS INC.</v>
          </cell>
          <cell r="D757">
            <v>0.501</v>
          </cell>
          <cell r="E757" t="str">
            <v>OSY</v>
          </cell>
        </row>
        <row r="758">
          <cell r="A758" t="str">
            <v>0286-030H</v>
          </cell>
          <cell r="B758" t="str">
            <v xml:space="preserve"> (L-4) 17 GSM X 151 MM WHITE SB PP DURABLE PHILIC 15000 LY</v>
          </cell>
          <cell r="C758" t="str">
            <v>SCA HYGIENE PRODUCTS INC.</v>
          </cell>
          <cell r="D758">
            <v>0.501</v>
          </cell>
          <cell r="E758" t="str">
            <v>OSY</v>
          </cell>
        </row>
        <row r="759">
          <cell r="A759" t="str">
            <v>0287-001H</v>
          </cell>
          <cell r="B759" t="str">
            <v>17 GSM X 151 MM DURABLE PHILIC /ALOE 14500 LY</v>
          </cell>
          <cell r="C759" t="str">
            <v>SCA HYGIENE PRODUCTS INC.</v>
          </cell>
          <cell r="D759">
            <v>0.5</v>
          </cell>
          <cell r="E759" t="str">
            <v>OSY</v>
          </cell>
        </row>
        <row r="760">
          <cell r="A760" t="str">
            <v>0287-002H</v>
          </cell>
          <cell r="B760" t="str">
            <v>(L4) 17 GSM X 50" DURABLE PHILIC /ALOE 9500 LM</v>
          </cell>
          <cell r="C760" t="str">
            <v>COATING EXCELLENCE</v>
          </cell>
          <cell r="D760">
            <v>0.5</v>
          </cell>
          <cell r="E760" t="str">
            <v>OSY</v>
          </cell>
        </row>
        <row r="761">
          <cell r="A761" t="str">
            <v>0287-003H</v>
          </cell>
          <cell r="B761" t="str">
            <v>(L4) 17 GSM X 52" DURABLE PHILIC /ALOE 9500 LM</v>
          </cell>
          <cell r="C761" t="str">
            <v>COATING EXCELLENCE</v>
          </cell>
          <cell r="D761">
            <v>0.5</v>
          </cell>
          <cell r="E761" t="str">
            <v>OSY</v>
          </cell>
        </row>
        <row r="762">
          <cell r="A762" t="str">
            <v>0287-004H</v>
          </cell>
          <cell r="B762" t="str">
            <v>(L5) 17 GSM X 50" DURABLE PHILIC / ALOE 9500 LM</v>
          </cell>
          <cell r="C762" t="str">
            <v>COATING EXCELLENCE</v>
          </cell>
          <cell r="D762">
            <v>0.5</v>
          </cell>
          <cell r="E762" t="str">
            <v>OSY</v>
          </cell>
        </row>
        <row r="763">
          <cell r="A763" t="str">
            <v>0288-001H</v>
          </cell>
          <cell r="B763" t="str">
            <v>12 GSM X 140 MM WHITE SB PP DURABLE PHILIC/ALOE 15500 LY</v>
          </cell>
          <cell r="C763" t="str">
            <v>IMPEX OF DORAL</v>
          </cell>
          <cell r="D763">
            <v>0.35399999999999998</v>
          </cell>
          <cell r="E763" t="str">
            <v>OSY</v>
          </cell>
        </row>
        <row r="764">
          <cell r="A764" t="str">
            <v>0289-004H</v>
          </cell>
          <cell r="B764" t="str">
            <v>SAMPLE 25 GSM X 285 MM WHITE SBPP UNTREATED 6000 LY</v>
          </cell>
          <cell r="C764" t="str">
            <v xml:space="preserve">PRINCIPLE BUSINESS </v>
          </cell>
          <cell r="D764">
            <v>0.73699999999999999</v>
          </cell>
          <cell r="E764" t="str">
            <v>OSY</v>
          </cell>
        </row>
        <row r="765">
          <cell r="A765" t="str">
            <v>0289-005H</v>
          </cell>
          <cell r="B765" t="str">
            <v>SAMPLE 25 GSM X 247 MM WHITE SBPP UNTREATED 6000 LY</v>
          </cell>
          <cell r="C765" t="str">
            <v>ADD_CUST_NAME_TO_ITEM_LIST</v>
          </cell>
          <cell r="D765">
            <v>0.73699999999999999</v>
          </cell>
          <cell r="E765" t="str">
            <v>OSY</v>
          </cell>
        </row>
        <row r="766">
          <cell r="A766" t="str">
            <v>0289-006H</v>
          </cell>
          <cell r="B766" t="str">
            <v>SAMPLE 25 GSM X 366 MM WHITE SB PP UNTREATED 6000 LY</v>
          </cell>
          <cell r="C766" t="str">
            <v>ADD_CUST_NAME_TO_ITEM_LIST</v>
          </cell>
          <cell r="D766">
            <v>0.73699999999999999</v>
          </cell>
          <cell r="E766" t="str">
            <v>OSY</v>
          </cell>
        </row>
        <row r="767">
          <cell r="A767" t="str">
            <v>0289-007H</v>
          </cell>
          <cell r="B767" t="str">
            <v>25 GSM X 35.0" WHITE SB PP UNTREATED 6400 LY</v>
          </cell>
          <cell r="C767" t="str">
            <v>IDEAL BRANDS</v>
          </cell>
          <cell r="D767">
            <v>0.73699999999999999</v>
          </cell>
          <cell r="E767" t="str">
            <v>OSY</v>
          </cell>
        </row>
        <row r="768">
          <cell r="A768" t="str">
            <v>0291-001N</v>
          </cell>
          <cell r="B768" t="str">
            <v>0.55 OZ 144" WHITE SB PP UV PRINTED 5000 LY</v>
          </cell>
          <cell r="C768" t="str">
            <v>J&amp;M INDUSTRIES INC</v>
          </cell>
          <cell r="D768">
            <v>0.55000000000000004</v>
          </cell>
          <cell r="E768" t="str">
            <v>OSY</v>
          </cell>
        </row>
        <row r="769">
          <cell r="A769" t="str">
            <v>0291-002N</v>
          </cell>
          <cell r="B769" t="str">
            <v>0.55 OZ 124" WHITE SB PP UV PRINTED 5000 LY</v>
          </cell>
          <cell r="C769" t="str">
            <v>J&amp;M INDUSTRIES INC</v>
          </cell>
          <cell r="D769">
            <v>0.55000000000000004</v>
          </cell>
          <cell r="E769" t="str">
            <v>OSY</v>
          </cell>
        </row>
        <row r="770">
          <cell r="A770" t="str">
            <v>0291-003N</v>
          </cell>
          <cell r="B770" t="str">
            <v>0.55 OZ 62" WHITE SB PP UV PRINTED 5000 LY</v>
          </cell>
          <cell r="C770" t="str">
            <v>J&amp;M INDUSTRIES INC</v>
          </cell>
          <cell r="D770">
            <v>0.55000000000000004</v>
          </cell>
          <cell r="E770" t="str">
            <v>OSY</v>
          </cell>
        </row>
        <row r="771">
          <cell r="A771" t="str">
            <v>0291-004N</v>
          </cell>
          <cell r="B771" t="str">
            <v>0.55 OZ 83" WHITE SB PP UV PRINTED 5000 LY</v>
          </cell>
          <cell r="C771" t="str">
            <v>J&amp;M INDUSTRIES INC</v>
          </cell>
          <cell r="D771">
            <v>0.55000000000000004</v>
          </cell>
          <cell r="E771" t="str">
            <v>OSY</v>
          </cell>
        </row>
        <row r="772">
          <cell r="A772" t="str">
            <v>0291-005N</v>
          </cell>
          <cell r="B772" t="str">
            <v>0.55 OZ 168" UNTRIMMED WHITE SB PP PRINTED UV 5000 LY</v>
          </cell>
          <cell r="C772" t="str">
            <v>ADD_CUST_NAME_TO_ITEM_LIST</v>
          </cell>
          <cell r="D772">
            <v>0.55000000000000004</v>
          </cell>
          <cell r="E772" t="str">
            <v>OSY</v>
          </cell>
        </row>
        <row r="773">
          <cell r="A773" t="str">
            <v>0292-001H</v>
          </cell>
          <cell r="B773" t="str">
            <v>10 GSM X 22" WHITE SMS PP DURABLE PHILIC 17000 LY</v>
          </cell>
          <cell r="C773" t="str">
            <v>NCH CORPORATION RPG</v>
          </cell>
          <cell r="D773">
            <v>0.29499999999999998</v>
          </cell>
          <cell r="E773" t="str">
            <v>OSY</v>
          </cell>
        </row>
        <row r="774">
          <cell r="A774" t="str">
            <v>0292-003H</v>
          </cell>
          <cell r="B774" t="str">
            <v>10 GSM X 24.125" WHITE SMS PP DURABLE PHILIC 17000 LY</v>
          </cell>
          <cell r="C774" t="str">
            <v>ADD_CUST_NAME_TO_ITEM_LIST</v>
          </cell>
          <cell r="D774">
            <v>0.29499999999999998</v>
          </cell>
          <cell r="E774" t="str">
            <v>OSY</v>
          </cell>
        </row>
        <row r="775">
          <cell r="A775" t="str">
            <v>0292-004H</v>
          </cell>
          <cell r="B775" t="str">
            <v>SAMPLE 10 GSM X 31" WHITE SMS PP DURABLE PHILIC 15100 LY</v>
          </cell>
          <cell r="C775" t="str">
            <v>ADD_CUST_NAME_TO_ITEM_LIST</v>
          </cell>
          <cell r="D775">
            <v>0.29499999999999998</v>
          </cell>
          <cell r="E775" t="str">
            <v>OSY</v>
          </cell>
        </row>
        <row r="776">
          <cell r="A776" t="str">
            <v>0292-005H</v>
          </cell>
          <cell r="B776" t="str">
            <v>10 GSM X 23" WHITE SMS PP DURABLE PHILIC 15000 LY</v>
          </cell>
          <cell r="C776" t="str">
            <v>ADD_CUST_NAME_TO_ITEM_LIST</v>
          </cell>
          <cell r="D776">
            <v>0.29499999999999998</v>
          </cell>
          <cell r="E776" t="str">
            <v>OSY</v>
          </cell>
        </row>
        <row r="777">
          <cell r="A777" t="str">
            <v>0292-006H</v>
          </cell>
          <cell r="B777" t="str">
            <v>10 GSM X 30.125" WHITE SMS PP DURABLE PHILIC 12500 LY</v>
          </cell>
          <cell r="C777" t="str">
            <v>ADD_CUST_NAME_TO_ITEM_LIST</v>
          </cell>
          <cell r="D777">
            <v>0.29499999999999998</v>
          </cell>
          <cell r="E777" t="str">
            <v>OSY</v>
          </cell>
        </row>
        <row r="778">
          <cell r="A778" t="str">
            <v>0292-007H</v>
          </cell>
          <cell r="B778" t="str">
            <v>10 GSM X 29.5" WHITE SMSPP DURABLE PHILIC 15000 LY</v>
          </cell>
          <cell r="C778" t="str">
            <v>ADD_CUST_NAME_TO_ITEM_LIST</v>
          </cell>
          <cell r="D778">
            <v>0.29499999999999998</v>
          </cell>
          <cell r="E778" t="str">
            <v>OSY</v>
          </cell>
        </row>
        <row r="779">
          <cell r="A779" t="str">
            <v>0292-008H</v>
          </cell>
          <cell r="B779" t="str">
            <v>10 GSM X 29.75" WHITE SMS PP DURABLE PHILIC 15000 LY</v>
          </cell>
          <cell r="C779" t="str">
            <v>ADD_CUST_NAME_TO_ITEM_LIST</v>
          </cell>
          <cell r="D779">
            <v>0.29499999999999998</v>
          </cell>
          <cell r="E779" t="str">
            <v>OSY</v>
          </cell>
        </row>
        <row r="780">
          <cell r="A780" t="str">
            <v>0292-009H</v>
          </cell>
          <cell r="B780" t="str">
            <v>10 GSM X 23" WHITE SMS PP DURABLE PHILIC 15000 LY</v>
          </cell>
          <cell r="C780" t="str">
            <v>ADD_CUST_NAME_TO_ITEM_LIST</v>
          </cell>
          <cell r="D780">
            <v>0.29499999999999998</v>
          </cell>
          <cell r="E780" t="str">
            <v>OSY</v>
          </cell>
        </row>
        <row r="781">
          <cell r="A781" t="str">
            <v>0292-010H</v>
          </cell>
          <cell r="B781" t="str">
            <v>10 GSM X 16.5" WHITE SMSPP DURABLE PHILIC 15000 LY</v>
          </cell>
          <cell r="C781" t="str">
            <v>ADD_CUST_NAME_TO_ITEM_LIST</v>
          </cell>
          <cell r="D781">
            <v>0.29499999999999998</v>
          </cell>
          <cell r="E781" t="str">
            <v>OSY</v>
          </cell>
        </row>
        <row r="782">
          <cell r="A782" t="str">
            <v>0292-011H</v>
          </cell>
          <cell r="B782" t="str">
            <v>10 GSM X 22.75" WHITE SMSPP DURABLE PHILIC 15000 LY</v>
          </cell>
          <cell r="C782" t="str">
            <v>ADD_CUST_NAME_TO_ITEM_LIST</v>
          </cell>
          <cell r="D782">
            <v>0.29499999999999998</v>
          </cell>
          <cell r="E782" t="str">
            <v>OSY</v>
          </cell>
        </row>
        <row r="783">
          <cell r="A783" t="str">
            <v>0292-012H</v>
          </cell>
          <cell r="B783" t="str">
            <v>10 GSM X 772 MM WHITE SMS PP DURABLE PHILIC 25000 LY</v>
          </cell>
          <cell r="C783" t="str">
            <v>ADD_CUST_NAME_TO_ITEM_LIST</v>
          </cell>
          <cell r="D783">
            <v>0.29499999999999998</v>
          </cell>
          <cell r="E783" t="str">
            <v>OSY</v>
          </cell>
        </row>
        <row r="784">
          <cell r="A784" t="str">
            <v>0292-013H</v>
          </cell>
          <cell r="B784" t="str">
            <v>SAMPLE 10 GSM X 34" WHITE SMS PP DURABLE PHILIC 8000 LY</v>
          </cell>
          <cell r="C784" t="str">
            <v>ADD_CUST_NAME_TO_ITEM_LIST</v>
          </cell>
          <cell r="D784">
            <v>0.29499999999999998</v>
          </cell>
          <cell r="E784" t="str">
            <v>OSY</v>
          </cell>
        </row>
        <row r="785">
          <cell r="A785" t="str">
            <v>0292-014H</v>
          </cell>
          <cell r="B785" t="str">
            <v>SAMPLE 10 GSM X 34.5" WHITE SMS PP DURABLE PHILIC 8000 LY</v>
          </cell>
          <cell r="C785" t="str">
            <v>ADD_CUST_NAME_TO_ITEM_LIST</v>
          </cell>
          <cell r="D785">
            <v>0.29499999999999998</v>
          </cell>
          <cell r="E785" t="str">
            <v>OSY</v>
          </cell>
        </row>
        <row r="786">
          <cell r="A786" t="str">
            <v>0292-015H</v>
          </cell>
          <cell r="B786" t="str">
            <v>SAMPLE 10 GSM X 35" WHITE SMS PP DURABLE PHILIC 8000 LY</v>
          </cell>
          <cell r="C786" t="str">
            <v>ADD_CUST_NAME_TO_ITEM_LIST</v>
          </cell>
          <cell r="D786">
            <v>0.29499999999999998</v>
          </cell>
          <cell r="E786" t="str">
            <v>OSY</v>
          </cell>
        </row>
        <row r="787">
          <cell r="A787" t="str">
            <v>0292-016H</v>
          </cell>
          <cell r="B787" t="str">
            <v>10 GSM X 918 MM WHITE SMS PP DURABLE 25000 LY</v>
          </cell>
          <cell r="C787" t="str">
            <v>FIRST QUALITY</v>
          </cell>
          <cell r="D787">
            <v>0.29499999999999998</v>
          </cell>
          <cell r="E787" t="str">
            <v>OSY</v>
          </cell>
        </row>
        <row r="788">
          <cell r="A788" t="str">
            <v>0292-017H</v>
          </cell>
          <cell r="B788" t="str">
            <v>10 GSM X 533 MM WHITE SMS PP DURABLE PHILIC 25000 LY</v>
          </cell>
          <cell r="C788" t="str">
            <v>ADD_CUST_NAME_TO_ITEM_LIST</v>
          </cell>
          <cell r="D788">
            <v>0.29499999999999998</v>
          </cell>
          <cell r="E788" t="str">
            <v>OSY</v>
          </cell>
        </row>
        <row r="789">
          <cell r="A789" t="str">
            <v>0292-018H</v>
          </cell>
          <cell r="B789" t="str">
            <v>10 GSM X 584 MM WHITE SMS PP DURABLE PHILIC 25000 LY</v>
          </cell>
          <cell r="C789" t="str">
            <v>ADD_CUST_NAME_TO_ITEM_LIST</v>
          </cell>
          <cell r="D789">
            <v>0.29499999999999998</v>
          </cell>
          <cell r="E789" t="str">
            <v>OSY</v>
          </cell>
        </row>
        <row r="790">
          <cell r="A790" t="str">
            <v>0292-019H</v>
          </cell>
          <cell r="B790" t="str">
            <v>10 GSM X 762 MM WHITE SMS DURABLE PHILIC 25000 LY</v>
          </cell>
          <cell r="C790" t="str">
            <v>ADD_CUST_NAME_TO_ITEM_LIST</v>
          </cell>
          <cell r="D790">
            <v>0.29499999999999998</v>
          </cell>
          <cell r="E790" t="str">
            <v>OSY</v>
          </cell>
        </row>
        <row r="791">
          <cell r="A791" t="str">
            <v>0292-020H</v>
          </cell>
          <cell r="B791" t="str">
            <v>10 GSM X 9.75" WHITE SMS PP DURABLE PHILIC 16000 LY</v>
          </cell>
          <cell r="C791" t="str">
            <v>COVIDIEN</v>
          </cell>
          <cell r="D791">
            <v>0.29499999999999998</v>
          </cell>
          <cell r="E791" t="str">
            <v>OSY</v>
          </cell>
        </row>
        <row r="792">
          <cell r="A792" t="str">
            <v>0292-021H</v>
          </cell>
          <cell r="B792" t="str">
            <v>10 GSM X 737 MM WHITE SMS PP DURABLE 25000 LY</v>
          </cell>
          <cell r="C792" t="str">
            <v>FIRST QUALITY</v>
          </cell>
          <cell r="D792">
            <v>0.29499999999999998</v>
          </cell>
          <cell r="E792" t="str">
            <v>OSY</v>
          </cell>
        </row>
        <row r="793">
          <cell r="A793" t="str">
            <v>0292-022H</v>
          </cell>
          <cell r="B793" t="str">
            <v>10 GSM X 867 MM WHITE SMS PP DURABLE 25000 LY</v>
          </cell>
          <cell r="C793" t="str">
            <v>FIRST QUALITY</v>
          </cell>
          <cell r="D793">
            <v>0.29499999999999998</v>
          </cell>
          <cell r="E793" t="str">
            <v>OSY</v>
          </cell>
        </row>
        <row r="794">
          <cell r="A794" t="str">
            <v>0293-002H</v>
          </cell>
          <cell r="B794" t="str">
            <v>13.5 GSM X 207 MM WHITE SB PP ZONE DURABLE PHILIC 26000 LY</v>
          </cell>
          <cell r="C794" t="str">
            <v>ADD_CUST_NAME_TO_ITEM_LIST</v>
          </cell>
          <cell r="D794">
            <v>0.39800000000000002</v>
          </cell>
          <cell r="E794" t="str">
            <v>OSY</v>
          </cell>
        </row>
        <row r="795">
          <cell r="A795" t="str">
            <v>0294-001H</v>
          </cell>
          <cell r="B795" t="str">
            <v>12.5 GSM X 245 MM WHITE SBPP ZONE DURABLE PHILIC 16000 LY</v>
          </cell>
          <cell r="C795" t="str">
            <v>ADD_CUST_NAME_TO_ITEM_LIST</v>
          </cell>
          <cell r="D795">
            <v>0.36899999999999999</v>
          </cell>
          <cell r="E795" t="str">
            <v>OSY</v>
          </cell>
        </row>
        <row r="796">
          <cell r="A796" t="str">
            <v>0294-002H</v>
          </cell>
          <cell r="B796" t="str">
            <v>12.5 GSM X 10.125" WHITE SB PP ZONE DURABLE PHILIC 15000 LY</v>
          </cell>
          <cell r="C796" t="str">
            <v>ADD_CUST_NAME_TO_ITEM_LIST</v>
          </cell>
          <cell r="D796">
            <v>0.36899999999999999</v>
          </cell>
          <cell r="E796" t="str">
            <v>OSY</v>
          </cell>
        </row>
        <row r="797">
          <cell r="A797" t="str">
            <v>0294-003H</v>
          </cell>
          <cell r="B797" t="str">
            <v>12.5 GSM X 430 MM WHITE SB PP ZONE DURABLE PHILIC 9600 LY</v>
          </cell>
          <cell r="C797" t="str">
            <v>PRESTO</v>
          </cell>
          <cell r="D797">
            <v>0.36899999999999999</v>
          </cell>
          <cell r="E797" t="str">
            <v>OSY</v>
          </cell>
        </row>
        <row r="798">
          <cell r="A798" t="str">
            <v>0294-004H</v>
          </cell>
          <cell r="B798" t="str">
            <v>12.5 GSM X 360 MM WHITE SB PP ZONE DURABLE PHILIC 9600 LY</v>
          </cell>
          <cell r="C798" t="str">
            <v>PRESTO</v>
          </cell>
          <cell r="D798">
            <v>0.36899999999999999</v>
          </cell>
          <cell r="E798" t="str">
            <v>OSY</v>
          </cell>
        </row>
        <row r="799">
          <cell r="A799" t="str">
            <v>0294-005H</v>
          </cell>
          <cell r="B799" t="str">
            <v>12.5 GSM X 30.5" WHITE SB PP ZONE DURABLE PHILIC 14000 LY</v>
          </cell>
          <cell r="C799" t="str">
            <v xml:space="preserve">PRINCIPLE BUSINESS </v>
          </cell>
          <cell r="D799">
            <v>0.36899999999999999</v>
          </cell>
          <cell r="E799" t="str">
            <v>OSY</v>
          </cell>
        </row>
        <row r="800">
          <cell r="A800" t="str">
            <v>0294-006H</v>
          </cell>
          <cell r="B800" t="str">
            <v>12.5 GSM X 18.25" WHITE SB PP ZONE DURABLE PHILIC 14000 LY</v>
          </cell>
          <cell r="C800" t="str">
            <v xml:space="preserve">PRINCIPLE BUSINESS </v>
          </cell>
          <cell r="D800">
            <v>0.36899999999999999</v>
          </cell>
          <cell r="E800" t="str">
            <v>OSY</v>
          </cell>
        </row>
        <row r="801">
          <cell r="A801" t="str">
            <v>0294-007H</v>
          </cell>
          <cell r="B801" t="str">
            <v>12.5 GSM X 14.25" WHITE SB PP ZONE DURABLE PHILIC  14000 LY</v>
          </cell>
          <cell r="C801" t="str">
            <v xml:space="preserve">PRINCIPLE BUSINESS </v>
          </cell>
          <cell r="D801">
            <v>0.36899999999999999</v>
          </cell>
          <cell r="E801" t="str">
            <v>OSY</v>
          </cell>
        </row>
        <row r="802">
          <cell r="A802" t="str">
            <v>0294-008H</v>
          </cell>
          <cell r="B802" t="str">
            <v>12.5 GSM X 13.5" WHITE SB PP ZONE DURABLE PHILIC 14000 LY</v>
          </cell>
          <cell r="C802" t="str">
            <v xml:space="preserve">PRINCIPLE BUSINESS </v>
          </cell>
          <cell r="D802">
            <v>0.36899999999999999</v>
          </cell>
          <cell r="E802" t="str">
            <v>OSY</v>
          </cell>
        </row>
        <row r="803">
          <cell r="A803" t="str">
            <v>0294-009H</v>
          </cell>
          <cell r="B803" t="str">
            <v>12.5 GSM X 25.25" WHITE SB PP ZONE DURABLE PHILIC 14000 LY</v>
          </cell>
          <cell r="C803" t="str">
            <v xml:space="preserve">PRINCIPLE BUSINESS </v>
          </cell>
          <cell r="D803">
            <v>0.36899999999999999</v>
          </cell>
          <cell r="E803" t="str">
            <v>OSY</v>
          </cell>
        </row>
        <row r="804">
          <cell r="A804" t="str">
            <v>0294-010H</v>
          </cell>
          <cell r="B804" t="str">
            <v>12.5 GSM X 21.25" WHITE SB PP ZONE DURABLE PHILIC  14000 LY</v>
          </cell>
          <cell r="C804" t="str">
            <v xml:space="preserve">PRINCIPLE BUSINESS </v>
          </cell>
          <cell r="D804">
            <v>0.36899999999999999</v>
          </cell>
          <cell r="E804" t="str">
            <v>OSY</v>
          </cell>
        </row>
        <row r="805">
          <cell r="A805" t="str">
            <v>0294-011H</v>
          </cell>
          <cell r="B805" t="str">
            <v>12.5 GSM X 380 MM WHITE SB PP ZONE DURABLE PHILIC 9600 LY</v>
          </cell>
          <cell r="C805" t="str">
            <v>PRESTO</v>
          </cell>
          <cell r="D805">
            <v>0.36899999999999999</v>
          </cell>
          <cell r="E805" t="str">
            <v>OSY</v>
          </cell>
        </row>
        <row r="806">
          <cell r="A806" t="str">
            <v>0294-012H</v>
          </cell>
          <cell r="B806" t="str">
            <v>12.5 GSM X 470 MM WHITE SB PP ZONE DURABLE PHILIC 9600 LY</v>
          </cell>
          <cell r="C806" t="str">
            <v>PRESTO</v>
          </cell>
          <cell r="D806">
            <v>0.36899999999999999</v>
          </cell>
          <cell r="E806" t="str">
            <v>OSY</v>
          </cell>
        </row>
        <row r="807">
          <cell r="A807" t="str">
            <v>0294-013H</v>
          </cell>
          <cell r="B807" t="str">
            <v>12.5 GSM X 820 MM WHITE SB PP ZONE DURABLE PHILIC 9600 LY</v>
          </cell>
          <cell r="C807" t="str">
            <v>PRESTO</v>
          </cell>
          <cell r="D807">
            <v>0.36899999999999999</v>
          </cell>
          <cell r="E807" t="str">
            <v>OSY</v>
          </cell>
        </row>
        <row r="808">
          <cell r="A808" t="str">
            <v>0294-014H</v>
          </cell>
          <cell r="B808" t="str">
            <v>12.5 GSM X 990 MM WHITE SB PP ZONE DURABLE PHILIC 9600 LY</v>
          </cell>
          <cell r="C808" t="str">
            <v>PRESTO</v>
          </cell>
          <cell r="D808">
            <v>0.36899999999999999</v>
          </cell>
          <cell r="E808" t="str">
            <v>OSY</v>
          </cell>
        </row>
        <row r="809">
          <cell r="A809" t="str">
            <v>0294-015H</v>
          </cell>
          <cell r="B809" t="str">
            <v>12.5 GSM X 485 MM WHITE SB PP ZONE DURABLE PHILIC 9600 LY</v>
          </cell>
          <cell r="C809" t="str">
            <v>PRESTO</v>
          </cell>
          <cell r="D809">
            <v>0.36899999999999999</v>
          </cell>
          <cell r="E809" t="str">
            <v>OSY</v>
          </cell>
        </row>
        <row r="810">
          <cell r="A810" t="str">
            <v>0294-016H</v>
          </cell>
          <cell r="B810" t="str">
            <v>12.5 GSM X 450 MM WHITE SB PP ZONE DURABLE PHILIC 9600 LY</v>
          </cell>
          <cell r="C810" t="str">
            <v>PRESTO</v>
          </cell>
          <cell r="D810">
            <v>0.36899999999999999</v>
          </cell>
          <cell r="E810" t="str">
            <v>OSY</v>
          </cell>
        </row>
        <row r="811">
          <cell r="A811" t="str">
            <v>0294-017H</v>
          </cell>
          <cell r="B811" t="str">
            <v>12.5 GSM X 9.625" WHITE SB PP ZONE DURABLE PHILIC 14000 LY</v>
          </cell>
          <cell r="C811" t="str">
            <v xml:space="preserve">PRINCIPLE BUSINESS </v>
          </cell>
          <cell r="D811">
            <v>0.36899999999999999</v>
          </cell>
          <cell r="E811" t="str">
            <v>OSY</v>
          </cell>
        </row>
        <row r="812">
          <cell r="A812" t="str">
            <v>0294-018H</v>
          </cell>
          <cell r="B812" t="str">
            <v>12.5 GSM X 33" WHITE SB PP ZONE DURABLE PHILIC 14000 LY</v>
          </cell>
          <cell r="C812" t="str">
            <v xml:space="preserve">PRINCIPLE BUSINESS </v>
          </cell>
          <cell r="D812">
            <v>0.36899999999999999</v>
          </cell>
          <cell r="E812" t="str">
            <v>OSY</v>
          </cell>
        </row>
        <row r="813">
          <cell r="A813" t="str">
            <v>0294-019H</v>
          </cell>
          <cell r="B813" t="str">
            <v>12.5 GSM X 220 MM WHITE SBPP ZONE DURABLE PHILIC 16000 LY</v>
          </cell>
          <cell r="C813" t="str">
            <v>TYCO HEALTHCARE</v>
          </cell>
          <cell r="D813">
            <v>0.36899999999999999</v>
          </cell>
          <cell r="E813" t="str">
            <v>OSY</v>
          </cell>
        </row>
        <row r="814">
          <cell r="A814" t="str">
            <v>0294-020H</v>
          </cell>
          <cell r="B814" t="str">
            <v>12.5 GSM X 207 MM WHITE SBPP ZONE DURABLE PHILIC 26500 LY</v>
          </cell>
          <cell r="C814" t="str">
            <v>ADD_CUST_NAME_TO_ITEM_LIST</v>
          </cell>
          <cell r="D814">
            <v>0.36899999999999999</v>
          </cell>
          <cell r="E814" t="str">
            <v>OSY</v>
          </cell>
        </row>
        <row r="815">
          <cell r="A815" t="str">
            <v>0294-021H</v>
          </cell>
          <cell r="B815" t="str">
            <v>12.5 GSM X 160 MM WHITE SBPP ZONE DURABLE PHILIC 26500 LY</v>
          </cell>
          <cell r="C815" t="str">
            <v>ADD_CUST_NAME_TO_ITEM_LIST</v>
          </cell>
          <cell r="D815">
            <v>0.36899999999999999</v>
          </cell>
          <cell r="E815" t="str">
            <v>OSY</v>
          </cell>
        </row>
        <row r="816">
          <cell r="A816" t="str">
            <v>0294-022H</v>
          </cell>
          <cell r="B816" t="str">
            <v>12.5 GSM X 145 MM WHITE SBPP ZONE DURABLE PHILIC 26500 LY</v>
          </cell>
          <cell r="C816" t="str">
            <v>ADD_CUST_NAME_TO_ITEM_LIST</v>
          </cell>
          <cell r="D816">
            <v>0.36899999999999999</v>
          </cell>
          <cell r="E816" t="str">
            <v>OSY</v>
          </cell>
        </row>
        <row r="817">
          <cell r="A817" t="str">
            <v>0294-023H</v>
          </cell>
          <cell r="B817" t="str">
            <v>12.5 GSM X 126 MM WHITE SBPP ZONE DURABLE PHILIC 26500 LY</v>
          </cell>
          <cell r="C817" t="str">
            <v>ADD_CUST_NAME_TO_ITEM_LIST</v>
          </cell>
          <cell r="D817">
            <v>0.36899999999999999</v>
          </cell>
          <cell r="E817" t="str">
            <v>OSY</v>
          </cell>
        </row>
        <row r="818">
          <cell r="A818" t="str">
            <v>0294-024H</v>
          </cell>
          <cell r="B818" t="str">
            <v>12.5 GSM X 175 MM WHITE SBPP ZONE DURABLE PHILIC 26500 LY</v>
          </cell>
          <cell r="C818" t="str">
            <v>ADD_CUST_NAME_TO_ITEM_LIST</v>
          </cell>
          <cell r="D818">
            <v>0.36899999999999999</v>
          </cell>
          <cell r="E818" t="str">
            <v>OSY</v>
          </cell>
        </row>
        <row r="819">
          <cell r="A819" t="str">
            <v>0295-001H</v>
          </cell>
          <cell r="B819" t="str">
            <v>15 GSM X 167 MM WHITE SB PP ZONE DURABLE PHILIC 11200 LY</v>
          </cell>
          <cell r="C819" t="str">
            <v>ARQUEST</v>
          </cell>
          <cell r="D819">
            <v>0.442</v>
          </cell>
          <cell r="E819" t="str">
            <v>OSY</v>
          </cell>
        </row>
        <row r="820">
          <cell r="A820" t="str">
            <v>0295-002H</v>
          </cell>
          <cell r="B820" t="str">
            <v>15 GSM X 152 MM WHITE SB PP ZONE DURABLE PHILIC 11200 LY</v>
          </cell>
          <cell r="C820" t="str">
            <v>ADD_CUST_NAME_TO_ITEM_LIST</v>
          </cell>
          <cell r="D820">
            <v>0.442</v>
          </cell>
          <cell r="E820" t="str">
            <v>OSY</v>
          </cell>
        </row>
        <row r="821">
          <cell r="A821" t="str">
            <v>0295-003H</v>
          </cell>
          <cell r="B821" t="str">
            <v>15 GSM X 124 MM WHITE SB PP ZONE DURABLE PHILIC 11200 LY</v>
          </cell>
          <cell r="C821" t="str">
            <v>ADD_CUST_NAME_TO_ITEM_LIST</v>
          </cell>
          <cell r="D821">
            <v>0.442</v>
          </cell>
          <cell r="E821" t="str">
            <v>OSY</v>
          </cell>
        </row>
        <row r="822">
          <cell r="A822" t="str">
            <v>0295-004H</v>
          </cell>
          <cell r="B822" t="str">
            <v>SAMPLE 15 GSM X 220 MM WHITE SBPP ZONE DURABLE PHILIC 16000 LY</v>
          </cell>
          <cell r="C822" t="str">
            <v>TYCO HEALTHCARE</v>
          </cell>
          <cell r="D822">
            <v>0.442</v>
          </cell>
          <cell r="E822" t="str">
            <v>OSY</v>
          </cell>
        </row>
        <row r="823">
          <cell r="A823" t="str">
            <v>0296-001E</v>
          </cell>
          <cell r="B823" t="str">
            <v>34 GSM X 63" WHITE SBPP ANTI-STAT 6625 LY</v>
          </cell>
          <cell r="C823" t="str">
            <v>ADD_CUST_NAME_TO_ITEM_LIST</v>
          </cell>
          <cell r="D823">
            <v>1.0029999999999999</v>
          </cell>
          <cell r="E823" t="str">
            <v>OSY</v>
          </cell>
        </row>
        <row r="824">
          <cell r="A824" t="str">
            <v>0297-001H</v>
          </cell>
          <cell r="B824" t="str">
            <v>12.5 GSM X 30" WHITE SBPP DURABLE PHILIC 14000 LY</v>
          </cell>
          <cell r="C824" t="str">
            <v>ADD_CUST_NAME_TO_ITEM_LIST</v>
          </cell>
          <cell r="D824">
            <v>0.36899999999999999</v>
          </cell>
          <cell r="E824" t="str">
            <v>OSY</v>
          </cell>
        </row>
        <row r="825">
          <cell r="A825" t="str">
            <v>0297-002H</v>
          </cell>
          <cell r="B825" t="str">
            <v>12.5 GSM X 25" WHITE SBPP DURABLE PHILIC 14000 LY</v>
          </cell>
          <cell r="C825" t="str">
            <v>ADD_CUST_NAME_TO_ITEM_LIST</v>
          </cell>
          <cell r="D825">
            <v>0.36899999999999999</v>
          </cell>
          <cell r="E825" t="str">
            <v>OSY</v>
          </cell>
        </row>
        <row r="826">
          <cell r="A826" t="str">
            <v>0297-003H</v>
          </cell>
          <cell r="B826" t="str">
            <v>12.5 GSM X 32" WHITE SBPP DURABLE PHILIC 14000 LY</v>
          </cell>
          <cell r="C826" t="str">
            <v>ADD_CUST_NAME_TO_ITEM_LIST</v>
          </cell>
          <cell r="D826">
            <v>0.36899999999999999</v>
          </cell>
          <cell r="E826" t="str">
            <v>OSY</v>
          </cell>
        </row>
        <row r="827">
          <cell r="A827" t="str">
            <v>0297-004H</v>
          </cell>
          <cell r="B827" t="str">
            <v>SAMPLE 12.5 GSM X 21.75" WHITE SB PP DURABLE PHILIC 12500 LY</v>
          </cell>
          <cell r="C827" t="str">
            <v xml:space="preserve">PRINCIPLE BUSINESS </v>
          </cell>
          <cell r="D827">
            <v>0.36899999999999999</v>
          </cell>
          <cell r="E827" t="str">
            <v>OSY</v>
          </cell>
        </row>
        <row r="828">
          <cell r="A828" t="str">
            <v>0297-005H</v>
          </cell>
          <cell r="B828" t="str">
            <v>(L5) 12.5 GSM X 918 MM WHITE SBPP DURABLE PHILIC 26500 LY</v>
          </cell>
          <cell r="C828" t="str">
            <v>ADD_CUST_NAME_TO_ITEM_LIST</v>
          </cell>
          <cell r="D828">
            <v>0.36899999999999999</v>
          </cell>
          <cell r="E828" t="str">
            <v>OSY</v>
          </cell>
        </row>
        <row r="829">
          <cell r="A829" t="str">
            <v>0297-006H</v>
          </cell>
          <cell r="B829" t="str">
            <v>(L5) 12.5 GSM X 767 MM WHITE SBPP DURABLE PHILIC 26500 LY</v>
          </cell>
          <cell r="C829" t="str">
            <v>ADD_CUST_NAME_TO_ITEM_LIST</v>
          </cell>
          <cell r="D829">
            <v>0.36899999999999999</v>
          </cell>
          <cell r="E829" t="str">
            <v>OSY</v>
          </cell>
        </row>
        <row r="830">
          <cell r="A830" t="str">
            <v>0297-007H</v>
          </cell>
          <cell r="B830" t="str">
            <v>12.5 GSM X 11" WHITE SB PP DURABLE PHILIC 12500 LY</v>
          </cell>
          <cell r="C830" t="str">
            <v xml:space="preserve">PRINCIPLE BUSINESS </v>
          </cell>
          <cell r="D830">
            <v>0.36899999999999999</v>
          </cell>
          <cell r="E830" t="str">
            <v>OSY</v>
          </cell>
        </row>
        <row r="831">
          <cell r="A831" t="str">
            <v>0298-001H</v>
          </cell>
          <cell r="B831" t="str">
            <v>13.5 GSM X 9.75" WHITE SB PP DURABLE PHILIC 9500 LY</v>
          </cell>
          <cell r="C831" t="str">
            <v>ADD_CUST_NAME_TO_ITEM_LIST</v>
          </cell>
          <cell r="D831">
            <v>0.39800000000000002</v>
          </cell>
          <cell r="E831" t="str">
            <v>OSY</v>
          </cell>
        </row>
        <row r="832">
          <cell r="A832" t="str">
            <v>0298-002H</v>
          </cell>
          <cell r="B832" t="str">
            <v>(L5)  13.5 GSM X 30.25" WHITE SB PP DURABLE PHILIC 10500 LY</v>
          </cell>
          <cell r="C832" t="str">
            <v xml:space="preserve">PRINCIPLE BUSINESS </v>
          </cell>
          <cell r="D832">
            <v>0.39800000000000002</v>
          </cell>
          <cell r="E832" t="str">
            <v>OSY</v>
          </cell>
        </row>
        <row r="833">
          <cell r="A833" t="str">
            <v>0298-003H</v>
          </cell>
          <cell r="B833" t="str">
            <v>(L5) SAMPLE 13.5 GSM X 23.25" WHITE SB PP DURABLE PHILIC 10500 LY</v>
          </cell>
          <cell r="C833" t="str">
            <v xml:space="preserve">PRINCIPLE BUSINESS </v>
          </cell>
          <cell r="D833">
            <v>0.36899999999999999</v>
          </cell>
          <cell r="E833" t="str">
            <v>OSY</v>
          </cell>
        </row>
        <row r="834">
          <cell r="A834" t="str">
            <v>0298-004H</v>
          </cell>
          <cell r="B834" t="str">
            <v>13.5 GSM X 21.75" WHITE SBPP DURABLE 10600 LY</v>
          </cell>
          <cell r="C834" t="str">
            <v xml:space="preserve">PRINCIPLE BUSINESS </v>
          </cell>
          <cell r="D834">
            <v>0.39800000000000002</v>
          </cell>
          <cell r="E834" t="str">
            <v>OSY</v>
          </cell>
        </row>
        <row r="835">
          <cell r="A835" t="str">
            <v>0299-001H</v>
          </cell>
          <cell r="B835" t="str">
            <v>(L1) FDA 1.25 OZ 8" WHITE SB PP UNTREATED  6000 LY</v>
          </cell>
          <cell r="C835" t="str">
            <v>ADD_CUST_NAME_TO_ITEM_LIST</v>
          </cell>
          <cell r="D835">
            <v>1.25</v>
          </cell>
          <cell r="E835" t="str">
            <v>OSY</v>
          </cell>
        </row>
        <row r="836">
          <cell r="A836" t="str">
            <v>0299-002N</v>
          </cell>
          <cell r="B836" t="str">
            <v>FDA 1.25 OZ 126" WHITE SB PP UNTREATED 3000 LY</v>
          </cell>
          <cell r="C836" t="str">
            <v>MIDWEST FILTRATION COMPANY</v>
          </cell>
          <cell r="D836">
            <v>1.25</v>
          </cell>
          <cell r="E836" t="str">
            <v>OSY</v>
          </cell>
        </row>
        <row r="837">
          <cell r="A837" t="str">
            <v>0300-001H</v>
          </cell>
          <cell r="B837" t="str">
            <v>(L2) 18.6 GSM X 774 MM WHITE SB PP UNTREATED 7800 LY</v>
          </cell>
          <cell r="C837" t="str">
            <v>ADD_CUST_NAME_TO_ITEM_LIST</v>
          </cell>
          <cell r="D837">
            <v>0.54900000000000004</v>
          </cell>
          <cell r="E837" t="str">
            <v>OSY</v>
          </cell>
        </row>
        <row r="838">
          <cell r="A838" t="str">
            <v>0300-002H</v>
          </cell>
          <cell r="B838" t="str">
            <v>(L2) 18.6 GSM X 875 MM WHITE SB PP UNTREATED 7800 LY</v>
          </cell>
          <cell r="C838" t="str">
            <v>ADD_CUST_NAME_TO_ITEM_LIST</v>
          </cell>
          <cell r="D838">
            <v>0.54900000000000004</v>
          </cell>
          <cell r="E838" t="str">
            <v>OSY</v>
          </cell>
        </row>
        <row r="839">
          <cell r="A839" t="str">
            <v>0301-001H</v>
          </cell>
          <cell r="B839" t="str">
            <v>(L5) 17 GSM X 195 MM WHITE SB PP DURABLE PHILIC 8200 LY</v>
          </cell>
          <cell r="C839" t="str">
            <v>ADD_CUST_NAME_TO_ITEM_LIST</v>
          </cell>
          <cell r="D839">
            <v>0.501</v>
          </cell>
          <cell r="E839" t="str">
            <v>OSY</v>
          </cell>
        </row>
        <row r="840">
          <cell r="A840" t="str">
            <v>0301-003H</v>
          </cell>
          <cell r="B840" t="str">
            <v>(SAMPLE) L5 17 GSM X 160 MM WHITE DURABLE PHILIC 8500 LY</v>
          </cell>
          <cell r="C840" t="str">
            <v>LIVEDO</v>
          </cell>
          <cell r="D840">
            <v>0.501</v>
          </cell>
          <cell r="E840" t="str">
            <v>OSY</v>
          </cell>
        </row>
        <row r="841">
          <cell r="A841" t="str">
            <v>0301-002H</v>
          </cell>
          <cell r="B841" t="str">
            <v>(L5) 17 GSM X 130 MM WHITE SB PP DURABLE PHILIC 8500 LY</v>
          </cell>
          <cell r="C841" t="str">
            <v>LIVEDO</v>
          </cell>
          <cell r="D841">
            <v>0.501</v>
          </cell>
          <cell r="E841" t="str">
            <v>OSY</v>
          </cell>
        </row>
        <row r="842">
          <cell r="A842" t="str">
            <v>0302-001H</v>
          </cell>
          <cell r="B842" t="str">
            <v>27 GSM X 24" WHITE SMSPP DURABLE PHILIC 8500 LY</v>
          </cell>
          <cell r="C842" t="str">
            <v>ADD_CUST_NAME_TO_ITEM_LIST</v>
          </cell>
          <cell r="D842">
            <v>0.79600000000000004</v>
          </cell>
          <cell r="E842" t="str">
            <v>OSY</v>
          </cell>
        </row>
        <row r="843">
          <cell r="A843" t="str">
            <v>0302-002H</v>
          </cell>
          <cell r="B843" t="str">
            <v>27 GSM X 16" WHITE SMSPP DURABLE PHILIC 8500 LY</v>
          </cell>
          <cell r="C843" t="str">
            <v>ADD_CUST_NAME_TO_ITEM_LIST</v>
          </cell>
          <cell r="D843">
            <v>0.79600000000000004</v>
          </cell>
          <cell r="E843" t="str">
            <v>OSY</v>
          </cell>
        </row>
        <row r="844">
          <cell r="A844" t="str">
            <v>0302-003H</v>
          </cell>
          <cell r="B844" t="str">
            <v>27 GSM X 32" WHITE SMS PP DURABLE PHILIC 8500 LY</v>
          </cell>
          <cell r="C844" t="str">
            <v>ADD_CUST_NAME_TO_ITEM_LIST</v>
          </cell>
          <cell r="D844">
            <v>0.79600000000000004</v>
          </cell>
          <cell r="E844" t="str">
            <v>OSY</v>
          </cell>
        </row>
        <row r="845">
          <cell r="A845" t="str">
            <v>0302-004H</v>
          </cell>
          <cell r="B845" t="str">
            <v>27 GSM X 42" WHITE SMS PP DURABLE PHILIC 8500 LY</v>
          </cell>
          <cell r="C845" t="str">
            <v>ADD_CUST_NAME_TO_ITEM_LIST</v>
          </cell>
          <cell r="D845">
            <v>0.79600000000000004</v>
          </cell>
          <cell r="E845" t="str">
            <v>OSY</v>
          </cell>
        </row>
        <row r="846">
          <cell r="A846" t="str">
            <v>0302-005H</v>
          </cell>
          <cell r="B846" t="str">
            <v>27 GSM X 36" WHITE SMS PP DURABLE PHILIC 8500 LY</v>
          </cell>
          <cell r="C846" t="str">
            <v>ROCKLINE</v>
          </cell>
          <cell r="D846">
            <v>0.79600000000000004</v>
          </cell>
          <cell r="E846" t="str">
            <v>OSY</v>
          </cell>
        </row>
        <row r="847">
          <cell r="A847" t="str">
            <v>0302-006H</v>
          </cell>
          <cell r="B847" t="str">
            <v>27 GSM X 40" WHITE SMS PP DURABLE PHILIC 8500 LY</v>
          </cell>
          <cell r="C847" t="str">
            <v>ROCKLINE</v>
          </cell>
          <cell r="D847">
            <v>0.79600000000000004</v>
          </cell>
          <cell r="E847" t="str">
            <v>OSY</v>
          </cell>
        </row>
        <row r="848">
          <cell r="A848" t="str">
            <v>0303-001N</v>
          </cell>
          <cell r="B848" t="str">
            <v>1.30 OZ 36" WHITE SB PP UV 2800 LY</v>
          </cell>
          <cell r="C848" t="str">
            <v>ADD_CUST_NAME_TO_ITEM_LIST</v>
          </cell>
          <cell r="D848">
            <v>1.3</v>
          </cell>
          <cell r="E848" t="str">
            <v>OSY</v>
          </cell>
        </row>
        <row r="849">
          <cell r="A849" t="str">
            <v>0304-001H</v>
          </cell>
          <cell r="B849" t="str">
            <v>(L5) 10 GSM X 100 MM WHITE SB PP DURABLE PHILIC 15000 LY</v>
          </cell>
          <cell r="C849" t="str">
            <v>LIVEDO</v>
          </cell>
          <cell r="D849">
            <v>0.29499999999999998</v>
          </cell>
          <cell r="E849" t="str">
            <v>OSY</v>
          </cell>
        </row>
        <row r="850">
          <cell r="A850" t="str">
            <v>0304-002H</v>
          </cell>
          <cell r="B850" t="str">
            <v>(L5) 10 GSM X 320 MM WHITE SB PP DURABLE PHILIC 15000 LY</v>
          </cell>
          <cell r="C850" t="str">
            <v>LIVEDO</v>
          </cell>
          <cell r="D850">
            <v>0.29499999999999998</v>
          </cell>
          <cell r="E850" t="str">
            <v>OSY</v>
          </cell>
        </row>
        <row r="851">
          <cell r="A851" t="str">
            <v>0304-003H</v>
          </cell>
          <cell r="B851" t="str">
            <v>SAMPLE (L5) 10 GSM X 635 MM WHITE SB PP DURABLE PHILIC 16000 LY</v>
          </cell>
          <cell r="C851" t="str">
            <v>ADD_CUST_NAME_TO_ITEM_LIST</v>
          </cell>
          <cell r="D851">
            <v>0.29499999999999998</v>
          </cell>
          <cell r="E851" t="str">
            <v>OSY</v>
          </cell>
        </row>
        <row r="852">
          <cell r="A852" t="str">
            <v>0304-004H</v>
          </cell>
          <cell r="B852" t="str">
            <v>SAMPLE(L5) 10 GSM X 762 MM WHITE SB PP DURABLE PHILIC 16000 LY</v>
          </cell>
          <cell r="C852" t="str">
            <v>ADD_CUST_NAME_TO_ITEM_LIST</v>
          </cell>
          <cell r="D852">
            <v>0.29499999999999998</v>
          </cell>
          <cell r="E852" t="str">
            <v>OSY</v>
          </cell>
        </row>
        <row r="853">
          <cell r="A853" t="str">
            <v>0304-005H</v>
          </cell>
          <cell r="B853" t="str">
            <v>SAMPLE (L5) 10 GSM X 813 MM WHITE SB PP DURABLE PHILIC 16000 LY</v>
          </cell>
          <cell r="C853" t="str">
            <v>ADD_CUST_NAME_TO_ITEM_LIST</v>
          </cell>
          <cell r="D853">
            <v>0.29499999999999998</v>
          </cell>
          <cell r="E853" t="str">
            <v>OSY</v>
          </cell>
        </row>
        <row r="854">
          <cell r="A854" t="str">
            <v>0305-001H</v>
          </cell>
          <cell r="B854" t="str">
            <v>(L5) 15 GSM X 270 MM WHITE SB PP DURABLE PHILIC 9100 LY</v>
          </cell>
          <cell r="C854" t="str">
            <v>LIVEDO</v>
          </cell>
          <cell r="D854">
            <v>0.442</v>
          </cell>
          <cell r="E854" t="str">
            <v>OSY</v>
          </cell>
        </row>
        <row r="855">
          <cell r="A855" t="str">
            <v>0305-002H</v>
          </cell>
          <cell r="B855" t="str">
            <v>15 GSM X 50" WHITE SB PP DURABLE PHILIC 12000 LY</v>
          </cell>
          <cell r="C855" t="str">
            <v>ADD_CUST_NAME_TO_ITEM_LIST</v>
          </cell>
          <cell r="D855">
            <v>0.442</v>
          </cell>
          <cell r="E855" t="str">
            <v>OSY</v>
          </cell>
        </row>
        <row r="856">
          <cell r="A856" t="str">
            <v>0305-003H</v>
          </cell>
          <cell r="B856" t="str">
            <v>(L5) 15 GSM X 210 MM WHITE SB PP DURABLE PHILIC 9100 LY</v>
          </cell>
          <cell r="C856" t="str">
            <v>LIVEDO</v>
          </cell>
          <cell r="D856">
            <v>0.442</v>
          </cell>
          <cell r="E856" t="str">
            <v>OSY</v>
          </cell>
        </row>
        <row r="857">
          <cell r="A857" t="str">
            <v>0305-004H</v>
          </cell>
          <cell r="B857" t="str">
            <v>(L5) 15 GSM X 195 MM WHITE SB PP DURABLE PHILIC 9900 LY</v>
          </cell>
          <cell r="C857" t="str">
            <v>ADD_CUST_NAME_TO_ITEM_LIST</v>
          </cell>
          <cell r="D857">
            <v>0.442</v>
          </cell>
          <cell r="E857" t="str">
            <v>OSY</v>
          </cell>
        </row>
        <row r="858">
          <cell r="A858" t="str">
            <v>0305-005H</v>
          </cell>
          <cell r="B858" t="str">
            <v>(L5) SAMPLE 15 GSM X 600 MM WHITE SB PP DURABLE PHILIC 13800 LM</v>
          </cell>
          <cell r="C858" t="str">
            <v>ADD_CUST_NAME_TO_ITEM_LIST</v>
          </cell>
          <cell r="D858">
            <v>0.442</v>
          </cell>
          <cell r="E858" t="str">
            <v>OSY</v>
          </cell>
        </row>
        <row r="859">
          <cell r="A859" t="str">
            <v>0305-006H</v>
          </cell>
          <cell r="B859" t="str">
            <v>(L5) SAMPLE 15 GSM X 800 MM WHITE SB PP DURABLE PHILIC 13800 LM</v>
          </cell>
          <cell r="C859" t="str">
            <v>ASSOCIATED HYGIENIC PRODUCTS</v>
          </cell>
          <cell r="D859">
            <v>0.442</v>
          </cell>
          <cell r="E859" t="str">
            <v>OSY</v>
          </cell>
        </row>
        <row r="860">
          <cell r="A860" t="str">
            <v>0305-007H</v>
          </cell>
          <cell r="B860" t="str">
            <v>(SAMPLE) 15 GSM X 700 MM WHITE DURABLE 9900 LY</v>
          </cell>
          <cell r="C860" t="str">
            <v>ADD_CUST_NAME_TO_ITEM_LIST</v>
          </cell>
          <cell r="D860">
            <v>0.442</v>
          </cell>
          <cell r="E860" t="str">
            <v>OSY</v>
          </cell>
        </row>
        <row r="861">
          <cell r="A861" t="str">
            <v>0306-001H</v>
          </cell>
          <cell r="B861" t="str">
            <v>13 GSM X 1170 MM WHITE SB PP UNTREATED 15800 LM</v>
          </cell>
          <cell r="C861" t="str">
            <v>Familia Del Pacifico S.A.S (Cali)</v>
          </cell>
          <cell r="D861">
            <v>0.38300000000000001</v>
          </cell>
          <cell r="E861" t="str">
            <v>OSY</v>
          </cell>
        </row>
        <row r="862">
          <cell r="A862" t="str">
            <v>0306-002H</v>
          </cell>
          <cell r="B862" t="str">
            <v>13 GSM X 1340 MM WHITE SB PP UNTREATED 15800 LM</v>
          </cell>
          <cell r="C862" t="str">
            <v>Familia Del Pacifico S.A.S (Cali)</v>
          </cell>
          <cell r="D862">
            <v>0.38300000000000001</v>
          </cell>
          <cell r="E862" t="str">
            <v>OSY</v>
          </cell>
        </row>
        <row r="863">
          <cell r="A863" t="str">
            <v>0306-003H</v>
          </cell>
          <cell r="B863" t="str">
            <v>13 GSM X 1240 MM WHITE SB PP UNTREATED 15800 LM</v>
          </cell>
          <cell r="C863" t="str">
            <v>Familia Del Pacifico S.A.S (Cali)</v>
          </cell>
          <cell r="D863">
            <v>0.38300000000000001</v>
          </cell>
          <cell r="E863" t="str">
            <v>OSY</v>
          </cell>
        </row>
        <row r="864">
          <cell r="A864" t="str">
            <v>0306-004H</v>
          </cell>
          <cell r="B864" t="str">
            <v>13 GSM X 850 MM WHITE SB PP UNTREATED 15800 LM</v>
          </cell>
          <cell r="C864" t="str">
            <v>Familia Del Pacifico S.A.S (Cali)</v>
          </cell>
          <cell r="D864">
            <v>0.38300000000000001</v>
          </cell>
          <cell r="E864" t="str">
            <v>OSY</v>
          </cell>
        </row>
        <row r="865">
          <cell r="A865" t="str">
            <v>0307-001H</v>
          </cell>
          <cell r="B865" t="str">
            <v>12.5 GSM X 21.75" WHITE SB PP UNTREATED 12500 LY</v>
          </cell>
          <cell r="C865" t="str">
            <v>ADD_CUST_NAME_TO_ITEM_LIST</v>
          </cell>
          <cell r="D865">
            <v>0.36899999999999999</v>
          </cell>
          <cell r="E865" t="str">
            <v>OSY</v>
          </cell>
        </row>
        <row r="866">
          <cell r="A866" t="str">
            <v>0307-002H</v>
          </cell>
          <cell r="B866" t="str">
            <v>12.5 GSM X 33.5" WHITE SB PP UNTREATED 12500 LY</v>
          </cell>
          <cell r="C866" t="str">
            <v xml:space="preserve">PRINCIPLE BUSINESS </v>
          </cell>
          <cell r="D866">
            <v>0.36899999999999999</v>
          </cell>
          <cell r="E866" t="str">
            <v>OSY</v>
          </cell>
        </row>
        <row r="867">
          <cell r="A867" t="str">
            <v>0308-001H</v>
          </cell>
          <cell r="B867" t="str">
            <v>12 GSM X 30.5" WHITE SB PP ZONE DURABLE 13000 LY</v>
          </cell>
          <cell r="C867" t="str">
            <v>ADD_CUST_NAME_TO_ITEM_LIST</v>
          </cell>
          <cell r="D867">
            <v>0.35399999999999998</v>
          </cell>
          <cell r="E867" t="str">
            <v>OSY</v>
          </cell>
        </row>
        <row r="868">
          <cell r="A868" t="str">
            <v>0308-002H</v>
          </cell>
          <cell r="B868" t="str">
            <v>12 GSM X 520 MM WHITE SB PP ZONE DURABLE PHILIC 12000 LY</v>
          </cell>
          <cell r="C868" t="str">
            <v>ADD_CUST_NAME_TO_ITEM_LIST</v>
          </cell>
          <cell r="D868">
            <v>0.35399999999999998</v>
          </cell>
          <cell r="E868" t="str">
            <v>OSY</v>
          </cell>
        </row>
        <row r="869">
          <cell r="A869" t="str">
            <v>0308-003H</v>
          </cell>
          <cell r="B869" t="str">
            <v>12 GSM X 160 MM WHITE SB PP ZONE DURABLE 17000 LY</v>
          </cell>
          <cell r="C869" t="str">
            <v>ADD_CUST_NAME_TO_ITEM_LIST</v>
          </cell>
          <cell r="D869">
            <v>0.35399999999999998</v>
          </cell>
          <cell r="E869" t="str">
            <v>OSY</v>
          </cell>
        </row>
        <row r="870">
          <cell r="A870" t="str">
            <v>0308-004H</v>
          </cell>
          <cell r="B870" t="str">
            <v>12 GSM X 768 MM WHITE SB PP ZONE DURABLE PHILIC 14000 LY</v>
          </cell>
          <cell r="C870" t="str">
            <v>PRESTO</v>
          </cell>
          <cell r="D870">
            <v>0.35399999999999998</v>
          </cell>
          <cell r="E870" t="str">
            <v>OSY</v>
          </cell>
        </row>
        <row r="871">
          <cell r="A871" t="str">
            <v>0308-005H</v>
          </cell>
          <cell r="B871" t="str">
            <v>12 GSM X 819 MM WHITE SB PP ZONE DURABLE PHILIC 14000 LY</v>
          </cell>
          <cell r="C871" t="str">
            <v>PRESTO</v>
          </cell>
          <cell r="D871">
            <v>0.35399999999999998</v>
          </cell>
          <cell r="E871" t="str">
            <v>OSY</v>
          </cell>
        </row>
        <row r="872">
          <cell r="A872" t="str">
            <v>0308-006H</v>
          </cell>
          <cell r="B872" t="str">
            <v>12 GSM X 140 MM WHITE SB PP DURABLE ZONE COAT 17000 LY</v>
          </cell>
          <cell r="C872" t="str">
            <v>ASSOCIATED HYGIENIC PRODUCTS</v>
          </cell>
          <cell r="D872">
            <v>0.35399999999999998</v>
          </cell>
          <cell r="E872" t="str">
            <v>OSY</v>
          </cell>
        </row>
        <row r="873">
          <cell r="A873" t="str">
            <v>0309-001H</v>
          </cell>
          <cell r="B873" t="str">
            <v>13 GSM X 30.125" WHITE SB PP DURABLE PHILIC 10900 LY</v>
          </cell>
          <cell r="C873" t="str">
            <v>ABSORBENT PRODUCTS COMPANY</v>
          </cell>
          <cell r="D873">
            <v>0.38300000000000001</v>
          </cell>
          <cell r="E873" t="str">
            <v>OSY</v>
          </cell>
        </row>
        <row r="874">
          <cell r="A874" t="str">
            <v>0309-002H</v>
          </cell>
          <cell r="B874" t="str">
            <v>13 GSM X 25.125" WHITE SB PP DURABLE PHILIC 10900 LY</v>
          </cell>
          <cell r="C874" t="str">
            <v>ABSORBENT PRODUCTS COMPANY</v>
          </cell>
          <cell r="D874">
            <v>0.38300000000000001</v>
          </cell>
          <cell r="E874" t="str">
            <v>OSY</v>
          </cell>
        </row>
        <row r="875">
          <cell r="A875" t="str">
            <v>0309-003H</v>
          </cell>
          <cell r="B875" t="str">
            <v>13 GSM X 32.125" WHITE SB PP DURABLE PHILIC 10900 LY</v>
          </cell>
          <cell r="C875" t="str">
            <v>ABSORBENT PRODUCTS COMPANY</v>
          </cell>
          <cell r="D875">
            <v>0.38300000000000001</v>
          </cell>
          <cell r="E875" t="str">
            <v>OSY</v>
          </cell>
        </row>
        <row r="876">
          <cell r="A876" t="str">
            <v>0309-004H</v>
          </cell>
          <cell r="B876" t="str">
            <v>13 GSM X 34.125" WHITE SB PP DURABLE PHILIC 10900 LY</v>
          </cell>
          <cell r="C876" t="str">
            <v>ABSORBENT PRODUCTS COMPANY</v>
          </cell>
          <cell r="D876">
            <v>0.38300000000000001</v>
          </cell>
          <cell r="E876" t="str">
            <v>OSY</v>
          </cell>
        </row>
        <row r="877">
          <cell r="A877" t="str">
            <v>0309-005H</v>
          </cell>
          <cell r="B877" t="str">
            <v>13 GSM X 9.125" WHITE SB PP DURABLE PHILIC 10900 LY</v>
          </cell>
          <cell r="C877" t="str">
            <v>ADD_CUST_NAME_TO_ITEM_LIST</v>
          </cell>
          <cell r="D877">
            <v>0.38300000000000001</v>
          </cell>
          <cell r="E877" t="str">
            <v>OSY</v>
          </cell>
        </row>
        <row r="878">
          <cell r="A878" t="str">
            <v>0309-006H</v>
          </cell>
          <cell r="B878" t="str">
            <v>13 GSM X 10.25" WHITE SB PP DURABLE PHILIC 10900 LY</v>
          </cell>
          <cell r="C878" t="str">
            <v>ADD_CUST_NAME_TO_ITEM_LIST</v>
          </cell>
          <cell r="D878">
            <v>0.38300000000000001</v>
          </cell>
          <cell r="E878" t="str">
            <v>OSY</v>
          </cell>
        </row>
        <row r="879">
          <cell r="A879" t="str">
            <v>0310-001H</v>
          </cell>
          <cell r="B879" t="str">
            <v>(L5) 21 GSM X 25" WHITE SB PP UNTREATED 6500 LY</v>
          </cell>
          <cell r="C879" t="str">
            <v>TYCO HEALTHCARE</v>
          </cell>
          <cell r="D879">
            <v>0.61899999999999999</v>
          </cell>
          <cell r="E879" t="str">
            <v>OSY</v>
          </cell>
        </row>
        <row r="880">
          <cell r="A880" t="str">
            <v>0310-002H</v>
          </cell>
          <cell r="B880" t="str">
            <v>(L5) 21 GSM X 30" WHITE SB PP UNTREATED 6500 LY</v>
          </cell>
          <cell r="C880" t="str">
            <v>TYCO HEALTHCARE</v>
          </cell>
          <cell r="D880">
            <v>0.61899999999999999</v>
          </cell>
          <cell r="E880" t="str">
            <v>OSY</v>
          </cell>
        </row>
        <row r="881">
          <cell r="A881" t="str">
            <v>0310-003H</v>
          </cell>
          <cell r="B881" t="str">
            <v>(L5) 21 GSM X 32" WHITE SB PP UNTREATED 6500 LY</v>
          </cell>
          <cell r="C881" t="str">
            <v>TYCO HEALTHCARE</v>
          </cell>
          <cell r="D881">
            <v>0.61899999999999999</v>
          </cell>
          <cell r="E881" t="str">
            <v>OSY</v>
          </cell>
        </row>
        <row r="882">
          <cell r="A882" t="str">
            <v>0310-004H</v>
          </cell>
          <cell r="B882" t="str">
            <v>(L5) SAMPLE 21 GSM X 366 MM WHITE SBPP UNTREATED 6500 LY</v>
          </cell>
          <cell r="C882" t="str">
            <v>ADD_CUST_NAME_TO_ITEM_LIST</v>
          </cell>
          <cell r="D882">
            <v>0.61899999999999999</v>
          </cell>
          <cell r="E882" t="str">
            <v>OSY</v>
          </cell>
        </row>
        <row r="883">
          <cell r="A883" t="str">
            <v>0310-005H</v>
          </cell>
          <cell r="B883" t="str">
            <v>(L5) SAMPLE 21 GSM X 285 MM WHITE SBPP UNTREATED 6500 LY</v>
          </cell>
          <cell r="C883" t="str">
            <v>ADD_CUST_NAME_TO_ITEM_LIST</v>
          </cell>
          <cell r="D883">
            <v>0.61899999999999999</v>
          </cell>
          <cell r="E883" t="str">
            <v>OSY</v>
          </cell>
        </row>
        <row r="884">
          <cell r="A884" t="str">
            <v>0310-006H</v>
          </cell>
          <cell r="B884" t="str">
            <v>(L5) SAMPLE 21 GSM X 247 MM WHITE SBPP UNTREATED 6500 LY</v>
          </cell>
          <cell r="C884" t="str">
            <v>ADD_CUST_NAME_TO_ITEM_LIST</v>
          </cell>
          <cell r="D884">
            <v>0.61899999999999999</v>
          </cell>
          <cell r="E884" t="str">
            <v>OSY</v>
          </cell>
        </row>
        <row r="885">
          <cell r="A885" t="str">
            <v>0310-007H</v>
          </cell>
          <cell r="B885" t="str">
            <v>SAMPLE (L5) .60 OZ X 16.5" WHITE SBPP UNTREATED 6500 LY</v>
          </cell>
          <cell r="C885" t="str">
            <v>ENTEGRIS</v>
          </cell>
          <cell r="D885">
            <v>0.61899999999999999</v>
          </cell>
          <cell r="E885" t="str">
            <v>OSY</v>
          </cell>
        </row>
        <row r="886">
          <cell r="A886" t="str">
            <v>0311-001N</v>
          </cell>
          <cell r="B886" t="str">
            <v>FDA 0.75 OZ 126" WHITE SB PP UNTREATED 3000 LY</v>
          </cell>
          <cell r="C886" t="str">
            <v>MIDWEST FILTRATION COMPANY</v>
          </cell>
          <cell r="D886">
            <v>0.75</v>
          </cell>
          <cell r="E886" t="str">
            <v>OSY</v>
          </cell>
        </row>
        <row r="887">
          <cell r="A887" t="str">
            <v>0312-001H</v>
          </cell>
          <cell r="B887" t="str">
            <v>15 GSM X 785 MM WHITE SBPP ZONE DURABLE PHILIC 10000 LY</v>
          </cell>
          <cell r="C887" t="str">
            <v>ADD_CUST_NAME_TO_ITEM_LIST</v>
          </cell>
          <cell r="D887">
            <v>0.442</v>
          </cell>
          <cell r="E887" t="str">
            <v>OSY</v>
          </cell>
        </row>
        <row r="888">
          <cell r="A888" t="str">
            <v>0312-002H</v>
          </cell>
          <cell r="B888" t="str">
            <v>15 GSM X 820 MM WHITE SBPP ZONE DURABLE  PHILIC 10000 LY</v>
          </cell>
          <cell r="C888" t="str">
            <v>ADD_CUST_NAME_TO_ITEM_LIST</v>
          </cell>
          <cell r="D888">
            <v>0.442</v>
          </cell>
          <cell r="E888" t="str">
            <v>OSY</v>
          </cell>
        </row>
        <row r="889">
          <cell r="A889" t="str">
            <v>0313-001H</v>
          </cell>
          <cell r="B889" t="str">
            <v>12.5 GSM X 145 MM WHITE SBPP ZONE DURABLE/ ALOE/VIT E/CHAM PHILIC 30000 LY</v>
          </cell>
          <cell r="C889" t="str">
            <v>ADD_CUST_NAME_TO_ITEM_LIST</v>
          </cell>
          <cell r="D889">
            <v>0.36899999999999999</v>
          </cell>
          <cell r="E889" t="str">
            <v>OSY</v>
          </cell>
        </row>
        <row r="890">
          <cell r="A890" t="str">
            <v>0313-002H</v>
          </cell>
          <cell r="B890" t="str">
            <v>12.5 GSM X 126 MM WHITE SBPP ZONE DURABLE/ ALOE/VIT E/CHAM PHILIC 30000 LY</v>
          </cell>
          <cell r="C890" t="str">
            <v>ADD_CUST_NAME_TO_ITEM_LIST</v>
          </cell>
          <cell r="D890">
            <v>0.36899999999999999</v>
          </cell>
          <cell r="E890" t="str">
            <v>OSY</v>
          </cell>
        </row>
        <row r="891">
          <cell r="A891" t="str">
            <v>0313-003H</v>
          </cell>
          <cell r="B891" t="str">
            <v>12.5 GSM X 172 MM WHITE SBPP ZONE DURABLE/ ALOE/VIT E/CHAM PHILIC 30000 LY</v>
          </cell>
          <cell r="C891" t="str">
            <v>ADD_CUST_NAME_TO_ITEM_LIST</v>
          </cell>
          <cell r="D891">
            <v>0.36899999999999999</v>
          </cell>
          <cell r="E891" t="str">
            <v>OSY</v>
          </cell>
        </row>
        <row r="892">
          <cell r="A892" t="str">
            <v>0313-004H</v>
          </cell>
          <cell r="B892" t="str">
            <v>12.5 GSM X 160 MM WHITE SBPP ZONE DURABLE/ ALOE/VIT E/CHAM PHILIC 30000 LY</v>
          </cell>
          <cell r="C892" t="str">
            <v>ADD_CUST_NAME_TO_ITEM_LIST</v>
          </cell>
          <cell r="D892">
            <v>0.36899999999999999</v>
          </cell>
          <cell r="E892" t="str">
            <v>OSY</v>
          </cell>
        </row>
        <row r="893">
          <cell r="A893" t="str">
            <v>0314-001H</v>
          </cell>
          <cell r="B893" t="str">
            <v>( L1) 0.60 OZ X 126" WHITE UNTREATED 11300 LY</v>
          </cell>
          <cell r="C893" t="str">
            <v>ADD_CUST_NAME_TO_ITEM_LIST</v>
          </cell>
          <cell r="D893">
            <v>0.6</v>
          </cell>
          <cell r="E893" t="str">
            <v>OSY</v>
          </cell>
        </row>
        <row r="894">
          <cell r="A894" t="str">
            <v>0315-001N</v>
          </cell>
          <cell r="B894" t="str">
            <v>FDA 1.00 OZ 126.0" WHITE SB PP UNTREATED 4000 LY</v>
          </cell>
          <cell r="C894" t="str">
            <v>ADD_CUST_NAME_TO_ITEM_LIST</v>
          </cell>
          <cell r="D894">
            <v>1</v>
          </cell>
          <cell r="E894" t="str">
            <v>OSY</v>
          </cell>
        </row>
        <row r="895">
          <cell r="A895" t="str">
            <v>0315-002N</v>
          </cell>
          <cell r="B895" t="str">
            <v xml:space="preserve"> FDA 1.00 OZ X 65" WHITE SBPP UNTREATED 5600 LY</v>
          </cell>
          <cell r="C895" t="str">
            <v>ADD_CUST_NAME_TO_ITEM_LIST</v>
          </cell>
          <cell r="D895">
            <v>1</v>
          </cell>
          <cell r="E895" t="str">
            <v>OSY</v>
          </cell>
        </row>
        <row r="896">
          <cell r="A896" t="str">
            <v>0315-003N</v>
          </cell>
          <cell r="B896" t="str">
            <v>SAMPLE FDA 1.00 OZ X 12" WHITE SBPP UNTREATED 400 LY</v>
          </cell>
          <cell r="C896" t="str">
            <v>ADD_CUST_NAME_TO_ITEM_LIST</v>
          </cell>
          <cell r="D896">
            <v>1</v>
          </cell>
          <cell r="E896" t="str">
            <v>OSY</v>
          </cell>
        </row>
        <row r="897">
          <cell r="A897" t="str">
            <v>0316-001H</v>
          </cell>
          <cell r="B897" t="str">
            <v>14 GSM X 230 MM WHITE SBPP ZONE DURABLE 10500 LY</v>
          </cell>
          <cell r="C897" t="str">
            <v>SCA HYGIENE PRODUCTS INC.</v>
          </cell>
          <cell r="D897">
            <v>0.41299999999999998</v>
          </cell>
          <cell r="E897" t="str">
            <v>OSY</v>
          </cell>
        </row>
        <row r="898">
          <cell r="A898" t="str">
            <v>0316-002H</v>
          </cell>
          <cell r="B898" t="str">
            <v>14 GSM X 250 MM WHITE SBPP ZONE DURABLE  10500  LY</v>
          </cell>
          <cell r="C898" t="str">
            <v>SCA HYGIENE PRODUCTS INC.</v>
          </cell>
          <cell r="D898">
            <v>0.41299999999999998</v>
          </cell>
          <cell r="E898" t="str">
            <v>OSY</v>
          </cell>
        </row>
        <row r="899">
          <cell r="A899" t="str">
            <v>0317-001H</v>
          </cell>
          <cell r="B899" t="str">
            <v>15 GSM X 32" WHITE UNTREATED SB PP 11000 LY</v>
          </cell>
          <cell r="C899" t="str">
            <v>ADD_CUST_NAME_TO_ITEM_LIST</v>
          </cell>
          <cell r="D899">
            <v>0.442</v>
          </cell>
          <cell r="E899" t="str">
            <v>OSY</v>
          </cell>
        </row>
        <row r="900">
          <cell r="A900" t="str">
            <v>0317-003H</v>
          </cell>
          <cell r="B900" t="str">
            <v>15 GSM X 25" WHITE UNTREATED SB PP 11000 LY</v>
          </cell>
          <cell r="C900" t="str">
            <v>ADD_CUST_NAME_TO_ITEM_LIST</v>
          </cell>
          <cell r="D900">
            <v>0.442</v>
          </cell>
          <cell r="E900" t="str">
            <v>OSY</v>
          </cell>
        </row>
        <row r="901">
          <cell r="A901" t="str">
            <v>0317-004H</v>
          </cell>
          <cell r="B901" t="str">
            <v>15 GSM X 17.75" WHITE UNTREATED SB PP 11000 LY</v>
          </cell>
          <cell r="C901" t="str">
            <v>ADD_CUST_NAME_TO_ITEM_LIST</v>
          </cell>
          <cell r="D901">
            <v>0.442</v>
          </cell>
          <cell r="E901" t="str">
            <v>OSY</v>
          </cell>
        </row>
        <row r="902">
          <cell r="A902" t="str">
            <v>0317-005H</v>
          </cell>
          <cell r="B902" t="str">
            <v>15 GSM X 30" WHITE UNTREATED SB PP 11000 LY</v>
          </cell>
          <cell r="C902" t="str">
            <v>ADD_CUST_NAME_TO_ITEM_LIST</v>
          </cell>
          <cell r="D902">
            <v>0.442</v>
          </cell>
          <cell r="E902" t="str">
            <v>OSY</v>
          </cell>
        </row>
        <row r="903">
          <cell r="A903" t="str">
            <v>0317-006H</v>
          </cell>
          <cell r="B903" t="str">
            <v>(4) SAMPLE 15 GSM X 12" WHITE UNTREATED SB PP 11000 LY</v>
          </cell>
          <cell r="C903" t="str">
            <v>CURT JOA, INC.</v>
          </cell>
          <cell r="D903">
            <v>0.442</v>
          </cell>
          <cell r="E903" t="str">
            <v>OSY</v>
          </cell>
        </row>
        <row r="904">
          <cell r="A904" t="str">
            <v>0318-001H</v>
          </cell>
          <cell r="B904" t="str">
            <v>40 GSM X 121 MM SMS PP UNTREATED 6000 LY</v>
          </cell>
          <cell r="C904" t="str">
            <v>PROCTER AND GAMBLE PAPER PRODUCTS</v>
          </cell>
          <cell r="D904">
            <v>1.18</v>
          </cell>
          <cell r="E904" t="str">
            <v>OSY</v>
          </cell>
        </row>
        <row r="905">
          <cell r="A905">
            <v>134924</v>
          </cell>
          <cell r="B905" t="str">
            <v>3160  Aloe Vera Gel ext</v>
          </cell>
          <cell r="C905" t="str">
            <v>ADD_CUST_NAME_TO_ITEM_LIST</v>
          </cell>
          <cell r="D905">
            <v>0.38300000000000001</v>
          </cell>
          <cell r="E905" t="str">
            <v>OSY</v>
          </cell>
        </row>
        <row r="906">
          <cell r="A906" t="str">
            <v>2002-008N</v>
          </cell>
          <cell r="B906" t="str">
            <v>0.75 OZ 59.0" YELLOW SB PP UNTREATED 8000 LY</v>
          </cell>
          <cell r="C906" t="str">
            <v>JOHNS MANVILLE CORPORATION</v>
          </cell>
          <cell r="D906">
            <v>0.75</v>
          </cell>
          <cell r="E906" t="str">
            <v>OSY</v>
          </cell>
        </row>
        <row r="907">
          <cell r="A907" t="str">
            <v>2002-011N</v>
          </cell>
          <cell r="B907" t="str">
            <v>0.75 OZ 29.5" YELLOW SB PP UNTREATED 4000 LY</v>
          </cell>
          <cell r="C907" t="str">
            <v>FILTRAIR, INC</v>
          </cell>
          <cell r="D907">
            <v>0.75</v>
          </cell>
          <cell r="E907" t="str">
            <v>OSY</v>
          </cell>
        </row>
        <row r="908">
          <cell r="A908" t="str">
            <v>2002-012N</v>
          </cell>
          <cell r="B908" t="str">
            <v>0.75 OZ 64" YELLOW SB PP UNTREATED 4000 LY</v>
          </cell>
          <cell r="C908" t="str">
            <v>FILTRAIR, INC</v>
          </cell>
          <cell r="D908">
            <v>0.75</v>
          </cell>
          <cell r="E908" t="str">
            <v>OSY</v>
          </cell>
        </row>
        <row r="909">
          <cell r="A909" t="str">
            <v>3031-002H</v>
          </cell>
          <cell r="B909" t="str">
            <v>FABRIC CUFF 2F 17 GSM 236 MM TEAL</v>
          </cell>
          <cell r="C909" t="str">
            <v>ADD_CUST_NAME_TO_ITEM_LIST</v>
          </cell>
          <cell r="D909">
            <v>0.501</v>
          </cell>
          <cell r="E909" t="str">
            <v>OSY</v>
          </cell>
        </row>
        <row r="910">
          <cell r="A910" t="str">
            <v>3040-001N</v>
          </cell>
          <cell r="B910" t="str">
            <v>1.25 OZ 45" MOSS GREEN SBPP UNTREATED 1800 LY</v>
          </cell>
          <cell r="C910" t="str">
            <v>ADD_CUST_NAME_TO_ITEM_LIST</v>
          </cell>
          <cell r="D910">
            <v>1.25</v>
          </cell>
          <cell r="E910" t="str">
            <v>OSY</v>
          </cell>
        </row>
        <row r="911">
          <cell r="A911" t="str">
            <v>3041-001M</v>
          </cell>
          <cell r="B911" t="str">
            <v>30 GSM X 600 MM MED DRAPE GREEN SB PP PHILIC 3300 LM</v>
          </cell>
          <cell r="C911" t="str">
            <v>ADD_CUST_NAME_TO_ITEM_LIST</v>
          </cell>
          <cell r="D911">
            <v>0.88500000000000001</v>
          </cell>
          <cell r="E911" t="str">
            <v>OSY</v>
          </cell>
        </row>
        <row r="912">
          <cell r="A912" t="str">
            <v>3041-002M</v>
          </cell>
          <cell r="B912" t="str">
            <v>30 GSM X 1750 MM MED DRAPE GREEN SB PP PHILIC 3300 LM</v>
          </cell>
          <cell r="C912" t="str">
            <v>ADD_CUST_NAME_TO_ITEM_LIST</v>
          </cell>
          <cell r="D912">
            <v>0.88500000000000001</v>
          </cell>
          <cell r="E912" t="str">
            <v>OSY</v>
          </cell>
        </row>
        <row r="913">
          <cell r="A913" t="str">
            <v>3041-003M</v>
          </cell>
          <cell r="B913" t="str">
            <v>30 GSM X 2050 MM MED DRAPE GREEN SB PP PHILIC 3300 LM</v>
          </cell>
          <cell r="C913" t="str">
            <v>ADD_CUST_NAME_TO_ITEM_LIST</v>
          </cell>
          <cell r="D913">
            <v>0.88500000000000001</v>
          </cell>
          <cell r="E913" t="str">
            <v>OSY</v>
          </cell>
        </row>
        <row r="914">
          <cell r="A914" t="str">
            <v>3041-004M</v>
          </cell>
          <cell r="B914" t="str">
            <v>30 GSM X 2300 MM MED DRAPE GREEN SB PP PHILIC 3300 LM</v>
          </cell>
          <cell r="C914" t="str">
            <v>ADD_CUST_NAME_TO_ITEM_LIST</v>
          </cell>
          <cell r="D914">
            <v>0.88500000000000001</v>
          </cell>
          <cell r="E914" t="str">
            <v>OSY</v>
          </cell>
        </row>
        <row r="915">
          <cell r="A915" t="str">
            <v>3041-005M</v>
          </cell>
          <cell r="B915" t="str">
            <v>30 GSM X 1550 MM MED DRAPE GREEN SB PP PHILIC 3300 LM</v>
          </cell>
          <cell r="C915" t="str">
            <v>ADD_CUST_NAME_TO_ITEM_LIST</v>
          </cell>
          <cell r="D915">
            <v>0.88500000000000001</v>
          </cell>
          <cell r="E915" t="str">
            <v>OSY</v>
          </cell>
        </row>
        <row r="916">
          <cell r="A916" t="str">
            <v>3041-006M</v>
          </cell>
          <cell r="B916" t="str">
            <v>30 GSM X 2550 MM MED DRAPE GREEN SB PP PHILIC 3300 LM</v>
          </cell>
          <cell r="C916" t="str">
            <v>ADD_CUST_NAME_TO_ITEM_LIST</v>
          </cell>
          <cell r="D916">
            <v>0.86499999999999999</v>
          </cell>
          <cell r="E916" t="str">
            <v>OSY</v>
          </cell>
        </row>
        <row r="917">
          <cell r="A917" t="str">
            <v>3042-001H</v>
          </cell>
          <cell r="B917" t="str">
            <v>12.5 GSM X 160 MMLT. GREEN SBPP ZONE DURABLE ALOE / VIT E / CHAMOMILE 31000 LY</v>
          </cell>
          <cell r="C917" t="str">
            <v>FIRST QUALITY</v>
          </cell>
          <cell r="D917">
            <v>0.36899999999999999</v>
          </cell>
          <cell r="E917" t="str">
            <v>OSY</v>
          </cell>
        </row>
        <row r="918">
          <cell r="A918" t="str">
            <v>3042-002H</v>
          </cell>
          <cell r="B918" t="str">
            <v>12.5 GSM X 126 MM LT. GREEN SBPP ZONE DURABLE ALOE / VIT E / CHAMOMILE 31000 LY</v>
          </cell>
          <cell r="C918" t="str">
            <v>FIRST QUALITY</v>
          </cell>
          <cell r="D918">
            <v>0.36899999999999999</v>
          </cell>
          <cell r="E918" t="str">
            <v>OSY</v>
          </cell>
        </row>
        <row r="919">
          <cell r="A919" t="str">
            <v>3042-003H</v>
          </cell>
          <cell r="B919" t="str">
            <v>12.5 GSM X 145 MM LT. GREEN SBPP ZONE DURABLE ALOE / VIT E / CHAMOMILE 31000 LY</v>
          </cell>
          <cell r="C919" t="str">
            <v>FIRST QUALITY</v>
          </cell>
          <cell r="D919">
            <v>0.36899999999999999</v>
          </cell>
          <cell r="E919" t="str">
            <v>OSY</v>
          </cell>
        </row>
        <row r="920">
          <cell r="A920" t="str">
            <v>3042-004H</v>
          </cell>
          <cell r="B920" t="str">
            <v>12.5 GSM X 175 MM LT. GREEN SBPP ZONE DURABLE ALOE / VIT E / CHAMOMILE 31000 LY</v>
          </cell>
          <cell r="C920" t="str">
            <v>FIRST QUALITY</v>
          </cell>
          <cell r="D920">
            <v>0.36899999999999999</v>
          </cell>
          <cell r="E920" t="str">
            <v>OSY</v>
          </cell>
        </row>
        <row r="921">
          <cell r="A921" t="str">
            <v>3042-005H</v>
          </cell>
          <cell r="B921" t="str">
            <v>12.5 GSM X 163 MM LT. GREEN SBPP ZONE DURABLE ALOE / VIT E / CHAMOMILE 31000 LY</v>
          </cell>
          <cell r="C921" t="str">
            <v>FIRST QUALITY</v>
          </cell>
          <cell r="D921">
            <v>0.36899999999999999</v>
          </cell>
          <cell r="E921" t="str">
            <v>OSY</v>
          </cell>
        </row>
        <row r="922">
          <cell r="A922" t="str">
            <v>3042-006H</v>
          </cell>
          <cell r="B922" t="str">
            <v>12.5 GSM X 200 MM LT. GREEN SBPP ZONE DURABLE ALOE / VIT E / CHAMOMILE 31000 LY</v>
          </cell>
          <cell r="C922" t="str">
            <v>FIRST QUALITY</v>
          </cell>
          <cell r="D922">
            <v>0.36899999999999999</v>
          </cell>
          <cell r="E922" t="str">
            <v>OSY</v>
          </cell>
        </row>
        <row r="923">
          <cell r="A923" t="str">
            <v>3042-007H</v>
          </cell>
          <cell r="B923" t="str">
            <v>12.5 GSM X 343 MM LT. GREEN SBPP ZONE DURABLE ALOE / VIT E / CHAMOMILE 31000 LY</v>
          </cell>
          <cell r="C923" t="str">
            <v>FIRST QUALITY</v>
          </cell>
          <cell r="D923">
            <v>0.36899999999999999</v>
          </cell>
          <cell r="E923" t="str">
            <v>OSY</v>
          </cell>
        </row>
        <row r="924">
          <cell r="A924" t="str">
            <v>3042-008H</v>
          </cell>
          <cell r="B924" t="str">
            <v>12.5 GSM X 178 MM LT. GREEN SBPP ZONE DURABLE ALOE / VIT E / CHAMOMILE 31000 LY</v>
          </cell>
          <cell r="C924" t="str">
            <v>FIRST QUALITY</v>
          </cell>
          <cell r="D924">
            <v>0.36899999999999999</v>
          </cell>
          <cell r="E924" t="str">
            <v>OSY</v>
          </cell>
        </row>
        <row r="925">
          <cell r="A925" t="str">
            <v>3044-001H</v>
          </cell>
          <cell r="B925" t="str">
            <v>17 GSM X 502 MM LT. GREEN SBPP ZONE DURABLE ALOE / VIT E / CHAMOMILE 21000 LY</v>
          </cell>
          <cell r="C925" t="str">
            <v>FIRST QUALITY</v>
          </cell>
          <cell r="D925">
            <v>0.501</v>
          </cell>
          <cell r="E925" t="str">
            <v>OSY</v>
          </cell>
        </row>
        <row r="926">
          <cell r="A926" t="str">
            <v>4004-007N</v>
          </cell>
          <cell r="B926" t="str">
            <v>1.00 OZ X 126" LT BLUE SBPP UNTREATED 3000 LY</v>
          </cell>
          <cell r="C926" t="str">
            <v>CARPET SYSTEMS</v>
          </cell>
          <cell r="D926">
            <v>1</v>
          </cell>
          <cell r="E926" t="str">
            <v>OSY</v>
          </cell>
        </row>
        <row r="927">
          <cell r="A927" t="str">
            <v>4005-011M</v>
          </cell>
          <cell r="B927" t="str">
            <v>(6") 1.25 OZ 65.5" LT. BLUE SB PP UNTREATED 6000 LY</v>
          </cell>
          <cell r="C927" t="str">
            <v>JEN-COAT</v>
          </cell>
          <cell r="D927">
            <v>1.25</v>
          </cell>
          <cell r="E927" t="str">
            <v>OSY</v>
          </cell>
        </row>
        <row r="928">
          <cell r="A928" t="str">
            <v>4005-013M</v>
          </cell>
          <cell r="B928" t="str">
            <v>(6") 1.25 OZ 51" LT BLUE SB PP UNTREATED 6000 LY</v>
          </cell>
          <cell r="C928" t="str">
            <v>JEN-COAT</v>
          </cell>
          <cell r="D928">
            <v>1.25</v>
          </cell>
          <cell r="E928" t="str">
            <v>OSY</v>
          </cell>
        </row>
        <row r="929">
          <cell r="A929" t="str">
            <v>4005-014M</v>
          </cell>
          <cell r="B929" t="str">
            <v>(6") 1.25 OZ 60" LT BLUE SB PP UNTREATED 6000 LY</v>
          </cell>
          <cell r="C929" t="str">
            <v>ADD_CUST_NAME_TO_ITEM_LIST</v>
          </cell>
          <cell r="D929">
            <v>1.25</v>
          </cell>
          <cell r="E929" t="str">
            <v>OSY</v>
          </cell>
        </row>
        <row r="930">
          <cell r="A930" t="str">
            <v>4005-020N</v>
          </cell>
          <cell r="B930" t="str">
            <v>1.25 OZ 148" LT BLUE SB PP UNTREATED 5000 LY</v>
          </cell>
          <cell r="C930" t="str">
            <v>ADD_CUST_NAME_TO_ITEM_LIST</v>
          </cell>
          <cell r="D930">
            <v>1.25</v>
          </cell>
          <cell r="E930" t="str">
            <v>OSY</v>
          </cell>
        </row>
        <row r="931">
          <cell r="A931" t="str">
            <v>4005-021N</v>
          </cell>
          <cell r="B931" t="str">
            <v>1.25 OZ 156" LT BLUE SB PP UNTREATED 5000 LY</v>
          </cell>
          <cell r="C931" t="str">
            <v>ADD_CUST_NAME_TO_ITEM_LIST</v>
          </cell>
          <cell r="D931">
            <v>1.25</v>
          </cell>
          <cell r="E931" t="str">
            <v>OSY</v>
          </cell>
        </row>
        <row r="932">
          <cell r="A932" t="str">
            <v>4005-022H</v>
          </cell>
          <cell r="B932" t="str">
            <v>42.0 GSM X 630 MM LT. BLUE SBPP UNTREATED 5500 LY</v>
          </cell>
          <cell r="C932" t="str">
            <v>ADD_CUST_NAME_TO_ITEM_LIST</v>
          </cell>
          <cell r="D932">
            <v>1.25</v>
          </cell>
          <cell r="E932" t="str">
            <v>OSY</v>
          </cell>
        </row>
        <row r="933">
          <cell r="A933" t="str">
            <v>4012-010H</v>
          </cell>
          <cell r="B933" t="str">
            <v>1.25 OZ 30.0" BOOT BLUE SBPP UNTREATED 1500 LY</v>
          </cell>
          <cell r="C933" t="str">
            <v>ADD_CUST_NAME_TO_ITEM_LIST</v>
          </cell>
          <cell r="D933">
            <v>1.25</v>
          </cell>
          <cell r="E933" t="str">
            <v>OSY</v>
          </cell>
        </row>
        <row r="934">
          <cell r="A934" t="str">
            <v>4012-011H</v>
          </cell>
          <cell r="B934" t="str">
            <v>1.25 OZ X 22.5" BOOT BLUE SB PP UNTREATED 1500 LY</v>
          </cell>
          <cell r="C934" t="str">
            <v>GRIFFIN CARE</v>
          </cell>
          <cell r="D934">
            <v>1.25</v>
          </cell>
          <cell r="E934" t="str">
            <v>OSY</v>
          </cell>
        </row>
        <row r="935">
          <cell r="A935" t="str">
            <v>4018-002N</v>
          </cell>
          <cell r="B935" t="str">
            <v>1.35 OZ 150" SLATE BLUE SB PP UNTREATED 4500 LY</v>
          </cell>
          <cell r="C935" t="str">
            <v>ADD_CUST_NAME_TO_ITEM_LIST</v>
          </cell>
          <cell r="D935">
            <v>1.35</v>
          </cell>
          <cell r="E935" t="str">
            <v>OSY</v>
          </cell>
        </row>
        <row r="936">
          <cell r="A936" t="str">
            <v>4018-003N</v>
          </cell>
          <cell r="B936" t="str">
            <v>1.35 OZ 154" SLATE BLUE SB PP UNTREATED 4500 LY</v>
          </cell>
          <cell r="C936" t="str">
            <v>ADD_CUST_NAME_TO_ITEM_LIST</v>
          </cell>
          <cell r="D936">
            <v>1.35</v>
          </cell>
          <cell r="E936" t="str">
            <v>OSY</v>
          </cell>
        </row>
        <row r="937">
          <cell r="A937" t="str">
            <v>4020-005M</v>
          </cell>
          <cell r="B937" t="str">
            <v>1.25 OZ 78.0" BABY BLUE SB PP PHILIC 6000 LY</v>
          </cell>
          <cell r="C937" t="str">
            <v>JEN-COAT</v>
          </cell>
          <cell r="D937">
            <v>1.25</v>
          </cell>
          <cell r="E937" t="str">
            <v>OSY</v>
          </cell>
        </row>
        <row r="938">
          <cell r="A938" t="str">
            <v>4020-008M</v>
          </cell>
          <cell r="B938" t="str">
            <v>(6") 1.25 OZ 61" BABY BLUE SB PP PHILIC 5800 LY</v>
          </cell>
          <cell r="C938" t="str">
            <v>JEN-COAT</v>
          </cell>
          <cell r="D938">
            <v>1.25</v>
          </cell>
          <cell r="E938" t="str">
            <v>OSY</v>
          </cell>
        </row>
        <row r="939">
          <cell r="A939" t="str">
            <v>4020-009M</v>
          </cell>
          <cell r="B939" t="str">
            <v>(6") 1.25 OZ 68.5" BABY BLUE SB PP PHILIC 5800 LY</v>
          </cell>
          <cell r="C939" t="str">
            <v>JEN-COAT</v>
          </cell>
          <cell r="D939">
            <v>1.25</v>
          </cell>
          <cell r="E939" t="str">
            <v>OSY</v>
          </cell>
        </row>
        <row r="940">
          <cell r="A940" t="str">
            <v>4020-010M</v>
          </cell>
          <cell r="B940" t="str">
            <v>(6") 1.25 OZ 73" BABY BLUE SB PP PHILIC 5800 LY</v>
          </cell>
          <cell r="C940" t="str">
            <v>JEN-COAT</v>
          </cell>
          <cell r="D940">
            <v>1.25</v>
          </cell>
          <cell r="E940" t="str">
            <v>OSY</v>
          </cell>
        </row>
        <row r="941">
          <cell r="A941" t="str">
            <v>4020-011M</v>
          </cell>
          <cell r="B941" t="str">
            <v>(6") 1.25 OZ 91" BABY BLUE SB PP PHILIC 5800 LY</v>
          </cell>
          <cell r="C941" t="str">
            <v>JEN-COAT</v>
          </cell>
          <cell r="D941">
            <v>1.25</v>
          </cell>
          <cell r="E941" t="str">
            <v>OSY</v>
          </cell>
        </row>
        <row r="942">
          <cell r="A942" t="str">
            <v>4020-012M</v>
          </cell>
          <cell r="B942" t="str">
            <v>(6") 1.25 OSY 78" BABY BLUE SB PP PHILIC 5800 LY</v>
          </cell>
          <cell r="C942" t="str">
            <v>JEN-COAT</v>
          </cell>
          <cell r="D942">
            <v>1.25</v>
          </cell>
          <cell r="E942" t="str">
            <v>OSY</v>
          </cell>
        </row>
        <row r="943">
          <cell r="A943" t="str">
            <v>4020-018M</v>
          </cell>
          <cell r="B943" t="str">
            <v>SAMPLE 1.25 OZ 11" BABY BLUE SB PP PHILIC 1000 LY</v>
          </cell>
          <cell r="C943" t="str">
            <v>NYLE BISHOP</v>
          </cell>
          <cell r="D943">
            <v>1.25</v>
          </cell>
          <cell r="E943" t="str">
            <v>OSY</v>
          </cell>
        </row>
        <row r="944">
          <cell r="A944" t="str">
            <v>4020-019M</v>
          </cell>
          <cell r="B944" t="str">
            <v>CEI 1.25 OZ 61.0" BABY BLUE SB PP PHILIC 5800 LY</v>
          </cell>
          <cell r="C944" t="str">
            <v>COATING EXCELLENCE</v>
          </cell>
          <cell r="D944">
            <v>1.25</v>
          </cell>
          <cell r="E944" t="str">
            <v>OSY</v>
          </cell>
        </row>
        <row r="945">
          <cell r="A945" t="str">
            <v>4020-020M</v>
          </cell>
          <cell r="B945" t="str">
            <v>CEI 1.25 OZ 91.0" BABY BLUE SB PP PHILIC 5800 LY</v>
          </cell>
          <cell r="C945" t="str">
            <v>COATING EXCELLENCE</v>
          </cell>
          <cell r="D945">
            <v>1.25</v>
          </cell>
          <cell r="E945" t="str">
            <v>OSY</v>
          </cell>
        </row>
        <row r="946">
          <cell r="A946" t="str">
            <v>4032-013N</v>
          </cell>
          <cell r="B946" t="str">
            <v>1.25 OZ 54" DK NAVY BLUE SB PP UNTREATED 4000 LY</v>
          </cell>
          <cell r="C946" t="str">
            <v>ADD_CUST_NAME_TO_ITEM_LIST</v>
          </cell>
          <cell r="D946">
            <v>1.25</v>
          </cell>
          <cell r="E946" t="str">
            <v>OSY</v>
          </cell>
        </row>
        <row r="947">
          <cell r="A947" t="str">
            <v>4058-001N</v>
          </cell>
          <cell r="B947" t="str">
            <v>1.00 OZ 63" DK NAVY BLUE SB PP UNTREATED 4500 LY</v>
          </cell>
          <cell r="C947" t="str">
            <v>ADD_CUST_NAME_TO_ITEM_LIST</v>
          </cell>
          <cell r="D947">
            <v>1</v>
          </cell>
          <cell r="E947" t="str">
            <v>OSY</v>
          </cell>
        </row>
        <row r="948">
          <cell r="A948" t="str">
            <v>4061-003M</v>
          </cell>
          <cell r="B948" t="str">
            <v>0.70 OZ X 6.625" LT BLUE SB PP UNTREATED 7200 LY</v>
          </cell>
          <cell r="C948" t="str">
            <v>UNITED MEDICAL ENTERPRISES, INC.</v>
          </cell>
          <cell r="D948">
            <v>0.7</v>
          </cell>
          <cell r="E948" t="str">
            <v>OSY</v>
          </cell>
        </row>
        <row r="949">
          <cell r="A949" t="str">
            <v>4094-003M</v>
          </cell>
          <cell r="B949" t="str">
            <v>(6") 1.00 OZ 69" LT BLUE SB PP PHILIC 5800 LY</v>
          </cell>
          <cell r="C949" t="str">
            <v>JEN-COAT</v>
          </cell>
          <cell r="D949">
            <v>1</v>
          </cell>
          <cell r="E949" t="str">
            <v>OSY</v>
          </cell>
        </row>
        <row r="950">
          <cell r="A950" t="str">
            <v>4094-004M</v>
          </cell>
          <cell r="B950" t="str">
            <v>(L2) (6") 1.00 OZ 66" LT BLUE SB PP PHILIC 5800 LY</v>
          </cell>
          <cell r="C950" t="str">
            <v>JEN-COAT</v>
          </cell>
          <cell r="D950">
            <v>1</v>
          </cell>
          <cell r="E950" t="str">
            <v>OSY</v>
          </cell>
        </row>
        <row r="951">
          <cell r="A951" t="str">
            <v>4105-003N</v>
          </cell>
          <cell r="B951" t="str">
            <v>0.45 OZ 42" DK NAVY SB PP UNTREATED 6015 LY</v>
          </cell>
          <cell r="C951" t="str">
            <v>WH BRADY NV</v>
          </cell>
          <cell r="D951">
            <v>0.45</v>
          </cell>
          <cell r="E951" t="str">
            <v>OSY</v>
          </cell>
        </row>
        <row r="952">
          <cell r="A952" t="str">
            <v>4106-001N</v>
          </cell>
          <cell r="B952" t="str">
            <v>2.25 OZ 165" ICE BLUE SB PP UNTREATED 3000 LY</v>
          </cell>
          <cell r="C952" t="str">
            <v>HANES CONVERTING COMPANY</v>
          </cell>
          <cell r="D952">
            <v>2.25</v>
          </cell>
          <cell r="E952" t="str">
            <v>OSY</v>
          </cell>
        </row>
        <row r="953">
          <cell r="A953" t="str">
            <v>4106-002N</v>
          </cell>
          <cell r="B953" t="str">
            <v>2.25 OZ 55" ICE BLUE SB PP UNTREATED 3000 LY</v>
          </cell>
          <cell r="C953" t="str">
            <v>HANES CONVERTING COMPANY</v>
          </cell>
          <cell r="D953">
            <v>2.25</v>
          </cell>
          <cell r="E953" t="str">
            <v>OSY</v>
          </cell>
        </row>
        <row r="954">
          <cell r="A954" t="str">
            <v>4106-003N</v>
          </cell>
          <cell r="B954" t="str">
            <v>2.25 OZ 82" ICE BLUE SB PP UNTREATED 3000 LY</v>
          </cell>
          <cell r="C954" t="str">
            <v>HANES CONVERTING COMPANY</v>
          </cell>
          <cell r="D954">
            <v>2.25</v>
          </cell>
          <cell r="E954" t="str">
            <v>OSY</v>
          </cell>
        </row>
        <row r="955">
          <cell r="A955" t="str">
            <v>4106-040N</v>
          </cell>
          <cell r="B955" t="str">
            <v>2.25 OZ X 126" ICE BLUE SBPP UNTREATED 3000 LY</v>
          </cell>
          <cell r="C955" t="str">
            <v>HANES CONVERTING COMPANY</v>
          </cell>
          <cell r="D955">
            <v>2.25</v>
          </cell>
          <cell r="E955" t="str">
            <v>OSY</v>
          </cell>
        </row>
        <row r="956">
          <cell r="A956" t="str">
            <v>4110-001N</v>
          </cell>
          <cell r="B956" t="str">
            <v>1.50 OZ 61" DK NAVY SB PP UNTREATD 4000 LY</v>
          </cell>
          <cell r="C956" t="str">
            <v>BOVIE MANUFACTURING</v>
          </cell>
          <cell r="D956">
            <v>1.5</v>
          </cell>
          <cell r="E956" t="str">
            <v>OSY</v>
          </cell>
        </row>
        <row r="957">
          <cell r="A957" t="str">
            <v>4111-004N</v>
          </cell>
          <cell r="B957" t="str">
            <v>2.25 OZ 50" LT BLUE SBPP UNTREATED 1500 LY</v>
          </cell>
          <cell r="C957" t="str">
            <v>ADD_CUST_NAME_TO_ITEM_LIST</v>
          </cell>
          <cell r="D957">
            <v>2.25</v>
          </cell>
          <cell r="E957" t="str">
            <v>OSY</v>
          </cell>
        </row>
        <row r="958">
          <cell r="A958" t="str">
            <v>4111-005N</v>
          </cell>
          <cell r="B958" t="str">
            <v>2.25 OZ 67" LT BLUE SBPP UNTREATED 1500 LY</v>
          </cell>
          <cell r="C958" t="str">
            <v>ADD_CUST_NAME_TO_ITEM_LIST</v>
          </cell>
          <cell r="D958">
            <v>2.25</v>
          </cell>
          <cell r="E958" t="str">
            <v>OSY</v>
          </cell>
        </row>
        <row r="959">
          <cell r="A959" t="str">
            <v>4111-006N</v>
          </cell>
          <cell r="B959" t="str">
            <v>2.25 OZ 122" LT BLUE SBPP UNTREATED 1500 LY</v>
          </cell>
          <cell r="C959" t="str">
            <v>ADD_CUST_NAME_TO_ITEM_LIST</v>
          </cell>
          <cell r="D959">
            <v>2.25</v>
          </cell>
          <cell r="E959" t="str">
            <v>OSY</v>
          </cell>
        </row>
        <row r="960">
          <cell r="A960" t="str">
            <v>4112-001H</v>
          </cell>
          <cell r="B960" t="str">
            <v>40 GSM X 121 MM PERIWINKLE SB PP UNTREATED 6000 LY</v>
          </cell>
          <cell r="C960" t="str">
            <v>PROCTER AND GAMBLE PAPER PRODUCTS</v>
          </cell>
          <cell r="D960">
            <v>1.18</v>
          </cell>
          <cell r="E960" t="str">
            <v>OSY</v>
          </cell>
        </row>
        <row r="961">
          <cell r="A961" t="str">
            <v>4112-003H</v>
          </cell>
          <cell r="B961" t="str">
            <v>40 GSM X 89 MM PERIWINKLE SB PP UNTREATED 6000 LY</v>
          </cell>
          <cell r="C961" t="str">
            <v>PROCTER AND GAMBLE PAPER PRODUCTS</v>
          </cell>
          <cell r="D961">
            <v>1.18</v>
          </cell>
          <cell r="E961" t="str">
            <v>OSY</v>
          </cell>
        </row>
        <row r="962">
          <cell r="A962" t="str">
            <v>4113-001M</v>
          </cell>
          <cell r="B962" t="str">
            <v>36 GSM X 20" LT BLUE SMS PP ANTI-STAT 3000 LY</v>
          </cell>
          <cell r="C962" t="str">
            <v>DEROYAL INDUSTRIES, INC.</v>
          </cell>
          <cell r="D962">
            <v>1.0620000000000001</v>
          </cell>
          <cell r="E962" t="str">
            <v>OSY</v>
          </cell>
        </row>
        <row r="963">
          <cell r="A963" t="str">
            <v>4113-002M</v>
          </cell>
          <cell r="B963" t="str">
            <v>36 GSM X 30" LT BLUE SMS PP ANTI-STAT 3000 LY</v>
          </cell>
          <cell r="C963" t="str">
            <v>DEROYAL INDUSTRIES, INC.</v>
          </cell>
          <cell r="D963">
            <v>1.0620000000000001</v>
          </cell>
          <cell r="E963" t="str">
            <v>OSY</v>
          </cell>
        </row>
        <row r="964">
          <cell r="A964" t="str">
            <v>4113-003M</v>
          </cell>
          <cell r="B964" t="str">
            <v>36 GSM X 36" LT BLUE SMS PP ANTI-STAT 3000 LY</v>
          </cell>
          <cell r="C964" t="str">
            <v>DEROYAL INDUSTRIES, INC.</v>
          </cell>
          <cell r="D964">
            <v>1.0620000000000001</v>
          </cell>
          <cell r="E964" t="str">
            <v>OSY</v>
          </cell>
        </row>
        <row r="965">
          <cell r="A965" t="str">
            <v>4113-004M</v>
          </cell>
          <cell r="B965" t="str">
            <v>36 GSM X 45" LT BLUE SMS PP ANTI-STAT 3000 LY</v>
          </cell>
          <cell r="C965" t="str">
            <v>DEROYAL INDUSTRIES, INC.</v>
          </cell>
          <cell r="D965">
            <v>1.0620000000000001</v>
          </cell>
          <cell r="E965" t="str">
            <v>OSY</v>
          </cell>
        </row>
        <row r="966">
          <cell r="A966" t="str">
            <v>4113-005M</v>
          </cell>
          <cell r="B966" t="str">
            <v>36 GSM X 48" LT BLUE SMS PP ANT-STAT 3000 LY</v>
          </cell>
          <cell r="C966" t="str">
            <v>DEROYAL INDUSTRIES, INC.</v>
          </cell>
          <cell r="D966">
            <v>1.0620000000000001</v>
          </cell>
          <cell r="E966" t="str">
            <v>OSY</v>
          </cell>
        </row>
        <row r="967">
          <cell r="A967" t="str">
            <v>4113-006M</v>
          </cell>
          <cell r="B967" t="str">
            <v>36 GSM X 54" LT BLUE SMS PP ANTI-STAT 3000 LY</v>
          </cell>
          <cell r="C967" t="str">
            <v>DEROYAL INDUSTRIES, INC.</v>
          </cell>
          <cell r="D967">
            <v>1.0620000000000001</v>
          </cell>
          <cell r="E967" t="str">
            <v>OSY</v>
          </cell>
        </row>
        <row r="968">
          <cell r="A968" t="str">
            <v>4113-007M</v>
          </cell>
          <cell r="B968" t="str">
            <v>36 GSM X 12" LT BLUE SMS PP ANTI-STAT 3000 LY</v>
          </cell>
          <cell r="C968" t="str">
            <v>DEROYAL INDUSTRIES, INC.</v>
          </cell>
          <cell r="D968">
            <v>1.0620000000000001</v>
          </cell>
          <cell r="E968" t="str">
            <v>OSY</v>
          </cell>
        </row>
        <row r="969">
          <cell r="A969" t="str">
            <v>4113-008M</v>
          </cell>
          <cell r="B969" t="str">
            <v>36 GSM X 15" LT BLUE SMS PP ANTI-STAT 3000 LY</v>
          </cell>
          <cell r="C969" t="str">
            <v>DEROYAL INDUSTRIES, INC.</v>
          </cell>
          <cell r="D969">
            <v>1.0620000000000001</v>
          </cell>
          <cell r="E969" t="str">
            <v>OSY</v>
          </cell>
        </row>
        <row r="970">
          <cell r="A970" t="str">
            <v>4113-009M</v>
          </cell>
          <cell r="B970" t="str">
            <v>36 GSM X 24" LT BLUE SMS PP ANTI-STAT 3000 LY</v>
          </cell>
          <cell r="C970" t="str">
            <v>DEROYAL INDUSTRIES, INC.</v>
          </cell>
          <cell r="D970">
            <v>1.0620000000000001</v>
          </cell>
          <cell r="E970" t="str">
            <v>OSY</v>
          </cell>
        </row>
        <row r="971">
          <cell r="A971" t="str">
            <v>4113-010N</v>
          </cell>
          <cell r="B971" t="str">
            <v>36 GSM X 59" LT BLUE SMS PP ANTI-STAT 200 LM</v>
          </cell>
          <cell r="C971" t="str">
            <v>ADD_CUST_NAME_TO_ITEM_LIST</v>
          </cell>
          <cell r="D971">
            <v>1.0620000000000001</v>
          </cell>
          <cell r="E971" t="str">
            <v>OSY</v>
          </cell>
        </row>
        <row r="972">
          <cell r="A972" t="str">
            <v>4116-001N</v>
          </cell>
          <cell r="B972" t="str">
            <v>0.60 OZ 43" LT SKY BLUE SB PP PHILIC 10000 LY</v>
          </cell>
          <cell r="C972" t="str">
            <v>NATIONAL PACKAGING SERVICES</v>
          </cell>
          <cell r="D972">
            <v>0.6</v>
          </cell>
          <cell r="E972" t="str">
            <v>OSY</v>
          </cell>
        </row>
        <row r="973">
          <cell r="A973" t="str">
            <v>4119-001N</v>
          </cell>
          <cell r="B973" t="str">
            <v>1.25 OZ 158" BABY BLUE SB PP UNTREATED 5000 LY</v>
          </cell>
          <cell r="C973" t="str">
            <v>N S MEINSTER AND CO., INC.</v>
          </cell>
          <cell r="D973">
            <v>1.25</v>
          </cell>
          <cell r="E973" t="str">
            <v>OSY</v>
          </cell>
        </row>
        <row r="974">
          <cell r="A974" t="str">
            <v>4119-002N</v>
          </cell>
          <cell r="B974" t="str">
            <v>1.25 OZ 148" BABY BLUE SB PP UNTREATED 5000 LY</v>
          </cell>
          <cell r="C974" t="str">
            <v>N S MEINSTER AND CO., INC.</v>
          </cell>
          <cell r="D974">
            <v>1.25</v>
          </cell>
          <cell r="E974" t="str">
            <v>OSY</v>
          </cell>
        </row>
        <row r="975">
          <cell r="A975" t="str">
            <v>4119-003N</v>
          </cell>
          <cell r="B975" t="str">
            <v>1.25 OZ 156" BABY BLUE SB PP UNTREATED 5000 LY</v>
          </cell>
          <cell r="C975" t="str">
            <v>ADD_CUST_NAME_TO_ITEM_LIST</v>
          </cell>
          <cell r="D975">
            <v>1.25</v>
          </cell>
          <cell r="E975" t="str">
            <v>OSY</v>
          </cell>
        </row>
        <row r="976">
          <cell r="A976" t="str">
            <v>4119-004N</v>
          </cell>
          <cell r="B976" t="str">
            <v>1.25 OZ 134" BABY BLUE SB PP UNTREATED 5000 LY</v>
          </cell>
          <cell r="C976" t="str">
            <v>ADD_CUST_NAME_TO_ITEM_LIST</v>
          </cell>
          <cell r="D976">
            <v>1.25</v>
          </cell>
          <cell r="E976" t="str">
            <v>OSY</v>
          </cell>
        </row>
        <row r="977">
          <cell r="A977" t="str">
            <v>4119-005N</v>
          </cell>
          <cell r="B977" t="str">
            <v>1.25 OZ 110" BABY BLUE SB PP UNTREATED 5000 LY</v>
          </cell>
          <cell r="C977" t="str">
            <v>ADD_CUST_NAME_TO_ITEM_LIST</v>
          </cell>
          <cell r="D977">
            <v>1.25</v>
          </cell>
          <cell r="E977" t="str">
            <v>OSY</v>
          </cell>
        </row>
        <row r="978">
          <cell r="A978" t="str">
            <v>4119-006N</v>
          </cell>
          <cell r="B978" t="str">
            <v>1.25 OZ 29" BABY BLUE SB PP UNTREATED 5000 LY</v>
          </cell>
          <cell r="C978" t="str">
            <v>N S MEINSTER AND CO., INC.</v>
          </cell>
          <cell r="D978">
            <v>1.25</v>
          </cell>
          <cell r="E978" t="str">
            <v>OSY</v>
          </cell>
        </row>
        <row r="979">
          <cell r="A979" t="str">
            <v>4119-007N</v>
          </cell>
          <cell r="B979" t="str">
            <v>1.25 OZ 51" BABY BLUE SB PP UNTREATED 5000 LY</v>
          </cell>
          <cell r="C979" t="str">
            <v>N S MEINSTER AND CO., INC.</v>
          </cell>
          <cell r="D979">
            <v>1.25</v>
          </cell>
          <cell r="E979" t="str">
            <v>OSY</v>
          </cell>
        </row>
        <row r="980">
          <cell r="A980" t="str">
            <v>4119-008N</v>
          </cell>
          <cell r="B980" t="str">
            <v>1.25 OZ 114" BABY BLUE SB PP UNTREATED 5000 LY</v>
          </cell>
          <cell r="C980" t="str">
            <v>N S MEINSTER AND CO., INC.</v>
          </cell>
          <cell r="D980">
            <v>1.25</v>
          </cell>
          <cell r="E980" t="str">
            <v>OSY</v>
          </cell>
        </row>
        <row r="981">
          <cell r="A981" t="str">
            <v>4119-009N</v>
          </cell>
          <cell r="B981" t="str">
            <v>1.25 OZ 136" BABY BLUE SB PP UNTREATED 5000 LY</v>
          </cell>
          <cell r="C981" t="str">
            <v>N S MEINSTER AND CO., INC.</v>
          </cell>
          <cell r="D981">
            <v>1.25</v>
          </cell>
          <cell r="E981" t="str">
            <v>OSY</v>
          </cell>
        </row>
        <row r="982">
          <cell r="A982" t="str">
            <v>4119-010N</v>
          </cell>
          <cell r="B982" t="str">
            <v>1.25 OZ X 114" BABY BLUE SBPP UNTREATED 5000 LY</v>
          </cell>
          <cell r="C982" t="str">
            <v>LEGGETT &amp; PLATT</v>
          </cell>
          <cell r="D982">
            <v>1.25</v>
          </cell>
          <cell r="E982" t="str">
            <v>OSY</v>
          </cell>
        </row>
        <row r="983">
          <cell r="A983" t="str">
            <v>4119-011N</v>
          </cell>
          <cell r="B983" t="str">
            <v>1.25 OZ X 156" BABY BLUE SBPP UNTREATED 5000 LY</v>
          </cell>
          <cell r="C983" t="str">
            <v>LEGGETT &amp; PLATT</v>
          </cell>
          <cell r="D983">
            <v>1.25</v>
          </cell>
          <cell r="E983" t="str">
            <v>OSY</v>
          </cell>
        </row>
        <row r="984">
          <cell r="A984" t="str">
            <v>4119-012N</v>
          </cell>
          <cell r="B984" t="str">
            <v>1.25 OZ X 148" BABY BLUE SBPP UNTREATED 5000 LY</v>
          </cell>
          <cell r="C984" t="str">
            <v>LEGGETT &amp; PLATT</v>
          </cell>
          <cell r="D984">
            <v>1.25</v>
          </cell>
          <cell r="E984" t="str">
            <v>OSY</v>
          </cell>
        </row>
        <row r="985">
          <cell r="A985" t="str">
            <v>4119-013N</v>
          </cell>
          <cell r="B985" t="str">
            <v>1.25 OZ X 136" BABY BLUE SBPP UNTREATED 5000 LY</v>
          </cell>
          <cell r="C985" t="str">
            <v>LEGGETT &amp; PLATT</v>
          </cell>
          <cell r="D985">
            <v>1.25</v>
          </cell>
          <cell r="E985" t="str">
            <v>OSY</v>
          </cell>
        </row>
        <row r="986">
          <cell r="A986" t="str">
            <v>4120-001N</v>
          </cell>
          <cell r="B986" t="str">
            <v>1.25 OZ 45" LT MISTY BLUE SBPP UNTREATED 1800 LY</v>
          </cell>
          <cell r="C986" t="str">
            <v>3M KOREA</v>
          </cell>
          <cell r="D986">
            <v>1.25</v>
          </cell>
          <cell r="E986" t="str">
            <v>OSY</v>
          </cell>
        </row>
        <row r="987">
          <cell r="A987" t="str">
            <v>4121-001H</v>
          </cell>
          <cell r="B987" t="str">
            <v>0.40 OZ X 11" NATIONAL BLUE SB PP PHILIC 7500 LY</v>
          </cell>
          <cell r="C987" t="str">
            <v>ADD_CUST_NAME_TO_ITEM_LIST</v>
          </cell>
          <cell r="D987">
            <v>0.4</v>
          </cell>
          <cell r="E987" t="str">
            <v>OSY</v>
          </cell>
        </row>
        <row r="988">
          <cell r="A988" t="str">
            <v>5001-004M</v>
          </cell>
          <cell r="B988" t="str">
            <v>0.70 OZ 6.625" PINK SB PP UNTREATED 8200 LY</v>
          </cell>
          <cell r="C988" t="str">
            <v>UNITED MEDICAL ENTERPRISES, INC.</v>
          </cell>
          <cell r="D988">
            <v>0.7</v>
          </cell>
          <cell r="E988" t="str">
            <v>OSY</v>
          </cell>
        </row>
        <row r="989">
          <cell r="A989" t="str">
            <v>5008-001N</v>
          </cell>
          <cell r="B989" t="str">
            <v>0.75 OZ 59" ORANGE SB PP UNTREATED 8000 LY</v>
          </cell>
          <cell r="C989" t="str">
            <v>JOHNS MANVILLE CORPORATION</v>
          </cell>
          <cell r="D989">
            <v>0.75</v>
          </cell>
          <cell r="E989" t="str">
            <v>OSY</v>
          </cell>
        </row>
        <row r="990">
          <cell r="A990" t="str">
            <v>5008-004N</v>
          </cell>
          <cell r="B990" t="str">
            <v>0.75 OZ 29.5" ORANGE SB PP UNTREATED 4000 LY</v>
          </cell>
          <cell r="C990" t="str">
            <v>FILTRAIR, INC</v>
          </cell>
          <cell r="D990">
            <v>0.75</v>
          </cell>
          <cell r="E990" t="str">
            <v>OSY</v>
          </cell>
        </row>
        <row r="991">
          <cell r="A991" t="str">
            <v>5024-003N</v>
          </cell>
          <cell r="B991" t="str">
            <v>0.75 OZ 59.0" PINK SB PP UNTREATED 8000 LY</v>
          </cell>
          <cell r="C991" t="str">
            <v>JOHNS MANVILLE CORPORATION</v>
          </cell>
          <cell r="D991">
            <v>0.75</v>
          </cell>
          <cell r="E991" t="str">
            <v>OSY</v>
          </cell>
        </row>
        <row r="992">
          <cell r="A992" t="str">
            <v>5024-004N</v>
          </cell>
          <cell r="B992" t="str">
            <v>0.75 OZ 29.5" PINK SB PP UNTREATED 4000 LY</v>
          </cell>
          <cell r="C992" t="str">
            <v>FILTRAIR, INC</v>
          </cell>
          <cell r="D992">
            <v>0.75</v>
          </cell>
          <cell r="E992" t="str">
            <v>OSY</v>
          </cell>
        </row>
        <row r="993">
          <cell r="A993" t="str">
            <v>5034-003N</v>
          </cell>
          <cell r="B993" t="str">
            <v>1.50 OZ 64" MAGENTA SB PP UNTREATED 3000 LY</v>
          </cell>
          <cell r="C993" t="str">
            <v>3M</v>
          </cell>
          <cell r="D993">
            <v>1.5</v>
          </cell>
          <cell r="E993" t="str">
            <v>OSY</v>
          </cell>
        </row>
        <row r="994">
          <cell r="A994" t="str">
            <v>5034-004N</v>
          </cell>
          <cell r="B994" t="str">
            <v>PGI MAGENTA 1.5 OSY COVERWEB</v>
          </cell>
          <cell r="C994" t="str">
            <v>3M</v>
          </cell>
          <cell r="D994">
            <v>1.5</v>
          </cell>
          <cell r="E994" t="str">
            <v>OSY</v>
          </cell>
        </row>
        <row r="995">
          <cell r="A995" t="str">
            <v>5035-001N</v>
          </cell>
          <cell r="B995" t="str">
            <v>1.25 OZ X 45" MAGENTA SB PP UNTREATED 1800 LY</v>
          </cell>
          <cell r="C995" t="str">
            <v>3M</v>
          </cell>
          <cell r="D995">
            <v>1.25</v>
          </cell>
          <cell r="E995" t="str">
            <v>OSY</v>
          </cell>
        </row>
        <row r="996">
          <cell r="A996" t="str">
            <v>5035-002N</v>
          </cell>
          <cell r="B996" t="str">
            <v>1.25 OZ 64" MAGENTA SBPP UNTREATED 3000 LY</v>
          </cell>
          <cell r="C996" t="str">
            <v>3M Health &amp; Safety</v>
          </cell>
          <cell r="D996">
            <v>1.25</v>
          </cell>
          <cell r="E996" t="str">
            <v>OSY</v>
          </cell>
        </row>
        <row r="997">
          <cell r="A997" t="str">
            <v>5036-001M</v>
          </cell>
          <cell r="B997" t="str">
            <v>2.00 OZ X 5.5" MAGENTA SB PP UNTREATED 600 LY</v>
          </cell>
          <cell r="C997" t="str">
            <v>HONEYWELL</v>
          </cell>
          <cell r="D997">
            <v>2</v>
          </cell>
          <cell r="E997" t="str">
            <v>OSY</v>
          </cell>
        </row>
        <row r="998">
          <cell r="A998" t="str">
            <v>6043-002N</v>
          </cell>
          <cell r="B998" t="str">
            <v>2.25 OZ 82" IVORY SB PP UNTREATED 3000 LY</v>
          </cell>
          <cell r="C998" t="str">
            <v>BMR</v>
          </cell>
          <cell r="D998">
            <v>2.25</v>
          </cell>
          <cell r="E998" t="str">
            <v>OSY</v>
          </cell>
        </row>
        <row r="999">
          <cell r="A999" t="str">
            <v>6043-005N</v>
          </cell>
          <cell r="B999" t="str">
            <v>2.25 OZ 165" IVORY SB PP UNTREATED 3000 LY</v>
          </cell>
          <cell r="C999" t="str">
            <v>BMR</v>
          </cell>
          <cell r="D999">
            <v>2.25</v>
          </cell>
          <cell r="E999" t="str">
            <v>OSY</v>
          </cell>
        </row>
        <row r="1000">
          <cell r="A1000" t="str">
            <v>6043-006N</v>
          </cell>
          <cell r="B1000" t="str">
            <v>2.25 OZ 82" IVORY SB PP UNTREATED 2600 LY</v>
          </cell>
          <cell r="C1000" t="str">
            <v>BMR</v>
          </cell>
          <cell r="D1000">
            <v>2.25</v>
          </cell>
          <cell r="E1000" t="str">
            <v>OSY</v>
          </cell>
        </row>
        <row r="1001">
          <cell r="A1001" t="str">
            <v>6043-008N</v>
          </cell>
          <cell r="B1001" t="str">
            <v>2.25 OZ 82.75" IVORY SB PP UNTREATED 3000 LY</v>
          </cell>
          <cell r="C1001" t="str">
            <v>BMR</v>
          </cell>
          <cell r="D1001">
            <v>2.25</v>
          </cell>
          <cell r="E1001" t="str">
            <v>OSY</v>
          </cell>
        </row>
        <row r="1002">
          <cell r="A1002" t="str">
            <v>6043-009N</v>
          </cell>
          <cell r="B1002" t="str">
            <v>2.25 OZ 86.5" UNTRIMMED IVORY SB PP UNTREATED 3000 LY</v>
          </cell>
          <cell r="C1002" t="str">
            <v>BMR</v>
          </cell>
          <cell r="D1002">
            <v>2.25</v>
          </cell>
          <cell r="E1002" t="str">
            <v>OSY</v>
          </cell>
        </row>
        <row r="1003">
          <cell r="A1003" t="str">
            <v>6043-010M</v>
          </cell>
          <cell r="B1003" t="str">
            <v>SAMPLE 2.25 OZ 20" IVORY SB PP UNTREATED 1000 LY</v>
          </cell>
          <cell r="C1003" t="str">
            <v>BMR</v>
          </cell>
          <cell r="D1003">
            <v>2.25</v>
          </cell>
          <cell r="E1003" t="str">
            <v>OSY</v>
          </cell>
        </row>
        <row r="1004">
          <cell r="A1004" t="str">
            <v>6048-001N</v>
          </cell>
          <cell r="B1004" t="str">
            <v>2.70 OZ 82.75" IVORY SB PP UNTREATED 2000 LY</v>
          </cell>
          <cell r="C1004" t="str">
            <v>BMR</v>
          </cell>
          <cell r="D1004">
            <v>2.7</v>
          </cell>
          <cell r="E1004" t="str">
            <v>OSY</v>
          </cell>
        </row>
        <row r="1005">
          <cell r="A1005" t="str">
            <v>6049-001N</v>
          </cell>
          <cell r="B1005" t="str">
            <v>0.95 OZ 82.5" CARAMEL SB PP UNTREATED 3500 LY</v>
          </cell>
          <cell r="C1005" t="str">
            <v>BMR</v>
          </cell>
          <cell r="D1005">
            <v>0.95</v>
          </cell>
          <cell r="E1005" t="str">
            <v>OSY</v>
          </cell>
        </row>
        <row r="1006">
          <cell r="A1006" t="str">
            <v>6050-001N</v>
          </cell>
          <cell r="B1006" t="str">
            <v>0.85 OZ 82.5" CARAMEL SB PP UNTREATED 3500 LY</v>
          </cell>
          <cell r="C1006" t="str">
            <v>BMR</v>
          </cell>
          <cell r="D1006">
            <v>0.85</v>
          </cell>
          <cell r="E1006" t="str">
            <v>OSY</v>
          </cell>
        </row>
        <row r="1007">
          <cell r="A1007" t="str">
            <v>6051-001N</v>
          </cell>
          <cell r="B1007" t="str">
            <v>(L4) 0.95 OZ 82.5" SAND SB PP UNTREATED 3500 LY</v>
          </cell>
          <cell r="C1007" t="str">
            <v>BMR</v>
          </cell>
          <cell r="D1007">
            <v>0.95</v>
          </cell>
          <cell r="E1007" t="str">
            <v>OSY</v>
          </cell>
        </row>
        <row r="1008">
          <cell r="A1008" t="str">
            <v>6051-002N</v>
          </cell>
          <cell r="B1008" t="str">
            <v>(L4) 0.95 OZ 82.0" SAND SB PP UNTREATED 3500 LY</v>
          </cell>
          <cell r="C1008" t="str">
            <v>HANES CONVERTING COMPANY</v>
          </cell>
          <cell r="D1008">
            <v>0.95</v>
          </cell>
          <cell r="E1008" t="str">
            <v>OSY</v>
          </cell>
        </row>
        <row r="1009">
          <cell r="A1009" t="str">
            <v>6052-001N</v>
          </cell>
          <cell r="B1009" t="str">
            <v>(L4) 0.95 OZ 82.5" SAND SB PP NON SKID UNTREATED BASE 3500 LY</v>
          </cell>
          <cell r="C1009" t="str">
            <v>ADD_CUST_NAME_TO_ITEM_LIST</v>
          </cell>
          <cell r="D1009">
            <v>0.95</v>
          </cell>
          <cell r="E1009" t="str">
            <v>OSY</v>
          </cell>
        </row>
        <row r="1010">
          <cell r="A1010" t="str">
            <v>6052-002N</v>
          </cell>
          <cell r="B1010" t="str">
            <v>(L4) 0.95 OZ 82.0" SAND SB PP NON SKID UNTREATED BASE 3500 LY</v>
          </cell>
          <cell r="C1010" t="str">
            <v>HANES CONVERTING COMPANY</v>
          </cell>
          <cell r="D1010">
            <v>0.95</v>
          </cell>
          <cell r="E1010" t="str">
            <v>OSY</v>
          </cell>
        </row>
        <row r="1011">
          <cell r="A1011" t="str">
            <v>7006-009N</v>
          </cell>
          <cell r="B1011" t="str">
            <v>1.00 OZ 126" BLACK SB PP UNTREATED 2500 LY</v>
          </cell>
          <cell r="C1011" t="str">
            <v>BMR</v>
          </cell>
          <cell r="D1011">
            <v>1</v>
          </cell>
          <cell r="E1011" t="str">
            <v>OSY</v>
          </cell>
        </row>
        <row r="1012">
          <cell r="A1012" t="str">
            <v>7006-011N</v>
          </cell>
          <cell r="B1012" t="str">
            <v>SAMPLE (L1) 1.00 OZ X 63" BLACK SBPP UNTREATED 4000 LY</v>
          </cell>
          <cell r="C1012" t="str">
            <v>MONADNOCK NONWOVENS</v>
          </cell>
          <cell r="D1012">
            <v>1</v>
          </cell>
          <cell r="E1012" t="str">
            <v>OSY</v>
          </cell>
        </row>
        <row r="1013">
          <cell r="A1013" t="str">
            <v>7008-001N</v>
          </cell>
          <cell r="B1013" t="str">
            <v>1.20 OZ 82.5" BLACK SB PP UNTREATED 4000 LY</v>
          </cell>
          <cell r="C1013" t="str">
            <v>BMR</v>
          </cell>
          <cell r="D1013">
            <v>1.2</v>
          </cell>
          <cell r="E1013" t="str">
            <v>OSY</v>
          </cell>
        </row>
        <row r="1014">
          <cell r="A1014" t="str">
            <v>7008-003N</v>
          </cell>
          <cell r="B1014" t="str">
            <v>1.20 OZ 82" BLACK SB PP UNTREATED 4000 LY</v>
          </cell>
          <cell r="C1014" t="str">
            <v>BMR</v>
          </cell>
          <cell r="D1014">
            <v>1.2</v>
          </cell>
          <cell r="E1014" t="str">
            <v>OSY</v>
          </cell>
        </row>
        <row r="1015">
          <cell r="A1015" t="str">
            <v>7008-007N</v>
          </cell>
          <cell r="B1015" t="str">
            <v>1.20 OZ 160" BLACK SB PP UNTREATED 4000 LY</v>
          </cell>
          <cell r="C1015" t="str">
            <v>BMR</v>
          </cell>
          <cell r="D1015">
            <v>1.2</v>
          </cell>
          <cell r="E1015" t="str">
            <v>OSY</v>
          </cell>
        </row>
        <row r="1016">
          <cell r="A1016" t="str">
            <v>7008-008N</v>
          </cell>
          <cell r="B1016" t="str">
            <v>1.20 OZ 126" BLACK SB PP UNTREATED 4000 LY</v>
          </cell>
          <cell r="C1016" t="str">
            <v>BMR</v>
          </cell>
          <cell r="D1016">
            <v>1.2</v>
          </cell>
          <cell r="E1016" t="str">
            <v>OSY</v>
          </cell>
        </row>
        <row r="1017">
          <cell r="A1017" t="str">
            <v>7008-016N</v>
          </cell>
          <cell r="B1017" t="str">
            <v>1.20 OZ 78" BLACK SB PP UNTREATED 2500 LY</v>
          </cell>
          <cell r="C1017" t="str">
            <v>BMR</v>
          </cell>
          <cell r="D1017">
            <v>1.2</v>
          </cell>
          <cell r="E1017" t="str">
            <v>OSY</v>
          </cell>
        </row>
        <row r="1018">
          <cell r="A1018" t="str">
            <v>7008-017N</v>
          </cell>
          <cell r="B1018" t="str">
            <v>1.20 OZ 63" BLACK SB PP UNTREATED 4000 LY</v>
          </cell>
          <cell r="C1018" t="str">
            <v>BMR</v>
          </cell>
          <cell r="D1018">
            <v>1.2</v>
          </cell>
          <cell r="E1018" t="str">
            <v>OSY</v>
          </cell>
        </row>
        <row r="1019">
          <cell r="A1019" t="str">
            <v>7008-018N</v>
          </cell>
          <cell r="B1019" t="str">
            <v>1.20 OZ X 120" BLACK SBPP UNTREATED</v>
          </cell>
          <cell r="C1019" t="str">
            <v>BMR</v>
          </cell>
          <cell r="D1019">
            <v>1.2</v>
          </cell>
          <cell r="E1019" t="str">
            <v>OSY</v>
          </cell>
        </row>
        <row r="1020">
          <cell r="A1020" t="str">
            <v>7008-019N</v>
          </cell>
          <cell r="B1020" t="str">
            <v>1.20 OZ 156" BLACK SB PP UNTREATED 2500 LY</v>
          </cell>
          <cell r="C1020" t="str">
            <v>BMR</v>
          </cell>
          <cell r="D1020">
            <v>1.2</v>
          </cell>
          <cell r="E1020" t="str">
            <v>OSY</v>
          </cell>
        </row>
        <row r="1021">
          <cell r="A1021" t="str">
            <v>7008-020N</v>
          </cell>
          <cell r="B1021" t="str">
            <v>(SAMPLE) 1.20 OZ  20.0" BLACK SB PP UNTREATED 500 LY</v>
          </cell>
          <cell r="C1021" t="str">
            <v>ACCURATE PRODUCT DEVELOPMENT</v>
          </cell>
          <cell r="D1021">
            <v>1.2</v>
          </cell>
          <cell r="E1021" t="str">
            <v>OSY</v>
          </cell>
        </row>
        <row r="1022">
          <cell r="A1022" t="str">
            <v>7009-001N</v>
          </cell>
          <cell r="B1022" t="str">
            <v>1.25 OZ 64.0" BLACK SB PP UV 4000 LY</v>
          </cell>
          <cell r="C1022" t="str">
            <v>BMR</v>
          </cell>
          <cell r="D1022">
            <v>1.25</v>
          </cell>
          <cell r="E1022" t="str">
            <v>OSY</v>
          </cell>
        </row>
        <row r="1023">
          <cell r="A1023" t="str">
            <v>7010-038N</v>
          </cell>
          <cell r="B1023" t="str">
            <v>1.25 OZ 156" BLACK SB PP UNTREATED 2500 LY</v>
          </cell>
          <cell r="C1023" t="str">
            <v>BMR</v>
          </cell>
          <cell r="D1023">
            <v>1.25</v>
          </cell>
          <cell r="E1023" t="str">
            <v>OSY</v>
          </cell>
        </row>
        <row r="1024">
          <cell r="A1024" t="str">
            <v>7010-039N</v>
          </cell>
          <cell r="B1024" t="str">
            <v>1.25 OZ 78" BLACK SB PP UNTREATED 2500 LY</v>
          </cell>
          <cell r="C1024" t="str">
            <v>BMR</v>
          </cell>
          <cell r="D1024">
            <v>1.25</v>
          </cell>
          <cell r="E1024" t="str">
            <v>OSY</v>
          </cell>
        </row>
        <row r="1025">
          <cell r="A1025" t="str">
            <v>7010-042N</v>
          </cell>
          <cell r="B1025" t="str">
            <v>1.25 OZ X 130" BLACK SB PP UNTREATED 2500 LY</v>
          </cell>
          <cell r="C1025" t="str">
            <v>BMR</v>
          </cell>
          <cell r="D1025">
            <v>1.25</v>
          </cell>
          <cell r="E1025" t="str">
            <v>OSY</v>
          </cell>
        </row>
        <row r="1026">
          <cell r="A1026" t="str">
            <v>7010-043N</v>
          </cell>
          <cell r="B1026" t="str">
            <v>1.25 OZ 131" BLACK SB PP UNTREATED 2500 LY</v>
          </cell>
          <cell r="C1026" t="str">
            <v>BMR</v>
          </cell>
          <cell r="D1026">
            <v>1.25</v>
          </cell>
          <cell r="E1026" t="str">
            <v>OSY</v>
          </cell>
        </row>
        <row r="1027">
          <cell r="A1027" t="str">
            <v>7010-044N</v>
          </cell>
          <cell r="B1027" t="str">
            <v>1.25 OZ 165" BLACK SB PP UNTREATED 2500 LY</v>
          </cell>
          <cell r="C1027" t="str">
            <v>BMR</v>
          </cell>
          <cell r="D1027">
            <v>1.25</v>
          </cell>
          <cell r="E1027" t="str">
            <v>OSY</v>
          </cell>
        </row>
        <row r="1028">
          <cell r="A1028" t="str">
            <v>7010-045N</v>
          </cell>
          <cell r="B1028" t="str">
            <v>1.25 OZ 168" BLACK SB PP UNTREATED 2500 LY</v>
          </cell>
          <cell r="C1028" t="str">
            <v>BMR</v>
          </cell>
          <cell r="D1028">
            <v>1.25</v>
          </cell>
          <cell r="E1028" t="str">
            <v>OSY</v>
          </cell>
        </row>
        <row r="1029">
          <cell r="A1029" t="str">
            <v>7010-046N</v>
          </cell>
          <cell r="B1029" t="str">
            <v>1.25 OZ X 126" BLACK SBPP UNTREATED 2500 LY</v>
          </cell>
          <cell r="C1029" t="str">
            <v>BMR</v>
          </cell>
          <cell r="D1029">
            <v>1.25</v>
          </cell>
          <cell r="E1029" t="str">
            <v>OSY</v>
          </cell>
        </row>
        <row r="1030">
          <cell r="A1030" t="str">
            <v>7010-048M</v>
          </cell>
          <cell r="B1030" t="str">
            <v>(6") 1.25 OZ X 65" BLACK SBPP UNTREATED 4833 LY</v>
          </cell>
          <cell r="C1030" t="str">
            <v>JEN-COAT</v>
          </cell>
          <cell r="D1030">
            <v>1.25</v>
          </cell>
          <cell r="E1030" t="str">
            <v>OSY</v>
          </cell>
        </row>
        <row r="1031">
          <cell r="A1031" t="str">
            <v>7010-049N</v>
          </cell>
          <cell r="B1031" t="str">
            <v>1.25 OZ 126" BLACK SB PP UNTREATED 4000 LY</v>
          </cell>
          <cell r="C1031" t="str">
            <v>SOUTHERN NIGHTS MATTRESS CO</v>
          </cell>
          <cell r="D1031">
            <v>1.25</v>
          </cell>
          <cell r="E1031" t="str">
            <v>OSY</v>
          </cell>
        </row>
        <row r="1032">
          <cell r="A1032" t="str">
            <v>7010-050N</v>
          </cell>
          <cell r="B1032" t="str">
            <v>1.25 OZ 165" BLACK SB PP UNTREATED 4000 LY</v>
          </cell>
          <cell r="C1032" t="str">
            <v>SOUTHERN NIGHTS MATTRESS CO</v>
          </cell>
          <cell r="D1032">
            <v>1.25</v>
          </cell>
          <cell r="E1032" t="str">
            <v>OSY</v>
          </cell>
        </row>
        <row r="1033">
          <cell r="A1033" t="str">
            <v>7010-051N</v>
          </cell>
          <cell r="B1033" t="str">
            <v>1.25 OZ X 165" BLACK SBPP UNTREATED 4000 LY</v>
          </cell>
          <cell r="C1033">
            <v>0</v>
          </cell>
          <cell r="D1033">
            <v>1.25</v>
          </cell>
          <cell r="E1033" t="str">
            <v>OSY</v>
          </cell>
        </row>
        <row r="1034">
          <cell r="A1034" t="str">
            <v>7012-022M</v>
          </cell>
          <cell r="B1034" t="str">
            <v>(6") 1.50 OZ 58" BLACK SB PP UV 4500 LY</v>
          </cell>
          <cell r="C1034" t="str">
            <v>BMR</v>
          </cell>
          <cell r="D1034">
            <v>1.5</v>
          </cell>
          <cell r="E1034" t="str">
            <v>OSY</v>
          </cell>
        </row>
        <row r="1035">
          <cell r="A1035" t="str">
            <v>7012-024N</v>
          </cell>
          <cell r="B1035" t="str">
            <v>SAMPLE 1.50 OZ 62" BLACK SB PP UV 2500 LY</v>
          </cell>
          <cell r="C1035" t="str">
            <v>BMR</v>
          </cell>
          <cell r="D1035">
            <v>1.5</v>
          </cell>
          <cell r="E1035" t="str">
            <v>OSY</v>
          </cell>
        </row>
        <row r="1036">
          <cell r="A1036" t="str">
            <v>7013-008N</v>
          </cell>
          <cell r="B1036" t="str">
            <v>1.50 OZ 114" BLACK SB PP UNTREATED 2500 LY</v>
          </cell>
          <cell r="C1036" t="str">
            <v>BMR</v>
          </cell>
          <cell r="D1036">
            <v>1.5</v>
          </cell>
          <cell r="E1036" t="str">
            <v>OSY</v>
          </cell>
        </row>
        <row r="1037">
          <cell r="A1037" t="str">
            <v>7013-026N</v>
          </cell>
          <cell r="B1037" t="str">
            <v>1.50 OZ 82.0" BLACK SB PP UNTREATED 2500 LY</v>
          </cell>
          <cell r="C1037" t="str">
            <v>BMR</v>
          </cell>
          <cell r="D1037">
            <v>1.5</v>
          </cell>
          <cell r="E1037" t="str">
            <v>OSY</v>
          </cell>
        </row>
        <row r="1038">
          <cell r="A1038" t="str">
            <v>7013-035N</v>
          </cell>
          <cell r="B1038" t="str">
            <v>1.50 OZ 95" BLACK SBPP UNTREATED 2500 LY</v>
          </cell>
          <cell r="C1038" t="str">
            <v>BMR</v>
          </cell>
          <cell r="D1038">
            <v>1.5</v>
          </cell>
          <cell r="E1038" t="str">
            <v>OSY</v>
          </cell>
        </row>
        <row r="1039">
          <cell r="A1039" t="str">
            <v>7013-041N</v>
          </cell>
          <cell r="B1039" t="str">
            <v>1.50 OZ 22.5" BLACK SB PP UNTREATED 2500 LY</v>
          </cell>
          <cell r="C1039" t="str">
            <v>BMR</v>
          </cell>
          <cell r="D1039">
            <v>1.5</v>
          </cell>
          <cell r="E1039" t="str">
            <v>OSY</v>
          </cell>
        </row>
        <row r="1040">
          <cell r="A1040" t="str">
            <v>7013-042N</v>
          </cell>
          <cell r="B1040" t="str">
            <v>1.50 OZ 116" BLACK SB PP UNTREATED 2500 LY</v>
          </cell>
          <cell r="C1040" t="str">
            <v>BMR</v>
          </cell>
          <cell r="D1040">
            <v>1.5</v>
          </cell>
          <cell r="E1040" t="str">
            <v>OSY</v>
          </cell>
        </row>
        <row r="1041">
          <cell r="A1041" t="str">
            <v>7013-043N</v>
          </cell>
          <cell r="B1041" t="str">
            <v>1.50 OZ 19.25" BLACK SB PP UNTREATED 2500 LY</v>
          </cell>
          <cell r="C1041" t="str">
            <v>BMR</v>
          </cell>
          <cell r="D1041">
            <v>1.5</v>
          </cell>
          <cell r="E1041" t="str">
            <v>OSY</v>
          </cell>
        </row>
        <row r="1042">
          <cell r="A1042" t="str">
            <v>7013-044N</v>
          </cell>
          <cell r="B1042" t="str">
            <v>1.50 OZ 36" BLACK SB PP UNTREATED 2500 LY</v>
          </cell>
          <cell r="C1042" t="str">
            <v>BMR</v>
          </cell>
          <cell r="D1042">
            <v>1.5</v>
          </cell>
          <cell r="E1042" t="str">
            <v>OSY</v>
          </cell>
        </row>
        <row r="1043">
          <cell r="A1043" t="str">
            <v>7013-045N</v>
          </cell>
          <cell r="B1043" t="str">
            <v>1.50 OZ 24.75" BLACK UNTREATED SB PP 2500 LY</v>
          </cell>
          <cell r="C1043" t="str">
            <v>BMR</v>
          </cell>
          <cell r="D1043">
            <v>1.5</v>
          </cell>
          <cell r="E1043" t="str">
            <v>OSY</v>
          </cell>
        </row>
        <row r="1044">
          <cell r="A1044" t="str">
            <v>7013-046N</v>
          </cell>
          <cell r="B1044" t="str">
            <v>1.50 OZ 124" BLACK SBPP UNTREATED 2500 LY</v>
          </cell>
          <cell r="C1044" t="str">
            <v>TEXAS POCKET SPRING, INC.</v>
          </cell>
          <cell r="D1044">
            <v>1.5</v>
          </cell>
          <cell r="E1044" t="str">
            <v>OSY</v>
          </cell>
        </row>
        <row r="1045">
          <cell r="A1045" t="str">
            <v>7013-047N</v>
          </cell>
          <cell r="B1045" t="str">
            <v>1.50 OZ X 76" BLACK SBPP UNTREATED 2500 LY</v>
          </cell>
          <cell r="C1045" t="str">
            <v>TEXAS POCKET SPRING, INC.</v>
          </cell>
          <cell r="D1045">
            <v>1.5</v>
          </cell>
          <cell r="E1045" t="str">
            <v>OSY</v>
          </cell>
        </row>
        <row r="1046">
          <cell r="A1046" t="str">
            <v>7015-011N</v>
          </cell>
          <cell r="B1046" t="str">
            <v>1.90 OZ 126" BLACK SB PP UNTREATED 3000 LY</v>
          </cell>
          <cell r="C1046" t="str">
            <v>BMR</v>
          </cell>
          <cell r="D1046">
            <v>1.9</v>
          </cell>
          <cell r="E1046" t="str">
            <v>OSY</v>
          </cell>
        </row>
        <row r="1047">
          <cell r="A1047" t="str">
            <v>7015-013N</v>
          </cell>
          <cell r="B1047" t="str">
            <v>1.90 OZ 165" BLACK SB PP UNTREATED 3000 LY</v>
          </cell>
          <cell r="C1047" t="str">
            <v>BMR</v>
          </cell>
          <cell r="D1047">
            <v>1.9</v>
          </cell>
          <cell r="E1047" t="str">
            <v>OSY</v>
          </cell>
        </row>
        <row r="1048">
          <cell r="A1048" t="str">
            <v>7015-014N</v>
          </cell>
          <cell r="B1048" t="str">
            <v>1.90 OZ 82.5" BLACK SB PP UNTREATED 3000 LY</v>
          </cell>
          <cell r="C1048" t="str">
            <v>BMR</v>
          </cell>
          <cell r="D1048">
            <v>1.9</v>
          </cell>
          <cell r="E1048" t="str">
            <v>OSY</v>
          </cell>
        </row>
        <row r="1049">
          <cell r="A1049" t="str">
            <v>7015-021N</v>
          </cell>
          <cell r="B1049" t="str">
            <v>1.90 OZ 108" BLACK SBPP UNTREATED 3000 LY</v>
          </cell>
          <cell r="C1049" t="str">
            <v>ADD_CUST_NAME_TO_ITEM_LIST</v>
          </cell>
          <cell r="D1049">
            <v>1.9</v>
          </cell>
          <cell r="E1049" t="str">
            <v>OSY</v>
          </cell>
        </row>
        <row r="1050">
          <cell r="A1050" t="str">
            <v>7015-029N</v>
          </cell>
          <cell r="B1050" t="str">
            <v>1.90 OZ X 120" BLACK SBPP UNTREATED 2500 LY</v>
          </cell>
          <cell r="C1050" t="str">
            <v>BMR</v>
          </cell>
          <cell r="D1050">
            <v>1.9</v>
          </cell>
          <cell r="E1050" t="str">
            <v>OSY</v>
          </cell>
        </row>
        <row r="1051">
          <cell r="A1051" t="str">
            <v>7015-030N</v>
          </cell>
          <cell r="B1051" t="str">
            <v>1.90 OZ 82" BLACK SB PP UNTREATED 3000 LY</v>
          </cell>
          <cell r="C1051" t="str">
            <v>BMR</v>
          </cell>
          <cell r="D1051">
            <v>1.9</v>
          </cell>
          <cell r="E1051" t="str">
            <v>OSY</v>
          </cell>
        </row>
        <row r="1052">
          <cell r="A1052" t="str">
            <v>7016-005N</v>
          </cell>
          <cell r="B1052" t="str">
            <v>2.00 OZ 126.0" BLACK SBPP UNTREATED 3000 LY</v>
          </cell>
          <cell r="C1052" t="str">
            <v>BMR</v>
          </cell>
          <cell r="D1052">
            <v>2</v>
          </cell>
          <cell r="E1052" t="str">
            <v>OSY</v>
          </cell>
        </row>
        <row r="1053">
          <cell r="A1053" t="str">
            <v>7016-022N</v>
          </cell>
          <cell r="B1053" t="str">
            <v>2.0 OZ 120" BLACK SB PP UNTREATED 2500 LY</v>
          </cell>
          <cell r="C1053" t="str">
            <v>HANES CONVERTING COMPANY</v>
          </cell>
          <cell r="D1053">
            <v>2</v>
          </cell>
          <cell r="E1053" t="str">
            <v>OSY</v>
          </cell>
        </row>
        <row r="1054">
          <cell r="A1054" t="str">
            <v>7016-032N</v>
          </cell>
          <cell r="B1054" t="str">
            <v>2.00 OZ 126" BLACK SB PP UNTREATED 2200 LY</v>
          </cell>
          <cell r="C1054" t="str">
            <v>SOUTHERN NIGHTS MATTRESS CO</v>
          </cell>
          <cell r="D1054">
            <v>2</v>
          </cell>
          <cell r="E1054" t="str">
            <v>OSY</v>
          </cell>
        </row>
        <row r="1055">
          <cell r="A1055" t="str">
            <v>7016-033N</v>
          </cell>
          <cell r="B1055" t="str">
            <v>2.00 OZ 165" BLACK SB PP UNTREATED 2000 LY</v>
          </cell>
          <cell r="C1055" t="str">
            <v>SOUTHERN NIGHTS MATTRESS CO</v>
          </cell>
          <cell r="D1055">
            <v>2</v>
          </cell>
          <cell r="E1055" t="str">
            <v>OSY</v>
          </cell>
        </row>
        <row r="1056">
          <cell r="A1056" t="str">
            <v>7018-001N</v>
          </cell>
          <cell r="B1056" t="str">
            <v>3.00 OZ 120" BLACK SB PP UNTREATED 2500 LY</v>
          </cell>
          <cell r="C1056" t="str">
            <v>BMR</v>
          </cell>
          <cell r="D1056">
            <v>3</v>
          </cell>
          <cell r="E1056" t="str">
            <v>OSY</v>
          </cell>
        </row>
        <row r="1057">
          <cell r="A1057" t="str">
            <v>7018-017N</v>
          </cell>
          <cell r="B1057" t="str">
            <v>3.00 OZ X 130" BLACK SBPP UNTREATED 2500 LY</v>
          </cell>
          <cell r="C1057" t="str">
            <v>BMR</v>
          </cell>
          <cell r="D1057">
            <v>3</v>
          </cell>
          <cell r="E1057" t="str">
            <v>OSY</v>
          </cell>
        </row>
        <row r="1058">
          <cell r="A1058" t="str">
            <v>7021-005N</v>
          </cell>
          <cell r="B1058" t="str">
            <v>1.75 OZ 159" BLACK SB PP UNTREATED 3000 LY</v>
          </cell>
          <cell r="C1058" t="str">
            <v>BMR</v>
          </cell>
          <cell r="D1058">
            <v>1.75</v>
          </cell>
          <cell r="E1058" t="str">
            <v>OSY</v>
          </cell>
        </row>
        <row r="1059">
          <cell r="A1059" t="str">
            <v>7032-001N</v>
          </cell>
          <cell r="B1059" t="str">
            <v>2.25 OZ 165" BLACK SBPP UNTREATED 1550 LY</v>
          </cell>
          <cell r="C1059" t="str">
            <v>ADD_CUST_NAME_TO_ITEM_LIST</v>
          </cell>
          <cell r="D1059">
            <v>2.25</v>
          </cell>
          <cell r="E1059" t="str">
            <v>OSY</v>
          </cell>
        </row>
        <row r="1060">
          <cell r="A1060" t="str">
            <v>7032-002N</v>
          </cell>
          <cell r="B1060" t="str">
            <v>2.25 OZ 78" BLACK SBPP UNTREATED 1500 LY</v>
          </cell>
          <cell r="C1060" t="str">
            <v>BMR</v>
          </cell>
          <cell r="D1060">
            <v>2.25</v>
          </cell>
          <cell r="E1060" t="str">
            <v>OSY</v>
          </cell>
        </row>
        <row r="1061">
          <cell r="A1061" t="str">
            <v>7032-003N</v>
          </cell>
          <cell r="B1061" t="str">
            <v>2.25 OZ 82" BLACK SB PP UNTREATED 1500 LY</v>
          </cell>
          <cell r="C1061" t="str">
            <v>BMR</v>
          </cell>
          <cell r="D1061">
            <v>2.25</v>
          </cell>
          <cell r="E1061" t="str">
            <v>OSY</v>
          </cell>
        </row>
        <row r="1062">
          <cell r="A1062" t="str">
            <v>7032-006N</v>
          </cell>
          <cell r="B1062" t="str">
            <v>2.25 OZ 126" BLACK SB PP UNTREATED 1500 LY</v>
          </cell>
          <cell r="C1062" t="str">
            <v>BMR</v>
          </cell>
          <cell r="D1062">
            <v>2.25</v>
          </cell>
          <cell r="E1062" t="str">
            <v>OSY</v>
          </cell>
        </row>
        <row r="1063">
          <cell r="A1063" t="str">
            <v>7032-007N</v>
          </cell>
          <cell r="B1063" t="str">
            <v>2.25 OZ 156" BLACK SB PP UNTREATED 2500 LY</v>
          </cell>
          <cell r="C1063" t="str">
            <v>BMR</v>
          </cell>
          <cell r="D1063">
            <v>2.25</v>
          </cell>
          <cell r="E1063" t="str">
            <v>OSY</v>
          </cell>
        </row>
        <row r="1064">
          <cell r="A1064" t="str">
            <v>7044-002N</v>
          </cell>
          <cell r="B1064" t="str">
            <v>0.50 OZ 66" UNTRIMMED BLACK SB PP PHILIC 10000 LY</v>
          </cell>
          <cell r="C1064" t="str">
            <v>BMR</v>
          </cell>
          <cell r="D1064">
            <v>0.5</v>
          </cell>
          <cell r="E1064" t="str">
            <v>OSY</v>
          </cell>
        </row>
        <row r="1065">
          <cell r="A1065" t="str">
            <v>7044-003N</v>
          </cell>
          <cell r="B1065" t="str">
            <v>(L2) 0.50 OZ 66" BLACK SB PP Philic 10000 LY</v>
          </cell>
          <cell r="C1065" t="str">
            <v>BMR</v>
          </cell>
          <cell r="D1065">
            <v>0.5</v>
          </cell>
          <cell r="E1065" t="str">
            <v>OSY</v>
          </cell>
        </row>
        <row r="1066">
          <cell r="A1066" t="str">
            <v>7047-007M</v>
          </cell>
          <cell r="B1066" t="str">
            <v>1.40 OZ 55" BLACK SB PP UNTREATED 2500 LY</v>
          </cell>
          <cell r="C1066" t="str">
            <v>BMR</v>
          </cell>
          <cell r="D1066">
            <v>1.4</v>
          </cell>
          <cell r="E1066" t="str">
            <v>OSY</v>
          </cell>
        </row>
        <row r="1067">
          <cell r="A1067" t="str">
            <v>7047-008N</v>
          </cell>
          <cell r="B1067" t="str">
            <v>1.40 OZ 126" BLACK SBPP UNTREATED 4000 LY</v>
          </cell>
          <cell r="C1067" t="str">
            <v>BMR</v>
          </cell>
          <cell r="D1067">
            <v>1.4</v>
          </cell>
          <cell r="E1067" t="str">
            <v>OSY</v>
          </cell>
        </row>
        <row r="1068">
          <cell r="A1068" t="str">
            <v>7047-009N</v>
          </cell>
          <cell r="B1068" t="str">
            <v>1.40 OZ 165" BLACK SB PP UNTREATED 4000 LY</v>
          </cell>
          <cell r="C1068" t="str">
            <v>BMR</v>
          </cell>
          <cell r="D1068">
            <v>1.4</v>
          </cell>
          <cell r="E1068" t="str">
            <v>OSY</v>
          </cell>
        </row>
        <row r="1069">
          <cell r="A1069" t="str">
            <v>7047-010N</v>
          </cell>
          <cell r="B1069" t="str">
            <v>1.40 OZ 82.5" BLACK SB PP UNTREATED 4800 LY</v>
          </cell>
          <cell r="C1069" t="str">
            <v>BMR</v>
          </cell>
          <cell r="D1069">
            <v>1.4</v>
          </cell>
          <cell r="E1069" t="str">
            <v>OSY</v>
          </cell>
        </row>
        <row r="1070">
          <cell r="A1070" t="str">
            <v>7047-013N</v>
          </cell>
          <cell r="B1070" t="str">
            <v>1.40 OZ 63" BLACK SBPP UNTREATED 4000 LY</v>
          </cell>
          <cell r="C1070" t="str">
            <v>BMR</v>
          </cell>
          <cell r="D1070">
            <v>1.4</v>
          </cell>
          <cell r="E1070" t="str">
            <v>OSY</v>
          </cell>
        </row>
        <row r="1071">
          <cell r="A1071" t="str">
            <v>7047-020N</v>
          </cell>
          <cell r="B1071" t="str">
            <v>1.40 OZ X 82" BLACK SB PP UNTREATED 4000 LY</v>
          </cell>
          <cell r="C1071" t="str">
            <v>BMR</v>
          </cell>
          <cell r="D1071">
            <v>1.4</v>
          </cell>
          <cell r="E1071" t="str">
            <v>OSY</v>
          </cell>
        </row>
        <row r="1072">
          <cell r="A1072" t="str">
            <v>7050-001N</v>
          </cell>
          <cell r="B1072" t="str">
            <v>0.90 OZ 36" BLACK SB PP PHILIC 5000 LY</v>
          </cell>
          <cell r="C1072" t="str">
            <v>BMR</v>
          </cell>
          <cell r="D1072">
            <v>0.9</v>
          </cell>
          <cell r="E1072" t="str">
            <v>OSY</v>
          </cell>
        </row>
        <row r="1073">
          <cell r="A1073" t="str">
            <v>7062-001N</v>
          </cell>
          <cell r="B1073" t="str">
            <v>0.90 OZ 36" BLACK SB PP UNTREATED 6500 LY</v>
          </cell>
          <cell r="C1073" t="str">
            <v>BMR</v>
          </cell>
          <cell r="D1073">
            <v>0.9</v>
          </cell>
          <cell r="E1073" t="str">
            <v>OSY</v>
          </cell>
        </row>
        <row r="1074">
          <cell r="A1074" t="str">
            <v>7062-002N</v>
          </cell>
          <cell r="B1074" t="str">
            <v>0.90 OZ 36" BLACK SB PP UNTREATED 3600 LY</v>
          </cell>
          <cell r="C1074" t="str">
            <v>BMR</v>
          </cell>
          <cell r="D1074">
            <v>0.9</v>
          </cell>
          <cell r="E1074" t="str">
            <v>OSY</v>
          </cell>
        </row>
        <row r="1075">
          <cell r="A1075" t="str">
            <v>7064-001N</v>
          </cell>
          <cell r="B1075" t="str">
            <v>3.00 OZ 48.0" BLACK SBPP UV PHILIC 2100 LY</v>
          </cell>
          <cell r="C1075" t="str">
            <v>BMR</v>
          </cell>
          <cell r="D1075">
            <v>3</v>
          </cell>
          <cell r="E1075" t="str">
            <v>OSY</v>
          </cell>
        </row>
        <row r="1076">
          <cell r="A1076" t="str">
            <v>7064-002N</v>
          </cell>
          <cell r="B1076" t="str">
            <v>3.00 OZ 36.0" BLACK SBPP UV PHILIC 1625 LY</v>
          </cell>
          <cell r="C1076" t="str">
            <v>BMR</v>
          </cell>
          <cell r="D1076">
            <v>3</v>
          </cell>
          <cell r="E1076" t="str">
            <v>OSY</v>
          </cell>
        </row>
        <row r="1077">
          <cell r="A1077" t="str">
            <v>7064-003N</v>
          </cell>
          <cell r="B1077" t="str">
            <v>3.00 OZ 144.0" BLACK SB PP UV PHILIC 1625 LY</v>
          </cell>
          <cell r="C1077" t="str">
            <v>BMR</v>
          </cell>
          <cell r="D1077">
            <v>3</v>
          </cell>
          <cell r="E1077" t="str">
            <v>OSY</v>
          </cell>
        </row>
        <row r="1078">
          <cell r="A1078" t="str">
            <v>7064-004N</v>
          </cell>
          <cell r="B1078" t="str">
            <v>3.00 OSY 72" BLACK SBPP UV/PHILIC 1625 LY</v>
          </cell>
          <cell r="C1078" t="str">
            <v>BMR</v>
          </cell>
          <cell r="D1078">
            <v>3</v>
          </cell>
          <cell r="E1078" t="str">
            <v>OSY</v>
          </cell>
        </row>
        <row r="1079">
          <cell r="A1079" t="str">
            <v>7067-008N</v>
          </cell>
          <cell r="B1079" t="str">
            <v>0.45 X 78" BLACK SB PP UNTREATED 8000 LY</v>
          </cell>
          <cell r="C1079" t="str">
            <v>BMR</v>
          </cell>
          <cell r="D1079">
            <v>0.45</v>
          </cell>
          <cell r="E1079" t="str">
            <v>OSY</v>
          </cell>
        </row>
        <row r="1080">
          <cell r="A1080" t="str">
            <v>7094-001N</v>
          </cell>
          <cell r="B1080" t="str">
            <v>2.70 OZ 48" BLACK SBPP PHILIC 2000 LY</v>
          </cell>
          <cell r="C1080" t="str">
            <v>BMR</v>
          </cell>
          <cell r="D1080">
            <v>2.7</v>
          </cell>
          <cell r="E1080" t="str">
            <v>OSY</v>
          </cell>
        </row>
        <row r="1081">
          <cell r="A1081" t="str">
            <v>7098-001N</v>
          </cell>
          <cell r="B1081" t="str">
            <v>0.45 OZ 64" CHARCOAL SBPP PHILIC 6000 LY</v>
          </cell>
          <cell r="C1081" t="str">
            <v>ADD_CUST_NAME_TO_ITEM_LIST</v>
          </cell>
          <cell r="D1081">
            <v>0.45</v>
          </cell>
          <cell r="E1081" t="str">
            <v>OSY</v>
          </cell>
        </row>
        <row r="1082">
          <cell r="A1082" t="str">
            <v>7098-002N</v>
          </cell>
          <cell r="B1082" t="str">
            <v>0.45 OZ 42" CHARCOAL SB PP PHILIC 6015 LY</v>
          </cell>
          <cell r="C1082" t="str">
            <v>BMR</v>
          </cell>
          <cell r="D1082">
            <v>0.45</v>
          </cell>
          <cell r="E1082" t="str">
            <v>OSY</v>
          </cell>
        </row>
        <row r="1083">
          <cell r="A1083" t="str">
            <v>7100-003N</v>
          </cell>
          <cell r="B1083" t="str">
            <v>2.75 OZ 126" BLACK SB PP UNTREATED 2500 LY</v>
          </cell>
          <cell r="C1083" t="str">
            <v>BMR</v>
          </cell>
          <cell r="D1083">
            <v>2.75</v>
          </cell>
          <cell r="E1083" t="str">
            <v>OSY</v>
          </cell>
        </row>
        <row r="1084">
          <cell r="A1084" t="str">
            <v>7100-004N</v>
          </cell>
          <cell r="B1084" t="str">
            <v>2.75 OZ 165" BLACK SBPP UNTREATED 2000 LY</v>
          </cell>
          <cell r="C1084" t="str">
            <v>BMR</v>
          </cell>
          <cell r="D1084">
            <v>2.75</v>
          </cell>
          <cell r="E1084" t="str">
            <v>OSY</v>
          </cell>
        </row>
        <row r="1085">
          <cell r="A1085" t="str">
            <v>7100-005N</v>
          </cell>
          <cell r="B1085" t="str">
            <v>2.75 OZ 124" BLACK SBPP UNTREATED 2500 LY</v>
          </cell>
          <cell r="C1085" t="str">
            <v>BMR</v>
          </cell>
          <cell r="D1085">
            <v>2.75</v>
          </cell>
          <cell r="E1085" t="str">
            <v>OSY</v>
          </cell>
        </row>
        <row r="1086">
          <cell r="A1086" t="str">
            <v>7100-006N</v>
          </cell>
          <cell r="B1086" t="str">
            <v>2.75 OZ  82.5" BLACK SB PP UNTREATED 2000 LY</v>
          </cell>
          <cell r="C1086" t="str">
            <v>BMR</v>
          </cell>
          <cell r="D1086">
            <v>2.75</v>
          </cell>
          <cell r="E1086" t="str">
            <v>OSY</v>
          </cell>
        </row>
        <row r="1087">
          <cell r="A1087" t="str">
            <v>7100-007N</v>
          </cell>
          <cell r="B1087" t="str">
            <v>2.75 OZ 63" BLACK SB PP UNTREATED 2500 LY</v>
          </cell>
          <cell r="C1087" t="str">
            <v>BMR</v>
          </cell>
          <cell r="D1087">
            <v>2.75</v>
          </cell>
          <cell r="E1087" t="str">
            <v>OSY</v>
          </cell>
        </row>
        <row r="1088">
          <cell r="A1088" t="str">
            <v>7100-008N</v>
          </cell>
          <cell r="B1088" t="str">
            <v>2.75 OZ 131" BLACK SB PP UNTREATED 2250 LY</v>
          </cell>
          <cell r="C1088" t="str">
            <v>HANES CONVERTING COMPANY</v>
          </cell>
          <cell r="D1088">
            <v>2.75</v>
          </cell>
          <cell r="E1088" t="str">
            <v>OSY</v>
          </cell>
        </row>
        <row r="1089">
          <cell r="A1089" t="str">
            <v>7100-009N</v>
          </cell>
          <cell r="B1089" t="str">
            <v>2.75 OZ X 165" BLACK SBPP UNTREATED 2250 LY</v>
          </cell>
          <cell r="C1089" t="str">
            <v>HANES CONVERTING COMPANY</v>
          </cell>
          <cell r="D1089">
            <v>2.75</v>
          </cell>
          <cell r="E1089" t="str">
            <v>OSY</v>
          </cell>
        </row>
        <row r="1090">
          <cell r="A1090" t="str">
            <v>7101-001N</v>
          </cell>
          <cell r="B1090" t="str">
            <v>2.35 OZ 126" BLACK SB PP UNTREATED 2500 LY</v>
          </cell>
          <cell r="C1090" t="str">
            <v>BMR</v>
          </cell>
          <cell r="D1090">
            <v>2.35</v>
          </cell>
          <cell r="E1090" t="str">
            <v>OSY</v>
          </cell>
        </row>
        <row r="1091">
          <cell r="A1091" t="str">
            <v>7101-007N</v>
          </cell>
          <cell r="B1091" t="str">
            <v>2.35 OZ 63" BLACK SB PP UNTREATED 2500 LY</v>
          </cell>
          <cell r="C1091" t="str">
            <v>BMR</v>
          </cell>
          <cell r="D1091">
            <v>2.35</v>
          </cell>
          <cell r="E1091" t="str">
            <v>OSY</v>
          </cell>
        </row>
        <row r="1092">
          <cell r="A1092" t="str">
            <v>7101-008N</v>
          </cell>
          <cell r="B1092" t="str">
            <v>2.35 OZ 124" BLACK SB PP UNTREATED 2500 LY</v>
          </cell>
          <cell r="C1092" t="str">
            <v>BMR</v>
          </cell>
          <cell r="D1092">
            <v>2.35</v>
          </cell>
          <cell r="E1092" t="str">
            <v>OSY</v>
          </cell>
        </row>
        <row r="1093">
          <cell r="A1093" t="str">
            <v>7101-009N</v>
          </cell>
          <cell r="B1093" t="str">
            <v>2.35 OZ 62" BLACK SB PP UNTREATED 2500 LY</v>
          </cell>
          <cell r="C1093" t="str">
            <v>BMR</v>
          </cell>
          <cell r="D1093">
            <v>2.35</v>
          </cell>
          <cell r="E1093" t="str">
            <v>OSY</v>
          </cell>
        </row>
        <row r="1094">
          <cell r="A1094" t="str">
            <v>7101-010N</v>
          </cell>
          <cell r="B1094" t="str">
            <v>2.35 OZ 82" BLACK SB PP UNTREATED 2500 LY</v>
          </cell>
          <cell r="C1094" t="str">
            <v>HANES CONVERTING COMPANY</v>
          </cell>
          <cell r="D1094">
            <v>2.35</v>
          </cell>
          <cell r="E1094" t="str">
            <v>OSY</v>
          </cell>
        </row>
        <row r="1095">
          <cell r="A1095" t="str">
            <v>7101-011N</v>
          </cell>
          <cell r="B1095" t="str">
            <v>2.35 OZ 165" BLACK SB PP UNTREATED 2500 LY</v>
          </cell>
          <cell r="C1095" t="str">
            <v>HANES CONVERTING COMPANY</v>
          </cell>
          <cell r="D1095">
            <v>2.35</v>
          </cell>
          <cell r="E1095" t="str">
            <v>OSY</v>
          </cell>
        </row>
        <row r="1096">
          <cell r="A1096" t="str">
            <v>7103-002N</v>
          </cell>
          <cell r="B1096" t="str">
            <v>2.375 OZ 126" BLACK SB PP UNTREATED 2500 LY</v>
          </cell>
          <cell r="C1096" t="str">
            <v>BMR</v>
          </cell>
          <cell r="D1096">
            <v>2.375</v>
          </cell>
          <cell r="E1096" t="str">
            <v>OSY</v>
          </cell>
        </row>
        <row r="1097">
          <cell r="A1097" t="str">
            <v>7108-001N</v>
          </cell>
          <cell r="B1097" t="str">
            <v>1.00 OZ 65" BLACK SB PP PHILIC 7000 LY</v>
          </cell>
          <cell r="C1097" t="str">
            <v>BMR</v>
          </cell>
          <cell r="D1097">
            <v>1</v>
          </cell>
          <cell r="E1097" t="str">
            <v>OSY</v>
          </cell>
        </row>
        <row r="1098">
          <cell r="A1098" t="str">
            <v>7109-001N</v>
          </cell>
          <cell r="B1098" t="str">
            <v>2.5 OZ X 48" BLACK SB PP UV 1500 LY</v>
          </cell>
          <cell r="C1098" t="str">
            <v>BMR</v>
          </cell>
          <cell r="D1098">
            <v>2.5</v>
          </cell>
          <cell r="E1098" t="str">
            <v>OSY</v>
          </cell>
        </row>
        <row r="1099">
          <cell r="A1099" t="str">
            <v>7110-002N</v>
          </cell>
          <cell r="B1099" t="str">
            <v>1.5 OZ 48" BLACK SB PP UV 2500 LY</v>
          </cell>
          <cell r="C1099" t="str">
            <v>BMR</v>
          </cell>
          <cell r="D1099">
            <v>1.5</v>
          </cell>
          <cell r="E1099" t="str">
            <v>OSY</v>
          </cell>
        </row>
        <row r="1100">
          <cell r="A1100" t="str">
            <v>7110-003N</v>
          </cell>
          <cell r="B1100" t="str">
            <v>1.50 OZ 72" BLACK SB PP UV 2500 LY</v>
          </cell>
          <cell r="C1100" t="str">
            <v>BMR</v>
          </cell>
          <cell r="D1100">
            <v>1.5</v>
          </cell>
          <cell r="E1100" t="str">
            <v>OSY</v>
          </cell>
        </row>
        <row r="1101">
          <cell r="A1101" t="str">
            <v>7110-004N</v>
          </cell>
          <cell r="B1101" t="str">
            <v>1.50 OZ 36" BLACK SB PP UV 2500 LY</v>
          </cell>
          <cell r="C1101" t="str">
            <v>BMR</v>
          </cell>
          <cell r="D1101">
            <v>1.5</v>
          </cell>
          <cell r="E1101" t="str">
            <v>OSY</v>
          </cell>
        </row>
        <row r="1102">
          <cell r="A1102" t="str">
            <v>7111-001N</v>
          </cell>
          <cell r="B1102" t="str">
            <v>1.30 OZ 36" BLACK SB PP UV 2800 LY</v>
          </cell>
          <cell r="C1102" t="str">
            <v>BMR</v>
          </cell>
          <cell r="D1102">
            <v>1.3</v>
          </cell>
          <cell r="E1102" t="str">
            <v>OSY</v>
          </cell>
        </row>
        <row r="1103">
          <cell r="A1103" t="str">
            <v>7112-001N</v>
          </cell>
          <cell r="B1103" t="str">
            <v>2.30 OZ 48" BLACK SB PP UNTREATED 1800 LY</v>
          </cell>
          <cell r="C1103" t="str">
            <v>BMR</v>
          </cell>
          <cell r="D1103">
            <v>2.2999999999999998</v>
          </cell>
          <cell r="E1103" t="str">
            <v>OSY</v>
          </cell>
        </row>
        <row r="1104">
          <cell r="A1104" t="str">
            <v>7113-001N</v>
          </cell>
          <cell r="B1104" t="str">
            <v>1.30 OZ 36" BLACK SB PP UNTREATED 2800 LY</v>
          </cell>
          <cell r="C1104" t="str">
            <v>BMR</v>
          </cell>
          <cell r="D1104">
            <v>1.3</v>
          </cell>
          <cell r="E1104" t="str">
            <v>OSY</v>
          </cell>
        </row>
        <row r="1105">
          <cell r="A1105" t="str">
            <v>7114-001N</v>
          </cell>
          <cell r="B1105" t="str">
            <v>2.65 OZ X 144" BLACK SBPP UV PHILIC 1625 LY</v>
          </cell>
          <cell r="C1105" t="str">
            <v>BMR</v>
          </cell>
          <cell r="D1105">
            <v>2.65</v>
          </cell>
          <cell r="E1105" t="str">
            <v>OSY</v>
          </cell>
        </row>
        <row r="1106">
          <cell r="A1106" t="str">
            <v>7115-001N</v>
          </cell>
          <cell r="B1106" t="str">
            <v>1.18 OZ  126.0" BLACK UNTREATED SB PP 4000 LY</v>
          </cell>
          <cell r="C1106" t="str">
            <v>ADD_CUST_NAME_TO_ITEM_LIST</v>
          </cell>
          <cell r="D1106">
            <v>1.18</v>
          </cell>
          <cell r="E1106" t="str">
            <v>OSY</v>
          </cell>
        </row>
        <row r="1107">
          <cell r="A1107" t="str">
            <v>7115-002N</v>
          </cell>
          <cell r="B1107" t="str">
            <v>1.18 OZ X 82" BLACK SBPP UNTREATED 4000 LY</v>
          </cell>
          <cell r="C1107" t="str">
            <v>HANES CONVERTING COMPANY</v>
          </cell>
          <cell r="D1107">
            <v>1.18</v>
          </cell>
          <cell r="E1107" t="str">
            <v>OSY</v>
          </cell>
        </row>
        <row r="1108">
          <cell r="A1108" t="str">
            <v>7115-003N</v>
          </cell>
          <cell r="B1108" t="str">
            <v>1.18 OZ X 160" BLACK SBPP UNTREATED 4000 LY</v>
          </cell>
          <cell r="C1108" t="str">
            <v>HANES CONVERTING COMPANY</v>
          </cell>
          <cell r="D1108">
            <v>1.18</v>
          </cell>
          <cell r="E1108" t="str">
            <v>OSY</v>
          </cell>
        </row>
        <row r="1109">
          <cell r="A1109" t="str">
            <v>8001-002N</v>
          </cell>
          <cell r="B1109" t="str">
            <v>1.50 OZ 64.0" LT. GREY SB PP PHILIC 5000 LY</v>
          </cell>
          <cell r="C1109" t="str">
            <v>BMR</v>
          </cell>
          <cell r="D1109">
            <v>1.5</v>
          </cell>
          <cell r="E1109" t="str">
            <v>OSY</v>
          </cell>
        </row>
        <row r="1110">
          <cell r="A1110" t="str">
            <v>8012-005N</v>
          </cell>
          <cell r="B1110" t="str">
            <v>1.50 OZ 54.0" MEDIUM GREY SB PP PHILIC 3000 LY</v>
          </cell>
          <cell r="C1110" t="str">
            <v>BMR</v>
          </cell>
          <cell r="D1110">
            <v>1.5</v>
          </cell>
          <cell r="E1110" t="str">
            <v>OSY</v>
          </cell>
        </row>
        <row r="1111">
          <cell r="A1111" t="str">
            <v>8012-006M</v>
          </cell>
          <cell r="B1111" t="str">
            <v>1.50 OZ 40" MED GREY SB PP PHILIC 3000 LY</v>
          </cell>
          <cell r="C1111" t="str">
            <v>BMR</v>
          </cell>
          <cell r="D1111">
            <v>1.5</v>
          </cell>
          <cell r="E1111" t="str">
            <v>OSY</v>
          </cell>
        </row>
        <row r="1112">
          <cell r="A1112" t="str">
            <v>8012-006N</v>
          </cell>
          <cell r="B1112" t="str">
            <v>1.50 OZ 126" MED GREY SB PP PHILIC 4000 LY</v>
          </cell>
          <cell r="C1112" t="str">
            <v>BMR</v>
          </cell>
          <cell r="D1112">
            <v>1.5</v>
          </cell>
          <cell r="E1112" t="str">
            <v>OSY</v>
          </cell>
        </row>
        <row r="1113">
          <cell r="A1113" t="str">
            <v>8013-003N</v>
          </cell>
          <cell r="B1113" t="str">
            <v>2.5 OZ 82" MED GREY SB PP UNTREATED 3000 LY</v>
          </cell>
          <cell r="C1113" t="str">
            <v>BMR</v>
          </cell>
          <cell r="D1113">
            <v>2.5</v>
          </cell>
          <cell r="E1113" t="str">
            <v>OSY</v>
          </cell>
        </row>
        <row r="1114">
          <cell r="A1114" t="str">
            <v>8013-007N</v>
          </cell>
          <cell r="B1114" t="str">
            <v>2.5 OZ 9" MED GREY SB PP UNTREATED 1000 LY</v>
          </cell>
          <cell r="C1114" t="str">
            <v>BMR</v>
          </cell>
          <cell r="D1114">
            <v>2.5</v>
          </cell>
          <cell r="E1114" t="str">
            <v>OSY</v>
          </cell>
        </row>
        <row r="1115">
          <cell r="A1115" t="str">
            <v>8018-008N</v>
          </cell>
          <cell r="B1115" t="str">
            <v>1.25 OZ 77.75" MED GREY SBPP PHILIC 3025 LY</v>
          </cell>
          <cell r="C1115" t="str">
            <v>BMR</v>
          </cell>
          <cell r="D1115">
            <v>1.25</v>
          </cell>
          <cell r="E1115" t="str">
            <v>OSY</v>
          </cell>
        </row>
        <row r="1116">
          <cell r="A1116" t="str">
            <v>8018-009N</v>
          </cell>
          <cell r="B1116" t="str">
            <v>1.25 OZ 87.25" MED GREY SBPP PHILIC 3025 LY</v>
          </cell>
          <cell r="C1116" t="str">
            <v>BMR</v>
          </cell>
          <cell r="D1116">
            <v>1.25</v>
          </cell>
          <cell r="E1116" t="str">
            <v>OSY</v>
          </cell>
        </row>
        <row r="1117">
          <cell r="A1117" t="str">
            <v>8022-005N</v>
          </cell>
          <cell r="B1117" t="str">
            <v>1.0 OZ 96" MED GREY SB PP UNTREATED 5500 LY</v>
          </cell>
          <cell r="C1117" t="str">
            <v>ADD_CUST_NAME_TO_ITEM_LIST</v>
          </cell>
          <cell r="D1117">
            <v>1</v>
          </cell>
          <cell r="E1117" t="str">
            <v>OSY</v>
          </cell>
        </row>
        <row r="1118">
          <cell r="A1118" t="str">
            <v>8028-001N</v>
          </cell>
          <cell r="B1118" t="str">
            <v>SAMPLE 3.00 OZ X 92" LT GREY SB PP UNTREATED 200 LY</v>
          </cell>
          <cell r="C1118" t="str">
            <v>BMR</v>
          </cell>
          <cell r="D1118">
            <v>3</v>
          </cell>
          <cell r="E1118" t="str">
            <v>OSY</v>
          </cell>
        </row>
        <row r="1119">
          <cell r="A1119" t="str">
            <v>8040-005N</v>
          </cell>
          <cell r="B1119" t="str">
            <v>0.55 OZ 42" DK GREY SB PP PHILIC 8000 LY</v>
          </cell>
          <cell r="C1119" t="str">
            <v>BMR</v>
          </cell>
          <cell r="D1119">
            <v>0.55000000000000004</v>
          </cell>
          <cell r="E1119" t="str">
            <v>OSY</v>
          </cell>
        </row>
        <row r="1120">
          <cell r="A1120" t="str">
            <v>8045-002N</v>
          </cell>
          <cell r="B1120" t="str">
            <v>0.50 OZ 126" MED GREY SB PP UNTREATED 10000 LY</v>
          </cell>
          <cell r="C1120" t="str">
            <v>BMR</v>
          </cell>
          <cell r="D1120">
            <v>0.5</v>
          </cell>
          <cell r="E1120" t="str">
            <v>OSY</v>
          </cell>
        </row>
        <row r="1121">
          <cell r="A1121" t="str">
            <v>8045-003N</v>
          </cell>
          <cell r="B1121" t="str">
            <v>(SAMPLE) 17 GSM X 870 MM MED GREY SB PP UNTREATED 6500 LY</v>
          </cell>
          <cell r="C1121" t="str">
            <v>GRIFFIN CARE</v>
          </cell>
          <cell r="D1121">
            <v>17</v>
          </cell>
          <cell r="E1121" t="str">
            <v>GSM</v>
          </cell>
        </row>
        <row r="1122">
          <cell r="A1122" t="str">
            <v>8052-004M</v>
          </cell>
          <cell r="B1122" t="str">
            <v>(6") 1.50 OZ 58" LT GREY SB PP UV 4500 LY</v>
          </cell>
          <cell r="C1122" t="str">
            <v>BMR</v>
          </cell>
          <cell r="D1122">
            <v>1.5</v>
          </cell>
          <cell r="E1122" t="str">
            <v>OSY</v>
          </cell>
        </row>
        <row r="1123">
          <cell r="A1123" t="str">
            <v>8060-001N</v>
          </cell>
          <cell r="B1123" t="str">
            <v>2.00 OZ 165" SILVER SB PP UNTREATED 3000 LY</v>
          </cell>
          <cell r="C1123" t="str">
            <v>BMR</v>
          </cell>
          <cell r="D1123">
            <v>2</v>
          </cell>
          <cell r="E1123" t="str">
            <v>OSY</v>
          </cell>
        </row>
        <row r="1124">
          <cell r="A1124" t="str">
            <v>8060-004N</v>
          </cell>
          <cell r="B1124" t="str">
            <v>2.00 OZ 82" SILVER SB PP UNTRATED 3000 LY</v>
          </cell>
          <cell r="C1124" t="str">
            <v>BMR</v>
          </cell>
          <cell r="D1124">
            <v>2</v>
          </cell>
          <cell r="E1124" t="str">
            <v>OSY</v>
          </cell>
        </row>
        <row r="1125">
          <cell r="A1125" t="str">
            <v>8061-001N</v>
          </cell>
          <cell r="B1125" t="str">
            <v>2.25 OZ 165" SILVER SB PP UNTREATED 3000 LY</v>
          </cell>
          <cell r="C1125" t="str">
            <v>BMR</v>
          </cell>
          <cell r="D1125">
            <v>2.25</v>
          </cell>
          <cell r="E1125" t="str">
            <v>OSY</v>
          </cell>
        </row>
        <row r="1126">
          <cell r="A1126" t="str">
            <v>8061-002N</v>
          </cell>
          <cell r="B1126" t="str">
            <v>2.25 OZ 82" SILVER SB PP UNTREATED 3000 LY</v>
          </cell>
          <cell r="C1126" t="str">
            <v>BMR</v>
          </cell>
          <cell r="D1126">
            <v>2.25</v>
          </cell>
          <cell r="E1126" t="str">
            <v>OSY</v>
          </cell>
        </row>
        <row r="1127">
          <cell r="A1127" t="str">
            <v>8061-005N</v>
          </cell>
          <cell r="B1127" t="str">
            <v>2.25 OZ 82.75" SILVER SB PP UNTREATED 3000 LY</v>
          </cell>
          <cell r="C1127" t="str">
            <v>BMR</v>
          </cell>
          <cell r="D1127">
            <v>2.25</v>
          </cell>
          <cell r="E1127" t="str">
            <v>OSY</v>
          </cell>
        </row>
        <row r="1128">
          <cell r="A1128" t="str">
            <v>8070-004N</v>
          </cell>
          <cell r="B1128" t="str">
            <v>0.52 OZ 64" DK GREY SB PP PHILIC 5000 LY</v>
          </cell>
          <cell r="C1128" t="str">
            <v>BMR</v>
          </cell>
          <cell r="D1128">
            <v>0.52</v>
          </cell>
          <cell r="E1128" t="str">
            <v>OSY</v>
          </cell>
        </row>
        <row r="1129">
          <cell r="A1129" t="str">
            <v>8072-001N</v>
          </cell>
          <cell r="B1129" t="str">
            <v>1.00 OZ 65" NATIONAL GREY SB PP PHILIC 7000 LY</v>
          </cell>
          <cell r="C1129" t="str">
            <v>BMR</v>
          </cell>
          <cell r="D1129">
            <v>1</v>
          </cell>
          <cell r="E1129" t="str">
            <v>OSY</v>
          </cell>
        </row>
        <row r="1130">
          <cell r="A1130" t="str">
            <v>8075-001N</v>
          </cell>
          <cell r="B1130" t="str">
            <v>0.50 OZ X 66" UNTRIMMED NATIONAL GREY SB PP PHILIC 10000 LY</v>
          </cell>
          <cell r="C1130" t="str">
            <v>BMR</v>
          </cell>
          <cell r="D1130">
            <v>0.5</v>
          </cell>
          <cell r="E1130" t="str">
            <v>OSY</v>
          </cell>
        </row>
        <row r="1131">
          <cell r="A1131" t="str">
            <v>8075-002N</v>
          </cell>
          <cell r="B1131" t="str">
            <v>0.50 OZ X 126" NATIONAL GREY SB PP PHILIC 10000 LY</v>
          </cell>
          <cell r="C1131" t="str">
            <v>BMR</v>
          </cell>
          <cell r="D1131">
            <v>0.5</v>
          </cell>
          <cell r="E1131" t="str">
            <v>OSY</v>
          </cell>
        </row>
        <row r="1132">
          <cell r="A1132" t="str">
            <v>8075-003N</v>
          </cell>
          <cell r="B1132" t="str">
            <v>(L2) 0.50 OZ X 66" NATIONAL GREY SB PP PHILIC 10000 LY</v>
          </cell>
          <cell r="C1132" t="str">
            <v>BMR</v>
          </cell>
          <cell r="D1132">
            <v>0.5</v>
          </cell>
          <cell r="E1132" t="str">
            <v>OSY</v>
          </cell>
        </row>
        <row r="1133">
          <cell r="A1133" t="str">
            <v>8076-001N</v>
          </cell>
          <cell r="B1133" t="str">
            <v>2.25 OSY X 82" MEDIUM GREY SB PP UNTREATED 2600 LY</v>
          </cell>
          <cell r="C1133" t="str">
            <v>BMR</v>
          </cell>
          <cell r="D1133">
            <v>2.25</v>
          </cell>
          <cell r="E1133" t="str">
            <v>OSY</v>
          </cell>
        </row>
        <row r="1134">
          <cell r="A1134" t="str">
            <v>8076-002N</v>
          </cell>
          <cell r="B1134" t="str">
            <v>2.25 OZ 165" MEDIUM GREY SB PP UNTREATED 2000 LY</v>
          </cell>
          <cell r="C1134" t="str">
            <v>SOUTHERN NIGHTS MATTRESS CO</v>
          </cell>
          <cell r="D1134">
            <v>2.25</v>
          </cell>
          <cell r="E1134" t="str">
            <v>OSY</v>
          </cell>
        </row>
        <row r="1135">
          <cell r="A1135" t="str">
            <v>8078-001N</v>
          </cell>
          <cell r="B1135" t="str">
            <v>2.15 OZ 164" LT GREY SB PP UNTREATED 2500 LY</v>
          </cell>
          <cell r="C1135" t="str">
            <v>BMR</v>
          </cell>
          <cell r="D1135">
            <v>2.15</v>
          </cell>
          <cell r="E1135" t="str">
            <v>OSY</v>
          </cell>
        </row>
        <row r="1136">
          <cell r="A1136" t="str">
            <v>8079-001H</v>
          </cell>
          <cell r="B1136" t="str">
            <v>19 GSM X 216 MM GRAPHITE SBPP UNTREATED 12000 LY</v>
          </cell>
          <cell r="C1136" t="str">
            <v>BMR</v>
          </cell>
          <cell r="D1136">
            <v>0.85599999999999998</v>
          </cell>
          <cell r="E1136" t="str">
            <v>OSY</v>
          </cell>
        </row>
        <row r="1137">
          <cell r="A1137" t="str">
            <v>8080-001N</v>
          </cell>
          <cell r="B1137" t="str">
            <v>3.00 OZ 60" LT GREY SB PP UV 2100 LY</v>
          </cell>
          <cell r="C1137" t="str">
            <v>BMR</v>
          </cell>
          <cell r="D1137">
            <v>3</v>
          </cell>
          <cell r="E1137" t="str">
            <v>OSY</v>
          </cell>
        </row>
        <row r="1138">
          <cell r="A1138" t="str">
            <v>8081-001N</v>
          </cell>
          <cell r="B1138" t="str">
            <v>1.30 OZ 48" LT GREY SB PP 1% UV 2800 LY</v>
          </cell>
          <cell r="C1138" t="str">
            <v>BMR</v>
          </cell>
          <cell r="D1138">
            <v>1.3</v>
          </cell>
          <cell r="E1138" t="str">
            <v>OSY</v>
          </cell>
        </row>
        <row r="1139">
          <cell r="A1139" t="str">
            <v>8082-001M</v>
          </cell>
          <cell r="B1139" t="str">
            <v>SAMPLE ( 6" ) 1.20 OZ 63"  LT GREY SB PP UV 2000 LY</v>
          </cell>
          <cell r="C1139" t="str">
            <v>GLOBAL NONWOVENS AMERICAS</v>
          </cell>
          <cell r="D1139">
            <v>1.2</v>
          </cell>
          <cell r="E1139" t="str">
            <v>OSY</v>
          </cell>
        </row>
        <row r="1140">
          <cell r="A1140" t="str">
            <v>8083-001M</v>
          </cell>
          <cell r="B1140" t="str">
            <v>SAMPLE ( 6" ) 2.20 OZ 63" LT GREY SB PP UV 2000 LY</v>
          </cell>
          <cell r="C1140" t="str">
            <v>GLOBAL NONWOVENS AMERICAS</v>
          </cell>
          <cell r="D1140">
            <v>2.2000000000000002</v>
          </cell>
          <cell r="E1140" t="str">
            <v>OSY</v>
          </cell>
        </row>
        <row r="1141">
          <cell r="A1141" t="str">
            <v>8084-001N</v>
          </cell>
          <cell r="B1141" t="str">
            <v>(L4) 0.95 OZ 82.0" STORMY GREY SB PP UNTREATED 3500 LY</v>
          </cell>
          <cell r="C1141" t="str">
            <v>HANES CONVERTING COMPANY</v>
          </cell>
          <cell r="D1141">
            <v>0.95</v>
          </cell>
          <cell r="E1141" t="str">
            <v>OSY</v>
          </cell>
        </row>
        <row r="1142">
          <cell r="A1142" t="str">
            <v>9002-001N</v>
          </cell>
          <cell r="B1142" t="str">
            <v>0.50 OZ 60.0" NATURAL SB PP UV 7500 LY</v>
          </cell>
          <cell r="C1142" t="str">
            <v>BMR</v>
          </cell>
          <cell r="D1142">
            <v>0.5</v>
          </cell>
          <cell r="E1142" t="str">
            <v>OSY</v>
          </cell>
        </row>
        <row r="1143">
          <cell r="A1143" t="str">
            <v>9002-002N</v>
          </cell>
          <cell r="B1143" t="str">
            <v>0.50 OZ 120.0" NATURAL SB PP UV 7500 LY</v>
          </cell>
          <cell r="C1143" t="str">
            <v>BMR</v>
          </cell>
          <cell r="D1143">
            <v>0.5</v>
          </cell>
          <cell r="E1143" t="str">
            <v>OSY</v>
          </cell>
        </row>
        <row r="1144">
          <cell r="A1144" t="str">
            <v>9008-002N</v>
          </cell>
          <cell r="B1144" t="str">
            <v>0.40 OZ 75" NATURAL SB PP UNTREATED 6500 LY</v>
          </cell>
          <cell r="C1144" t="str">
            <v>BMR</v>
          </cell>
          <cell r="D1144">
            <v>0.4</v>
          </cell>
          <cell r="E1144" t="str">
            <v>OSY</v>
          </cell>
        </row>
        <row r="1145">
          <cell r="A1145" t="str">
            <v>9009-002N</v>
          </cell>
          <cell r="B1145" t="str">
            <v>30 GSM X 14.5" NATURAL SB PP UNTREATED 1000 LY</v>
          </cell>
          <cell r="C1145" t="str">
            <v>BMR</v>
          </cell>
          <cell r="D1145">
            <v>0.88500000000000001</v>
          </cell>
          <cell r="E1145" t="str">
            <v>OSY</v>
          </cell>
        </row>
        <row r="1146">
          <cell r="A1146" t="str">
            <v>9009-003N</v>
          </cell>
          <cell r="B1146" t="str">
            <v>30 GSM X 16.5" NATURAL SB PP UNTREATED 1000 LY</v>
          </cell>
          <cell r="C1146" t="str">
            <v>BMR</v>
          </cell>
          <cell r="D1146">
            <v>0.88500000000000001</v>
          </cell>
          <cell r="E1146" t="str">
            <v>OSY</v>
          </cell>
        </row>
        <row r="1147">
          <cell r="A1147" t="str">
            <v>9009-004N</v>
          </cell>
          <cell r="B1147" t="str">
            <v>(L1) 30 GSM X 16.5" NATURAL SB PP UNTREATED 1500 LY</v>
          </cell>
          <cell r="C1147" t="str">
            <v>BMR</v>
          </cell>
          <cell r="D1147">
            <v>0.88500000000000001</v>
          </cell>
          <cell r="E1147" t="str">
            <v>OSY</v>
          </cell>
        </row>
        <row r="1148">
          <cell r="A1148" t="str">
            <v>9009-005N</v>
          </cell>
          <cell r="B1148" t="str">
            <v>(L1) 30 GSM X 14.5" NATURAL SB PP UNTREATED 1500 LY</v>
          </cell>
          <cell r="C1148" t="str">
            <v>BMR</v>
          </cell>
          <cell r="D1148">
            <v>0.88500000000000001</v>
          </cell>
          <cell r="E1148" t="str">
            <v>OSY</v>
          </cell>
        </row>
        <row r="1149">
          <cell r="A1149" t="str">
            <v>9009-006N</v>
          </cell>
          <cell r="B1149" t="str">
            <v>(L1) 30 GSM X 51" NATURAL SB PP UNTREATED 1500 LY</v>
          </cell>
          <cell r="C1149" t="str">
            <v>BMR</v>
          </cell>
          <cell r="D1149">
            <v>0.88500000000000001</v>
          </cell>
          <cell r="E1149" t="str">
            <v>OSY</v>
          </cell>
        </row>
        <row r="1150">
          <cell r="A1150" t="str">
            <v>9011-001H</v>
          </cell>
          <cell r="B1150" t="str">
            <v>21 GSM X 591 MM NATURAL SB PP UNTREATED 5944 LM</v>
          </cell>
          <cell r="C1150" t="str">
            <v>BMR</v>
          </cell>
          <cell r="D1150">
            <v>0.61899999999999999</v>
          </cell>
          <cell r="E1150" t="str">
            <v>OSY</v>
          </cell>
        </row>
        <row r="1151">
          <cell r="A1151" t="str">
            <v>9011-002H</v>
          </cell>
          <cell r="B1151" t="str">
            <v>21 GSM X 541 MM NATURAL SB PP UNTREATED  5944 LM</v>
          </cell>
          <cell r="C1151" t="str">
            <v>BMR</v>
          </cell>
          <cell r="D1151">
            <v>0.61899999999999999</v>
          </cell>
          <cell r="E1151" t="str">
            <v>OSY</v>
          </cell>
        </row>
        <row r="1152">
          <cell r="A1152" t="str">
            <v>9011-003H</v>
          </cell>
          <cell r="B1152" t="str">
            <v>21 GSM X 614 MM NATURAL SB PP UNTREATED 5944 LM</v>
          </cell>
          <cell r="C1152" t="str">
            <v>BMR</v>
          </cell>
          <cell r="D1152">
            <v>0.61899999999999999</v>
          </cell>
          <cell r="E1152" t="str">
            <v>OSY</v>
          </cell>
        </row>
        <row r="1153">
          <cell r="A1153" t="str">
            <v>9011-006H</v>
          </cell>
          <cell r="B1153" t="str">
            <v>21 GSM X 660 MM NATURAL SBPP UNTREATED 8000 LY</v>
          </cell>
          <cell r="C1153" t="str">
            <v>BMR</v>
          </cell>
          <cell r="D1153">
            <v>0.61899999999999999</v>
          </cell>
          <cell r="E1153" t="str">
            <v>OSY</v>
          </cell>
        </row>
        <row r="1154">
          <cell r="A1154" t="str">
            <v>9011-007H</v>
          </cell>
          <cell r="B1154" t="str">
            <v>21 GSM X 620 MM NATURAL SBPP UNTREATED 8000 LY</v>
          </cell>
          <cell r="C1154" t="str">
            <v>BMR</v>
          </cell>
          <cell r="D1154">
            <v>0.61899999999999999</v>
          </cell>
          <cell r="E1154" t="str">
            <v>OSY</v>
          </cell>
        </row>
        <row r="1155">
          <cell r="A1155" t="str">
            <v>9011-010H</v>
          </cell>
          <cell r="B1155" t="str">
            <v>21 GSM X 580 MM NATURAL SBPP UNTREATED 8000 LY</v>
          </cell>
          <cell r="C1155" t="str">
            <v>BMR</v>
          </cell>
          <cell r="D1155">
            <v>0.61899999999999999</v>
          </cell>
          <cell r="E1155" t="str">
            <v>OSY</v>
          </cell>
        </row>
        <row r="1156">
          <cell r="A1156" t="str">
            <v>9011-011H</v>
          </cell>
          <cell r="B1156" t="str">
            <v>21 GSM X 265 MM NATURAL SBPP UNTREATED 8000 LY</v>
          </cell>
          <cell r="C1156" t="str">
            <v>BMR</v>
          </cell>
          <cell r="D1156">
            <v>0.61899999999999999</v>
          </cell>
          <cell r="E1156" t="str">
            <v>OSY</v>
          </cell>
        </row>
        <row r="1157">
          <cell r="A1157" t="str">
            <v>9013-018H</v>
          </cell>
          <cell r="B1157" t="str">
            <v>17 GSM X 620 MM NATURAL SBPP UNTREATED  11000 LY</v>
          </cell>
          <cell r="C1157" t="str">
            <v>AHP</v>
          </cell>
          <cell r="D1157">
            <v>0.501</v>
          </cell>
          <cell r="E1157" t="str">
            <v>OSY</v>
          </cell>
        </row>
        <row r="1158">
          <cell r="A1158" t="str">
            <v>9013-019H</v>
          </cell>
          <cell r="B1158" t="str">
            <v>17 GSM X 265 MM NATURAL SBPP UNTREATED 11000 LY</v>
          </cell>
          <cell r="C1158" t="str">
            <v>AHP</v>
          </cell>
          <cell r="D1158">
            <v>0.501</v>
          </cell>
          <cell r="E1158" t="str">
            <v>OSY</v>
          </cell>
        </row>
        <row r="1159">
          <cell r="A1159" t="str">
            <v>9013-020H</v>
          </cell>
          <cell r="B1159" t="str">
            <v>17 GSM X 660 MM NATURAL SBPP UNTREATED 11000 LY</v>
          </cell>
          <cell r="C1159" t="str">
            <v>ADD_CUST_NAME_TO_ITEM_LIST</v>
          </cell>
          <cell r="D1159">
            <v>0.501</v>
          </cell>
          <cell r="E1159" t="str">
            <v>OSY</v>
          </cell>
        </row>
        <row r="1160">
          <cell r="A1160" t="str">
            <v>9013-021H</v>
          </cell>
          <cell r="B1160" t="str">
            <v>17 GSM X 580 MM NATURAL SBPP UNTREATED 11000 LY</v>
          </cell>
          <cell r="C1160" t="str">
            <v>ADD_CUST_NAME_TO_ITEM_LIST</v>
          </cell>
          <cell r="D1160">
            <v>0.501</v>
          </cell>
          <cell r="E1160" t="str">
            <v>OSY</v>
          </cell>
        </row>
        <row r="1161">
          <cell r="A1161" t="str">
            <v>9014-001N</v>
          </cell>
          <cell r="B1161" t="str">
            <v>12 GSM X 108" NATURAL SB PP UNTREATED 6000 LY</v>
          </cell>
          <cell r="C1161" t="str">
            <v>BMR</v>
          </cell>
          <cell r="D1161">
            <v>0.35399999999999998</v>
          </cell>
          <cell r="E1161" t="str">
            <v>OSY</v>
          </cell>
        </row>
        <row r="1162">
          <cell r="A1162" t="str">
            <v>9016-002N</v>
          </cell>
          <cell r="B1162" t="str">
            <v>(L4) 10 GSM X 80" NATURAL SB PP UNTREATED 12500 LY</v>
          </cell>
          <cell r="C1162" t="str">
            <v>BMR</v>
          </cell>
          <cell r="D1162">
            <v>0.29499999999999998</v>
          </cell>
          <cell r="E1162" t="str">
            <v>OSY</v>
          </cell>
        </row>
        <row r="1163">
          <cell r="A1163" t="str">
            <v>9018-001H</v>
          </cell>
          <cell r="B1163" t="str">
            <v>15.5 GSM X 220 MM NATURAL SMS PP UNTREATED 9500 LY</v>
          </cell>
          <cell r="C1163" t="str">
            <v>BMR</v>
          </cell>
          <cell r="D1163">
            <v>0.45700000000000002</v>
          </cell>
          <cell r="E1163" t="str">
            <v>OSY</v>
          </cell>
        </row>
        <row r="1164">
          <cell r="A1164" t="str">
            <v>9018-002H</v>
          </cell>
          <cell r="B1164" t="str">
            <v>15.5 GSM X 238 MM NATURAL SMS PP UNTREATED 9500 LY</v>
          </cell>
          <cell r="C1164" t="str">
            <v>BMR</v>
          </cell>
          <cell r="D1164">
            <v>0.45700000000000002</v>
          </cell>
          <cell r="E1164" t="str">
            <v>OSY</v>
          </cell>
        </row>
        <row r="1165">
          <cell r="A1165" t="str">
            <v>9019-001H</v>
          </cell>
          <cell r="B1165" t="str">
            <v>16 GSM X 225 MM NATURAL SB PP 9500 LY</v>
          </cell>
          <cell r="C1165" t="str">
            <v>BMR</v>
          </cell>
          <cell r="D1165">
            <v>0.47199999999999998</v>
          </cell>
          <cell r="E1165" t="str">
            <v>OSY</v>
          </cell>
        </row>
        <row r="1166">
          <cell r="A1166" t="str">
            <v>9019-002H</v>
          </cell>
          <cell r="B1166" t="str">
            <v>16 GSM X 243 MM NATURAL SB PP 9500 LY</v>
          </cell>
          <cell r="C1166" t="str">
            <v>BMR</v>
          </cell>
          <cell r="D1166">
            <v>0.47199999999999998</v>
          </cell>
          <cell r="E1166" t="str">
            <v>OSY</v>
          </cell>
        </row>
        <row r="1167">
          <cell r="A1167" t="str">
            <v>3984NEJ</v>
          </cell>
          <cell r="B1167" t="str">
            <v>7 1/4" MEFII-950 WHITE 2500 YS 6 SL/BDL BMR/XEROX</v>
          </cell>
          <cell r="C1167" t="str">
            <v>BMR</v>
          </cell>
          <cell r="D1167">
            <v>2.17</v>
          </cell>
          <cell r="E1167" t="str">
            <v>OSY</v>
          </cell>
        </row>
        <row r="1168">
          <cell r="A1168" t="str">
            <v>3984NMD</v>
          </cell>
          <cell r="B1168" t="str">
            <v>17" MEF II 950 WHITE 2500 YS 3 SL/BDL BMR</v>
          </cell>
          <cell r="C1168" t="str">
            <v>ADD_CUST_NAME_TO_ITEM_LIST</v>
          </cell>
          <cell r="D1168">
            <v>2.17</v>
          </cell>
          <cell r="E1168" t="str">
            <v>OSY</v>
          </cell>
        </row>
        <row r="1169">
          <cell r="A1169" t="str">
            <v>40 GSM SPINLACE</v>
          </cell>
          <cell r="B1169" t="str">
            <v>40 GSM 10 gsm SB/20 gsm pulp/10 gsm SB For Budget Only</v>
          </cell>
          <cell r="C1169" t="str">
            <v>ADD_CUST_NAME_TO_ITEM_LIST</v>
          </cell>
          <cell r="D1169">
            <v>1.18</v>
          </cell>
          <cell r="E1169" t="str">
            <v>OSY</v>
          </cell>
        </row>
        <row r="1170">
          <cell r="A1170" t="str">
            <v>49WB</v>
          </cell>
          <cell r="B1170" t="str">
            <v>ROLLS &gt;= 12", &lt; 19" - EFP WHITE MIN GRAIN WEIGHT 850 - MAX 950</v>
          </cell>
          <cell r="C1170" t="str">
            <v>ADD_CUST_NAME_TO_ITEM_LIST</v>
          </cell>
          <cell r="D1170">
            <v>2</v>
          </cell>
          <cell r="E1170" t="str">
            <v>OSY</v>
          </cell>
        </row>
        <row r="1171">
          <cell r="A1171" t="str">
            <v>49WBMR15</v>
          </cell>
          <cell r="B1171" t="str">
            <v>15" WHITE EFP (NO BINDER) FOR BMR</v>
          </cell>
          <cell r="C1171" t="str">
            <v>ADD_CUST_NAME_TO_ITEM_LIST</v>
          </cell>
          <cell r="D1171">
            <v>2</v>
          </cell>
          <cell r="E1171" t="str">
            <v>OSY</v>
          </cell>
        </row>
        <row r="1172">
          <cell r="A1172" t="str">
            <v>49WBMR9</v>
          </cell>
          <cell r="B1172" t="str">
            <v>9" WHITE EFP (NO BINDER) FOR BMR</v>
          </cell>
          <cell r="C1172" t="str">
            <v>ADD_CUST_NAME_TO_ITEM_LIST</v>
          </cell>
          <cell r="D1172">
            <v>2.25</v>
          </cell>
          <cell r="E1172" t="str">
            <v>OSY</v>
          </cell>
        </row>
        <row r="1173">
          <cell r="A1173">
            <v>5149001</v>
          </cell>
          <cell r="B1173" t="str">
            <v>46" S-375-FR WHITE 800 YS 1 SL/BDL BETTY DAIN</v>
          </cell>
          <cell r="C1173" t="str">
            <v>BETTY DAIN</v>
          </cell>
          <cell r="D1173">
            <v>0.86</v>
          </cell>
          <cell r="E1173" t="str">
            <v>OSY</v>
          </cell>
        </row>
        <row r="1174">
          <cell r="A1174">
            <v>5153001</v>
          </cell>
          <cell r="B1174" t="str">
            <v>46" S-375-FR AQUA 800 YS 1 SL/BDL BETTY DAIN</v>
          </cell>
          <cell r="C1174" t="str">
            <v>BETTY DAIN</v>
          </cell>
          <cell r="D1174">
            <v>0.86</v>
          </cell>
          <cell r="E1174" t="str">
            <v>OSY</v>
          </cell>
        </row>
        <row r="1175">
          <cell r="A1175">
            <v>5255039</v>
          </cell>
          <cell r="B1175" t="str">
            <v>57 1/4" S-437 WHT 1500/RL 1 RL/PALLET FLEXCON</v>
          </cell>
          <cell r="C1175" t="str">
            <v>FLEXCON</v>
          </cell>
          <cell r="D1175">
            <v>1</v>
          </cell>
          <cell r="E1175" t="str">
            <v>OSY</v>
          </cell>
        </row>
        <row r="1176">
          <cell r="A1176" t="str">
            <v>5300NKB</v>
          </cell>
          <cell r="B1176" t="str">
            <v>14" AK-525 WHITE 3800 YS 3 SL/BDL BMR</v>
          </cell>
          <cell r="C1176" t="str">
            <v>ADD_CUST_NAME_TO_ITEM_LIST</v>
          </cell>
          <cell r="D1176">
            <v>1.2</v>
          </cell>
          <cell r="E1176" t="str">
            <v>OSY</v>
          </cell>
        </row>
        <row r="1177">
          <cell r="A1177">
            <v>5312001</v>
          </cell>
          <cell r="B1177" t="str">
            <v>26" SK-210 WHITE 6000 YS 2 SL/BDL PETRO-GROMAR</v>
          </cell>
          <cell r="C1177" t="str">
            <v>ADD_CUST_NAME_TO_ITEM_LIST</v>
          </cell>
          <cell r="D1177">
            <v>0.48</v>
          </cell>
          <cell r="E1177" t="str">
            <v>OSY</v>
          </cell>
        </row>
        <row r="1178">
          <cell r="A1178">
            <v>5312003</v>
          </cell>
          <cell r="B1178" t="str">
            <v>52" SK-210 WHITE 6000 YS 1 RL/WRAP CUTEY BABY</v>
          </cell>
          <cell r="C1178" t="str">
            <v>CUTEY BABY</v>
          </cell>
          <cell r="D1178">
            <v>0.48</v>
          </cell>
          <cell r="E1178" t="str">
            <v>OSY</v>
          </cell>
        </row>
        <row r="1179">
          <cell r="A1179" t="str">
            <v>5313NNN</v>
          </cell>
          <cell r="B1179" t="str">
            <v>19" B-720 BLUE 3500 YS 2 SL/BDL BMR</v>
          </cell>
          <cell r="C1179" t="str">
            <v>ADD_CUST_NAME_TO_ITEM_LIST</v>
          </cell>
          <cell r="D1179">
            <v>1.65</v>
          </cell>
          <cell r="E1179" t="str">
            <v>OSY</v>
          </cell>
        </row>
        <row r="1180">
          <cell r="A1180" t="str">
            <v>5314NNN</v>
          </cell>
          <cell r="B1180" t="str">
            <v>19" B-720 RED 3500 YS 2 SL/BDL  BMR</v>
          </cell>
          <cell r="C1180" t="str">
            <v>ADD_CUST_NAME_TO_ITEM_LIST</v>
          </cell>
          <cell r="D1180">
            <v>1.65</v>
          </cell>
          <cell r="E1180" t="str">
            <v>OSY</v>
          </cell>
        </row>
        <row r="1181">
          <cell r="A1181">
            <v>5315004</v>
          </cell>
          <cell r="B1181" t="str">
            <v>Airweave A 62" x 250 yds</v>
          </cell>
          <cell r="C1181" t="str">
            <v>Airtech</v>
          </cell>
          <cell r="D1181">
            <v>2.08</v>
          </cell>
          <cell r="E1181" t="str">
            <v>OSY</v>
          </cell>
        </row>
        <row r="1182">
          <cell r="A1182" t="str">
            <v>5323NQQ</v>
          </cell>
          <cell r="B1182" t="str">
            <v>22" DS-550 YELLOW 3800 YS 2 SL/BDL BMR</v>
          </cell>
          <cell r="C1182" t="str">
            <v>ADD_CUST_NAME_TO_ITEM_LIST</v>
          </cell>
          <cell r="D1182">
            <v>1.26</v>
          </cell>
          <cell r="E1182" t="str">
            <v>OSY</v>
          </cell>
        </row>
        <row r="1183">
          <cell r="A1183" t="str">
            <v>5351NHR</v>
          </cell>
          <cell r="B1183" t="str">
            <v>INACTIVE 12" AK-595 WHITE 3200 YS 4 SL/BDL BMR</v>
          </cell>
          <cell r="C1183" t="str">
            <v>ADD_CUST_NAME_TO_ITEM_LIST</v>
          </cell>
          <cell r="D1183">
            <v>1.36</v>
          </cell>
          <cell r="E1183" t="str">
            <v>OSY</v>
          </cell>
        </row>
        <row r="1184">
          <cell r="A1184">
            <v>5358003</v>
          </cell>
          <cell r="B1184" t="str">
            <v>58" SCK-450 BEIGE 2500 YS 3 RL/PALLET BRAZABRA</v>
          </cell>
          <cell r="C1184" t="str">
            <v>BRAZABRA</v>
          </cell>
          <cell r="D1184">
            <v>1.03</v>
          </cell>
          <cell r="E1184" t="str">
            <v>OSY</v>
          </cell>
        </row>
        <row r="1185">
          <cell r="A1185">
            <v>5379001</v>
          </cell>
          <cell r="B1185" t="str">
            <v>58" AK-595 BLUE 3000 YS 1 RL/WRAP</v>
          </cell>
          <cell r="C1185" t="str">
            <v>ADD_CUST_NAME_TO_ITEM_LIST</v>
          </cell>
          <cell r="D1185">
            <v>1.36</v>
          </cell>
          <cell r="E1185" t="str">
            <v>OSY</v>
          </cell>
        </row>
        <row r="1186">
          <cell r="A1186" t="str">
            <v>5379NGZ</v>
          </cell>
          <cell r="B1186" t="str">
            <v>11" AK-595 BLUE 3000 YS 4 RL/WRAP BMR</v>
          </cell>
          <cell r="C1186" t="str">
            <v>ADD_CUST_NAME_TO_ITEM_LIST</v>
          </cell>
          <cell r="D1186">
            <v>1.36</v>
          </cell>
          <cell r="E1186" t="str">
            <v>OSY</v>
          </cell>
        </row>
        <row r="1187">
          <cell r="A1187" t="str">
            <v>5379NNS</v>
          </cell>
          <cell r="B1187" t="str">
            <v>19 1/4" AK-595 BLUE 3000 YS 2 RL/WRAP BMR</v>
          </cell>
          <cell r="C1187" t="str">
            <v>ADD_CUST_NAME_TO_ITEM_LIST</v>
          </cell>
          <cell r="D1187">
            <v>1.36</v>
          </cell>
          <cell r="E1187" t="str">
            <v>OSY</v>
          </cell>
        </row>
        <row r="1188">
          <cell r="A1188" t="str">
            <v>5393NJJ</v>
          </cell>
          <cell r="B1188" t="str">
            <v>13" LCK-1020 GREEN 2500 YS 3 RL/WRAP BMR</v>
          </cell>
          <cell r="C1188" t="str">
            <v>ADD_CUST_NAME_TO_ITEM_LIST</v>
          </cell>
          <cell r="D1188">
            <v>2.33</v>
          </cell>
          <cell r="E1188" t="str">
            <v>OSY</v>
          </cell>
        </row>
        <row r="1189">
          <cell r="A1189" t="str">
            <v>5393NJS</v>
          </cell>
          <cell r="B1189" t="str">
            <v>13 1/2" LCK-1020 GREEN 2500 YS 3 RLS/WRAP BMR</v>
          </cell>
          <cell r="C1189" t="str">
            <v>ADD_CUST_NAME_TO_ITEM_LIST</v>
          </cell>
          <cell r="D1189">
            <v>2.33</v>
          </cell>
          <cell r="E1189" t="str">
            <v>OSY</v>
          </cell>
        </row>
        <row r="1190">
          <cell r="A1190">
            <v>5413004</v>
          </cell>
          <cell r="B1190" t="str">
            <v>COPIOUS CHINA MADE IN USA 59"    D-600-FR BLUE 1500 YS 1 RL/WRAP COPIOUMED</v>
          </cell>
          <cell r="C1190" t="str">
            <v>COPIOUMED</v>
          </cell>
          <cell r="D1190">
            <v>1.37</v>
          </cell>
          <cell r="E1190" t="str">
            <v>OSY</v>
          </cell>
        </row>
        <row r="1191">
          <cell r="A1191">
            <v>5414001</v>
          </cell>
          <cell r="B1191" t="str">
            <v>48" S-350-FR WHT 2000 YS 1 RL/WRAP 4 RL/PALLET OVERWRAP</v>
          </cell>
          <cell r="C1191" t="str">
            <v>OVERWRAPS</v>
          </cell>
          <cell r="D1191">
            <v>0.8</v>
          </cell>
          <cell r="E1191" t="str">
            <v>OSY</v>
          </cell>
        </row>
        <row r="1192">
          <cell r="A1192">
            <v>5418002</v>
          </cell>
          <cell r="B1192" t="str">
            <v>20" LCK-963 NATURAL 2000 YS 2 RL/WRAP PACON</v>
          </cell>
          <cell r="C1192" t="str">
            <v>ADD_CUST_NAME_TO_ITEM_LIST</v>
          </cell>
          <cell r="D1192">
            <v>2.2000000000000002</v>
          </cell>
          <cell r="E1192" t="str">
            <v>OSY</v>
          </cell>
        </row>
        <row r="1193">
          <cell r="A1193" t="str">
            <v>5420NHP</v>
          </cell>
          <cell r="B1193" t="str">
            <v>11 7/8" AK-542 WHITE 3300 YS 4 RL/WRAP BMR</v>
          </cell>
          <cell r="C1193" t="str">
            <v>ADD_CUST_NAME_TO_ITEM_LIST</v>
          </cell>
          <cell r="D1193">
            <v>1.24</v>
          </cell>
          <cell r="E1193" t="str">
            <v>OSY</v>
          </cell>
        </row>
        <row r="1194">
          <cell r="A1194" t="str">
            <v>5420NMY</v>
          </cell>
          <cell r="B1194" t="str">
            <v>18 1/8" AK-542 WHITE 3300 YS 2 RL/WRAP BMR</v>
          </cell>
          <cell r="C1194" t="str">
            <v>ADD_CUST_NAME_TO_ITEM_LIST</v>
          </cell>
          <cell r="D1194">
            <v>1.24</v>
          </cell>
          <cell r="E1194" t="str">
            <v>OSY</v>
          </cell>
        </row>
        <row r="1195">
          <cell r="A1195" t="str">
            <v>5421NHP</v>
          </cell>
          <cell r="B1195" t="str">
            <v>11 7/8" AK-542 BLUE 3300 YS 4 RL/WRAP BMR</v>
          </cell>
          <cell r="C1195" t="str">
            <v>ADD_CUST_NAME_TO_ITEM_LIST</v>
          </cell>
          <cell r="D1195">
            <v>1.24</v>
          </cell>
          <cell r="E1195" t="str">
            <v>OSY</v>
          </cell>
        </row>
        <row r="1196">
          <cell r="A1196" t="str">
            <v>5421NMY</v>
          </cell>
          <cell r="B1196" t="str">
            <v>18 1/8" AK-542 BLUE 3300 YS 2 RL/WRAP BMR</v>
          </cell>
          <cell r="C1196" t="str">
            <v>ADD_CUST_NAME_TO_ITEM_LIST</v>
          </cell>
          <cell r="D1196">
            <v>1.24</v>
          </cell>
          <cell r="E1196" t="str">
            <v>OSY</v>
          </cell>
        </row>
        <row r="1197">
          <cell r="A1197">
            <v>5423002</v>
          </cell>
          <cell r="B1197" t="str">
            <v>14 9/16" AK-725 BLUE 2187 YS (2000 LM) 3 RL/WRAP CLOROX DE COLUMBIA</v>
          </cell>
          <cell r="C1197" t="str">
            <v>ADD_CUST_NAME_TO_ITEM_LIST</v>
          </cell>
          <cell r="D1197">
            <v>1.66</v>
          </cell>
          <cell r="E1197" t="str">
            <v>OSY</v>
          </cell>
        </row>
        <row r="1198">
          <cell r="A1198">
            <v>5424002</v>
          </cell>
          <cell r="B1198" t="str">
            <v>14 9/16" AK-725 YLW 2187 YS (2000 LM) 3 RL/WRAP CLOROX DE COLUMBIA</v>
          </cell>
          <cell r="C1198" t="str">
            <v>ADD_CUST_NAME_TO_ITEM_LIST</v>
          </cell>
          <cell r="D1198">
            <v>1.66</v>
          </cell>
          <cell r="E1198" t="str">
            <v>OSY</v>
          </cell>
        </row>
        <row r="1199">
          <cell r="A1199">
            <v>5425002</v>
          </cell>
          <cell r="B1199" t="str">
            <v>14 9/16" AK-725 PINK 2187 YS (2000 LM) 3 RL/WRAP CLOROX DE COLUMBIA</v>
          </cell>
          <cell r="C1199" t="str">
            <v>ADD_CUST_NAME_TO_ITEM_LIST</v>
          </cell>
          <cell r="D1199">
            <v>1.66</v>
          </cell>
          <cell r="E1199" t="str">
            <v>OSY</v>
          </cell>
        </row>
        <row r="1200">
          <cell r="A1200" t="str">
            <v>5434NHR</v>
          </cell>
          <cell r="B1200" t="str">
            <v>12" DS-800 YELLOW 2500 YS 4 RL/WRAP BMR</v>
          </cell>
          <cell r="C1200" t="str">
            <v>ADD_CUST_NAME_TO_ITEM_LIST</v>
          </cell>
          <cell r="D1200">
            <v>1.83</v>
          </cell>
          <cell r="E1200" t="str">
            <v>OSY</v>
          </cell>
        </row>
        <row r="1201">
          <cell r="A1201" t="str">
            <v>5444NJN</v>
          </cell>
          <cell r="B1201" t="str">
            <v>13 1/4" HCK-1000 BLUE 2500 YS 3 RL/WRAP BMR</v>
          </cell>
          <cell r="C1201" t="str">
            <v>ADD_CUST_NAME_TO_ITEM_LIST</v>
          </cell>
          <cell r="D1201">
            <v>2.29</v>
          </cell>
          <cell r="E1201" t="str">
            <v>OSY</v>
          </cell>
        </row>
        <row r="1202">
          <cell r="A1202" t="str">
            <v>5449NHH</v>
          </cell>
          <cell r="B1202" t="str">
            <v>11 1/2" BK-595 BLUE 3000 YS 4 RL/WRAP BMR/WALMART</v>
          </cell>
          <cell r="C1202" t="str">
            <v>ADD_CUST_NAME_TO_ITEM_LIST</v>
          </cell>
          <cell r="D1202">
            <v>1.36</v>
          </cell>
          <cell r="E1202" t="str">
            <v>OSY</v>
          </cell>
        </row>
        <row r="1203">
          <cell r="A1203" t="str">
            <v>5450NHH</v>
          </cell>
          <cell r="B1203" t="str">
            <v>11 1/2" AK-595 GREEN 3000 YS 4 RL/WRAP BMR</v>
          </cell>
          <cell r="C1203" t="str">
            <v>ADD_CUST_NAME_TO_ITEM_LIST</v>
          </cell>
          <cell r="D1203">
            <v>1.36</v>
          </cell>
          <cell r="E1203" t="str">
            <v>OSY</v>
          </cell>
        </row>
        <row r="1204">
          <cell r="A1204" t="str">
            <v>5451NHH</v>
          </cell>
          <cell r="B1204" t="str">
            <v>11 1/2" AK-595 PINK 3000 YS 4 RL/WRAP BMR</v>
          </cell>
          <cell r="C1204" t="str">
            <v>ADD_CUST_NAME_TO_ITEM_LIST</v>
          </cell>
          <cell r="D1204">
            <v>1.36</v>
          </cell>
          <cell r="E1204" t="str">
            <v>OSY</v>
          </cell>
        </row>
        <row r="1205">
          <cell r="A1205" t="str">
            <v>5451NHR</v>
          </cell>
          <cell r="B1205" t="str">
            <v>12" AK-595 PINK 3000 YS 4 RL/WRAP BMR</v>
          </cell>
          <cell r="C1205" t="str">
            <v>ADD_CUST_NAME_TO_ITEM_LIST</v>
          </cell>
          <cell r="D1205">
            <v>1.36</v>
          </cell>
          <cell r="E1205" t="str">
            <v>OSY</v>
          </cell>
        </row>
        <row r="1206">
          <cell r="A1206" t="str">
            <v>5458NKB</v>
          </cell>
          <cell r="B1206" t="str">
            <v>14" LCK-800 GREEN 2500 YS 3 RL/WRAP BMR</v>
          </cell>
          <cell r="C1206" t="str">
            <v>ADD_CUST_NAME_TO_ITEM_LIST</v>
          </cell>
          <cell r="D1206">
            <v>1.83</v>
          </cell>
          <cell r="E1206" t="str">
            <v>OSY</v>
          </cell>
        </row>
        <row r="1207">
          <cell r="A1207" t="str">
            <v>5459NNN</v>
          </cell>
          <cell r="B1207" t="str">
            <v>19" AK-650 BLUE 2500 YS 2 RL/WRAP BMR</v>
          </cell>
          <cell r="C1207" t="str">
            <v>ADD_CUST_NAME_TO_ITEM_LIST</v>
          </cell>
          <cell r="D1207">
            <v>1.49</v>
          </cell>
          <cell r="E1207" t="str">
            <v>OSY</v>
          </cell>
        </row>
        <row r="1208">
          <cell r="A1208" t="str">
            <v>5466NHR</v>
          </cell>
          <cell r="B1208" t="str">
            <v>12" AK-525 WHITE 3200 YS 4 RL/WRAP BMR</v>
          </cell>
          <cell r="C1208" t="str">
            <v>ADD_CUST_NAME_TO_ITEM_LIST</v>
          </cell>
          <cell r="D1208">
            <v>1.2</v>
          </cell>
          <cell r="E1208" t="str">
            <v>OSY</v>
          </cell>
        </row>
        <row r="1209">
          <cell r="A1209" t="str">
            <v>5471NHR</v>
          </cell>
          <cell r="B1209" t="str">
            <v>12" AK-595 PINK 3000 YS 4 RL/WRAP BMR</v>
          </cell>
          <cell r="C1209" t="str">
            <v>ADD_CUST_NAME_TO_ITEM_LIST</v>
          </cell>
          <cell r="D1209">
            <v>1.36</v>
          </cell>
          <cell r="E1209" t="str">
            <v>OSY</v>
          </cell>
        </row>
        <row r="1210">
          <cell r="A1210" t="str">
            <v>5482X001</v>
          </cell>
          <cell r="B1210" t="str">
            <v>11 1/2" BK-396 PINK 3800 YS 4 RL/WRAP COVIDIEN</v>
          </cell>
          <cell r="C1210" t="str">
            <v>ADD_CUST_NAME_TO_ITEM_LIST</v>
          </cell>
          <cell r="D1210">
            <v>0.91</v>
          </cell>
          <cell r="E1210" t="str">
            <v>OSY</v>
          </cell>
        </row>
        <row r="1211">
          <cell r="A1211" t="str">
            <v>5482X002</v>
          </cell>
          <cell r="B1211" t="str">
            <v>23" BK-396 PINK 3800 YS 2 RL/WRAP COVIDIEN</v>
          </cell>
          <cell r="C1211" t="str">
            <v>ADD_CUST_NAME_TO_ITEM_LIST</v>
          </cell>
          <cell r="D1211">
            <v>0.91</v>
          </cell>
          <cell r="E1211" t="str">
            <v>OSY</v>
          </cell>
        </row>
        <row r="1212">
          <cell r="A1212" t="str">
            <v>5483X001</v>
          </cell>
          <cell r="B1212" t="str">
            <v>19" BK-396 BLUE 3800 YS 2 RL/WRAP COVIDIEN</v>
          </cell>
          <cell r="C1212" t="str">
            <v>ADD_CUST_NAME_TO_ITEM_LIST</v>
          </cell>
          <cell r="D1212">
            <v>0.91</v>
          </cell>
          <cell r="E1212" t="str">
            <v>OSY</v>
          </cell>
        </row>
        <row r="1213">
          <cell r="A1213" t="str">
            <v>5484X001</v>
          </cell>
          <cell r="B1213" t="str">
            <v>19" BK-396 WHITE 3800 YS 2 RL/WRAP COVIDIEN</v>
          </cell>
          <cell r="C1213" t="str">
            <v>ADD_CUST_NAME_TO_ITEM_LIST</v>
          </cell>
          <cell r="D1213">
            <v>0.91</v>
          </cell>
          <cell r="E1213" t="str">
            <v>OSY</v>
          </cell>
        </row>
        <row r="1214">
          <cell r="A1214" t="str">
            <v>5485NJJ</v>
          </cell>
          <cell r="B1214" t="str">
            <v>13" BK-500 BLUE 3800 YS 4 RL/WRAP BMR</v>
          </cell>
          <cell r="C1214" t="str">
            <v>ADD_CUST_NAME_TO_ITEM_LIST</v>
          </cell>
          <cell r="D1214">
            <v>1.1399999999999999</v>
          </cell>
          <cell r="E1214" t="str">
            <v>OSY</v>
          </cell>
        </row>
        <row r="1215">
          <cell r="A1215" t="str">
            <v>5485XNJJ</v>
          </cell>
          <cell r="B1215" t="str">
            <v>INACTIVE 13" BK-500 BLUE 3800 YS 4 RL/WRAP BMR</v>
          </cell>
          <cell r="C1215" t="str">
            <v>ADD_CUST_NAME_TO_ITEM_LIST</v>
          </cell>
          <cell r="D1215">
            <v>1.1399999999999999</v>
          </cell>
          <cell r="E1215" t="str">
            <v>OSY</v>
          </cell>
        </row>
        <row r="1216">
          <cell r="A1216">
            <v>5487001</v>
          </cell>
          <cell r="B1216" t="str">
            <v>47" B-271 WHT 6000 YS 1 RL/WRAP HUISH</v>
          </cell>
          <cell r="C1216" t="str">
            <v>ADD_CUST_NAME_TO_ITEM_LIST</v>
          </cell>
          <cell r="D1216">
            <v>0.62</v>
          </cell>
          <cell r="E1216" t="str">
            <v>OSY</v>
          </cell>
        </row>
        <row r="1217">
          <cell r="A1217" t="str">
            <v>5492X001</v>
          </cell>
          <cell r="B1217" t="str">
            <v>14 1/2" B-263 WHT **YS 60"OD 3 RL/WRAP COVIDIEN</v>
          </cell>
          <cell r="C1217" t="str">
            <v>ADD_CUST_NAME_TO_ITEM_LIST</v>
          </cell>
          <cell r="D1217">
            <v>0.6</v>
          </cell>
          <cell r="E1217" t="str">
            <v>OSY</v>
          </cell>
        </row>
        <row r="1218">
          <cell r="A1218" t="str">
            <v>5494X001</v>
          </cell>
          <cell r="B1218" t="str">
            <v>14 1/2" B-263 WHT **YDS (36" OD) 3 RL/WRAP COVIDIEN</v>
          </cell>
          <cell r="C1218" t="str">
            <v>ADD_CUST_NAME_TO_ITEM_LIST</v>
          </cell>
          <cell r="D1218">
            <v>0.6</v>
          </cell>
          <cell r="E1218" t="str">
            <v>OSY</v>
          </cell>
        </row>
        <row r="1219">
          <cell r="A1219" t="str">
            <v>5494X002</v>
          </cell>
          <cell r="B1219" t="str">
            <v>26 1/2" B-263 **YDS (36" OD) 2 RL/WRAP COVIDIEN</v>
          </cell>
          <cell r="C1219" t="str">
            <v>ADD_CUST_NAME_TO_ITEM_LIST</v>
          </cell>
          <cell r="D1219">
            <v>0.6</v>
          </cell>
          <cell r="E1219" t="str">
            <v>OSY</v>
          </cell>
        </row>
        <row r="1220">
          <cell r="A1220" t="str">
            <v>5496NHH</v>
          </cell>
          <cell r="B1220" t="str">
            <v>11 1/2" 1.36 OZ GREEN 3800 YS 4 RL/WRAP BMR</v>
          </cell>
          <cell r="C1220" t="str">
            <v>ADD_CUST_NAME_TO_ITEM_LIST</v>
          </cell>
          <cell r="D1220">
            <v>1.36</v>
          </cell>
          <cell r="E1220" t="str">
            <v>OSY</v>
          </cell>
        </row>
        <row r="1221">
          <cell r="A1221" t="str">
            <v>5496NJJ</v>
          </cell>
          <cell r="B1221" t="str">
            <v>13" 1.36 OZ GREEN 3800 YS 4 RL/WRAP BMR</v>
          </cell>
          <cell r="C1221" t="str">
            <v>ADD_CUST_NAME_TO_ITEM_LIST</v>
          </cell>
          <cell r="D1221">
            <v>1.36</v>
          </cell>
          <cell r="E1221" t="str">
            <v>OSY</v>
          </cell>
        </row>
        <row r="1222">
          <cell r="A1222" t="str">
            <v>5496XNHH</v>
          </cell>
          <cell r="B1222" t="str">
            <v>INACTIVE 11 1/2" BK-595 GREEN 3800 YS 4 RL/WRAP BMR</v>
          </cell>
          <cell r="C1222" t="str">
            <v>ADD_CUST_NAME_TO_ITEM_LIST</v>
          </cell>
          <cell r="D1222">
            <v>1.36</v>
          </cell>
          <cell r="E1222" t="str">
            <v>OSY</v>
          </cell>
        </row>
        <row r="1223">
          <cell r="A1223" t="str">
            <v>5497X001</v>
          </cell>
          <cell r="B1223" t="str">
            <v>12" S-437 WHT **YDS 24" OD CARDINAL HEALTH</v>
          </cell>
          <cell r="C1223" t="str">
            <v>ADD_CUST_NAME_TO_ITEM_LIST</v>
          </cell>
          <cell r="D1223">
            <v>1</v>
          </cell>
          <cell r="E1223" t="str">
            <v>OSY</v>
          </cell>
        </row>
        <row r="1224">
          <cell r="A1224" t="str">
            <v>5528NHR</v>
          </cell>
          <cell r="B1224" t="str">
            <v>IA -12" EFP-945 B/G TBD YS 4 SL/BDL BMR</v>
          </cell>
          <cell r="C1224" t="str">
            <v>BMR</v>
          </cell>
          <cell r="D1224">
            <v>2.16</v>
          </cell>
          <cell r="E1224" t="str">
            <v>OSY</v>
          </cell>
        </row>
        <row r="1225">
          <cell r="A1225">
            <v>5560001</v>
          </cell>
          <cell r="B1225" t="str">
            <v>48.25" PAPER ENTANGLED WITH POLYESTER WEB - 1225MM 75.27 GSM BLUE GREEN FOR MEDICAL MITSUBISHI</v>
          </cell>
          <cell r="C1225" t="str">
            <v>MITSUBISHI</v>
          </cell>
          <cell r="D1225">
            <v>2.2200000000000002</v>
          </cell>
          <cell r="E1225" t="str">
            <v>OSY</v>
          </cell>
        </row>
        <row r="1226">
          <cell r="A1226">
            <v>5560004</v>
          </cell>
          <cell r="B1226" t="str">
            <v>71 7/8" PAPER ENTANGLED WITH POLYESTER WEB - 1825MM 75.27 GSM BLUE GREEN FOR MEDICAL MITSUBISHI</v>
          </cell>
          <cell r="C1226" t="str">
            <v>MITSUBISHI</v>
          </cell>
          <cell r="D1226">
            <v>2.2200000000000002</v>
          </cell>
          <cell r="E1226" t="str">
            <v>OSY</v>
          </cell>
        </row>
        <row r="1227">
          <cell r="A1227" t="str">
            <v>5562MX</v>
          </cell>
          <cell r="B1227" t="str">
            <v>UT MICREX 110" EFP-945 TURQUOISE 4000 YD/RL 1 RL/BD</v>
          </cell>
          <cell r="C1227" t="str">
            <v>ADD_CUST_NAME_TO_ITEM_LIST</v>
          </cell>
          <cell r="D1227">
            <v>2.16</v>
          </cell>
          <cell r="E1227" t="str">
            <v>OSY</v>
          </cell>
        </row>
        <row r="1228">
          <cell r="A1228" t="str">
            <v>5562MXNHR</v>
          </cell>
          <cell r="B1228" t="str">
            <v>MICREX 12" EFP-945 TURQUOISE 4000 YD/RL 4 RL/WRAP BMR/BSC</v>
          </cell>
          <cell r="C1228" t="str">
            <v>BMR</v>
          </cell>
          <cell r="D1228">
            <v>2.16</v>
          </cell>
          <cell r="E1228" t="str">
            <v>OSY</v>
          </cell>
        </row>
        <row r="1229">
          <cell r="A1229" t="str">
            <v>5562MXNVC</v>
          </cell>
          <cell r="B1229" t="str">
            <v>MICREX 27" EFP-945 TURQUOISE 4000 YD/RL 2 RL/WRAP BMR/BSC</v>
          </cell>
          <cell r="C1229" t="str">
            <v>BMR</v>
          </cell>
          <cell r="D1229">
            <v>2.16</v>
          </cell>
          <cell r="E1229" t="str">
            <v>OSY</v>
          </cell>
        </row>
        <row r="1230">
          <cell r="A1230" t="str">
            <v>5570X025</v>
          </cell>
          <cell r="B1230" t="str">
            <v>27" EFP-989 B/GREY 4100 YD/RL 3 RL/WRAP BMR</v>
          </cell>
          <cell r="C1230" t="str">
            <v>BMR</v>
          </cell>
          <cell r="D1230">
            <v>2.2599999999999998</v>
          </cell>
          <cell r="E1230" t="str">
            <v>OSY</v>
          </cell>
        </row>
        <row r="1231">
          <cell r="A1231">
            <v>5710019</v>
          </cell>
          <cell r="B1231" t="str">
            <v>60" MEF-1006 WHT 2500 YS 1 RL/PALLET CONNOISSEURS</v>
          </cell>
          <cell r="C1231" t="str">
            <v>CONNOISSEURS</v>
          </cell>
          <cell r="D1231">
            <v>2.2999999999999998</v>
          </cell>
          <cell r="E1231" t="str">
            <v>OSY</v>
          </cell>
        </row>
        <row r="1232">
          <cell r="A1232" t="str">
            <v>5710NGG</v>
          </cell>
          <cell r="B1232" t="str">
            <v>10" MEFII A-1006 WHITE 3000 YS 5 SL/BDL BMR</v>
          </cell>
          <cell r="C1232" t="str">
            <v>ADD_CUST_NAME_TO_ITEM_LIST</v>
          </cell>
          <cell r="D1232">
            <v>2.2999999999999998</v>
          </cell>
          <cell r="E1232" t="str">
            <v>OSY</v>
          </cell>
        </row>
        <row r="1233">
          <cell r="A1233">
            <v>5728001</v>
          </cell>
          <cell r="B1233" t="str">
            <v>30 1/2" MEF-918 WHT 2 SL/BDL/PALLET RMC#707604</v>
          </cell>
          <cell r="C1233" t="str">
            <v>ADD_CUST_NAME_TO_ITEM_LIST</v>
          </cell>
          <cell r="D1233">
            <v>2.1</v>
          </cell>
          <cell r="E1233" t="str">
            <v>OSY</v>
          </cell>
        </row>
        <row r="1234">
          <cell r="A1234" t="str">
            <v>5731NJQ</v>
          </cell>
          <cell r="B1234" t="str">
            <v>13 3/8" MEFII S-1750 YELLOW 2300 YS 3 SL/BDL BMR/ALLIED</v>
          </cell>
          <cell r="C1234" t="str">
            <v>ADD_CUST_NAME_TO_ITEM_LIST</v>
          </cell>
          <cell r="D1234">
            <v>4</v>
          </cell>
          <cell r="E1234" t="str">
            <v>OSY</v>
          </cell>
        </row>
        <row r="1235">
          <cell r="A1235" t="str">
            <v>5751NJJ</v>
          </cell>
          <cell r="B1235" t="str">
            <v>13" MEFII S-1750 WHITE 2000 YS 4 SL/BDL BMR</v>
          </cell>
          <cell r="C1235" t="str">
            <v>ADD_CUST_NAME_TO_ITEM_LIST</v>
          </cell>
          <cell r="D1235">
            <v>4</v>
          </cell>
          <cell r="E1235" t="str">
            <v>OSY</v>
          </cell>
        </row>
        <row r="1236">
          <cell r="A1236" t="str">
            <v>5758NJJ</v>
          </cell>
          <cell r="B1236" t="str">
            <v>13" MEF S-1400 BL/GR 2000 YS 4 RL/WRAP BMR</v>
          </cell>
          <cell r="C1236" t="str">
            <v>ADD_CUST_NAME_TO_ITEM_LIST</v>
          </cell>
          <cell r="D1236">
            <v>3.2</v>
          </cell>
          <cell r="E1236" t="str">
            <v>OSY</v>
          </cell>
        </row>
        <row r="1237">
          <cell r="A1237" t="str">
            <v>5768NJS</v>
          </cell>
          <cell r="B1237" t="str">
            <v>13 1/2" MEFII S-1300 GREEN 3000 YS 3 SL/BDL BMR</v>
          </cell>
          <cell r="C1237" t="str">
            <v>ADD_CUST_NAME_TO_ITEM_LIST</v>
          </cell>
          <cell r="D1237">
            <v>2.97</v>
          </cell>
          <cell r="E1237" t="str">
            <v>OSY</v>
          </cell>
        </row>
        <row r="1238">
          <cell r="A1238" t="str">
            <v>5770NGZ</v>
          </cell>
          <cell r="B1238" t="str">
            <v>11" MEF S-875 CREAM 3200 YS 4 RL/WRAP BMR</v>
          </cell>
          <cell r="C1238" t="str">
            <v>ADD_CUST_NAME_TO_ITEM_LIST</v>
          </cell>
          <cell r="D1238">
            <v>2</v>
          </cell>
          <cell r="E1238" t="str">
            <v>OSY</v>
          </cell>
        </row>
        <row r="1239">
          <cell r="A1239" t="str">
            <v>5770NJJ</v>
          </cell>
          <cell r="B1239" t="str">
            <v>13" MEF-S875 CREAM 3200 YS 4 RL/WRAP BMR</v>
          </cell>
          <cell r="C1239" t="str">
            <v>ADD_CUST_NAME_TO_ITEM_LIST</v>
          </cell>
          <cell r="D1239">
            <v>2</v>
          </cell>
          <cell r="E1239" t="str">
            <v>OSY</v>
          </cell>
        </row>
        <row r="1240">
          <cell r="A1240" t="str">
            <v>5770NNS</v>
          </cell>
          <cell r="B1240" t="str">
            <v>19 1/4" MEFS-875 CREAM 3200 YS 3 RL/WRAP BMR</v>
          </cell>
          <cell r="C1240" t="str">
            <v>ADD_CUST_NAME_TO_ITEM_LIST</v>
          </cell>
          <cell r="D1240">
            <v>2</v>
          </cell>
          <cell r="E1240" t="str">
            <v>OSY</v>
          </cell>
        </row>
        <row r="1241">
          <cell r="A1241" t="str">
            <v>5771NGZ</v>
          </cell>
          <cell r="B1241" t="str">
            <v>11" MEF S-875 BLUE 3200 YS 4 RL/WRAP BMR/SEI</v>
          </cell>
          <cell r="C1241" t="str">
            <v>ADD_CUST_NAME_TO_ITEM_LIST</v>
          </cell>
          <cell r="D1241">
            <v>2</v>
          </cell>
          <cell r="E1241" t="str">
            <v>OSY</v>
          </cell>
        </row>
        <row r="1242">
          <cell r="A1242" t="str">
            <v>5771NJJ</v>
          </cell>
          <cell r="B1242" t="str">
            <v>13" MEF-S875 BLUE 3200 YS 4 RL/WRAP BMR</v>
          </cell>
          <cell r="C1242" t="str">
            <v>ADD_CUST_NAME_TO_ITEM_LIST</v>
          </cell>
          <cell r="D1242">
            <v>2</v>
          </cell>
          <cell r="E1242" t="str">
            <v>OSY</v>
          </cell>
        </row>
        <row r="1243">
          <cell r="A1243" t="str">
            <v>5771NNS</v>
          </cell>
          <cell r="B1243" t="str">
            <v>19 1/4" MEFS-875 BLUE 3200 YS 3 RL/WRAP BMR</v>
          </cell>
          <cell r="C1243" t="str">
            <v>ADD_CUST_NAME_TO_ITEM_LIST</v>
          </cell>
          <cell r="D1243">
            <v>2</v>
          </cell>
          <cell r="E1243" t="str">
            <v>OSY</v>
          </cell>
        </row>
        <row r="1244">
          <cell r="A1244" t="str">
            <v>5801NJJ</v>
          </cell>
          <cell r="B1244" t="str">
            <v>13" MEFII S-1750 WHITE 2000 LY/RL 4 RL/WRAP BMR</v>
          </cell>
          <cell r="C1244" t="str">
            <v>ADD_CUST_NAME_TO_ITEM_LIST</v>
          </cell>
          <cell r="D1244">
            <v>4</v>
          </cell>
          <cell r="E1244" t="str">
            <v>OSY</v>
          </cell>
        </row>
        <row r="1245">
          <cell r="A1245" t="str">
            <v>5807NGE</v>
          </cell>
          <cell r="B1245" t="str">
            <v>9 7/8" MEFII 820GW BLUE 50" MAX OD; 5 RL/WRAP BMR</v>
          </cell>
          <cell r="C1245" t="str">
            <v>BMR</v>
          </cell>
          <cell r="D1245">
            <v>1.87</v>
          </cell>
          <cell r="E1245" t="str">
            <v>OSY</v>
          </cell>
        </row>
        <row r="1246">
          <cell r="A1246" t="str">
            <v>5808NJS</v>
          </cell>
          <cell r="B1246" t="str">
            <v>13 1/2" MEFII 1300GW GREEN 3000 LY/RL; 3 RL/WRAP BMR</v>
          </cell>
          <cell r="C1246" t="str">
            <v>ADD_CUST_NAME_TO_ITEM_LIST</v>
          </cell>
          <cell r="D1246">
            <v>2.97</v>
          </cell>
          <cell r="E1246" t="str">
            <v>OSY</v>
          </cell>
        </row>
        <row r="1247">
          <cell r="A1247" t="str">
            <v>5812NJJ</v>
          </cell>
          <cell r="B1247" t="str">
            <v>13" MEFII A-975 WHT 3000 YS 3 RL/WRAP BMR</v>
          </cell>
          <cell r="C1247" t="str">
            <v>ADD_CUST_NAME_TO_ITEM_LIST</v>
          </cell>
          <cell r="D1247">
            <v>2.23</v>
          </cell>
          <cell r="E1247" t="str">
            <v>OSY</v>
          </cell>
        </row>
        <row r="1248">
          <cell r="A1248" t="str">
            <v>5815NHR</v>
          </cell>
          <cell r="B1248" t="str">
            <v>12" MEFII A-975 TAN 3000 YS 3 RL/WRAP BMR</v>
          </cell>
          <cell r="C1248" t="str">
            <v>ADD_CUST_NAME_TO_ITEM_LIST</v>
          </cell>
          <cell r="D1248">
            <v>2.23</v>
          </cell>
          <cell r="E1248" t="str">
            <v>OSY</v>
          </cell>
        </row>
        <row r="1249">
          <cell r="A1249" t="str">
            <v>5821NJJ</v>
          </cell>
          <cell r="B1249" t="str">
            <v>13" MEF S1750 WHT 2000 YS 4 RL/WRAP BMR</v>
          </cell>
          <cell r="C1249" t="str">
            <v>ADD_CUST_NAME_TO_ITEM_LIST</v>
          </cell>
          <cell r="D1249">
            <v>4</v>
          </cell>
          <cell r="E1249" t="str">
            <v>OSY</v>
          </cell>
        </row>
        <row r="1250">
          <cell r="A1250" t="str">
            <v>5825NJA</v>
          </cell>
          <cell r="B1250" t="str">
            <v>INACTIVE 12 1/2" MEF S-950 YELLOW 3300 YS 4 RL/WRAP BMR</v>
          </cell>
          <cell r="C1250" t="str">
            <v>ADD_CUST_NAME_TO_ITEM_LIST</v>
          </cell>
          <cell r="D1250">
            <v>2.17</v>
          </cell>
          <cell r="E1250" t="str">
            <v>OSY</v>
          </cell>
        </row>
        <row r="1251">
          <cell r="A1251" t="str">
            <v>5838NJJ</v>
          </cell>
          <cell r="B1251" t="str">
            <v>13" MEFS-1006 WHITE 2500 YS 4 RL/WRAP BMR</v>
          </cell>
          <cell r="C1251" t="str">
            <v>ADD_CUST_NAME_TO_ITEM_LIST</v>
          </cell>
          <cell r="D1251">
            <v>2.2999999999999998</v>
          </cell>
          <cell r="E1251" t="str">
            <v>OSY</v>
          </cell>
        </row>
        <row r="1252">
          <cell r="A1252" t="str">
            <v>5840NJJ</v>
          </cell>
          <cell r="B1252" t="str">
            <v>13" MEFS-1006 BLUE 3000 YS 4 RL/WRAP BMR</v>
          </cell>
          <cell r="C1252" t="str">
            <v>ADD_CUST_NAME_TO_ITEM_LIST</v>
          </cell>
          <cell r="D1252">
            <v>2.2999999999999998</v>
          </cell>
          <cell r="E1252" t="str">
            <v>OSY</v>
          </cell>
        </row>
        <row r="1253">
          <cell r="A1253" t="str">
            <v>5851NJJ</v>
          </cell>
          <cell r="B1253" t="str">
            <v>13" MEF618 WHITE 3000 YS 4 RL/WRAP BMR</v>
          </cell>
          <cell r="C1253" t="str">
            <v>ADD_CUST_NAME_TO_ITEM_LIST</v>
          </cell>
          <cell r="D1253">
            <v>1.41</v>
          </cell>
          <cell r="E1253" t="str">
            <v>OSY</v>
          </cell>
        </row>
        <row r="1254">
          <cell r="A1254">
            <v>5852001</v>
          </cell>
          <cell r="B1254" t="str">
            <v>13" MEF S-1750 YELLOW 700 YS 3 RL/WRAP CLOROX SA</v>
          </cell>
          <cell r="C1254" t="str">
            <v>CLOROX</v>
          </cell>
          <cell r="D1254">
            <v>4</v>
          </cell>
          <cell r="E1254" t="str">
            <v>OSY</v>
          </cell>
        </row>
        <row r="1255">
          <cell r="A1255" t="str">
            <v>5856NJA</v>
          </cell>
          <cell r="B1255" t="str">
            <v>12 1/2" MEF S-1750 YELLOW 2300 YS 4 RL/WRAP BMR</v>
          </cell>
          <cell r="C1255" t="str">
            <v>ADD_CUST_NAME_TO_ITEM_LIST</v>
          </cell>
          <cell r="D1255">
            <v>4</v>
          </cell>
          <cell r="E1255" t="str">
            <v>OSY</v>
          </cell>
        </row>
        <row r="1256">
          <cell r="A1256" t="str">
            <v>5883NHR</v>
          </cell>
          <cell r="B1256" t="str">
            <v>12" MEFA-975 BLUE 3000 YS 4 RL/WRAP BMR</v>
          </cell>
          <cell r="C1256" t="str">
            <v>ADD_CUST_NAME_TO_ITEM_LIST</v>
          </cell>
          <cell r="D1256">
            <v>2.23</v>
          </cell>
          <cell r="E1256" t="str">
            <v>OSY</v>
          </cell>
        </row>
        <row r="1257">
          <cell r="A1257">
            <v>5889001</v>
          </cell>
          <cell r="B1257" t="str">
            <v>30" MEF-788 WHITE 3200 YS 2 RL/WRAP ALCAVIS</v>
          </cell>
          <cell r="C1257" t="str">
            <v>ALCAVIS</v>
          </cell>
          <cell r="D1257">
            <v>1.8</v>
          </cell>
          <cell r="E1257" t="str">
            <v>OSY</v>
          </cell>
        </row>
        <row r="1258">
          <cell r="A1258">
            <v>5889004</v>
          </cell>
          <cell r="B1258" t="str">
            <v>5" MEF788 WHITE 3200 YS 9 RL/WRAP ALCAVIS</v>
          </cell>
          <cell r="C1258" t="e">
            <v>#N/A</v>
          </cell>
          <cell r="D1258">
            <v>1.8</v>
          </cell>
          <cell r="E1258" t="str">
            <v>OSY</v>
          </cell>
        </row>
        <row r="1259">
          <cell r="A1259" t="str">
            <v>5891NCK</v>
          </cell>
          <cell r="B1259" t="str">
            <v>37 1/2" MEFS-1750 RED 1800 YS 1 RL/WRAP BMR</v>
          </cell>
          <cell r="C1259" t="str">
            <v>BMR</v>
          </cell>
          <cell r="D1259">
            <v>4</v>
          </cell>
          <cell r="E1259" t="str">
            <v>OSY</v>
          </cell>
        </row>
        <row r="1260">
          <cell r="A1260" t="str">
            <v>5891NSS</v>
          </cell>
          <cell r="B1260" t="str">
            <v>25" MEFS-1750 RED 1800 YS 2 RL/WRAP BMR</v>
          </cell>
          <cell r="C1260" t="str">
            <v>ADD_CUST_NAME_TO_ITEM_LIST</v>
          </cell>
          <cell r="D1260">
            <v>4</v>
          </cell>
          <cell r="E1260" t="str">
            <v>OSY</v>
          </cell>
        </row>
        <row r="1261">
          <cell r="A1261" t="str">
            <v>5892XNJJ</v>
          </cell>
          <cell r="B1261" t="str">
            <v>13" MEFS-919 WHT 3200 YS 4 RL/WRAP BMR</v>
          </cell>
          <cell r="C1261" t="str">
            <v>ADD_CUST_NAME_TO_ITEM_LIST</v>
          </cell>
          <cell r="D1261">
            <v>2.1</v>
          </cell>
          <cell r="E1261" t="str">
            <v>OSY</v>
          </cell>
        </row>
        <row r="1262">
          <cell r="A1262" t="str">
            <v>5893NJJ</v>
          </cell>
          <cell r="B1262" t="str">
            <v>13" MEF-919 BLUE 3200 YS 4 RL/WRAP BMR</v>
          </cell>
          <cell r="C1262" t="str">
            <v>ADD_CUST_NAME_TO_ITEM_LIST</v>
          </cell>
          <cell r="D1262">
            <v>2.1</v>
          </cell>
          <cell r="E1262" t="str">
            <v>OSY</v>
          </cell>
        </row>
        <row r="1263">
          <cell r="A1263">
            <v>5897002</v>
          </cell>
          <cell r="B1263" t="str">
            <v>26 1/2" MEF-839 WHT 2600 YS 2 RL/WRAP 2 BDL/PALLET TUDOR</v>
          </cell>
          <cell r="C1263" t="str">
            <v>TUDOR</v>
          </cell>
          <cell r="D1263">
            <v>1.92</v>
          </cell>
          <cell r="E1263" t="str">
            <v>OSY</v>
          </cell>
        </row>
        <row r="1264">
          <cell r="A1264" t="str">
            <v>6104NJQ</v>
          </cell>
          <cell r="B1264" t="str">
            <v>13 3/8" MEFS-850 WHT 3200 YS 3 RL/WRAP BMR</v>
          </cell>
          <cell r="C1264" t="str">
            <v>ADD_CUST_NAME_TO_ITEM_LIST</v>
          </cell>
          <cell r="D1264">
            <v>1.94</v>
          </cell>
          <cell r="E1264" t="str">
            <v>OSY</v>
          </cell>
        </row>
        <row r="1265">
          <cell r="A1265" t="str">
            <v>6131XNJJ</v>
          </cell>
          <cell r="B1265" t="str">
            <v>INACTIVE 13" MEF-1006 BLUE 2500 YS 4 RL/WRAP BMR</v>
          </cell>
          <cell r="C1265" t="str">
            <v>ADD_CUST_NAME_TO_ITEM_LIST</v>
          </cell>
          <cell r="D1265">
            <v>2.2999999999999998</v>
          </cell>
          <cell r="E1265" t="str">
            <v>OSY</v>
          </cell>
        </row>
        <row r="1266">
          <cell r="A1266" t="str">
            <v>6151XNJJ</v>
          </cell>
          <cell r="B1266" t="str">
            <v>13" MEF-950 BLUE 3200 YS 4 RL/WRAP BMR</v>
          </cell>
          <cell r="C1266" t="str">
            <v>ADD_CUST_NAME_TO_ITEM_LIST</v>
          </cell>
          <cell r="D1266">
            <v>2.17</v>
          </cell>
          <cell r="E1266" t="str">
            <v>OSY</v>
          </cell>
        </row>
        <row r="1267">
          <cell r="A1267" t="str">
            <v>6153XNJJ</v>
          </cell>
          <cell r="B1267" t="str">
            <v>13" MEF-950 WHITE 3200 YS 4 RL/WRAP BMR</v>
          </cell>
          <cell r="C1267" t="str">
            <v>ADD_CUST_NAME_TO_ITEM_LIST</v>
          </cell>
          <cell r="D1267">
            <v>2.17</v>
          </cell>
          <cell r="E1267" t="str">
            <v>OSY</v>
          </cell>
        </row>
        <row r="1268">
          <cell r="A1268" t="str">
            <v>6157XNJJ</v>
          </cell>
          <cell r="B1268" t="str">
            <v>13" MEF-1400 WHITE 2000 YS 4 RL/WRAP BMR</v>
          </cell>
          <cell r="C1268" t="str">
            <v>ADD_CUST_NAME_TO_ITEM_LIST</v>
          </cell>
          <cell r="D1268">
            <v>3.2</v>
          </cell>
          <cell r="E1268" t="str">
            <v>OSY</v>
          </cell>
        </row>
        <row r="1269">
          <cell r="A1269" t="str">
            <v>6159NJJ</v>
          </cell>
          <cell r="B1269" t="str">
            <v>13" MEF-1400 WHT 2000 YS 4 RL/WRAP BMR</v>
          </cell>
          <cell r="C1269" t="str">
            <v>ADD_CUST_NAME_TO_ITEM_LIST</v>
          </cell>
          <cell r="D1269">
            <v>3.2</v>
          </cell>
          <cell r="E1269" t="str">
            <v>OSY</v>
          </cell>
        </row>
        <row r="1270">
          <cell r="A1270" t="str">
            <v>6159NMD</v>
          </cell>
          <cell r="B1270" t="str">
            <v>17" MEF-1400 WHT 2000 YS 3 RL/WRAP BMR</v>
          </cell>
          <cell r="C1270" t="str">
            <v>ADD_CUST_NAME_TO_ITEM_LIST</v>
          </cell>
          <cell r="D1270">
            <v>3.2</v>
          </cell>
          <cell r="E1270" t="str">
            <v>OSY</v>
          </cell>
        </row>
        <row r="1271">
          <cell r="A1271" t="str">
            <v>6160NJA</v>
          </cell>
          <cell r="B1271" t="str">
            <v>12 1/2" MEF-950 YLW 3300 YS 4 RL/WRAP BMR</v>
          </cell>
          <cell r="C1271" t="str">
            <v>ADD_CUST_NAME_TO_ITEM_LIST</v>
          </cell>
          <cell r="D1271">
            <v>2.17</v>
          </cell>
          <cell r="E1271" t="str">
            <v>OSY</v>
          </cell>
        </row>
        <row r="1272">
          <cell r="A1272" t="str">
            <v>6161NJJ</v>
          </cell>
          <cell r="B1272" t="str">
            <v>13" MEF-1400 GRN 2000 YS 4 RL/WRAP BMR</v>
          </cell>
          <cell r="C1272" t="str">
            <v>ADD_CUST_NAME_TO_ITEM_LIST</v>
          </cell>
          <cell r="D1272">
            <v>3.2</v>
          </cell>
          <cell r="E1272" t="str">
            <v>OSY</v>
          </cell>
        </row>
        <row r="1273">
          <cell r="A1273" t="str">
            <v>6162NHR</v>
          </cell>
          <cell r="B1273" t="str">
            <v>12" MEF-438 YELLOW 5000 YS 4 RL/WRAP BMR</v>
          </cell>
          <cell r="C1273" t="str">
            <v>ADD_CUST_NAME_TO_ITEM_LIST</v>
          </cell>
          <cell r="D1273">
            <v>1</v>
          </cell>
          <cell r="E1273" t="str">
            <v>OSY</v>
          </cell>
        </row>
        <row r="1274">
          <cell r="A1274" t="str">
            <v>6162NSA</v>
          </cell>
          <cell r="B1274" t="str">
            <v>24" MEF-438 YELLOW 5000 YS 2 RL/WRAP BMR</v>
          </cell>
          <cell r="C1274" t="str">
            <v>ADD_CUST_NAME_TO_ITEM_LIST</v>
          </cell>
          <cell r="D1274">
            <v>1</v>
          </cell>
          <cell r="E1274" t="str">
            <v>OSY</v>
          </cell>
        </row>
        <row r="1275">
          <cell r="A1275" t="str">
            <v>6162XNHR</v>
          </cell>
          <cell r="B1275" t="str">
            <v>INACTIVE 12" MEF-438 YLW 3800 YS 4 RL/WRAP BMR</v>
          </cell>
          <cell r="C1275" t="str">
            <v>ADD_CUST_NAME_TO_ITEM_LIST</v>
          </cell>
          <cell r="D1275">
            <v>1</v>
          </cell>
          <cell r="E1275" t="str">
            <v>OSY</v>
          </cell>
        </row>
        <row r="1276">
          <cell r="A1276" t="str">
            <v>6163XNNN</v>
          </cell>
          <cell r="B1276" t="str">
            <v>19" MEF-685 GRN/WHT 3000 YS 2 RL/WRAP BMR</v>
          </cell>
          <cell r="C1276" t="str">
            <v>ADD_CUST_NAME_TO_ITEM_LIST</v>
          </cell>
          <cell r="D1276">
            <v>1.57</v>
          </cell>
          <cell r="E1276" t="str">
            <v>OSY</v>
          </cell>
        </row>
        <row r="1277">
          <cell r="A1277" t="str">
            <v>6164NHR</v>
          </cell>
          <cell r="B1277" t="str">
            <v>12" MEF-919 ALMOND 3000 YS 4 RL/WRAP BMR</v>
          </cell>
          <cell r="C1277" t="str">
            <v>ADD_CUST_NAME_TO_ITEM_LIST</v>
          </cell>
          <cell r="D1277">
            <v>2.1</v>
          </cell>
          <cell r="E1277" t="str">
            <v>OSY</v>
          </cell>
        </row>
        <row r="1278">
          <cell r="A1278" t="str">
            <v>6164NSA</v>
          </cell>
          <cell r="B1278" t="str">
            <v>24" MEF-919 ALMOND 3000 YS 2 RL/WRAP BMR</v>
          </cell>
          <cell r="C1278" t="str">
            <v>ADD_CUST_NAME_TO_ITEM_LIST</v>
          </cell>
          <cell r="D1278">
            <v>2.1</v>
          </cell>
          <cell r="E1278" t="str">
            <v>OSY</v>
          </cell>
        </row>
        <row r="1279">
          <cell r="A1279" t="str">
            <v>6164XNHR</v>
          </cell>
          <cell r="B1279" t="str">
            <v>12" MEF-919 ALMOND 3000 YS 4 RL/WRAP BMR</v>
          </cell>
          <cell r="C1279" t="str">
            <v>ADD_CUST_NAME_TO_ITEM_LIST</v>
          </cell>
          <cell r="D1279">
            <v>2.1</v>
          </cell>
          <cell r="E1279" t="str">
            <v>OSY</v>
          </cell>
        </row>
        <row r="1280">
          <cell r="A1280" t="str">
            <v>6165NHR</v>
          </cell>
          <cell r="B1280" t="str">
            <v>12" MEF-919 BLUE 3000 YS 4 RL/WRAP BMR</v>
          </cell>
          <cell r="C1280" t="str">
            <v>ADD_CUST_NAME_TO_ITEM_LIST</v>
          </cell>
          <cell r="D1280">
            <v>2.1</v>
          </cell>
          <cell r="E1280" t="str">
            <v>OSY</v>
          </cell>
        </row>
        <row r="1281">
          <cell r="A1281" t="str">
            <v>6165NSA</v>
          </cell>
          <cell r="B1281" t="str">
            <v>24" MEF-919 BLUE 3000 YS 2 RL/WRAP BMR</v>
          </cell>
          <cell r="C1281" t="str">
            <v>ADD_CUST_NAME_TO_ITEM_LIST</v>
          </cell>
          <cell r="D1281">
            <v>2.1</v>
          </cell>
          <cell r="E1281" t="str">
            <v>OSY</v>
          </cell>
        </row>
        <row r="1282">
          <cell r="A1282" t="str">
            <v>6165NVB</v>
          </cell>
          <cell r="B1282" t="str">
            <v>60" MEF-919 BLUE 3000 YS 1 RL/WRAP BMR</v>
          </cell>
          <cell r="C1282" t="str">
            <v>BMR</v>
          </cell>
          <cell r="D1282">
            <v>2.1</v>
          </cell>
          <cell r="E1282" t="str">
            <v>OSY</v>
          </cell>
        </row>
        <row r="1283">
          <cell r="A1283" t="str">
            <v>6165XNSA</v>
          </cell>
          <cell r="B1283" t="str">
            <v>INACTIVE 24" MEF-919 BLUE 3000 YS 2 RL/WRAP BMR</v>
          </cell>
          <cell r="C1283" t="str">
            <v>ADD_CUST_NAME_TO_ITEM_LIST</v>
          </cell>
          <cell r="D1283">
            <v>2.1</v>
          </cell>
          <cell r="E1283" t="str">
            <v>OSY</v>
          </cell>
        </row>
        <row r="1284">
          <cell r="A1284" t="str">
            <v>6166X001</v>
          </cell>
          <cell r="B1284" t="str">
            <v>11 1/2" MEF-580 BL/WHT 2900 YS 4 RL/WRAP QUALITY/ASSOCIATED</v>
          </cell>
          <cell r="C1284" t="str">
            <v>ADD_CUST_NAME_TO_ITEM_LIST</v>
          </cell>
          <cell r="D1284">
            <v>1.33</v>
          </cell>
          <cell r="E1284" t="str">
            <v>OSY</v>
          </cell>
        </row>
        <row r="1285">
          <cell r="A1285" t="str">
            <v>6168NJJ</v>
          </cell>
          <cell r="B1285" t="str">
            <v>13" MEF-919 WHITE 3200 YS 4 RL/WRAP BMR</v>
          </cell>
          <cell r="C1285" t="str">
            <v>ADD_CUST_NAME_TO_ITEM_LIST</v>
          </cell>
          <cell r="D1285">
            <v>2.1</v>
          </cell>
          <cell r="E1285" t="str">
            <v>OSY</v>
          </cell>
        </row>
        <row r="1286">
          <cell r="A1286" t="str">
            <v>6169XNJJ</v>
          </cell>
          <cell r="B1286" t="str">
            <v>13" MEF919 BLUE 3200 YS 4 RL/WRAP BMR</v>
          </cell>
          <cell r="C1286" t="str">
            <v>ADD_CUST_NAME_TO_ITEM_LIST</v>
          </cell>
          <cell r="D1286">
            <v>2.1</v>
          </cell>
          <cell r="E1286" t="str">
            <v>OSY</v>
          </cell>
        </row>
        <row r="1287">
          <cell r="A1287" t="str">
            <v>6170NJJ</v>
          </cell>
          <cell r="B1287" t="str">
            <v>13" MEF-919 PEACH 3200 YS 4 RL/WRAP BMR</v>
          </cell>
          <cell r="C1287" t="str">
            <v>ADD_CUST_NAME_TO_ITEM_LIST</v>
          </cell>
          <cell r="D1287">
            <v>2.1</v>
          </cell>
          <cell r="E1287" t="str">
            <v>OSY</v>
          </cell>
        </row>
        <row r="1288">
          <cell r="A1288" t="str">
            <v>6170XNJJ</v>
          </cell>
          <cell r="B1288" t="str">
            <v>INACTIVE 13" MEF919 PEACH 3200 YS 4 RL/WRAP BMR</v>
          </cell>
          <cell r="C1288" t="str">
            <v>ADD_CUST_NAME_TO_ITEM_LIST</v>
          </cell>
          <cell r="D1288">
            <v>2.1</v>
          </cell>
          <cell r="E1288" t="str">
            <v>OSY</v>
          </cell>
        </row>
        <row r="1289">
          <cell r="A1289" t="str">
            <v>6171XNJJ</v>
          </cell>
          <cell r="B1289" t="str">
            <v>13" MEF-919 WHT 3200 YS 4 RL/WRAP BMR</v>
          </cell>
          <cell r="C1289" t="str">
            <v>ADD_CUST_NAME_TO_ITEM_LIST</v>
          </cell>
          <cell r="D1289">
            <v>2.1</v>
          </cell>
          <cell r="E1289" t="str">
            <v>OSY</v>
          </cell>
        </row>
        <row r="1290">
          <cell r="A1290" t="str">
            <v>6172NJJ</v>
          </cell>
          <cell r="B1290" t="str">
            <v>13" MEF-919 BLUE 3000 YS 4 RL/WRAP BMR</v>
          </cell>
          <cell r="C1290" t="str">
            <v>ADD_CUST_NAME_TO_ITEM_LIST</v>
          </cell>
          <cell r="D1290">
            <v>2.1</v>
          </cell>
          <cell r="E1290" t="str">
            <v>OSY</v>
          </cell>
        </row>
        <row r="1291">
          <cell r="A1291" t="str">
            <v>6172XNJJ</v>
          </cell>
          <cell r="B1291" t="str">
            <v>13" MEF-919 BLUE 3000 YS 4 RL/WRAP BMR</v>
          </cell>
          <cell r="C1291" t="str">
            <v>ADD_CUST_NAME_TO_ITEM_LIST</v>
          </cell>
          <cell r="D1291">
            <v>2.1</v>
          </cell>
          <cell r="E1291" t="str">
            <v>OSY</v>
          </cell>
        </row>
        <row r="1292">
          <cell r="A1292" t="str">
            <v>6173NJJ</v>
          </cell>
          <cell r="B1292" t="str">
            <v>13" MEF-919 WHITE 3000 YS 4 RL/WRAP BMR</v>
          </cell>
          <cell r="C1292" t="str">
            <v>ADD_CUST_NAME_TO_ITEM_LIST</v>
          </cell>
          <cell r="D1292">
            <v>2.1</v>
          </cell>
          <cell r="E1292" t="str">
            <v>OSY</v>
          </cell>
        </row>
        <row r="1293">
          <cell r="A1293" t="str">
            <v>6173XNJJ</v>
          </cell>
          <cell r="B1293" t="str">
            <v>13" MEF-919 WHITE 3000 YS 4 RL/WRAP BMR</v>
          </cell>
          <cell r="C1293" t="str">
            <v>ADD_CUST_NAME_TO_ITEM_LIST</v>
          </cell>
          <cell r="D1293">
            <v>2.1</v>
          </cell>
          <cell r="E1293" t="str">
            <v>OSY</v>
          </cell>
        </row>
        <row r="1294">
          <cell r="A1294" t="str">
            <v>6174XNJJ</v>
          </cell>
          <cell r="B1294" t="str">
            <v>13" MEF-919 PEACH 3000 YS 4 RL/WRAP BMR</v>
          </cell>
          <cell r="C1294" t="str">
            <v>ADD_CUST_NAME_TO_ITEM_LIST</v>
          </cell>
          <cell r="D1294">
            <v>2.1</v>
          </cell>
          <cell r="E1294" t="str">
            <v>OSY</v>
          </cell>
        </row>
        <row r="1295">
          <cell r="A1295" t="str">
            <v>6175X001</v>
          </cell>
          <cell r="B1295" t="str">
            <v>11 3/4" MEF-1400 BLUE 3000 YS 4 RL/WRAP ASSOCIATED BRANDS</v>
          </cell>
          <cell r="C1295" t="str">
            <v>ADD_CUST_NAME_TO_ITEM_LIST</v>
          </cell>
          <cell r="D1295">
            <v>3.2</v>
          </cell>
          <cell r="E1295" t="str">
            <v>OSY</v>
          </cell>
        </row>
        <row r="1296">
          <cell r="A1296" t="str">
            <v>6176XNBJ</v>
          </cell>
          <cell r="B1296" t="str">
            <v>36" MEF-685 ORG/YLW 3200 YS 2 RL/WRAP BMR</v>
          </cell>
          <cell r="C1296" t="str">
            <v>BMR</v>
          </cell>
          <cell r="D1296">
            <v>1.57</v>
          </cell>
          <cell r="E1296" t="str">
            <v>OSY</v>
          </cell>
        </row>
        <row r="1297">
          <cell r="A1297" t="str">
            <v>6176XNHR</v>
          </cell>
          <cell r="B1297" t="str">
            <v>12" MEF-685 ORG/YLW 3200 YS 4 RL/WRAP BMR</v>
          </cell>
          <cell r="C1297" t="str">
            <v>ADD_CUST_NAME_TO_ITEM_LIST</v>
          </cell>
          <cell r="D1297">
            <v>1.57</v>
          </cell>
          <cell r="E1297" t="str">
            <v>OSY</v>
          </cell>
        </row>
        <row r="1298">
          <cell r="A1298" t="str">
            <v>6176XNSA</v>
          </cell>
          <cell r="B1298" t="str">
            <v>24" MEF-685 ORG/YLW 3200 YS 2 RL/WRAP BMR</v>
          </cell>
          <cell r="C1298" t="str">
            <v>ADD_CUST_NAME_TO_ITEM_LIST</v>
          </cell>
          <cell r="D1298">
            <v>1.57</v>
          </cell>
          <cell r="E1298" t="str">
            <v>OSY</v>
          </cell>
        </row>
        <row r="1299">
          <cell r="A1299">
            <v>6178001</v>
          </cell>
          <cell r="B1299" t="str">
            <v>11 3/4" MEF-1400 GREEN 3000 YS 4 RL/WRAP QUALITY MFG</v>
          </cell>
          <cell r="C1299" t="str">
            <v>QUALITY MANUFACTURING</v>
          </cell>
          <cell r="D1299">
            <v>3.2</v>
          </cell>
          <cell r="E1299" t="str">
            <v>OSY</v>
          </cell>
        </row>
        <row r="1300">
          <cell r="A1300">
            <v>6178002</v>
          </cell>
          <cell r="B1300" t="str">
            <v>39" MEF-1400 GREEN 3000 YS 1 RL/WRAP QUALITY MFG</v>
          </cell>
          <cell r="C1300" t="str">
            <v>QUALITY MANUFACTURING</v>
          </cell>
          <cell r="D1300">
            <v>3.2</v>
          </cell>
          <cell r="E1300" t="str">
            <v>OSY</v>
          </cell>
        </row>
        <row r="1301">
          <cell r="A1301" t="str">
            <v>6178X001</v>
          </cell>
          <cell r="B1301" t="str">
            <v>11 3/4" MEF-1400 GRN 3000 YS 4 RL/WRAP ASSOCIATED BRANDS</v>
          </cell>
          <cell r="C1301" t="str">
            <v>ADD_CUST_NAME_TO_ITEM_LIST</v>
          </cell>
          <cell r="D1301">
            <v>3.2</v>
          </cell>
          <cell r="E1301" t="str">
            <v>OSY</v>
          </cell>
        </row>
        <row r="1302">
          <cell r="A1302" t="str">
            <v>6179XNBJ</v>
          </cell>
          <cell r="B1302" t="str">
            <v>36" MEF-800 YLW 4500 YS 2 RL/WRAP BMR</v>
          </cell>
          <cell r="C1302" t="str">
            <v>BMR</v>
          </cell>
          <cell r="D1302">
            <v>1.83</v>
          </cell>
          <cell r="E1302" t="str">
            <v>OSY</v>
          </cell>
        </row>
        <row r="1303">
          <cell r="A1303" t="str">
            <v>6179XNHR</v>
          </cell>
          <cell r="B1303" t="str">
            <v>12" MEF-800 YLW 4500 YS 4 RL/WRAP BMR</v>
          </cell>
          <cell r="C1303" t="str">
            <v>ADD_CUST_NAME_TO_ITEM_LIST</v>
          </cell>
          <cell r="D1303">
            <v>1.83</v>
          </cell>
          <cell r="E1303" t="str">
            <v>OSY</v>
          </cell>
        </row>
        <row r="1304">
          <cell r="A1304" t="str">
            <v>6179XNSA</v>
          </cell>
          <cell r="B1304" t="str">
            <v>24" MEF-800 YLW 4500 YS 2 RL/WRAP BMR</v>
          </cell>
          <cell r="C1304" t="str">
            <v>ADD_CUST_NAME_TO_ITEM_LIST</v>
          </cell>
          <cell r="D1304">
            <v>1.83</v>
          </cell>
          <cell r="E1304" t="str">
            <v>OSY</v>
          </cell>
        </row>
        <row r="1305">
          <cell r="A1305" t="str">
            <v>6180NJJ</v>
          </cell>
          <cell r="B1305" t="str">
            <v>13" MEF-919 YELLOW 3000 YS 4 RL/WRAP BMR</v>
          </cell>
          <cell r="C1305" t="str">
            <v>ADD_CUST_NAME_TO_ITEM_LIST</v>
          </cell>
          <cell r="D1305">
            <v>2.1</v>
          </cell>
          <cell r="E1305" t="str">
            <v>OSY</v>
          </cell>
        </row>
        <row r="1306">
          <cell r="A1306" t="str">
            <v>6182NDL</v>
          </cell>
          <cell r="B1306" t="str">
            <v>39" MEF-919 PEACH 2500 YS 1 RL/WRAP BMR</v>
          </cell>
          <cell r="C1306" t="str">
            <v>BMR</v>
          </cell>
          <cell r="D1306">
            <v>2.1</v>
          </cell>
          <cell r="E1306" t="str">
            <v>OSY</v>
          </cell>
        </row>
        <row r="1307">
          <cell r="A1307" t="str">
            <v>6182NJJ</v>
          </cell>
          <cell r="B1307" t="str">
            <v>13" MEF-919 PEACH 2500 YS 4 RL/WRAP BMR</v>
          </cell>
          <cell r="C1307" t="str">
            <v>ADD_CUST_NAME_TO_ITEM_LIST</v>
          </cell>
          <cell r="D1307">
            <v>2.1</v>
          </cell>
          <cell r="E1307" t="str">
            <v>OSY</v>
          </cell>
        </row>
        <row r="1308">
          <cell r="A1308" t="str">
            <v>6182NNM</v>
          </cell>
          <cell r="B1308" t="str">
            <v>52" MEF-919 PEACH 2500 YS 1 RL/WRAP BMR</v>
          </cell>
          <cell r="C1308" t="str">
            <v>BMR</v>
          </cell>
          <cell r="D1308">
            <v>2.1</v>
          </cell>
          <cell r="E1308" t="str">
            <v>OSY</v>
          </cell>
        </row>
        <row r="1309">
          <cell r="A1309" t="str">
            <v>6182NTK</v>
          </cell>
          <cell r="B1309" t="str">
            <v>26" MEF-919 PEACH 2500 YS 2 RL/WRAP BMR</v>
          </cell>
          <cell r="C1309" t="str">
            <v>ADD_CUST_NAME_TO_ITEM_LIST</v>
          </cell>
          <cell r="D1309">
            <v>2.1</v>
          </cell>
          <cell r="E1309" t="str">
            <v>OSY</v>
          </cell>
        </row>
        <row r="1310">
          <cell r="A1310" t="str">
            <v>6183NJJ</v>
          </cell>
          <cell r="B1310" t="str">
            <v>13" MEF-919 PEACH 3200 YS 4 RL/WRAP BMR</v>
          </cell>
          <cell r="C1310" t="str">
            <v>ADD_CUST_NAME_TO_ITEM_LIST</v>
          </cell>
          <cell r="D1310">
            <v>2.1</v>
          </cell>
          <cell r="E1310" t="str">
            <v>OSY</v>
          </cell>
        </row>
        <row r="1311">
          <cell r="A1311" t="str">
            <v>6184XNJJ</v>
          </cell>
          <cell r="B1311" t="str">
            <v>13" MEF-919 WHITE 3200 YS 4 RL/WRAP BMR</v>
          </cell>
          <cell r="C1311" t="str">
            <v>ADD_CUST_NAME_TO_ITEM_LIST</v>
          </cell>
          <cell r="D1311">
            <v>2.1</v>
          </cell>
          <cell r="E1311" t="str">
            <v>OSY</v>
          </cell>
        </row>
        <row r="1312">
          <cell r="A1312" t="str">
            <v>6185NJJ</v>
          </cell>
          <cell r="B1312" t="str">
            <v>13" MEF-919 BLUE 3200 YS 4 RL/WRAP BMR</v>
          </cell>
          <cell r="C1312" t="str">
            <v>ADD_CUST_NAME_TO_ITEM_LIST</v>
          </cell>
          <cell r="D1312">
            <v>2.1</v>
          </cell>
          <cell r="E1312" t="str">
            <v>OSY</v>
          </cell>
        </row>
        <row r="1313">
          <cell r="A1313" t="str">
            <v>6186NJJ</v>
          </cell>
          <cell r="B1313" t="str">
            <v>13" MEF-919 BLUE 3200 YS 4 RL/WRAP BMR</v>
          </cell>
          <cell r="C1313" t="str">
            <v>ADD_CUST_NAME_TO_ITEM_LIST</v>
          </cell>
          <cell r="D1313">
            <v>2.1</v>
          </cell>
          <cell r="E1313" t="str">
            <v>OSY</v>
          </cell>
        </row>
        <row r="1314">
          <cell r="A1314" t="str">
            <v>6186XNJJ</v>
          </cell>
          <cell r="B1314" t="str">
            <v>13" MEF-919 BLUE 3200 YS 4 RL/WRAP BMR</v>
          </cell>
          <cell r="C1314" t="str">
            <v>ADD_CUST_NAME_TO_ITEM_LIST</v>
          </cell>
          <cell r="D1314">
            <v>2.1</v>
          </cell>
          <cell r="E1314" t="str">
            <v>OSY</v>
          </cell>
        </row>
        <row r="1315">
          <cell r="A1315" t="str">
            <v>6187X001</v>
          </cell>
          <cell r="B1315" t="str">
            <v>20" MEF-688 YLW **YS 28" OD 2 RL/WRAP BERKLEY SURGICAL</v>
          </cell>
          <cell r="C1315" t="str">
            <v>ADD_CUST_NAME_TO_ITEM_LIST</v>
          </cell>
          <cell r="D1315">
            <v>1.57</v>
          </cell>
          <cell r="E1315" t="str">
            <v>OSY</v>
          </cell>
        </row>
        <row r="1316">
          <cell r="A1316" t="str">
            <v>6189XNDL</v>
          </cell>
          <cell r="B1316" t="str">
            <v>39" MEF 2.1 OZ BLUE 3200 YS 1 RL/WRAP BMR</v>
          </cell>
          <cell r="C1316" t="str">
            <v>BMR</v>
          </cell>
          <cell r="D1316">
            <v>0.62</v>
          </cell>
          <cell r="E1316" t="str">
            <v>OSY</v>
          </cell>
        </row>
        <row r="1317">
          <cell r="A1317" t="str">
            <v>6189XNJJ</v>
          </cell>
          <cell r="B1317" t="str">
            <v>13" 2.1 OZ BLUE 3200 YS 4 ROLL/WRAP BMR</v>
          </cell>
          <cell r="C1317" t="str">
            <v>ADD_CUST_NAME_TO_ITEM_LIST</v>
          </cell>
          <cell r="D1317">
            <v>2.1</v>
          </cell>
          <cell r="E1317" t="str">
            <v>OSY</v>
          </cell>
        </row>
        <row r="1318">
          <cell r="A1318" t="str">
            <v>6189XNTK</v>
          </cell>
          <cell r="B1318" t="str">
            <v>26" MEF 2.1 OZ BLUE 3200 YS 2 RL/WRAP BMR</v>
          </cell>
          <cell r="C1318" t="str">
            <v>ADD_CUST_NAME_TO_ITEM_LIST</v>
          </cell>
          <cell r="D1318">
            <v>0.62</v>
          </cell>
          <cell r="E1318" t="str">
            <v>OSY</v>
          </cell>
        </row>
        <row r="1319">
          <cell r="A1319" t="str">
            <v>6190NBJ</v>
          </cell>
          <cell r="B1319" t="str">
            <v>36" MEF-800 YLW 4500 YS 1 RL/WRAP BMR</v>
          </cell>
          <cell r="C1319" t="str">
            <v>BMR</v>
          </cell>
          <cell r="D1319">
            <v>1.83</v>
          </cell>
          <cell r="E1319" t="str">
            <v>OSY</v>
          </cell>
        </row>
        <row r="1320">
          <cell r="A1320" t="str">
            <v>6190NHR</v>
          </cell>
          <cell r="B1320" t="str">
            <v>12" MEF-800 YLW 4500 YS 4 RL/WRAP BMR</v>
          </cell>
          <cell r="C1320" t="str">
            <v>ADD_CUST_NAME_TO_ITEM_LIST</v>
          </cell>
          <cell r="D1320">
            <v>1.83</v>
          </cell>
          <cell r="E1320" t="str">
            <v>OSY</v>
          </cell>
        </row>
        <row r="1321">
          <cell r="A1321" t="str">
            <v>6190NKH</v>
          </cell>
          <cell r="B1321" t="str">
            <v>14 3/8" MEF-800 YLW 4500 YS 3 RL/WRAP BMR</v>
          </cell>
          <cell r="C1321" t="str">
            <v>ADD_CUST_NAME_TO_ITEM_LIST</v>
          </cell>
          <cell r="D1321">
            <v>1.83</v>
          </cell>
          <cell r="E1321" t="str">
            <v>OSY</v>
          </cell>
        </row>
        <row r="1322">
          <cell r="A1322" t="str">
            <v>6190NNN</v>
          </cell>
          <cell r="B1322" t="str">
            <v>19" MEF-800 YELLOW 4500 LY/RL 2 RL/WRAP BMR</v>
          </cell>
          <cell r="C1322" t="str">
            <v>ADD_CUST_NAME_TO_ITEM_LIST</v>
          </cell>
          <cell r="D1322">
            <v>1.83</v>
          </cell>
          <cell r="E1322" t="str">
            <v>OSY</v>
          </cell>
        </row>
        <row r="1323">
          <cell r="A1323" t="str">
            <v>6190NSA</v>
          </cell>
          <cell r="B1323" t="str">
            <v>24" MEF-800 YLW 4500 YS 2 RL/WRAP BMR</v>
          </cell>
          <cell r="C1323" t="str">
            <v>ADD_CUST_NAME_TO_ITEM_LIST</v>
          </cell>
          <cell r="D1323">
            <v>1.83</v>
          </cell>
          <cell r="E1323" t="str">
            <v>OSY</v>
          </cell>
        </row>
        <row r="1324">
          <cell r="A1324" t="str">
            <v>6191NBJ</v>
          </cell>
          <cell r="B1324" t="str">
            <v>36" MEF-685 YLW/ORG 5000 YS 2 RL/WRAP BMR</v>
          </cell>
          <cell r="C1324" t="str">
            <v>BMR</v>
          </cell>
          <cell r="D1324">
            <v>1.57</v>
          </cell>
          <cell r="E1324" t="str">
            <v>OSY</v>
          </cell>
        </row>
        <row r="1325">
          <cell r="A1325" t="str">
            <v>6191NHR</v>
          </cell>
          <cell r="B1325" t="str">
            <v>12" MEF-685 YLW/ORG 5000 YS 4 RL/WRAP BMR</v>
          </cell>
          <cell r="C1325" t="str">
            <v>ADD_CUST_NAME_TO_ITEM_LIST</v>
          </cell>
          <cell r="D1325">
            <v>1.57</v>
          </cell>
          <cell r="E1325" t="str">
            <v>OSY</v>
          </cell>
        </row>
        <row r="1326">
          <cell r="A1326" t="str">
            <v>6191NSA</v>
          </cell>
          <cell r="B1326" t="str">
            <v>24" MEF-685 YLW/ORG 5000 YS 2 RL/WRAP</v>
          </cell>
          <cell r="C1326" t="str">
            <v>ADD_CUST_NAME_TO_ITEM_LIST</v>
          </cell>
          <cell r="D1326">
            <v>1.57</v>
          </cell>
          <cell r="E1326" t="str">
            <v>OSY</v>
          </cell>
        </row>
        <row r="1327">
          <cell r="A1327" t="str">
            <v>6191XNBJ</v>
          </cell>
          <cell r="B1327" t="str">
            <v>36" MEF-685 ORG/YLW 5000 YS 2 RL/WRAP BMR</v>
          </cell>
          <cell r="C1327" t="str">
            <v>BMR</v>
          </cell>
          <cell r="D1327">
            <v>1.57</v>
          </cell>
          <cell r="E1327" t="str">
            <v>OSY</v>
          </cell>
        </row>
        <row r="1328">
          <cell r="A1328" t="str">
            <v>6191XNHR</v>
          </cell>
          <cell r="B1328" t="str">
            <v>12" MEF-685 ORG/YLW 5000 YS 4 RL/WRAP BMR</v>
          </cell>
          <cell r="C1328" t="str">
            <v>ADD_CUST_NAME_TO_ITEM_LIST</v>
          </cell>
          <cell r="D1328">
            <v>1.57</v>
          </cell>
          <cell r="E1328" t="str">
            <v>OSY</v>
          </cell>
        </row>
        <row r="1329">
          <cell r="A1329" t="str">
            <v>6191XNSA</v>
          </cell>
          <cell r="B1329" t="str">
            <v>24" MEF-685 ORG/YLW 5000 YS 2 RL/WRAP BMR</v>
          </cell>
          <cell r="C1329" t="str">
            <v>ADD_CUST_NAME_TO_ITEM_LIST</v>
          </cell>
          <cell r="D1329">
            <v>1.57</v>
          </cell>
          <cell r="E1329" t="str">
            <v>OSY</v>
          </cell>
        </row>
        <row r="1330">
          <cell r="A1330">
            <v>6192002</v>
          </cell>
          <cell r="B1330" t="str">
            <v>11 1/2" MEF-710 BLUE/WHT *36 MAX OD 4 RL/WRAP QUALITY MFG</v>
          </cell>
          <cell r="C1330" t="str">
            <v>QUALITY MANUFACTURING</v>
          </cell>
          <cell r="D1330">
            <v>1.62</v>
          </cell>
          <cell r="E1330" t="str">
            <v>OSY</v>
          </cell>
        </row>
        <row r="1331">
          <cell r="A1331">
            <v>6193002</v>
          </cell>
          <cell r="B1331" t="str">
            <v>11 1/2" MEF-710 GREEN/WHT *36" MAX OD 4 RL/WRAP QUALITY MFG</v>
          </cell>
          <cell r="C1331" t="str">
            <v>QUALITY MANUFACTURING</v>
          </cell>
          <cell r="D1331">
            <v>1.62</v>
          </cell>
          <cell r="E1331" t="str">
            <v>OSY</v>
          </cell>
        </row>
        <row r="1332">
          <cell r="A1332" t="str">
            <v>6194NJJ</v>
          </cell>
          <cell r="B1332" t="str">
            <v>13" MEF 1.8 OZ YELLOW 3200 YS 4 RL/WRAP BMR</v>
          </cell>
          <cell r="C1332" t="str">
            <v>ADD_CUST_NAME_TO_ITEM_LIST</v>
          </cell>
          <cell r="D1332">
            <v>1.8</v>
          </cell>
          <cell r="E1332" t="str">
            <v>OSY</v>
          </cell>
        </row>
        <row r="1333">
          <cell r="A1333" t="str">
            <v>6195NJJ</v>
          </cell>
          <cell r="B1333" t="str">
            <v>13" MEF 1.8 OZ BLUE 3200 YS 4 RL/WRAP BMR</v>
          </cell>
          <cell r="C1333" t="str">
            <v>ADD_CUST_NAME_TO_ITEM_LIST</v>
          </cell>
          <cell r="D1333">
            <v>1.8</v>
          </cell>
          <cell r="E1333" t="str">
            <v>OSY</v>
          </cell>
        </row>
        <row r="1334">
          <cell r="A1334" t="str">
            <v>6197NJJ</v>
          </cell>
          <cell r="B1334" t="str">
            <v>13" 1.8 OSY RED 3200 LY/RL 4 RL/WRAP BMR</v>
          </cell>
          <cell r="C1334" t="e">
            <v>#N/A</v>
          </cell>
          <cell r="D1334">
            <v>1.8</v>
          </cell>
          <cell r="E1334" t="str">
            <v>OSY</v>
          </cell>
        </row>
        <row r="1335">
          <cell r="A1335" t="str">
            <v>6502NHH</v>
          </cell>
          <cell r="B1335" t="str">
            <v>11 1/2" BK-500 PINK 3800 YS 4 RL/WRAP BMR</v>
          </cell>
          <cell r="C1335" t="str">
            <v>ADD_CUST_NAME_TO_ITEM_LIST</v>
          </cell>
          <cell r="D1335">
            <v>1.1399999999999999</v>
          </cell>
          <cell r="E1335" t="str">
            <v>OSY</v>
          </cell>
        </row>
        <row r="1336">
          <cell r="A1336" t="str">
            <v>6502NJS</v>
          </cell>
          <cell r="B1336" t="str">
            <v>13 1/2" BK-500 PINK 3800 YS 3 RL/WRAP BMR</v>
          </cell>
          <cell r="C1336" t="str">
            <v>ADD_CUST_NAME_TO_ITEM_LIST</v>
          </cell>
          <cell r="D1336">
            <v>1.1399999999999999</v>
          </cell>
          <cell r="E1336" t="str">
            <v>OSY</v>
          </cell>
        </row>
        <row r="1337">
          <cell r="A1337" t="str">
            <v>6502NSA</v>
          </cell>
          <cell r="B1337" t="str">
            <v>24" BK-500 PINK 3800 YS 2 RL/WRAP BMR</v>
          </cell>
          <cell r="C1337" t="str">
            <v>ADD_CUST_NAME_TO_ITEM_LIST</v>
          </cell>
          <cell r="D1337">
            <v>1.1399999999999999</v>
          </cell>
          <cell r="E1337" t="str">
            <v>OSY</v>
          </cell>
        </row>
        <row r="1338">
          <cell r="A1338" t="str">
            <v>6525NLL</v>
          </cell>
          <cell r="B1338" t="str">
            <v>16" AK-240 WHITE 8500 YS 3 SL/BDL BMR</v>
          </cell>
          <cell r="C1338" t="str">
            <v>ADD_CUST_NAME_TO_ITEM_LIST</v>
          </cell>
          <cell r="D1338">
            <v>0.55000000000000004</v>
          </cell>
          <cell r="E1338" t="str">
            <v>OSY</v>
          </cell>
        </row>
        <row r="1339">
          <cell r="A1339" t="str">
            <v>93R4NJJ</v>
          </cell>
          <cell r="B1339" t="str">
            <v>INACTIVE 13" MEFII S-1750 CAT NATURAL 2000 YS 4 RLS/WRAP BMR</v>
          </cell>
          <cell r="C1339" t="str">
            <v>ADD_CUST_NAME_TO_ITEM_LIST</v>
          </cell>
          <cell r="D1339">
            <v>4</v>
          </cell>
          <cell r="E1339" t="str">
            <v>OSY</v>
          </cell>
        </row>
        <row r="1340">
          <cell r="A1340" t="str">
            <v>93S3NJJ</v>
          </cell>
          <cell r="B1340" t="str">
            <v>INACTIVE 13" MEFII-A975 GREEN 3000 YS 3 RL/WRAP BMR</v>
          </cell>
          <cell r="C1340" t="str">
            <v>ADD_CUST_NAME_TO_ITEM_LIST</v>
          </cell>
          <cell r="D1340">
            <v>2.23</v>
          </cell>
          <cell r="E1340" t="str">
            <v>OSY</v>
          </cell>
        </row>
        <row r="1341">
          <cell r="A1341" t="str">
            <v>93T7001</v>
          </cell>
          <cell r="B1341" t="str">
            <v>31" MEF-437 WHITE 6000 YS 1 RL/WRAP AMD-RITMED</v>
          </cell>
          <cell r="C1341" t="str">
            <v>ADD_CUST_NAME_TO_ITEM_LIST</v>
          </cell>
          <cell r="D1341">
            <v>1</v>
          </cell>
          <cell r="E1341" t="str">
            <v>OSY</v>
          </cell>
        </row>
        <row r="1342">
          <cell r="A1342" t="str">
            <v>93T7002</v>
          </cell>
          <cell r="B1342" t="str">
            <v>32" MEF-437 WHT 6000 YS 1 RL/WRAP  DEROYAL</v>
          </cell>
          <cell r="C1342" t="str">
            <v>DE ROYAL</v>
          </cell>
          <cell r="D1342">
            <v>1</v>
          </cell>
          <cell r="E1342" t="str">
            <v>OSY</v>
          </cell>
        </row>
        <row r="1343">
          <cell r="A1343" t="str">
            <v>93T8001</v>
          </cell>
          <cell r="B1343" t="str">
            <v>50" MEF S-525 WHITE **YS 1 RL/WRAP OVERWRAPS</v>
          </cell>
          <cell r="C1343" t="e">
            <v>#N/A</v>
          </cell>
          <cell r="D1343">
            <v>1.2</v>
          </cell>
          <cell r="E1343" t="str">
            <v>OSY</v>
          </cell>
        </row>
        <row r="1344">
          <cell r="A1344" t="str">
            <v>93U8002</v>
          </cell>
          <cell r="B1344" t="str">
            <v>11 7/8" MEF-950 WHITE 3200 YS 4 ROLL/WRAP ACUPAC</v>
          </cell>
          <cell r="C1344" t="str">
            <v>ADD_CUST_NAME_TO_ITEM_LIST</v>
          </cell>
          <cell r="D1344">
            <v>2.17</v>
          </cell>
          <cell r="E1344" t="str">
            <v>OSY</v>
          </cell>
        </row>
        <row r="1345">
          <cell r="A1345" t="str">
            <v>94V2MX</v>
          </cell>
          <cell r="B1345" t="str">
            <v>UT MICREX 110" EFP-710 WHITE 4000 YD/RL 1 RL/WRAP</v>
          </cell>
          <cell r="C1345" t="str">
            <v>ADD_CUST_NAME_TO_ITEM_LIST</v>
          </cell>
          <cell r="D1345">
            <v>1.62</v>
          </cell>
          <cell r="E1345" t="str">
            <v>OSY</v>
          </cell>
        </row>
        <row r="1346">
          <cell r="A1346" t="str">
            <v>94V7029</v>
          </cell>
          <cell r="B1346" t="str">
            <v>IA *12" EFP-919 BLUE/GREY 4700 YD/RL 4 RL/WRAP</v>
          </cell>
          <cell r="C1346" t="str">
            <v>ADD_CUST_NAME_TO_ITEM_LIST</v>
          </cell>
          <cell r="D1346">
            <v>2.1</v>
          </cell>
          <cell r="E1346" t="str">
            <v>OSY</v>
          </cell>
        </row>
        <row r="1347">
          <cell r="A1347" t="str">
            <v>94V8047</v>
          </cell>
          <cell r="B1347" t="str">
            <v>IA 14" EFP-875 B/GREY 3000 LY/RL; 3 RL/WRAP; TBD</v>
          </cell>
          <cell r="C1347" t="str">
            <v>ADD_CUST_NAME_TO_ITEM_LIST</v>
          </cell>
          <cell r="D1347">
            <v>2</v>
          </cell>
          <cell r="E1347" t="str">
            <v>OSY</v>
          </cell>
        </row>
        <row r="1348">
          <cell r="A1348" t="str">
            <v>94V8048</v>
          </cell>
          <cell r="B1348" t="str">
            <v>IA *17 1/2" EFP-875 B/GREY 4500 LY/RL; 2 RL/WRAP; TBD</v>
          </cell>
          <cell r="C1348" t="str">
            <v>ADD_CUST_NAME_TO_ITEM_LIST</v>
          </cell>
          <cell r="D1348">
            <v>2</v>
          </cell>
          <cell r="E1348" t="str">
            <v>OSY</v>
          </cell>
        </row>
        <row r="1349">
          <cell r="A1349" t="str">
            <v>94V8064</v>
          </cell>
          <cell r="B1349" t="str">
            <v>IA *12" EFP-875 B/GREY 4700 LY/RL; 4 RL/WRAP; TBD</v>
          </cell>
          <cell r="C1349" t="str">
            <v>ADD_CUST_NAME_TO_ITEM_LIST</v>
          </cell>
          <cell r="D1349">
            <v>2</v>
          </cell>
          <cell r="E1349" t="str">
            <v>OSY</v>
          </cell>
        </row>
        <row r="1350">
          <cell r="A1350" t="str">
            <v>94V8MX</v>
          </cell>
          <cell r="B1350" t="str">
            <v>UT MICREX EFP-875 BLUE/GREY 4000 YD/RL 1 RL/WRAP BMR</v>
          </cell>
          <cell r="C1350" t="str">
            <v>BMR</v>
          </cell>
          <cell r="D1350">
            <v>2</v>
          </cell>
          <cell r="E1350" t="str">
            <v>OSY</v>
          </cell>
        </row>
        <row r="1351">
          <cell r="A1351" t="str">
            <v>94V8MXNHR</v>
          </cell>
          <cell r="B1351" t="str">
            <v>IA 12" EFP-875 BLUE/GREY 4000 LY/RL 4 RL/WRAP BMR</v>
          </cell>
          <cell r="C1351" t="str">
            <v>BMR</v>
          </cell>
          <cell r="D1351">
            <v>2</v>
          </cell>
          <cell r="E1351" t="str">
            <v>OSY</v>
          </cell>
        </row>
        <row r="1352">
          <cell r="A1352" t="str">
            <v>94Z1MX</v>
          </cell>
          <cell r="B1352" t="str">
            <v>UT MICREX 110" EFP-875 WHITE 4000 YD/RL 1 RL/WRAP</v>
          </cell>
          <cell r="C1352" t="str">
            <v>ADD_CUST_NAME_TO_ITEM_LIST</v>
          </cell>
          <cell r="D1352">
            <v>2</v>
          </cell>
          <cell r="E1352" t="str">
            <v>OSY</v>
          </cell>
        </row>
        <row r="1353">
          <cell r="A1353" t="str">
            <v>94Z1NFP</v>
          </cell>
          <cell r="B1353" t="str">
            <v>IA 9" EFP-875 WHITE 4000 Y/RL; 5 RL/WRAP; BMR</v>
          </cell>
          <cell r="C1353" t="str">
            <v>BMR</v>
          </cell>
          <cell r="D1353">
            <v>2</v>
          </cell>
          <cell r="E1353" t="str">
            <v>OSY</v>
          </cell>
        </row>
        <row r="1354">
          <cell r="A1354" t="str">
            <v>94Z1NHR</v>
          </cell>
          <cell r="B1354" t="str">
            <v>IA 12" EFP-875 WHIT 4000 LY/RL; 4 RL/WRAP;BMR</v>
          </cell>
          <cell r="C1354" t="str">
            <v>BMR</v>
          </cell>
          <cell r="D1354">
            <v>2</v>
          </cell>
          <cell r="E1354" t="str">
            <v>OSY</v>
          </cell>
        </row>
        <row r="1355">
          <cell r="A1355" t="str">
            <v>94Z1NKT</v>
          </cell>
          <cell r="B1355" t="str">
            <v>IA 15" EFP-875 WHITE 4000 LY/RL; 3 RL/WRAP;BMR</v>
          </cell>
          <cell r="C1355" t="str">
            <v>BMR</v>
          </cell>
          <cell r="D1355">
            <v>2</v>
          </cell>
          <cell r="E1355" t="str">
            <v>OSY</v>
          </cell>
        </row>
        <row r="1356">
          <cell r="A1356" t="str">
            <v>94Z3003</v>
          </cell>
          <cell r="B1356" t="str">
            <v>36" SEFP-890 WHT 2000 LY/RL;2RL/WRAP;TEXWIPE-PHILLIPINES</v>
          </cell>
          <cell r="C1356" t="str">
            <v>TEXWIPE - PHILIPPINES</v>
          </cell>
          <cell r="D1356">
            <v>2.0299999999999998</v>
          </cell>
          <cell r="E1356" t="str">
            <v>OSY</v>
          </cell>
        </row>
        <row r="1357">
          <cell r="A1357" t="str">
            <v>97EY001</v>
          </cell>
          <cell r="B1357" t="str">
            <v>9 1/2" A-600 WHT 2500 YS 6 RL/WRAP 1 BDL/PALLET</v>
          </cell>
          <cell r="C1357" t="str">
            <v>ADD_CUST_NAME_TO_ITEM_LIST</v>
          </cell>
          <cell r="D1357">
            <v>1.37</v>
          </cell>
          <cell r="E1357" t="str">
            <v>OSY</v>
          </cell>
        </row>
        <row r="1358">
          <cell r="A1358" t="str">
            <v>97EY003</v>
          </cell>
          <cell r="B1358" t="str">
            <v>13" A-600 NATURAL 2500 YDS 4 RL/WRAP 1 BDL/PALLET</v>
          </cell>
          <cell r="C1358" t="str">
            <v>ADD_CUST_NAME_TO_ITEM_LIST</v>
          </cell>
          <cell r="D1358">
            <v>1.367</v>
          </cell>
          <cell r="E1358" t="str">
            <v>OSY</v>
          </cell>
        </row>
        <row r="1359">
          <cell r="A1359" t="str">
            <v>97EYNJJ</v>
          </cell>
          <cell r="B1359" t="str">
            <v>13" A-600 WHT 3200 YS 4 RL/WRAP BMR</v>
          </cell>
          <cell r="C1359" t="str">
            <v>ADD_CUST_NAME_TO_ITEM_LIST</v>
          </cell>
          <cell r="D1359">
            <v>1.37</v>
          </cell>
          <cell r="E1359" t="str">
            <v>OSY</v>
          </cell>
        </row>
        <row r="1360">
          <cell r="A1360" t="str">
            <v>A2500EXPNHR</v>
          </cell>
          <cell r="B1360" t="str">
            <v>12" 71.2 GSM Blue 3000 YD/RL 7 R/WRAP BMR</v>
          </cell>
          <cell r="C1360" t="str">
            <v>ADD_CUST_NAME_TO_ITEM_LIST</v>
          </cell>
          <cell r="D1360">
            <v>2.1</v>
          </cell>
          <cell r="E1360" t="str">
            <v>OSY</v>
          </cell>
        </row>
        <row r="1361">
          <cell r="A1361" t="str">
            <v>A2500EXPNSA</v>
          </cell>
          <cell r="B1361" t="str">
            <v>24" 71.2 GSM BLUE 3000 LY/RL 3 RL/WRAP BMR</v>
          </cell>
          <cell r="C1361" t="str">
            <v>ADD_CUST_NAME_TO_ITEM_LIST</v>
          </cell>
          <cell r="D1361">
            <v>2.1</v>
          </cell>
          <cell r="E1361" t="str">
            <v>OSY</v>
          </cell>
        </row>
        <row r="1362">
          <cell r="A1362" t="str">
            <v>A2500NBJ</v>
          </cell>
          <cell r="B1362" t="str">
            <v>36" 71.2 GSM BLUE 2500 YS 1 RL/WRAP BMR</v>
          </cell>
          <cell r="C1362" t="str">
            <v>BMR</v>
          </cell>
          <cell r="D1362">
            <v>2.1</v>
          </cell>
          <cell r="E1362" t="str">
            <v>OSY</v>
          </cell>
        </row>
        <row r="1363">
          <cell r="A1363" t="str">
            <v>A2500NJJ</v>
          </cell>
          <cell r="B1363" t="str">
            <v>13" 71.2 GSM BLUE 3000 YD/RL 6 RL/WRAP BMR</v>
          </cell>
          <cell r="C1363" t="str">
            <v>ADD_CUST_NAME_TO_ITEM_LIST</v>
          </cell>
          <cell r="D1363">
            <v>2.1</v>
          </cell>
          <cell r="E1363" t="str">
            <v>OSY</v>
          </cell>
        </row>
        <row r="1364">
          <cell r="A1364" t="str">
            <v>A2500NKS</v>
          </cell>
          <cell r="B1364" t="str">
            <v>48" 71.2 GSM BLUE 2500 YS 1 RL/WRAP BMR</v>
          </cell>
          <cell r="C1364" t="str">
            <v>BMR</v>
          </cell>
          <cell r="D1364">
            <v>2.09</v>
          </cell>
          <cell r="E1364" t="str">
            <v>OSY</v>
          </cell>
        </row>
        <row r="1365">
          <cell r="A1365" t="str">
            <v>A2501EXPNJJ</v>
          </cell>
          <cell r="B1365" t="str">
            <v>13" 71.2 GSM ALMOND 3000 YD/RL 7 RL/WRAP BMR</v>
          </cell>
          <cell r="C1365" t="str">
            <v>ADD_CUST_NAME_TO_ITEM_LIST</v>
          </cell>
          <cell r="D1365">
            <v>2.2000000000000002</v>
          </cell>
          <cell r="E1365" t="str">
            <v>OSY</v>
          </cell>
        </row>
        <row r="1366">
          <cell r="A1366" t="str">
            <v>A2502NJJ</v>
          </cell>
          <cell r="B1366" t="str">
            <v>13" 71.2 GSM BLUE 3000 LY/RL 6 RL/WRAP MR</v>
          </cell>
          <cell r="C1366" t="str">
            <v>ADD_CUST_NAME_TO_ITEM_LIST</v>
          </cell>
          <cell r="D1366">
            <v>2.1</v>
          </cell>
          <cell r="E1366" t="str">
            <v>OSY</v>
          </cell>
        </row>
        <row r="1367">
          <cell r="A1367" t="str">
            <v>A2504EXPNJJ</v>
          </cell>
          <cell r="B1367" t="str">
            <v>13" 71.2 GSM WHITE 3000 YD/RL 6 RL/WRAP BMR</v>
          </cell>
          <cell r="C1367" t="str">
            <v>ADD_CUST_NAME_TO_ITEM_LIST</v>
          </cell>
          <cell r="D1367">
            <v>918.75</v>
          </cell>
          <cell r="E1367" t="str">
            <v>OSY</v>
          </cell>
        </row>
        <row r="1368">
          <cell r="A1368" t="str">
            <v>A2504NDL</v>
          </cell>
          <cell r="B1368" t="str">
            <v>39" 71.2 GSM WHITE 2500 LY/RL 2 RL/WRAP BMR</v>
          </cell>
          <cell r="C1368" t="str">
            <v>BMR</v>
          </cell>
          <cell r="D1368">
            <v>2.1</v>
          </cell>
          <cell r="E1368" t="str">
            <v>OSY</v>
          </cell>
        </row>
        <row r="1369">
          <cell r="A1369" t="str">
            <v>A2504NJJ</v>
          </cell>
          <cell r="B1369" t="str">
            <v>13" 71.2 GSM WHITE 3000 YD/RL 6 RL/WRAP BMR</v>
          </cell>
          <cell r="C1369" t="str">
            <v>ADD_CUST_NAME_TO_ITEM_LIST</v>
          </cell>
          <cell r="D1369">
            <v>2.1</v>
          </cell>
          <cell r="E1369" t="str">
            <v>OSY</v>
          </cell>
        </row>
        <row r="1370">
          <cell r="A1370" t="str">
            <v>A2504NNM</v>
          </cell>
          <cell r="B1370" t="str">
            <v>52" 71.2 GSM WHITE 2500 LY/RL 1 RL/WRAP BMR</v>
          </cell>
          <cell r="C1370" t="str">
            <v>BMR</v>
          </cell>
          <cell r="D1370">
            <v>2.1</v>
          </cell>
          <cell r="E1370" t="str">
            <v>OSY</v>
          </cell>
        </row>
        <row r="1371">
          <cell r="A1371" t="str">
            <v>A2506EXPNDL</v>
          </cell>
          <cell r="B1371" t="str">
            <v>39" 2.10 OSY PEACH 2500 LY/RL 2 RL/WRAP BMR</v>
          </cell>
          <cell r="C1371" t="str">
            <v>BMR</v>
          </cell>
          <cell r="D1371">
            <v>2.1</v>
          </cell>
          <cell r="E1371" t="str">
            <v>OSY</v>
          </cell>
        </row>
        <row r="1372">
          <cell r="A1372" t="str">
            <v>A2506EXPNNM</v>
          </cell>
          <cell r="B1372" t="str">
            <v>52" 2.10 OSY PEACH 2500 YD/RL 1 RL/WRAP BMR</v>
          </cell>
          <cell r="C1372" t="str">
            <v>BMR</v>
          </cell>
          <cell r="D1372">
            <v>2.1</v>
          </cell>
          <cell r="E1372" t="str">
            <v>OSY</v>
          </cell>
        </row>
        <row r="1373">
          <cell r="A1373" t="str">
            <v>A2506NDL</v>
          </cell>
          <cell r="B1373" t="str">
            <v>39" 2.10 OSY PEACH 2500 LY/RL 2 RL/WRAP BMR</v>
          </cell>
          <cell r="C1373" t="str">
            <v>BMR</v>
          </cell>
          <cell r="D1373">
            <v>2.1</v>
          </cell>
          <cell r="E1373" t="str">
            <v>OSY</v>
          </cell>
        </row>
        <row r="1374">
          <cell r="A1374" t="str">
            <v>A2506NJJ</v>
          </cell>
          <cell r="B1374" t="str">
            <v>13" 71.2 GSM PEACH 3000 LY/RL 6 RL/WRAP BMR</v>
          </cell>
          <cell r="C1374" t="str">
            <v>ADD_CUST_NAME_TO_ITEM_LIST</v>
          </cell>
          <cell r="D1374">
            <v>2.1</v>
          </cell>
          <cell r="E1374" t="str">
            <v>OSY</v>
          </cell>
        </row>
        <row r="1375">
          <cell r="A1375" t="str">
            <v>A2506NNM</v>
          </cell>
          <cell r="B1375" t="str">
            <v>52" 2.10 OSY PEACH 2500 YD/RL 1 RL/WRAP BMR</v>
          </cell>
          <cell r="C1375" t="str">
            <v>BMR</v>
          </cell>
          <cell r="D1375">
            <v>2.1</v>
          </cell>
          <cell r="E1375" t="str">
            <v>OSY</v>
          </cell>
        </row>
        <row r="1376">
          <cell r="A1376" t="str">
            <v>A2506NTK</v>
          </cell>
          <cell r="B1376" t="str">
            <v>26" 71.2 GSM PEACH 2500 LY/RL 3 RL/WRAP BMR</v>
          </cell>
          <cell r="C1376" t="str">
            <v>ADD_CUST_NAME_TO_ITEM_LIST</v>
          </cell>
          <cell r="D1376">
            <v>2.0099999999999998</v>
          </cell>
          <cell r="E1376" t="str">
            <v>OSY</v>
          </cell>
        </row>
        <row r="1377">
          <cell r="A1377" t="str">
            <v>A2509EXPNJJ</v>
          </cell>
          <cell r="B1377" t="str">
            <v>13" 71.2 GSM BLUE 3000 YD/RL 6 RL/WRAP BMR</v>
          </cell>
          <cell r="C1377" t="str">
            <v>ADD_CUST_NAME_TO_ITEM_LIST</v>
          </cell>
          <cell r="D1377">
            <v>2.0099999999999998</v>
          </cell>
          <cell r="E1377" t="str">
            <v>OSY</v>
          </cell>
        </row>
        <row r="1378">
          <cell r="A1378" t="str">
            <v>A2509NDL</v>
          </cell>
          <cell r="B1378" t="str">
            <v>39" EF 71.2 GSM BLUE 2500 LY 1 RL/WRAP BMR</v>
          </cell>
          <cell r="C1378" t="str">
            <v>BMR</v>
          </cell>
          <cell r="D1378">
            <v>2.1</v>
          </cell>
          <cell r="E1378" t="str">
            <v>OSY</v>
          </cell>
        </row>
        <row r="1379">
          <cell r="A1379" t="str">
            <v>A2509NJJ</v>
          </cell>
          <cell r="B1379" t="str">
            <v>13" 71.2 GSM BLUE **YD/RL 6 RL/WRAP BMR</v>
          </cell>
          <cell r="C1379" t="str">
            <v>ADD_CUST_NAME_TO_ITEM_LIST</v>
          </cell>
          <cell r="D1379">
            <v>2.1</v>
          </cell>
          <cell r="E1379" t="str">
            <v>OSY</v>
          </cell>
        </row>
        <row r="1380">
          <cell r="A1380" t="str">
            <v>A2509NNM</v>
          </cell>
          <cell r="B1380" t="str">
            <v>52" EF 71.2 GSM 2500 YS 1 RL/WRAP BMR</v>
          </cell>
          <cell r="C1380" t="str">
            <v>BMR</v>
          </cell>
          <cell r="D1380">
            <v>2.1</v>
          </cell>
          <cell r="E1380" t="str">
            <v>OSY</v>
          </cell>
        </row>
        <row r="1381">
          <cell r="A1381" t="str">
            <v>A2510EXPNJJ</v>
          </cell>
          <cell r="B1381" t="str">
            <v>13" 71.2 GSM WHITE 3000 LY/RL 6 RL/WRAP BMR</v>
          </cell>
          <cell r="C1381" t="str">
            <v>ADD_CUST_NAME_TO_ITEM_LIST</v>
          </cell>
          <cell r="D1381">
            <v>2.1</v>
          </cell>
          <cell r="E1381" t="str">
            <v>OSY</v>
          </cell>
        </row>
        <row r="1382">
          <cell r="A1382" t="str">
            <v>A2510NDL</v>
          </cell>
          <cell r="B1382" t="str">
            <v>39" 71.2 GSM WHITE 2500 LY/RL 1 RL/WRAP BMR</v>
          </cell>
          <cell r="C1382" t="str">
            <v>BMR</v>
          </cell>
          <cell r="D1382">
            <v>2.1</v>
          </cell>
          <cell r="E1382" t="str">
            <v>OSY</v>
          </cell>
        </row>
        <row r="1383">
          <cell r="A1383" t="str">
            <v>A2510NJJ</v>
          </cell>
          <cell r="B1383" t="str">
            <v>13" 71.2 GSM WHITE 3000 LY/RL 6 RL/WRAP BMR</v>
          </cell>
          <cell r="C1383" t="str">
            <v>ADD_CUST_NAME_TO_ITEM_LIST</v>
          </cell>
          <cell r="D1383">
            <v>2.1</v>
          </cell>
          <cell r="E1383" t="str">
            <v>OSY</v>
          </cell>
        </row>
        <row r="1384">
          <cell r="A1384" t="str">
            <v>A2510NNM</v>
          </cell>
          <cell r="B1384" t="str">
            <v>52" 71.2 GSM WHITE 2500 YD/RL 1 RL/WRAP BMR</v>
          </cell>
          <cell r="C1384" t="str">
            <v>BMR</v>
          </cell>
          <cell r="D1384">
            <v>2.1</v>
          </cell>
          <cell r="E1384" t="str">
            <v>OSY</v>
          </cell>
        </row>
        <row r="1385">
          <cell r="A1385" t="str">
            <v>A2511EXPNJJ</v>
          </cell>
          <cell r="B1385" t="str">
            <v>13" 71.2 GSM YELLOW 3000 YD/RL 6 RL/WRAP BMR</v>
          </cell>
          <cell r="C1385" t="str">
            <v>ADD_CUST_NAME_TO_ITEM_LIST</v>
          </cell>
          <cell r="D1385">
            <v>2.1</v>
          </cell>
          <cell r="E1385" t="str">
            <v>OSY</v>
          </cell>
        </row>
        <row r="1386">
          <cell r="A1386" t="str">
            <v>A2512EXPNJJ</v>
          </cell>
          <cell r="B1386" t="str">
            <v>13" 71.2 GSM BLUE 2500 LY/RL 6 RL/WRAP BMR</v>
          </cell>
          <cell r="C1386" t="str">
            <v>ADD_CUST_NAME_TO_ITEM_LIST</v>
          </cell>
          <cell r="D1386">
            <v>2.1</v>
          </cell>
          <cell r="E1386" t="str">
            <v>OSY</v>
          </cell>
        </row>
        <row r="1387">
          <cell r="A1387" t="str">
            <v>A2514EXPNJJ</v>
          </cell>
          <cell r="B1387" t="str">
            <v>13" 2.10 OSY PEACH 3000 YD/RL 6 RL/WRAP BMR</v>
          </cell>
          <cell r="C1387" t="str">
            <v>ADD_CUST_NAME_TO_ITEM_LIST</v>
          </cell>
          <cell r="D1387">
            <v>2.1</v>
          </cell>
          <cell r="E1387" t="str">
            <v>OSY</v>
          </cell>
        </row>
        <row r="1388">
          <cell r="A1388" t="str">
            <v>A2515NJJ</v>
          </cell>
          <cell r="B1388" t="str">
            <v>13" 71.2 GSM BLUE 3000 YD/RL 6 RL/WRAP BMR</v>
          </cell>
          <cell r="C1388" t="str">
            <v>ADD_CUST_NAME_TO_ITEM_LIST</v>
          </cell>
          <cell r="D1388">
            <v>2.1</v>
          </cell>
          <cell r="E1388" t="str">
            <v>OSY</v>
          </cell>
        </row>
        <row r="1389">
          <cell r="A1389" t="str">
            <v>A2516NDL</v>
          </cell>
          <cell r="B1389" t="str">
            <v>39" 71.2 GSM RED 2500 LY/RL 2 RL/WRAP BMR</v>
          </cell>
          <cell r="C1389" t="str">
            <v>BMR</v>
          </cell>
          <cell r="D1389">
            <v>2.1</v>
          </cell>
          <cell r="E1389" t="str">
            <v>OSY</v>
          </cell>
        </row>
        <row r="1390">
          <cell r="A1390" t="str">
            <v>A2516NJJ</v>
          </cell>
          <cell r="B1390" t="str">
            <v>13" 71.2 GSM RED 3000 YD/RL 6 RL/WRAP BMR</v>
          </cell>
          <cell r="C1390" t="str">
            <v>ADD_CUST_NAME_TO_ITEM_LIST</v>
          </cell>
          <cell r="D1390">
            <v>2.1</v>
          </cell>
          <cell r="E1390" t="str">
            <v>OSY</v>
          </cell>
        </row>
        <row r="1391">
          <cell r="A1391" t="str">
            <v>A2516NNM</v>
          </cell>
          <cell r="B1391" t="str">
            <v>52" 71.2 GSM RED 2500 LY/RL 1 RL/WRAP BMR</v>
          </cell>
          <cell r="C1391" t="str">
            <v>BMR</v>
          </cell>
          <cell r="D1391">
            <v>2.1</v>
          </cell>
          <cell r="E1391" t="str">
            <v>OSY</v>
          </cell>
        </row>
        <row r="1392">
          <cell r="A1392" t="str">
            <v>A2517NJJ</v>
          </cell>
          <cell r="B1392" t="str">
            <v>13" 71.2 GSM YELLOW 3000 YD/RL 6 RL/WRAP BMR</v>
          </cell>
          <cell r="C1392" t="str">
            <v>ADD_CUST_NAME_TO_ITEM_LIST</v>
          </cell>
          <cell r="D1392">
            <v>2.1</v>
          </cell>
          <cell r="E1392" t="str">
            <v>OSY</v>
          </cell>
        </row>
        <row r="1393">
          <cell r="A1393" t="str">
            <v>A2519NJJ</v>
          </cell>
          <cell r="B1393" t="str">
            <v>13" 118.6 GSM GREEN 3000 YD/RL 6 RL/WRAP BMR</v>
          </cell>
          <cell r="C1393" t="str">
            <v>ADD_CUST_NAME_TO_ITEM_LIST</v>
          </cell>
          <cell r="D1393">
            <v>3.5</v>
          </cell>
          <cell r="E1393" t="str">
            <v>OSY</v>
          </cell>
        </row>
        <row r="1394">
          <cell r="A1394" t="str">
            <v>A2520NJJ</v>
          </cell>
          <cell r="B1394" t="str">
            <v>13" 118.6 GSM YELLOW 3000 LY/RL 6 RL/WRAP BMR</v>
          </cell>
          <cell r="C1394" t="str">
            <v>ADD_CUST_NAME_TO_ITEM_LIST</v>
          </cell>
          <cell r="D1394">
            <v>3.5</v>
          </cell>
          <cell r="E1394" t="str">
            <v>OSY</v>
          </cell>
        </row>
        <row r="1395">
          <cell r="A1395" t="str">
            <v>A2521NJJ</v>
          </cell>
          <cell r="B1395" t="str">
            <v>13" 118.6 GSM BLUE 3000 LY/RL 6 RL/WRAP BMR</v>
          </cell>
          <cell r="C1395" t="str">
            <v>ADD_CUST_NAME_TO_ITEM_LIST</v>
          </cell>
          <cell r="D1395">
            <v>3.5</v>
          </cell>
          <cell r="E1395" t="str">
            <v>OSY</v>
          </cell>
        </row>
        <row r="1396">
          <cell r="A1396" t="str">
            <v>A5528164</v>
          </cell>
          <cell r="B1396" t="str">
            <v>99" EFP-945 BLUE/GREEN 4000 LY/RL; 1 RL/WRAP; CUIJK</v>
          </cell>
          <cell r="C1396" t="str">
            <v>CUIJK</v>
          </cell>
          <cell r="D1396">
            <v>2.16</v>
          </cell>
          <cell r="E1396" t="str">
            <v>OSY</v>
          </cell>
        </row>
        <row r="1397">
          <cell r="A1397" t="str">
            <v>A5528167</v>
          </cell>
          <cell r="B1397" t="str">
            <v>36" EFP-945 B/GREEN 4300 YD/RL 1 RL/WRAP LYM TECH SCIENTIFIC</v>
          </cell>
          <cell r="C1397" t="str">
            <v>LYMTECH SCIENTIFIC</v>
          </cell>
          <cell r="D1397">
            <v>2.16</v>
          </cell>
          <cell r="E1397" t="str">
            <v>OSY</v>
          </cell>
        </row>
        <row r="1398">
          <cell r="A1398" t="str">
            <v>A5528EXP167</v>
          </cell>
          <cell r="B1398" t="str">
            <v>36" EFP-945 B/GREEN 4600 YD/RL 1 RL/WRAP LYMTECH SCIENTIFIC</v>
          </cell>
          <cell r="C1398" t="str">
            <v>LYMTECH SCIENTIFIC</v>
          </cell>
          <cell r="D1398">
            <v>2.16</v>
          </cell>
          <cell r="E1398" t="str">
            <v>OSY</v>
          </cell>
        </row>
        <row r="1399">
          <cell r="A1399" t="str">
            <v>A5560001</v>
          </cell>
          <cell r="B1399" t="str">
            <v>48.25" PAPER ENTANGLED WITH POLYESTER WEB - 1225MM 75.27 GSM BLUE GREEN FOR MEDICAL MITSUBISHI</v>
          </cell>
          <cell r="C1399" t="str">
            <v>MITSUBISHI</v>
          </cell>
          <cell r="D1399">
            <v>2.2200000000000002</v>
          </cell>
          <cell r="E1399" t="str">
            <v>OSY</v>
          </cell>
        </row>
        <row r="1400">
          <cell r="A1400" t="str">
            <v>A5560002</v>
          </cell>
          <cell r="B1400" t="str">
            <v>36 7/16" PAPER ENTANGLED WITH POLYESTER WEB - 925MM 75.27 GSM BLUE GREEN FOR MEDICAL MITSUBISHI</v>
          </cell>
          <cell r="C1400" t="str">
            <v>MITSUBISHI</v>
          </cell>
          <cell r="D1400">
            <v>2.2200000000000002</v>
          </cell>
          <cell r="E1400" t="str">
            <v>OSY</v>
          </cell>
        </row>
        <row r="1401">
          <cell r="A1401" t="str">
            <v>A5560003</v>
          </cell>
          <cell r="B1401" t="str">
            <v>60" PAPER ENTANGLED WITH POLYESTER WEB - 1525MM 75.27 GSM BLUE GREEN FOR MEDICAL MITSUBISHI</v>
          </cell>
          <cell r="C1401" t="str">
            <v>MITSUBISHI</v>
          </cell>
          <cell r="D1401">
            <v>2.2200000000000002</v>
          </cell>
          <cell r="E1401" t="str">
            <v>OSY</v>
          </cell>
        </row>
        <row r="1402">
          <cell r="A1402" t="str">
            <v>A5560004</v>
          </cell>
          <cell r="B1402" t="str">
            <v>71 7/8" PAPER ENTANGLED WITH POLYESTER WEB - 1825MM 75.27 GSM BLUE GREEN FOR MEDICAL MITSUBISHI</v>
          </cell>
          <cell r="C1402" t="str">
            <v>MITSUBISHI</v>
          </cell>
          <cell r="D1402">
            <v>2.2200000000000002</v>
          </cell>
          <cell r="E1402" t="str">
            <v>OSY</v>
          </cell>
        </row>
        <row r="1403">
          <cell r="A1403" t="str">
            <v>A5562001</v>
          </cell>
          <cell r="B1403" t="str">
            <v>300MM (11.81") EFP-945 TURQUOISE 3000 LY/RL; 4 RL/WRAP;CUIJK</v>
          </cell>
          <cell r="C1403" t="str">
            <v>CUIJK</v>
          </cell>
          <cell r="D1403">
            <v>2.16</v>
          </cell>
          <cell r="E1403" t="str">
            <v>OSY</v>
          </cell>
        </row>
        <row r="1404">
          <cell r="A1404" t="str">
            <v>A5562002</v>
          </cell>
          <cell r="B1404" t="str">
            <v>1220MM(48.03")EFP-945 TURQUOISE 3000 LY/RL; 1 RL/WRAP;CUIJK</v>
          </cell>
          <cell r="C1404" t="str">
            <v>ADD_CUST_NAME_TO_ITEM_LIST</v>
          </cell>
          <cell r="D1404">
            <v>2.16</v>
          </cell>
          <cell r="E1404" t="str">
            <v>OSY</v>
          </cell>
        </row>
        <row r="1405">
          <cell r="A1405" t="str">
            <v>A5562009</v>
          </cell>
          <cell r="B1405" t="str">
            <v>1520mm (59.84") EFP-945 TURQUOISE 3000 YD/RL;1 RL/WRAP PGI CUIJK</v>
          </cell>
          <cell r="C1405" t="str">
            <v>ADD_CUST_NAME_TO_ITEM_LIST</v>
          </cell>
          <cell r="D1405">
            <v>2.16</v>
          </cell>
          <cell r="E1405" t="str">
            <v>OSY</v>
          </cell>
        </row>
        <row r="1406">
          <cell r="A1406" t="str">
            <v>A5562013</v>
          </cell>
          <cell r="B1406" t="str">
            <v>2400MM (94.49") EFP-945 TURQUOISE 3000 LY/RL; 1 RL/WRAP; CUIJK</v>
          </cell>
          <cell r="C1406" t="str">
            <v>ADD_CUST_NAME_TO_ITEM_LIST</v>
          </cell>
          <cell r="D1406">
            <v>2.16</v>
          </cell>
          <cell r="E1406" t="str">
            <v>OSY</v>
          </cell>
        </row>
        <row r="1407">
          <cell r="A1407" t="str">
            <v>A5562021</v>
          </cell>
          <cell r="B1407" t="str">
            <v>25.2" (640mm) EFP-945 TURQUOISE 3297 (3014M) YD/RL 4 RL/WRAP CUIJK</v>
          </cell>
          <cell r="C1407" t="str">
            <v>ADD_CUST_NAME_TO_ITEM_LIST</v>
          </cell>
          <cell r="D1407">
            <v>2.16</v>
          </cell>
          <cell r="E1407" t="str">
            <v>OSY</v>
          </cell>
        </row>
        <row r="1408">
          <cell r="A1408" t="str">
            <v>A5562024</v>
          </cell>
          <cell r="B1408" t="str">
            <v>42.13" (1070mm) EFP-945 TURQUOISE 4391 YD/RL (4015 M) 2 RL/WRAP CUIJK</v>
          </cell>
          <cell r="C1408" t="str">
            <v>CUIJK</v>
          </cell>
          <cell r="D1408">
            <v>2.16</v>
          </cell>
          <cell r="E1408" t="str">
            <v>OSY</v>
          </cell>
        </row>
        <row r="1409">
          <cell r="A1409" t="str">
            <v>A5562025</v>
          </cell>
          <cell r="B1409" t="str">
            <v>43.31" (1100mm) EFP-945 TURQUOISE 4391 YD/RL (4015M) 2 RL/WRAP CUIJK</v>
          </cell>
          <cell r="C1409" t="str">
            <v>CUIJK</v>
          </cell>
          <cell r="D1409">
            <v>2.16</v>
          </cell>
          <cell r="E1409" t="str">
            <v>OSY</v>
          </cell>
        </row>
        <row r="1410">
          <cell r="A1410" t="str">
            <v>A5562026</v>
          </cell>
          <cell r="B1410" t="str">
            <v>64.57" (1640mm) EFP-945 TURQUOISE 4391 YD/RL (4015M) 1 RL/WRAP CUIJK</v>
          </cell>
          <cell r="C1410" t="str">
            <v>CUIJK</v>
          </cell>
          <cell r="D1410">
            <v>2.16</v>
          </cell>
          <cell r="E1410" t="str">
            <v>OSY</v>
          </cell>
        </row>
        <row r="1411">
          <cell r="A1411" t="str">
            <v>A5562027</v>
          </cell>
          <cell r="B1411" t="str">
            <v>65.75" (1670mm) EFP-945 TURQUOISE 4391 YD/RL (4015M) 1 RL/WRAP CUIJK</v>
          </cell>
          <cell r="C1411" t="str">
            <v>CUIJK</v>
          </cell>
          <cell r="D1411">
            <v>2.16</v>
          </cell>
          <cell r="E1411" t="str">
            <v>OSY</v>
          </cell>
        </row>
        <row r="1412">
          <cell r="A1412" t="str">
            <v>A5562028</v>
          </cell>
          <cell r="B1412" t="str">
            <v>82.68" (2100mm) EFP-945 TURQUOISE 4391 YD/RL (4015 M) 1 RL/WRAP CUIJK</v>
          </cell>
          <cell r="C1412" t="str">
            <v>CUIJK</v>
          </cell>
          <cell r="D1412">
            <v>2.16</v>
          </cell>
          <cell r="E1412" t="str">
            <v>OSY</v>
          </cell>
        </row>
        <row r="1413">
          <cell r="A1413" t="str">
            <v>A5562029</v>
          </cell>
          <cell r="B1413" t="str">
            <v>1370mm (53.94") EFP-945 TURQUOISE 4015 M/RL (4391 LY) 1 RL/WRAP CUIJK</v>
          </cell>
          <cell r="C1413" t="str">
            <v>ADD_CUST_NAME_TO_ITEM_LIST</v>
          </cell>
          <cell r="D1413">
            <v>2.16</v>
          </cell>
          <cell r="E1413" t="str">
            <v>OSY</v>
          </cell>
        </row>
        <row r="1414">
          <cell r="A1414" t="str">
            <v>A5562030</v>
          </cell>
          <cell r="B1414" t="str">
            <v>1480mm (58.27") EFP-945 TURQUOISE 4015 M/RL (4391 LY) 1 RL/WRAP CUIJK</v>
          </cell>
          <cell r="C1414" t="str">
            <v>ADD_CUST_NAME_TO_ITEM_LIST</v>
          </cell>
          <cell r="D1414">
            <v>2.16</v>
          </cell>
          <cell r="E1414" t="str">
            <v>OSY</v>
          </cell>
        </row>
        <row r="1415">
          <cell r="A1415" t="str">
            <v>A5562031</v>
          </cell>
          <cell r="B1415" t="str">
            <v>2360mm (92.9") EFP-945 TURQUOISE 4015 M/RL (4391 LY) 1 RL/WRAP CUIJK</v>
          </cell>
          <cell r="C1415" t="str">
            <v>ADD_CUST_NAME_TO_ITEM_LIST</v>
          </cell>
          <cell r="D1415">
            <v>2.16</v>
          </cell>
          <cell r="E1415" t="str">
            <v>OSY</v>
          </cell>
        </row>
        <row r="1416">
          <cell r="A1416" t="str">
            <v>A5562032</v>
          </cell>
          <cell r="B1416" t="str">
            <v>380mm (14.96") EFP-945 TURQUOISE 4015 M/RL (4391 LY) 3 RL/WRAP CUIJK</v>
          </cell>
          <cell r="C1416" t="str">
            <v>CUIJK</v>
          </cell>
          <cell r="D1416">
            <v>2.16</v>
          </cell>
          <cell r="E1416" t="str">
            <v>OSY</v>
          </cell>
        </row>
        <row r="1417">
          <cell r="A1417" t="str">
            <v>A5562033</v>
          </cell>
          <cell r="B1417" t="str">
            <v>1170mm (46.06") EFP-945 TURQUOISE 4015 M/RL (4391 LY) 1 RL/WRAP CUIJK</v>
          </cell>
          <cell r="C1417" t="str">
            <v>ADD_CUST_NAME_TO_ITEM_LIST</v>
          </cell>
          <cell r="D1417">
            <v>2.16</v>
          </cell>
          <cell r="E1417" t="str">
            <v>OSY</v>
          </cell>
        </row>
        <row r="1418">
          <cell r="A1418" t="str">
            <v>A5562034</v>
          </cell>
          <cell r="B1418" t="str">
            <v>640mm (25.2") EFP-945 TURQUOISE 4015 M/RL (4391 LY) 3 RL/WRAP CUIJK</v>
          </cell>
          <cell r="C1418" t="str">
            <v>CUIJK</v>
          </cell>
          <cell r="D1418">
            <v>2.16</v>
          </cell>
          <cell r="E1418" t="str">
            <v>OSY</v>
          </cell>
        </row>
        <row r="1419">
          <cell r="A1419" t="str">
            <v>A5562035</v>
          </cell>
          <cell r="B1419" t="str">
            <v>300mm (11.81") 2.16 OSY TURQUOISE 4015 M/RL (4391 LY) 4 RL/WRAP PGI CUIJK</v>
          </cell>
          <cell r="C1419" t="str">
            <v>CUIJK</v>
          </cell>
          <cell r="D1419">
            <v>2.16</v>
          </cell>
          <cell r="E1419" t="str">
            <v>OSY</v>
          </cell>
        </row>
        <row r="1420">
          <cell r="A1420" t="str">
            <v>A5562036</v>
          </cell>
          <cell r="B1420" t="str">
            <v>1520mm (59.84") EFP-945 TURQUOISE 3401 M/RL (3719 LY) 1 RL/WRAP PGI CUIJK</v>
          </cell>
          <cell r="C1420" t="str">
            <v>ADD_CUST_NAME_TO_ITEM_LIST</v>
          </cell>
          <cell r="D1420">
            <v>2.16</v>
          </cell>
          <cell r="E1420" t="str">
            <v>OSY</v>
          </cell>
        </row>
        <row r="1421">
          <cell r="A1421" t="str">
            <v>A5562037</v>
          </cell>
          <cell r="B1421" t="str">
            <v>1220mm (48.03") EFP-945 TURQUOISE 3401 M/RL (3719 LY) 1 RL/WRAP PGI CUIJK</v>
          </cell>
          <cell r="C1421" t="str">
            <v>ADD_CUST_NAME_TO_ITEM_LIST</v>
          </cell>
          <cell r="D1421">
            <v>2.16</v>
          </cell>
          <cell r="E1421" t="str">
            <v>OSY</v>
          </cell>
        </row>
        <row r="1422">
          <cell r="A1422" t="str">
            <v>A5562038</v>
          </cell>
          <cell r="B1422" t="str">
            <v>1550mm (61.02") EFP 945 TURQUOISE 3671 M/RL (4015 LY) 1 RL/WRAP PGI CUIJK</v>
          </cell>
          <cell r="C1422" t="str">
            <v>ADD_CUST_NAME_TO_ITEM_LIST</v>
          </cell>
          <cell r="D1422">
            <v>2.16</v>
          </cell>
          <cell r="E1422" t="str">
            <v>OSY</v>
          </cell>
        </row>
        <row r="1423">
          <cell r="A1423" t="str">
            <v>A5562EXPMX024</v>
          </cell>
          <cell r="B1423" t="str">
            <v>11.81" (300mm) EFP-945 TURQUOISE 2743 LM/RL (3000 LY) 4 RL/WRAP CUIJK</v>
          </cell>
          <cell r="C1423" t="str">
            <v>ADD_CUST_NAME_TO_ITEM_LIST</v>
          </cell>
          <cell r="D1423">
            <v>2.16</v>
          </cell>
          <cell r="E1423" t="str">
            <v>OSY</v>
          </cell>
        </row>
        <row r="1424">
          <cell r="A1424" t="str">
            <v>A5562MX001</v>
          </cell>
          <cell r="B1424" t="str">
            <v>MICREX 94.5" EFP-945 TURQUOISE (3400 LM/RL) 3718 LY/RL 1 RL/WRAP PGI-CUIJK</v>
          </cell>
          <cell r="C1424" t="str">
            <v>CUIJK</v>
          </cell>
          <cell r="D1424">
            <v>2.16</v>
          </cell>
          <cell r="E1424" t="str">
            <v>OSY</v>
          </cell>
        </row>
        <row r="1425">
          <cell r="A1425" t="str">
            <v>A5562MX002</v>
          </cell>
          <cell r="B1425" t="str">
            <v>MICREX 11.75" EFP-945 TURQUOISE (3400 LM) 3718 LY/RL 4 RL/WRAP PGI-CUIJK</v>
          </cell>
          <cell r="C1425" t="str">
            <v>CUIJK</v>
          </cell>
          <cell r="D1425">
            <v>2.16</v>
          </cell>
          <cell r="E1425" t="str">
            <v>OSY</v>
          </cell>
        </row>
        <row r="1426">
          <cell r="A1426" t="str">
            <v>A5562MX003</v>
          </cell>
          <cell r="B1426" t="str">
            <v>108" (MICREX BASE ROLL) EFP-945 TURQUOISE 4000 YD/RL 1 RL/WRAP</v>
          </cell>
          <cell r="C1426" t="str">
            <v>ADD_CUST_NAME_TO_ITEM_LIST</v>
          </cell>
          <cell r="D1426">
            <v>2.16</v>
          </cell>
          <cell r="E1426" t="str">
            <v>OSY</v>
          </cell>
        </row>
        <row r="1427">
          <cell r="A1427" t="str">
            <v>A5562MX007</v>
          </cell>
          <cell r="B1427" t="str">
            <v>92.125" EFP-945 TURQUOISE 3718 LY/RL (3400 LM) 1 RL/WRAP PGI - CUIJK</v>
          </cell>
          <cell r="C1427" t="str">
            <v>CUIJK</v>
          </cell>
          <cell r="D1427">
            <v>2.16</v>
          </cell>
          <cell r="E1427" t="str">
            <v>OSY</v>
          </cell>
        </row>
        <row r="1428">
          <cell r="A1428" t="str">
            <v>A5562MX008</v>
          </cell>
          <cell r="B1428" t="str">
            <v>15.75" EFP-945 TURQUOISE 3718 LY/RL (3400 LM) 4 RL/WRAP PGI - CUIJK</v>
          </cell>
          <cell r="C1428" t="str">
            <v>ADD_CUST_NAME_TO_ITEM_LIST</v>
          </cell>
          <cell r="D1428">
            <v>2.16</v>
          </cell>
          <cell r="E1428" t="str">
            <v>OSY</v>
          </cell>
        </row>
        <row r="1429">
          <cell r="A1429" t="str">
            <v>A5562MX009</v>
          </cell>
          <cell r="B1429" t="str">
            <v>110" (MICREX BASE ROLL) EFP-945 TURQUOISE 4000 YD/RL 1 RL/WRAP</v>
          </cell>
          <cell r="C1429" t="str">
            <v>ADD_CUST_NAME_TO_ITEM_LIST</v>
          </cell>
          <cell r="D1429">
            <v>2.16</v>
          </cell>
          <cell r="E1429" t="str">
            <v>OSY</v>
          </cell>
        </row>
        <row r="1430">
          <cell r="A1430" t="str">
            <v>A5562MX022</v>
          </cell>
          <cell r="B1430" t="str">
            <v>30.71" (780mm) EFP-945 TURQUOISE 3718 YD/RL (3399M) 3 RL/WRAP CUIJK</v>
          </cell>
          <cell r="C1430" t="str">
            <v>CUIJK</v>
          </cell>
          <cell r="D1430">
            <v>2.16</v>
          </cell>
          <cell r="E1430" t="str">
            <v>OSY</v>
          </cell>
        </row>
        <row r="1431">
          <cell r="A1431" t="str">
            <v>A5562MX023</v>
          </cell>
          <cell r="B1431" t="str">
            <v>38.58" (980mm) EFP-945 TURQUOISE 3718 YD/RL (3399M) 2 RL/WRAP CUIJK</v>
          </cell>
          <cell r="C1431" t="str">
            <v>CUIJK</v>
          </cell>
          <cell r="D1431">
            <v>2.16</v>
          </cell>
          <cell r="E1431" t="str">
            <v>OSY</v>
          </cell>
        </row>
        <row r="1432">
          <cell r="A1432" t="str">
            <v>A5562MX024</v>
          </cell>
          <cell r="B1432" t="str">
            <v>300mm (11.81") EFP-945 TURQUOISE 2550 LM/RL (2788 LY) PGI-CUIJK</v>
          </cell>
          <cell r="C1432" t="str">
            <v>CUIJK</v>
          </cell>
          <cell r="D1432">
            <v>2.16</v>
          </cell>
          <cell r="E1432" t="str">
            <v>OSY</v>
          </cell>
        </row>
        <row r="1433">
          <cell r="A1433" t="str">
            <v>A5562MX025</v>
          </cell>
          <cell r="B1433" t="str">
            <v>48.03" (1220mm) EFP-945 TURQUOISE 3718 LY/RL (3401 LM) 1 RL/WRAP PGI-CUIJK</v>
          </cell>
          <cell r="C1433" t="str">
            <v>CUIJK</v>
          </cell>
          <cell r="D1433">
            <v>2.16</v>
          </cell>
          <cell r="E1433" t="str">
            <v>OSY</v>
          </cell>
        </row>
        <row r="1434">
          <cell r="A1434" t="str">
            <v>A5562MX026</v>
          </cell>
          <cell r="B1434" t="str">
            <v>59.84" (1520mm) EFP-945 TURQUOISE 2789 LY/RL (2550 LM) 1 RL/WRAP PGI-CUIJK</v>
          </cell>
          <cell r="C1434" t="str">
            <v>CUIJK</v>
          </cell>
          <cell r="D1434">
            <v>2.16</v>
          </cell>
          <cell r="E1434" t="str">
            <v>OSY</v>
          </cell>
        </row>
        <row r="1435">
          <cell r="A1435" t="str">
            <v>A5562MX027</v>
          </cell>
          <cell r="B1435" t="str">
            <v>49.21" (1249mm) EFP-945 TURQUOISE 2789 LY/RL (2550 LM) 2 RL/WRAP PGI - CUIJK</v>
          </cell>
          <cell r="C1435" t="str">
            <v>CUIJK</v>
          </cell>
          <cell r="D1435">
            <v>2.16</v>
          </cell>
          <cell r="E1435" t="str">
            <v>OSY</v>
          </cell>
        </row>
        <row r="1436">
          <cell r="A1436" t="str">
            <v>A5562MX028</v>
          </cell>
          <cell r="B1436" t="str">
            <v>59.84" (1520mm) EFP-945 TURQUOISE 3719 LY/RL (3401 LM) 1 RL/WRAP PGI - CUIJK</v>
          </cell>
          <cell r="C1436" t="str">
            <v>CUIJK</v>
          </cell>
          <cell r="D1436">
            <v>2.16</v>
          </cell>
          <cell r="E1436" t="str">
            <v>OSY</v>
          </cell>
        </row>
        <row r="1437">
          <cell r="A1437" t="str">
            <v>A5562MX029</v>
          </cell>
          <cell r="B1437" t="str">
            <v>900mm (35.43") EFP-945 TURQUOISE 3401 LM/RL (3719 LY) 1 RL/WRAP PGI-CUIJK</v>
          </cell>
          <cell r="C1437" t="str">
            <v>CUIJK</v>
          </cell>
          <cell r="D1437">
            <v>2.16</v>
          </cell>
          <cell r="E1437" t="str">
            <v>OSY</v>
          </cell>
        </row>
        <row r="1438">
          <cell r="A1438" t="str">
            <v>A5562MX030</v>
          </cell>
          <cell r="B1438" t="str">
            <v>1800mm (70.87") EFP-945 TURQUOISE 3401 LM/RL (3719 LY) 1 RL/WRAP PGI-CUIJK</v>
          </cell>
          <cell r="C1438" t="str">
            <v>ADD_CUST_NAME_TO_ITEM_LIST</v>
          </cell>
          <cell r="D1438">
            <v>2.16</v>
          </cell>
          <cell r="E1438" t="str">
            <v>OSY</v>
          </cell>
        </row>
        <row r="1439">
          <cell r="A1439" t="str">
            <v>A5562MX031</v>
          </cell>
          <cell r="B1439" t="str">
            <v>2440mm (96.06") EFP-945 TURQUOISE 3401 M/RL (3719 LY) 1 RL/WRAP PGI-CUIJK</v>
          </cell>
          <cell r="C1439" t="str">
            <v>ADD_CUST_NAME_TO_ITEM_LIST</v>
          </cell>
          <cell r="D1439">
            <v>2.16</v>
          </cell>
          <cell r="E1439" t="str">
            <v>OSY</v>
          </cell>
        </row>
        <row r="1440">
          <cell r="A1440" t="str">
            <v>A5562MX032</v>
          </cell>
          <cell r="B1440" t="str">
            <v>47.24" (1200mm) EFP-945 TURQUOISE 3400 LM/RL (3719 LY) 1 RL/WRAP PGI-CUIJK</v>
          </cell>
          <cell r="C1440" t="str">
            <v>ADD_CUST_NAME_TO_ITEM_LIST</v>
          </cell>
          <cell r="D1440">
            <v>2.16</v>
          </cell>
          <cell r="E1440" t="str">
            <v>OSY</v>
          </cell>
        </row>
        <row r="1441">
          <cell r="A1441" t="str">
            <v>A5562MXNHR</v>
          </cell>
          <cell r="B1441" t="str">
            <v>12" MICREX EFP-945 TURQUOISE 4000 LY/RL 4 RL/WRAP BMR</v>
          </cell>
          <cell r="C1441" t="str">
            <v>ADD_CUST_NAME_TO_ITEM_LIST</v>
          </cell>
          <cell r="D1441">
            <v>2.16</v>
          </cell>
          <cell r="E1441" t="str">
            <v>OSY</v>
          </cell>
        </row>
        <row r="1442">
          <cell r="A1442" t="str">
            <v>A5562MXNVC</v>
          </cell>
          <cell r="B1442" t="str">
            <v>MICREX 27" EFP-945 TURQUOISE 4000 YD/RL 2 RL/WRAP BMR/BSC</v>
          </cell>
          <cell r="C1442" t="str">
            <v>BMR</v>
          </cell>
          <cell r="D1442">
            <v>2.16</v>
          </cell>
          <cell r="E1442" t="str">
            <v>OSY</v>
          </cell>
        </row>
        <row r="1443">
          <cell r="A1443" t="str">
            <v>A5567002</v>
          </cell>
          <cell r="B1443" t="str">
            <v>104.5" EFP-971 BLUE/GREY 4600 YD/RL 1 RL/WRAP SUZHOU</v>
          </cell>
          <cell r="C1443" t="str">
            <v>ADD_CUST_NAME_TO_ITEM_LIST</v>
          </cell>
          <cell r="D1443">
            <v>2.2200000000000002</v>
          </cell>
          <cell r="E1443" t="str">
            <v>OSY</v>
          </cell>
        </row>
        <row r="1444">
          <cell r="A1444" t="str">
            <v>A5567007</v>
          </cell>
          <cell r="B1444" t="str">
            <v>101.5" EFP 971 BLUE GREY 4600 YD/RL 1 RL/WRAP</v>
          </cell>
          <cell r="C1444" t="str">
            <v>ADD_CUST_NAME_TO_ITEM_LIST</v>
          </cell>
          <cell r="D1444">
            <v>2.2200000000000002</v>
          </cell>
          <cell r="E1444" t="str">
            <v>OSY</v>
          </cell>
        </row>
        <row r="1445">
          <cell r="A1445" t="str">
            <v>A5567011</v>
          </cell>
          <cell r="B1445" t="str">
            <v>108" EFP-971 BLUE/GREY 4600 YD/RL 1 RL/WRAP TIETEX</v>
          </cell>
          <cell r="C1445" t="str">
            <v>ADD_CUST_NAME_TO_ITEM_LIST</v>
          </cell>
          <cell r="D1445">
            <v>2.2200000000000002</v>
          </cell>
          <cell r="E1445" t="str">
            <v>OSY</v>
          </cell>
        </row>
        <row r="1446">
          <cell r="A1446" t="str">
            <v>A5567013</v>
          </cell>
          <cell r="B1446" t="str">
            <v>106" EFP-971 B/GREY 4600 LY/RL 1 RL/WRAP SUZHOU</v>
          </cell>
          <cell r="C1446" t="str">
            <v>ADD_CUST_NAME_TO_ITEM_LIST</v>
          </cell>
          <cell r="D1446">
            <v>2.2200000000000002</v>
          </cell>
          <cell r="E1446" t="str">
            <v>OSY</v>
          </cell>
        </row>
        <row r="1447">
          <cell r="A1447" t="str">
            <v>A5567018</v>
          </cell>
          <cell r="B1447" t="str">
            <v>80" EFP-971 B/GREY 4600 YD/RL 1 RL/WRAP</v>
          </cell>
          <cell r="C1447" t="str">
            <v>ADD_CUST_NAME_TO_ITEM_LIST</v>
          </cell>
          <cell r="D1447">
            <v>2.2200000000000002</v>
          </cell>
          <cell r="E1447" t="str">
            <v>OSY</v>
          </cell>
        </row>
        <row r="1448">
          <cell r="A1448" t="str">
            <v>A5567022</v>
          </cell>
          <cell r="B1448" t="str">
            <v>12" EFP-971 B/GREY 4600 YD/RL 4 RL/WRAP</v>
          </cell>
          <cell r="C1448" t="str">
            <v>ADD_CUST_NAME_TO_ITEM_LIST</v>
          </cell>
          <cell r="D1448">
            <v>2.2200000000000002</v>
          </cell>
          <cell r="E1448" t="str">
            <v>OSY</v>
          </cell>
        </row>
        <row r="1449">
          <cell r="A1449" t="str">
            <v>A5570002</v>
          </cell>
          <cell r="B1449" t="str">
            <v>104.5" EFP-989 B/GREY 4100 YD/RL 1 RL/WRAP CARDINAL</v>
          </cell>
          <cell r="C1449" t="str">
            <v>ADD_CUST_NAME_TO_ITEM_LIST</v>
          </cell>
          <cell r="D1449">
            <v>2.2599999999999998</v>
          </cell>
          <cell r="E1449" t="str">
            <v>OSY</v>
          </cell>
        </row>
        <row r="1450">
          <cell r="A1450" t="str">
            <v>A5570007</v>
          </cell>
          <cell r="B1450" t="str">
            <v>101.5" EFP-989 BLUE GREY 4100 YD/RL 1 RL/WRAP SUZ/CHC</v>
          </cell>
          <cell r="C1450" t="str">
            <v>ADD_CUST_NAME_TO_ITEM_LIST</v>
          </cell>
          <cell r="D1450">
            <v>2.2599999999999998</v>
          </cell>
          <cell r="E1450" t="str">
            <v>OSY</v>
          </cell>
        </row>
        <row r="1451">
          <cell r="A1451" t="str">
            <v>A5570009</v>
          </cell>
          <cell r="B1451" t="str">
            <v>110" EFP-989 B/GREY 4100 YD/RL 1 RL/WRAP CARDINAL</v>
          </cell>
          <cell r="C1451" t="str">
            <v>ADD_CUST_NAME_TO_ITEM_LIST</v>
          </cell>
          <cell r="D1451">
            <v>2.2599999999999998</v>
          </cell>
          <cell r="E1451" t="str">
            <v>OSY</v>
          </cell>
        </row>
        <row r="1452">
          <cell r="A1452" t="str">
            <v>A5570010</v>
          </cell>
          <cell r="B1452" t="str">
            <v>109" EFP-989 B/GREY 3749 LM/RL (4100 LY) 1 RL/WRAP CAREFUSION</v>
          </cell>
          <cell r="C1452" t="str">
            <v>CAREFUSION</v>
          </cell>
          <cell r="D1452">
            <v>2.2599999999999998</v>
          </cell>
          <cell r="E1452" t="str">
            <v>OSY</v>
          </cell>
        </row>
        <row r="1453">
          <cell r="A1453" t="str">
            <v>A5570011</v>
          </cell>
          <cell r="B1453" t="str">
            <v>108" EFP-989 BLUE GREY 4100 YD/RL 1 RL/WRAP</v>
          </cell>
          <cell r="C1453" t="str">
            <v>ADD_CUST_NAME_TO_ITEM_LIST</v>
          </cell>
          <cell r="D1453">
            <v>2.2599999999999998</v>
          </cell>
          <cell r="E1453" t="str">
            <v>OSY</v>
          </cell>
        </row>
        <row r="1454">
          <cell r="A1454" t="str">
            <v>A5570018</v>
          </cell>
          <cell r="B1454" t="str">
            <v>80" EFP-989 B/GREY 4100 YD/RL 1 RL/WRAP CARDINAL</v>
          </cell>
          <cell r="C1454" t="str">
            <v>CARDINAL HEALTH</v>
          </cell>
          <cell r="D1454">
            <v>2.2599999999999998</v>
          </cell>
          <cell r="E1454" t="str">
            <v>OSY</v>
          </cell>
        </row>
        <row r="1455">
          <cell r="A1455" t="str">
            <v>A5570021</v>
          </cell>
          <cell r="B1455" t="str">
            <v>66" EFP-989 B/GREY 4100 YD/RL 1 RL/WRAP CARDINAL</v>
          </cell>
          <cell r="C1455" t="str">
            <v>CARDINAL HEALTH</v>
          </cell>
          <cell r="D1455">
            <v>2.2599999999999998</v>
          </cell>
          <cell r="E1455" t="str">
            <v>OSY</v>
          </cell>
        </row>
        <row r="1456">
          <cell r="A1456" t="str">
            <v>A5570022</v>
          </cell>
          <cell r="B1456" t="str">
            <v>12" EFP-989 B/GREY 4100 YD/RL 4 RL/WRAP VARIOUS</v>
          </cell>
          <cell r="C1456" t="str">
            <v>ADD_CUST_NAME_TO_ITEM_LIST</v>
          </cell>
          <cell r="D1456">
            <v>2.2599999999999998</v>
          </cell>
          <cell r="E1456" t="str">
            <v>OSY</v>
          </cell>
        </row>
        <row r="1457">
          <cell r="A1457" t="str">
            <v>A5570023</v>
          </cell>
          <cell r="B1457" t="str">
            <v>17.5" EFP-989 B/GREY 4100 YD/RL 2 RL/WRAP VARIOUS</v>
          </cell>
          <cell r="C1457" t="str">
            <v>ADD_CUST_NAME_TO_ITEM_LIST</v>
          </cell>
          <cell r="D1457">
            <v>2.2599999999999998</v>
          </cell>
          <cell r="E1457" t="str">
            <v>OSY</v>
          </cell>
        </row>
        <row r="1458">
          <cell r="A1458" t="str">
            <v>A5570025</v>
          </cell>
          <cell r="B1458" t="str">
            <v>27" EFP-989 B/GREY 4100 YD/RL 3 RL/WRAP BMR</v>
          </cell>
          <cell r="C1458" t="str">
            <v>BMR</v>
          </cell>
          <cell r="D1458">
            <v>2.2599999999999998</v>
          </cell>
          <cell r="E1458" t="str">
            <v>OSY</v>
          </cell>
        </row>
        <row r="1459">
          <cell r="A1459" t="str">
            <v>A5570026</v>
          </cell>
          <cell r="B1459" t="str">
            <v>12" EFP-989 BLUE/GREY 4105 LY/ROLL 4 RL/WRAP BMR</v>
          </cell>
          <cell r="C1459" t="str">
            <v>BMR</v>
          </cell>
          <cell r="D1459">
            <v>2.2599999999999998</v>
          </cell>
          <cell r="E1459" t="str">
            <v>OSY</v>
          </cell>
        </row>
        <row r="1460">
          <cell r="A1460" t="str">
            <v>A5570EXP002</v>
          </cell>
          <cell r="B1460" t="str">
            <v>104.5" (2654mm) EFP-989 B/GREY 4100 LY/RL (3749 LM) 1 RL/WRAP CAREFUSION</v>
          </cell>
          <cell r="C1460" t="str">
            <v>CAREFUSION</v>
          </cell>
          <cell r="D1460">
            <v>2.2599999999999998</v>
          </cell>
          <cell r="E1460" t="str">
            <v>OSY</v>
          </cell>
        </row>
        <row r="1461">
          <cell r="A1461" t="str">
            <v>A5570EXP022</v>
          </cell>
          <cell r="B1461" t="str">
            <v>305mm (12") EFP989 B/GREY 4100 LY/RL 4 RL/WRAP BMR</v>
          </cell>
          <cell r="C1461" t="str">
            <v>BMR</v>
          </cell>
          <cell r="D1461">
            <v>2.2599999999999998</v>
          </cell>
          <cell r="E1461" t="str">
            <v>OSY</v>
          </cell>
        </row>
        <row r="1462">
          <cell r="A1462" t="str">
            <v>A5571001</v>
          </cell>
          <cell r="B1462" t="str">
            <v>108" EFP-989 B/GREEN 4100 LY 1 RL/WRAP</v>
          </cell>
          <cell r="C1462" t="str">
            <v>ADD_CUST_NAME_TO_ITEM_LIST</v>
          </cell>
          <cell r="D1462">
            <v>2.2599999999999998</v>
          </cell>
          <cell r="E1462" t="str">
            <v>OSY</v>
          </cell>
        </row>
        <row r="1463">
          <cell r="A1463" t="str">
            <v>A5572001</v>
          </cell>
          <cell r="B1463" t="str">
            <v>108" EFP-989 MEDICAL BLUE 4100 LY/RL 1 RL/WRAP</v>
          </cell>
          <cell r="C1463" t="str">
            <v>ADD_CUST_NAME_TO_ITEM_LIST</v>
          </cell>
          <cell r="D1463">
            <v>2.2599999999999998</v>
          </cell>
          <cell r="E1463" t="str">
            <v>OSY</v>
          </cell>
        </row>
        <row r="1464">
          <cell r="A1464" t="str">
            <v>A5573002</v>
          </cell>
          <cell r="B1464" t="str">
            <v>104.5" EFP-875 BLUE GREY 4100 LY/RL 1 RL/WRAP CAREFUSION</v>
          </cell>
          <cell r="C1464" t="str">
            <v>ADD_CUST_NAME_TO_ITEM_LIST</v>
          </cell>
          <cell r="D1464">
            <v>2</v>
          </cell>
          <cell r="E1464" t="str">
            <v>OSY</v>
          </cell>
        </row>
        <row r="1465">
          <cell r="A1465" t="str">
            <v>A5573007</v>
          </cell>
          <cell r="B1465" t="str">
            <v>101.5" EFP-875 BLUE GREY 4100 LY/RL 1 RL/WRAP CAREFUSION</v>
          </cell>
          <cell r="C1465" t="str">
            <v>ADD_CUST_NAME_TO_ITEM_LIST</v>
          </cell>
          <cell r="D1465">
            <v>2</v>
          </cell>
          <cell r="E1465" t="str">
            <v>OSY</v>
          </cell>
        </row>
        <row r="1466">
          <cell r="A1466" t="str">
            <v>A5573009</v>
          </cell>
          <cell r="B1466" t="str">
            <v>110" 68 GSM BLUE GREY 4100 LY/RL 1 RL/WRAP MEDLINE</v>
          </cell>
          <cell r="C1466" t="str">
            <v>ADD_CUST_NAME_TO_ITEM_LIST</v>
          </cell>
          <cell r="D1466">
            <v>2</v>
          </cell>
          <cell r="E1466" t="str">
            <v>OSY</v>
          </cell>
        </row>
        <row r="1467">
          <cell r="A1467" t="str">
            <v>A5573011</v>
          </cell>
          <cell r="B1467" t="str">
            <v>108" EFP-875 BLUE GREY 4100 LY/RL 1 RL/WRAP CAREFUSION</v>
          </cell>
          <cell r="C1467" t="str">
            <v>ADD_CUST_NAME_TO_ITEM_LIST</v>
          </cell>
          <cell r="D1467">
            <v>2</v>
          </cell>
          <cell r="E1467" t="str">
            <v>OSY</v>
          </cell>
        </row>
        <row r="1468">
          <cell r="A1468" t="str">
            <v>A5573018</v>
          </cell>
          <cell r="B1468" t="str">
            <v>80" EFP-875 BLUE GREY 4100 LY/RL 1 RL/WRAP CAREFUSION</v>
          </cell>
          <cell r="C1468" t="str">
            <v>CAREFUSION</v>
          </cell>
          <cell r="D1468">
            <v>2</v>
          </cell>
          <cell r="E1468" t="str">
            <v>OSY</v>
          </cell>
        </row>
        <row r="1469">
          <cell r="A1469" t="str">
            <v>A5577001</v>
          </cell>
          <cell r="B1469" t="str">
            <v>99" 2.0 OSY WHITE 1800 LY/RL 1 RL/WRAP LOUISVILLE BEDDING</v>
          </cell>
          <cell r="C1469" t="str">
            <v>LOUISVILLE BEDDING</v>
          </cell>
          <cell r="D1469">
            <v>2</v>
          </cell>
          <cell r="E1469" t="str">
            <v>OSY</v>
          </cell>
        </row>
        <row r="1470">
          <cell r="A1470" t="str">
            <v>A94V2001</v>
          </cell>
          <cell r="B1470" t="str">
            <v>54", EFP-710 WHITE 4000 YDS/RL 1 RL/PALL. TEXWIPE</v>
          </cell>
          <cell r="C1470" t="str">
            <v>TEXWIPE</v>
          </cell>
          <cell r="D1470">
            <v>1.62</v>
          </cell>
          <cell r="E1470" t="str">
            <v>OSY</v>
          </cell>
        </row>
        <row r="1471">
          <cell r="A1471" t="str">
            <v>A94V2035</v>
          </cell>
          <cell r="B1471" t="str">
            <v>1200MM(47.24") EFP-710 WHITE 4000 LY/RL; 1 RL/WRAP;CUIJK THRU MDI</v>
          </cell>
          <cell r="C1471" t="str">
            <v>ADD_CUST_NAME_TO_ITEM_LIST</v>
          </cell>
          <cell r="D1471">
            <v>1.62</v>
          </cell>
          <cell r="E1471" t="str">
            <v>OSY</v>
          </cell>
        </row>
        <row r="1472">
          <cell r="A1472" t="str">
            <v>A94V2036</v>
          </cell>
          <cell r="B1472" t="str">
            <v>1800MM (70.87) EFP-710 WHITE 3000 LY/RL; 1 RL/WRAP; CUIJK</v>
          </cell>
          <cell r="C1472" t="str">
            <v>CUIJK</v>
          </cell>
          <cell r="D1472">
            <v>1.62</v>
          </cell>
          <cell r="E1472" t="str">
            <v>OSY</v>
          </cell>
        </row>
        <row r="1473">
          <cell r="A1473" t="str">
            <v>A94V2037</v>
          </cell>
          <cell r="B1473" t="str">
            <v>900MM (35.43") EFP-710 WHITE 3000 LY/RL; 1 RL/WRAP; CUIJK</v>
          </cell>
          <cell r="C1473" t="str">
            <v>CUIJK</v>
          </cell>
          <cell r="D1473">
            <v>1.62</v>
          </cell>
          <cell r="E1473" t="str">
            <v>OSY</v>
          </cell>
        </row>
        <row r="1474">
          <cell r="A1474" t="str">
            <v>A94V2039</v>
          </cell>
          <cell r="B1474" t="str">
            <v>1580MM (62.2")EFP-710 WHITE 4000 LY/RL; 1 RL/WRAP;CUIJK</v>
          </cell>
          <cell r="C1474" t="str">
            <v>ADD_CUST_NAME_TO_ITEM_LIST</v>
          </cell>
          <cell r="D1474">
            <v>1.62</v>
          </cell>
          <cell r="E1474" t="str">
            <v>OSY</v>
          </cell>
        </row>
        <row r="1475">
          <cell r="A1475" t="str">
            <v>A94V2054</v>
          </cell>
          <cell r="B1475" t="str">
            <v>36" EFP-710 WHITE 4600 YD/RL 1 RL/WRAP LYM-TECH SCIENTIFIC</v>
          </cell>
          <cell r="C1475" t="str">
            <v>LYMTECH SCIENTIFIC</v>
          </cell>
          <cell r="D1475">
            <v>1.62</v>
          </cell>
          <cell r="E1475" t="str">
            <v>OSY</v>
          </cell>
        </row>
        <row r="1476">
          <cell r="A1476" t="str">
            <v>A94V2078</v>
          </cell>
          <cell r="B1476" t="str">
            <v>72" EFP-710 WHITE 4600 LY/RL 1 RL/WRAP LymTech Scientific</v>
          </cell>
          <cell r="C1476" t="str">
            <v>LYMTECH SCIENTIFIC</v>
          </cell>
          <cell r="D1476">
            <v>1.62</v>
          </cell>
          <cell r="E1476" t="str">
            <v>OSY</v>
          </cell>
        </row>
        <row r="1477">
          <cell r="A1477" t="str">
            <v>A94V2082</v>
          </cell>
          <cell r="B1477" t="str">
            <v>53.94" (1370mm) EFP-710 WHITE 4000 LY/RL (3657 M) 1 RL/WRAP PGI CUIJK</v>
          </cell>
          <cell r="C1477" t="str">
            <v>CUIJK</v>
          </cell>
          <cell r="D1477">
            <v>1.62</v>
          </cell>
          <cell r="E1477" t="str">
            <v>OSY</v>
          </cell>
        </row>
        <row r="1478">
          <cell r="A1478" t="str">
            <v>A94V2083</v>
          </cell>
          <cell r="B1478" t="str">
            <v>2440mm (96.06") EFP-710 WHITE 4000 M/RL (4375 LY) 1 RL/WRAP PGI CUIJK</v>
          </cell>
          <cell r="C1478" t="str">
            <v>ADD_CUST_NAME_TO_ITEM_LIST</v>
          </cell>
          <cell r="D1478">
            <v>1.62</v>
          </cell>
          <cell r="E1478" t="str">
            <v>OSY</v>
          </cell>
        </row>
        <row r="1479">
          <cell r="A1479" t="str">
            <v>A94V2084</v>
          </cell>
          <cell r="B1479" t="str">
            <v>850mm (33.46") EFP-710 WHITE 4000 M/L (4375 LY) 1 RL/WRAP PGI CUIJK</v>
          </cell>
          <cell r="C1479" t="str">
            <v>CUIJK</v>
          </cell>
          <cell r="D1479">
            <v>1.62</v>
          </cell>
          <cell r="E1479" t="str">
            <v>OY</v>
          </cell>
        </row>
        <row r="1480">
          <cell r="A1480" t="str">
            <v>A94V2085</v>
          </cell>
          <cell r="B1480" t="str">
            <v>300mm (11.81") EFP-710 WHITE 4000 M/RL (4375 LY) 4 RL/WRAP PGI CUIJK</v>
          </cell>
          <cell r="C1480" t="str">
            <v>CUIJK</v>
          </cell>
          <cell r="D1480">
            <v>1.62</v>
          </cell>
          <cell r="E1480" t="str">
            <v>OSY</v>
          </cell>
        </row>
        <row r="1481">
          <cell r="A1481" t="str">
            <v>A94V2086</v>
          </cell>
          <cell r="B1481" t="str">
            <v>190mm (7.48") EFP-710 WHITE 4000 M/RL (4375 LY) 6 RL/WRAP PGI CUIJK</v>
          </cell>
          <cell r="C1481" t="str">
            <v>ADD_CUST_NAME_TO_ITEM_LIST</v>
          </cell>
          <cell r="D1481">
            <v>1.62</v>
          </cell>
          <cell r="E1481" t="str">
            <v>OSY</v>
          </cell>
        </row>
        <row r="1482">
          <cell r="A1482" t="str">
            <v>A94V2087</v>
          </cell>
          <cell r="B1482" t="str">
            <v>950mm (37.4") EFP-710 WHITE 4000 M/RL (4375 LY) 1 RL/WRAP PGI CUIJK</v>
          </cell>
          <cell r="C1482" t="str">
            <v>CUIJK</v>
          </cell>
          <cell r="D1482">
            <v>1.62</v>
          </cell>
          <cell r="E1482" t="str">
            <v>OSY</v>
          </cell>
        </row>
        <row r="1483">
          <cell r="A1483" t="str">
            <v>A94V2088</v>
          </cell>
          <cell r="B1483" t="str">
            <v>1200mm (47.24") EFP-710 WHITE 4000 M/RL (4375 LY) 1 RL/WRAP PGI CUIJK</v>
          </cell>
          <cell r="C1483" t="str">
            <v>ADD_CUST_NAME_TO_ITEM_LIST</v>
          </cell>
          <cell r="D1483">
            <v>1.62</v>
          </cell>
          <cell r="E1483" t="str">
            <v>OSY</v>
          </cell>
        </row>
        <row r="1484">
          <cell r="A1484" t="str">
            <v>A94V2089</v>
          </cell>
          <cell r="B1484" t="str">
            <v>1530mm (60.24") EFP-710 WHITE 4000 M/RL (4375 LY) 1 RL/WRAP PGI CUIJK</v>
          </cell>
          <cell r="C1484" t="str">
            <v>ADD_CUST_NAME_TO_ITEM_LIST</v>
          </cell>
          <cell r="D1484">
            <v>1.62</v>
          </cell>
          <cell r="E1484" t="str">
            <v>OSY</v>
          </cell>
        </row>
        <row r="1485">
          <cell r="A1485" t="str">
            <v>A94V2090</v>
          </cell>
          <cell r="B1485" t="str">
            <v>1765mm (69.49") EFP-710 WHITE 4000 M/RL (4375 LY) 1 RL/WRAP PGI CUIJK</v>
          </cell>
          <cell r="C1485" t="str">
            <v>ADD_CUST_NAME_TO_ITEM_LIST</v>
          </cell>
          <cell r="D1485">
            <v>1.62</v>
          </cell>
          <cell r="E1485" t="str">
            <v>OSY</v>
          </cell>
        </row>
        <row r="1486">
          <cell r="A1486" t="str">
            <v>A94V2091</v>
          </cell>
          <cell r="B1486" t="str">
            <v>36" EFP 710 WHITE 4000 LY/RL 2 RL/PALLET BERKSHIRE</v>
          </cell>
          <cell r="C1486" t="str">
            <v>BERKSHIRE</v>
          </cell>
          <cell r="D1486">
            <v>1.62</v>
          </cell>
          <cell r="E1486" t="str">
            <v>OSY</v>
          </cell>
        </row>
        <row r="1487">
          <cell r="A1487" t="str">
            <v>A94V2092</v>
          </cell>
          <cell r="B1487" t="str">
            <v>1050mm (41.3") EFP-710 WHITE 4000 M/RL (4375 LY) 1 RL/WRAP PGI CUIJK</v>
          </cell>
          <cell r="C1487" t="str">
            <v>ADD_CUST_NAME_TO_ITEM_LIST</v>
          </cell>
          <cell r="D1487">
            <v>1.62</v>
          </cell>
          <cell r="E1487" t="str">
            <v>OSY</v>
          </cell>
        </row>
        <row r="1488">
          <cell r="A1488" t="str">
            <v>A94V2093</v>
          </cell>
          <cell r="B1488" t="str">
            <v>1110mm (43.7") EFP-710 WHITE 4000 M/RL (4375 LY) 1 RL/WRAP PGI CUIJK</v>
          </cell>
          <cell r="C1488" t="str">
            <v>ADD_CUST_NAME_TO_ITEM_LIST</v>
          </cell>
          <cell r="D1488">
            <v>1.62</v>
          </cell>
          <cell r="E1488" t="str">
            <v>OSY</v>
          </cell>
        </row>
        <row r="1489">
          <cell r="A1489" t="str">
            <v>A94V2094</v>
          </cell>
          <cell r="B1489" t="str">
            <v>1620mm (63.8") EFP-710 WHITE 4000 M/RL (4375 LY) 1 RL/WRAP PGI CUIJK</v>
          </cell>
          <cell r="C1489" t="str">
            <v>ADD_CUST_NAME_TO_ITEM_LIST</v>
          </cell>
          <cell r="D1489">
            <v>1.62</v>
          </cell>
          <cell r="E1489" t="str">
            <v>OSY</v>
          </cell>
        </row>
        <row r="1490">
          <cell r="A1490" t="str">
            <v>A94V2095</v>
          </cell>
          <cell r="B1490" t="str">
            <v>1665mm (65.6") EFP-710 WHITE 4000 M/RL (4375 LY) 1 RL/WRAP PGI CUIJK</v>
          </cell>
          <cell r="C1490" t="str">
            <v>ADD_CUST_NAME_TO_ITEM_LIST</v>
          </cell>
          <cell r="D1490">
            <v>1.62</v>
          </cell>
          <cell r="E1490" t="str">
            <v>OSY</v>
          </cell>
        </row>
        <row r="1491">
          <cell r="A1491" t="str">
            <v>A94V2096</v>
          </cell>
          <cell r="B1491" t="str">
            <v>900mm (35.43") EFP-710 WHITE 4000 M/RL (4375 LY) 1 RL/WRAP PGI CUIJK</v>
          </cell>
          <cell r="C1491" t="str">
            <v>CUIJK</v>
          </cell>
          <cell r="D1491">
            <v>1.62</v>
          </cell>
          <cell r="E1491" t="str">
            <v>OSY</v>
          </cell>
        </row>
        <row r="1492">
          <cell r="A1492" t="str">
            <v>A94V2097</v>
          </cell>
          <cell r="B1492" t="str">
            <v>1800mm (70.87") EFP-710 WHITE 4000 M/RL (4375 LY) 1 RL/WRAP PGI CUIJK</v>
          </cell>
          <cell r="C1492" t="str">
            <v>ADD_CUST_NAME_TO_ITEM_LIST</v>
          </cell>
          <cell r="D1492">
            <v>1.62</v>
          </cell>
          <cell r="E1492" t="str">
            <v>OSY</v>
          </cell>
        </row>
        <row r="1493">
          <cell r="A1493" t="str">
            <v>A94V2098</v>
          </cell>
          <cell r="B1493" t="str">
            <v>2400mm (94.49") EFP-710 WHITE 4000 M/RL (4375 LY) 1 RL/WRAP PGI CUIJK</v>
          </cell>
          <cell r="C1493" t="str">
            <v>ADD_CUST_NAME_TO_ITEM_LIST</v>
          </cell>
          <cell r="D1493">
            <v>1.62</v>
          </cell>
          <cell r="E1493" t="str">
            <v>OSY</v>
          </cell>
        </row>
        <row r="1494">
          <cell r="A1494" t="str">
            <v>A94V2EXP054</v>
          </cell>
          <cell r="B1494" t="str">
            <v>36" EFP-710 WHITE 4600 YD/RL 1 RL/WRAP LYMTECH SCIENTIFIC</v>
          </cell>
          <cell r="C1494" t="str">
            <v>LYMTECH SCIENTIFIC</v>
          </cell>
          <cell r="D1494">
            <v>1.62</v>
          </cell>
          <cell r="E1494" t="str">
            <v>OSY</v>
          </cell>
        </row>
        <row r="1495">
          <cell r="A1495" t="str">
            <v>A94V2EXPMX078</v>
          </cell>
          <cell r="B1495" t="str">
            <v>300mm (11.81") EFP-710 WHITE MICREX 4000 YD/RL 4 RL/WRAP PGI CUIJK</v>
          </cell>
          <cell r="C1495" t="str">
            <v>CUIJK</v>
          </cell>
          <cell r="D1495">
            <v>1.62</v>
          </cell>
          <cell r="E1495" t="str">
            <v>OSY</v>
          </cell>
        </row>
        <row r="1496">
          <cell r="A1496" t="str">
            <v>A94V2MX064</v>
          </cell>
          <cell r="B1496" t="str">
            <v>110" (MICREX BASE ROLL) WHITE (1.62 OSY) TO BE MICREXED</v>
          </cell>
          <cell r="C1496" t="str">
            <v>ADD_CUST_NAME_TO_ITEM_LIST</v>
          </cell>
          <cell r="D1496">
            <v>1.62</v>
          </cell>
          <cell r="E1496" t="str">
            <v>OSY</v>
          </cell>
        </row>
        <row r="1497">
          <cell r="A1497" t="str">
            <v>A94V2MX069</v>
          </cell>
          <cell r="B1497" t="str">
            <v>54" EFP-710 WHITE 4000 LY/RL 1 RL/PALLET TEXWIPE</v>
          </cell>
          <cell r="C1497" t="str">
            <v>TEXWIPE</v>
          </cell>
          <cell r="D1497">
            <v>1.62</v>
          </cell>
          <cell r="E1497" t="str">
            <v>OSY</v>
          </cell>
        </row>
        <row r="1498">
          <cell r="A1498" t="str">
            <v>A94V2MX070</v>
          </cell>
          <cell r="B1498" t="str">
            <v>11.75" EFP-710 WHITE 4000 YD/RL 4 RL/WRAP PGI CUIJK</v>
          </cell>
          <cell r="C1498" t="str">
            <v>CUIJK</v>
          </cell>
          <cell r="D1498">
            <v>1.62</v>
          </cell>
          <cell r="E1498" t="str">
            <v>OSY</v>
          </cell>
        </row>
        <row r="1499">
          <cell r="A1499" t="str">
            <v>A94V2MX071</v>
          </cell>
          <cell r="B1499" t="str">
            <v>94.5" EFP-710 WHITE 4000 YD/RL 1 RL/WRAP CUIJK</v>
          </cell>
          <cell r="C1499" t="str">
            <v>CUIJK</v>
          </cell>
          <cell r="D1499">
            <v>1.62</v>
          </cell>
          <cell r="E1499" t="str">
            <v>OSY</v>
          </cell>
        </row>
        <row r="1500">
          <cell r="A1500" t="str">
            <v>A94V2MX072</v>
          </cell>
          <cell r="B1500" t="str">
            <v>13 3/8" EFP-710 WHITE 4000 YD/ROLL 3 RL/WRAP CUIJK</v>
          </cell>
          <cell r="C1500" t="str">
            <v>ADD_CUST_NAME_TO_ITEM_LIST</v>
          </cell>
          <cell r="D1500">
            <v>1.62</v>
          </cell>
          <cell r="E1500" t="str">
            <v>OSY</v>
          </cell>
        </row>
        <row r="1501">
          <cell r="A1501" t="str">
            <v>A94V2MX076</v>
          </cell>
          <cell r="B1501" t="str">
            <v>23 5/8" EFP-710 WHITE 3720 YD/RL 4 RL/WRAP PGI CUIJK</v>
          </cell>
          <cell r="C1501" t="str">
            <v>ADD_CUST_NAME_TO_ITEM_LIST</v>
          </cell>
          <cell r="D1501">
            <v>1.62</v>
          </cell>
          <cell r="E1501" t="str">
            <v>OSY</v>
          </cell>
        </row>
        <row r="1502">
          <cell r="A1502" t="str">
            <v>A94V2MX077</v>
          </cell>
          <cell r="B1502" t="str">
            <v>39 3/8" EFP-710 WHITE 3720 LY/RL 2 RL/WRAP PGI CUIJK</v>
          </cell>
          <cell r="C1502" t="str">
            <v>CUIJK</v>
          </cell>
          <cell r="D1502">
            <v>1.62</v>
          </cell>
          <cell r="E1502" t="str">
            <v>OSY</v>
          </cell>
        </row>
        <row r="1503">
          <cell r="A1503" t="str">
            <v>A94V2MX078</v>
          </cell>
          <cell r="B1503" t="str">
            <v>35.43" (900mm) EFP-710 WHITE 3000 LY/RL (2743 LM) 1 RL/WRAP PGI CUIJK</v>
          </cell>
          <cell r="C1503" t="str">
            <v>CUIJK</v>
          </cell>
          <cell r="D1503">
            <v>1.62</v>
          </cell>
          <cell r="E1503" t="str">
            <v>OSY</v>
          </cell>
        </row>
        <row r="1504">
          <cell r="A1504" t="str">
            <v>A94V2MX079</v>
          </cell>
          <cell r="B1504" t="str">
            <v>70.87"(1800mm) EFP-710 WHITE 4000 LY/RL (3657 M/RL) 1 RL/WRAP PGI CUIJK</v>
          </cell>
          <cell r="C1504" t="str">
            <v>CUIJK</v>
          </cell>
          <cell r="D1504">
            <v>1.62</v>
          </cell>
          <cell r="E1504" t="str">
            <v>OSY</v>
          </cell>
        </row>
        <row r="1505">
          <cell r="A1505" t="str">
            <v>A94V2MX080</v>
          </cell>
          <cell r="B1505" t="str">
            <v>290mm (11.42") 1.62 OSY WHITE 3657 LM/RL (4000 LY) 4 RL/WRAP PGI CUIJK</v>
          </cell>
          <cell r="C1505" t="str">
            <v>CUIJK</v>
          </cell>
          <cell r="D1505">
            <v>1.62</v>
          </cell>
          <cell r="E1505" t="str">
            <v>OSY</v>
          </cell>
        </row>
        <row r="1506">
          <cell r="A1506" t="str">
            <v>A94V2MX081</v>
          </cell>
          <cell r="B1506" t="str">
            <v>1170mm (46.06") 1.62 OSY WHITE 3401 LM/RL (3720 LY) 1 RL/WRAP PGI CUIJK</v>
          </cell>
          <cell r="C1506" t="str">
            <v>ADD_CUST_NAME_TO_ITEM_LIST</v>
          </cell>
          <cell r="D1506">
            <v>1.62</v>
          </cell>
          <cell r="E1506" t="str">
            <v>OSY</v>
          </cell>
        </row>
        <row r="1507">
          <cell r="A1507" t="str">
            <v>A94V2MX082</v>
          </cell>
          <cell r="B1507" t="str">
            <v>1600mm (62.99") 1.62 OSY WHITE 3401 LM/RL (3720 LY) 1 RL/WRAP PGI CUIJK</v>
          </cell>
          <cell r="C1507" t="str">
            <v>ADD_CUST_NAME_TO_ITEM_LIST</v>
          </cell>
          <cell r="D1507">
            <v>1.62</v>
          </cell>
          <cell r="E1507" t="str">
            <v>OSY</v>
          </cell>
        </row>
        <row r="1508">
          <cell r="A1508" t="str">
            <v>A94V2MX083</v>
          </cell>
          <cell r="B1508" t="str">
            <v>300mm (11.81") 1.62 OSY WHITE 4000 LY/RL 4 RL/WRAP PGI CUIJK</v>
          </cell>
          <cell r="C1508" t="str">
            <v>CUIJK</v>
          </cell>
          <cell r="D1508">
            <v>1.62</v>
          </cell>
          <cell r="E1508" t="str">
            <v>OSY</v>
          </cell>
        </row>
        <row r="1509">
          <cell r="A1509" t="str">
            <v>A94V2MX084</v>
          </cell>
          <cell r="B1509" t="str">
            <v>915mm (36.02") EFP-710 WHITE 3718 LY/RL 4 RL/WRAP PGI CUIJK</v>
          </cell>
          <cell r="C1509" t="str">
            <v>CUIJK</v>
          </cell>
          <cell r="D1509">
            <v>1.62</v>
          </cell>
          <cell r="E1509" t="str">
            <v>OSY</v>
          </cell>
        </row>
        <row r="1510">
          <cell r="A1510" t="str">
            <v>A94V4073</v>
          </cell>
          <cell r="B1510" t="str">
            <v>1800mm (70.86") EFP-971 BLUE 2743 M/RL (3000 LY) 1 RL/WRAP CUIJK</v>
          </cell>
          <cell r="C1510" t="str">
            <v>ADD_CUST_NAME_TO_ITEM_LIST</v>
          </cell>
          <cell r="D1510">
            <v>2.2200000000000002</v>
          </cell>
          <cell r="E1510" t="str">
            <v>OSY</v>
          </cell>
        </row>
        <row r="1511">
          <cell r="A1511" t="str">
            <v>A94V4074</v>
          </cell>
          <cell r="B1511" t="str">
            <v>900mm (35.43") EFP-971 BLUE 2743 M/RL (3000 YD) 1 RL/WRAP CUIJK</v>
          </cell>
          <cell r="C1511" t="str">
            <v>CUIJK</v>
          </cell>
          <cell r="D1511">
            <v>2.2200000000000002</v>
          </cell>
          <cell r="E1511" t="str">
            <v>OSY</v>
          </cell>
        </row>
        <row r="1512">
          <cell r="A1512" t="str">
            <v>A94V4111</v>
          </cell>
          <cell r="B1512" t="str">
            <v>1039mm (40.91") EFP-971 BLUE 2743 M/RL (3000 LY) 1 RL/WRAP CUIJK</v>
          </cell>
          <cell r="C1512" t="str">
            <v>ADD_CUST_NAME_TO_ITEM_LIST</v>
          </cell>
          <cell r="D1512">
            <v>2.2200000000000002</v>
          </cell>
          <cell r="E1512" t="str">
            <v>OSY</v>
          </cell>
        </row>
        <row r="1513">
          <cell r="A1513" t="str">
            <v>A94V4112</v>
          </cell>
          <cell r="B1513" t="str">
            <v>699mm (27.52") EFP-971 BLUE 2743 M/RL (3000 LY) 3 RL/WRAP CUIJK</v>
          </cell>
          <cell r="C1513" t="str">
            <v>CUIJK</v>
          </cell>
          <cell r="D1513">
            <v>2.2200000000000002</v>
          </cell>
          <cell r="E1513" t="str">
            <v>OSY</v>
          </cell>
        </row>
        <row r="1514">
          <cell r="A1514" t="str">
            <v>A94V4132</v>
          </cell>
          <cell r="B1514" t="str">
            <v>11.02" (280mm) EFP-971 Blue 4374 YD/RL (4000 LM/RL) 4 RL/WRAP CUIJK</v>
          </cell>
          <cell r="C1514" t="str">
            <v>ADD_CUST_NAME_TO_ITEM_LIST</v>
          </cell>
          <cell r="D1514">
            <v>2.2200000000000002</v>
          </cell>
          <cell r="E1514" t="str">
            <v>OSY</v>
          </cell>
        </row>
        <row r="1515">
          <cell r="A1515" t="str">
            <v>A94V4133</v>
          </cell>
          <cell r="B1515" t="str">
            <v>97.64"(2480mm) EFP-971 Blue 4374 LY/RL (4000 LM/RL) 1 RL/WRAP CUIJK</v>
          </cell>
          <cell r="C1515" t="str">
            <v>CUIJK</v>
          </cell>
          <cell r="D1515">
            <v>2.2200000000000002</v>
          </cell>
          <cell r="E1515" t="str">
            <v>OSY</v>
          </cell>
        </row>
        <row r="1516">
          <cell r="A1516" t="str">
            <v>A94V4137</v>
          </cell>
          <cell r="B1516" t="str">
            <v>1320mm (51.97") EFP-971 BLUE 2743 M/RL (3000 LY) 1 RL/WRAP CUIJK</v>
          </cell>
          <cell r="C1516" t="str">
            <v>ADD_CUST_NAME_TO_ITEM_LIST</v>
          </cell>
          <cell r="D1516">
            <v>2.2200000000000002</v>
          </cell>
          <cell r="E1516" t="str">
            <v>OSY</v>
          </cell>
        </row>
        <row r="1517">
          <cell r="A1517" t="str">
            <v>A94V4139</v>
          </cell>
          <cell r="B1517" t="str">
            <v>1020mm (40.16") EFP-971 BLUE 2743 M/RL (3000 LY) 1 RL/WRAP PGI CUIJK</v>
          </cell>
          <cell r="C1517" t="str">
            <v>ADD_CUST_NAME_TO_ITEM_LIST</v>
          </cell>
          <cell r="D1517">
            <v>2.2200000000000002</v>
          </cell>
          <cell r="E1517" t="str">
            <v>OSY</v>
          </cell>
        </row>
        <row r="1518">
          <cell r="A1518" t="str">
            <v>A94V4140</v>
          </cell>
          <cell r="B1518" t="str">
            <v>2460mm (96.9") 2.22 OSY BLUE 4000 M/RL (4374 LY) 1 RL/WRAP PGI CUIJK</v>
          </cell>
          <cell r="C1518" t="str">
            <v>ADD_CUST_NAME_TO_ITEM_LIST</v>
          </cell>
          <cell r="D1518">
            <v>2.2200000000000002</v>
          </cell>
          <cell r="E1518" t="str">
            <v>OSY</v>
          </cell>
        </row>
        <row r="1519">
          <cell r="A1519" t="str">
            <v>A94V8055</v>
          </cell>
          <cell r="B1519" t="str">
            <v>2140MM(84.25") EFP-875 G/GREY 4000 LY/RL; 1 RL/WRAP; CUIJK</v>
          </cell>
          <cell r="C1519" t="str">
            <v>ADD_CUST_NAME_TO_ITEM_LIST</v>
          </cell>
          <cell r="D1519">
            <v>2</v>
          </cell>
          <cell r="E1519" t="str">
            <v>OSY</v>
          </cell>
        </row>
        <row r="1520">
          <cell r="A1520" t="str">
            <v>A94V8056</v>
          </cell>
          <cell r="B1520" t="str">
            <v>600MM (23.62")EFP-875 B/GREY 4000 LY/RL; 1 RL/WRAP; CUIJK</v>
          </cell>
          <cell r="C1520" t="str">
            <v>CUIJK</v>
          </cell>
          <cell r="D1520">
            <v>2</v>
          </cell>
          <cell r="E1520" t="str">
            <v>OSY</v>
          </cell>
        </row>
        <row r="1521">
          <cell r="A1521" t="str">
            <v>A94V8057</v>
          </cell>
          <cell r="B1521" t="str">
            <v>1700MM(66.93") EFP-875 B/GREY 4000 LY/RL; 1 RL/WRAP; CUIJK</v>
          </cell>
          <cell r="C1521" t="str">
            <v>ADD_CUST_NAME_TO_ITEM_LIST</v>
          </cell>
          <cell r="D1521">
            <v>2</v>
          </cell>
          <cell r="E1521" t="str">
            <v>OSY</v>
          </cell>
        </row>
        <row r="1522">
          <cell r="A1522" t="str">
            <v>A94V8058</v>
          </cell>
          <cell r="B1522" t="str">
            <v>1040MM(40.94")EFP-875 B/GREY 4000 LY/RL; 1 RL/WRAP; CUIJK</v>
          </cell>
          <cell r="C1522" t="str">
            <v>ADD_CUST_NAME_TO_ITEM_LIST</v>
          </cell>
          <cell r="D1522">
            <v>2</v>
          </cell>
          <cell r="E1522" t="str">
            <v>OSY</v>
          </cell>
        </row>
        <row r="1523">
          <cell r="A1523" t="str">
            <v>A94V8059</v>
          </cell>
          <cell r="B1523" t="str">
            <v>1600MM(63.0")EFP-875 BLUE/GREY 4000 LY/RL; 1 RL/WRAP; CUIJK</v>
          </cell>
          <cell r="C1523" t="str">
            <v>ADD_CUST_NAME_TO_ITEM_LIST</v>
          </cell>
          <cell r="D1523">
            <v>2</v>
          </cell>
          <cell r="E1523" t="str">
            <v>OSY</v>
          </cell>
        </row>
        <row r="1524">
          <cell r="A1524" t="str">
            <v>A94V8060</v>
          </cell>
          <cell r="B1524" t="str">
            <v>1140MM(44.88")EFP-875 BLUE/GREY 4000 LY/RL; 1 RL/WRAP; CUIJK</v>
          </cell>
          <cell r="C1524" t="str">
            <v>ADD_CUST_NAME_TO_ITEM_LIST</v>
          </cell>
          <cell r="D1524">
            <v>2</v>
          </cell>
          <cell r="E1524" t="str">
            <v>OSY</v>
          </cell>
        </row>
        <row r="1525">
          <cell r="A1525" t="str">
            <v>A94V8082</v>
          </cell>
          <cell r="B1525" t="str">
            <v>1500mm (59.1") EFP-875 BLUE GREY 4000 LM/RL (4374 LY) 1 RL/WRAP PGI CUIJK</v>
          </cell>
          <cell r="C1525" t="str">
            <v>ADD_CUST_NAME_TO_ITEM_LIST</v>
          </cell>
          <cell r="D1525">
            <v>2</v>
          </cell>
          <cell r="E1525" t="str">
            <v>OSY</v>
          </cell>
        </row>
        <row r="1526">
          <cell r="A1526" t="str">
            <v>A94V8083</v>
          </cell>
          <cell r="B1526" t="str">
            <v>1200mm (47.2") EFP-875 BLUE GREY 4000 LM/RL (4374 LY) 1 RL/WRAP PGI CUIJK</v>
          </cell>
          <cell r="C1526" t="str">
            <v>ADD_CUST_NAME_TO_ITEM_LIST</v>
          </cell>
          <cell r="D1526">
            <v>2</v>
          </cell>
          <cell r="E1526" t="str">
            <v>OSY</v>
          </cell>
        </row>
        <row r="1527">
          <cell r="A1527" t="str">
            <v>A94V8EXP081</v>
          </cell>
          <cell r="B1527" t="str">
            <v>300mm (11.8") EFP-875 BLUE/GREY 2743 LM/RL (3000 LY)4 RL/WRAP PGI CUIJK</v>
          </cell>
          <cell r="C1527" t="str">
            <v>CUIJK</v>
          </cell>
          <cell r="D1527">
            <v>2</v>
          </cell>
          <cell r="E1527" t="str">
            <v>OSY</v>
          </cell>
        </row>
        <row r="1528">
          <cell r="A1528" t="str">
            <v>A94V8EXPMX081</v>
          </cell>
          <cell r="B1528" t="str">
            <v>Base Roll for Micrexing</v>
          </cell>
          <cell r="C1528" t="str">
            <v>ADD_CUST_NAME_TO_ITEM_LIST</v>
          </cell>
          <cell r="D1528">
            <v>2</v>
          </cell>
          <cell r="E1528" t="str">
            <v>OSY</v>
          </cell>
        </row>
        <row r="1529">
          <cell r="A1529" t="str">
            <v>A94V8MX081</v>
          </cell>
          <cell r="B1529" t="str">
            <v>110" (MICREX BASE ROLL) EFP-875 BLUE/GREY 4000 YD/RL BMR</v>
          </cell>
          <cell r="C1529" t="str">
            <v>ADD_CUST_NAME_TO_ITEM_LIST</v>
          </cell>
          <cell r="D1529">
            <v>2</v>
          </cell>
          <cell r="E1529" t="str">
            <v>OSY</v>
          </cell>
        </row>
        <row r="1530">
          <cell r="A1530" t="str">
            <v>A94V8MXNHR</v>
          </cell>
          <cell r="B1530" t="str">
            <v>12" EFP-875 BLUE/GREY 4000 LY/RL 4 RL/WRAP BMR</v>
          </cell>
          <cell r="C1530" t="str">
            <v>ADD_CUST_NAME_TO_ITEM_LIST</v>
          </cell>
          <cell r="D1530">
            <v>2</v>
          </cell>
          <cell r="E1530" t="str">
            <v>OSY</v>
          </cell>
        </row>
        <row r="1531">
          <cell r="A1531" t="str">
            <v>A94V8MXNKB</v>
          </cell>
          <cell r="B1531" t="str">
            <v>14" EFP-875 B/GREY 4000 LY/RL 4 RL/WRAP BMR</v>
          </cell>
          <cell r="C1531" t="str">
            <v>ADD_CUST_NAME_TO_ITEM_LIST</v>
          </cell>
          <cell r="D1531">
            <v>2</v>
          </cell>
          <cell r="E1531" t="str">
            <v>OSY</v>
          </cell>
        </row>
        <row r="1532">
          <cell r="A1532" t="str">
            <v>A94V8NHR</v>
          </cell>
          <cell r="B1532" t="str">
            <v>12" EFP-875 B/GREY 4100 LY/RL 4 RL/WRAP BMR</v>
          </cell>
          <cell r="C1532" t="str">
            <v>ADD_CUST_NAME_TO_ITEM_LIST</v>
          </cell>
          <cell r="D1532">
            <v>2</v>
          </cell>
          <cell r="E1532" t="str">
            <v>OSY</v>
          </cell>
        </row>
        <row r="1533">
          <cell r="A1533" t="str">
            <v>A94V8NMM</v>
          </cell>
          <cell r="B1533" t="str">
            <v>17.5" EFP-875 B/GREY 4100 LY/RL 2 RL/WRAP BMR</v>
          </cell>
          <cell r="C1533" t="str">
            <v>ADD_CUST_NAME_TO_ITEM_LIST</v>
          </cell>
          <cell r="D1533">
            <v>2</v>
          </cell>
          <cell r="E1533" t="str">
            <v>OSY</v>
          </cell>
        </row>
        <row r="1534">
          <cell r="A1534" t="str">
            <v>A94V8NVC</v>
          </cell>
          <cell r="B1534" t="str">
            <v>27" EFP-875 B/GREY 4100 LY/RL 2 RL/WRAP BMR</v>
          </cell>
          <cell r="C1534" t="str">
            <v>BMR</v>
          </cell>
          <cell r="D1534">
            <v>2</v>
          </cell>
          <cell r="E1534" t="str">
            <v>OSY</v>
          </cell>
        </row>
        <row r="1535">
          <cell r="A1535" t="str">
            <v>A94W7010</v>
          </cell>
          <cell r="B1535" t="str">
            <v>1100MM (43.31")EFP-875 BLUE 4000 LY/RL; 1 RL/WRAP; CUIJK</v>
          </cell>
          <cell r="C1535" t="str">
            <v>ADD_CUST_NAME_TO_ITEM_LIST</v>
          </cell>
          <cell r="D1535">
            <v>2</v>
          </cell>
          <cell r="E1535" t="str">
            <v>OSY</v>
          </cell>
        </row>
        <row r="1536">
          <cell r="A1536" t="str">
            <v>A94W7014</v>
          </cell>
          <cell r="B1536" t="str">
            <v>30.12"(765mm) EFP-875 BLUE 4391 YD/RL(4015M) 3 RL/WRAP CUIJK</v>
          </cell>
          <cell r="C1536" t="str">
            <v>CUIJK</v>
          </cell>
          <cell r="D1536">
            <v>2</v>
          </cell>
          <cell r="E1536" t="str">
            <v>OSY</v>
          </cell>
        </row>
        <row r="1537">
          <cell r="A1537" t="str">
            <v>A94W7016</v>
          </cell>
          <cell r="B1537" t="str">
            <v>39.76"(1010mm) EFP-875 BLUE 4391 YD/RL(4015M) 3 RL/WRAP CUIJK</v>
          </cell>
          <cell r="C1537" t="str">
            <v>CUIJK</v>
          </cell>
          <cell r="D1537">
            <v>2</v>
          </cell>
          <cell r="E1537" t="str">
            <v>OSY</v>
          </cell>
        </row>
        <row r="1538">
          <cell r="A1538" t="str">
            <v>A94W7017</v>
          </cell>
          <cell r="B1538" t="str">
            <v>41.34"(1050mm) EFP-875 BLUE 4391 YD/RL(4015M) 1 RL/WRAP CUIJK/POLICROM</v>
          </cell>
          <cell r="C1538" t="str">
            <v>CUIJK</v>
          </cell>
          <cell r="D1538">
            <v>2</v>
          </cell>
          <cell r="E1538" t="str">
            <v>OSY</v>
          </cell>
        </row>
        <row r="1539">
          <cell r="A1539" t="str">
            <v>A94W7018</v>
          </cell>
          <cell r="B1539" t="str">
            <v>42.13"(1070mm) EFP-875 BLUE 4391 YD/RL(4015M) 1 RL/WRAP CUIJK/POLICROM</v>
          </cell>
          <cell r="C1539" t="str">
            <v>CUIJK</v>
          </cell>
          <cell r="D1539">
            <v>2</v>
          </cell>
          <cell r="E1539" t="str">
            <v>OSY</v>
          </cell>
        </row>
        <row r="1540">
          <cell r="A1540" t="str">
            <v>A94W7019</v>
          </cell>
          <cell r="B1540" t="str">
            <v>43.31"(1100mm) EFP-875 BLUE 4391 YD/RL(4015M) 1 RL/WRAP CUIJK/POLICROM</v>
          </cell>
          <cell r="C1540" t="str">
            <v>CUIJK</v>
          </cell>
          <cell r="D1540">
            <v>2</v>
          </cell>
          <cell r="E1540" t="str">
            <v>OSY</v>
          </cell>
        </row>
        <row r="1541">
          <cell r="A1541" t="str">
            <v>A94W7024</v>
          </cell>
          <cell r="B1541" t="str">
            <v>61.02"(1550mm) EFP-875 BLUE 4391 YD/RL(4015M) 1 R/WRAP CUIJK/POLICROM</v>
          </cell>
          <cell r="C1541" t="str">
            <v>CUIJK</v>
          </cell>
          <cell r="D1541">
            <v>2</v>
          </cell>
          <cell r="E1541" t="str">
            <v>OSY</v>
          </cell>
        </row>
        <row r="1542">
          <cell r="A1542" t="str">
            <v>A94W7026</v>
          </cell>
          <cell r="B1542" t="str">
            <v>65.35"(1660mm) EFP-875 BLUE 4391 YD/RL(4015M) 1 RL/WRAP CUIJK/POLICROM</v>
          </cell>
          <cell r="C1542" t="str">
            <v>CUIJK</v>
          </cell>
          <cell r="D1542">
            <v>2</v>
          </cell>
          <cell r="E1542" t="str">
            <v>OSY</v>
          </cell>
        </row>
        <row r="1543">
          <cell r="A1543" t="str">
            <v>A94W7034</v>
          </cell>
          <cell r="B1543" t="str">
            <v>900mm (35.43") EFP-875 BLUE 4015 M (4391 LY) 1 RL/WRAP Cuijk</v>
          </cell>
          <cell r="C1543" t="str">
            <v>CUIJK</v>
          </cell>
          <cell r="D1543">
            <v>2</v>
          </cell>
          <cell r="E1543" t="str">
            <v>OSY</v>
          </cell>
        </row>
        <row r="1544">
          <cell r="A1544" t="str">
            <v>A94W7035</v>
          </cell>
          <cell r="B1544" t="str">
            <v>750mm (29.53") EFP-875 BLUE 4015 M (4391 LY) 1 RL/WRAP CUIJK</v>
          </cell>
          <cell r="C1544" t="str">
            <v>CUIJK</v>
          </cell>
          <cell r="D1544">
            <v>2</v>
          </cell>
          <cell r="E1544" t="str">
            <v>OSY</v>
          </cell>
        </row>
        <row r="1545">
          <cell r="A1545" t="str">
            <v>A94W7037</v>
          </cell>
          <cell r="B1545" t="str">
            <v>82.625" (2099MM) EFP-875 BLUE 4391 LY/RL (4015 M) 1 RL/WRAP PGI CUIJK</v>
          </cell>
          <cell r="C1545" t="str">
            <v>CUIJK</v>
          </cell>
          <cell r="D1545">
            <v>2</v>
          </cell>
          <cell r="E1545" t="str">
            <v>OSY</v>
          </cell>
        </row>
        <row r="1546">
          <cell r="A1546" t="str">
            <v>A94W7038</v>
          </cell>
          <cell r="B1546" t="str">
            <v>26.77" (680mm) EFP-875 BLUE 4391 YD/RL (4015M) 3 RL/WRAP PGI CUIJK</v>
          </cell>
          <cell r="C1546" t="str">
            <v>ADD_CUST_NAME_TO_ITEM_LIST</v>
          </cell>
          <cell r="D1546">
            <v>2</v>
          </cell>
          <cell r="E1546" t="str">
            <v>OSY</v>
          </cell>
        </row>
        <row r="1547">
          <cell r="A1547" t="str">
            <v>A94W7041</v>
          </cell>
          <cell r="B1547" t="str">
            <v>58.27" (1480mm) EFP-875 BLUE 4391 YD/RL (4015M) 1 RL/WRAP PGI CUIJK</v>
          </cell>
          <cell r="C1547" t="str">
            <v>CUIJK</v>
          </cell>
          <cell r="D1547">
            <v>2</v>
          </cell>
          <cell r="E1547" t="str">
            <v>OSY</v>
          </cell>
        </row>
        <row r="1548">
          <cell r="A1548" t="str">
            <v>A94W7042</v>
          </cell>
          <cell r="B1548" t="str">
            <v>66.14" (1680mm) EFP-875 BLUE 4391 YD/RL (4015M) 1 RL/WRAP PGI CUIJK</v>
          </cell>
          <cell r="C1548" t="str">
            <v>CUIJK</v>
          </cell>
          <cell r="D1548">
            <v>2</v>
          </cell>
          <cell r="E1548" t="str">
            <v>OSY</v>
          </cell>
        </row>
        <row r="1549">
          <cell r="A1549" t="str">
            <v>A94W7045</v>
          </cell>
          <cell r="B1549" t="str">
            <v>22.83" (580mm) EFP 875 BLUE 4391 LY/RL (4015 LM) 4 RL/WRAP PGI CUIJK</v>
          </cell>
          <cell r="C1549" t="str">
            <v>CUIJK</v>
          </cell>
          <cell r="D1549">
            <v>2</v>
          </cell>
          <cell r="E1549" t="str">
            <v>OSY</v>
          </cell>
        </row>
        <row r="1550">
          <cell r="A1550" t="str">
            <v>A94W7046</v>
          </cell>
          <cell r="B1550" t="str">
            <v>42.91" (1090mm) EFP-875 BLUE 4391 LY/RL (4015 LM) PGI CUIJK</v>
          </cell>
          <cell r="C1550" t="str">
            <v>CUIJK</v>
          </cell>
          <cell r="D1550">
            <v>2</v>
          </cell>
          <cell r="E1550" t="str">
            <v>OSY</v>
          </cell>
        </row>
        <row r="1551">
          <cell r="A1551" t="str">
            <v>A94W7047</v>
          </cell>
          <cell r="B1551" t="str">
            <v>44.88" (1140mm) EFP-875 BLUE 4391 LY/RL ( 4015 LM) 2 RL/WRAP PGI CUIJK</v>
          </cell>
          <cell r="C1551" t="str">
            <v>CUIJK</v>
          </cell>
          <cell r="D1551">
            <v>2</v>
          </cell>
          <cell r="E1551" t="str">
            <v>OSY</v>
          </cell>
        </row>
        <row r="1552">
          <cell r="A1552" t="str">
            <v>A94W7048</v>
          </cell>
          <cell r="B1552" t="str">
            <v>540mm (21.26") EFP-875 BLUE 4015 LM/RL (4391 LY) 4 RL/WRAP PGI CUIJK</v>
          </cell>
          <cell r="C1552" t="str">
            <v>CUIJK</v>
          </cell>
          <cell r="D1552">
            <v>2</v>
          </cell>
          <cell r="E1552" t="str">
            <v>OSY</v>
          </cell>
        </row>
        <row r="1553">
          <cell r="A1553" t="str">
            <v>A94W7049</v>
          </cell>
          <cell r="B1553" t="str">
            <v>2140mm (84.25") EFP-875 BLUE 4015 M/RL (4391 LY) 1 RL/WRAP PGI CUIJKAP</v>
          </cell>
          <cell r="C1553" t="str">
            <v>CUIJK</v>
          </cell>
          <cell r="D1553">
            <v>2</v>
          </cell>
          <cell r="E1553" t="str">
            <v>OSY</v>
          </cell>
        </row>
        <row r="1554">
          <cell r="A1554" t="str">
            <v>A94W7050</v>
          </cell>
          <cell r="B1554" t="str">
            <v>2740mm (107.87") EFP-875 BLUE 4391 LY/RL 1 RL/WRAP PGI CUIJK</v>
          </cell>
          <cell r="C1554" t="str">
            <v>CUIJK</v>
          </cell>
          <cell r="D1554">
            <v>2</v>
          </cell>
          <cell r="E1554" t="str">
            <v>OSY</v>
          </cell>
        </row>
        <row r="1555">
          <cell r="A1555" t="str">
            <v>A94W7EXP044</v>
          </cell>
          <cell r="B1555" t="str">
            <v>300mm (11.8") EFP-875 BLUE 2743 LM/RL (3000 LY/RL) 4 RL/WRAP PGI CUIJK</v>
          </cell>
          <cell r="C1555" t="str">
            <v>CUIJK</v>
          </cell>
          <cell r="D1555">
            <v>2</v>
          </cell>
          <cell r="E1555" t="str">
            <v>OSY</v>
          </cell>
        </row>
        <row r="1556">
          <cell r="A1556" t="str">
            <v>A94Z1001</v>
          </cell>
          <cell r="B1556" t="str">
            <v>54"EFP-875 WHT 4000 LY/RL;1 RL/PALL. TEXWIPE</v>
          </cell>
          <cell r="C1556" t="str">
            <v>TEXWIPE</v>
          </cell>
          <cell r="D1556">
            <v>2</v>
          </cell>
          <cell r="E1556" t="str">
            <v>OSY</v>
          </cell>
        </row>
        <row r="1557">
          <cell r="A1557" t="str">
            <v>A94Z1002</v>
          </cell>
          <cell r="B1557" t="str">
            <v>FW6200 (72") Entangled Fabric Technicloth</v>
          </cell>
          <cell r="C1557" t="str">
            <v>ADD_CUST_NAME_TO_ITEM_LIST</v>
          </cell>
          <cell r="D1557">
            <v>2</v>
          </cell>
          <cell r="E1557" t="str">
            <v>OSY</v>
          </cell>
        </row>
        <row r="1558">
          <cell r="A1558" t="str">
            <v>A94Z1003</v>
          </cell>
          <cell r="B1558" t="str">
            <v>FW6200 (36") Entangled Fabric Technicloth</v>
          </cell>
          <cell r="C1558" t="str">
            <v>ADD_CUST_NAME_TO_ITEM_LIST</v>
          </cell>
          <cell r="D1558">
            <v>2</v>
          </cell>
          <cell r="E1558" t="str">
            <v>OSY</v>
          </cell>
        </row>
        <row r="1559">
          <cell r="A1559" t="str">
            <v>A94Z1004</v>
          </cell>
          <cell r="B1559" t="str">
            <v>27.5" EFP-875 WHITE 2000 LY/RL 3 RL/PALLET OVERWRAPS</v>
          </cell>
          <cell r="C1559" t="str">
            <v>ADD_CUST_NAME_TO_ITEM_LIST</v>
          </cell>
          <cell r="D1559">
            <v>2</v>
          </cell>
          <cell r="E1559" t="str">
            <v>OSY</v>
          </cell>
        </row>
        <row r="1560">
          <cell r="A1560" t="str">
            <v>A94Z1005</v>
          </cell>
          <cell r="B1560" t="str">
            <v>37" EFP-875 WHITE 2000 LY/RL 2 RL/PALLET OVERWRAPS</v>
          </cell>
          <cell r="C1560" t="str">
            <v>ADD_CUST_NAME_TO_ITEM_LIST</v>
          </cell>
          <cell r="D1560">
            <v>2</v>
          </cell>
          <cell r="E1560" t="str">
            <v>OSY</v>
          </cell>
        </row>
        <row r="1561">
          <cell r="A1561" t="str">
            <v>A94Z1007</v>
          </cell>
          <cell r="B1561" t="str">
            <v>36" EFP-875 WHITE 4000 LY/RL; 1 RL/WRAP; MOHR(NORDLYS)</v>
          </cell>
          <cell r="C1561" t="str">
            <v>NORDLYS</v>
          </cell>
          <cell r="D1561">
            <v>2</v>
          </cell>
          <cell r="E1561" t="str">
            <v>OSY</v>
          </cell>
        </row>
        <row r="1562">
          <cell r="A1562" t="str">
            <v>A94Z1035</v>
          </cell>
          <cell r="B1562" t="str">
            <v>1220MM (48") EFP-875 WHITE 3658M (4000 LY)/RL; 1 RL/WRAP;PGI CUIJK (LOFTEX)</v>
          </cell>
          <cell r="C1562" t="str">
            <v>CUIJK</v>
          </cell>
          <cell r="D1562">
            <v>2</v>
          </cell>
          <cell r="E1562" t="str">
            <v>OSY</v>
          </cell>
        </row>
        <row r="1563">
          <cell r="A1563" t="str">
            <v>A94Z1090</v>
          </cell>
          <cell r="B1563" t="str">
            <v>1800MM (70.87") EFP-875 WHITE 3000 LY; 1 RL/WRAP; CUIJK</v>
          </cell>
          <cell r="C1563" t="str">
            <v>CUIJK</v>
          </cell>
          <cell r="D1563">
            <v>2</v>
          </cell>
          <cell r="E1563" t="str">
            <v>OSY</v>
          </cell>
        </row>
        <row r="1564">
          <cell r="A1564" t="str">
            <v>A94Z1091</v>
          </cell>
          <cell r="B1564" t="str">
            <v>900MM (35.43") EFP-875 WHITE 3000 LY/RL; 1 RL/WRAP; CUIJK</v>
          </cell>
          <cell r="C1564" t="str">
            <v>CUIJK</v>
          </cell>
          <cell r="D1564">
            <v>2</v>
          </cell>
          <cell r="E1564" t="str">
            <v>OSY</v>
          </cell>
        </row>
        <row r="1565">
          <cell r="A1565" t="str">
            <v>A94Z1092</v>
          </cell>
          <cell r="B1565" t="str">
            <v>59 1/2" EFP-875 WHITE 4000 LY/RL; 1 RL/WRAP; CUIJK</v>
          </cell>
          <cell r="C1565" t="str">
            <v>CUIJK</v>
          </cell>
          <cell r="D1565">
            <v>2</v>
          </cell>
          <cell r="E1565" t="str">
            <v>OSY</v>
          </cell>
        </row>
        <row r="1566">
          <cell r="A1566" t="str">
            <v>A94Z1102</v>
          </cell>
          <cell r="B1566" t="str">
            <v>8" EFP-875 WHITE 2100 LY/RL-30" MAX OD;6 RL/PALL;TEXWIPE</v>
          </cell>
          <cell r="C1566" t="str">
            <v>TEXWIPE</v>
          </cell>
          <cell r="D1566">
            <v>2</v>
          </cell>
          <cell r="E1566" t="str">
            <v>OSY</v>
          </cell>
        </row>
        <row r="1567">
          <cell r="A1567" t="str">
            <v>A94Z1103</v>
          </cell>
          <cell r="B1567" t="str">
            <v>11" EFP-875 WHITE 4000 LY/RL;30" MAX OD- 6 RL/PALLET;TEXWIPE</v>
          </cell>
          <cell r="C1567" t="str">
            <v>ITW TEXWIPE</v>
          </cell>
          <cell r="D1567">
            <v>2</v>
          </cell>
          <cell r="E1567" t="str">
            <v>OSY</v>
          </cell>
        </row>
        <row r="1568">
          <cell r="A1568" t="str">
            <v>A94Z1104</v>
          </cell>
          <cell r="B1568" t="str">
            <v>5 3/4" EFP-875 WHITE 2100 LY/RL;30" MAX OD- 6 RL/PALLET;TEXWIPE</v>
          </cell>
          <cell r="C1568" t="str">
            <v xml:space="preserve">TEXWIPE  </v>
          </cell>
          <cell r="D1568">
            <v>2</v>
          </cell>
          <cell r="E1568" t="str">
            <v>OSY</v>
          </cell>
        </row>
        <row r="1569">
          <cell r="A1569" t="str">
            <v>A94Z1140</v>
          </cell>
          <cell r="B1569" t="str">
            <v>36" EFP-875 WHITE 4500 YD/RL 2 RL/WRAP LYM-TECH SCIENTIFIC</v>
          </cell>
          <cell r="C1569" t="str">
            <v>LYMTECH SCIENTIFIC</v>
          </cell>
          <cell r="D1569">
            <v>2</v>
          </cell>
          <cell r="E1569" t="str">
            <v>OSY</v>
          </cell>
        </row>
        <row r="1570">
          <cell r="A1570" t="str">
            <v>A94Z1141</v>
          </cell>
          <cell r="B1570" t="str">
            <v>72" EFP-875 WHITE 4500 LY/RL 1 RL/WRAP Lymtech Scientific</v>
          </cell>
          <cell r="C1570" t="str">
            <v>LYMTECH SCIENTIFIC</v>
          </cell>
          <cell r="D1570">
            <v>2</v>
          </cell>
          <cell r="E1570" t="str">
            <v>OSY</v>
          </cell>
        </row>
        <row r="1571">
          <cell r="A1571" t="str">
            <v>A94Z1153</v>
          </cell>
          <cell r="B1571" t="str">
            <v>48" EFP-875 WHITE 4500 LY/RL 1 RL/WRAP LYMTECH SCIENTIFIC</v>
          </cell>
          <cell r="C1571" t="str">
            <v>LYMTECH SCIENTIFIC</v>
          </cell>
          <cell r="D1571">
            <v>2</v>
          </cell>
          <cell r="E1571" t="str">
            <v>OSY</v>
          </cell>
        </row>
        <row r="1572">
          <cell r="A1572" t="str">
            <v>A94Z1154</v>
          </cell>
          <cell r="B1572" t="str">
            <v>61" EFP-875 WHITE 4500 LY/RL 1 RL/WRAP LYMTECH SCIENTIFIC</v>
          </cell>
          <cell r="C1572" t="str">
            <v>LYMTECH SCIENTIFIC</v>
          </cell>
          <cell r="D1572">
            <v>2</v>
          </cell>
          <cell r="E1572" t="str">
            <v>OSY</v>
          </cell>
        </row>
        <row r="1573">
          <cell r="A1573" t="str">
            <v>A94Z1161</v>
          </cell>
          <cell r="B1573" t="str">
            <v>36" EFP-875 WHITE 4000 YD/RL 2 RL/WRAP BERKSHIRE</v>
          </cell>
          <cell r="C1573" t="str">
            <v>BERKSHIRE</v>
          </cell>
          <cell r="D1573">
            <v>2</v>
          </cell>
          <cell r="E1573" t="str">
            <v>OSY</v>
          </cell>
        </row>
        <row r="1574">
          <cell r="A1574" t="str">
            <v>A94Z1162</v>
          </cell>
          <cell r="B1574" t="str">
            <v>300mm (11.81") EFP-875 WHITE 4000 LM (4374 LY) 4 RL/WRAP CUIJL</v>
          </cell>
          <cell r="C1574" t="str">
            <v>ADD_CUST_NAME_TO_ITEM_LIST</v>
          </cell>
          <cell r="D1574">
            <v>2</v>
          </cell>
          <cell r="E1574" t="str">
            <v>OSY</v>
          </cell>
        </row>
        <row r="1575">
          <cell r="A1575" t="str">
            <v>A94Z1163</v>
          </cell>
          <cell r="B1575" t="str">
            <v>2400mm (94.49") EFP-875 WHITE 4000 LM (4374 LY) 1 RL/WRAP CUIJK</v>
          </cell>
          <cell r="C1575" t="str">
            <v>CUIJK</v>
          </cell>
          <cell r="D1575">
            <v>2</v>
          </cell>
          <cell r="E1575" t="str">
            <v>OSY</v>
          </cell>
        </row>
        <row r="1576">
          <cell r="A1576" t="str">
            <v>A94Z1171</v>
          </cell>
          <cell r="B1576" t="str">
            <v>19.5" EFP-875 WHITE 4000 YD/RL 5 RL/WRAP E. AARON</v>
          </cell>
          <cell r="C1576" t="str">
            <v>E. AARON ENTERPRISES</v>
          </cell>
          <cell r="D1576">
            <v>2</v>
          </cell>
          <cell r="E1576" t="str">
            <v>OSY</v>
          </cell>
        </row>
        <row r="1577">
          <cell r="A1577" t="str">
            <v>A94Z1177</v>
          </cell>
          <cell r="B1577" t="str">
            <v>8" EFP-875 WHITE 4000 LY/RL (3658 LM) 6 RL/WRAP PGI CUIJK</v>
          </cell>
          <cell r="C1577" t="str">
            <v>CUIJK</v>
          </cell>
          <cell r="D1577">
            <v>2</v>
          </cell>
          <cell r="E1577" t="str">
            <v>OSY</v>
          </cell>
        </row>
        <row r="1578">
          <cell r="A1578" t="str">
            <v>A94Z1179</v>
          </cell>
          <cell r="B1578" t="str">
            <v>59.84" (1520mm) EFP-875 WHITE 3719 LY/RL (3401 LM) 1 RL/WRAP PGI CUIJK</v>
          </cell>
          <cell r="C1578" t="str">
            <v>CUIJK</v>
          </cell>
          <cell r="D1578">
            <v>2</v>
          </cell>
          <cell r="E1578" t="str">
            <v>OSY</v>
          </cell>
        </row>
        <row r="1579">
          <cell r="A1579" t="str">
            <v>A94Z1180</v>
          </cell>
          <cell r="B1579" t="str">
            <v>48.03" (1220mm) EFP-875 WHITE 3719 LY/RL (3401 LM) 1 RL/WRAP PGI CUIJK</v>
          </cell>
          <cell r="C1579" t="str">
            <v>CUIJK</v>
          </cell>
          <cell r="D1579">
            <v>2</v>
          </cell>
          <cell r="E1579" t="str">
            <v>OSY</v>
          </cell>
        </row>
        <row r="1580">
          <cell r="A1580" t="str">
            <v>A94Z1181</v>
          </cell>
          <cell r="B1580" t="str">
            <v>300mm (11.81") EFP-875 WHITE 3658 LM/RL (4000 LY) 4 RL/WRAP PGI CUIJK</v>
          </cell>
          <cell r="C1580" t="str">
            <v>CUIJK</v>
          </cell>
          <cell r="D1580">
            <v>2</v>
          </cell>
          <cell r="E1580" t="str">
            <v>OSY</v>
          </cell>
        </row>
        <row r="1581">
          <cell r="A1581" t="str">
            <v>A94Z1182</v>
          </cell>
          <cell r="B1581" t="str">
            <v>2440mm (96.06") EFP-875 WHITE 4000 LM/RL (4375 LY) PGI CUIJK</v>
          </cell>
          <cell r="C1581" t="str">
            <v>CUIJK</v>
          </cell>
          <cell r="D1581">
            <v>2</v>
          </cell>
          <cell r="E1581" t="str">
            <v>OSY</v>
          </cell>
        </row>
        <row r="1582">
          <cell r="A1582" t="str">
            <v>A94Z1183</v>
          </cell>
          <cell r="B1582" t="str">
            <v>270mm (10.63") EFP-875 WHITE 3658 LM/RL (4000 LY) 4 RL/WRAP PGI CUIJK</v>
          </cell>
          <cell r="C1582" t="str">
            <v>CUIJK</v>
          </cell>
          <cell r="D1582">
            <v>2</v>
          </cell>
          <cell r="E1582" t="str">
            <v>OSY</v>
          </cell>
        </row>
        <row r="1583">
          <cell r="A1583" t="str">
            <v>A94Z1184</v>
          </cell>
          <cell r="B1583" t="str">
            <v>300mm (11.81") EFP-875 WHITE 4000 M/RL (4374 LY) 4 RL/WRAP PGI CUIJK</v>
          </cell>
          <cell r="C1583" t="str">
            <v>CUIJK</v>
          </cell>
          <cell r="D1583">
            <v>2</v>
          </cell>
          <cell r="E1583" t="str">
            <v>OSY</v>
          </cell>
        </row>
        <row r="1584">
          <cell r="A1584" t="str">
            <v>A94Z1185</v>
          </cell>
          <cell r="B1584" t="str">
            <v>1600mm (62.99") EFP-875 WHITE 2743 M/RL (3000 LY) 1 RL/WRAP PGI CUIJK</v>
          </cell>
          <cell r="C1584" t="str">
            <v>CUIJK</v>
          </cell>
          <cell r="D1584">
            <v>2</v>
          </cell>
          <cell r="E1584" t="str">
            <v>OSY</v>
          </cell>
        </row>
        <row r="1585">
          <cell r="A1585" t="str">
            <v>A94Z1186</v>
          </cell>
          <cell r="B1585" t="str">
            <v>1100mm (43.31") EFP-875 WHITE 2743 M/RL (3000 LY) 1 RL WRAP PGI CUIJK</v>
          </cell>
          <cell r="C1585" t="str">
            <v>CUIJK</v>
          </cell>
          <cell r="D1585">
            <v>2</v>
          </cell>
          <cell r="E1585" t="str">
            <v>OSY</v>
          </cell>
        </row>
        <row r="1586">
          <cell r="A1586" t="str">
            <v>A94Z1187</v>
          </cell>
          <cell r="B1586" t="str">
            <v>45" EFP-875 WHITE 4000 LY/RL 2 RL/PALLET BERKSHIRE</v>
          </cell>
          <cell r="C1586" t="str">
            <v>BERKSHIRE</v>
          </cell>
          <cell r="D1586">
            <v>2</v>
          </cell>
          <cell r="E1586" t="str">
            <v>OSY</v>
          </cell>
        </row>
        <row r="1587">
          <cell r="A1587" t="str">
            <v>A94Z1188</v>
          </cell>
          <cell r="B1587" t="str">
            <v>9" EFP-875 WHITE 4000 YD/RL 10 RL/PALLET BERKSHIRE</v>
          </cell>
          <cell r="C1587" t="str">
            <v>BERKSHIRE</v>
          </cell>
          <cell r="D1587">
            <v>2</v>
          </cell>
          <cell r="E1587" t="str">
            <v>OSY</v>
          </cell>
        </row>
        <row r="1588">
          <cell r="A1588" t="str">
            <v>A94Z1189</v>
          </cell>
          <cell r="B1588" t="str">
            <v>330mm (12.99") EFP-875 WHITE 4000 M/RL (4374 LY) 1 RL/WRAP PGI CUIJK</v>
          </cell>
          <cell r="C1588" t="str">
            <v>CUIJK</v>
          </cell>
          <cell r="D1588">
            <v>2</v>
          </cell>
          <cell r="E1588" t="str">
            <v>OSY</v>
          </cell>
        </row>
        <row r="1589">
          <cell r="A1589" t="str">
            <v>A94Z1190</v>
          </cell>
          <cell r="B1589" t="str">
            <v>400mm (15.75") EFP 875 WHITE 4000 M/RL (4374 LY) 1 RL/WRAP PGI CUIJK</v>
          </cell>
          <cell r="C1589" t="str">
            <v>CUIJK</v>
          </cell>
          <cell r="D1589">
            <v>2</v>
          </cell>
          <cell r="E1589" t="str">
            <v>OSY</v>
          </cell>
        </row>
        <row r="1590">
          <cell r="A1590" t="str">
            <v>A94Z1191</v>
          </cell>
          <cell r="B1590" t="str">
            <v>1540mm (60.63") EFP-875 WHITE 4000 M/RL (4374 LY) 1 RL/WRAP PGI CUIJK</v>
          </cell>
          <cell r="C1590" t="str">
            <v>ADD_CUST_NAME_TO_ITEM_LIST</v>
          </cell>
          <cell r="D1590">
            <v>2</v>
          </cell>
          <cell r="E1590" t="str">
            <v>OSY</v>
          </cell>
        </row>
        <row r="1591">
          <cell r="A1591" t="str">
            <v>A94Z1192</v>
          </cell>
          <cell r="B1591" t="str">
            <v>1200mm (47.24") EFP-875 WHITE 4000 M/RL (4374 LY) 1 RL/WRAP PGI CUIJK</v>
          </cell>
          <cell r="C1591" t="str">
            <v>ADD_CUST_NAME_TO_ITEM_LIST</v>
          </cell>
          <cell r="D1591">
            <v>2</v>
          </cell>
          <cell r="E1591" t="str">
            <v>OSY</v>
          </cell>
        </row>
        <row r="1592">
          <cell r="A1592" t="str">
            <v>A94Z1193</v>
          </cell>
          <cell r="B1592" t="str">
            <v>1265mm (49.8") EFP-875 WHITE 4000 M/RL (4374 LY) 1 RL/WRAP PGI CUIJK</v>
          </cell>
          <cell r="C1592" t="str">
            <v>ADD_CUST_NAME_TO_ITEM_LIST</v>
          </cell>
          <cell r="D1592">
            <v>2</v>
          </cell>
          <cell r="E1592" t="str">
            <v>OSY</v>
          </cell>
        </row>
        <row r="1593">
          <cell r="A1593" t="str">
            <v>A94Z1194</v>
          </cell>
          <cell r="B1593" t="str">
            <v>1470mm (57.87") EFP-875 WHITE 4000 M/RL (4374 LY) 1 RL/WRAP PGI CUIJK</v>
          </cell>
          <cell r="C1593" t="str">
            <v>ADD_CUST_NAME_TO_ITEM_LIST</v>
          </cell>
          <cell r="D1593">
            <v>2</v>
          </cell>
          <cell r="E1593" t="str">
            <v>OSY</v>
          </cell>
        </row>
        <row r="1594">
          <cell r="A1594" t="str">
            <v>A94Z1195</v>
          </cell>
          <cell r="B1594" t="str">
            <v>12" EFP-875 WHT 4000 LY/RL 4 RL/PALLET HIGH TECH</v>
          </cell>
          <cell r="C1594" t="str">
            <v>ADD_CUST_NAME_TO_ITEM_LIST</v>
          </cell>
          <cell r="D1594">
            <v>2</v>
          </cell>
          <cell r="E1594" t="str">
            <v>OSY</v>
          </cell>
        </row>
        <row r="1595">
          <cell r="A1595" t="str">
            <v>A94Z1196</v>
          </cell>
          <cell r="B1595" t="str">
            <v>7" EFP-875 WHITE 4000 LY/RL 5 RL/PALLET HIGH TECH</v>
          </cell>
          <cell r="C1595" t="str">
            <v>ADD_CUST_NAME_TO_ITEM_LIST</v>
          </cell>
          <cell r="D1595">
            <v>2</v>
          </cell>
          <cell r="E1595" t="str">
            <v>OSY</v>
          </cell>
        </row>
        <row r="1596">
          <cell r="A1596" t="str">
            <v>A94Z1EXP171</v>
          </cell>
          <cell r="B1596" t="str">
            <v>19.5" EFP-875 WHITE 4000 YD/RL 5 RL/WRAP E. AARON</v>
          </cell>
          <cell r="C1596" t="str">
            <v>E. AARON ENTERPRISES</v>
          </cell>
          <cell r="D1596">
            <v>2</v>
          </cell>
          <cell r="E1596" t="str">
            <v>OSY</v>
          </cell>
        </row>
        <row r="1597">
          <cell r="A1597" t="str">
            <v>A94Z1EXPNHR</v>
          </cell>
          <cell r="B1597" t="str">
            <v>12" EFP-875 WHIT 4000 LY/RL; 4 RL/WRAP;BMR</v>
          </cell>
          <cell r="C1597" t="str">
            <v>BMR</v>
          </cell>
          <cell r="D1597">
            <v>2</v>
          </cell>
          <cell r="E1597" t="str">
            <v>OSY</v>
          </cell>
        </row>
        <row r="1598">
          <cell r="A1598" t="str">
            <v>A94Z1MX001</v>
          </cell>
          <cell r="B1598" t="str">
            <v>12" EFP-875 WHITE 3500 YD/RL 5 RL/PALLET LYMTECH</v>
          </cell>
          <cell r="C1598" t="str">
            <v>ADD_CUST_NAME_TO_ITEM_LIST</v>
          </cell>
          <cell r="D1598">
            <v>2</v>
          </cell>
          <cell r="E1598" t="str">
            <v>OSY</v>
          </cell>
        </row>
        <row r="1599">
          <cell r="A1599" t="str">
            <v>A94Z1MX002</v>
          </cell>
          <cell r="B1599" t="str">
            <v>36" EFP-875 WHITE 3500 YD/RL 1 RL/WRAP LYMTECH</v>
          </cell>
          <cell r="C1599" t="str">
            <v>LYMTECH SCIENTIFIC</v>
          </cell>
          <cell r="D1599">
            <v>2</v>
          </cell>
          <cell r="E1599" t="str">
            <v>OSY</v>
          </cell>
        </row>
        <row r="1600">
          <cell r="A1600" t="str">
            <v>A94Z1MX005</v>
          </cell>
          <cell r="B1600" t="str">
            <v>48.03" 1220mm EFP-875 WHITE 3400 LM/RL (3718 LY) 1 RL/WRAP PGI CUIJK</v>
          </cell>
          <cell r="C1600" t="str">
            <v>CUIJK</v>
          </cell>
          <cell r="D1600">
            <v>2</v>
          </cell>
          <cell r="E1600" t="str">
            <v>OSY</v>
          </cell>
        </row>
        <row r="1601">
          <cell r="A1601" t="str">
            <v>A94Z1MX006</v>
          </cell>
          <cell r="B1601" t="str">
            <v>59.45" (1510mm) EFP-875 WHITE 3400 LM/RL (3718 LY) 1 RL/WRAP PGI - CUIJK</v>
          </cell>
          <cell r="C1601" t="str">
            <v>CUIJK</v>
          </cell>
          <cell r="D1601">
            <v>2</v>
          </cell>
          <cell r="E1601" t="str">
            <v>OSY</v>
          </cell>
        </row>
        <row r="1602">
          <cell r="A1602" t="str">
            <v>A94Z1MX007</v>
          </cell>
          <cell r="B1602" t="str">
            <v>48.82" (1240mm) EFP-875 WHITE 3718 LY/RL (3401 LM) 1 RL/WRAP PGI - CUIJK</v>
          </cell>
          <cell r="C1602" t="str">
            <v>CUIJK</v>
          </cell>
          <cell r="D1602">
            <v>2</v>
          </cell>
          <cell r="E1602" t="str">
            <v>OSY</v>
          </cell>
        </row>
        <row r="1603">
          <cell r="A1603" t="str">
            <v>A94Z1MX008</v>
          </cell>
          <cell r="B1603" t="str">
            <v>59.05" (1500mm) EFP-875 WHITE 3718 LY/RL (3401 LM) 1 RL/WRAP PGI - CUIJK</v>
          </cell>
          <cell r="C1603" t="str">
            <v>CUIJK</v>
          </cell>
          <cell r="D1603">
            <v>2</v>
          </cell>
          <cell r="E1603" t="str">
            <v>OSY</v>
          </cell>
        </row>
        <row r="1604">
          <cell r="A1604" t="str">
            <v>A94Z1MX009</v>
          </cell>
          <cell r="B1604" t="str">
            <v>11.81" (300mm) EFP-875 WHITE 3718 LY/RL (3401 LM) 4 RL/WRAP PGI CUIJK</v>
          </cell>
          <cell r="C1604" t="str">
            <v>CUIJK</v>
          </cell>
          <cell r="D1604">
            <v>2</v>
          </cell>
          <cell r="E1604" t="str">
            <v>OSY</v>
          </cell>
        </row>
        <row r="1605">
          <cell r="A1605" t="str">
            <v>A94Z1MX010</v>
          </cell>
          <cell r="B1605" t="str">
            <v>1520mm (59.84") EFP-875 WHITE 3400 LM/RL (3718 LY) 1 RL/WRAP PGI CUIJK</v>
          </cell>
          <cell r="C1605" t="str">
            <v>ADD_CUST_NAME_TO_ITEM_LIST</v>
          </cell>
          <cell r="D1605">
            <v>2</v>
          </cell>
          <cell r="E1605" t="str">
            <v>OSY</v>
          </cell>
        </row>
        <row r="1606">
          <cell r="A1606" t="str">
            <v>A94Z1MX011</v>
          </cell>
          <cell r="B1606" t="str">
            <v>13" EFP-875 WHITE 3719 LY/RL 5 RL/PALLET LYMTECH</v>
          </cell>
          <cell r="C1606" t="str">
            <v>ADD_CUST_NAME_TO_ITEM_LIST</v>
          </cell>
          <cell r="D1606">
            <v>2</v>
          </cell>
          <cell r="E1606" t="str">
            <v>OSY</v>
          </cell>
        </row>
        <row r="1607">
          <cell r="A1607" t="str">
            <v>A94Z1MX012</v>
          </cell>
          <cell r="B1607" t="str">
            <v>11" EFP-875 WHITE 3719 LY/RL 5 RL/PALLET LYMTECH</v>
          </cell>
          <cell r="C1607" t="str">
            <v>ADD_CUST_NAME_TO_ITEM_LIST</v>
          </cell>
          <cell r="D1607">
            <v>2</v>
          </cell>
          <cell r="E1607" t="str">
            <v>OSY</v>
          </cell>
        </row>
        <row r="1608">
          <cell r="A1608" t="str">
            <v>A94Z1MX013</v>
          </cell>
          <cell r="B1608" t="str">
            <v>320mm (12.6") EFP-875 WHITE 3401 LM/RL (3719 LY) 4 RL/WRAP PGI CUIJK</v>
          </cell>
          <cell r="C1608" t="str">
            <v>ADD_CUST_NAME_TO_ITEM_LIST</v>
          </cell>
          <cell r="D1608">
            <v>2</v>
          </cell>
          <cell r="E1608" t="str">
            <v>OSY</v>
          </cell>
        </row>
        <row r="1609">
          <cell r="A1609" t="str">
            <v>A94Z1MX014</v>
          </cell>
          <cell r="B1609" t="str">
            <v>2420mm (95.28") EFP-875 WHITE 3401 LM/RL (3719 LY) 1 RL/WRAP PGI CUIJK</v>
          </cell>
          <cell r="C1609" t="str">
            <v>ADD_CUST_NAME_TO_ITEM_LIST</v>
          </cell>
          <cell r="D1609">
            <v>2</v>
          </cell>
          <cell r="E1609" t="str">
            <v>OSY</v>
          </cell>
        </row>
        <row r="1610">
          <cell r="A1610" t="str">
            <v>A94Z1MX110</v>
          </cell>
          <cell r="B1610" t="str">
            <v>110" (MICREX BASE ROLL) EFP-875 WHITE 4000 YD/RL 1 RL/WRAP MICREX</v>
          </cell>
          <cell r="C1610" t="str">
            <v>ADD_CUST_NAME_TO_ITEM_LIST</v>
          </cell>
          <cell r="D1610">
            <v>2</v>
          </cell>
          <cell r="E1610" t="str">
            <v>OSY</v>
          </cell>
        </row>
        <row r="1611">
          <cell r="A1611" t="str">
            <v>A94Z1NFP</v>
          </cell>
          <cell r="B1611" t="str">
            <v>9" EFP-875 WHITE 4000 Y/RL; 5 RL/WRAP; BMR</v>
          </cell>
          <cell r="C1611" t="str">
            <v>BMR</v>
          </cell>
          <cell r="D1611">
            <v>2</v>
          </cell>
          <cell r="E1611" t="str">
            <v>OSY</v>
          </cell>
        </row>
        <row r="1612">
          <cell r="A1612" t="str">
            <v>A94Z1NHR</v>
          </cell>
          <cell r="B1612" t="str">
            <v>12" EFP-875 WHIT 4000 LY/RL; 4 RL/WRAP;BMR</v>
          </cell>
          <cell r="C1612" t="str">
            <v>BMR</v>
          </cell>
          <cell r="D1612">
            <v>2</v>
          </cell>
          <cell r="E1612" t="str">
            <v>OSY</v>
          </cell>
        </row>
        <row r="1613">
          <cell r="A1613" t="str">
            <v>A94Z1NKT</v>
          </cell>
          <cell r="B1613" t="str">
            <v>15" EFP-875 WHITE 4000 LY/RL; 3 RL/WRAP;BMR</v>
          </cell>
          <cell r="C1613" t="str">
            <v>BMR</v>
          </cell>
          <cell r="D1613">
            <v>2</v>
          </cell>
          <cell r="E1613" t="str">
            <v>OSY</v>
          </cell>
        </row>
        <row r="1614">
          <cell r="A1614" t="str">
            <v>A94Z2001</v>
          </cell>
          <cell r="B1614" t="str">
            <v>FW0062 (36") Entangled Fabric Technicloth</v>
          </cell>
          <cell r="C1614" t="str">
            <v>ADD_CUST_NAME_TO_ITEM_LIST</v>
          </cell>
          <cell r="D1614">
            <v>1.95</v>
          </cell>
          <cell r="E1614" t="str">
            <v>OSY</v>
          </cell>
        </row>
        <row r="1615">
          <cell r="A1615" t="str">
            <v>A94Z2002</v>
          </cell>
          <cell r="B1615" t="str">
            <v>FW0062 (72") Entangled Fabric Technicloth</v>
          </cell>
          <cell r="C1615" t="str">
            <v>ADD_CUST_NAME_TO_ITEM_LIST</v>
          </cell>
          <cell r="D1615">
            <v>1.95</v>
          </cell>
          <cell r="E1615" t="str">
            <v>OSY</v>
          </cell>
        </row>
        <row r="1616">
          <cell r="A1616" t="str">
            <v>A94Z2004</v>
          </cell>
          <cell r="B1616" t="str">
            <v>27.5" EFP-853 WHITE ** YD/RL 3 RL/PALLET OVERWRAPS</v>
          </cell>
          <cell r="C1616" t="str">
            <v>OVERWRAPS</v>
          </cell>
          <cell r="D1616">
            <v>1.95</v>
          </cell>
          <cell r="E1616" t="str">
            <v>OSY</v>
          </cell>
        </row>
        <row r="1617">
          <cell r="A1617" t="str">
            <v>A94Z2005</v>
          </cell>
          <cell r="B1617" t="str">
            <v>37" EFP-853 WHITE ** YD/RL 2 RL/PALLET OVERWRAPS</v>
          </cell>
          <cell r="C1617" t="str">
            <v>OVERWRAPS</v>
          </cell>
          <cell r="D1617">
            <v>1.95</v>
          </cell>
          <cell r="E1617" t="str">
            <v>OSY</v>
          </cell>
        </row>
        <row r="1618">
          <cell r="A1618" t="str">
            <v>A94Z2006</v>
          </cell>
          <cell r="B1618" t="str">
            <v>40.75" EFP-853 WHITE TBD/RL 1 RL/PALLET OVERWRAPS</v>
          </cell>
          <cell r="C1618" t="str">
            <v>OVERWRAPS</v>
          </cell>
          <cell r="D1618">
            <v>1.95</v>
          </cell>
          <cell r="E1618" t="str">
            <v>OSY</v>
          </cell>
        </row>
        <row r="1619">
          <cell r="A1619" t="str">
            <v>A94Z2EXP001</v>
          </cell>
          <cell r="B1619" t="str">
            <v>36" EFP 853 WHITE 2000 YD/RL 2 RL/WRAP TEXWIPE - PHILIPPINES</v>
          </cell>
          <cell r="C1619" t="str">
            <v>TEXWIPE - PHILIPPINES</v>
          </cell>
          <cell r="D1619">
            <v>1.95</v>
          </cell>
          <cell r="E1619" t="str">
            <v>OSY</v>
          </cell>
        </row>
        <row r="1620">
          <cell r="A1620" t="str">
            <v>A94Z2EXP003</v>
          </cell>
          <cell r="B1620" t="str">
            <v>36" EFP-853 WHITE 4600 LY/RL 1 RL/WRAP LYMTECH SCIENTIFIC</v>
          </cell>
          <cell r="C1620" t="str">
            <v>LYMTECH SCIENTIFIC</v>
          </cell>
          <cell r="D1620">
            <v>1.95</v>
          </cell>
          <cell r="E1620" t="str">
            <v>OSY</v>
          </cell>
        </row>
        <row r="1621">
          <cell r="A1621" t="str">
            <v>A94Z3001</v>
          </cell>
          <cell r="B1621" t="str">
            <v>54" SEFP-890 WHT 4000 LY/RL; 1 RL/PALL;TEXWIPE-KERNERSVILLE</v>
          </cell>
          <cell r="C1621" t="str">
            <v>TEXWIPE</v>
          </cell>
          <cell r="D1621">
            <v>2.0299999999999998</v>
          </cell>
          <cell r="E1621" t="str">
            <v>OSY</v>
          </cell>
        </row>
        <row r="1622">
          <cell r="A1622" t="str">
            <v>A94Z3002</v>
          </cell>
          <cell r="B1622" t="str">
            <v>FW621P (72") ENTANGLED FABRIC TECHNICLOTH</v>
          </cell>
          <cell r="C1622" t="str">
            <v>ADD_CUST_NAME_TO_ITEM_LIST</v>
          </cell>
          <cell r="D1622">
            <v>2.0299999999999998</v>
          </cell>
          <cell r="E1622" t="str">
            <v>OSY</v>
          </cell>
        </row>
        <row r="1623">
          <cell r="A1623" t="str">
            <v>A94Z3003</v>
          </cell>
          <cell r="B1623" t="str">
            <v>FW621P (36") ENTANGLED FABRIC TECHNICLOTH</v>
          </cell>
          <cell r="C1623" t="str">
            <v>ADD_CUST_NAME_TO_ITEM_LIST</v>
          </cell>
          <cell r="D1623">
            <v>2.0299999999999998</v>
          </cell>
          <cell r="E1623" t="str">
            <v>OSY</v>
          </cell>
        </row>
        <row r="1624">
          <cell r="A1624" t="str">
            <v>A94Z3005</v>
          </cell>
          <cell r="B1624" t="str">
            <v>36" SEFP-890 WHT4000 LY/RL; 2 RL/PALLET; BERKSHIRE</v>
          </cell>
          <cell r="C1624" t="str">
            <v>BERKSHIRE</v>
          </cell>
          <cell r="D1624">
            <v>2.0299999999999998</v>
          </cell>
          <cell r="E1624" t="str">
            <v>OSY</v>
          </cell>
        </row>
        <row r="1625">
          <cell r="A1625" t="str">
            <v>A94Z3006</v>
          </cell>
          <cell r="B1625" t="str">
            <v>36" EFP-890 WHITE 4600 YD/RL 1 RL/WRAP LYM-TECH SCIENTIFIC</v>
          </cell>
          <cell r="C1625" t="str">
            <v>LYMTECH SCIENTIFIC</v>
          </cell>
          <cell r="D1625">
            <v>2.0299999999999998</v>
          </cell>
          <cell r="E1625" t="str">
            <v>OSY</v>
          </cell>
        </row>
        <row r="1626">
          <cell r="A1626" t="str">
            <v>A94Z3007</v>
          </cell>
          <cell r="B1626" t="str">
            <v>54" EFP-890 WHITE 4000 LY/RL 1 RL/PALLET LMTECH SCIENTIFIC</v>
          </cell>
          <cell r="C1626" t="str">
            <v>LYMTECH SCIENTIFIC</v>
          </cell>
          <cell r="D1626">
            <v>2.0299999999999998</v>
          </cell>
          <cell r="E1626" t="str">
            <v>OSY</v>
          </cell>
        </row>
        <row r="1627">
          <cell r="A1627" t="str">
            <v>A94Z3EXP001</v>
          </cell>
          <cell r="B1627" t="str">
            <v>54" SEFP-890 WHITE 4000 LY/RL 1 RL/PALLET TEXWIPE</v>
          </cell>
          <cell r="C1627" t="str">
            <v>TEXWIPE</v>
          </cell>
          <cell r="D1627">
            <v>2.0299999999999998</v>
          </cell>
          <cell r="E1627" t="str">
            <v>OSY</v>
          </cell>
        </row>
        <row r="1628">
          <cell r="A1628" t="str">
            <v>A94Z3EXP006</v>
          </cell>
          <cell r="B1628" t="str">
            <v>36" SEFP-890 WHITE 4600 LY/RL 1 RL/WRAP LYMTECH SCIENTIFIC</v>
          </cell>
          <cell r="C1628" t="str">
            <v>LYMTECH SCIENTIFIC</v>
          </cell>
          <cell r="D1628">
            <v>2.0299999999999998</v>
          </cell>
          <cell r="E1628" t="str">
            <v>OSY</v>
          </cell>
        </row>
        <row r="1629">
          <cell r="A1629" t="str">
            <v>B4103041</v>
          </cell>
          <cell r="B1629" t="str">
            <v>52"(1321MM) 1 OSY(34GSM) WHITE FUSIBLE FIBER 3000LYOD(2743LM)</v>
          </cell>
          <cell r="C1629" t="str">
            <v>ADD_CUST_NAME_TO_ITEM_LIST</v>
          </cell>
          <cell r="D1629">
            <v>1</v>
          </cell>
          <cell r="E1629" t="str">
            <v>OSY</v>
          </cell>
        </row>
        <row r="1630">
          <cell r="A1630" t="str">
            <v>B4103045</v>
          </cell>
          <cell r="B1630" t="str">
            <v>159mm (6.25") FF 1.0 WHITE 4572 LM/RL (5000 LY) 7 RL/WRAP OWENS CORNING</v>
          </cell>
          <cell r="C1630" t="str">
            <v>OWENS CORNING</v>
          </cell>
          <cell r="D1630">
            <v>1</v>
          </cell>
          <cell r="E1630" t="str">
            <v>OSY</v>
          </cell>
        </row>
        <row r="1631">
          <cell r="A1631" t="str">
            <v>B4103056</v>
          </cell>
          <cell r="B1631" t="str">
            <v>275mm (10.83") FF 1.0 OSY WHITE **YD/RL 8 RL/WRAP MOLNLYCKE HEALTHCARE</v>
          </cell>
          <cell r="C1631" t="str">
            <v>MOLNLYCKE HEALTHCARE</v>
          </cell>
          <cell r="D1631">
            <v>1</v>
          </cell>
          <cell r="E1631" t="str">
            <v>OSY</v>
          </cell>
        </row>
        <row r="1632">
          <cell r="A1632" t="str">
            <v>B4104000</v>
          </cell>
          <cell r="B1632" t="str">
            <v>1828mm (72") FF 1.5 OSY WHITE 2743 LM/RL (3000 LY) FSP</v>
          </cell>
          <cell r="C1632" t="str">
            <v>ADD_CUST_NAME_TO_ITEM_LIST</v>
          </cell>
          <cell r="D1632">
            <v>1.5</v>
          </cell>
          <cell r="E1632" t="str">
            <v>OSY</v>
          </cell>
        </row>
        <row r="1633">
          <cell r="A1633" t="str">
            <v>B4104002</v>
          </cell>
          <cell r="B1633" t="str">
            <v>1930mm (76") FF 1.5 OSY WHITE 2743 LM/RL (3000 LY) 1 RL/WRAP MIDWEST</v>
          </cell>
          <cell r="C1633" t="str">
            <v>ADD_CUST_NAME_TO_ITEM_LIST</v>
          </cell>
          <cell r="D1633">
            <v>1.5</v>
          </cell>
          <cell r="E1633" t="str">
            <v>OSY</v>
          </cell>
        </row>
        <row r="1634">
          <cell r="A1634" t="str">
            <v>B4104006</v>
          </cell>
          <cell r="B1634" t="str">
            <v>2350mm (92.5") FF 1.5 WHITE 1510 LM/RL (1651 LY) 1 RL/WRAP FSP</v>
          </cell>
          <cell r="C1634" t="str">
            <v>ADD_CUST_NAME_TO_ITEM_LIST</v>
          </cell>
          <cell r="D1634">
            <v>1.5</v>
          </cell>
          <cell r="E1634" t="str">
            <v>OSY</v>
          </cell>
        </row>
        <row r="1635">
          <cell r="A1635" t="str">
            <v>B4104025</v>
          </cell>
          <cell r="B1635" t="str">
            <v>52"(1321MM) 1.50OSY(51GSM) WHITE FUSIBLE FIBER 3000LYOD(2743LM)</v>
          </cell>
          <cell r="C1635" t="str">
            <v>ADD_CUST_NAME_TO_ITEM_LIST</v>
          </cell>
          <cell r="D1635">
            <v>1.5</v>
          </cell>
          <cell r="E1635" t="str">
            <v>OSY</v>
          </cell>
        </row>
        <row r="1636">
          <cell r="A1636" t="str">
            <v>B4104033</v>
          </cell>
          <cell r="B1636" t="str">
            <v>2794mm (110" UT) FF 1.5 WHITE 3658 LM/RL (4000 LY) 1 RL/WRAP FSP</v>
          </cell>
          <cell r="C1636" t="str">
            <v>ADD_CUST_NAME_TO_ITEM_LIST</v>
          </cell>
          <cell r="D1636">
            <v>1.5</v>
          </cell>
          <cell r="E1636" t="str">
            <v>OSY</v>
          </cell>
        </row>
        <row r="1637">
          <cell r="A1637" t="str">
            <v>B4105003</v>
          </cell>
          <cell r="B1637" t="str">
            <v>2.3622"(60MM) 1.48 OSY(50GSM) FUSIBLE FIBER</v>
          </cell>
          <cell r="C1637" t="str">
            <v>ADD_CUST_NAME_TO_ITEM_LIST</v>
          </cell>
          <cell r="D1637">
            <v>1.48</v>
          </cell>
          <cell r="E1637" t="str">
            <v>OSY</v>
          </cell>
        </row>
        <row r="1638">
          <cell r="A1638" t="str">
            <v>B4105004</v>
          </cell>
          <cell r="B1638" t="str">
            <v>76mm (3") FF 1.48 OSY WHT 1750 LM/RL (1914 LY) 16 RL/WRAP ARQUEST</v>
          </cell>
          <cell r="C1638" t="str">
            <v>ARQUEST</v>
          </cell>
          <cell r="D1638">
            <v>1.48</v>
          </cell>
          <cell r="E1638" t="str">
            <v>OSY</v>
          </cell>
        </row>
        <row r="1639">
          <cell r="A1639" t="str">
            <v>B4105005</v>
          </cell>
          <cell r="B1639" t="str">
            <v>100mm (3.94") FF 1.48 OSY WHITE 1646 LM/RL (1800 LY) 18 RL/WRAP AHP</v>
          </cell>
          <cell r="C1639" t="str">
            <v>ADD_CUST_NAME_TO_ITEM_LIST</v>
          </cell>
          <cell r="D1639">
            <v>1.48</v>
          </cell>
          <cell r="E1639" t="str">
            <v>OSY</v>
          </cell>
        </row>
        <row r="1640">
          <cell r="A1640" t="str">
            <v>B4105006</v>
          </cell>
          <cell r="B1640" t="str">
            <v>1295mm (51") 1.48 OSY WHITE 2286 LM/RL (2500 LY) WEB</v>
          </cell>
          <cell r="C1640" t="str">
            <v>ADD_CUST_NAME_TO_ITEM_LIST</v>
          </cell>
          <cell r="D1640">
            <v>1.48</v>
          </cell>
          <cell r="E1640" t="str">
            <v>OSY</v>
          </cell>
        </row>
        <row r="1641">
          <cell r="A1641" t="str">
            <v>B4105007</v>
          </cell>
          <cell r="B1641" t="str">
            <v>2592mm (102") 50GSM WHITE 2500 YD/RL (2286 LM) 1 RL/WRAP</v>
          </cell>
          <cell r="C1641" t="str">
            <v>ADD_CUST_NAME_TO_ITEM_LIST</v>
          </cell>
          <cell r="D1641">
            <v>1.48</v>
          </cell>
          <cell r="E1641" t="str">
            <v>OSY</v>
          </cell>
        </row>
        <row r="1642">
          <cell r="A1642" t="str">
            <v>B4106000</v>
          </cell>
          <cell r="B1642" t="str">
            <v>1321mm (52") 1.7 OSY 3000 LY/RL (2743 LM) MIDWEST</v>
          </cell>
          <cell r="C1642" t="str">
            <v>ADD_CUST_NAME_TO_ITEM_LIST</v>
          </cell>
          <cell r="D1642">
            <v>1.7</v>
          </cell>
          <cell r="E1642" t="str">
            <v>OSY</v>
          </cell>
        </row>
        <row r="1643">
          <cell r="A1643" t="str">
            <v>B4106002</v>
          </cell>
          <cell r="B1643" t="str">
            <v>476mm (18.75") FF 1.7 OSY WHITE 915 LM/RL (1000 LY) 8 RL/PALLET MAXWELL CHASE</v>
          </cell>
          <cell r="C1643" t="str">
            <v>MAXWELL CHASE</v>
          </cell>
          <cell r="D1643">
            <v>1.7</v>
          </cell>
          <cell r="E1643" t="str">
            <v>OSY</v>
          </cell>
        </row>
        <row r="1644">
          <cell r="A1644" t="str">
            <v>B4106003</v>
          </cell>
          <cell r="B1644" t="str">
            <v>2438mm (96") 1.7 OSY 3000 LY/RL (2743 LM) MIDWEST</v>
          </cell>
          <cell r="C1644" t="str">
            <v>ADD_CUST_NAME_TO_ITEM_LIST</v>
          </cell>
          <cell r="D1644">
            <v>1.7</v>
          </cell>
          <cell r="E1644" t="str">
            <v>OSY</v>
          </cell>
        </row>
        <row r="1645">
          <cell r="A1645" t="str">
            <v>B4106004</v>
          </cell>
          <cell r="B1645" t="str">
            <v>1981mm (78") FF 1.70 WHITE 1829 LM/RL (2000 LY) MIDWEST</v>
          </cell>
          <cell r="C1645" t="str">
            <v>ADD_CUST_NAME_TO_ITEM_LIST</v>
          </cell>
          <cell r="D1645">
            <v>1.7</v>
          </cell>
          <cell r="E1645" t="str">
            <v>OSY</v>
          </cell>
        </row>
        <row r="1646">
          <cell r="A1646" t="str">
            <v>B4106014</v>
          </cell>
          <cell r="B1646" t="str">
            <v>2794mm (110" UT) FF 1.7 WHITE 3658 LM/RL (4000 LY) 1 RL/WRAP FS[</v>
          </cell>
          <cell r="C1646" t="str">
            <v>ADD_CUST_NAME_TO_ITEM_LIST</v>
          </cell>
          <cell r="D1646">
            <v>1.7</v>
          </cell>
          <cell r="E1646" t="str">
            <v>OSY</v>
          </cell>
        </row>
        <row r="1647">
          <cell r="A1647" t="str">
            <v>B4106EXP000</v>
          </cell>
          <cell r="B1647" t="str">
            <v>1321mm (52") FF 1.7 WHITE 2743 LM/RL (3000 LY) 1 RL/WRAP MIDWEST FILTRATION</v>
          </cell>
          <cell r="C1647" t="str">
            <v>ADD_CUST_NAME_TO_ITEM_LIST</v>
          </cell>
          <cell r="D1647">
            <v>1.7</v>
          </cell>
          <cell r="E1647" t="str">
            <v>OSY</v>
          </cell>
        </row>
        <row r="1648">
          <cell r="A1648" t="str">
            <v>B4126000</v>
          </cell>
          <cell r="B1648" t="str">
            <v>2642mm (104") FF .80 OSY WHITE 4572 LM/RL (5000 LY) 1 RL/WRAP MIDWEST</v>
          </cell>
          <cell r="C1648" t="str">
            <v>MIDWEST FILTRATION</v>
          </cell>
          <cell r="D1648">
            <v>0.8</v>
          </cell>
          <cell r="E1648" t="str">
            <v>OSY</v>
          </cell>
        </row>
        <row r="1649">
          <cell r="A1649" t="str">
            <v>B4126004</v>
          </cell>
          <cell r="B1649" t="str">
            <v>2642mm (104") FF .8 OSY WHITE 4572 LM/RL (5000 LY) 1 RL/WRAP FSP</v>
          </cell>
          <cell r="C1649" t="str">
            <v>ADD_CUST_NAME_TO_ITEM_LIST</v>
          </cell>
          <cell r="D1649">
            <v>0.8</v>
          </cell>
          <cell r="E1649" t="str">
            <v>OSY</v>
          </cell>
        </row>
        <row r="1650">
          <cell r="A1650" t="str">
            <v>B4126018</v>
          </cell>
          <cell r="B1650" t="str">
            <v>1575mm (62") FF .8 OSY WHITE 4572 M/RL (5000 LY) 1 RL/WRAP FSP</v>
          </cell>
          <cell r="C1650" t="str">
            <v>ADD_CUST_NAME_TO_ITEM_LIST</v>
          </cell>
          <cell r="D1650">
            <v>0.8</v>
          </cell>
          <cell r="E1650" t="str">
            <v>OSY</v>
          </cell>
        </row>
        <row r="1651">
          <cell r="A1651" t="str">
            <v>B4126019</v>
          </cell>
          <cell r="B1651" t="str">
            <v>445mm (17.5") FF .8 OSY WHITE 1097 LM/RL (1200 LY)  15 RL/PALLET MAXWELL CHASE</v>
          </cell>
          <cell r="C1651" t="str">
            <v>MAXWELL CHASE</v>
          </cell>
          <cell r="D1651">
            <v>0.8</v>
          </cell>
          <cell r="E1651" t="str">
            <v>OSY</v>
          </cell>
        </row>
        <row r="1652">
          <cell r="A1652" t="str">
            <v>B4139010</v>
          </cell>
          <cell r="B1652" t="str">
            <v>552mm (21.75") FF .5 OSY WHITE 7315 LM/RL (8000 LY) 2 RL/WRAP R. SABEE CO.</v>
          </cell>
          <cell r="C1652" t="str">
            <v>R.SABEE</v>
          </cell>
          <cell r="D1652">
            <v>0.5</v>
          </cell>
          <cell r="E1652" t="str">
            <v>OSY</v>
          </cell>
        </row>
        <row r="1653">
          <cell r="A1653" t="str">
            <v>B4140000</v>
          </cell>
          <cell r="B1653" t="str">
            <v>41"(1041MM) 4.00OSY(136GSM)  FUSIBLE FIBER</v>
          </cell>
          <cell r="C1653" t="str">
            <v>ADD_CUST_NAME_TO_ITEM_LIST</v>
          </cell>
          <cell r="D1653">
            <v>4</v>
          </cell>
          <cell r="E1653" t="str">
            <v>OSY</v>
          </cell>
        </row>
        <row r="1654">
          <cell r="A1654" t="str">
            <v>B4140008</v>
          </cell>
          <cell r="B1654" t="str">
            <v>52"(1321MM) 4.0 OSY(136GSM) WHITE FUSIBLE FIBER 2000LYOD(1829LM)</v>
          </cell>
          <cell r="C1654" t="str">
            <v>ADD_CUST_NAME_TO_ITEM_LIST</v>
          </cell>
          <cell r="D1654">
            <v>4</v>
          </cell>
          <cell r="E1654" t="str">
            <v>OSY</v>
          </cell>
        </row>
        <row r="1655">
          <cell r="A1655" t="str">
            <v>B4143001</v>
          </cell>
          <cell r="B1655" t="str">
            <v>2642mm (104") 5.0 OSY 914 LM/RL (1000 LY) 1 RL/WRAP MIDWEST FILTRATION</v>
          </cell>
          <cell r="C1655" t="str">
            <v>ADD_CUST_NAME_TO_ITEM_LIST</v>
          </cell>
          <cell r="D1655">
            <v>5</v>
          </cell>
          <cell r="E1655" t="str">
            <v>OSY</v>
          </cell>
        </row>
        <row r="1656">
          <cell r="A1656" t="str">
            <v>B4148000</v>
          </cell>
          <cell r="B1656" t="str">
            <v>2642mm (104") FF 2.00 OSY FOOD FILTER</v>
          </cell>
          <cell r="C1656" t="str">
            <v>ADD_CUST_NAME_TO_ITEM_LIST</v>
          </cell>
          <cell r="D1656">
            <v>2</v>
          </cell>
          <cell r="E1656" t="str">
            <v>OSY</v>
          </cell>
        </row>
        <row r="1657">
          <cell r="A1657" t="str">
            <v>B4156002</v>
          </cell>
          <cell r="B1657" t="str">
            <v>110" UT (2794MM) 3.O OSY (102GSM) WHITE FUSIBLE FIBER</v>
          </cell>
          <cell r="C1657" t="str">
            <v>ADD_CUST_NAME_TO_ITEM_LIST</v>
          </cell>
          <cell r="D1657">
            <v>3</v>
          </cell>
          <cell r="E1657" t="str">
            <v>OSY</v>
          </cell>
        </row>
        <row r="1658">
          <cell r="A1658" t="str">
            <v>B4156004</v>
          </cell>
          <cell r="B1658" t="str">
            <v>50.5" (1237MM) 3 OSY (102GSM) WHITE FUSIBLE</v>
          </cell>
          <cell r="C1658" t="str">
            <v>ADD_CUST_NAME_TO_ITEM_LIST</v>
          </cell>
          <cell r="D1658">
            <v>3</v>
          </cell>
          <cell r="E1658" t="str">
            <v>OSY</v>
          </cell>
        </row>
        <row r="1659">
          <cell r="A1659" t="str">
            <v>B4156010</v>
          </cell>
          <cell r="B1659" t="str">
            <v>41" (1041MM) 3 OSY (102GSM)  FUSIBLE FABRIC</v>
          </cell>
          <cell r="C1659" t="str">
            <v>ADD_CUST_NAME_TO_ITEM_LIST</v>
          </cell>
          <cell r="D1659">
            <v>3</v>
          </cell>
          <cell r="E1659" t="str">
            <v>OSY</v>
          </cell>
        </row>
        <row r="1660">
          <cell r="A1660" t="str">
            <v>B4175000</v>
          </cell>
          <cell r="B1660" t="str">
            <v>14.5"(368MM) 1.70OSY(58GSM) FOOD FILTER 1000LYOD(914LM)</v>
          </cell>
          <cell r="C1660" t="str">
            <v>ADD_CUST_NAME_TO_ITEM_LIST</v>
          </cell>
          <cell r="D1660">
            <v>1.7</v>
          </cell>
          <cell r="E1660" t="str">
            <v>OSY</v>
          </cell>
        </row>
        <row r="1661">
          <cell r="A1661" t="str">
            <v>B4175001</v>
          </cell>
          <cell r="B1661" t="str">
            <v>15.75"(400MM) 1.70GSM(58OSY) FOOD FILTER 1000LYOD(914LM)</v>
          </cell>
          <cell r="C1661" t="str">
            <v>ADD_CUST_NAME_TO_ITEM_LIST</v>
          </cell>
          <cell r="D1661">
            <v>1.7</v>
          </cell>
          <cell r="E1661" t="str">
            <v>OSY</v>
          </cell>
        </row>
        <row r="1662">
          <cell r="A1662" t="str">
            <v>B4175002</v>
          </cell>
          <cell r="B1662" t="str">
            <v>18.75"(476MM)1.70OSY(58GSM) FOOD FILTER 1000LYOD(914LM)</v>
          </cell>
          <cell r="C1662" t="str">
            <v>ADD_CUST_NAME_TO_ITEM_LIST</v>
          </cell>
          <cell r="D1662">
            <v>1.7</v>
          </cell>
          <cell r="E1662" t="str">
            <v>OSY</v>
          </cell>
        </row>
        <row r="1663">
          <cell r="A1663" t="str">
            <v>B4176005</v>
          </cell>
          <cell r="B1663" t="str">
            <v>104" (2642MM) 3 OSY (102GSM) WHITE FUSIBLE FIBER SPUNBOND/PET 1000LYOD (914LM)</v>
          </cell>
          <cell r="C1663" t="str">
            <v>ADD_CUST_NAME_TO_ITEM_LIST</v>
          </cell>
          <cell r="D1663">
            <v>3</v>
          </cell>
          <cell r="E1663" t="str">
            <v>OSY</v>
          </cell>
        </row>
        <row r="1664">
          <cell r="A1664" t="str">
            <v>B4176008</v>
          </cell>
          <cell r="B1664" t="str">
            <v>104" (2642MM) 3 OSY (102GSM) WHITE FUSIBLE FIBER SPUNBOND/PET 1000LYOD (914LM)</v>
          </cell>
          <cell r="C1664" t="str">
            <v>ADD_CUST_NAME_TO_ITEM_LIST</v>
          </cell>
          <cell r="D1664">
            <v>3</v>
          </cell>
          <cell r="E1664" t="str">
            <v>OSY</v>
          </cell>
        </row>
        <row r="1665">
          <cell r="A1665" t="str">
            <v>B4176027</v>
          </cell>
          <cell r="B1665" t="str">
            <v>78" (1981MM) 3.0 OSY (102GSM) WHITE FUSIBLE FIBER</v>
          </cell>
          <cell r="C1665" t="str">
            <v>ADD_CUST_NAME_TO_ITEM_LIST</v>
          </cell>
          <cell r="D1665">
            <v>3</v>
          </cell>
          <cell r="E1665" t="str">
            <v>OSY</v>
          </cell>
        </row>
        <row r="1666">
          <cell r="A1666" t="str">
            <v>B4176031</v>
          </cell>
          <cell r="B1666" t="str">
            <v>39.5" (1003MM) 3.0 OSY (102GSM) WHITE FUSIBLE FIBER</v>
          </cell>
          <cell r="C1666" t="str">
            <v>ADD_CUST_NAME_TO_ITEM_LIST</v>
          </cell>
          <cell r="D1666">
            <v>3</v>
          </cell>
          <cell r="E1666" t="str">
            <v>OSY</v>
          </cell>
        </row>
        <row r="1667">
          <cell r="A1667" t="str">
            <v>B4176035</v>
          </cell>
          <cell r="B1667" t="str">
            <v>2591mm (102") FF 3.0 OSY WHT 914 M/RL (1000 LY) 1 RL/WRAP MIDWEST</v>
          </cell>
          <cell r="C1667" t="str">
            <v>ADD_CUST_NAME_TO_ITEM_LIST</v>
          </cell>
          <cell r="D1667">
            <v>3</v>
          </cell>
          <cell r="E1667" t="str">
            <v>OSY</v>
          </cell>
        </row>
        <row r="1668">
          <cell r="A1668" t="str">
            <v>B4177009</v>
          </cell>
          <cell r="B1668" t="str">
            <v>92.5" (2350MM) 2 OSY(68GSM) FUSIBLE FIBER</v>
          </cell>
          <cell r="C1668" t="str">
            <v>FUSIBLE FIBER</v>
          </cell>
          <cell r="D1668">
            <v>2</v>
          </cell>
          <cell r="E1668" t="str">
            <v>OSY</v>
          </cell>
        </row>
        <row r="1669">
          <cell r="A1669" t="str">
            <v>B4179000</v>
          </cell>
          <cell r="B1669" t="str">
            <v>104" (2642MM) 2. OSY (68GSM) WHITE FUSIBLE FIBER/SPUNBOND/PET 1500LYOD (1372LM)</v>
          </cell>
          <cell r="C1669" t="str">
            <v>ADD_CUST_NAME_TO_ITEM_LIST</v>
          </cell>
          <cell r="D1669">
            <v>2</v>
          </cell>
          <cell r="E1669" t="str">
            <v>OSY</v>
          </cell>
        </row>
        <row r="1670">
          <cell r="A1670" t="str">
            <v>B4179007</v>
          </cell>
          <cell r="B1670" t="str">
            <v>2642mm (104") FF 2.0 WHITE 914 LM/RL (1000 LY) 1 RL/WRAP MIDWEST FILTRATION</v>
          </cell>
          <cell r="C1670" t="str">
            <v>MIDWEST FILTRATION</v>
          </cell>
          <cell r="D1670">
            <v>2</v>
          </cell>
          <cell r="E1670" t="str">
            <v>OSY</v>
          </cell>
        </row>
        <row r="1671">
          <cell r="A1671" t="str">
            <v>B4179014</v>
          </cell>
          <cell r="B1671" t="str">
            <v>78" (1981MM) 2.0 OSY (68GSM) FUSIBLE FIBER/SPUNBOND/PET</v>
          </cell>
          <cell r="C1671" t="str">
            <v>ADD_CUST_NAME_TO_ITEM_LIST</v>
          </cell>
          <cell r="D1671">
            <v>2</v>
          </cell>
          <cell r="E1671" t="str">
            <v>OSY</v>
          </cell>
        </row>
        <row r="1672">
          <cell r="A1672" t="str">
            <v>B4179015</v>
          </cell>
          <cell r="B1672" t="str">
            <v>1321mm (52") FF 2.0 OSY WHITE 1372 LM/RL (1500 LY) 1 RL/WRAP FSP</v>
          </cell>
          <cell r="C1672" t="str">
            <v>ADD_CUST_NAME_TO_ITEM_LIST</v>
          </cell>
          <cell r="D1672">
            <v>2</v>
          </cell>
          <cell r="E1672" t="str">
            <v>OSY</v>
          </cell>
        </row>
        <row r="1673">
          <cell r="A1673" t="str">
            <v>B4183000</v>
          </cell>
          <cell r="B1673" t="str">
            <v>2642mm (104") FF 1.5 OSY WHITE 1372 LM/RL (1500 LY) FSP</v>
          </cell>
          <cell r="C1673" t="str">
            <v>FSP</v>
          </cell>
          <cell r="D1673">
            <v>1.5</v>
          </cell>
          <cell r="E1673" t="str">
            <v>OSY</v>
          </cell>
        </row>
        <row r="1674">
          <cell r="A1674" t="str">
            <v>B4183001</v>
          </cell>
          <cell r="B1674" t="str">
            <v>1981mm (78") FF 1.50 WHITE 1372 LM/ROLL (1500 LY) 1 R/WRAP FSP</v>
          </cell>
          <cell r="C1674" t="str">
            <v>ADD_CUST_NAME_TO_ITEM_LIST</v>
          </cell>
          <cell r="D1674">
            <v>1.5</v>
          </cell>
          <cell r="E1674" t="str">
            <v>OSY</v>
          </cell>
        </row>
        <row r="1675">
          <cell r="A1675" t="str">
            <v>B4190001</v>
          </cell>
          <cell r="B1675" t="str">
            <v>10.125"(257MM) .70OSY(24GSM)  FUSIBLE FABRIC</v>
          </cell>
          <cell r="C1675" t="str">
            <v>ADD_CUST_NAME_TO_ITEM_LIST</v>
          </cell>
          <cell r="D1675">
            <v>0.7</v>
          </cell>
          <cell r="E1675" t="str">
            <v>OSY</v>
          </cell>
        </row>
        <row r="1676">
          <cell r="A1676" t="str">
            <v>B4190002</v>
          </cell>
          <cell r="B1676" t="str">
            <v>8" (203MM) .70OSY(24GSM)  FUSIBLE FABRIC</v>
          </cell>
          <cell r="C1676" t="str">
            <v>PRINCIPLE BUSINESS</v>
          </cell>
          <cell r="D1676">
            <v>0.7</v>
          </cell>
          <cell r="E1676" t="str">
            <v>OSY</v>
          </cell>
        </row>
        <row r="1677">
          <cell r="A1677" t="str">
            <v>B4191003</v>
          </cell>
          <cell r="B1677" t="str">
            <v>2.7559"(70MM) 1.18 OSY(40GSM) FUSIBLE FIBER 1500LYOD (1372LM)</v>
          </cell>
          <cell r="C1677" t="str">
            <v>TYCO</v>
          </cell>
          <cell r="D1677">
            <v>1.18</v>
          </cell>
          <cell r="E1677" t="str">
            <v>OSY</v>
          </cell>
        </row>
        <row r="1678">
          <cell r="A1678" t="str">
            <v>B4191004</v>
          </cell>
          <cell r="B1678" t="str">
            <v>2.7559"(70MM) 1.18 OSY(40GSM) FUSIBLE FIBER</v>
          </cell>
          <cell r="C1678" t="str">
            <v>ADD_CUST_NAME_TO_ITEM_LIST</v>
          </cell>
          <cell r="D1678">
            <v>1.18</v>
          </cell>
          <cell r="E1678" t="str">
            <v>OSY</v>
          </cell>
        </row>
        <row r="1679">
          <cell r="A1679" t="str">
            <v>B4191016</v>
          </cell>
          <cell r="B1679" t="str">
            <v>3"(76MM) 1.18 OSY(40GSM) FUSIBLE FIBER-BABY SIDE IN</v>
          </cell>
          <cell r="C1679" t="str">
            <v>ADD_CUST_NAME_TO_ITEM_LIST</v>
          </cell>
          <cell r="D1679">
            <v>1.18</v>
          </cell>
          <cell r="E1679" t="str">
            <v>OSY</v>
          </cell>
        </row>
        <row r="1680">
          <cell r="A1680" t="str">
            <v>B4191018</v>
          </cell>
          <cell r="B1680" t="str">
            <v>2591mm(102") FF 1.18 WHT 2286 LM/RL(2500 LY) 1 RL/WRAP WEB CONVERTING - COVIDIEN</v>
          </cell>
          <cell r="C1680" t="str">
            <v>COVIDIEN</v>
          </cell>
          <cell r="D1680">
            <v>1.2</v>
          </cell>
          <cell r="E1680" t="str">
            <v>OSY</v>
          </cell>
        </row>
        <row r="1681">
          <cell r="A1681" t="str">
            <v>B4191019</v>
          </cell>
          <cell r="B1681" t="str">
            <v>2438mm (96") FF 1.18 WHITE 2286 LM/RL (2500 LY) 1 RL/WRAP WEB CONVERTING - COVIDIEN</v>
          </cell>
          <cell r="C1681" t="str">
            <v>COVIDIEN</v>
          </cell>
          <cell r="D1681">
            <v>1.18</v>
          </cell>
          <cell r="E1681" t="str">
            <v>OSY</v>
          </cell>
        </row>
        <row r="1682">
          <cell r="A1682" t="str">
            <v>B4191020</v>
          </cell>
          <cell r="B1682" t="str">
            <v>2794mm (110") FF 1.18 WHITE 2286 LM/RL (2500 LY) 1 RL/WRAP WEB CONVERTING - COVIDIEN - FIRST QUALITY</v>
          </cell>
          <cell r="C1682" t="str">
            <v>WEB CONVERTING/TYCO/FIRST QUALITY</v>
          </cell>
          <cell r="D1682">
            <v>1.18</v>
          </cell>
          <cell r="E1682" t="str">
            <v>OSY</v>
          </cell>
        </row>
        <row r="1683">
          <cell r="A1683" t="str">
            <v>B4191021</v>
          </cell>
          <cell r="B1683" t="str">
            <v>60mm (2.36") FF 1.18 OSY WHITE 1828 LM/RL (2000 LY) 18 RL/WRAP IMPEX OF DORAL</v>
          </cell>
          <cell r="C1683" t="str">
            <v>IMPEX OF DORAL</v>
          </cell>
          <cell r="D1683">
            <v>1.18</v>
          </cell>
          <cell r="E1683" t="str">
            <v>OSY</v>
          </cell>
        </row>
        <row r="1684">
          <cell r="A1684" t="str">
            <v>B4192001</v>
          </cell>
          <cell r="B1684" t="str">
            <v>2591mm (102") FF 1.77 OSY (60 GSM) WHITE 1829 LM/RL (2000 LY) 1 RL/WRAP WEB</v>
          </cell>
          <cell r="C1684" t="str">
            <v>ADD_CUST_NAME_TO_ITEM_LIST</v>
          </cell>
          <cell r="D1684">
            <v>1.77</v>
          </cell>
          <cell r="E1684" t="str">
            <v>OSY</v>
          </cell>
        </row>
        <row r="1685">
          <cell r="A1685" t="str">
            <v>B4193001</v>
          </cell>
          <cell r="B1685" t="str">
            <v>2591mm (102") FF 2.36 OSY (80 GSM) WHITE 1143 LM/RL (1250 LY) 1 RL/WRAP WEB</v>
          </cell>
          <cell r="C1685" t="str">
            <v>ADD_CUST_NAME_TO_ITEM_LIST</v>
          </cell>
          <cell r="D1685">
            <v>2.6</v>
          </cell>
          <cell r="E1685" t="str">
            <v>OSY</v>
          </cell>
        </row>
        <row r="1686">
          <cell r="A1686" t="str">
            <v>B4194001</v>
          </cell>
          <cell r="B1686" t="str">
            <v>2.36"(60MM) 1.00 OSY(34GSM) FUSIBLE FIBER- BABY SIDE IN</v>
          </cell>
          <cell r="C1686" t="str">
            <v>FUSIBLE FIBER</v>
          </cell>
          <cell r="D1686">
            <v>1.04</v>
          </cell>
          <cell r="E1686" t="str">
            <v>OSY</v>
          </cell>
        </row>
        <row r="1687">
          <cell r="A1687" t="str">
            <v>B4194005</v>
          </cell>
          <cell r="B1687" t="str">
            <v>2.76"(70MM) 1.00 OSY(34GSM) FUSIBLE FIBER- BABY SIDE IN</v>
          </cell>
          <cell r="C1687" t="str">
            <v>FUSIBLE FIBER</v>
          </cell>
          <cell r="D1687">
            <v>1</v>
          </cell>
          <cell r="E1687" t="str">
            <v>OSY</v>
          </cell>
        </row>
        <row r="1688">
          <cell r="A1688" t="str">
            <v>B4194009</v>
          </cell>
          <cell r="B1688" t="str">
            <v>3" (76MM) 1.00 OSY(34GSM) FUSIBLE FIBER</v>
          </cell>
          <cell r="C1688" t="str">
            <v>FUSIBLE FIBER</v>
          </cell>
          <cell r="D1688">
            <v>1</v>
          </cell>
          <cell r="E1688" t="str">
            <v>OSY</v>
          </cell>
        </row>
        <row r="1689">
          <cell r="A1689" t="str">
            <v>B4194010</v>
          </cell>
          <cell r="B1689" t="str">
            <v>1295mm (51") 1.0 OSY 3344 LM/RL (4000 LY) 1 RL/WRAP E&amp;T CONVERTING</v>
          </cell>
          <cell r="C1689" t="str">
            <v>E&amp;T CONVERTING</v>
          </cell>
          <cell r="D1689">
            <v>1</v>
          </cell>
          <cell r="E1689" t="str">
            <v>OSY</v>
          </cell>
        </row>
        <row r="1690">
          <cell r="A1690" t="str">
            <v>B4194011</v>
          </cell>
          <cell r="B1690" t="str">
            <v>2591mm (102") 1.0 OSY 3344 LM/RL (4000 LY) 1 RL/WRAP CONVERTED PRODUCTS</v>
          </cell>
          <cell r="C1690" t="str">
            <v>CONVERTED PRODUCTS</v>
          </cell>
          <cell r="D1690">
            <v>1</v>
          </cell>
          <cell r="E1690" t="str">
            <v>OSY</v>
          </cell>
        </row>
        <row r="1691">
          <cell r="A1691" t="str">
            <v>B4194012</v>
          </cell>
          <cell r="B1691" t="str">
            <v>70mm (2.76") FF 1.0 OSY WHITE  1645 LM/RL (1800 LY) COVIDIEN</v>
          </cell>
          <cell r="C1691" t="str">
            <v>COVIDIEN</v>
          </cell>
          <cell r="D1691">
            <v>1</v>
          </cell>
          <cell r="E1691" t="str">
            <v>OSY</v>
          </cell>
        </row>
        <row r="1692">
          <cell r="A1692" t="str">
            <v>B4194013</v>
          </cell>
          <cell r="B1692" t="str">
            <v>76.2mm (3") FF 1.0 OSY WHITE 2102 LM/RL (2300 LY) 18 RL/PALLET BRACO</v>
          </cell>
          <cell r="C1692" t="str">
            <v>BRACO</v>
          </cell>
          <cell r="D1692">
            <v>1</v>
          </cell>
          <cell r="E1692" t="str">
            <v>OSY</v>
          </cell>
        </row>
        <row r="1693">
          <cell r="A1693" t="str">
            <v>B4194014</v>
          </cell>
          <cell r="B1693" t="str">
            <v>65mm (2.56") 1.0 OSY WHITE 2011 LM/RL (2200 LY) 17 RL/WRAP COVIDIEN</v>
          </cell>
          <cell r="C1693" t="str">
            <v>ADD_CUST_NAME_TO_ITEM_LIST</v>
          </cell>
          <cell r="D1693">
            <v>1</v>
          </cell>
          <cell r="E1693" t="str">
            <v>OSY</v>
          </cell>
        </row>
        <row r="1694">
          <cell r="A1694" t="str">
            <v>B4195001</v>
          </cell>
          <cell r="B1694" t="str">
            <v>2591mm (102") 2.36 OSY BLUE 2286 LM/RL (2500 LY) 1 RL/WRAP WEB</v>
          </cell>
          <cell r="C1694" t="e">
            <v>#N/A</v>
          </cell>
          <cell r="D1694">
            <v>2.36</v>
          </cell>
          <cell r="E1694" t="str">
            <v>OSY</v>
          </cell>
        </row>
        <row r="1695">
          <cell r="A1695" t="str">
            <v>B4199000</v>
          </cell>
          <cell r="B1695" t="str">
            <v>17.5" .80OSY 1200 YD/RL FOOD FILTER</v>
          </cell>
          <cell r="C1695" t="str">
            <v>ADD_CUST_NAME_TO_ITEM_LIST</v>
          </cell>
          <cell r="D1695">
            <v>0.8</v>
          </cell>
          <cell r="E1695" t="str">
            <v>OSY</v>
          </cell>
        </row>
        <row r="1696">
          <cell r="A1696" t="str">
            <v>B4301000</v>
          </cell>
          <cell r="B1696" t="str">
            <v>54" (1372MM) 2.5 OSY (85GSM) LIQUID ULTRALOFT 1000LY/RL</v>
          </cell>
          <cell r="C1696" t="str">
            <v>ADD_CUST_NAME_TO_ITEM_LIST</v>
          </cell>
          <cell r="D1696">
            <v>2.5</v>
          </cell>
          <cell r="E1696" t="str">
            <v>OSY</v>
          </cell>
        </row>
        <row r="1697">
          <cell r="A1697" t="str">
            <v>B4302000</v>
          </cell>
          <cell r="B1697" t="str">
            <v>1900mm (74 13/16") FF 2.0 WHITE 1020 LM/RL (1116 LY) 1 RL/WRAP NORDLYS</v>
          </cell>
          <cell r="C1697" t="str">
            <v>NORDLYS</v>
          </cell>
          <cell r="D1697">
            <v>2</v>
          </cell>
          <cell r="E1697" t="str">
            <v>OSY</v>
          </cell>
        </row>
        <row r="1698">
          <cell r="A1698" t="str">
            <v>B4302002</v>
          </cell>
          <cell r="B1698" t="str">
            <v>80" (2032MM) 2.0 OSY (68GSM) FILTRATION</v>
          </cell>
          <cell r="C1698" t="str">
            <v>ADD_CUST_NAME_TO_ITEM_LIST</v>
          </cell>
          <cell r="D1698">
            <v>2</v>
          </cell>
          <cell r="E1698" t="str">
            <v>OSY</v>
          </cell>
        </row>
        <row r="1699">
          <cell r="A1699" t="str">
            <v>B4302003</v>
          </cell>
          <cell r="B1699" t="str">
            <v>104" (2642 MM) 2.0 OSY FILTRATION</v>
          </cell>
          <cell r="C1699" t="str">
            <v>FSP</v>
          </cell>
          <cell r="D1699">
            <v>2</v>
          </cell>
          <cell r="E1699" t="str">
            <v>OSY</v>
          </cell>
        </row>
        <row r="1700">
          <cell r="A1700" t="str">
            <v>B4302005</v>
          </cell>
          <cell r="B1700" t="str">
            <v>402MM (15.75") FF 2.0 WHITE 412 LM/RL (450 LY) 24 RL/PALLET FLANDERS PM 816</v>
          </cell>
          <cell r="C1700" t="str">
            <v xml:space="preserve">FLANDERS  </v>
          </cell>
          <cell r="D1700">
            <v>2</v>
          </cell>
          <cell r="E1700" t="str">
            <v>OSY</v>
          </cell>
        </row>
        <row r="1701">
          <cell r="A1701" t="str">
            <v>B4302006</v>
          </cell>
          <cell r="B1701" t="str">
            <v>502MM (19.75") FF 2.0 WHITE 412 LM/RL (450 LY) 20 RL/PALLET FLANDERS PM 820</v>
          </cell>
          <cell r="C1701" t="str">
            <v xml:space="preserve">FLANDERS  </v>
          </cell>
          <cell r="D1701">
            <v>2</v>
          </cell>
          <cell r="E1701" t="str">
            <v>OSY</v>
          </cell>
        </row>
        <row r="1702">
          <cell r="A1702" t="str">
            <v>B4302007</v>
          </cell>
          <cell r="B1702" t="str">
            <v>603MM (23.75") FF 2.0 WHITE 412 LM/RL (450 LY) 16 RL/PALLET FLANDERS PM 824</v>
          </cell>
          <cell r="C1702" t="str">
            <v xml:space="preserve">FLANDERS  </v>
          </cell>
          <cell r="D1702">
            <v>2</v>
          </cell>
          <cell r="E1702" t="str">
            <v>OSY</v>
          </cell>
        </row>
        <row r="1703">
          <cell r="A1703" t="str">
            <v>B4302008</v>
          </cell>
          <cell r="B1703" t="str">
            <v>629MM (24.75") FF 2.0 WHITE 412 LM/RL (450 LY) 16 RL/PALLET FLANDERS PM 825</v>
          </cell>
          <cell r="C1703" t="str">
            <v xml:space="preserve">FLANDERS  </v>
          </cell>
          <cell r="D1703">
            <v>2</v>
          </cell>
          <cell r="E1703" t="str">
            <v>OSY</v>
          </cell>
        </row>
        <row r="1704">
          <cell r="A1704" t="str">
            <v>B4302011</v>
          </cell>
          <cell r="B1704" t="str">
            <v>2642MM (104") 2.0 OSY 1240 LM/RL (1355 LY) 1 RL/WRAP E&amp;T</v>
          </cell>
          <cell r="C1704" t="str">
            <v>E&amp;t</v>
          </cell>
          <cell r="D1704">
            <v>2</v>
          </cell>
          <cell r="E1704" t="str">
            <v>OSY</v>
          </cell>
        </row>
        <row r="1705">
          <cell r="A1705" t="str">
            <v>B4302012</v>
          </cell>
          <cell r="B1705" t="str">
            <v>2380mm (93.7") FF 2.0 OSY WHITE 820 LM/RL (897 LY) NORDLYS</v>
          </cell>
          <cell r="C1705" t="str">
            <v>NORDLYS</v>
          </cell>
          <cell r="D1705">
            <v>2</v>
          </cell>
          <cell r="E1705" t="str">
            <v>OSY</v>
          </cell>
        </row>
        <row r="1706">
          <cell r="A1706" t="str">
            <v>B4302020</v>
          </cell>
          <cell r="B1706" t="str">
            <v>298.5mm (11.75") FF 2.0 OSY WHITE 412 LM/RL (450 LY) 32 RL/PALLET FLANDERS</v>
          </cell>
          <cell r="C1706" t="str">
            <v xml:space="preserve">FLANDERS  </v>
          </cell>
          <cell r="D1706">
            <v>2</v>
          </cell>
          <cell r="E1706" t="str">
            <v>OSY</v>
          </cell>
        </row>
        <row r="1707">
          <cell r="A1707" t="str">
            <v>B4302021</v>
          </cell>
          <cell r="B1707" t="str">
            <v>451mm (17.75") FF 2.0 OSY WHITE 412 LM/RL (450 LY) 20 RL/PALLET FLANDERS</v>
          </cell>
          <cell r="C1707" t="str">
            <v xml:space="preserve">FLANDERS  </v>
          </cell>
          <cell r="D1707">
            <v>2</v>
          </cell>
          <cell r="E1707" t="str">
            <v>OSY</v>
          </cell>
        </row>
        <row r="1708">
          <cell r="A1708" t="str">
            <v>B4302022</v>
          </cell>
          <cell r="B1708" t="str">
            <v>1016mm (40") FF 2.0 OSY WHITE 412 LM/RL (450 LY) 8 RL/PALLET HYDRATION TEC INNOVATIONS</v>
          </cell>
          <cell r="C1708" t="str">
            <v>ADD_CUST_NAME_TO_ITEM_LIST</v>
          </cell>
          <cell r="D1708">
            <v>2</v>
          </cell>
          <cell r="E1708" t="str">
            <v>OSY</v>
          </cell>
        </row>
        <row r="1709">
          <cell r="A1709" t="str">
            <v>B4302023</v>
          </cell>
          <cell r="B1709" t="str">
            <v>330mm (13") FF 2.0 OSY WHITE 412 LM/RL (450 LY) 28 RL/PALLET Pall Trinity Micro</v>
          </cell>
          <cell r="C1709" t="str">
            <v>ADD_CUST_NAME_TO_ITEM_LIST</v>
          </cell>
          <cell r="D1709">
            <v>2</v>
          </cell>
          <cell r="E1709" t="str">
            <v>OSY</v>
          </cell>
        </row>
        <row r="1710">
          <cell r="A1710" t="str">
            <v>B4302024</v>
          </cell>
          <cell r="B1710" t="str">
            <v>298.5mm (11.75") FF 2.0 WHITE 412 M/RL (450 LY) 32 RL/PALLET QUALITY FILTER</v>
          </cell>
          <cell r="C1710" t="str">
            <v>ADD_CUST_NAME_TO_ITEM_LIST</v>
          </cell>
          <cell r="D1710">
            <v>2</v>
          </cell>
          <cell r="E1710" t="str">
            <v>OSY</v>
          </cell>
        </row>
        <row r="1711">
          <cell r="A1711" t="str">
            <v>B4303000</v>
          </cell>
          <cell r="B1711" t="str">
            <v>592mm (23.3") FF 4.0 White 427LM (467 LY) 2 RL/PALLET FGI</v>
          </cell>
          <cell r="C1711" t="str">
            <v>ADD_CUST_NAME_TO_ITEM_LIST</v>
          </cell>
          <cell r="D1711">
            <v>4</v>
          </cell>
          <cell r="E1711" t="str">
            <v>OSY</v>
          </cell>
        </row>
        <row r="1712">
          <cell r="A1712" t="str">
            <v>B4303006</v>
          </cell>
          <cell r="B1712" t="str">
            <v>24.5625" (624MM) 4.0 OSY (136GSM) HVAC AIR FILTER 200LY/RL</v>
          </cell>
          <cell r="C1712" t="str">
            <v>ADD_CUST_NAME_TO_ITEM_LIST</v>
          </cell>
          <cell r="D1712">
            <v>4</v>
          </cell>
          <cell r="E1712" t="str">
            <v>OSY</v>
          </cell>
        </row>
        <row r="1713">
          <cell r="A1713" t="str">
            <v>B4303008</v>
          </cell>
          <cell r="B1713" t="str">
            <v>104" (2642mm) FF 4.0 WHITE 732 LM/RL (800 LY) E&amp;T</v>
          </cell>
          <cell r="C1713" t="str">
            <v>ADD_CUST_NAME_TO_ITEM_LIST</v>
          </cell>
          <cell r="D1713">
            <v>4</v>
          </cell>
          <cell r="E1713" t="str">
            <v>OSY</v>
          </cell>
        </row>
        <row r="1714">
          <cell r="A1714" t="str">
            <v>B4304001</v>
          </cell>
          <cell r="B1714" t="str">
            <v>1321mm (52") FF 1.48 OSY BLUE 2000 LM/RL (2187 LY) KC COLOMBIA</v>
          </cell>
          <cell r="C1714" t="str">
            <v>KC COLOMBIA</v>
          </cell>
          <cell r="D1714">
            <v>1.48</v>
          </cell>
          <cell r="E1714" t="str">
            <v>OSY</v>
          </cell>
        </row>
        <row r="1715">
          <cell r="A1715" t="str">
            <v>B4305000</v>
          </cell>
          <cell r="B1715" t="str">
            <v>2380mm (93.7") 3.0 OSY WHITE 819 LM/RL (896 LY) 1 RL/WRAP NORDLYS</v>
          </cell>
          <cell r="C1715" t="str">
            <v>NORDLYS</v>
          </cell>
          <cell r="D1715">
            <v>3</v>
          </cell>
          <cell r="E1715" t="str">
            <v>OSY</v>
          </cell>
        </row>
        <row r="1716">
          <cell r="A1716" t="str">
            <v>B4305001</v>
          </cell>
          <cell r="B1716" t="str">
            <v>2642mm (104") 3.0 OSY WHITE 914 LM/RL (1000 LY/RL) 1 RL/WRAP MIDWEST FILTRATION</v>
          </cell>
          <cell r="C1716" t="str">
            <v>MIDWEST FILTRATION</v>
          </cell>
          <cell r="D1716">
            <v>1312.5</v>
          </cell>
          <cell r="E1716" t="str">
            <v>OSY</v>
          </cell>
        </row>
        <row r="1717">
          <cell r="A1717" t="str">
            <v>B4305002</v>
          </cell>
          <cell r="B1717" t="str">
            <v>1321mm (52") 3.0 OSY WHITE 914 LM/RL (1000 LY) 1 RL/WRAP MIDWEST FILTRATION</v>
          </cell>
          <cell r="C1717" t="str">
            <v>MIDWEST FILTRATION</v>
          </cell>
          <cell r="D1717">
            <v>3</v>
          </cell>
          <cell r="E1717" t="str">
            <v>OSY</v>
          </cell>
        </row>
        <row r="1718">
          <cell r="A1718" t="str">
            <v>B4305003</v>
          </cell>
          <cell r="B1718" t="str">
            <v>1829mm (72") 3.0 OSY WHITE 914 LM/RL (1000 LY/RL) 1 RL/WRAP FSP</v>
          </cell>
          <cell r="C1718" t="str">
            <v>FSP</v>
          </cell>
          <cell r="D1718">
            <v>3</v>
          </cell>
          <cell r="E1718" t="str">
            <v>OSY</v>
          </cell>
        </row>
        <row r="1719">
          <cell r="A1719" t="str">
            <v>B4305004</v>
          </cell>
          <cell r="B1719" t="str">
            <v>2350mm (92.5") 3.0 OSY WHITE 820 LM/RL (897 LY) 1 RL/WRAP NORDLYS</v>
          </cell>
          <cell r="C1719" t="str">
            <v>NORDLYS</v>
          </cell>
          <cell r="D1719">
            <v>3</v>
          </cell>
          <cell r="E1719" t="str">
            <v>OSY</v>
          </cell>
        </row>
        <row r="1720">
          <cell r="A1720" t="str">
            <v>B4306000</v>
          </cell>
          <cell r="B1720" t="str">
            <v>2642mm (104") 2.5 OSY WHITE 914 LM/RL (1000 LY/RL) 1 RL/WRAP MIDWEST FILTRATION</v>
          </cell>
          <cell r="C1720" t="str">
            <v>MIDWEST FILTRATION</v>
          </cell>
          <cell r="D1720">
            <v>2.5</v>
          </cell>
          <cell r="E1720" t="str">
            <v>OSY</v>
          </cell>
        </row>
        <row r="1721">
          <cell r="A1721" t="str">
            <v>B4306001</v>
          </cell>
          <cell r="B1721" t="str">
            <v>1321mm (52") 2.5 OSY WHITE 914 LM/RL (1000 LY/RL) 1 RL/WRAP MIDWEST FILTRATION</v>
          </cell>
          <cell r="C1721" t="str">
            <v>MIDWEST FILTRATION</v>
          </cell>
          <cell r="D1721">
            <v>2.5</v>
          </cell>
          <cell r="E1721" t="str">
            <v>OSY</v>
          </cell>
        </row>
        <row r="1722">
          <cell r="A1722" t="str">
            <v>B4306002</v>
          </cell>
          <cell r="B1722" t="str">
            <v>1829mm (72") 2.5 OSY WHITE 1372 LM/RL (1500 LY/RL) 1 RL/WRAP FSP</v>
          </cell>
          <cell r="C1722" t="str">
            <v>FSP</v>
          </cell>
          <cell r="D1722">
            <v>2.5</v>
          </cell>
          <cell r="E1722" t="str">
            <v>OSY</v>
          </cell>
        </row>
        <row r="1723">
          <cell r="A1723" t="str">
            <v>B4307001</v>
          </cell>
          <cell r="B1723" t="str">
            <v>305mm (12") FF 1.85 OSY WHITE 412 LM/RL (450 LY) 32 RL/PALLET FLANDERS</v>
          </cell>
          <cell r="C1723" t="str">
            <v xml:space="preserve">FLANDERS  </v>
          </cell>
          <cell r="D1723">
            <v>1.85</v>
          </cell>
          <cell r="E1723" t="str">
            <v>OSY</v>
          </cell>
        </row>
        <row r="1724">
          <cell r="A1724" t="str">
            <v>B4307002</v>
          </cell>
          <cell r="B1724" t="str">
            <v>355mm (14") FF 1.85 OSY WHITE 412 LM/RL (450 LY) 28 RL/PALLET FLANDERS</v>
          </cell>
          <cell r="C1724" t="str">
            <v xml:space="preserve">FLANDERS  </v>
          </cell>
          <cell r="D1724">
            <v>1.85</v>
          </cell>
          <cell r="E1724" t="str">
            <v>OSY</v>
          </cell>
        </row>
        <row r="1725">
          <cell r="A1725" t="str">
            <v>B4307003</v>
          </cell>
          <cell r="B1725" t="str">
            <v>406mm (16") FF 1.85 OSY WHITE 412 LM/RL (450 LY) 24 RL/PALLET FLANDERS</v>
          </cell>
          <cell r="C1725" t="str">
            <v xml:space="preserve">FLANDERS  </v>
          </cell>
          <cell r="D1725">
            <v>1.85</v>
          </cell>
          <cell r="E1725" t="str">
            <v>OSY</v>
          </cell>
        </row>
        <row r="1726">
          <cell r="A1726" t="str">
            <v>B4307004</v>
          </cell>
          <cell r="B1726" t="str">
            <v>457mm (18") FF 1.85 OSY WHITE 412 LM/RL (450 LY) 20 RL/PALLET FLANDERS</v>
          </cell>
          <cell r="C1726" t="str">
            <v xml:space="preserve">FLANDERS  </v>
          </cell>
          <cell r="D1726">
            <v>1.85</v>
          </cell>
          <cell r="E1726" t="str">
            <v>OSY</v>
          </cell>
        </row>
        <row r="1727">
          <cell r="A1727" t="str">
            <v>B4307005</v>
          </cell>
          <cell r="B1727" t="str">
            <v>508mm (20") FF 1.85 OSY WHITE 412 LM/RL (450 LY) 16 RL/PALLET FLANDERS</v>
          </cell>
          <cell r="C1727" t="str">
            <v xml:space="preserve">FLANDERS  </v>
          </cell>
          <cell r="D1727">
            <v>1.85</v>
          </cell>
          <cell r="E1727" t="str">
            <v>OSY</v>
          </cell>
        </row>
        <row r="1728">
          <cell r="A1728" t="str">
            <v>B4307006</v>
          </cell>
          <cell r="B1728" t="str">
            <v>610mm (24") FF 1.85 OSY WHITE 412 LM/RL (450 LY) 16 RL/PALLET FLANDERS</v>
          </cell>
          <cell r="C1728" t="str">
            <v xml:space="preserve">FLANDERS  </v>
          </cell>
          <cell r="D1728">
            <v>1.85</v>
          </cell>
          <cell r="E1728" t="str">
            <v>OSY</v>
          </cell>
        </row>
        <row r="1729">
          <cell r="A1729" t="str">
            <v>B4307007</v>
          </cell>
          <cell r="B1729" t="str">
            <v>635mm (25") FF 1.85 OSY WHITE 412 LM/RL (450 LY) 16 RL/PALLET FLANDERS</v>
          </cell>
          <cell r="C1729" t="str">
            <v xml:space="preserve">FLANDERS  </v>
          </cell>
          <cell r="D1729">
            <v>1.85</v>
          </cell>
          <cell r="E1729" t="str">
            <v>OSY</v>
          </cell>
        </row>
        <row r="1730">
          <cell r="A1730" t="str">
            <v>B4308005</v>
          </cell>
          <cell r="B1730" t="str">
            <v>400MM (15.75") FF 2.0 WHITE 412 LM/RL (450 LY) 24 RL/PALLET FLANDERS 4308PM816</v>
          </cell>
          <cell r="C1730" t="str">
            <v xml:space="preserve">FLANDERS  </v>
          </cell>
          <cell r="D1730">
            <v>2</v>
          </cell>
          <cell r="E1730" t="str">
            <v>OSY</v>
          </cell>
        </row>
        <row r="1731">
          <cell r="A1731" t="str">
            <v>B4308006</v>
          </cell>
          <cell r="B1731" t="str">
            <v>502MM (19.75") FF 2.0 WHITE 412 LM/RL (450 LY) 20 RL/PALLET FLANDERS 4308PM820</v>
          </cell>
          <cell r="C1731" t="str">
            <v xml:space="preserve">FLANDERS  </v>
          </cell>
          <cell r="D1731">
            <v>2</v>
          </cell>
          <cell r="E1731" t="str">
            <v>OSY</v>
          </cell>
        </row>
        <row r="1732">
          <cell r="A1732" t="str">
            <v>B4308007</v>
          </cell>
          <cell r="B1732" t="str">
            <v>603MM (23.75") FF 2.0 WHITE 412 LM/RL (450 LY) 16 RL/PALLET FLANDERS 4308PM824</v>
          </cell>
          <cell r="C1732" t="str">
            <v xml:space="preserve">FLANDERS  </v>
          </cell>
          <cell r="D1732">
            <v>2</v>
          </cell>
          <cell r="E1732" t="str">
            <v>OSY</v>
          </cell>
        </row>
        <row r="1733">
          <cell r="A1733" t="str">
            <v>B4308008</v>
          </cell>
          <cell r="B1733" t="str">
            <v>629MM (24.75") FF 2.0 WHITE 412 LM/RL (450 LY) 16 RL/PALLET FLANDERS 4308PM825</v>
          </cell>
          <cell r="C1733" t="str">
            <v xml:space="preserve">FLANDERS  </v>
          </cell>
          <cell r="D1733">
            <v>2</v>
          </cell>
          <cell r="E1733" t="str">
            <v>OSY</v>
          </cell>
        </row>
        <row r="1734">
          <cell r="A1734" t="str">
            <v>B4308020</v>
          </cell>
          <cell r="B1734" t="str">
            <v>298.5mm (11.75") FF 2.0 OSY WHITE 412 LM/RL (450 LY) 32 RL/PALLET FLANDERS 4308PM812</v>
          </cell>
          <cell r="C1734" t="str">
            <v xml:space="preserve">FLANDERS  </v>
          </cell>
          <cell r="D1734">
            <v>2</v>
          </cell>
          <cell r="E1734" t="str">
            <v>OSY</v>
          </cell>
        </row>
        <row r="1735">
          <cell r="A1735" t="str">
            <v>B4308021</v>
          </cell>
          <cell r="B1735" t="str">
            <v>451mm (17.75") FF 2.0 OSY WHITE 412 LM/RL (450 LY) 20 RL/PALLET FLANDERS 4308PM818</v>
          </cell>
          <cell r="C1735" t="str">
            <v xml:space="preserve">FLANDERS  </v>
          </cell>
          <cell r="D1735">
            <v>2</v>
          </cell>
          <cell r="E1735" t="str">
            <v>OSY</v>
          </cell>
        </row>
        <row r="1736">
          <cell r="A1736" t="str">
            <v>B4309001</v>
          </cell>
          <cell r="B1736" t="str">
            <v>305mm (12") FF 1.85 WHITE 412 LM/RL (450 LY) 32 RL/PALLET FLANDERS</v>
          </cell>
          <cell r="C1736" t="str">
            <v xml:space="preserve">FLANDERS  </v>
          </cell>
          <cell r="D1736">
            <v>1.85</v>
          </cell>
          <cell r="E1736" t="str">
            <v>OSY</v>
          </cell>
        </row>
        <row r="1737">
          <cell r="A1737" t="str">
            <v>B4309002</v>
          </cell>
          <cell r="B1737" t="str">
            <v>355mm (14") FF 1.85 WHITE 412 LM/RL (450LY) 28 RL/PALLET FLANDERS</v>
          </cell>
          <cell r="C1737" t="str">
            <v xml:space="preserve">FLANDERS  </v>
          </cell>
          <cell r="D1737">
            <v>1.85</v>
          </cell>
          <cell r="E1737" t="str">
            <v>OSY</v>
          </cell>
        </row>
        <row r="1738">
          <cell r="A1738" t="str">
            <v>B4309003</v>
          </cell>
          <cell r="B1738" t="str">
            <v>406mm (16") FF 1.85 WHITE 412 LM/RL (450 LY) 24 RL/PALLET FLANDERS</v>
          </cell>
          <cell r="C1738" t="str">
            <v xml:space="preserve">FLANDERS  </v>
          </cell>
          <cell r="D1738">
            <v>1.85</v>
          </cell>
          <cell r="E1738" t="str">
            <v>OSY</v>
          </cell>
        </row>
        <row r="1739">
          <cell r="A1739" t="str">
            <v>B4309004</v>
          </cell>
          <cell r="B1739" t="str">
            <v>457mm (18") FF 1.85 OSY WHITE 412 LM/RL (450 LY) 20 RL/PALLET FLANDERS</v>
          </cell>
          <cell r="C1739" t="str">
            <v xml:space="preserve">FLANDERS  </v>
          </cell>
          <cell r="D1739">
            <v>1.85</v>
          </cell>
          <cell r="E1739" t="str">
            <v>OSY</v>
          </cell>
        </row>
        <row r="1740">
          <cell r="A1740" t="str">
            <v>B4309005</v>
          </cell>
          <cell r="B1740" t="str">
            <v>508mm (20") FF 1.85 OSY WHITE 412 LM/RL (450 LY) 16 RL/PALLET FLANDERS</v>
          </cell>
          <cell r="C1740" t="str">
            <v xml:space="preserve">FLANDERS  </v>
          </cell>
          <cell r="D1740">
            <v>1.85</v>
          </cell>
          <cell r="E1740" t="str">
            <v>OSY</v>
          </cell>
        </row>
        <row r="1741">
          <cell r="A1741" t="str">
            <v>B4309006</v>
          </cell>
          <cell r="B1741" t="str">
            <v>610mm (24") FF 1.85 OSY WHITE 412 LM/RL (450 LY) 16 RL/PALLET FLANDERS</v>
          </cell>
          <cell r="C1741" t="str">
            <v xml:space="preserve">FLANDERS  </v>
          </cell>
          <cell r="D1741">
            <v>1.85</v>
          </cell>
          <cell r="E1741" t="str">
            <v>OSY</v>
          </cell>
        </row>
        <row r="1742">
          <cell r="A1742" t="str">
            <v>B4309007</v>
          </cell>
          <cell r="B1742" t="str">
            <v>635mm (25") FF 1.85 OSY WHITE 412 LM/RL (450 LY) 16 RL/PALLET FLANDERS</v>
          </cell>
          <cell r="C1742" t="str">
            <v xml:space="preserve">FLANDERS  </v>
          </cell>
          <cell r="D1742">
            <v>1.85</v>
          </cell>
          <cell r="E1742" t="str">
            <v>OSY</v>
          </cell>
        </row>
        <row r="1743">
          <cell r="A1743" t="str">
            <v>M023005</v>
          </cell>
          <cell r="B1743" t="str">
            <v>60"  4.7 OZ WHT 200 YD/RL A1 FILTER FABRIC</v>
          </cell>
          <cell r="C1743" t="str">
            <v>LEVOLOR HOME FASHIONS</v>
          </cell>
          <cell r="D1743">
            <v>4.7</v>
          </cell>
          <cell r="E1743" t="str">
            <v>OSY</v>
          </cell>
        </row>
        <row r="1744">
          <cell r="A1744" t="str">
            <v>M050004</v>
          </cell>
          <cell r="B1744" t="str">
            <v>82" 57.5 GSM GCAS#95030741; TBD LY/RL;1 RL/WRAP; PFG</v>
          </cell>
          <cell r="C1744" t="str">
            <v>PRECISION FABRICS GROUP</v>
          </cell>
          <cell r="D1744">
            <v>1.7</v>
          </cell>
          <cell r="E1744" t="str">
            <v>OSY</v>
          </cell>
        </row>
        <row r="1745">
          <cell r="A1745" t="str">
            <v>M050004R</v>
          </cell>
          <cell r="B1745" t="str">
            <v>82" 57.5 GSM GCAS 95030741 REWIND ROLLS **YS 1 RL/WRAP PFG</v>
          </cell>
          <cell r="C1745" t="str">
            <v>PRECISION FABRICS GROUP</v>
          </cell>
          <cell r="D1745">
            <v>1.7</v>
          </cell>
          <cell r="E1745" t="str">
            <v>OSY</v>
          </cell>
        </row>
        <row r="1746">
          <cell r="A1746" t="str">
            <v>M051X</v>
          </cell>
          <cell r="B1746" t="str">
            <v>IN LINE SLIT BOM</v>
          </cell>
          <cell r="C1746" t="str">
            <v>ADD_CUST_NAME_TO_ITEM_LIST</v>
          </cell>
          <cell r="D1746">
            <v>2</v>
          </cell>
          <cell r="E1746" t="str">
            <v>OSY</v>
          </cell>
        </row>
        <row r="1747">
          <cell r="A1747" t="str">
            <v>M064005</v>
          </cell>
          <cell r="B1747" t="str">
            <v>72" BASE ROLL TO CALENDER</v>
          </cell>
          <cell r="C1747" t="str">
            <v>LEVOLOR HOME FASHIONS</v>
          </cell>
          <cell r="D1747">
            <v>2.1</v>
          </cell>
          <cell r="E1747" t="str">
            <v>OSY</v>
          </cell>
        </row>
        <row r="1748">
          <cell r="A1748" t="str">
            <v>M064006</v>
          </cell>
          <cell r="B1748" t="str">
            <v>19" 2.1 OSY WHITE 1500 YD/RL 8 RL/PALLET HUNTER DOUGLAS</v>
          </cell>
          <cell r="C1748" t="str">
            <v>HUNTER DOUGLAS, INC.</v>
          </cell>
          <cell r="D1748">
            <v>2.1</v>
          </cell>
          <cell r="E1748" t="str">
            <v>OSY</v>
          </cell>
        </row>
        <row r="1749">
          <cell r="A1749" t="str">
            <v>M064CAL</v>
          </cell>
          <cell r="B1749" t="str">
            <v>72" CALENDERED MAT'L TO A1 SLITTER</v>
          </cell>
          <cell r="C1749" t="str">
            <v>ADD_CUST_NAME_TO_ITEM_LIST</v>
          </cell>
          <cell r="D1749">
            <v>2.1</v>
          </cell>
          <cell r="E1749" t="str">
            <v>OSY</v>
          </cell>
        </row>
        <row r="1750">
          <cell r="A1750" t="str">
            <v>M104006</v>
          </cell>
          <cell r="B1750" t="str">
            <v>43" 1.18 OZ WHT **YS 43" OD 2 RL/PALLET Z-MEDICA</v>
          </cell>
          <cell r="C1750" t="str">
            <v>Z-MEDICA CORPORATION</v>
          </cell>
          <cell r="D1750">
            <v>1.18</v>
          </cell>
          <cell r="E1750" t="str">
            <v>OSY</v>
          </cell>
        </row>
        <row r="1751">
          <cell r="A1751" t="str">
            <v>M104007</v>
          </cell>
          <cell r="B1751" t="str">
            <v>21.5" 1.18 OZ WHT **YS 4 RL/PALLET Z-MEDICA</v>
          </cell>
          <cell r="C1751" t="str">
            <v>Z-MEDICA CORPORATION</v>
          </cell>
          <cell r="D1751">
            <v>1.18</v>
          </cell>
          <cell r="E1751" t="str">
            <v>OSY</v>
          </cell>
        </row>
        <row r="1752">
          <cell r="A1752" t="str">
            <v>M104009</v>
          </cell>
          <cell r="B1752" t="str">
            <v>12" 1.18 OZ WHT 36"OD 7 RL/PALLET Z-MEDICA</v>
          </cell>
          <cell r="C1752" t="str">
            <v>ADD_CUST_NAME_TO_ITEM_LIST</v>
          </cell>
          <cell r="D1752">
            <v>1.2</v>
          </cell>
          <cell r="E1752" t="str">
            <v>OSY</v>
          </cell>
        </row>
        <row r="1753">
          <cell r="A1753" t="str">
            <v>M114X004</v>
          </cell>
          <cell r="B1753" t="str">
            <v>81" 2.5 OSY WHITE 1900 YD/RL 1 RL/WRAP MIDWEST FILTRATION COMPANY</v>
          </cell>
          <cell r="C1753" t="str">
            <v>MIDWEST FILTRATION</v>
          </cell>
          <cell r="D1753">
            <v>2.5</v>
          </cell>
          <cell r="E1753" t="str">
            <v>OSY</v>
          </cell>
        </row>
        <row r="1754">
          <cell r="A1754" t="str">
            <v>M114X006</v>
          </cell>
          <cell r="B1754" t="str">
            <v>77" 2.5 OSY WHITE 1900 YD/RL 1 RL/WRAP MIDWEST FILTRATION COMPANY</v>
          </cell>
          <cell r="C1754" t="str">
            <v>MIDWEST FILTRATION</v>
          </cell>
          <cell r="D1754">
            <v>2.5</v>
          </cell>
          <cell r="E1754" t="str">
            <v>OSY</v>
          </cell>
        </row>
        <row r="1755">
          <cell r="A1755" t="str">
            <v>M117001</v>
          </cell>
          <cell r="B1755" t="str">
            <v>12 1/4" 65 GSM DIAMOND SPUNLACE WHT 2800 YD/RL 7 RL/PALLET UNILEVER</v>
          </cell>
          <cell r="C1755" t="str">
            <v xml:space="preserve">UNILEVER   </v>
          </cell>
          <cell r="D1755">
            <v>1.91</v>
          </cell>
          <cell r="E1755" t="str">
            <v>OSY</v>
          </cell>
        </row>
        <row r="1756">
          <cell r="A1756" t="str">
            <v>M117003</v>
          </cell>
          <cell r="B1756" t="str">
            <v>24 1/2" TRIAL CONVERTING MATERIAL  1.91 OZ (65 GSM) WHT 2800 YS 2 RL/WRAP 2 RL/PALLET KLEENTEST/UNILEVER</v>
          </cell>
          <cell r="C1756" t="str">
            <v xml:space="preserve">UNILEVER   </v>
          </cell>
          <cell r="D1756">
            <v>1.91</v>
          </cell>
          <cell r="E1756" t="str">
            <v>OSY</v>
          </cell>
        </row>
        <row r="1757">
          <cell r="A1757" t="str">
            <v>M117004</v>
          </cell>
          <cell r="B1757" t="str">
            <v>12 3/8" 65 GSM DIAMOND SPUNLACE WHT 3250 YS 7 RL/PALLET UNILEVER</v>
          </cell>
          <cell r="C1757" t="str">
            <v xml:space="preserve">UNILEVER   </v>
          </cell>
          <cell r="D1757">
            <v>1.9</v>
          </cell>
          <cell r="E1757" t="str">
            <v>OSY</v>
          </cell>
        </row>
        <row r="1758">
          <cell r="A1758" t="str">
            <v>M117005</v>
          </cell>
          <cell r="B1758" t="str">
            <v>24 3/4" 65 GSM DIAMOND SPUNLACE 3250 YS 3 RL/PALLET UNILEVER</v>
          </cell>
          <cell r="C1758" t="str">
            <v xml:space="preserve">UNILEVER   </v>
          </cell>
          <cell r="D1758">
            <v>1.9</v>
          </cell>
          <cell r="E1758" t="str">
            <v>OSY</v>
          </cell>
        </row>
        <row r="1759">
          <cell r="A1759" t="str">
            <v>M117X001</v>
          </cell>
          <cell r="B1759" t="str">
            <v>12 1/4" 65 GSM DIAMOND SPUNLACE (70/30)</v>
          </cell>
          <cell r="C1759" t="str">
            <v>ADD_CUST_NAME_TO_ITEM_LIST</v>
          </cell>
          <cell r="D1759">
            <v>1.91</v>
          </cell>
          <cell r="E1759" t="str">
            <v>OSY</v>
          </cell>
        </row>
        <row r="1760">
          <cell r="A1760" t="str">
            <v>M122X001</v>
          </cell>
          <cell r="B1760" t="str">
            <v>77" 3.5 OSY WHITE 1400 YD/RL 1 RL/WRAP MIDWEST FILTRATION COMPANY</v>
          </cell>
          <cell r="C1760" t="str">
            <v>MIDWEST FILTRATION</v>
          </cell>
          <cell r="D1760">
            <v>3.5</v>
          </cell>
          <cell r="E1760" t="str">
            <v>OSY</v>
          </cell>
        </row>
        <row r="1761">
          <cell r="A1761" t="str">
            <v>M122X002</v>
          </cell>
          <cell r="B1761" t="str">
            <v>81" 3.5 OSY WHITE 1400 YD/RL 1 RL/BDL MIDWEST FILTRATION COMPANY</v>
          </cell>
          <cell r="C1761" t="str">
            <v>MIDWEST FILTRATION</v>
          </cell>
          <cell r="D1761">
            <v>3.5</v>
          </cell>
          <cell r="E1761" t="str">
            <v>OSY</v>
          </cell>
        </row>
        <row r="1762">
          <cell r="A1762" t="str">
            <v>M122X003</v>
          </cell>
          <cell r="B1762" t="str">
            <v>82" 3.5 OZ WHITE 1400 YS 1 RL/WRAP MIDWEST</v>
          </cell>
          <cell r="C1762" t="str">
            <v>MIDWEST FILTRATION</v>
          </cell>
          <cell r="D1762">
            <v>3.5</v>
          </cell>
          <cell r="E1762" t="str">
            <v>OSY</v>
          </cell>
        </row>
        <row r="1763">
          <cell r="A1763" t="str">
            <v>M130XNJJ</v>
          </cell>
          <cell r="B1763" t="str">
            <v>13" 2.3 OZ BLUE 3000 YS 6 RL/WRAP BMR</v>
          </cell>
          <cell r="C1763" t="str">
            <v>BMR</v>
          </cell>
          <cell r="D1763">
            <v>2.2999999999999998</v>
          </cell>
          <cell r="E1763" t="str">
            <v>OSY</v>
          </cell>
        </row>
        <row r="1764">
          <cell r="A1764" t="str">
            <v>M137X001</v>
          </cell>
          <cell r="B1764" t="str">
            <v>82" BASE ROLL TO CALENDER</v>
          </cell>
          <cell r="C1764" t="str">
            <v>ADD_CUST_NAME_TO_ITEM_LIST</v>
          </cell>
          <cell r="D1764">
            <v>2</v>
          </cell>
          <cell r="E1764" t="str">
            <v>OSY</v>
          </cell>
        </row>
        <row r="1765">
          <cell r="A1765" t="str">
            <v>M137X003</v>
          </cell>
          <cell r="B1765" t="str">
            <v>19" 2.0 OZ WHT 1500 YS 8 RL/PALLET STRETCH WRAP HUNTER DOUGLAS</v>
          </cell>
          <cell r="C1765" t="str">
            <v>HUNTER DOUGLAS, INC.</v>
          </cell>
          <cell r="D1765">
            <v>2.1</v>
          </cell>
          <cell r="E1765" t="str">
            <v>OSY</v>
          </cell>
        </row>
        <row r="1766">
          <cell r="A1766" t="str">
            <v>M137X004</v>
          </cell>
          <cell r="B1766" t="str">
            <v>65" 2.0 OZ WHT 1600 YS 1 RL/WRAP TEXTILE RUBBER</v>
          </cell>
          <cell r="C1766" t="str">
            <v>TEXTILE RUBBER &amp; CHEMICAL CO.</v>
          </cell>
          <cell r="D1766">
            <v>2</v>
          </cell>
          <cell r="E1766" t="str">
            <v>OSY</v>
          </cell>
        </row>
        <row r="1767">
          <cell r="A1767" t="str">
            <v>M137XCAL</v>
          </cell>
          <cell r="B1767" t="str">
            <v>82" CALENDERED MAT'L TO A1 SLITTER</v>
          </cell>
          <cell r="C1767" t="str">
            <v>ADD_CUST_NAME_TO_ITEM_LIST</v>
          </cell>
          <cell r="D1767">
            <v>2.1</v>
          </cell>
          <cell r="E1767" t="str">
            <v>OSY</v>
          </cell>
        </row>
        <row r="1768">
          <cell r="A1768" t="str">
            <v>M140001</v>
          </cell>
          <cell r="B1768" t="str">
            <v>82" BASE ROLL TO CALENDER</v>
          </cell>
          <cell r="C1768" t="str">
            <v>ADD_CUST_NAME_TO_ITEM_LIST</v>
          </cell>
          <cell r="D1768">
            <v>2</v>
          </cell>
          <cell r="E1768" t="str">
            <v>OSY</v>
          </cell>
        </row>
        <row r="1769">
          <cell r="A1769" t="str">
            <v>M140001CAL</v>
          </cell>
          <cell r="B1769" t="str">
            <v>82" CALENDERED MAT'L TO A1 SLITTER</v>
          </cell>
          <cell r="C1769" t="str">
            <v>ADD_CUST_NAME_TO_ITEM_LIST</v>
          </cell>
          <cell r="D1769">
            <v>2</v>
          </cell>
          <cell r="E1769" t="str">
            <v>OSY</v>
          </cell>
        </row>
        <row r="1770">
          <cell r="A1770" t="str">
            <v>M140002</v>
          </cell>
          <cell r="B1770" t="str">
            <v>74" 2.0 OZ WHT 2000 YS 1 RL/WRAP TCI/LEVOLOR</v>
          </cell>
          <cell r="C1770" t="str">
            <v>TECHNICAL COATING INTL, INC.</v>
          </cell>
          <cell r="D1770">
            <v>2</v>
          </cell>
          <cell r="E1770" t="str">
            <v>OSY</v>
          </cell>
        </row>
        <row r="1771">
          <cell r="A1771" t="str">
            <v>M140003</v>
          </cell>
          <cell r="B1771" t="str">
            <v>15 1/2" 2.0 OZ WHT 1600 LY 4 RL/WRAP 4 BDL/PALLET LEVOLOR</v>
          </cell>
          <cell r="C1771" t="str">
            <v>LEVOLOR HOME FASHIONS</v>
          </cell>
          <cell r="D1771">
            <v>2</v>
          </cell>
          <cell r="E1771" t="str">
            <v>OSY</v>
          </cell>
        </row>
        <row r="1772">
          <cell r="A1772" t="str">
            <v>M140004</v>
          </cell>
          <cell r="B1772" t="str">
            <v>16 1/4" 2.0 OZ WHT 1600 YS 4 RL/WRAP 4 BDL/PALLET LEVOLOR</v>
          </cell>
          <cell r="C1772" t="str">
            <v>LEVOLOR HOME FASHIONS</v>
          </cell>
          <cell r="D1772">
            <v>2</v>
          </cell>
          <cell r="E1772" t="str">
            <v>OSY</v>
          </cell>
        </row>
        <row r="1773">
          <cell r="A1773" t="str">
            <v>M140005</v>
          </cell>
          <cell r="B1773" t="str">
            <v>14 1/2" 2.0 OZ WHT 1600 LY 4 RL/WRAP 4 BDL/PALLET LEVOLOR</v>
          </cell>
          <cell r="C1773" t="str">
            <v>LEVOLOR HOME FASHIONS</v>
          </cell>
          <cell r="D1773">
            <v>2</v>
          </cell>
          <cell r="E1773" t="str">
            <v>OSY</v>
          </cell>
        </row>
        <row r="1774">
          <cell r="A1774" t="str">
            <v>M140006</v>
          </cell>
          <cell r="B1774" t="str">
            <v>14 1/4" 2.0 OZ WHT 1600 YS 4 RL/WRAP 4 BDL/PALLET LEVOLOR</v>
          </cell>
          <cell r="C1774" t="str">
            <v>LEVOLOR HOME FASHIONS</v>
          </cell>
          <cell r="D1774">
            <v>2</v>
          </cell>
          <cell r="E1774" t="str">
            <v>OSY</v>
          </cell>
        </row>
        <row r="1775">
          <cell r="A1775" t="str">
            <v>M140007</v>
          </cell>
          <cell r="B1775" t="str">
            <v>78" BASE ROLL TO CALENDER</v>
          </cell>
          <cell r="C1775" t="str">
            <v>ADD_CUST_NAME_TO_ITEM_LIST</v>
          </cell>
          <cell r="D1775">
            <v>2</v>
          </cell>
          <cell r="E1775" t="str">
            <v>OSY</v>
          </cell>
        </row>
        <row r="1776">
          <cell r="A1776" t="str">
            <v>M140007CAL</v>
          </cell>
          <cell r="B1776" t="str">
            <v>78" CALENDERED MAT'L TO  A1 SLITTER</v>
          </cell>
          <cell r="C1776" t="str">
            <v>ADD_CUST_NAME_TO_ITEM_LIST</v>
          </cell>
          <cell r="D1776">
            <v>2</v>
          </cell>
          <cell r="E1776" t="str">
            <v>OSY</v>
          </cell>
        </row>
        <row r="1777">
          <cell r="A1777" t="str">
            <v>M140008</v>
          </cell>
          <cell r="B1777" t="str">
            <v>9 1/4" 2.0 OZ WHT 1600 YS 24 RL/PALLET LEVOLOR</v>
          </cell>
          <cell r="C1777" t="str">
            <v>ADD_CUST_NAME_TO_ITEM_LIST</v>
          </cell>
          <cell r="D1777">
            <v>2</v>
          </cell>
          <cell r="E1777" t="str">
            <v>OSY</v>
          </cell>
        </row>
        <row r="1778">
          <cell r="A1778" t="str">
            <v>M140009</v>
          </cell>
          <cell r="B1778" t="str">
            <v>67" 2.0 OZ WHT 2000 YS 1 RL/WRAP TECHNICAL COATINGS/LEVOLOR</v>
          </cell>
          <cell r="C1778" t="str">
            <v>TECHNICAL COATING INTL, INC.</v>
          </cell>
          <cell r="D1778">
            <v>2</v>
          </cell>
          <cell r="E1778" t="str">
            <v>OSY</v>
          </cell>
        </row>
        <row r="1779">
          <cell r="A1779" t="str">
            <v>M140012</v>
          </cell>
          <cell r="B1779" t="str">
            <v>84" BASE ROLL TO CALENDER</v>
          </cell>
          <cell r="C1779" t="str">
            <v>ADD_CUST_NAME_TO_ITEM_LIST</v>
          </cell>
          <cell r="D1779">
            <v>2</v>
          </cell>
          <cell r="E1779" t="str">
            <v>OSY</v>
          </cell>
        </row>
        <row r="1780">
          <cell r="A1780" t="str">
            <v>M140012CAL</v>
          </cell>
          <cell r="B1780" t="str">
            <v>84" CALENDERED MAT'L TO A1 SLITTER</v>
          </cell>
          <cell r="C1780" t="str">
            <v>ADD_CUST_NAME_TO_ITEM_LIST</v>
          </cell>
          <cell r="D1780">
            <v>2</v>
          </cell>
          <cell r="E1780" t="str">
            <v>OSY</v>
          </cell>
        </row>
        <row r="1781">
          <cell r="A1781" t="str">
            <v>M140013</v>
          </cell>
          <cell r="B1781" t="str">
            <v>18 1/4" 2.0 OZ WHT 1600 YS 4 RL/WRAP 16 RL/PALLET LEVOLOR</v>
          </cell>
          <cell r="C1781" t="str">
            <v>LEVOLOR HOME FASHIONS</v>
          </cell>
          <cell r="D1781">
            <v>2</v>
          </cell>
          <cell r="E1781" t="str">
            <v>OSY</v>
          </cell>
        </row>
        <row r="1782">
          <cell r="A1782" t="str">
            <v>M140015</v>
          </cell>
          <cell r="B1782" t="str">
            <v>76" BASE MAT'L TO CALENDER</v>
          </cell>
          <cell r="C1782" t="str">
            <v>ADD_CUST_NAME_TO_ITEM_LIST</v>
          </cell>
          <cell r="D1782">
            <v>2</v>
          </cell>
          <cell r="E1782" t="str">
            <v>OSY</v>
          </cell>
        </row>
        <row r="1783">
          <cell r="A1783" t="str">
            <v>M140015CAL</v>
          </cell>
          <cell r="B1783" t="str">
            <v>76" CALENDERED MAT'L TO BE SLIT</v>
          </cell>
          <cell r="C1783" t="str">
            <v>ADD_CUST_NAME_TO_ITEM_LIST</v>
          </cell>
          <cell r="D1783">
            <v>2</v>
          </cell>
          <cell r="E1783" t="str">
            <v>OSY</v>
          </cell>
        </row>
        <row r="1784">
          <cell r="A1784" t="str">
            <v>M140016</v>
          </cell>
          <cell r="B1784" t="str">
            <v>75" 2.0 OZ WHITE 2000 YS 1 RL/WRAP TCI/LEVOLOR</v>
          </cell>
          <cell r="C1784" t="str">
            <v>LEVOLOR HOME FASHIONS</v>
          </cell>
          <cell r="D1784">
            <v>2</v>
          </cell>
          <cell r="E1784" t="str">
            <v>OSY</v>
          </cell>
        </row>
        <row r="1785">
          <cell r="A1785" t="str">
            <v>M141</v>
          </cell>
          <cell r="B1785" t="str">
            <v>IN LINE SLIT BOM</v>
          </cell>
          <cell r="C1785" t="str">
            <v>ADD_CUST_NAME_TO_ITEM_LIST</v>
          </cell>
          <cell r="D1785">
            <v>1.85</v>
          </cell>
          <cell r="E1785" t="str">
            <v>OSY</v>
          </cell>
        </row>
        <row r="1786">
          <cell r="A1786" t="str">
            <v>M141001</v>
          </cell>
          <cell r="B1786" t="str">
            <v>82" 4.8 OZ GREY 1305 YS 1 RL/WRAP HANES</v>
          </cell>
          <cell r="C1786" t="str">
            <v>HANES CONVERTING COMPANY</v>
          </cell>
          <cell r="D1786">
            <v>4.8</v>
          </cell>
          <cell r="E1786" t="str">
            <v>OSY</v>
          </cell>
        </row>
        <row r="1787">
          <cell r="A1787" t="str">
            <v>M141C001</v>
          </cell>
          <cell r="B1787" t="str">
            <v>82" 4.8 OZ GREY 1305 YS 1 RL/WRAP HANES</v>
          </cell>
          <cell r="C1787" t="str">
            <v>HANES CONVERTING COMPANY</v>
          </cell>
          <cell r="D1787">
            <v>4.8</v>
          </cell>
          <cell r="E1787" t="str">
            <v>OSY</v>
          </cell>
        </row>
        <row r="1788">
          <cell r="A1788" t="str">
            <v>M142</v>
          </cell>
          <cell r="B1788" t="str">
            <v>IN LINE SLIT BOM</v>
          </cell>
          <cell r="C1788" t="str">
            <v>ADD_CUST_NAME_TO_ITEM_LIST</v>
          </cell>
          <cell r="D1788">
            <v>1.85</v>
          </cell>
          <cell r="E1788" t="str">
            <v>OSY</v>
          </cell>
        </row>
        <row r="1789">
          <cell r="A1789" t="str">
            <v>M142001</v>
          </cell>
          <cell r="B1789" t="str">
            <v>82" 4.8 OZ BEIGE 1305 YS 1 RL/WRAP HANES</v>
          </cell>
          <cell r="C1789" t="str">
            <v>HANES CONVERTING COMPANY</v>
          </cell>
          <cell r="D1789">
            <v>4.8</v>
          </cell>
          <cell r="E1789" t="str">
            <v>OSY</v>
          </cell>
        </row>
        <row r="1790">
          <cell r="A1790" t="str">
            <v>M142003</v>
          </cell>
          <cell r="B1790" t="str">
            <v>84" 4.8 OZ BEIGE 1305 YS 1 RL/WRAP HANES</v>
          </cell>
          <cell r="C1790" t="str">
            <v>HANES CONVERTING COMPANY</v>
          </cell>
          <cell r="D1790">
            <v>4.8</v>
          </cell>
          <cell r="E1790" t="str">
            <v>OSY</v>
          </cell>
        </row>
        <row r="1791">
          <cell r="A1791" t="str">
            <v>M142C001</v>
          </cell>
          <cell r="B1791" t="str">
            <v>82" 4.8 OZ BEIGE 1305 YS 1 RL/WRAP HANES</v>
          </cell>
          <cell r="C1791" t="str">
            <v>HANES CONVERTING COMPANY</v>
          </cell>
          <cell r="D1791">
            <v>4.8</v>
          </cell>
          <cell r="E1791" t="str">
            <v>OSY</v>
          </cell>
        </row>
        <row r="1792">
          <cell r="A1792" t="str">
            <v>M147</v>
          </cell>
          <cell r="B1792" t="str">
            <v>IN LINE SLIT BOM</v>
          </cell>
          <cell r="C1792" t="str">
            <v>ADD_CUST_NAME_TO_ITEM_LIST</v>
          </cell>
          <cell r="D1792">
            <v>1.7</v>
          </cell>
          <cell r="E1792" t="str">
            <v>OSY</v>
          </cell>
        </row>
        <row r="1793">
          <cell r="A1793" t="str">
            <v>M147001</v>
          </cell>
          <cell r="B1793" t="str">
            <v>82" 4.2 OZ GREY 1805 YS 1 RL/WRAP HANES</v>
          </cell>
          <cell r="C1793" t="str">
            <v>HANES CONVERTING COMPANY</v>
          </cell>
          <cell r="D1793">
            <v>4.2</v>
          </cell>
          <cell r="E1793" t="str">
            <v>OSY</v>
          </cell>
        </row>
        <row r="1794">
          <cell r="A1794" t="str">
            <v>M147003</v>
          </cell>
          <cell r="B1794" t="str">
            <v>84" 4.2 OZ GREY 1805 YS 1 RL/WRAP HANES</v>
          </cell>
          <cell r="C1794" t="str">
            <v>HANES CONVERTING COMPANY</v>
          </cell>
          <cell r="D1794">
            <v>4.2</v>
          </cell>
          <cell r="E1794" t="str">
            <v>OSY</v>
          </cell>
        </row>
        <row r="1795">
          <cell r="A1795" t="str">
            <v>M147004</v>
          </cell>
          <cell r="B1795" t="str">
            <v>77" 4.2 OZ GREY 1805 YS 1 RL/WRAP HANES</v>
          </cell>
          <cell r="C1795" t="str">
            <v>HANES CONVERTING COMPANY</v>
          </cell>
          <cell r="D1795">
            <v>4.2</v>
          </cell>
          <cell r="E1795" t="str">
            <v>OSY</v>
          </cell>
        </row>
        <row r="1796">
          <cell r="A1796" t="str">
            <v>M147005</v>
          </cell>
          <cell r="B1796" t="str">
            <v>88" 4.2 OZ GREY 1805 YS 1 RL/WRAP HANES</v>
          </cell>
          <cell r="C1796" t="str">
            <v>HANES CONVERTING COMPANY</v>
          </cell>
          <cell r="D1796">
            <v>4.2</v>
          </cell>
          <cell r="E1796" t="str">
            <v>OSY</v>
          </cell>
        </row>
        <row r="1797">
          <cell r="A1797" t="str">
            <v>M148001</v>
          </cell>
          <cell r="B1797" t="str">
            <v>82" 4.2 OZ BEIGE 1805 YS 1 RL/WRAP HANES</v>
          </cell>
          <cell r="C1797" t="str">
            <v>HANES CONVERTING COMPANY</v>
          </cell>
          <cell r="D1797">
            <v>4.2</v>
          </cell>
          <cell r="E1797" t="str">
            <v>OSY</v>
          </cell>
        </row>
        <row r="1798">
          <cell r="A1798" t="str">
            <v>M148004</v>
          </cell>
          <cell r="B1798" t="str">
            <v>77" 4.2 OZ BEIGE 1705 YS 1 RL/WRAP HANES</v>
          </cell>
          <cell r="C1798" t="str">
            <v>HANES CONVERTING COMPANY</v>
          </cell>
          <cell r="D1798">
            <v>4.2</v>
          </cell>
          <cell r="E1798" t="str">
            <v>OSY</v>
          </cell>
        </row>
        <row r="1799">
          <cell r="A1799" t="str">
            <v>M148C001</v>
          </cell>
          <cell r="B1799" t="str">
            <v>82" 4.2 OZ BEIGE 1705 YS 1 RL/WRAP HANES</v>
          </cell>
          <cell r="C1799" t="str">
            <v>HANES CONVERTING COMPANY</v>
          </cell>
          <cell r="D1799">
            <v>4.2</v>
          </cell>
          <cell r="E1799" t="str">
            <v>OSY</v>
          </cell>
        </row>
        <row r="1800">
          <cell r="A1800" t="str">
            <v>M148C011</v>
          </cell>
          <cell r="B1800" t="str">
            <v>82" 4.2 OZ BEIGE 650 YS (30"OD) 1 RL/WRAP HANES</v>
          </cell>
          <cell r="C1800" t="str">
            <v>HANES CONVERTING COMPANY</v>
          </cell>
          <cell r="D1800">
            <v>4.2</v>
          </cell>
          <cell r="E1800" t="str">
            <v>OSY</v>
          </cell>
        </row>
        <row r="1801">
          <cell r="A1801" t="str">
            <v>M150003</v>
          </cell>
          <cell r="B1801" t="str">
            <v>84" 4.8 OZ WHITE 1305 YS 1 RL/WRAP HANES</v>
          </cell>
          <cell r="C1801" t="str">
            <v>HANES CONVERTING COMPANY</v>
          </cell>
          <cell r="D1801">
            <v>4.8</v>
          </cell>
          <cell r="E1801" t="str">
            <v>OSY</v>
          </cell>
        </row>
        <row r="1802">
          <cell r="A1802" t="str">
            <v>M151</v>
          </cell>
          <cell r="B1802" t="str">
            <v>IN LINE SLIT BOM</v>
          </cell>
          <cell r="C1802" t="str">
            <v>ADD_CUST_NAME_TO_ITEM_LIST</v>
          </cell>
          <cell r="D1802">
            <v>2.5</v>
          </cell>
          <cell r="E1802" t="str">
            <v>OSY</v>
          </cell>
        </row>
        <row r="1803">
          <cell r="A1803" t="str">
            <v>M151001</v>
          </cell>
          <cell r="B1803" t="str">
            <v>82" 3.5 OZ GREY 1800 YS 1 RL/WRAP HANES</v>
          </cell>
          <cell r="C1803" t="str">
            <v>HANES CONVERTING COMPANY</v>
          </cell>
          <cell r="D1803">
            <v>3.5</v>
          </cell>
          <cell r="E1803" t="str">
            <v>OSY</v>
          </cell>
        </row>
        <row r="1804">
          <cell r="A1804" t="str">
            <v>M151004</v>
          </cell>
          <cell r="B1804" t="str">
            <v>77" 3.5 OZ GREY 1800 YS 1 RL/WRAP HANES</v>
          </cell>
          <cell r="C1804" t="str">
            <v>HANES CONVERTING COMPANY</v>
          </cell>
          <cell r="D1804">
            <v>3.5</v>
          </cell>
          <cell r="E1804" t="str">
            <v>OSY</v>
          </cell>
        </row>
        <row r="1805">
          <cell r="A1805" t="str">
            <v>M151C001</v>
          </cell>
          <cell r="B1805" t="str">
            <v>82" 3.5 OZ GREY 1705 YS 1 RL/WRAP HANES</v>
          </cell>
          <cell r="C1805" t="str">
            <v>HANES CONVERTING COMPANY</v>
          </cell>
          <cell r="D1805">
            <v>3.5</v>
          </cell>
          <cell r="E1805" t="str">
            <v>OSY</v>
          </cell>
        </row>
        <row r="1806">
          <cell r="A1806" t="str">
            <v>M151C004</v>
          </cell>
          <cell r="B1806" t="str">
            <v>77" 3.5 OZ GREY 1705 YS 1 RL/WRAP HANES</v>
          </cell>
          <cell r="C1806" t="str">
            <v>HANES CONVERTING COMPANY</v>
          </cell>
          <cell r="D1806">
            <v>3.5</v>
          </cell>
          <cell r="E1806" t="str">
            <v>OSY</v>
          </cell>
        </row>
        <row r="1807">
          <cell r="A1807" t="str">
            <v>M152</v>
          </cell>
          <cell r="B1807" t="str">
            <v>IN LINE SLIT BOM</v>
          </cell>
          <cell r="C1807" t="str">
            <v>ADD_CUST_NAME_TO_ITEM_LIST</v>
          </cell>
          <cell r="D1807">
            <v>1.91</v>
          </cell>
          <cell r="E1807" t="str">
            <v>OSY</v>
          </cell>
        </row>
        <row r="1808">
          <cell r="A1808" t="str">
            <v>M152001</v>
          </cell>
          <cell r="B1808" t="str">
            <v>82" 3.5 OZ BEIGE 1800 YS 1 RL/WRAP HANES</v>
          </cell>
          <cell r="C1808" t="str">
            <v>HANES CONVERTING COMPANY</v>
          </cell>
          <cell r="D1808">
            <v>3.5</v>
          </cell>
          <cell r="E1808" t="str">
            <v>OSY</v>
          </cell>
        </row>
        <row r="1809">
          <cell r="A1809" t="str">
            <v>M152C001</v>
          </cell>
          <cell r="B1809" t="str">
            <v>82" 3.5 OZ BEIGE 1705 YS 1 RL/WRAP HANES</v>
          </cell>
          <cell r="C1809" t="str">
            <v>HANES CONVERTING COMPANY</v>
          </cell>
          <cell r="D1809">
            <v>3.5</v>
          </cell>
          <cell r="E1809" t="str">
            <v>OSY</v>
          </cell>
        </row>
        <row r="1810">
          <cell r="A1810" t="str">
            <v>M153X001</v>
          </cell>
          <cell r="B1810" t="str">
            <v>90" 4.8 OZ WHT 1305 YS 1 RL/WRAP NUTEX CONCEPTS</v>
          </cell>
          <cell r="C1810" t="str">
            <v>NUTEX CONCEPTS CORPORATION</v>
          </cell>
          <cell r="D1810">
            <v>4.8</v>
          </cell>
          <cell r="E1810" t="str">
            <v>OSY</v>
          </cell>
        </row>
        <row r="1811">
          <cell r="A1811" t="str">
            <v>M154NJJ</v>
          </cell>
          <cell r="B1811" t="str">
            <v>13" 2.1 OZ BLUE 3000 YS 6 RL/WRAP BMR</v>
          </cell>
          <cell r="C1811" t="str">
            <v>BMR</v>
          </cell>
          <cell r="D1811">
            <v>2.1</v>
          </cell>
          <cell r="E1811" t="str">
            <v>OSY</v>
          </cell>
        </row>
        <row r="1812">
          <cell r="A1812" t="str">
            <v>M155NJJ</v>
          </cell>
          <cell r="B1812" t="str">
            <v>13" 2.1 OZ WHT 3000 YS 6 RL/WRAP BMR</v>
          </cell>
          <cell r="C1812" t="str">
            <v>BMR</v>
          </cell>
          <cell r="D1812">
            <v>2.1</v>
          </cell>
          <cell r="E1812" t="str">
            <v>OSY</v>
          </cell>
        </row>
        <row r="1813">
          <cell r="A1813" t="str">
            <v>M155NSA</v>
          </cell>
          <cell r="B1813" t="str">
            <v>24"  2.1 OZ WHITE 3000 YS 2 RL/WRAP BMR</v>
          </cell>
          <cell r="C1813" t="str">
            <v>BMR</v>
          </cell>
          <cell r="D1813">
            <v>2.1</v>
          </cell>
          <cell r="E1813" t="str">
            <v>OSY</v>
          </cell>
        </row>
        <row r="1814">
          <cell r="A1814" t="str">
            <v>M156NDL</v>
          </cell>
          <cell r="B1814" t="str">
            <v>39" 2.1 OZ PEACH 2500 YS 2 RL/WRAP BMR</v>
          </cell>
          <cell r="C1814" t="str">
            <v>BMR</v>
          </cell>
          <cell r="D1814">
            <v>2.1</v>
          </cell>
          <cell r="E1814" t="str">
            <v>OSY</v>
          </cell>
        </row>
        <row r="1815">
          <cell r="A1815" t="str">
            <v>M156NJJ</v>
          </cell>
          <cell r="B1815" t="str">
            <v>13" 2.1 OZ PEACH 2500 YS 6 RL/WRAP BMR</v>
          </cell>
          <cell r="C1815" t="str">
            <v>BMR</v>
          </cell>
          <cell r="D1815">
            <v>2.1</v>
          </cell>
          <cell r="E1815" t="str">
            <v>OSY</v>
          </cell>
        </row>
        <row r="1816">
          <cell r="A1816" t="str">
            <v>M156NNM</v>
          </cell>
          <cell r="B1816" t="str">
            <v>52" 2.1 OZ PEACH 2500 YDS 1 RL/WRAP BMR</v>
          </cell>
          <cell r="C1816" t="str">
            <v>BMR</v>
          </cell>
          <cell r="D1816">
            <v>2.1</v>
          </cell>
          <cell r="E1816" t="str">
            <v>OSY</v>
          </cell>
        </row>
        <row r="1817">
          <cell r="A1817" t="str">
            <v>M157NBJ</v>
          </cell>
          <cell r="B1817" t="str">
            <v>36" 2.1 OZ BLUE 3000 YS 2 RL/WRAP BMR</v>
          </cell>
          <cell r="C1817" t="str">
            <v>BMR</v>
          </cell>
          <cell r="D1817">
            <v>2.1</v>
          </cell>
          <cell r="E1817" t="str">
            <v>OSY</v>
          </cell>
        </row>
        <row r="1818">
          <cell r="A1818" t="str">
            <v>M157NHR</v>
          </cell>
          <cell r="B1818" t="str">
            <v>12" 71.2 GSM BLUE 3000 LY/RL 7 RL/WRAP BMR</v>
          </cell>
          <cell r="C1818" t="str">
            <v>ADD_CUST_NAME_TO_ITEM_LIST</v>
          </cell>
          <cell r="D1818">
            <v>2.09</v>
          </cell>
          <cell r="E1818" t="str">
            <v>OSY</v>
          </cell>
        </row>
        <row r="1819">
          <cell r="A1819" t="str">
            <v>M157NKS</v>
          </cell>
          <cell r="B1819" t="str">
            <v>48" 2.1 OZ BLUE 3000 YS 1 RL/WRAP BMR</v>
          </cell>
          <cell r="C1819" t="str">
            <v>BMR</v>
          </cell>
          <cell r="D1819">
            <v>2.1</v>
          </cell>
          <cell r="E1819" t="str">
            <v>OSY</v>
          </cell>
        </row>
        <row r="1820">
          <cell r="A1820" t="str">
            <v>M158XNHR</v>
          </cell>
          <cell r="B1820" t="str">
            <v>12" 2.1 OZ ALMOND 3000 YS 7 RL/WRAP BMR</v>
          </cell>
          <cell r="C1820" t="str">
            <v>BMR</v>
          </cell>
          <cell r="D1820">
            <v>2.1</v>
          </cell>
          <cell r="E1820" t="str">
            <v>OSY</v>
          </cell>
        </row>
        <row r="1821">
          <cell r="A1821" t="str">
            <v>M160XNJJ</v>
          </cell>
          <cell r="B1821" t="str">
            <v>13" 2.1 OZ BLUE 3000 YS 6 RL/WRAP BMR</v>
          </cell>
          <cell r="C1821" t="str">
            <v>BMR</v>
          </cell>
          <cell r="D1821">
            <v>2.1</v>
          </cell>
          <cell r="E1821" t="str">
            <v>OSY</v>
          </cell>
        </row>
        <row r="1822">
          <cell r="A1822" t="str">
            <v>M163NJJ</v>
          </cell>
          <cell r="B1822" t="str">
            <v>13" 2.1 OZ WHT 3000 YS 6 RL/WRAP BMR</v>
          </cell>
          <cell r="C1822" t="str">
            <v>BMR</v>
          </cell>
          <cell r="D1822">
            <v>2.1</v>
          </cell>
          <cell r="E1822" t="str">
            <v>OSY</v>
          </cell>
        </row>
        <row r="1823">
          <cell r="A1823" t="str">
            <v>M164XNJJ</v>
          </cell>
          <cell r="B1823" t="str">
            <v>13" 2.1 OZ (T) BLUE 3000 YS 6 RL/WRAP BMR</v>
          </cell>
          <cell r="C1823" t="str">
            <v>BMR</v>
          </cell>
          <cell r="D1823">
            <v>2.1</v>
          </cell>
          <cell r="E1823" t="str">
            <v>OSY</v>
          </cell>
        </row>
        <row r="1824">
          <cell r="A1824" t="str">
            <v>M165XNJJ</v>
          </cell>
          <cell r="B1824" t="str">
            <v>13" 2.1 OZ (T) 2500 YS 6 RL/WRAP BMR</v>
          </cell>
          <cell r="C1824" t="str">
            <v>BMR</v>
          </cell>
          <cell r="D1824">
            <v>2.1</v>
          </cell>
          <cell r="E1824" t="str">
            <v>OSY</v>
          </cell>
        </row>
        <row r="1825">
          <cell r="A1825" t="str">
            <v>M165XNNM</v>
          </cell>
          <cell r="B1825" t="str">
            <v>52" 2.1 OZ BLUE 2500 YS 1 RL/WRAP BMR</v>
          </cell>
          <cell r="C1825" t="str">
            <v>BMR</v>
          </cell>
          <cell r="D1825">
            <v>2.1</v>
          </cell>
          <cell r="E1825" t="str">
            <v>OSY</v>
          </cell>
        </row>
        <row r="1826">
          <cell r="A1826" t="str">
            <v>M166NJJ</v>
          </cell>
          <cell r="B1826" t="str">
            <v>13" 2.1 OZ PEACH 3000 YS 6 RL/WRAP BMR</v>
          </cell>
          <cell r="C1826" t="str">
            <v>BMR</v>
          </cell>
          <cell r="D1826">
            <v>2.1</v>
          </cell>
          <cell r="E1826" t="str">
            <v>OSY</v>
          </cell>
        </row>
        <row r="1827">
          <cell r="A1827" t="str">
            <v>M168X</v>
          </cell>
          <cell r="B1827" t="str">
            <v>IN LINE SLIT BOM</v>
          </cell>
          <cell r="C1827" t="str">
            <v>ADD_CUST_NAME_TO_ITEM_LIST</v>
          </cell>
          <cell r="D1827">
            <v>2</v>
          </cell>
          <cell r="E1827" t="str">
            <v>OSY</v>
          </cell>
        </row>
        <row r="1828">
          <cell r="A1828" t="str">
            <v>M168X001</v>
          </cell>
          <cell r="B1828" t="str">
            <v>82" 3.1 OZ  BEIGE 1800 YS 1 RL/WRAP HANES</v>
          </cell>
          <cell r="C1828" t="str">
            <v>HANES CONVERTING COMPANY</v>
          </cell>
          <cell r="D1828">
            <v>3.1</v>
          </cell>
          <cell r="E1828" t="str">
            <v>OSY</v>
          </cell>
        </row>
        <row r="1829">
          <cell r="A1829" t="str">
            <v>M168X002</v>
          </cell>
          <cell r="B1829" t="str">
            <v>82" 3.1 OZ BEIGE 1800 YS 1 RL/WRAP HANES/RGD</v>
          </cell>
          <cell r="C1829" t="str">
            <v>RGD/NUTEX/CORSICANA</v>
          </cell>
          <cell r="D1829">
            <v>3.1</v>
          </cell>
          <cell r="E1829" t="str">
            <v>OSY</v>
          </cell>
        </row>
        <row r="1830">
          <cell r="A1830" t="str">
            <v>M169X</v>
          </cell>
          <cell r="B1830" t="str">
            <v>IN LINE SLIT BOM</v>
          </cell>
          <cell r="C1830" t="str">
            <v>ADD_CUST_NAME_TO_ITEM_LIST</v>
          </cell>
          <cell r="D1830">
            <v>2</v>
          </cell>
          <cell r="E1830" t="str">
            <v>OSY</v>
          </cell>
        </row>
        <row r="1831">
          <cell r="A1831" t="str">
            <v>M169X001</v>
          </cell>
          <cell r="B1831" t="str">
            <v>82" 3.1 OZ GREY 1800 YS 1 RL/WRAP HANES</v>
          </cell>
          <cell r="C1831" t="str">
            <v>HANES CONVERTING COMPANY</v>
          </cell>
          <cell r="D1831">
            <v>3.1</v>
          </cell>
          <cell r="E1831" t="str">
            <v>OSY</v>
          </cell>
        </row>
        <row r="1832">
          <cell r="A1832" t="str">
            <v>M169X002</v>
          </cell>
          <cell r="B1832" t="str">
            <v>77" 3.1 OZ GREY 1800 YS 1 RL/WRAP HANES</v>
          </cell>
          <cell r="C1832" t="str">
            <v>HANES CONVERTING COMPANY</v>
          </cell>
          <cell r="D1832">
            <v>3.1</v>
          </cell>
          <cell r="E1832" t="str">
            <v>OSY</v>
          </cell>
        </row>
        <row r="1833">
          <cell r="A1833" t="str">
            <v>M170X001</v>
          </cell>
          <cell r="B1833" t="str">
            <v>GCAS 95152957  01-00407 7 1/2" 1.77 OZ WHT 2700 YS 7 SL/BDL TUFCO/P&amp;G</v>
          </cell>
          <cell r="C1833" t="str">
            <v>TUFCO L.P.</v>
          </cell>
          <cell r="D1833">
            <v>1.8</v>
          </cell>
          <cell r="E1833" t="str">
            <v>OSY</v>
          </cell>
        </row>
        <row r="1834">
          <cell r="A1834" t="str">
            <v>M170X003</v>
          </cell>
          <cell r="B1834" t="str">
            <v>28.125" 1.77 OSY WHITE 2700 LY/RL 1 RL/PALLET KLEENTEST</v>
          </cell>
          <cell r="C1834" t="str">
            <v>ADD_CUST_NAME_TO_ITEM_LIST</v>
          </cell>
          <cell r="D1834">
            <v>1.77</v>
          </cell>
          <cell r="E1834" t="str">
            <v>OSY</v>
          </cell>
        </row>
        <row r="1835">
          <cell r="A1835" t="str">
            <v>M173X</v>
          </cell>
          <cell r="B1835" t="str">
            <v>IN LINE SLIT BOM</v>
          </cell>
          <cell r="C1835" t="str">
            <v>ADD_CUST_NAME_TO_ITEM_LIST</v>
          </cell>
          <cell r="D1835">
            <v>4.8</v>
          </cell>
          <cell r="E1835" t="str">
            <v>OSY</v>
          </cell>
        </row>
        <row r="1836">
          <cell r="A1836" t="str">
            <v>M173X001</v>
          </cell>
          <cell r="B1836" t="str">
            <v>80" 3.25 OZ NATURAL 1305 YS 1 RL/WRAP BEAULIEU</v>
          </cell>
          <cell r="C1836" t="str">
            <v>BEAULIEU</v>
          </cell>
          <cell r="D1836">
            <v>3.25</v>
          </cell>
          <cell r="E1836" t="str">
            <v>OSY</v>
          </cell>
        </row>
        <row r="1837">
          <cell r="A1837" t="str">
            <v>M174X001</v>
          </cell>
          <cell r="B1837" t="str">
            <v>76" MAT'L TO BE CALENDERED</v>
          </cell>
          <cell r="C1837" t="str">
            <v>ADD_CUST_NAME_TO_ITEM_LIST</v>
          </cell>
          <cell r="D1837">
            <v>2</v>
          </cell>
          <cell r="E1837" t="str">
            <v>OSY</v>
          </cell>
        </row>
        <row r="1838">
          <cell r="A1838" t="str">
            <v>M174X001CAL</v>
          </cell>
          <cell r="B1838" t="str">
            <v>CALENDERED MAT'L TO A1 SLITTER</v>
          </cell>
          <cell r="C1838" t="str">
            <v>ADD_CUST_NAME_TO_ITEM_LIST</v>
          </cell>
          <cell r="D1838">
            <v>2</v>
          </cell>
          <cell r="E1838" t="str">
            <v>OSY</v>
          </cell>
        </row>
        <row r="1839">
          <cell r="A1839" t="str">
            <v>M174X002</v>
          </cell>
          <cell r="B1839" t="str">
            <v>18 1/4" 2.0 OZ 1000 YS 16 RL/PALLET LEVOLOR</v>
          </cell>
          <cell r="C1839" t="str">
            <v>LEVOLOR HOME FASHIONS</v>
          </cell>
          <cell r="D1839">
            <v>2</v>
          </cell>
          <cell r="E1839" t="str">
            <v>OSY</v>
          </cell>
        </row>
        <row r="1840">
          <cell r="A1840" t="str">
            <v>M175X</v>
          </cell>
          <cell r="B1840" t="str">
            <v>IN LINE SLIT BOM</v>
          </cell>
          <cell r="C1840" t="str">
            <v>ADD_CUST_NAME_TO_ITEM_LIST</v>
          </cell>
        </row>
        <row r="1841">
          <cell r="A1841" t="str">
            <v>M175X001</v>
          </cell>
          <cell r="B1841" t="str">
            <v>80" 2.25 OSY WHITE 2500 YS 1 RL/WRAP BEAULIEU</v>
          </cell>
          <cell r="C1841" t="str">
            <v>BEAULIEU</v>
          </cell>
          <cell r="D1841">
            <v>2.25</v>
          </cell>
          <cell r="E1841" t="str">
            <v>OSY</v>
          </cell>
        </row>
        <row r="1842">
          <cell r="A1842" t="str">
            <v>M175X004</v>
          </cell>
          <cell r="B1842" t="str">
            <v>77 1/4" 2.25 OSY WHITE 2500 YS 1 RL/WRAP</v>
          </cell>
          <cell r="C1842" t="str">
            <v>ADD_CUST_NAME_TO_ITEM_LIST</v>
          </cell>
          <cell r="D1842">
            <v>2.25</v>
          </cell>
          <cell r="E1842" t="str">
            <v>OSY</v>
          </cell>
        </row>
        <row r="1843">
          <cell r="A1843" t="str">
            <v>M176</v>
          </cell>
          <cell r="B1843" t="str">
            <v>IN LINE SLIT BOM</v>
          </cell>
          <cell r="C1843" t="str">
            <v>ADD_CUST_NAME_TO_ITEM_LIST</v>
          </cell>
          <cell r="D1843">
            <v>4.2</v>
          </cell>
          <cell r="E1843" t="str">
            <v>OSY</v>
          </cell>
        </row>
        <row r="1844">
          <cell r="A1844" t="str">
            <v>M176001</v>
          </cell>
          <cell r="B1844" t="str">
            <v>62" 3.5 OZ TAN 2500 YS 1 RL/WRAP DUPONT</v>
          </cell>
          <cell r="C1844" t="str">
            <v>DUPONT</v>
          </cell>
          <cell r="D1844">
            <v>3.5</v>
          </cell>
          <cell r="E1844" t="str">
            <v>OSY</v>
          </cell>
        </row>
        <row r="1845">
          <cell r="A1845" t="str">
            <v>M177</v>
          </cell>
          <cell r="B1845" t="str">
            <v>IN LINE SLIT BOM</v>
          </cell>
          <cell r="C1845" t="str">
            <v>ADD_CUST_NAME_TO_ITEM_LIST</v>
          </cell>
          <cell r="D1845">
            <v>4.2</v>
          </cell>
          <cell r="E1845" t="str">
            <v>OSY</v>
          </cell>
        </row>
        <row r="1846">
          <cell r="A1846" t="str">
            <v>M177001</v>
          </cell>
          <cell r="B1846" t="str">
            <v>77" 3.0 OZ WHITE 1400 YDS 1 RL/WRAP MIDWEST</v>
          </cell>
          <cell r="C1846" t="str">
            <v>MIDWEST FILTRATION</v>
          </cell>
          <cell r="D1846">
            <v>3</v>
          </cell>
          <cell r="E1846" t="str">
            <v>OSY</v>
          </cell>
        </row>
        <row r="1847">
          <cell r="A1847" t="str">
            <v>M177002</v>
          </cell>
          <cell r="B1847" t="str">
            <v>81" 2.0 OZ WHITE 1400 YS 1 RL/WRAP MIDWEST</v>
          </cell>
          <cell r="C1847" t="str">
            <v>MIDWEST FILTRATION</v>
          </cell>
          <cell r="D1847">
            <v>3</v>
          </cell>
          <cell r="E1847" t="str">
            <v>OSY</v>
          </cell>
        </row>
        <row r="1848">
          <cell r="A1848" t="str">
            <v>M177003</v>
          </cell>
          <cell r="B1848" t="str">
            <v>82" 3.0 OZ WHITE 1400 YS 1 RL/WRAP MIDWEST</v>
          </cell>
          <cell r="C1848" t="str">
            <v>MIDWEST FILTRATION</v>
          </cell>
          <cell r="D1848">
            <v>3</v>
          </cell>
          <cell r="E1848" t="str">
            <v>OSY</v>
          </cell>
        </row>
        <row r="1849">
          <cell r="A1849" t="str">
            <v>M178NJJ</v>
          </cell>
          <cell r="B1849" t="str">
            <v>13" 108.5 GSM WHITE 1900 YS 6 RL/WRAP BMR</v>
          </cell>
          <cell r="C1849" t="str">
            <v>ADD_CUST_NAME_TO_ITEM_LIST</v>
          </cell>
          <cell r="D1849">
            <v>3.18</v>
          </cell>
          <cell r="E1849" t="str">
            <v>OSY</v>
          </cell>
        </row>
        <row r="1850">
          <cell r="A1850" t="str">
            <v>M179001</v>
          </cell>
          <cell r="B1850" t="str">
            <v>82" 1.9 OZ WHT 1800 LY 1 RL/WRAP LV BEDDING</v>
          </cell>
          <cell r="C1850" t="str">
            <v>LOUISVILLE BEDDING</v>
          </cell>
          <cell r="D1850">
            <v>1.9</v>
          </cell>
          <cell r="E1850" t="str">
            <v>OSY</v>
          </cell>
        </row>
        <row r="1851">
          <cell r="A1851" t="str">
            <v>M180001</v>
          </cell>
          <cell r="B1851" t="str">
            <v>62" 4.8 OZ WHITE 520 YDS 1 RL/PALLET KAPPLER</v>
          </cell>
          <cell r="C1851" t="str">
            <v>KAPPLER</v>
          </cell>
          <cell r="D1851">
            <v>4.8</v>
          </cell>
          <cell r="E1851" t="str">
            <v>OSY</v>
          </cell>
        </row>
        <row r="1852">
          <cell r="A1852" t="str">
            <v>N90</v>
          </cell>
          <cell r="B1852" t="str">
            <v>CODE N90 BALED FIBER</v>
          </cell>
          <cell r="C1852" t="str">
            <v>ADD_CUST_NAME_TO_ITEM_LIST</v>
          </cell>
          <cell r="D1852">
            <v>0</v>
          </cell>
          <cell r="E1852" t="str">
            <v>OSY</v>
          </cell>
        </row>
        <row r="1853">
          <cell r="A1853" t="str">
            <v>SL001001</v>
          </cell>
          <cell r="B1853" t="str">
            <v>42 1/8" 671 GW WHITE TBD LY/RL 2 RL/WRAP ROCKLINE (CLOROX)</v>
          </cell>
          <cell r="C1853" t="str">
            <v>CLOROX (ROCKLINE)</v>
          </cell>
          <cell r="D1853">
            <v>1.53</v>
          </cell>
          <cell r="E1853" t="str">
            <v>OSY</v>
          </cell>
        </row>
        <row r="1854">
          <cell r="A1854" t="str">
            <v>SL001002</v>
          </cell>
          <cell r="B1854" t="str">
            <v>28 1/8" 671 GW WHITE TBD LY/RL 3 RL/WRAP CLOROX (ROCKLINE CONVERTOR)</v>
          </cell>
          <cell r="C1854" t="str">
            <v>CLOROX SERVICES COMPANY</v>
          </cell>
          <cell r="D1854">
            <v>1.53</v>
          </cell>
          <cell r="E1854" t="str">
            <v>OSY</v>
          </cell>
        </row>
        <row r="1855">
          <cell r="A1855" t="str">
            <v>SL001003</v>
          </cell>
          <cell r="B1855" t="str">
            <v>7 1/8" 671 GW WHITE 5200 YD/RL 6 RL/WRAP CLOROX (ACUPAC)</v>
          </cell>
          <cell r="C1855" t="str">
            <v>CLOROX SERVICES COMPANY</v>
          </cell>
          <cell r="D1855">
            <v>1.53</v>
          </cell>
          <cell r="E1855" t="str">
            <v>OSY</v>
          </cell>
        </row>
        <row r="1856">
          <cell r="A1856" t="str">
            <v>SL001004</v>
          </cell>
          <cell r="B1856" t="str">
            <v>14 1/8" 671 GW WHITE TBD YD/RL 6 RL/WRAP KLEENTEST (CLOROX)</v>
          </cell>
          <cell r="C1856" t="str">
            <v>CLOROX SERVICES COMPANY</v>
          </cell>
          <cell r="D1856">
            <v>1.53</v>
          </cell>
          <cell r="E1856" t="str">
            <v>OSY</v>
          </cell>
        </row>
        <row r="1857">
          <cell r="A1857" t="str">
            <v>SL001005</v>
          </cell>
          <cell r="B1857" t="str">
            <v>28 1/8" 671 GW WHITE TBD YD/RL 3 RL/WRAP KLEENTEST (CLOROX)</v>
          </cell>
          <cell r="C1857" t="str">
            <v>CLOROX SERVICES COMPANY</v>
          </cell>
          <cell r="D1857">
            <v>1.53</v>
          </cell>
          <cell r="E1857" t="str">
            <v>OSY</v>
          </cell>
        </row>
        <row r="1858">
          <cell r="A1858" t="str">
            <v>SL001006</v>
          </cell>
          <cell r="B1858" t="str">
            <v>35 1/8" 671 GW WHITE 5200 YD/RL 2 RL/WRAP ROCKLINE (CLOROX)</v>
          </cell>
          <cell r="C1858" t="str">
            <v>CLOROX (ROCKLINE)</v>
          </cell>
          <cell r="D1858">
            <v>1.53</v>
          </cell>
          <cell r="E1858" t="str">
            <v>OSY</v>
          </cell>
        </row>
        <row r="1859">
          <cell r="A1859" t="str">
            <v>SL001008</v>
          </cell>
          <cell r="B1859" t="str">
            <v>7 1/8" 671 GW WHITE TBD YD/RL 6 RL/PALLET  (CLOROX)</v>
          </cell>
          <cell r="C1859" t="str">
            <v>CLOROX SERVICES COMPANY</v>
          </cell>
          <cell r="D1859">
            <v>1.5329999999999999</v>
          </cell>
          <cell r="E1859" t="str">
            <v>OSY</v>
          </cell>
        </row>
        <row r="1860">
          <cell r="A1860" t="str">
            <v>SL001009</v>
          </cell>
          <cell r="B1860" t="str">
            <v>56 1/8" 671 GW WHITE TBD LY/RL 1 RL/WRAP CLOROX (KLEENTEST)</v>
          </cell>
          <cell r="C1860" t="str">
            <v>CLOROX SERVICES COMPANY</v>
          </cell>
          <cell r="D1860">
            <v>1.53</v>
          </cell>
          <cell r="E1860" t="str">
            <v>OSY</v>
          </cell>
        </row>
        <row r="1861">
          <cell r="A1861" t="str">
            <v>SL001010</v>
          </cell>
          <cell r="B1861" t="str">
            <v>42.125" 671 GW WHITE 5200 YD/RL 2 RL/WRAP TUFCO CONVERTOR</v>
          </cell>
          <cell r="C1861" t="str">
            <v>CLOROX SERVICES COMPANY</v>
          </cell>
          <cell r="D1861">
            <v>1.53</v>
          </cell>
          <cell r="E1861" t="str">
            <v>OSY</v>
          </cell>
        </row>
        <row r="1862">
          <cell r="A1862" t="str">
            <v>SL001011</v>
          </cell>
          <cell r="B1862" t="str">
            <v>56.125" 671 GW WHITE 5200 LY/RL 1 RL/WRAP TUFCO CONVERTOR</v>
          </cell>
          <cell r="C1862" t="str">
            <v>CLOROX SERVICES COMPANY</v>
          </cell>
          <cell r="D1862">
            <v>1.53</v>
          </cell>
          <cell r="E1862" t="str">
            <v>OSY</v>
          </cell>
        </row>
        <row r="1863">
          <cell r="A1863" t="str">
            <v>SL001012</v>
          </cell>
          <cell r="B1863" t="str">
            <v>42 1/8" 671 GW WHITE 4000 YD/RL 2 RL/PALLET CLOROX</v>
          </cell>
          <cell r="C1863" t="str">
            <v>CLOROX SERVICES COMPANY</v>
          </cell>
          <cell r="D1863">
            <v>1.53</v>
          </cell>
          <cell r="E1863" t="str">
            <v>OSY</v>
          </cell>
        </row>
        <row r="1864">
          <cell r="A1864" t="str">
            <v>SL001013</v>
          </cell>
          <cell r="B1864" t="str">
            <v>42.125" 671 GW WHITE 4000 YD/RL 2 RL/PALLET CLOROX EUROPE</v>
          </cell>
          <cell r="C1864" t="str">
            <v>CLOROX SERVICES COMPANY</v>
          </cell>
          <cell r="D1864">
            <v>1.53</v>
          </cell>
          <cell r="E1864" t="str">
            <v>OSY</v>
          </cell>
        </row>
        <row r="1865">
          <cell r="A1865" t="str">
            <v>SL001014</v>
          </cell>
          <cell r="B1865" t="str">
            <v>52 1/2" 671 GW WHITE TBD YD/RL 2 RL/WRAP CLOROX (ROCKLINE)</v>
          </cell>
          <cell r="C1865" t="str">
            <v>CLOROX (ROCKLINE)</v>
          </cell>
          <cell r="D1865">
            <v>1.53</v>
          </cell>
          <cell r="E1865" t="str">
            <v>OSY</v>
          </cell>
        </row>
        <row r="1866">
          <cell r="A1866" t="str">
            <v>SL001015</v>
          </cell>
          <cell r="B1866" t="str">
            <v>8" SL-671 WHITE 4000 YD/RL 6 RL/PALLET CLOROX PACON</v>
          </cell>
          <cell r="C1866" t="str">
            <v>CLOROX</v>
          </cell>
          <cell r="D1866">
            <v>1.5329999999999999</v>
          </cell>
          <cell r="E1866" t="str">
            <v>OSY</v>
          </cell>
        </row>
        <row r="1867">
          <cell r="A1867" t="str">
            <v>SL001016</v>
          </cell>
          <cell r="B1867" t="str">
            <v>8" SL-671 WHITE 5200 YD/RL 6 RL/PALLET CLOROX (TUFCO)</v>
          </cell>
          <cell r="C1867" t="str">
            <v>CLOROX (TUFCO)</v>
          </cell>
          <cell r="D1867">
            <v>1.53</v>
          </cell>
          <cell r="E1867" t="str">
            <v>OSY</v>
          </cell>
        </row>
        <row r="1868">
          <cell r="A1868" t="str">
            <v>SL001017</v>
          </cell>
          <cell r="B1868" t="str">
            <v>56.125" SL-671 WHITE 5200 LY/RL 2 RL/PALLET</v>
          </cell>
          <cell r="C1868" t="str">
            <v>ADD_CUST_NAME_TO_ITEM_LIST</v>
          </cell>
          <cell r="D1868">
            <v>1.53</v>
          </cell>
          <cell r="E1868" t="str">
            <v>OSY</v>
          </cell>
        </row>
        <row r="1869">
          <cell r="A1869" t="str">
            <v>SL001018</v>
          </cell>
          <cell r="B1869" t="str">
            <v>42.125" SL-671 WHITE TBD YD/RL 2 RL/WRAP CLOROX (GUY &amp; O'NEILL</v>
          </cell>
          <cell r="C1869" t="str">
            <v>ADD_CUST_NAME_TO_ITEM_LIST</v>
          </cell>
          <cell r="D1869">
            <v>1.53</v>
          </cell>
          <cell r="E1869" t="str">
            <v>OSY</v>
          </cell>
        </row>
        <row r="1870">
          <cell r="A1870" t="str">
            <v>SL001019</v>
          </cell>
          <cell r="B1870" t="str">
            <v>28.125" 671 GW WHITE TBD YD/RL 3 RL/WRAP CLOROX (GUY &amp; O'NEILL)</v>
          </cell>
          <cell r="C1870" t="str">
            <v>CLOROX (G&amp;O)</v>
          </cell>
          <cell r="D1870">
            <v>1.53</v>
          </cell>
          <cell r="E1870" t="str">
            <v>OSY</v>
          </cell>
        </row>
        <row r="1871">
          <cell r="A1871" t="str">
            <v>SL001020</v>
          </cell>
          <cell r="B1871" t="str">
            <v>28 1/8" SL-671 WHITE 5200 LY/RL 3 RL/Pallet CLOROX (PACON)</v>
          </cell>
          <cell r="C1871" t="str">
            <v>ADD_CUST_NAME_TO_ITEM_LIST</v>
          </cell>
          <cell r="D1871">
            <v>1.53</v>
          </cell>
          <cell r="E1871" t="str">
            <v>OSY</v>
          </cell>
        </row>
        <row r="1872">
          <cell r="A1872" t="str">
            <v>SL001X001</v>
          </cell>
          <cell r="B1872" t="str">
            <v>42 1/8" 671 GW WHITE 5200 LY/RL 2 RL/WRAP ROCKLINE (CLOROX)</v>
          </cell>
          <cell r="C1872" t="str">
            <v>CLOROX (ROCKLINE)</v>
          </cell>
          <cell r="D1872">
            <v>1.53</v>
          </cell>
          <cell r="E1872" t="str">
            <v>OSY</v>
          </cell>
        </row>
        <row r="1873">
          <cell r="A1873" t="str">
            <v>SL002001</v>
          </cell>
          <cell r="B1873" t="str">
            <v>360mm (14.17") SL-779 Natural TBD YD/RL 3 RL/Wrap PGI-Europe Cuijk</v>
          </cell>
          <cell r="C1873" t="str">
            <v>CUIJK</v>
          </cell>
          <cell r="D1873">
            <v>1.78</v>
          </cell>
          <cell r="E1873" t="str">
            <v>OSY</v>
          </cell>
        </row>
        <row r="1874">
          <cell r="A1874" t="str">
            <v>SL002002</v>
          </cell>
          <cell r="B1874" t="str">
            <v>1350mm (53.15") SL-779 NATURAL TBD M/ROLL 1 RL/WRAP PGI-EUROPE CUIJK</v>
          </cell>
          <cell r="C1874" t="str">
            <v>CUIJK</v>
          </cell>
          <cell r="D1874">
            <v>1.78</v>
          </cell>
          <cell r="E1874" t="str">
            <v>OSY</v>
          </cell>
        </row>
        <row r="1875">
          <cell r="A1875" t="str">
            <v>SL002013</v>
          </cell>
          <cell r="B1875" t="str">
            <v>12.25" SL-779 NATURAL 2800 YD/RL 4 RL/WRAP BMR/VARIOUS</v>
          </cell>
          <cell r="C1875" t="str">
            <v>BMR</v>
          </cell>
          <cell r="D1875">
            <v>1.78</v>
          </cell>
          <cell r="E1875" t="str">
            <v>OSY</v>
          </cell>
        </row>
        <row r="1876">
          <cell r="A1876" t="str">
            <v>SL002016</v>
          </cell>
          <cell r="B1876" t="str">
            <v>27 9/16" SL-779 NATURAL 3200 YD/RL 3 RL/WRAP SCA &amp; CHICOPEE (BMR)</v>
          </cell>
          <cell r="C1876" t="str">
            <v>BMR</v>
          </cell>
          <cell r="D1876">
            <v>1.78</v>
          </cell>
          <cell r="E1876" t="str">
            <v>OSY</v>
          </cell>
        </row>
        <row r="1877">
          <cell r="A1877" t="str">
            <v>SL002017</v>
          </cell>
          <cell r="B1877" t="str">
            <v>98" SL-779 NATURAL 2800 YD/RL 1 RL/WRAP SCA &amp; CHICOPEE</v>
          </cell>
          <cell r="C1877" t="str">
            <v>SCA &amp; CHICOPEE</v>
          </cell>
          <cell r="D1877">
            <v>1.78</v>
          </cell>
          <cell r="E1877" t="str">
            <v>OSY</v>
          </cell>
        </row>
        <row r="1878">
          <cell r="A1878" t="str">
            <v>SL002018</v>
          </cell>
          <cell r="B1878" t="str">
            <v>24.5" SL-779 NATURAL TBD YD/ROLL 2 RL/WRAP BMR/VARIOUS/SELLARS</v>
          </cell>
          <cell r="C1878" t="str">
            <v>BMR</v>
          </cell>
          <cell r="D1878">
            <v>1.78</v>
          </cell>
          <cell r="E1878" t="str">
            <v>OSY</v>
          </cell>
        </row>
        <row r="1879">
          <cell r="A1879" t="str">
            <v>SL002019</v>
          </cell>
          <cell r="B1879" t="str">
            <v>54" SL-779 NATURAL 3200 YD/RL 1 RL/PALLET TEXWIPE</v>
          </cell>
          <cell r="C1879" t="str">
            <v>TEXWIPE</v>
          </cell>
          <cell r="D1879">
            <v>1.78</v>
          </cell>
          <cell r="E1879" t="str">
            <v>OSY</v>
          </cell>
        </row>
        <row r="1880">
          <cell r="A1880" t="str">
            <v>SL002020</v>
          </cell>
          <cell r="B1880" t="str">
            <v>1350mm (53.1") SL-1032 NATURAL 2560 M/RL (2800 LY) 1 RL/WRAP PGI CUIJK</v>
          </cell>
          <cell r="C1880" t="str">
            <v>CUIJK</v>
          </cell>
          <cell r="D1880">
            <v>2.36</v>
          </cell>
          <cell r="E1880" t="str">
            <v>OSY</v>
          </cell>
        </row>
        <row r="1881">
          <cell r="A1881" t="str">
            <v>SL002X018</v>
          </cell>
          <cell r="B1881" t="str">
            <v>24.5" SL-779 NATURAL TBD YD/ROLL 2 RL/WRAP BMR/VARIOUS/SELLARS</v>
          </cell>
          <cell r="C1881" t="str">
            <v>BMR</v>
          </cell>
          <cell r="D1881">
            <v>1.78</v>
          </cell>
          <cell r="E1881" t="str">
            <v>OSY</v>
          </cell>
        </row>
        <row r="1882">
          <cell r="A1882" t="str">
            <v>SL003001</v>
          </cell>
          <cell r="B1882" t="str">
            <v>360mm (14.17") SL-1032 NATURAL TBD YD/RL 3 RL/WRAP PGI- CUIJK</v>
          </cell>
          <cell r="C1882" t="str">
            <v>CUIJK</v>
          </cell>
          <cell r="D1882">
            <v>2.36</v>
          </cell>
          <cell r="E1882" t="str">
            <v>OSY</v>
          </cell>
        </row>
        <row r="1883">
          <cell r="A1883" t="str">
            <v>SL003002</v>
          </cell>
          <cell r="B1883" t="str">
            <v>1350mm (53.15") SL-1032 NATURAL TBD YD/RL 1 RL/WRAP PGI - CUIJK</v>
          </cell>
          <cell r="C1883" t="str">
            <v>CUIJK</v>
          </cell>
          <cell r="D1883">
            <v>2.36</v>
          </cell>
          <cell r="E1883" t="str">
            <v>OSY</v>
          </cell>
        </row>
        <row r="1884">
          <cell r="A1884" t="str">
            <v>SL003006</v>
          </cell>
          <cell r="B1884" t="str">
            <v>98" SL-1032 NATURAL 2500 YD/RL 1 RL/WRAP SCA &amp; CHICOPEE</v>
          </cell>
          <cell r="C1884" t="str">
            <v>SCA &amp; CHICOPEE</v>
          </cell>
          <cell r="D1884">
            <v>2.36</v>
          </cell>
          <cell r="E1884" t="str">
            <v>OSY</v>
          </cell>
        </row>
        <row r="1885">
          <cell r="A1885" t="str">
            <v>SL003009</v>
          </cell>
          <cell r="B1885" t="str">
            <v>12.25" SL-1032 NATURAL 2500 YD/RL 4 RL/WRAP BMR/VARIOUS</v>
          </cell>
          <cell r="C1885" t="str">
            <v>BMR</v>
          </cell>
          <cell r="D1885">
            <v>2.36</v>
          </cell>
          <cell r="E1885" t="str">
            <v>OSY</v>
          </cell>
        </row>
        <row r="1886">
          <cell r="A1886" t="str">
            <v>SL003013</v>
          </cell>
          <cell r="B1886" t="str">
            <v>27 9/16" SL-1032 WHITE 2500 YD/RL 3 RL/WRAP SCA &amp; CHICOPEE (BMR)</v>
          </cell>
          <cell r="C1886" t="str">
            <v>BMR</v>
          </cell>
          <cell r="D1886">
            <v>2.36</v>
          </cell>
          <cell r="E1886" t="str">
            <v>OSY</v>
          </cell>
        </row>
        <row r="1887">
          <cell r="A1887" t="str">
            <v>SL003015</v>
          </cell>
          <cell r="B1887" t="str">
            <v>98" SL-1032 NATURAL 2500 YD/ROLL 1 RL/WRAP SCA/CHICOPEE</v>
          </cell>
          <cell r="C1887" t="str">
            <v>SCA &amp; CHICOPEE</v>
          </cell>
          <cell r="D1887">
            <v>2.36</v>
          </cell>
          <cell r="E1887" t="str">
            <v>OSY</v>
          </cell>
        </row>
        <row r="1888">
          <cell r="A1888" t="str">
            <v>SL003016</v>
          </cell>
          <cell r="B1888" t="str">
            <v>360mm (14.17") SL-1032 WHITE 2500 LY/RL 4 RL/WRAP PGI-CUIJK</v>
          </cell>
          <cell r="C1888" t="str">
            <v>CUIJK</v>
          </cell>
          <cell r="D1888">
            <v>2.36</v>
          </cell>
          <cell r="E1888" t="str">
            <v>OSY</v>
          </cell>
        </row>
        <row r="1889">
          <cell r="A1889" t="str">
            <v>SL003017</v>
          </cell>
          <cell r="B1889" t="str">
            <v>100" SL1032 NATURAL 2500 LY/RL 1 RL/WRAP BMR</v>
          </cell>
          <cell r="C1889" t="str">
            <v>BMR</v>
          </cell>
          <cell r="D1889">
            <v>2.36</v>
          </cell>
          <cell r="E1889" t="str">
            <v>OSY</v>
          </cell>
        </row>
        <row r="1890">
          <cell r="A1890" t="str">
            <v>SL003018</v>
          </cell>
          <cell r="B1890" t="str">
            <v>315mm (12.4") SL-1032 NATURAL 2286 LM/RL (2500 LY) 4 RL/WRAP PGI CUIJK</v>
          </cell>
          <cell r="C1890" t="str">
            <v>CUIJK</v>
          </cell>
          <cell r="D1890">
            <v>2.36</v>
          </cell>
          <cell r="E1890" t="str">
            <v>OSY</v>
          </cell>
        </row>
        <row r="1891">
          <cell r="A1891" t="str">
            <v>SL003019</v>
          </cell>
          <cell r="B1891" t="str">
            <v>1900mm (74.8") SL-1032 NATURAL 2286 LM/RL (2500 LY) 1 RL/WRAP PGI CUIJK</v>
          </cell>
          <cell r="C1891" t="str">
            <v>CUIJK</v>
          </cell>
          <cell r="D1891">
            <v>2.36</v>
          </cell>
          <cell r="E1891" t="str">
            <v>OSY</v>
          </cell>
        </row>
        <row r="1892">
          <cell r="A1892" t="str">
            <v>SL003020</v>
          </cell>
          <cell r="B1892" t="str">
            <v>1350mm (53.1") SL-1032 NATURAL 2560 LM/RL (2800 LY) 1 RL/WRAP PGI CUIJK</v>
          </cell>
          <cell r="C1892" t="str">
            <v>CUIJK</v>
          </cell>
          <cell r="D1892">
            <v>2.36</v>
          </cell>
          <cell r="E1892" t="str">
            <v>OSY</v>
          </cell>
        </row>
        <row r="1893">
          <cell r="A1893" t="str">
            <v>SL003021</v>
          </cell>
          <cell r="B1893" t="str">
            <v>1350mm (53.1") SL-1032 NATURAL 2286 LM/RL (2500 LY) 1 RL/WRAP PGI CUIJK</v>
          </cell>
          <cell r="C1893" t="str">
            <v>ADD_CUST_NAME_TO_ITEM_LIST</v>
          </cell>
          <cell r="D1893">
            <v>2.36</v>
          </cell>
          <cell r="E1893" t="str">
            <v>OSY</v>
          </cell>
        </row>
        <row r="1894">
          <cell r="A1894" t="str">
            <v>SL003X009</v>
          </cell>
          <cell r="B1894" t="str">
            <v>12.25" SL-1032 NATURAL 2500 YD/RL 4 RL/WRAP BMR/VARIOUS</v>
          </cell>
          <cell r="C1894" t="str">
            <v>BMR</v>
          </cell>
          <cell r="D1894">
            <v>2.3580000000000001</v>
          </cell>
          <cell r="E1894" t="str">
            <v>OSY</v>
          </cell>
        </row>
        <row r="1895">
          <cell r="A1895" t="str">
            <v>SL004X001</v>
          </cell>
          <cell r="B1895" t="str">
            <v>360mm (14.17") SL-1484 NATURAL TBD/RL 3 RL/WRAP PGI - EUROPE CUIJK</v>
          </cell>
          <cell r="C1895" t="str">
            <v>CUIJK</v>
          </cell>
          <cell r="D1895">
            <v>3.39</v>
          </cell>
          <cell r="E1895" t="str">
            <v>OSY</v>
          </cell>
        </row>
        <row r="1896">
          <cell r="A1896" t="str">
            <v>SL005001</v>
          </cell>
          <cell r="B1896" t="str">
            <v>42 1/8" SL-600 WHITE 4300 YD/RL 2 RL/PALLET CTC</v>
          </cell>
          <cell r="C1896" t="str">
            <v>ADD_CUST_NAME_TO_ITEM_LIST</v>
          </cell>
          <cell r="D1896">
            <v>1.37</v>
          </cell>
          <cell r="E1896" t="str">
            <v>OSY</v>
          </cell>
        </row>
        <row r="1897">
          <cell r="A1897" t="str">
            <v>SL005002</v>
          </cell>
          <cell r="B1897" t="str">
            <v>28 1/8" SL-600 WHITE 4300 YD/RL 3 RL/PALLET CTC</v>
          </cell>
          <cell r="C1897" t="str">
            <v>ADD_CUST_NAME_TO_ITEM_LIST</v>
          </cell>
          <cell r="D1897">
            <v>1.37</v>
          </cell>
          <cell r="E1897" t="str">
            <v>OSY</v>
          </cell>
        </row>
        <row r="1898">
          <cell r="A1898" t="str">
            <v>SL005003</v>
          </cell>
          <cell r="B1898" t="str">
            <v>42.125" SL-600 WHITE 4300 LY/RL 2 RL/WRAP CLOROX (ROCKLINE)</v>
          </cell>
          <cell r="C1898" t="str">
            <v>CLOROX (ROCKLINE)</v>
          </cell>
          <cell r="D1898">
            <v>1.37</v>
          </cell>
          <cell r="E1898" t="str">
            <v>OSY</v>
          </cell>
        </row>
        <row r="1899">
          <cell r="A1899" t="str">
            <v>SL005004</v>
          </cell>
          <cell r="B1899" t="str">
            <v>14 1/8" 600 GW WHITE 4300 YD/RL 6 RL/WRAP KLEENTEST (CLOROX)</v>
          </cell>
          <cell r="C1899" t="str">
            <v>CLOROX (KLEENTEST)</v>
          </cell>
          <cell r="D1899">
            <v>1.37</v>
          </cell>
          <cell r="E1899" t="str">
            <v>OSY</v>
          </cell>
        </row>
        <row r="1900">
          <cell r="A1900" t="str">
            <v>SL005005</v>
          </cell>
          <cell r="B1900" t="str">
            <v>28 1/8" 600 GW WHITE 4300 YD/RL 3 RL/WRAP KLEENTEST (CLOROX)</v>
          </cell>
          <cell r="C1900" t="str">
            <v>CLOROX (KLEENTEST)</v>
          </cell>
          <cell r="D1900">
            <v>1.37</v>
          </cell>
          <cell r="E1900" t="str">
            <v>OSY</v>
          </cell>
        </row>
        <row r="1901">
          <cell r="A1901" t="str">
            <v>SL005006</v>
          </cell>
          <cell r="B1901" t="str">
            <v>42 1/8" 600 GW WHITE 3500 YD/RL 2 RL/PALLET CLOROX (ARGENTINA)</v>
          </cell>
          <cell r="C1901" t="str">
            <v>CLOROX</v>
          </cell>
          <cell r="D1901">
            <v>1.37</v>
          </cell>
          <cell r="E1901" t="str">
            <v>OSY</v>
          </cell>
        </row>
        <row r="1902">
          <cell r="A1902" t="str">
            <v>SL005007</v>
          </cell>
          <cell r="B1902" t="str">
            <v>42.125" 600 GW WHITE 3500 YD/RL 2 RL/PALLET CLOROX EUROPE</v>
          </cell>
          <cell r="C1902" t="str">
            <v>CLOROX</v>
          </cell>
          <cell r="D1902">
            <v>1.37</v>
          </cell>
          <cell r="E1902" t="str">
            <v>OSY</v>
          </cell>
        </row>
        <row r="1903">
          <cell r="A1903" t="str">
            <v>SL008001</v>
          </cell>
          <cell r="B1903" t="str">
            <v>36" 40 GSM NATURAL 3500 LY/RL 2 RL/PALLET BERKSHIRE</v>
          </cell>
          <cell r="C1903" t="str">
            <v>BERKSHIRE</v>
          </cell>
          <cell r="D1903">
            <v>1.18</v>
          </cell>
          <cell r="E1903" t="str">
            <v>OSY</v>
          </cell>
        </row>
        <row r="1904">
          <cell r="A1904" t="str">
            <v>SL008002</v>
          </cell>
          <cell r="B1904" t="str">
            <v>36" SL-516 NATURAL 5000 LY/RL 2 RL/WRAP NICE PAK</v>
          </cell>
          <cell r="C1904" t="str">
            <v>NICE-PAK</v>
          </cell>
          <cell r="D1904">
            <v>1.18</v>
          </cell>
          <cell r="E1904" t="str">
            <v>OSY</v>
          </cell>
        </row>
        <row r="1905">
          <cell r="A1905" t="str">
            <v>SL008003</v>
          </cell>
          <cell r="B1905" t="str">
            <v>28" SL-516 NATURAL 4800 LY/RL 2 RL/WRAP NATIONAL TOWELETTE</v>
          </cell>
          <cell r="C1905" t="str">
            <v>NATIONAL TOWELETTE</v>
          </cell>
          <cell r="D1905">
            <v>1.179</v>
          </cell>
          <cell r="E1905" t="str">
            <v>OSY</v>
          </cell>
        </row>
        <row r="1906">
          <cell r="A1906" t="str">
            <v>SL008004</v>
          </cell>
          <cell r="B1906" t="str">
            <v>24" SL-516 NATURAL 4800 LY/RL 2 RL/WRAP NATIONAL TOWELETTE</v>
          </cell>
          <cell r="C1906" t="str">
            <v>NATIONAL TOWELETTE</v>
          </cell>
          <cell r="D1906">
            <v>1.179</v>
          </cell>
          <cell r="E1906" t="str">
            <v>OSY</v>
          </cell>
        </row>
        <row r="1907">
          <cell r="A1907" t="str">
            <v>SL008005</v>
          </cell>
          <cell r="B1907" t="str">
            <v>8" SL-516 NATURAL 4800 LY/RL 6 RL/WRAP NATIONAL TOWELETTE</v>
          </cell>
          <cell r="C1907" t="str">
            <v>NATIONAL TOWELETTE</v>
          </cell>
          <cell r="D1907">
            <v>1.179</v>
          </cell>
          <cell r="E1907" t="str">
            <v>OSY</v>
          </cell>
        </row>
        <row r="1908">
          <cell r="A1908" t="str">
            <v>SL008006</v>
          </cell>
          <cell r="B1908" t="str">
            <v>36cm (14.17") 40 GSM NATURAL 4600 LY/RL 6 RL/WRAP INDELPA</v>
          </cell>
          <cell r="C1908" t="e">
            <v>#N/A</v>
          </cell>
          <cell r="D1908">
            <v>1.179</v>
          </cell>
          <cell r="E1908" t="str">
            <v>OSY</v>
          </cell>
        </row>
        <row r="1909">
          <cell r="A1909" t="str">
            <v>SL008007</v>
          </cell>
          <cell r="B1909" t="str">
            <v>18cm (7.08") 40gsm NATURAL 4600 LY/RL 10 RL/WRAP INDELPA</v>
          </cell>
          <cell r="C1909" t="e">
            <v>#N/A</v>
          </cell>
          <cell r="D1909">
            <v>1.179</v>
          </cell>
          <cell r="E1909" t="str">
            <v>OSY</v>
          </cell>
        </row>
        <row r="1910">
          <cell r="A1910" t="str">
            <v>SL008008</v>
          </cell>
          <cell r="B1910" t="str">
            <v>20cm (7.87") 40gsm NATURAL 4600 LY/RL 9 RL/WRAP INDELPA</v>
          </cell>
          <cell r="C1910" t="e">
            <v>#N/A</v>
          </cell>
          <cell r="D1910">
            <v>1.179</v>
          </cell>
          <cell r="E1910" t="str">
            <v>OSY</v>
          </cell>
        </row>
        <row r="1911">
          <cell r="A1911" t="str">
            <v>SL009001</v>
          </cell>
          <cell r="B1911" t="str">
            <v>28" SL-516 NATURAL 4000 LY/RL 3 RL/WRAP NATIONAL TOWELETTE</v>
          </cell>
          <cell r="C1911" t="str">
            <v>NATIONAL TOWELETTE</v>
          </cell>
          <cell r="D1911">
            <v>1.179</v>
          </cell>
          <cell r="E1911" t="str">
            <v>OSY</v>
          </cell>
        </row>
        <row r="1912">
          <cell r="A1912" t="str">
            <v>SL009002</v>
          </cell>
          <cell r="B1912" t="str">
            <v>24" SL-516 NATURAL 4000 LY/RL 3 RL/WRAP NATIONAL TOWELETTE</v>
          </cell>
          <cell r="C1912" t="str">
            <v>NATIONAL TOWELETTE</v>
          </cell>
          <cell r="D1912">
            <v>1.179</v>
          </cell>
          <cell r="E1912" t="str">
            <v>OSY</v>
          </cell>
        </row>
        <row r="1913">
          <cell r="A1913" t="str">
            <v>SL009003</v>
          </cell>
          <cell r="B1913" t="str">
            <v>8" SL516 NATURAL 4000 LY/RL 3 RL/WRAP NATIONAL TOWELETTE</v>
          </cell>
          <cell r="C1913" t="str">
            <v>NATIONAL TOWELETTE</v>
          </cell>
          <cell r="D1913">
            <v>1.179</v>
          </cell>
          <cell r="E1913" t="str">
            <v>OSY</v>
          </cell>
        </row>
        <row r="1914">
          <cell r="A1914" t="str">
            <v>SL009004</v>
          </cell>
          <cell r="B1914" t="str">
            <v>40" SL-516 NATURAL 4000 LY/RL 2 RL/WRAP NATIONAL TOWELETTE</v>
          </cell>
          <cell r="C1914" t="str">
            <v>NATIONAL TOWELETTE</v>
          </cell>
          <cell r="D1914">
            <v>1.18</v>
          </cell>
          <cell r="E1914" t="str">
            <v>OSY</v>
          </cell>
        </row>
        <row r="1915">
          <cell r="A1915" t="str">
            <v>SL009005</v>
          </cell>
          <cell r="B1915" t="str">
            <v>32" SL-516 NATURAL 4000 LY/RL 3 RL/WRAP NATIONAL TOWELETTE</v>
          </cell>
          <cell r="C1915" t="str">
            <v>NATIONAL TOWELETTE</v>
          </cell>
          <cell r="D1915">
            <v>1.18</v>
          </cell>
          <cell r="E1915" t="str">
            <v>OSY</v>
          </cell>
        </row>
        <row r="1916">
          <cell r="A1916" t="str">
            <v>SL010001</v>
          </cell>
          <cell r="B1916" t="str">
            <v>28" SL-516 NATURAL 4000 LY/RL 3 RL/WRAP NATIONAL TOWELETTE</v>
          </cell>
          <cell r="C1916" t="str">
            <v>NATIONAL TOWELETTE</v>
          </cell>
          <cell r="D1916">
            <v>1.179</v>
          </cell>
          <cell r="E1916" t="str">
            <v>OSY</v>
          </cell>
        </row>
        <row r="1917">
          <cell r="A1917" t="str">
            <v>SL010002</v>
          </cell>
          <cell r="B1917" t="str">
            <v>24" SL-516 NATURAL 4000 LY/RL 3 RL/WRAP NATIONAL TOWELETTE</v>
          </cell>
          <cell r="C1917" t="str">
            <v>NATIONAL TOWELETTE</v>
          </cell>
          <cell r="D1917">
            <v>1.179</v>
          </cell>
          <cell r="E1917" t="str">
            <v>OSY</v>
          </cell>
        </row>
        <row r="1918">
          <cell r="A1918" t="str">
            <v>SL010003</v>
          </cell>
          <cell r="B1918" t="str">
            <v>8" SL-516 NATURAL 4000 LY/RL 3 RL/WRAP NATIONAL TOWELETTE</v>
          </cell>
          <cell r="C1918" t="str">
            <v>NATIONAL TOWELETTE</v>
          </cell>
          <cell r="D1918">
            <v>1.179</v>
          </cell>
          <cell r="E1918" t="str">
            <v>OSY</v>
          </cell>
        </row>
        <row r="1919">
          <cell r="A1919" t="str">
            <v>SL011001</v>
          </cell>
          <cell r="B1919" t="str">
            <v>28" SL-516 NATURAL 4000 LY/RL 3 RL/WRAP NATIONAL TOWELETTE</v>
          </cell>
          <cell r="C1919" t="str">
            <v>NATIONAL TOWELETTE</v>
          </cell>
          <cell r="D1919">
            <v>1.179</v>
          </cell>
          <cell r="E1919" t="str">
            <v>OSY</v>
          </cell>
        </row>
        <row r="1920">
          <cell r="A1920" t="str">
            <v>SL011002</v>
          </cell>
          <cell r="B1920" t="str">
            <v>24" SL-516 NATURAL 4000 LY/RL 3 RL/WRAP NATIONAL TOWELETTE</v>
          </cell>
          <cell r="C1920" t="str">
            <v>NATIONAL TOWELETTE</v>
          </cell>
          <cell r="D1920">
            <v>1.179</v>
          </cell>
          <cell r="E1920" t="str">
            <v>OSY</v>
          </cell>
        </row>
        <row r="1921">
          <cell r="A1921" t="str">
            <v>SL011003</v>
          </cell>
          <cell r="B1921" t="str">
            <v>8" SL-516 NATURAL 4000 LY/RL 3 RL/WRAP NATIONAL TOWELETTE</v>
          </cell>
          <cell r="C1921" t="str">
            <v>NATIONAL TOWELETTE</v>
          </cell>
          <cell r="D1921">
            <v>1.179</v>
          </cell>
          <cell r="E1921" t="str">
            <v>OSY</v>
          </cell>
        </row>
        <row r="1922">
          <cell r="A1922" t="str">
            <v>SL012001</v>
          </cell>
          <cell r="B1922" t="str">
            <v>28" SL-516 NATURAL 4000 LY/RL 3 RL/WRAP NATIONAL TOWELETTE</v>
          </cell>
          <cell r="C1922" t="str">
            <v>NATIONAL TOWELETTE</v>
          </cell>
          <cell r="D1922">
            <v>1.179</v>
          </cell>
          <cell r="E1922" t="str">
            <v>OSY</v>
          </cell>
        </row>
        <row r="1923">
          <cell r="A1923" t="str">
            <v>SL012002</v>
          </cell>
          <cell r="B1923" t="str">
            <v>24" SL-516 NATURAL 4000 LY/RL 3 RL/WRAP NATIONAL TOWELETTE</v>
          </cell>
          <cell r="C1923" t="str">
            <v>NATIONAL TOWELETTE</v>
          </cell>
          <cell r="D1923">
            <v>1.179</v>
          </cell>
          <cell r="E1923" t="str">
            <v>OSY</v>
          </cell>
        </row>
        <row r="1924">
          <cell r="A1924" t="str">
            <v>SL012003</v>
          </cell>
          <cell r="B1924" t="str">
            <v>8" SL-516 NATURAL 4000 LY/RL 3 RL/WRAP NATIONAL TOWELETTE</v>
          </cell>
          <cell r="C1924" t="str">
            <v>NATIONAL TOWELETTE</v>
          </cell>
          <cell r="D1924">
            <v>1.179</v>
          </cell>
          <cell r="E1924" t="str">
            <v>OSY</v>
          </cell>
        </row>
        <row r="1925">
          <cell r="A1925" t="str">
            <v>SL013001</v>
          </cell>
          <cell r="B1925" t="str">
            <v>1900mm (74.8") SL1032 NATURAL 2286 M/RL (2500 LY) PGI-CUIJK</v>
          </cell>
          <cell r="C1925" t="str">
            <v>CUIJK</v>
          </cell>
          <cell r="D1925">
            <v>2.36</v>
          </cell>
          <cell r="E1925" t="str">
            <v>OSY</v>
          </cell>
        </row>
        <row r="1926">
          <cell r="A1926" t="str">
            <v>SL014001</v>
          </cell>
          <cell r="B1926" t="str">
            <v>12" SL-826 NATURAL 3200 LY/RL 6 RL/WRAP NATIONAL TOWELETTE</v>
          </cell>
          <cell r="C1926" t="str">
            <v>NATIONAL TOWELETTE</v>
          </cell>
          <cell r="D1926">
            <v>1.8879999999999999</v>
          </cell>
          <cell r="E1926" t="str">
            <v>OSY</v>
          </cell>
        </row>
        <row r="1927">
          <cell r="A1927" t="str">
            <v>SL014002</v>
          </cell>
          <cell r="B1927" t="str">
            <v>24" SL-826 NATURAL 3200 LY/RL 3 RL/WRAP NATIONAL TOWELETTE</v>
          </cell>
          <cell r="C1927" t="str">
            <v>NATIONAL TOWELETTE</v>
          </cell>
          <cell r="D1927">
            <v>1.8879999999999999</v>
          </cell>
          <cell r="E1927" t="str">
            <v>OSY</v>
          </cell>
        </row>
        <row r="1928">
          <cell r="A1928" t="str">
            <v>SL015001</v>
          </cell>
          <cell r="B1928" t="str">
            <v>42" SL-516 NATURAL 4600 YD/RL 2 RL/WRAP Rockline</v>
          </cell>
          <cell r="C1928" t="e">
            <v>#N/A</v>
          </cell>
          <cell r="D1928">
            <v>1.18</v>
          </cell>
          <cell r="E1928" t="str">
            <v>OSY</v>
          </cell>
        </row>
        <row r="1929">
          <cell r="A1929" t="str">
            <v>SL015002</v>
          </cell>
          <cell r="B1929" t="str">
            <v>28" SL-516 NATURAL 4600 LY/RL 2 RL/WRAP ROCKLINE</v>
          </cell>
          <cell r="C1929" t="e">
            <v>#N/A</v>
          </cell>
          <cell r="D1929">
            <v>1.18</v>
          </cell>
          <cell r="E1929" t="str">
            <v>OSY</v>
          </cell>
        </row>
        <row r="1930">
          <cell r="A1930" t="str">
            <v>14WAYSCRP-TRT</v>
          </cell>
          <cell r="B1930" t="str">
            <v>INACTIVE - L14 TREATED SB ROLL SCRAP</v>
          </cell>
          <cell r="C1930" t="str">
            <v>ADD_CUST_NAME_TO_ITEM_LIST</v>
          </cell>
          <cell r="D1930">
            <v>1.78</v>
          </cell>
          <cell r="E1930" t="str">
            <v>OSY</v>
          </cell>
        </row>
        <row r="1931">
          <cell r="A1931" t="str">
            <v>W0006DWH3048</v>
          </cell>
          <cell r="B1931" t="str">
            <v>65 GSM 120" WHITE SB</v>
          </cell>
          <cell r="C1931" t="str">
            <v>ADD_CUST_NAME_TO_ITEM_LIST</v>
          </cell>
          <cell r="D1931">
            <v>1.917</v>
          </cell>
          <cell r="E1931" t="str">
            <v>OSY</v>
          </cell>
        </row>
        <row r="1932">
          <cell r="A1932" t="str">
            <v>W000AVG0089</v>
          </cell>
          <cell r="B1932" t="str">
            <v>NWFE PGI 2K 50gsm CW 89mm Color P2716</v>
          </cell>
          <cell r="C1932" t="str">
            <v>ADD_CUST_NAME_TO_ITEM_LIST</v>
          </cell>
          <cell r="D1932">
            <v>1.4746999999999999</v>
          </cell>
          <cell r="E1932" t="str">
            <v>OSY</v>
          </cell>
        </row>
        <row r="1933">
          <cell r="A1933" t="str">
            <v>W000CWH1372</v>
          </cell>
          <cell r="B1933" t="str">
            <v>60 GSM 54" WHITE SB</v>
          </cell>
          <cell r="C1933" t="str">
            <v>OXCO</v>
          </cell>
          <cell r="D1933">
            <v>1.77</v>
          </cell>
          <cell r="E1933" t="str">
            <v>OSY</v>
          </cell>
        </row>
        <row r="1934">
          <cell r="A1934" t="str">
            <v>W000CWH1422</v>
          </cell>
          <cell r="B1934" t="str">
            <v>60 GSM 56" WHITE SB</v>
          </cell>
          <cell r="C1934" t="str">
            <v>ADD_CUST_NAME_TO_ITEM_LIST</v>
          </cell>
          <cell r="D1934">
            <v>1.7696000000000001</v>
          </cell>
          <cell r="E1934" t="str">
            <v>OSY</v>
          </cell>
        </row>
        <row r="1935">
          <cell r="A1935" t="str">
            <v>W000CWH1524</v>
          </cell>
          <cell r="B1935" t="str">
            <v>60 GSM 60" WHITE SB</v>
          </cell>
          <cell r="C1935" t="str">
            <v>Coating Excellence International</v>
          </cell>
          <cell r="D1935">
            <v>1.7696000000000001</v>
          </cell>
          <cell r="E1935" t="str">
            <v>OSY</v>
          </cell>
        </row>
        <row r="1936">
          <cell r="A1936" t="str">
            <v>W000CWH1575</v>
          </cell>
          <cell r="B1936" t="str">
            <v>60 GSM 62" WHITE SB</v>
          </cell>
          <cell r="C1936" t="str">
            <v>CLOPAY</v>
          </cell>
          <cell r="D1936">
            <v>1.7696000000000001</v>
          </cell>
          <cell r="E1936" t="str">
            <v>OSY</v>
          </cell>
        </row>
        <row r="1937">
          <cell r="A1937" t="str">
            <v>W000CWH1651</v>
          </cell>
          <cell r="B1937" t="str">
            <v>60 GSM 65" WHITE SB</v>
          </cell>
          <cell r="C1937" t="str">
            <v>OXCO</v>
          </cell>
          <cell r="D1937">
            <v>1.77</v>
          </cell>
          <cell r="E1937" t="str">
            <v>OSY</v>
          </cell>
        </row>
        <row r="1938">
          <cell r="A1938" t="str">
            <v>W000CWH3048</v>
          </cell>
          <cell r="B1938" t="str">
            <v>60 GSM 120" WHITE SB</v>
          </cell>
          <cell r="C1938" t="str">
            <v>ADD_CUST_NAME_TO_ITEM_LIST</v>
          </cell>
          <cell r="D1938">
            <v>1.77</v>
          </cell>
          <cell r="E1938" t="str">
            <v>OSY</v>
          </cell>
        </row>
        <row r="1939">
          <cell r="A1939" t="str">
            <v>W000DWH3048</v>
          </cell>
          <cell r="B1939" t="str">
            <v>65 GSM 120" WHITE SB</v>
          </cell>
          <cell r="C1939" t="str">
            <v>OXCO</v>
          </cell>
          <cell r="D1939">
            <v>1.917</v>
          </cell>
          <cell r="E1939" t="str">
            <v>OSY</v>
          </cell>
        </row>
        <row r="1940">
          <cell r="A1940" t="str">
            <v>W000MHT1524</v>
          </cell>
          <cell r="B1940" t="str">
            <v>3.25 OSY 60" TAN SB</v>
          </cell>
          <cell r="C1940" t="str">
            <v>HANES</v>
          </cell>
          <cell r="D1940">
            <v>3.25</v>
          </cell>
          <cell r="E1940" t="str">
            <v>OSY</v>
          </cell>
        </row>
        <row r="1941">
          <cell r="A1941" t="str">
            <v>W000MHT1575</v>
          </cell>
          <cell r="B1941" t="str">
            <v>3.25 OSY 62" TAN SB</v>
          </cell>
          <cell r="C1941" t="str">
            <v>HANES</v>
          </cell>
          <cell r="D1941">
            <v>3.25</v>
          </cell>
          <cell r="E1941" t="str">
            <v>OSY</v>
          </cell>
        </row>
        <row r="1942">
          <cell r="A1942" t="str">
            <v>W000MHT3048</v>
          </cell>
          <cell r="B1942" t="str">
            <v>3.25 OSY 120" TAN SB</v>
          </cell>
          <cell r="C1942" t="str">
            <v>HANES</v>
          </cell>
          <cell r="D1942">
            <v>3.25</v>
          </cell>
          <cell r="E1942" t="str">
            <v>OSY</v>
          </cell>
        </row>
        <row r="1943">
          <cell r="A1943" t="str">
            <v>W000MHT3150</v>
          </cell>
          <cell r="B1943" t="str">
            <v>3.25 OSY 124" TAN SB</v>
          </cell>
          <cell r="C1943" t="str">
            <v>HANES</v>
          </cell>
          <cell r="D1943">
            <v>3.25</v>
          </cell>
          <cell r="E1943" t="str">
            <v>OSY</v>
          </cell>
        </row>
        <row r="1944">
          <cell r="A1944" t="str">
            <v>W0017WM3023</v>
          </cell>
          <cell r="B1944" t="str">
            <v>8.5 GSM 3023 MM WHITE SB - 119"</v>
          </cell>
          <cell r="C1944" t="str">
            <v>SPINLACE</v>
          </cell>
          <cell r="D1944">
            <v>0.25069999999999998</v>
          </cell>
          <cell r="E1944" t="str">
            <v>OSY</v>
          </cell>
        </row>
        <row r="1945">
          <cell r="A1945" t="str">
            <v>W0017WM3098</v>
          </cell>
          <cell r="B1945" t="str">
            <v>8.5 GSM 3098 MM WHITE SB - 122"</v>
          </cell>
          <cell r="C1945" t="str">
            <v>SPINLACE</v>
          </cell>
          <cell r="D1945">
            <v>0.25069999999999998</v>
          </cell>
          <cell r="E1945" t="str">
            <v>OSY</v>
          </cell>
        </row>
        <row r="1946">
          <cell r="A1946" t="str">
            <v>W0020WM3023</v>
          </cell>
          <cell r="B1946" t="str">
            <v>10 GSM 3023 MM WHITE SB - 119"</v>
          </cell>
          <cell r="C1946" t="str">
            <v>SPINLACE</v>
          </cell>
          <cell r="D1946">
            <v>0.2949</v>
          </cell>
          <cell r="E1946" t="str">
            <v>OSY</v>
          </cell>
        </row>
        <row r="1947">
          <cell r="A1947" t="str">
            <v>W0020WM3098</v>
          </cell>
          <cell r="B1947" t="str">
            <v>10 GSM 3098 MM WHITE SB - 122"</v>
          </cell>
          <cell r="C1947" t="str">
            <v>SPINLACE</v>
          </cell>
          <cell r="D1947">
            <v>0.2949</v>
          </cell>
          <cell r="E1947" t="str">
            <v>OSY</v>
          </cell>
        </row>
        <row r="1948">
          <cell r="A1948" t="str">
            <v>W0020WM4216</v>
          </cell>
          <cell r="B1948" t="str">
            <v>FORECAST - 10 GSM 166" WHITE SB</v>
          </cell>
          <cell r="C1948" t="str">
            <v>ADD_CUST_NAME_TO_ITEM_LIST</v>
          </cell>
          <cell r="D1948">
            <v>0.2949</v>
          </cell>
          <cell r="E1948" t="str">
            <v>OSY</v>
          </cell>
        </row>
        <row r="1949">
          <cell r="A1949" t="str">
            <v>W0020WW0610</v>
          </cell>
          <cell r="B1949" t="str">
            <v>10 GSM 24" WHITE SB</v>
          </cell>
          <cell r="C1949" t="str">
            <v>ADD_CUST_NAME_TO_ITEM_LIST</v>
          </cell>
          <cell r="D1949">
            <v>0.2949</v>
          </cell>
          <cell r="E1949" t="str">
            <v>OSY</v>
          </cell>
        </row>
        <row r="1950">
          <cell r="A1950" t="str">
            <v>W0026WH0851</v>
          </cell>
          <cell r="B1950" t="str">
            <v>13 GSM 851 MM WHITE SB</v>
          </cell>
          <cell r="C1950" t="str">
            <v>PRINCIPAL BUSINESS</v>
          </cell>
          <cell r="D1950">
            <v>0.38340000000000002</v>
          </cell>
          <cell r="E1950" t="str">
            <v>OSY</v>
          </cell>
        </row>
        <row r="1951">
          <cell r="A1951" t="str">
            <v>W0026WH0864</v>
          </cell>
          <cell r="B1951" t="str">
            <v>13 GSM 34" WHITE SB</v>
          </cell>
          <cell r="C1951" t="str">
            <v>PRINCIPAL BUSINESS</v>
          </cell>
          <cell r="D1951">
            <v>0.38340000000000002</v>
          </cell>
          <cell r="E1951" t="str">
            <v>OSY</v>
          </cell>
        </row>
        <row r="1952">
          <cell r="A1952" t="str">
            <v>W0027WH1448</v>
          </cell>
          <cell r="B1952" t="str">
            <v>13.5 GSM 57" WHITE SB</v>
          </cell>
          <cell r="C1952" t="str">
            <v>ADD_CUST_NAME_TO_ITEM_LIST</v>
          </cell>
          <cell r="D1952">
            <v>0.3982</v>
          </cell>
          <cell r="E1952" t="str">
            <v>OSY</v>
          </cell>
        </row>
        <row r="1953">
          <cell r="A1953" t="str">
            <v>W0027WH1499</v>
          </cell>
          <cell r="B1953" t="str">
            <v>13.5 GSM 1499 MM WHITE SB</v>
          </cell>
          <cell r="C1953" t="str">
            <v>CLOPAY</v>
          </cell>
          <cell r="D1953">
            <v>0.3982</v>
          </cell>
          <cell r="E1953" t="str">
            <v>OSY</v>
          </cell>
        </row>
        <row r="1954">
          <cell r="A1954" t="str">
            <v>W00284W3124</v>
          </cell>
          <cell r="B1954" t="str">
            <v>FORECAST - 14 GSM 123" WHITE SB</v>
          </cell>
          <cell r="C1954" t="str">
            <v>ADD_CUST_NAME_TO_ITEM_LIST</v>
          </cell>
          <cell r="D1954">
            <v>0.41289999999999999</v>
          </cell>
          <cell r="E1954" t="str">
            <v>OSY</v>
          </cell>
        </row>
        <row r="1955">
          <cell r="A1955" t="str">
            <v>W00286W3124</v>
          </cell>
          <cell r="B1955" t="str">
            <v>FORECAST - 14 GSM 123" WHITE SB</v>
          </cell>
          <cell r="C1955" t="str">
            <v>ADD_CUST_NAME_TO_ITEM_LIST</v>
          </cell>
          <cell r="D1955">
            <v>0.41289999999999999</v>
          </cell>
          <cell r="E1955" t="str">
            <v>OSY</v>
          </cell>
        </row>
        <row r="1956">
          <cell r="A1956" t="str">
            <v>W0028WH3124</v>
          </cell>
          <cell r="B1956" t="str">
            <v>FORECAST - 14 GSM 123" WHITE SB</v>
          </cell>
          <cell r="C1956" t="str">
            <v>ADD_CUST_NAME_TO_ITEM_LIST</v>
          </cell>
          <cell r="D1956">
            <v>0.41289999999999999</v>
          </cell>
          <cell r="E1956" t="str">
            <v>OSY</v>
          </cell>
        </row>
        <row r="1957">
          <cell r="A1957" t="str">
            <v>W002ADN1524</v>
          </cell>
          <cell r="B1957" t="str">
            <v>1.50 OSY 60" DARK NAVY SB</v>
          </cell>
          <cell r="C1957" t="str">
            <v>ENCOMPASS MEDICAL</v>
          </cell>
          <cell r="D1957">
            <v>1.5</v>
          </cell>
          <cell r="E1957" t="str">
            <v>OSY</v>
          </cell>
        </row>
        <row r="1958">
          <cell r="A1958" t="str">
            <v>W002AGF1524</v>
          </cell>
          <cell r="B1958" t="str">
            <v>1.50 OSY 60" LIGHT GRAY SB</v>
          </cell>
          <cell r="C1958" t="str">
            <v>KAPPLER</v>
          </cell>
          <cell r="D1958">
            <v>1.5</v>
          </cell>
          <cell r="E1958" t="str">
            <v>OSY</v>
          </cell>
        </row>
        <row r="1959">
          <cell r="A1959" t="str">
            <v>W002AWH0381</v>
          </cell>
          <cell r="B1959" t="str">
            <v>1.50 OSY 15" WHITE SB</v>
          </cell>
          <cell r="C1959" t="str">
            <v>SELLARS ABSORBENT MATERIALS</v>
          </cell>
          <cell r="D1959">
            <v>1.5</v>
          </cell>
          <cell r="E1959" t="str">
            <v>OSY</v>
          </cell>
        </row>
        <row r="1960">
          <cell r="A1960" t="str">
            <v>W002AWH0584</v>
          </cell>
          <cell r="B1960" t="str">
            <v>1.50 OSY 23" WHITE SB</v>
          </cell>
          <cell r="C1960" t="str">
            <v>SELLARS ABSORBENT MATERIALS</v>
          </cell>
          <cell r="D1960">
            <v>1.5</v>
          </cell>
          <cell r="E1960" t="str">
            <v>OSY</v>
          </cell>
        </row>
        <row r="1961">
          <cell r="A1961" t="str">
            <v>W002AWH1321</v>
          </cell>
          <cell r="B1961" t="str">
            <v>1.50 OSY 52" WHITE SB</v>
          </cell>
          <cell r="C1961" t="str">
            <v>MIDWEST FILTRATION</v>
          </cell>
          <cell r="D1961">
            <v>1.5</v>
          </cell>
          <cell r="E1961" t="str">
            <v>OSY</v>
          </cell>
        </row>
        <row r="1962">
          <cell r="A1962" t="str">
            <v>W002AWH1575</v>
          </cell>
          <cell r="B1962" t="str">
            <v>1.50 OSY 62" WHITE SB</v>
          </cell>
          <cell r="C1962" t="str">
            <v>CLOPAY</v>
          </cell>
          <cell r="D1962">
            <v>1.5</v>
          </cell>
          <cell r="E1962" t="str">
            <v>OSY</v>
          </cell>
        </row>
        <row r="1963">
          <cell r="A1963" t="str">
            <v>W002AWH1829</v>
          </cell>
          <cell r="B1963" t="str">
            <v>1.50 OSY 72" WHITE SB</v>
          </cell>
          <cell r="C1963" t="str">
            <v>MIDWEST FILTRATION</v>
          </cell>
          <cell r="D1963">
            <v>1.5</v>
          </cell>
          <cell r="E1963" t="str">
            <v>OSY</v>
          </cell>
        </row>
        <row r="1964">
          <cell r="A1964" t="str">
            <v>W002AWH3048</v>
          </cell>
          <cell r="B1964" t="str">
            <v>1.50 OSY 120" WHITE SB</v>
          </cell>
          <cell r="C1964" t="str">
            <v>PGI-RGD</v>
          </cell>
          <cell r="D1964">
            <v>1.5</v>
          </cell>
          <cell r="E1964" t="str">
            <v>OSY</v>
          </cell>
        </row>
        <row r="1965">
          <cell r="A1965" t="str">
            <v>W002FHL0794</v>
          </cell>
          <cell r="B1965" t="str">
            <v>2.25 OSY 31.25" WHITE SB</v>
          </cell>
          <cell r="C1965" t="str">
            <v>HOLLISTER</v>
          </cell>
          <cell r="D1965">
            <v>2.25</v>
          </cell>
          <cell r="E1965" t="str">
            <v>OSY</v>
          </cell>
        </row>
        <row r="1966">
          <cell r="A1966" t="str">
            <v>W002FSM0127</v>
          </cell>
          <cell r="B1966" t="str">
            <v>2.25 OSY 5" WHITE SB</v>
          </cell>
          <cell r="C1966" t="str">
            <v xml:space="preserve">SIMMONS  </v>
          </cell>
          <cell r="D1966">
            <v>2.25</v>
          </cell>
          <cell r="E1966" t="str">
            <v>OSY</v>
          </cell>
        </row>
        <row r="1967">
          <cell r="A1967" t="str">
            <v>W002FSM0178</v>
          </cell>
          <cell r="B1967" t="str">
            <v>2.25 OSY 7" WHITE SB</v>
          </cell>
          <cell r="C1967" t="str">
            <v xml:space="preserve">SIMMONS  </v>
          </cell>
          <cell r="D1967">
            <v>2.25</v>
          </cell>
          <cell r="E1967" t="str">
            <v>OSY</v>
          </cell>
        </row>
        <row r="1968">
          <cell r="A1968" t="str">
            <v>W0030AQ0412</v>
          </cell>
          <cell r="B1968" t="str">
            <v>15 GSM 412 MM WHITE SB</v>
          </cell>
          <cell r="C1968" t="str">
            <v>ARQUEST</v>
          </cell>
          <cell r="D1968">
            <v>0.44240000000000002</v>
          </cell>
          <cell r="E1968" t="str">
            <v>OSY</v>
          </cell>
        </row>
        <row r="1969">
          <cell r="A1969" t="str">
            <v>W0030AQ0530</v>
          </cell>
          <cell r="B1969" t="str">
            <v>15 GSM 530 MM WHITE SB</v>
          </cell>
          <cell r="C1969" t="str">
            <v>ARQUEST</v>
          </cell>
          <cell r="D1969">
            <v>0.44240000000000002</v>
          </cell>
          <cell r="E1969" t="str">
            <v>OSY</v>
          </cell>
        </row>
        <row r="1970">
          <cell r="A1970" t="str">
            <v>W0030AQ0565</v>
          </cell>
          <cell r="B1970" t="str">
            <v>15 GSM 565 MM WHITE SB</v>
          </cell>
          <cell r="C1970" t="str">
            <v>ARQUEST</v>
          </cell>
          <cell r="D1970">
            <v>0.44240000000000002</v>
          </cell>
          <cell r="E1970" t="str">
            <v>OSY</v>
          </cell>
        </row>
        <row r="1971">
          <cell r="A1971" t="str">
            <v>W0030CA0220</v>
          </cell>
          <cell r="B1971" t="str">
            <v>15 GSM 220 MM WHITE SB</v>
          </cell>
          <cell r="C1971" t="str">
            <v>TECNOSUR</v>
          </cell>
          <cell r="D1971">
            <v>0.44240000000000002</v>
          </cell>
          <cell r="E1971" t="str">
            <v>OSY</v>
          </cell>
        </row>
        <row r="1972">
          <cell r="A1972" t="str">
            <v>W0030CA0230</v>
          </cell>
          <cell r="B1972" t="str">
            <v>15 GSM 230 MM WHITE SB</v>
          </cell>
          <cell r="C1972" t="str">
            <v>TECNOSUR</v>
          </cell>
          <cell r="D1972">
            <v>0.44240000000000002</v>
          </cell>
          <cell r="E1972" t="str">
            <v>OSY</v>
          </cell>
        </row>
        <row r="1973">
          <cell r="A1973" t="str">
            <v>W0030CA0250</v>
          </cell>
          <cell r="B1973" t="str">
            <v>15 GSM 250 MM WHITE SB</v>
          </cell>
          <cell r="C1973" t="str">
            <v>TECNOSUR</v>
          </cell>
          <cell r="D1973">
            <v>0.44240000000000002</v>
          </cell>
          <cell r="E1973" t="str">
            <v>OSY</v>
          </cell>
        </row>
        <row r="1974">
          <cell r="A1974" t="str">
            <v>W0030CA0270</v>
          </cell>
          <cell r="B1974" t="str">
            <v>15 GSM 270 MM WHITE SB</v>
          </cell>
          <cell r="C1974" t="str">
            <v>TECNOSUR</v>
          </cell>
          <cell r="D1974">
            <v>0.44240000000000002</v>
          </cell>
          <cell r="E1974" t="str">
            <v>OSY</v>
          </cell>
        </row>
        <row r="1975">
          <cell r="A1975" t="str">
            <v>W0031WH1575</v>
          </cell>
          <cell r="B1975" t="str">
            <v>0.45 OSY 62" WHITE SB</v>
          </cell>
          <cell r="C1975" t="str">
            <v>HOLLINGSWORTH &amp; VOSE</v>
          </cell>
          <cell r="D1975">
            <v>0.45</v>
          </cell>
          <cell r="E1975" t="str">
            <v>OSY</v>
          </cell>
        </row>
        <row r="1976">
          <cell r="A1976" t="str">
            <v>W0031WH1676</v>
          </cell>
          <cell r="B1976" t="str">
            <v>0.45 OSY 66" WHITE SB</v>
          </cell>
          <cell r="C1976" t="str">
            <v>HOLLINGSWORTH &amp; VOSE</v>
          </cell>
          <cell r="D1976">
            <v>0.45</v>
          </cell>
          <cell r="E1976" t="str">
            <v>OSY</v>
          </cell>
        </row>
        <row r="1977">
          <cell r="A1977" t="str">
            <v>W0034KA0160</v>
          </cell>
          <cell r="B1977" t="str">
            <v>16.95 GSM 160 MM ADELAIDE GRAY SB</v>
          </cell>
          <cell r="C1977" t="str">
            <v>KCC ADULT INCONTINENCE</v>
          </cell>
          <cell r="D1977">
            <v>0.49990000000000001</v>
          </cell>
          <cell r="E1977" t="str">
            <v>OSY</v>
          </cell>
        </row>
        <row r="1978">
          <cell r="A1978" t="str">
            <v>W0034KC1500</v>
          </cell>
          <cell r="B1978" t="str">
            <v>16.95 GSM 1500 MM WHITE SB</v>
          </cell>
          <cell r="C1978" t="str">
            <v>WEB INDUSTRIES</v>
          </cell>
          <cell r="D1978">
            <v>0.49990000000000001</v>
          </cell>
          <cell r="E1978" t="str">
            <v>OSY</v>
          </cell>
        </row>
        <row r="1979">
          <cell r="A1979" t="str">
            <v>W0034KV0160</v>
          </cell>
          <cell r="B1979" t="str">
            <v>16.95 GSM 160 MM VICTORIA PEACH SB</v>
          </cell>
          <cell r="C1979" t="str">
            <v>KCC ADULT INCONTINENCE</v>
          </cell>
          <cell r="D1979">
            <v>0.49990000000000001</v>
          </cell>
          <cell r="E1979" t="str">
            <v>OSY</v>
          </cell>
        </row>
        <row r="1980">
          <cell r="A1980" t="str">
            <v>W0034TA1016</v>
          </cell>
          <cell r="B1980" t="str">
            <v>17 GSM 40" TRANSPARENT SB</v>
          </cell>
          <cell r="C1980" t="str">
            <v>PRECEPT MEDICAL</v>
          </cell>
          <cell r="D1980">
            <v>0.50139999999999996</v>
          </cell>
          <cell r="E1980" t="str">
            <v>OSY</v>
          </cell>
        </row>
        <row r="1981">
          <cell r="A1981" t="str">
            <v>W0034TA1067</v>
          </cell>
          <cell r="B1981" t="str">
            <v>17 GSM 42" TRANSPARENT SB</v>
          </cell>
          <cell r="C1981" t="str">
            <v>PRECEPT MEDICAL</v>
          </cell>
          <cell r="D1981">
            <v>0.50139999999999996</v>
          </cell>
          <cell r="E1981" t="str">
            <v>OSY</v>
          </cell>
        </row>
        <row r="1982">
          <cell r="A1982" t="str">
            <v>W0034WH2997</v>
          </cell>
          <cell r="B1982" t="str">
            <v>17 GSM 118" WHITE SB</v>
          </cell>
          <cell r="C1982" t="str">
            <v>ADD_CUST_NAME_TO_ITEM_LIST</v>
          </cell>
          <cell r="D1982">
            <v>0.50139999999999996</v>
          </cell>
          <cell r="E1982" t="str">
            <v>OSY</v>
          </cell>
        </row>
        <row r="1983">
          <cell r="A1983" t="str">
            <v>W0040WH1054</v>
          </cell>
          <cell r="B1983" t="str">
            <v>20 GSM 41.5" WHITE SB</v>
          </cell>
          <cell r="C1983" t="str">
            <v>JEN-COAT</v>
          </cell>
          <cell r="D1983">
            <v>0.58989999999999998</v>
          </cell>
          <cell r="E1983" t="str">
            <v>OSY</v>
          </cell>
        </row>
        <row r="1984">
          <cell r="A1984" t="str">
            <v>W0042IN0290</v>
          </cell>
          <cell r="B1984" t="str">
            <v>21 GSM 290 MM TRANSPARENT SB</v>
          </cell>
          <cell r="C1984" t="str">
            <v>AHP</v>
          </cell>
          <cell r="D1984">
            <v>0.61939999999999995</v>
          </cell>
          <cell r="E1984" t="str">
            <v>OSY</v>
          </cell>
        </row>
        <row r="1985">
          <cell r="A1985" t="str">
            <v>W0042IN0620</v>
          </cell>
          <cell r="B1985" t="str">
            <v>21 GSM 620 MM TRANSPARENT SB</v>
          </cell>
          <cell r="C1985" t="str">
            <v>AHP</v>
          </cell>
          <cell r="D1985">
            <v>0.61939999999999995</v>
          </cell>
          <cell r="E1985" t="str">
            <v>OSY</v>
          </cell>
        </row>
        <row r="1986">
          <cell r="A1986" t="str">
            <v>W0042IN0660</v>
          </cell>
          <cell r="B1986" t="str">
            <v>21 GSM 660 MM TRANSPARENT SB</v>
          </cell>
          <cell r="C1986" t="str">
            <v>AHP</v>
          </cell>
          <cell r="D1986">
            <v>0.61939999999999995</v>
          </cell>
          <cell r="E1986" t="str">
            <v>OSY</v>
          </cell>
        </row>
        <row r="1987">
          <cell r="A1987" t="str">
            <v>W0042IN0680</v>
          </cell>
          <cell r="B1987" t="str">
            <v>21 GSM 680 MM TRANSPARENT SB</v>
          </cell>
          <cell r="C1987" t="str">
            <v>AHP</v>
          </cell>
          <cell r="D1987">
            <v>0.61939999999999995</v>
          </cell>
          <cell r="E1987" t="str">
            <v>OSY</v>
          </cell>
        </row>
        <row r="1988">
          <cell r="A1988" t="str">
            <v>W0042UT0290</v>
          </cell>
          <cell r="B1988" t="str">
            <v>21 GSM 290 MM TAN SB</v>
          </cell>
          <cell r="C1988" t="str">
            <v>AHP</v>
          </cell>
          <cell r="D1988">
            <v>0.61939999999999995</v>
          </cell>
          <cell r="E1988" t="str">
            <v>OSY</v>
          </cell>
        </row>
        <row r="1989">
          <cell r="A1989" t="str">
            <v>W0042UT0620</v>
          </cell>
          <cell r="B1989" t="str">
            <v>21 GSM 620 MM TAN SB</v>
          </cell>
          <cell r="C1989" t="str">
            <v>AHP</v>
          </cell>
          <cell r="D1989">
            <v>0.61939999999999995</v>
          </cell>
          <cell r="E1989" t="str">
            <v>OSY</v>
          </cell>
        </row>
        <row r="1990">
          <cell r="A1990" t="str">
            <v>W0042UT0660</v>
          </cell>
          <cell r="B1990" t="str">
            <v>21 GSM 660 MM TAN SB</v>
          </cell>
          <cell r="C1990" t="str">
            <v>AHP</v>
          </cell>
          <cell r="D1990">
            <v>0.61939999999999995</v>
          </cell>
          <cell r="E1990" t="str">
            <v>OSY</v>
          </cell>
        </row>
        <row r="1991">
          <cell r="A1991" t="str">
            <v>W0042UT0680</v>
          </cell>
          <cell r="B1991" t="str">
            <v>21 GSM 680 MM TAN SB</v>
          </cell>
          <cell r="C1991" t="str">
            <v>AHP</v>
          </cell>
          <cell r="D1991">
            <v>0.61939999999999995</v>
          </cell>
          <cell r="E1991" t="str">
            <v>OSY</v>
          </cell>
        </row>
        <row r="1992">
          <cell r="A1992" t="str">
            <v>W0044CV0635</v>
          </cell>
          <cell r="B1992" t="str">
            <v>22 GSM 635 MM WHITE SB</v>
          </cell>
          <cell r="C1992" t="str">
            <v>COVIDIEN</v>
          </cell>
          <cell r="D1992">
            <v>0.64880000000000004</v>
          </cell>
          <cell r="E1992" t="str">
            <v>OSY</v>
          </cell>
        </row>
        <row r="1993">
          <cell r="A1993" t="str">
            <v>W0044CV0762</v>
          </cell>
          <cell r="B1993" t="str">
            <v>22 GSM 30" WHITE SB</v>
          </cell>
          <cell r="C1993" t="str">
            <v>COVIDIEN</v>
          </cell>
          <cell r="D1993">
            <v>0.64880000000000004</v>
          </cell>
          <cell r="E1993" t="str">
            <v>OSY</v>
          </cell>
        </row>
        <row r="1994">
          <cell r="A1994" t="str">
            <v>W0044CV0813</v>
          </cell>
          <cell r="B1994" t="str">
            <v>22 GSM 32" WHITE SB</v>
          </cell>
          <cell r="C1994" t="str">
            <v>COVIDIEN</v>
          </cell>
          <cell r="D1994">
            <v>0.64880000000000004</v>
          </cell>
          <cell r="E1994" t="str">
            <v>OSY</v>
          </cell>
        </row>
        <row r="1995">
          <cell r="A1995" t="str">
            <v>W0044HV2286</v>
          </cell>
          <cell r="B1995" t="str">
            <v>22 GSM 90" WHITE SB</v>
          </cell>
          <cell r="C1995" t="str">
            <v>ADD_CUST_NAME_TO_ITEM_LIST</v>
          </cell>
          <cell r="D1995">
            <v>0.65</v>
          </cell>
          <cell r="E1995" t="str">
            <v>OSY</v>
          </cell>
        </row>
        <row r="1996">
          <cell r="A1996" t="str">
            <v>W0044WH0762</v>
          </cell>
          <cell r="B1996" t="str">
            <v>22 GSM 762 MM WHITE SB</v>
          </cell>
          <cell r="C1996" t="str">
            <v>ADD_CUST_NAME_TO_ITEM_LIST</v>
          </cell>
          <cell r="D1996">
            <v>0.64880000000000004</v>
          </cell>
          <cell r="E1996" t="str">
            <v>OSY</v>
          </cell>
        </row>
        <row r="1997">
          <cell r="A1997" t="str">
            <v>W0044WH0911</v>
          </cell>
          <cell r="B1997" t="str">
            <v>22 GSM 911 MM WHITE SB</v>
          </cell>
          <cell r="C1997" t="str">
            <v>R.SABEE</v>
          </cell>
          <cell r="D1997">
            <v>0.64880000000000004</v>
          </cell>
          <cell r="E1997" t="str">
            <v>OSY</v>
          </cell>
        </row>
        <row r="1998">
          <cell r="A1998" t="str">
            <v>W0047KB0184</v>
          </cell>
          <cell r="B1998" t="str">
            <v>0.70 OSY 7.25" BLUE SB</v>
          </cell>
          <cell r="C1998" t="str">
            <v>KCC FACE MASK</v>
          </cell>
          <cell r="D1998">
            <v>0.7</v>
          </cell>
          <cell r="E1998" t="str">
            <v>OSY</v>
          </cell>
        </row>
        <row r="1999">
          <cell r="A1999" t="str">
            <v>W0047KW0184</v>
          </cell>
          <cell r="B1999" t="str">
            <v>0.70 OSY 7.25" WHITE SB</v>
          </cell>
          <cell r="C1999" t="str">
            <v>KCC FACE MASK</v>
          </cell>
          <cell r="D1999">
            <v>0.7</v>
          </cell>
          <cell r="E1999" t="str">
            <v>OSY</v>
          </cell>
        </row>
        <row r="2000">
          <cell r="A2000" t="str">
            <v>W0047LP0093</v>
          </cell>
          <cell r="B2000" t="str">
            <v>0.70 OSY 3.67" LIGHT BLUE SB</v>
          </cell>
          <cell r="C2000" t="str">
            <v>ADD_CUST_NAME_TO_ITEM_LIST</v>
          </cell>
          <cell r="D2000">
            <v>0.7</v>
          </cell>
          <cell r="E2000" t="str">
            <v>OSY</v>
          </cell>
        </row>
        <row r="2001">
          <cell r="A2001" t="str">
            <v>W0047LP0184</v>
          </cell>
          <cell r="B2001" t="str">
            <v>0.70 OSY 7.25" LIGHT BLUE SB</v>
          </cell>
          <cell r="C2001" t="str">
            <v>PRECEPT MEDICAL</v>
          </cell>
          <cell r="D2001">
            <v>0.7</v>
          </cell>
          <cell r="E2001" t="str">
            <v>OSY</v>
          </cell>
        </row>
        <row r="2002">
          <cell r="A2002" t="str">
            <v>W0047LP0191</v>
          </cell>
          <cell r="B2002" t="str">
            <v>0.70 OSY 7.5" LIGHT BLUE SB</v>
          </cell>
          <cell r="C2002" t="str">
            <v>PRECEPT MEDICAL</v>
          </cell>
          <cell r="D2002">
            <v>0.7</v>
          </cell>
          <cell r="E2002" t="str">
            <v>OSY</v>
          </cell>
        </row>
        <row r="2003">
          <cell r="A2003" t="str">
            <v>W0047WH0191</v>
          </cell>
          <cell r="B2003" t="str">
            <v>0.70 OSY 7.5" WHITE SB</v>
          </cell>
          <cell r="C2003" t="str">
            <v>PRECEPT MEDICAL</v>
          </cell>
          <cell r="D2003">
            <v>0.7</v>
          </cell>
          <cell r="E2003" t="str">
            <v>OSY</v>
          </cell>
        </row>
        <row r="2004">
          <cell r="A2004" t="str">
            <v>W0047YL0191</v>
          </cell>
          <cell r="B2004" t="str">
            <v>0.70 OSY 7.5" YELLOW SB</v>
          </cell>
          <cell r="C2004" t="str">
            <v>PRECEPT MEDICAL</v>
          </cell>
          <cell r="D2004">
            <v>0.7</v>
          </cell>
          <cell r="E2004" t="str">
            <v>OSY</v>
          </cell>
        </row>
        <row r="2005">
          <cell r="A2005" t="str">
            <v>W0050WH0635</v>
          </cell>
          <cell r="B2005" t="str">
            <v>25 GSM 25" WHITE SB</v>
          </cell>
          <cell r="C2005" t="str">
            <v>ABSORBENT PRODUCTS</v>
          </cell>
          <cell r="D2005">
            <v>0.73729999999999996</v>
          </cell>
          <cell r="E2005" t="str">
            <v>OSY</v>
          </cell>
        </row>
        <row r="2006">
          <cell r="A2006" t="str">
            <v>W0050WH0762</v>
          </cell>
          <cell r="B2006" t="str">
            <v>25 GSM 30" WHITE SB</v>
          </cell>
          <cell r="C2006" t="str">
            <v>ABSORBENT PRODUCTS</v>
          </cell>
          <cell r="D2006">
            <v>0.73729999999999996</v>
          </cell>
          <cell r="E2006" t="str">
            <v>OSY</v>
          </cell>
        </row>
        <row r="2007">
          <cell r="A2007" t="str">
            <v>W0050WH0813</v>
          </cell>
          <cell r="B2007" t="str">
            <v>25 GSM 32" WHITE SB</v>
          </cell>
          <cell r="C2007" t="str">
            <v>ABSORBENT PRODUCTS</v>
          </cell>
          <cell r="D2007">
            <v>0.73729999999999996</v>
          </cell>
          <cell r="E2007" t="str">
            <v>OSY</v>
          </cell>
        </row>
        <row r="2008">
          <cell r="A2008" t="str">
            <v>W0050WH0857</v>
          </cell>
          <cell r="B2008" t="str">
            <v>25 GSM 33.75" WHITE SB</v>
          </cell>
          <cell r="C2008" t="str">
            <v>ABSORBENT PRODUCTS</v>
          </cell>
          <cell r="D2008">
            <v>0.73729999999999996</v>
          </cell>
          <cell r="E2008" t="str">
            <v>OSY</v>
          </cell>
        </row>
        <row r="2009">
          <cell r="A2009" t="str">
            <v>W0051LG0178</v>
          </cell>
          <cell r="B2009" t="str">
            <v>0.75 OSY 7" LIGHT GREEN SB</v>
          </cell>
          <cell r="C2009" t="str">
            <v>CARDINAL HEALTH</v>
          </cell>
          <cell r="D2009">
            <v>0.75</v>
          </cell>
          <cell r="E2009" t="str">
            <v>OSY</v>
          </cell>
        </row>
        <row r="2010">
          <cell r="A2010" t="str">
            <v>W0051LG0203</v>
          </cell>
          <cell r="B2010" t="str">
            <v>0.75 OSY 8" LIGHT GREEN SB</v>
          </cell>
          <cell r="C2010" t="str">
            <v>CARDINAL HEALTH</v>
          </cell>
          <cell r="D2010">
            <v>0.75</v>
          </cell>
          <cell r="E2010" t="str">
            <v>OSY</v>
          </cell>
        </row>
        <row r="2011">
          <cell r="A2011" t="str">
            <v>W0051LP0178</v>
          </cell>
          <cell r="B2011" t="str">
            <v>0.75 OSY 7" LIGHT BLUE SB</v>
          </cell>
          <cell r="C2011" t="str">
            <v>CARDINAL HEALTH</v>
          </cell>
          <cell r="D2011">
            <v>0.75</v>
          </cell>
          <cell r="E2011" t="str">
            <v>OSY</v>
          </cell>
        </row>
        <row r="2012">
          <cell r="A2012" t="str">
            <v>W0051OF0749</v>
          </cell>
          <cell r="B2012" t="str">
            <v>0.75 OSY 29.5" ORANGE SB</v>
          </cell>
          <cell r="C2012" t="str">
            <v>FILTRAIR</v>
          </cell>
          <cell r="D2012">
            <v>0.75</v>
          </cell>
          <cell r="E2012" t="str">
            <v>OSY</v>
          </cell>
        </row>
        <row r="2013">
          <cell r="A2013" t="str">
            <v>W0051OR0749</v>
          </cell>
          <cell r="B2013" t="str">
            <v>0.75 OSY 29.5" ORANGE SB</v>
          </cell>
          <cell r="C2013" t="str">
            <v>ADD_CUST_NAME_TO_ITEM_LIST</v>
          </cell>
          <cell r="D2013">
            <v>0.75</v>
          </cell>
          <cell r="E2013" t="str">
            <v>OSY</v>
          </cell>
        </row>
        <row r="2014">
          <cell r="A2014" t="str">
            <v>W0051PK0749</v>
          </cell>
          <cell r="B2014" t="str">
            <v>0.75 OSY 29.5" PINK SB</v>
          </cell>
          <cell r="C2014" t="str">
            <v>FILTRAIR</v>
          </cell>
          <cell r="D2014">
            <v>0.75</v>
          </cell>
          <cell r="E2014" t="str">
            <v>OSY</v>
          </cell>
        </row>
        <row r="2015">
          <cell r="A2015" t="str">
            <v>W0051WH0178</v>
          </cell>
          <cell r="B2015" t="str">
            <v>0.75 OSY 7" WHITE SB</v>
          </cell>
          <cell r="C2015" t="str">
            <v>CARDINAL HEALTH</v>
          </cell>
          <cell r="D2015">
            <v>0.75</v>
          </cell>
          <cell r="E2015" t="str">
            <v>OSY</v>
          </cell>
        </row>
        <row r="2016">
          <cell r="A2016" t="str">
            <v>W0051WH0203</v>
          </cell>
          <cell r="B2016" t="str">
            <v>0.75 OSY 8" WHITE SB</v>
          </cell>
          <cell r="C2016" t="str">
            <v>CARDINAL HEALTH</v>
          </cell>
          <cell r="D2016">
            <v>0.75</v>
          </cell>
          <cell r="E2016" t="str">
            <v>OSY</v>
          </cell>
        </row>
        <row r="2017">
          <cell r="A2017" t="str">
            <v>W0051WH0813</v>
          </cell>
          <cell r="B2017" t="str">
            <v>0.75 OSY 32" WHITE SB</v>
          </cell>
          <cell r="C2017" t="str">
            <v>MEDISEARCH</v>
          </cell>
          <cell r="D2017">
            <v>0.75</v>
          </cell>
          <cell r="E2017" t="str">
            <v>OSY</v>
          </cell>
        </row>
        <row r="2018">
          <cell r="A2018" t="str">
            <v>W0051WH2337</v>
          </cell>
          <cell r="B2018" t="str">
            <v>0.75 OSY 92" WHITE SB</v>
          </cell>
          <cell r="C2018" t="str">
            <v>NUTEX / SIMMONS</v>
          </cell>
          <cell r="D2018">
            <v>0.75</v>
          </cell>
          <cell r="E2018" t="str">
            <v>OSY</v>
          </cell>
        </row>
        <row r="2019">
          <cell r="A2019" t="str">
            <v>W0051YL0178</v>
          </cell>
          <cell r="B2019" t="str">
            <v>0.75 OSY 7" YELLOW SB</v>
          </cell>
          <cell r="C2019" t="str">
            <v>CARDINAL HEALTH</v>
          </cell>
          <cell r="D2019">
            <v>0.75</v>
          </cell>
          <cell r="E2019" t="str">
            <v>OSY</v>
          </cell>
        </row>
        <row r="2020">
          <cell r="A2020" t="str">
            <v>W005BKW1575</v>
          </cell>
          <cell r="B2020" t="str">
            <v>1.70 OSY 62" WHITE SB</v>
          </cell>
          <cell r="C2020" t="str">
            <v>Clopay</v>
          </cell>
          <cell r="D2020">
            <v>1.7</v>
          </cell>
          <cell r="E2020" t="str">
            <v>OSY</v>
          </cell>
        </row>
        <row r="2021">
          <cell r="A2021" t="str">
            <v>W0060WH1524</v>
          </cell>
          <cell r="B2021" t="str">
            <v>30 GSM 60" WHITE SB</v>
          </cell>
          <cell r="C2021" t="str">
            <v>OXCO</v>
          </cell>
          <cell r="D2021">
            <v>0.88480000000000003</v>
          </cell>
          <cell r="E2021" t="str">
            <v>OSY</v>
          </cell>
        </row>
        <row r="2022">
          <cell r="A2022" t="str">
            <v>W0060WH1600</v>
          </cell>
          <cell r="B2022" t="str">
            <v>30 GSM 63" WHITE SB</v>
          </cell>
          <cell r="C2022" t="str">
            <v>NUTEX</v>
          </cell>
          <cell r="D2022">
            <v>0.88480000000000003</v>
          </cell>
          <cell r="E2022" t="str">
            <v>OSY</v>
          </cell>
        </row>
        <row r="2023">
          <cell r="A2023" t="str">
            <v>W0060WH2438</v>
          </cell>
          <cell r="B2023" t="str">
            <v>30 GSM 96" WHITE SB</v>
          </cell>
          <cell r="C2023" t="str">
            <v>NUTEX</v>
          </cell>
          <cell r="D2023">
            <v>0.88480000000000003</v>
          </cell>
          <cell r="E2023" t="str">
            <v>OSY</v>
          </cell>
        </row>
        <row r="2024">
          <cell r="A2024" t="str">
            <v>W0061KB0184</v>
          </cell>
          <cell r="B2024" t="str">
            <v>0.90 OSY 7.25" BLUE SB</v>
          </cell>
          <cell r="C2024" t="str">
            <v>KCC FACE MASK</v>
          </cell>
          <cell r="D2024">
            <v>0.9</v>
          </cell>
          <cell r="E2024" t="str">
            <v>OSY</v>
          </cell>
        </row>
        <row r="2025">
          <cell r="A2025" t="str">
            <v>W0061KB0940</v>
          </cell>
          <cell r="B2025" t="str">
            <v>0.90 OSY 940 MM BLUE SB</v>
          </cell>
          <cell r="C2025" t="str">
            <v>KIMBERLY CLARK</v>
          </cell>
          <cell r="D2025">
            <v>0.9</v>
          </cell>
          <cell r="E2025" t="str">
            <v>OSY</v>
          </cell>
        </row>
        <row r="2026">
          <cell r="A2026" t="str">
            <v>W0061KK0146</v>
          </cell>
          <cell r="B2026" t="str">
            <v>0.90 OSY 5.75" ORANGE II SB</v>
          </cell>
          <cell r="C2026" t="str">
            <v>KCC FACE MASK</v>
          </cell>
          <cell r="D2026">
            <v>0.9</v>
          </cell>
          <cell r="E2026" t="str">
            <v>OSY</v>
          </cell>
        </row>
        <row r="2027">
          <cell r="A2027" t="str">
            <v>W0061KK0184</v>
          </cell>
          <cell r="B2027" t="str">
            <v>0.90 OSY 7.25" ORANGE II SB</v>
          </cell>
          <cell r="C2027" t="str">
            <v>KCC FACE MASK</v>
          </cell>
          <cell r="D2027">
            <v>0.9</v>
          </cell>
          <cell r="E2027" t="str">
            <v>OSY</v>
          </cell>
        </row>
        <row r="2028">
          <cell r="A2028" t="str">
            <v>W0061KL0184</v>
          </cell>
          <cell r="B2028" t="str">
            <v>0.90 OSY 7.25" PURPLE SB</v>
          </cell>
          <cell r="C2028" t="str">
            <v>KCC FACE MASK</v>
          </cell>
          <cell r="D2028">
            <v>0.9</v>
          </cell>
          <cell r="E2028" t="str">
            <v>OSY</v>
          </cell>
        </row>
        <row r="2029">
          <cell r="A2029" t="str">
            <v>W0061KN0184</v>
          </cell>
          <cell r="B2029" t="str">
            <v>0.90 OSY 7.25" GREEN SB</v>
          </cell>
          <cell r="C2029" t="str">
            <v>KIMBERLY CLARK</v>
          </cell>
          <cell r="D2029">
            <v>0.9</v>
          </cell>
          <cell r="E2029" t="str">
            <v>OSY</v>
          </cell>
        </row>
        <row r="2030">
          <cell r="A2030" t="str">
            <v>W0061KN0203</v>
          </cell>
          <cell r="B2030" t="str">
            <v>0.90 OSY 8" GREEN SB</v>
          </cell>
          <cell r="C2030" t="str">
            <v>KCC FACE MASK</v>
          </cell>
          <cell r="D2030">
            <v>0.9</v>
          </cell>
          <cell r="E2030" t="str">
            <v>OSY</v>
          </cell>
        </row>
        <row r="2031">
          <cell r="A2031" t="str">
            <v>W0061KS0184</v>
          </cell>
          <cell r="B2031" t="str">
            <v>0.90 OSY 7.25" SILVER SB</v>
          </cell>
          <cell r="C2031" t="str">
            <v>KCC FACE MASK</v>
          </cell>
          <cell r="D2031">
            <v>0.9</v>
          </cell>
          <cell r="E2031" t="str">
            <v>OSY</v>
          </cell>
        </row>
        <row r="2032">
          <cell r="A2032" t="str">
            <v>W0061KT0184</v>
          </cell>
          <cell r="B2032" t="str">
            <v>0.90 OSY 7.25" ORANGE SB</v>
          </cell>
          <cell r="C2032" t="str">
            <v>KCC FACE MASK</v>
          </cell>
          <cell r="D2032">
            <v>0.9</v>
          </cell>
          <cell r="E2032" t="str">
            <v>OSY</v>
          </cell>
        </row>
        <row r="2033">
          <cell r="A2033" t="str">
            <v>W0061KW0146</v>
          </cell>
          <cell r="B2033" t="str">
            <v>0.90 OSY 5.75" WHITE SB</v>
          </cell>
          <cell r="C2033" t="str">
            <v>ADD_CUST_NAME_TO_ITEM_LIST</v>
          </cell>
          <cell r="D2033">
            <v>0.9</v>
          </cell>
          <cell r="E2033" t="str">
            <v>OSY</v>
          </cell>
        </row>
        <row r="2034">
          <cell r="A2034" t="str">
            <v>W0061KW0152</v>
          </cell>
          <cell r="B2034" t="str">
            <v>0.90 OSY 6" WHITE SB</v>
          </cell>
          <cell r="C2034" t="str">
            <v>KCC FACE MASK</v>
          </cell>
          <cell r="D2034">
            <v>0.9</v>
          </cell>
          <cell r="E2034" t="str">
            <v>OSY</v>
          </cell>
        </row>
        <row r="2035">
          <cell r="A2035" t="str">
            <v>W0061KW0184</v>
          </cell>
          <cell r="B2035" t="str">
            <v>0.90 OSY 7.25" WHITE SB</v>
          </cell>
          <cell r="C2035" t="str">
            <v>KCC FACE MASK</v>
          </cell>
          <cell r="D2035">
            <v>0.9</v>
          </cell>
          <cell r="E2035" t="str">
            <v>OSY</v>
          </cell>
        </row>
        <row r="2036">
          <cell r="A2036" t="str">
            <v>W0061KW0216</v>
          </cell>
          <cell r="B2036" t="str">
            <v>0.90 OSY 8.5" WHITE SB</v>
          </cell>
          <cell r="C2036" t="str">
            <v>KCC FACE MASK</v>
          </cell>
          <cell r="D2036">
            <v>0.9</v>
          </cell>
          <cell r="E2036" t="str">
            <v>OSY</v>
          </cell>
        </row>
        <row r="2037">
          <cell r="A2037" t="str">
            <v>W0061KY0146</v>
          </cell>
          <cell r="B2037" t="str">
            <v>0.90 OSY 5.75" YELLOW SB</v>
          </cell>
          <cell r="C2037" t="str">
            <v>KCC FACE MASK</v>
          </cell>
          <cell r="D2037">
            <v>0.9</v>
          </cell>
          <cell r="E2037" t="str">
            <v>OSY</v>
          </cell>
        </row>
        <row r="2038">
          <cell r="A2038" t="str">
            <v>W0061KY0184</v>
          </cell>
          <cell r="B2038" t="str">
            <v>0.90 OSY 7.25" YELLOW SB</v>
          </cell>
          <cell r="C2038" t="str">
            <v>KCC FACE MASK</v>
          </cell>
          <cell r="D2038">
            <v>0.9</v>
          </cell>
          <cell r="E2038" t="str">
            <v>OSY</v>
          </cell>
        </row>
        <row r="2039">
          <cell r="A2039" t="str">
            <v>W0061NV1041</v>
          </cell>
          <cell r="B2039" t="str">
            <v>0.90 OSY 41" DARK NAVY SB</v>
          </cell>
          <cell r="C2039" t="str">
            <v>JEN-COAT</v>
          </cell>
          <cell r="D2039">
            <v>0.9</v>
          </cell>
          <cell r="E2039" t="str">
            <v>OSY</v>
          </cell>
        </row>
        <row r="2040">
          <cell r="A2040" t="str">
            <v>W0061NV1270</v>
          </cell>
          <cell r="B2040" t="str">
            <v>0.90 OSY 50" DARK NAVY SB</v>
          </cell>
          <cell r="C2040" t="str">
            <v>JEN-COAT</v>
          </cell>
          <cell r="D2040">
            <v>0.9</v>
          </cell>
          <cell r="E2040" t="str">
            <v>OSY</v>
          </cell>
        </row>
        <row r="2041">
          <cell r="A2041" t="str">
            <v>W0061NV1524</v>
          </cell>
          <cell r="B2041" t="str">
            <v>0.90 OSY 60" DARK NAVY SB</v>
          </cell>
          <cell r="C2041" t="str">
            <v>JEN-COAT</v>
          </cell>
          <cell r="D2041">
            <v>0.9</v>
          </cell>
          <cell r="E2041" t="str">
            <v>OSY</v>
          </cell>
        </row>
        <row r="2042">
          <cell r="A2042" t="str">
            <v>W0061NV1829</v>
          </cell>
          <cell r="B2042" t="str">
            <v>0.90 OSY 72" DARK NAVY SB</v>
          </cell>
          <cell r="C2042" t="str">
            <v>JEN-COAT</v>
          </cell>
          <cell r="D2042">
            <v>0.9</v>
          </cell>
          <cell r="E2042" t="str">
            <v>OSY</v>
          </cell>
        </row>
        <row r="2043">
          <cell r="A2043" t="str">
            <v>W0064WH1575</v>
          </cell>
          <cell r="B2043" t="str">
            <v>0.95 OSY 62" WHITE SB</v>
          </cell>
          <cell r="C2043" t="str">
            <v>ADD_CUST_NAME_TO_ITEM_LIST</v>
          </cell>
          <cell r="D2043">
            <v>0.95</v>
          </cell>
          <cell r="E2043" t="str">
            <v>OSY</v>
          </cell>
        </row>
        <row r="2044">
          <cell r="A2044" t="str">
            <v>W0064WH3150</v>
          </cell>
          <cell r="B2044" t="str">
            <v>0.95 OSY 124" WHITE SB</v>
          </cell>
          <cell r="C2044" t="str">
            <v>ADD_CUST_NAME_TO_ITEM_LIST</v>
          </cell>
          <cell r="D2044">
            <v>0.95</v>
          </cell>
          <cell r="E2044" t="str">
            <v>OSY</v>
          </cell>
        </row>
        <row r="2045">
          <cell r="A2045" t="str">
            <v>W0068BI0178</v>
          </cell>
          <cell r="B2045" t="str">
            <v>1.00 OSY 7" BI-COLOR SB</v>
          </cell>
          <cell r="C2045" t="str">
            <v>CARDINAL HEALTH CARE</v>
          </cell>
          <cell r="D2045">
            <v>1</v>
          </cell>
          <cell r="E2045" t="str">
            <v>OSY</v>
          </cell>
        </row>
        <row r="2046">
          <cell r="A2046" t="str">
            <v>W0068BI0203</v>
          </cell>
          <cell r="B2046" t="str">
            <v>1.00 OSY 8" BI-COLOR SB</v>
          </cell>
          <cell r="C2046" t="str">
            <v>CARDINAL HEALTH CARE</v>
          </cell>
          <cell r="D2046">
            <v>1</v>
          </cell>
          <cell r="E2046" t="str">
            <v>OSY</v>
          </cell>
        </row>
        <row r="2047">
          <cell r="A2047" t="str">
            <v>W0068LG0187</v>
          </cell>
          <cell r="B2047" t="str">
            <v>1.00 OSY 7.375" LIGHT GREEN SB</v>
          </cell>
          <cell r="C2047" t="str">
            <v>PRESTIGE AMERITECH</v>
          </cell>
          <cell r="D2047">
            <v>1</v>
          </cell>
          <cell r="E2047" t="str">
            <v>OSY</v>
          </cell>
        </row>
        <row r="2048">
          <cell r="A2048" t="str">
            <v>W0068LP0168</v>
          </cell>
          <cell r="B2048" t="str">
            <v>1.00 OSY 6.625" LIGHT BLUE SB</v>
          </cell>
          <cell r="C2048" t="str">
            <v>UNITED MEDICAL</v>
          </cell>
          <cell r="D2048">
            <v>1</v>
          </cell>
          <cell r="E2048" t="str">
            <v>OSY</v>
          </cell>
        </row>
        <row r="2049">
          <cell r="A2049" t="str">
            <v>W0068LP0203</v>
          </cell>
          <cell r="B2049" t="str">
            <v>1.00 OSY 8" LIGHT BLUE SB</v>
          </cell>
          <cell r="C2049" t="str">
            <v>CARDINAL HEALTH</v>
          </cell>
          <cell r="D2049">
            <v>1</v>
          </cell>
          <cell r="E2049" t="str">
            <v>OSY</v>
          </cell>
        </row>
        <row r="2050">
          <cell r="A2050" t="str">
            <v>W0068LP0895</v>
          </cell>
          <cell r="B2050" t="str">
            <v>1.00 OSY 35.25" LIGHT BLUE SB</v>
          </cell>
          <cell r="C2050" t="str">
            <v>ADD_CUST_NAME_TO_ITEM_LIST</v>
          </cell>
          <cell r="D2050">
            <v>1</v>
          </cell>
          <cell r="E2050" t="str">
            <v>OSY</v>
          </cell>
        </row>
        <row r="2051">
          <cell r="A2051" t="str">
            <v>W0068VP0187</v>
          </cell>
          <cell r="B2051" t="str">
            <v>1.00 OSY 7.375" PURPLE SB</v>
          </cell>
          <cell r="C2051" t="str">
            <v>PRESTIGE AMERITECH</v>
          </cell>
          <cell r="D2051">
            <v>1</v>
          </cell>
          <cell r="E2051" t="str">
            <v>OSY</v>
          </cell>
        </row>
        <row r="2052">
          <cell r="A2052" t="str">
            <v>W0068WH0168</v>
          </cell>
          <cell r="B2052" t="str">
            <v>1.00 OSY 6.625" WHITE SB</v>
          </cell>
          <cell r="C2052" t="str">
            <v>UNITED MEDICAL</v>
          </cell>
          <cell r="D2052">
            <v>1</v>
          </cell>
          <cell r="E2052" t="str">
            <v>OSY</v>
          </cell>
        </row>
        <row r="2053">
          <cell r="A2053" t="str">
            <v>W0068WH0762</v>
          </cell>
          <cell r="B2053" t="str">
            <v>1.00 OSY 30" WHITE SB</v>
          </cell>
          <cell r="C2053" t="str">
            <v>MIDWEST FILTRATION</v>
          </cell>
          <cell r="D2053">
            <v>1</v>
          </cell>
          <cell r="E2053" t="str">
            <v>OSY</v>
          </cell>
        </row>
        <row r="2054">
          <cell r="A2054" t="str">
            <v>W0068WH1524</v>
          </cell>
          <cell r="B2054" t="str">
            <v>1.00 OSY 60" WHITE SB</v>
          </cell>
          <cell r="C2054" t="str">
            <v>CARDINAL HEALTH</v>
          </cell>
          <cell r="D2054">
            <v>1</v>
          </cell>
          <cell r="E2054" t="str">
            <v>OSY</v>
          </cell>
        </row>
        <row r="2055">
          <cell r="A2055" t="str">
            <v>W0068WH1575</v>
          </cell>
          <cell r="B2055" t="str">
            <v>1.00 OSY 62" WHITE SB</v>
          </cell>
          <cell r="C2055" t="str">
            <v>CLOPAY</v>
          </cell>
          <cell r="D2055">
            <v>1</v>
          </cell>
          <cell r="E2055" t="str">
            <v>OSY</v>
          </cell>
        </row>
        <row r="2056">
          <cell r="A2056" t="str">
            <v>W0068WH2032</v>
          </cell>
          <cell r="B2056" t="str">
            <v>1.00 OSY 80" WHITE SB</v>
          </cell>
          <cell r="C2056" t="str">
            <v>NUTEX / SIMMONS</v>
          </cell>
          <cell r="D2056">
            <v>1</v>
          </cell>
          <cell r="E2056" t="str">
            <v>OSY</v>
          </cell>
        </row>
        <row r="2057">
          <cell r="A2057" t="str">
            <v>W0068WH2083</v>
          </cell>
          <cell r="B2057" t="str">
            <v>1.00 OSY 82" WHITE SB</v>
          </cell>
          <cell r="C2057" t="str">
            <v>NUTEX / SIMMONS</v>
          </cell>
          <cell r="D2057">
            <v>1</v>
          </cell>
          <cell r="E2057" t="str">
            <v>OSY</v>
          </cell>
        </row>
        <row r="2058">
          <cell r="A2058" t="str">
            <v>W0068WH3048</v>
          </cell>
          <cell r="B2058" t="str">
            <v>1.00 OSY 120" WHITE SB</v>
          </cell>
          <cell r="C2058" t="str">
            <v>DEWITT COMPANY</v>
          </cell>
          <cell r="D2058">
            <v>1</v>
          </cell>
          <cell r="E2058" t="str">
            <v>OSY</v>
          </cell>
        </row>
        <row r="2059">
          <cell r="A2059" t="str">
            <v>W0068WH3658</v>
          </cell>
          <cell r="B2059" t="str">
            <v>1.00 OSY 144" WHITE SB</v>
          </cell>
          <cell r="C2059" t="str">
            <v>DEWITT COMPANY</v>
          </cell>
          <cell r="D2059">
            <v>1</v>
          </cell>
          <cell r="E2059" t="str">
            <v>OSY</v>
          </cell>
        </row>
        <row r="2060">
          <cell r="A2060" t="str">
            <v>W006DAH0250</v>
          </cell>
          <cell r="B2060" t="str">
            <v>68 GSM 250 MM WHITE SB</v>
          </cell>
          <cell r="C2060" t="str">
            <v>3M</v>
          </cell>
          <cell r="D2060">
            <v>2</v>
          </cell>
          <cell r="E2060" t="str">
            <v>OSY</v>
          </cell>
        </row>
        <row r="2061">
          <cell r="A2061" t="str">
            <v>W006DAH0254</v>
          </cell>
          <cell r="B2061" t="str">
            <v>2.00 OSY 10" WHITE SB</v>
          </cell>
          <cell r="C2061" t="str">
            <v>3M</v>
          </cell>
          <cell r="D2061">
            <v>2</v>
          </cell>
          <cell r="E2061" t="str">
            <v>OSY</v>
          </cell>
        </row>
        <row r="2062">
          <cell r="A2062" t="str">
            <v>W006DAH0350</v>
          </cell>
          <cell r="B2062" t="str">
            <v>68 GSM 350 MM WHITE SB</v>
          </cell>
          <cell r="C2062" t="str">
            <v>3M</v>
          </cell>
          <cell r="D2062">
            <v>2.0059999999999998</v>
          </cell>
          <cell r="E2062" t="str">
            <v>OSY</v>
          </cell>
        </row>
        <row r="2063">
          <cell r="A2063" t="str">
            <v>W006DAH0570</v>
          </cell>
          <cell r="B2063" t="str">
            <v>68 GSM 570 MM WHITE SB</v>
          </cell>
          <cell r="C2063" t="str">
            <v>VELCRO USA</v>
          </cell>
          <cell r="D2063">
            <v>2</v>
          </cell>
          <cell r="E2063" t="str">
            <v>OSY</v>
          </cell>
        </row>
        <row r="2064">
          <cell r="A2064" t="str">
            <v>W006DKP1372</v>
          </cell>
          <cell r="B2064" t="str">
            <v>2.00 OSY 54" WHITE SB</v>
          </cell>
          <cell r="C2064" t="str">
            <v>ADD_CUST_NAME_TO_ITEM_LIST</v>
          </cell>
          <cell r="D2064">
            <v>2</v>
          </cell>
          <cell r="E2064" t="str">
            <v>OSY</v>
          </cell>
        </row>
        <row r="2065">
          <cell r="A2065" t="str">
            <v>W006DKP1524</v>
          </cell>
          <cell r="B2065" t="str">
            <v>2.00 OSY 60" WHITE SB</v>
          </cell>
          <cell r="C2065" t="str">
            <v>PRINTPACK</v>
          </cell>
          <cell r="D2065">
            <v>2</v>
          </cell>
          <cell r="E2065" t="str">
            <v>OSY</v>
          </cell>
        </row>
        <row r="2066">
          <cell r="A2066" t="str">
            <v>W006DMK1359</v>
          </cell>
          <cell r="B2066" t="str">
            <v>2.00 OSY 53.5" WHITE SB</v>
          </cell>
          <cell r="C2066" t="str">
            <v>MILLIKEN</v>
          </cell>
          <cell r="D2066">
            <v>2</v>
          </cell>
          <cell r="E2066" t="str">
            <v>OSY</v>
          </cell>
        </row>
        <row r="2067">
          <cell r="A2067" t="str">
            <v>W006DWH0241</v>
          </cell>
          <cell r="B2067" t="str">
            <v>2.00 OSY 9.5" WHITE SB</v>
          </cell>
          <cell r="C2067" t="str">
            <v>HANES</v>
          </cell>
          <cell r="D2067">
            <v>2</v>
          </cell>
          <cell r="E2067" t="str">
            <v>OSY</v>
          </cell>
        </row>
        <row r="2068">
          <cell r="A2068" t="str">
            <v>W006DWH0324</v>
          </cell>
          <cell r="B2068" t="str">
            <v>2.00 OSY 12.75" WHITE SB</v>
          </cell>
          <cell r="C2068" t="str">
            <v>HANES</v>
          </cell>
          <cell r="D2068">
            <v>2</v>
          </cell>
          <cell r="E2068" t="str">
            <v>OSY</v>
          </cell>
        </row>
        <row r="2069">
          <cell r="A2069" t="str">
            <v>W006DWH0432</v>
          </cell>
          <cell r="B2069" t="str">
            <v>2.00 OSY 17" WHITE SB</v>
          </cell>
          <cell r="C2069" t="str">
            <v>HANES</v>
          </cell>
          <cell r="D2069">
            <v>2</v>
          </cell>
          <cell r="E2069" t="str">
            <v>OSY</v>
          </cell>
        </row>
        <row r="2070">
          <cell r="A2070" t="str">
            <v>W006DWH0451</v>
          </cell>
          <cell r="B2070" t="str">
            <v>2.00 OSY 17.75" WHITE SB</v>
          </cell>
          <cell r="C2070" t="str">
            <v>HANES</v>
          </cell>
          <cell r="D2070">
            <v>2</v>
          </cell>
          <cell r="E2070" t="str">
            <v>OSY</v>
          </cell>
        </row>
        <row r="2071">
          <cell r="A2071" t="str">
            <v>W006DWH0552</v>
          </cell>
          <cell r="B2071" t="str">
            <v>2.00 OSY 21.75" WHITE SB</v>
          </cell>
          <cell r="C2071" t="str">
            <v>HANES</v>
          </cell>
          <cell r="D2071">
            <v>2</v>
          </cell>
          <cell r="E2071" t="str">
            <v>OSY</v>
          </cell>
        </row>
        <row r="2072">
          <cell r="A2072" t="str">
            <v>W006DWH0914</v>
          </cell>
          <cell r="B2072" t="str">
            <v>2.00 OSY 36" WHITE SB</v>
          </cell>
          <cell r="C2072" t="str">
            <v>JOHN R. LYMAN CO.</v>
          </cell>
          <cell r="D2072">
            <v>2</v>
          </cell>
          <cell r="E2072" t="str">
            <v>OSY</v>
          </cell>
        </row>
        <row r="2073">
          <cell r="A2073" t="str">
            <v>W006DWH1359</v>
          </cell>
          <cell r="B2073" t="str">
            <v>2.00 OSY 53.5" WHITE SB</v>
          </cell>
          <cell r="C2073" t="str">
            <v>ADD_CUST_NAME_TO_ITEM_LIST</v>
          </cell>
          <cell r="D2073">
            <v>2</v>
          </cell>
          <cell r="E2073" t="str">
            <v>OSY</v>
          </cell>
        </row>
        <row r="2074">
          <cell r="A2074" t="str">
            <v>W006DWH1372</v>
          </cell>
          <cell r="B2074" t="str">
            <v>2.00 OSY 54" WHITE SB</v>
          </cell>
          <cell r="C2074" t="str">
            <v>KAPPLER</v>
          </cell>
          <cell r="D2074">
            <v>2</v>
          </cell>
          <cell r="E2074" t="str">
            <v>OSY</v>
          </cell>
        </row>
        <row r="2075">
          <cell r="A2075" t="str">
            <v>W006DWH1524</v>
          </cell>
          <cell r="B2075" t="str">
            <v>2.00 OSY 60" WHITE SB</v>
          </cell>
          <cell r="C2075" t="str">
            <v>Accurate MFG</v>
          </cell>
          <cell r="D2075">
            <v>2</v>
          </cell>
          <cell r="E2075" t="str">
            <v>OSY</v>
          </cell>
        </row>
        <row r="2076">
          <cell r="A2076" t="str">
            <v>W006DWH1575</v>
          </cell>
          <cell r="B2076" t="str">
            <v>2.00 OSY 62" WHITE SB</v>
          </cell>
          <cell r="C2076" t="str">
            <v>CLOPAY</v>
          </cell>
          <cell r="D2076">
            <v>2</v>
          </cell>
          <cell r="E2076" t="str">
            <v>OSY</v>
          </cell>
        </row>
        <row r="2077">
          <cell r="A2077" t="str">
            <v>W006DWH2490</v>
          </cell>
          <cell r="B2077" t="str">
            <v>68 GSM 2490 MM WHITE SB</v>
          </cell>
          <cell r="C2077" t="str">
            <v>FABRENE</v>
          </cell>
          <cell r="D2077">
            <v>2</v>
          </cell>
          <cell r="E2077" t="str">
            <v>OSY</v>
          </cell>
        </row>
        <row r="2078">
          <cell r="A2078" t="str">
            <v>W006DWH2794</v>
          </cell>
          <cell r="B2078" t="str">
            <v>68 GSM 110" WHITE SB</v>
          </cell>
          <cell r="C2078" t="str">
            <v>FABRENE</v>
          </cell>
          <cell r="D2078">
            <v>2.0055000000000001</v>
          </cell>
          <cell r="E2078" t="str">
            <v>OSY</v>
          </cell>
        </row>
        <row r="2079">
          <cell r="A2079" t="str">
            <v>W006DWH3048</v>
          </cell>
          <cell r="B2079" t="str">
            <v>2.00 OSY 120" WHITE SB</v>
          </cell>
          <cell r="C2079" t="str">
            <v>FABRENE</v>
          </cell>
          <cell r="D2079">
            <v>2</v>
          </cell>
          <cell r="E2079" t="str">
            <v>OSY</v>
          </cell>
        </row>
        <row r="2080">
          <cell r="A2080" t="str">
            <v>W006EWH0502</v>
          </cell>
          <cell r="B2080" t="str">
            <v>73 GSM 19.75" WHITE SB</v>
          </cell>
          <cell r="C2080" t="str">
            <v>SEALY</v>
          </cell>
          <cell r="D2080">
            <v>2.15</v>
          </cell>
          <cell r="E2080" t="str">
            <v>OSY</v>
          </cell>
        </row>
        <row r="2081">
          <cell r="A2081" t="str">
            <v>W006EWH0521</v>
          </cell>
          <cell r="B2081" t="str">
            <v>2.15 OSY 20.5" WHITE SB</v>
          </cell>
          <cell r="C2081" t="str">
            <v>SEALY</v>
          </cell>
          <cell r="D2081">
            <v>2.15</v>
          </cell>
          <cell r="E2081" t="str">
            <v>OSY</v>
          </cell>
        </row>
        <row r="2082">
          <cell r="A2082" t="str">
            <v>W006EWH0540</v>
          </cell>
          <cell r="B2082" t="str">
            <v>73 GSM 21.25" WHITE SB</v>
          </cell>
          <cell r="C2082" t="str">
            <v>SEALY</v>
          </cell>
          <cell r="D2082">
            <v>2.15</v>
          </cell>
          <cell r="E2082" t="str">
            <v>OSY</v>
          </cell>
        </row>
        <row r="2083">
          <cell r="A2083" t="str">
            <v>W006IBK1575</v>
          </cell>
          <cell r="B2083" t="str">
            <v>2.75 OSY 62" BLACK SB</v>
          </cell>
          <cell r="C2083" t="str">
            <v>HANES</v>
          </cell>
          <cell r="D2083">
            <v>2.75</v>
          </cell>
          <cell r="E2083" t="str">
            <v>OSY</v>
          </cell>
        </row>
        <row r="2084">
          <cell r="A2084" t="str">
            <v>W006IBK3150</v>
          </cell>
          <cell r="B2084" t="str">
            <v>2.75 OSY 124" BLACK SB</v>
          </cell>
          <cell r="C2084" t="str">
            <v>HANES</v>
          </cell>
          <cell r="D2084">
            <v>2.75</v>
          </cell>
          <cell r="E2084" t="str">
            <v>OSY</v>
          </cell>
        </row>
        <row r="2085">
          <cell r="A2085" t="str">
            <v>W0070MB3124</v>
          </cell>
          <cell r="B2085" t="str">
            <v>35 GSM 3124 MM BLUE SB</v>
          </cell>
          <cell r="C2085" t="str">
            <v>PGI-RGD Fabrene Inc.</v>
          </cell>
          <cell r="D2085">
            <v>1.0323</v>
          </cell>
          <cell r="E2085" t="str">
            <v>OSY</v>
          </cell>
        </row>
        <row r="2086">
          <cell r="A2086" t="str">
            <v>W0070MB3135</v>
          </cell>
          <cell r="B2086" t="str">
            <v>35 GSM 3135 MM BLUE SB</v>
          </cell>
          <cell r="C2086" t="str">
            <v>PGI-RGD Fabrene Inc.</v>
          </cell>
          <cell r="D2086">
            <v>1.0323</v>
          </cell>
          <cell r="E2086" t="str">
            <v>OSY</v>
          </cell>
        </row>
        <row r="2087">
          <cell r="A2087" t="str">
            <v>W0070WH1054</v>
          </cell>
          <cell r="B2087" t="str">
            <v>35 GSM 41.5" WHITE SB</v>
          </cell>
          <cell r="C2087" t="str">
            <v>JEN-COAT</v>
          </cell>
          <cell r="D2087">
            <v>1.0323</v>
          </cell>
          <cell r="E2087" t="str">
            <v>OSY</v>
          </cell>
        </row>
        <row r="2088">
          <cell r="A2088" t="str">
            <v>W0080BL1988</v>
          </cell>
          <cell r="B2088" t="str">
            <v>40 GSM 78.25" BLACK SB</v>
          </cell>
          <cell r="C2088" t="str">
            <v>HANES</v>
          </cell>
          <cell r="D2088">
            <v>1.1797</v>
          </cell>
          <cell r="E2088" t="str">
            <v>OSY</v>
          </cell>
        </row>
        <row r="2089">
          <cell r="A2089" t="str">
            <v>W0080BL4064</v>
          </cell>
          <cell r="B2089" t="str">
            <v>40 GSM 160" BLACK SB</v>
          </cell>
          <cell r="C2089" t="str">
            <v>HANES</v>
          </cell>
          <cell r="D2089">
            <v>1.1797</v>
          </cell>
          <cell r="E2089" t="str">
            <v>OSY</v>
          </cell>
        </row>
        <row r="2090">
          <cell r="A2090" t="str">
            <v>W0080WH0635</v>
          </cell>
          <cell r="B2090" t="str">
            <v>40 GSM 635 MM WHITE SB</v>
          </cell>
          <cell r="C2090" t="str">
            <v>PRESTIGE AMERITECH</v>
          </cell>
          <cell r="D2090">
            <v>1.1797</v>
          </cell>
          <cell r="E2090" t="str">
            <v>OSY</v>
          </cell>
        </row>
        <row r="2091">
          <cell r="A2091" t="str">
            <v>W0080WH4115</v>
          </cell>
          <cell r="B2091" t="str">
            <v>40 GSM 162" WHITE SB</v>
          </cell>
          <cell r="C2091" t="str">
            <v>NUTEX</v>
          </cell>
          <cell r="D2091">
            <v>1.1797</v>
          </cell>
          <cell r="E2091" t="str">
            <v>OSY</v>
          </cell>
        </row>
        <row r="2092">
          <cell r="A2092" t="str">
            <v>W0080WH4216</v>
          </cell>
          <cell r="B2092" t="str">
            <v>40 GSM 166" WHITE SB</v>
          </cell>
          <cell r="C2092" t="str">
            <v>NUTEX</v>
          </cell>
          <cell r="D2092">
            <v>1.1797</v>
          </cell>
          <cell r="E2092" t="str">
            <v>OSY</v>
          </cell>
        </row>
        <row r="2093">
          <cell r="A2093" t="str">
            <v>W0081BL2032</v>
          </cell>
          <cell r="B2093" t="str">
            <v>1.20 OSY 80" BLACK SB</v>
          </cell>
          <cell r="C2093" t="str">
            <v>HANES</v>
          </cell>
          <cell r="D2093">
            <v>1.2</v>
          </cell>
          <cell r="E2093" t="str">
            <v>OSY</v>
          </cell>
        </row>
        <row r="2094">
          <cell r="A2094" t="str">
            <v>W0081BL4064</v>
          </cell>
          <cell r="B2094" t="str">
            <v>1.20 OSY 160" BLACK SB</v>
          </cell>
          <cell r="C2094" t="str">
            <v>HANES</v>
          </cell>
          <cell r="D2094">
            <v>1.2</v>
          </cell>
          <cell r="E2094" t="str">
            <v>OSY</v>
          </cell>
        </row>
        <row r="2095">
          <cell r="A2095" t="str">
            <v>W0084LP0587</v>
          </cell>
          <cell r="B2095" t="str">
            <v>42 GSM 587 MM LIGHT BLUE SB</v>
          </cell>
          <cell r="C2095" t="str">
            <v>ATTENDS HEALTH CARE</v>
          </cell>
          <cell r="D2095">
            <v>1.2386999999999999</v>
          </cell>
          <cell r="E2095" t="str">
            <v>OSY</v>
          </cell>
        </row>
        <row r="2096">
          <cell r="A2096" t="str">
            <v>W0084LP0741</v>
          </cell>
          <cell r="B2096" t="str">
            <v>42 GSM 741 MM LIGHT BLUE SB</v>
          </cell>
          <cell r="C2096" t="str">
            <v>ATTENDS HEALTH CARE</v>
          </cell>
          <cell r="D2096">
            <v>1.2386999999999999</v>
          </cell>
          <cell r="E2096" t="str">
            <v>OSY</v>
          </cell>
        </row>
        <row r="2097">
          <cell r="A2097" t="str">
            <v>W0085DN3124</v>
          </cell>
          <cell r="B2097" t="str">
            <v>1.25 OSY 123" DARK NAVY SB</v>
          </cell>
          <cell r="C2097" t="str">
            <v>PGI-RGD Fabrene Inc.</v>
          </cell>
          <cell r="D2097">
            <v>1.25</v>
          </cell>
          <cell r="E2097" t="str">
            <v>OSY</v>
          </cell>
        </row>
        <row r="2098">
          <cell r="A2098" t="str">
            <v>W0085DN3135</v>
          </cell>
          <cell r="B2098" t="str">
            <v>1.25 OSY 3135 MM DARK NAVY SB</v>
          </cell>
          <cell r="C2098" t="str">
            <v>PGI-RGD Fabrene Inc.</v>
          </cell>
          <cell r="D2098">
            <v>1.25</v>
          </cell>
          <cell r="E2098" t="str">
            <v>OSY</v>
          </cell>
        </row>
        <row r="2099">
          <cell r="A2099" t="str">
            <v>W0085KG1524</v>
          </cell>
          <cell r="B2099" t="str">
            <v>1.25 OSY 60" GREEN SB</v>
          </cell>
          <cell r="C2099" t="str">
            <v>KIMBERLY CLARK</v>
          </cell>
          <cell r="D2099">
            <v>1.25</v>
          </cell>
          <cell r="E2099" t="str">
            <v>OSY</v>
          </cell>
        </row>
        <row r="2100">
          <cell r="A2100" t="str">
            <v>W0085KR1524</v>
          </cell>
          <cell r="B2100" t="str">
            <v>1.25 OSY 60" RED SB</v>
          </cell>
          <cell r="C2100" t="str">
            <v>KIMBERLY CLARK</v>
          </cell>
          <cell r="D2100">
            <v>1.25</v>
          </cell>
          <cell r="E2100" t="str">
            <v>OSY</v>
          </cell>
        </row>
        <row r="2101">
          <cell r="A2101" t="str">
            <v>W0085WH0787</v>
          </cell>
          <cell r="B2101" t="str">
            <v>1.25 OSY 31" WHITE SB</v>
          </cell>
          <cell r="C2101" t="str">
            <v>PRECEPT                     MEDICAL</v>
          </cell>
          <cell r="D2101">
            <v>1.25</v>
          </cell>
          <cell r="E2101" t="str">
            <v>OSY</v>
          </cell>
        </row>
        <row r="2102">
          <cell r="A2102" t="str">
            <v>W0085WH1575</v>
          </cell>
          <cell r="B2102" t="str">
            <v>1.25 OSY 62" WHITE SB</v>
          </cell>
          <cell r="C2102" t="str">
            <v>CLOPAY</v>
          </cell>
          <cell r="D2102">
            <v>1.25</v>
          </cell>
          <cell r="E2102" t="str">
            <v>OSY</v>
          </cell>
        </row>
        <row r="2103">
          <cell r="A2103" t="str">
            <v>W0085WH2337</v>
          </cell>
          <cell r="B2103" t="str">
            <v>1.25 OSY 92" WHITE SB</v>
          </cell>
          <cell r="C2103" t="str">
            <v>NUTEX / SIMMONS</v>
          </cell>
          <cell r="D2103">
            <v>1.25</v>
          </cell>
          <cell r="E2103" t="str">
            <v>OSY</v>
          </cell>
        </row>
        <row r="2104">
          <cell r="A2104" t="str">
            <v>W0085WH3048</v>
          </cell>
          <cell r="B2104" t="str">
            <v>1.25 OSY 120" WHITE SB</v>
          </cell>
          <cell r="C2104" t="str">
            <v>CLOPAY</v>
          </cell>
          <cell r="D2104">
            <v>1.25</v>
          </cell>
          <cell r="E2104" t="str">
            <v>OSY</v>
          </cell>
        </row>
        <row r="2105">
          <cell r="A2105" t="str">
            <v>W0085WH3124</v>
          </cell>
          <cell r="B2105" t="str">
            <v>1.25 OSY 123" WHITE SB</v>
          </cell>
          <cell r="C2105" t="str">
            <v>PGI-RGD Fabrene Inc.</v>
          </cell>
          <cell r="D2105">
            <v>1.25</v>
          </cell>
          <cell r="E2105" t="str">
            <v>OSY</v>
          </cell>
        </row>
        <row r="2106">
          <cell r="A2106" t="str">
            <v>W0085WH3135</v>
          </cell>
          <cell r="B2106" t="str">
            <v>1.25 OSY 3135 MM WHITE SB</v>
          </cell>
          <cell r="C2106" t="str">
            <v>PGI-RGD Fabrene Inc.</v>
          </cell>
          <cell r="D2106">
            <v>1.25</v>
          </cell>
          <cell r="E2106" t="str">
            <v>OSY</v>
          </cell>
        </row>
        <row r="2107">
          <cell r="A2107" t="str">
            <v>W0088EN1473</v>
          </cell>
          <cell r="B2107" t="str">
            <v>1.30 OSY 58" WHITE SB</v>
          </cell>
          <cell r="C2107" t="str">
            <v>ENCOMPASS MEDICAL</v>
          </cell>
          <cell r="D2107">
            <v>1.3</v>
          </cell>
          <cell r="E2107" t="str">
            <v>OSY</v>
          </cell>
        </row>
        <row r="2108">
          <cell r="A2108" t="str">
            <v>W0088KC0184</v>
          </cell>
          <cell r="B2108" t="str">
            <v>1.30 OSY 7.25" WHITE SB</v>
          </cell>
          <cell r="C2108" t="str">
            <v>KIMBERLY CLARK</v>
          </cell>
          <cell r="D2108">
            <v>1.3</v>
          </cell>
          <cell r="E2108" t="str">
            <v>OSY</v>
          </cell>
        </row>
        <row r="2109">
          <cell r="A2109" t="str">
            <v>W0088KC0216</v>
          </cell>
          <cell r="B2109" t="str">
            <v>1.30 OSY 8.5" WHITE SB</v>
          </cell>
          <cell r="C2109" t="str">
            <v>KIMBERLY CLARK</v>
          </cell>
          <cell r="D2109">
            <v>1.3</v>
          </cell>
          <cell r="E2109" t="str">
            <v>OSY</v>
          </cell>
        </row>
        <row r="2110">
          <cell r="A2110" t="str">
            <v>W0088KC0737</v>
          </cell>
          <cell r="B2110" t="str">
            <v>1.30 OSY 29" WHITE SB</v>
          </cell>
          <cell r="C2110" t="str">
            <v>WEB INDUSTRIES</v>
          </cell>
          <cell r="D2110">
            <v>1.3</v>
          </cell>
          <cell r="E2110" t="str">
            <v>OSY</v>
          </cell>
        </row>
        <row r="2111">
          <cell r="A2111" t="str">
            <v>W0088KC1473</v>
          </cell>
          <cell r="B2111" t="str">
            <v>1.30 OSY 58" WHITE SB</v>
          </cell>
          <cell r="C2111" t="str">
            <v>WEB INDUSTRIES</v>
          </cell>
          <cell r="D2111">
            <v>1.3</v>
          </cell>
          <cell r="E2111" t="str">
            <v>OSY</v>
          </cell>
        </row>
        <row r="2112">
          <cell r="A2112" t="str">
            <v>W0088KW0184</v>
          </cell>
          <cell r="B2112" t="str">
            <v>1.30 OSY 7.25" WHITE SB</v>
          </cell>
          <cell r="C2112" t="str">
            <v>KIMBERLY CLARK</v>
          </cell>
          <cell r="D2112">
            <v>1.3</v>
          </cell>
          <cell r="E2112" t="str">
            <v>OSY</v>
          </cell>
        </row>
        <row r="2113">
          <cell r="A2113" t="str">
            <v>W0088KW0216</v>
          </cell>
          <cell r="B2113" t="str">
            <v>1.30 OSY 8.5" WHITE SB</v>
          </cell>
          <cell r="C2113" t="str">
            <v>KIMBERLY CLARK</v>
          </cell>
          <cell r="D2113">
            <v>1.3</v>
          </cell>
          <cell r="E2113" t="str">
            <v>OSY</v>
          </cell>
        </row>
        <row r="2114">
          <cell r="A2114" t="str">
            <v>W008AKB0711</v>
          </cell>
          <cell r="B2114" t="str">
            <v>1.60 OSY 28" BLUE SB</v>
          </cell>
          <cell r="C2114" t="str">
            <v>B.O.S.S.</v>
          </cell>
          <cell r="D2114">
            <v>1.6</v>
          </cell>
          <cell r="E2114" t="str">
            <v>OSY</v>
          </cell>
        </row>
        <row r="2115">
          <cell r="A2115" t="str">
            <v>W0095BL1575</v>
          </cell>
          <cell r="B2115" t="str">
            <v>1.40 OSY 62" BLACK SB</v>
          </cell>
          <cell r="C2115" t="str">
            <v>HANES</v>
          </cell>
          <cell r="D2115">
            <v>1.4</v>
          </cell>
          <cell r="E2115" t="str">
            <v>OSY</v>
          </cell>
        </row>
        <row r="2116">
          <cell r="A2116" t="str">
            <v>W0095BL3150</v>
          </cell>
          <cell r="B2116" t="str">
            <v>1.40 OSY 124" BLACK SB</v>
          </cell>
          <cell r="C2116" t="str">
            <v>HANES</v>
          </cell>
          <cell r="D2116">
            <v>1.4</v>
          </cell>
          <cell r="E2116" t="str">
            <v>OSY</v>
          </cell>
        </row>
        <row r="2117">
          <cell r="A2117" t="str">
            <v>W0095WH1981</v>
          </cell>
          <cell r="B2117" t="str">
            <v>47.5 GSM 78" WHITE SB</v>
          </cell>
          <cell r="C2117" t="str">
            <v>ADD_CUST_NAME_TO_ITEM_LIST</v>
          </cell>
          <cell r="D2117">
            <v>1.4009</v>
          </cell>
          <cell r="E2117" t="str">
            <v>OSY</v>
          </cell>
        </row>
        <row r="2118">
          <cell r="A2118" t="str">
            <v>W0095WH2032</v>
          </cell>
          <cell r="B2118" t="str">
            <v>47.5 GSM 80" WHITE SB</v>
          </cell>
          <cell r="C2118" t="str">
            <v>HANES</v>
          </cell>
          <cell r="D2118">
            <v>1.4009</v>
          </cell>
          <cell r="E2118" t="str">
            <v>OSY</v>
          </cell>
        </row>
        <row r="2119">
          <cell r="A2119" t="str">
            <v>W0095WH2134</v>
          </cell>
          <cell r="B2119" t="str">
            <v>47.5 GSM 84" WHITE SB</v>
          </cell>
          <cell r="C2119" t="str">
            <v>ADD_CUST_NAME_TO_ITEM_LIST</v>
          </cell>
          <cell r="D2119">
            <v>1.4009</v>
          </cell>
          <cell r="E2119" t="str">
            <v>OSY</v>
          </cell>
        </row>
        <row r="2120">
          <cell r="A2120" t="str">
            <v>W0095WH2184</v>
          </cell>
          <cell r="B2120" t="str">
            <v>47.5 GSM 86" WHITE SB</v>
          </cell>
          <cell r="C2120" t="str">
            <v>NUTEX</v>
          </cell>
          <cell r="D2120">
            <v>1.4009</v>
          </cell>
          <cell r="E2120" t="str">
            <v>OSY</v>
          </cell>
        </row>
        <row r="2121">
          <cell r="A2121" t="str">
            <v>W0095WH4115</v>
          </cell>
          <cell r="B2121" t="str">
            <v>47.5 GSM 162" WHITE SB</v>
          </cell>
          <cell r="C2121" t="str">
            <v>NUTEX</v>
          </cell>
          <cell r="D2121">
            <v>1.4009</v>
          </cell>
          <cell r="E2121" t="str">
            <v>OSY</v>
          </cell>
        </row>
        <row r="2122">
          <cell r="A2122" t="str">
            <v>W0095WH4216</v>
          </cell>
          <cell r="B2122" t="str">
            <v>47.5 GSM 166" WHITE SB</v>
          </cell>
          <cell r="C2122" t="str">
            <v>NUTEX</v>
          </cell>
          <cell r="D2122">
            <v>1.4009</v>
          </cell>
          <cell r="E2122" t="str">
            <v>OSY</v>
          </cell>
        </row>
        <row r="2123">
          <cell r="A2123" t="str">
            <v>W009CBL2743</v>
          </cell>
          <cell r="B2123" t="str">
            <v>1.90 OSY 108" BLACK SB</v>
          </cell>
          <cell r="C2123" t="str">
            <v>HANES</v>
          </cell>
          <cell r="D2123">
            <v>1.9</v>
          </cell>
          <cell r="E2123" t="str">
            <v>OSY</v>
          </cell>
        </row>
        <row r="2124">
          <cell r="A2124" t="str">
            <v>W009FBL1575</v>
          </cell>
          <cell r="B2124" t="str">
            <v>2.35 OSY 62" BLACK SB</v>
          </cell>
          <cell r="C2124" t="str">
            <v>HANES</v>
          </cell>
          <cell r="D2124">
            <v>2.35</v>
          </cell>
          <cell r="E2124" t="str">
            <v>OSY</v>
          </cell>
        </row>
        <row r="2125">
          <cell r="A2125" t="str">
            <v>W009FBL3150</v>
          </cell>
          <cell r="B2125" t="str">
            <v>2.35 OSY 124" BLACK SB</v>
          </cell>
          <cell r="C2125" t="str">
            <v>HANES</v>
          </cell>
          <cell r="D2125">
            <v>2.35</v>
          </cell>
          <cell r="E2125" t="str">
            <v>OSY</v>
          </cell>
        </row>
        <row r="2126">
          <cell r="A2126" t="str">
            <v>W0234KB3105</v>
          </cell>
          <cell r="B2126" t="str">
            <v>17 GSM 122.25" BLUE ANTISTAT SB</v>
          </cell>
          <cell r="C2126" t="str">
            <v>PRECISION FABRICS GROUP</v>
          </cell>
          <cell r="D2126">
            <v>0.50139999999999996</v>
          </cell>
          <cell r="E2126" t="str">
            <v>OSY</v>
          </cell>
        </row>
        <row r="2127">
          <cell r="A2127" t="str">
            <v>W0251KP1524</v>
          </cell>
          <cell r="B2127" t="str">
            <v>0.75 OSY 60" WHITE ANTISTAT SB</v>
          </cell>
          <cell r="C2127" t="str">
            <v>KAPPLER</v>
          </cell>
          <cell r="D2127">
            <v>0.75</v>
          </cell>
          <cell r="E2127" t="str">
            <v>OSY</v>
          </cell>
        </row>
        <row r="2128">
          <cell r="A2128" t="str">
            <v>W0251KQ1524</v>
          </cell>
          <cell r="B2128" t="str">
            <v>0.75 OSY 60" BLUE ANTISTAT SB</v>
          </cell>
          <cell r="C2128" t="str">
            <v>KAPPLER</v>
          </cell>
          <cell r="D2128">
            <v>0.75</v>
          </cell>
          <cell r="E2128" t="str">
            <v>OSY</v>
          </cell>
        </row>
        <row r="2129">
          <cell r="A2129" t="str">
            <v>W025BKW1575</v>
          </cell>
          <cell r="B2129" t="str">
            <v>1.70 OSY 62" WHITE ANTISTAT SB</v>
          </cell>
          <cell r="C2129" t="str">
            <v>KCC/CLOPAY</v>
          </cell>
          <cell r="D2129">
            <v>1.7</v>
          </cell>
          <cell r="E2129" t="str">
            <v>OSY</v>
          </cell>
        </row>
        <row r="2130">
          <cell r="A2130" t="str">
            <v>W0268AW2946</v>
          </cell>
          <cell r="B2130" t="str">
            <v>1.00 OSY 116" WHITE ANTISTAT SB</v>
          </cell>
          <cell r="C2130" t="str">
            <v>CLOPAY</v>
          </cell>
          <cell r="D2130">
            <v>1</v>
          </cell>
          <cell r="E2130" t="str">
            <v>OSY</v>
          </cell>
        </row>
        <row r="2131">
          <cell r="A2131" t="str">
            <v>W0268WH0762</v>
          </cell>
          <cell r="B2131" t="str">
            <v>1.00 OSY 30" WHITE W/ANTISTAT</v>
          </cell>
          <cell r="C2131" t="str">
            <v>ADD_CUST_NAME_TO_ITEM_LIST</v>
          </cell>
          <cell r="D2131">
            <v>1</v>
          </cell>
          <cell r="E2131" t="str">
            <v>OSY</v>
          </cell>
        </row>
        <row r="2132">
          <cell r="A2132" t="str">
            <v>W0268WH1600</v>
          </cell>
          <cell r="B2132" t="str">
            <v>1.00 OSY 63" WHITE W/ANTISTAT</v>
          </cell>
          <cell r="C2132" t="str">
            <v xml:space="preserve">PGI-RGD                      </v>
          </cell>
          <cell r="D2132">
            <v>1</v>
          </cell>
          <cell r="E2132" t="str">
            <v>OSY</v>
          </cell>
        </row>
        <row r="2133">
          <cell r="A2133" t="str">
            <v>W0268WH1651</v>
          </cell>
          <cell r="B2133" t="str">
            <v>1.00 OSY 65" WHITE W/ANTISTAT SB</v>
          </cell>
          <cell r="C2133" t="str">
            <v>ADD_CUST_NAME_TO_ITEM_LIST</v>
          </cell>
          <cell r="D2133">
            <v>1</v>
          </cell>
          <cell r="E2133" t="str">
            <v>OSY</v>
          </cell>
        </row>
        <row r="2134">
          <cell r="A2134" t="str">
            <v>W0268WH1727</v>
          </cell>
          <cell r="B2134" t="str">
            <v>1.00 OSY 68" WHITE W/ANTISTAT</v>
          </cell>
          <cell r="C2134" t="str">
            <v>RGD-MED BASE ROLLS</v>
          </cell>
          <cell r="D2134">
            <v>1</v>
          </cell>
          <cell r="E2134" t="str">
            <v>OSY</v>
          </cell>
        </row>
        <row r="2135">
          <cell r="A2135" t="str">
            <v>W0320CV0584</v>
          </cell>
          <cell r="B2135" t="str">
            <v>10 GSM 584 MM WHITE SURFACTANT SB</v>
          </cell>
          <cell r="C2135" t="str">
            <v>COVIDIEN</v>
          </cell>
          <cell r="D2135">
            <v>0.2949</v>
          </cell>
          <cell r="E2135" t="str">
            <v>OSY</v>
          </cell>
        </row>
        <row r="2136">
          <cell r="A2136" t="str">
            <v>W0320WH0425</v>
          </cell>
          <cell r="B2136" t="str">
            <v>10 GSM 425 MM WHITE SURFACTANT SB</v>
          </cell>
          <cell r="C2136" t="str">
            <v>INNOVATIVE DISPOSABLES</v>
          </cell>
          <cell r="D2136">
            <v>0.2949</v>
          </cell>
          <cell r="E2136" t="str">
            <v>OSY</v>
          </cell>
        </row>
        <row r="2137">
          <cell r="A2137" t="str">
            <v>W0320WH0432</v>
          </cell>
          <cell r="B2137" t="str">
            <v>10 GSM 17" WHITE SURFACTANT SB</v>
          </cell>
          <cell r="C2137" t="str">
            <v>GRIFFIN CARE</v>
          </cell>
          <cell r="D2137">
            <v>0.2949</v>
          </cell>
          <cell r="E2137" t="str">
            <v>OSY</v>
          </cell>
        </row>
        <row r="2138">
          <cell r="A2138" t="str">
            <v>W0320WH0495</v>
          </cell>
          <cell r="B2138" t="str">
            <v>10 GSM 19.5" WHITE SURFACTANT SB</v>
          </cell>
          <cell r="C2138" t="str">
            <v>NCH</v>
          </cell>
          <cell r="D2138">
            <v>0.2949</v>
          </cell>
          <cell r="E2138" t="str">
            <v>OSY</v>
          </cell>
        </row>
        <row r="2139">
          <cell r="A2139" t="str">
            <v>W0320WH0549</v>
          </cell>
          <cell r="B2139" t="str">
            <v>10 GSM 21.625" WHITE SURFACTANT SB</v>
          </cell>
          <cell r="C2139" t="str">
            <v>NCH</v>
          </cell>
          <cell r="D2139">
            <v>0.2949</v>
          </cell>
          <cell r="E2139" t="str">
            <v>OSY</v>
          </cell>
        </row>
        <row r="2140">
          <cell r="A2140" t="str">
            <v>W0320WH0552</v>
          </cell>
          <cell r="B2140" t="str">
            <v>10 GSM 21.75" WHITE SURFACTANT SB</v>
          </cell>
          <cell r="C2140" t="str">
            <v>R.SABEE</v>
          </cell>
          <cell r="D2140">
            <v>0.2949</v>
          </cell>
          <cell r="E2140" t="str">
            <v>OSY</v>
          </cell>
        </row>
        <row r="2141">
          <cell r="A2141" t="str">
            <v>W0320WH0559</v>
          </cell>
          <cell r="B2141" t="str">
            <v>10 GSM 559 MM WHITE SURFACTANT SB</v>
          </cell>
          <cell r="C2141" t="str">
            <v>GRIFFIN CARE</v>
          </cell>
          <cell r="D2141">
            <v>0.2949</v>
          </cell>
          <cell r="E2141" t="str">
            <v>OSY</v>
          </cell>
        </row>
        <row r="2142">
          <cell r="A2142" t="str">
            <v>W0320WH0562</v>
          </cell>
          <cell r="B2142" t="str">
            <v>10 GSM 22.125" WHITE SURFACTANT SB</v>
          </cell>
          <cell r="C2142" t="str">
            <v>ADD_CUST_NAME_TO_ITEM_LIST</v>
          </cell>
          <cell r="D2142">
            <v>0.2949</v>
          </cell>
          <cell r="E2142" t="str">
            <v>OSY</v>
          </cell>
        </row>
        <row r="2143">
          <cell r="A2143" t="str">
            <v>W0320WH0565</v>
          </cell>
          <cell r="B2143" t="str">
            <v>10 GSM 22.25" WHITE SURFACTANT SB</v>
          </cell>
          <cell r="C2143" t="str">
            <v>R.SABEE</v>
          </cell>
          <cell r="D2143">
            <v>0.2949</v>
          </cell>
          <cell r="E2143" t="str">
            <v>OSY</v>
          </cell>
        </row>
        <row r="2144">
          <cell r="A2144" t="str">
            <v>W0320WH0572</v>
          </cell>
          <cell r="B2144" t="str">
            <v>10 GSM 572 MM WHITE SURFACTANT SB</v>
          </cell>
          <cell r="C2144" t="str">
            <v>GRIFFIN CARE</v>
          </cell>
          <cell r="D2144">
            <v>0.2949</v>
          </cell>
          <cell r="E2144" t="str">
            <v>OSY</v>
          </cell>
        </row>
        <row r="2145">
          <cell r="A2145" t="str">
            <v>W0320WH0574</v>
          </cell>
          <cell r="B2145" t="str">
            <v>10 GSM 22.6" WHITE SURFACTANT SB</v>
          </cell>
          <cell r="C2145" t="str">
            <v>INNOVATIVE DISPOSABLES</v>
          </cell>
          <cell r="D2145">
            <v>0.2949</v>
          </cell>
          <cell r="E2145" t="str">
            <v>OSY</v>
          </cell>
        </row>
        <row r="2146">
          <cell r="A2146" t="str">
            <v>W0320WH0575</v>
          </cell>
          <cell r="B2146" t="str">
            <v>10 GSM 575 MM WHITE SURFACTANT SB</v>
          </cell>
          <cell r="C2146" t="str">
            <v>INNOVATIVE DISPOSABLES</v>
          </cell>
          <cell r="D2146">
            <v>0.2949</v>
          </cell>
          <cell r="E2146" t="str">
            <v>OSY</v>
          </cell>
        </row>
        <row r="2147">
          <cell r="A2147" t="str">
            <v>W0320WH0578</v>
          </cell>
          <cell r="B2147" t="str">
            <v>10 GSM 22.75" WHITE SURFACTANT SB</v>
          </cell>
          <cell r="C2147" t="str">
            <v>NCH</v>
          </cell>
          <cell r="D2147">
            <v>0.2949</v>
          </cell>
          <cell r="E2147" t="str">
            <v>OSY</v>
          </cell>
        </row>
        <row r="2148">
          <cell r="A2148" t="str">
            <v>W0320WH0591</v>
          </cell>
          <cell r="B2148" t="str">
            <v>10 GSM 591 MM WHITE SURFACTANT SB</v>
          </cell>
          <cell r="C2148" t="str">
            <v>PRINCIPAL BUSINESS</v>
          </cell>
          <cell r="D2148">
            <v>0.2949</v>
          </cell>
          <cell r="E2148" t="str">
            <v>OSY</v>
          </cell>
        </row>
        <row r="2149">
          <cell r="A2149" t="str">
            <v>W0320WH0629</v>
          </cell>
          <cell r="B2149" t="str">
            <v>10 GSM 629 MM WHITE SURFACTANT SB</v>
          </cell>
          <cell r="C2149" t="str">
            <v>R.SABEE</v>
          </cell>
          <cell r="D2149">
            <v>0.2949</v>
          </cell>
          <cell r="E2149" t="str">
            <v>OSY</v>
          </cell>
        </row>
        <row r="2150">
          <cell r="A2150" t="str">
            <v>W0320WH0648</v>
          </cell>
          <cell r="B2150" t="str">
            <v>10 GSM 25.5" WHITE SURFACTANT SB</v>
          </cell>
          <cell r="C2150" t="str">
            <v>DEPENDABLE INCONTINENCE</v>
          </cell>
          <cell r="D2150">
            <v>0.2949</v>
          </cell>
          <cell r="E2150" t="str">
            <v>OSY</v>
          </cell>
        </row>
        <row r="2151">
          <cell r="A2151" t="str">
            <v>W0320WH0673</v>
          </cell>
          <cell r="B2151" t="str">
            <v>10 GSM 26.5" WHITE SURFACTANT SB</v>
          </cell>
          <cell r="C2151" t="str">
            <v>NCH</v>
          </cell>
          <cell r="D2151">
            <v>0.2949</v>
          </cell>
          <cell r="E2151" t="str">
            <v>OSY</v>
          </cell>
        </row>
        <row r="2152">
          <cell r="A2152" t="str">
            <v>W0320WH0711</v>
          </cell>
          <cell r="B2152" t="str">
            <v>10 GSM 28" WHITE SURFACTANT SB</v>
          </cell>
          <cell r="C2152" t="str">
            <v>GRIFFIN CARE</v>
          </cell>
          <cell r="D2152">
            <v>0.2949</v>
          </cell>
          <cell r="E2152" t="str">
            <v>OSY</v>
          </cell>
        </row>
        <row r="2153">
          <cell r="A2153" t="str">
            <v>W0320WH0724</v>
          </cell>
          <cell r="B2153" t="str">
            <v>10 GSM 724 MM WHITE SURFACTANT SB</v>
          </cell>
          <cell r="C2153" t="str">
            <v>INNOVATIVE DISPOSABLES</v>
          </cell>
          <cell r="D2153">
            <v>0.2949</v>
          </cell>
          <cell r="E2153" t="str">
            <v>OSY</v>
          </cell>
        </row>
        <row r="2154">
          <cell r="A2154" t="str">
            <v>W0320WH0756</v>
          </cell>
          <cell r="B2154" t="str">
            <v>10 GSM 29.75" WHITE SURFACTANT SB</v>
          </cell>
          <cell r="C2154" t="str">
            <v>INNOVATIVE DISPOSABLES</v>
          </cell>
          <cell r="D2154">
            <v>0.2949</v>
          </cell>
          <cell r="E2154" t="str">
            <v>OSY</v>
          </cell>
        </row>
        <row r="2155">
          <cell r="A2155" t="str">
            <v>W0320WH0762</v>
          </cell>
          <cell r="B2155" t="str">
            <v>10 GSM 30" WHITE SURFACTANT SB</v>
          </cell>
          <cell r="C2155" t="str">
            <v>GRIFFIN CARE</v>
          </cell>
          <cell r="D2155">
            <v>0.2949</v>
          </cell>
          <cell r="E2155" t="str">
            <v>OSY</v>
          </cell>
        </row>
        <row r="2156">
          <cell r="A2156" t="str">
            <v>W0320WH0768</v>
          </cell>
          <cell r="B2156" t="str">
            <v>10 GSM 768 MM WHITE SURFACTANT SB</v>
          </cell>
          <cell r="C2156" t="str">
            <v>R.SABEE</v>
          </cell>
          <cell r="D2156">
            <v>0.2949</v>
          </cell>
          <cell r="E2156" t="str">
            <v>OSY</v>
          </cell>
        </row>
        <row r="2157">
          <cell r="A2157" t="str">
            <v>W0320WH0775</v>
          </cell>
          <cell r="B2157" t="str">
            <v>10 GSM 30.5" WHITE SURFACTANT SB</v>
          </cell>
          <cell r="C2157" t="str">
            <v>DEPENDABLE INCONTINENCE</v>
          </cell>
          <cell r="D2157">
            <v>0.2949</v>
          </cell>
          <cell r="E2157" t="str">
            <v>OSY</v>
          </cell>
        </row>
        <row r="2158">
          <cell r="A2158" t="str">
            <v>W0320WH0826</v>
          </cell>
          <cell r="B2158" t="str">
            <v>10 GSM 32.5" WHITE SURFACTANT SB</v>
          </cell>
          <cell r="C2158" t="str">
            <v>DEPENDABLE INCONTINENCE</v>
          </cell>
          <cell r="D2158">
            <v>0.2949</v>
          </cell>
          <cell r="E2158" t="str">
            <v>OSY</v>
          </cell>
        </row>
        <row r="2159">
          <cell r="A2159" t="str">
            <v>W0320WH0889</v>
          </cell>
          <cell r="B2159" t="str">
            <v>10 GSM 35" WHITE SURFCTANT SB</v>
          </cell>
          <cell r="C2159" t="str">
            <v>GRIFFIN CARE</v>
          </cell>
          <cell r="D2159">
            <v>0.2949</v>
          </cell>
          <cell r="E2159" t="str">
            <v>OSY</v>
          </cell>
        </row>
        <row r="2160">
          <cell r="A2160" t="str">
            <v>W0324WH0184</v>
          </cell>
          <cell r="B2160" t="str">
            <v>12 GSM 7.25 IN WHITE SURFACTANT SB</v>
          </cell>
          <cell r="C2160" t="str">
            <v>COVIDIEN</v>
          </cell>
          <cell r="D2160">
            <v>0.35389999999999999</v>
          </cell>
          <cell r="E2160" t="str">
            <v>OSY</v>
          </cell>
        </row>
        <row r="2161">
          <cell r="A2161" t="str">
            <v>W0324WH0648</v>
          </cell>
          <cell r="B2161" t="str">
            <v>12 GSM 648 MM WHITE SURFACTANT SB</v>
          </cell>
          <cell r="C2161" t="str">
            <v>DEPENDABLE INCONTINENCE</v>
          </cell>
          <cell r="D2161">
            <v>0.35389999999999999</v>
          </cell>
          <cell r="E2161" t="str">
            <v>OSY</v>
          </cell>
        </row>
        <row r="2162">
          <cell r="A2162" t="str">
            <v>W0324WH0775</v>
          </cell>
          <cell r="B2162" t="str">
            <v>12 GSM 775 MM WHITE SURFACTANT SB</v>
          </cell>
          <cell r="C2162" t="str">
            <v>DEPENDABLE INCONTINENCE</v>
          </cell>
          <cell r="D2162">
            <v>0.35389999999999999</v>
          </cell>
          <cell r="E2162" t="str">
            <v>OSY</v>
          </cell>
        </row>
        <row r="2163">
          <cell r="A2163" t="str">
            <v>W0324WH0826</v>
          </cell>
          <cell r="B2163" t="str">
            <v>12 GSM 826 MM WHITE SURFACTANT SB</v>
          </cell>
          <cell r="C2163" t="str">
            <v>DEPENDABLE INCONTINENCE</v>
          </cell>
          <cell r="D2163">
            <v>0.35389999999999999</v>
          </cell>
          <cell r="E2163" t="str">
            <v>OSY</v>
          </cell>
        </row>
        <row r="2164">
          <cell r="A2164" t="str">
            <v>W0325WH0270</v>
          </cell>
          <cell r="B2164" t="str">
            <v>12.5 GSM 270 MM WHITE SURFACTANT SB</v>
          </cell>
          <cell r="C2164" t="str">
            <v>ADD_CUST_NAME_TO_ITEM_LIST</v>
          </cell>
          <cell r="D2164">
            <v>0.36870000000000003</v>
          </cell>
          <cell r="E2164" t="str">
            <v>OSY</v>
          </cell>
        </row>
        <row r="2165">
          <cell r="A2165" t="str">
            <v>W0325WH0635</v>
          </cell>
          <cell r="B2165" t="str">
            <v>12.5 GSM 635 MM WHITE SURFACTANT SB</v>
          </cell>
          <cell r="C2165" t="str">
            <v>TYCO</v>
          </cell>
          <cell r="D2165">
            <v>0.36870000000000003</v>
          </cell>
          <cell r="E2165" t="str">
            <v>OSY</v>
          </cell>
        </row>
        <row r="2166">
          <cell r="A2166" t="str">
            <v>W0325WH0762</v>
          </cell>
          <cell r="B2166" t="str">
            <v>12.5 GSM 762 MM WHITE SURFACTANT SB</v>
          </cell>
          <cell r="C2166" t="str">
            <v>TYCO</v>
          </cell>
          <cell r="D2166">
            <v>0.36870000000000003</v>
          </cell>
          <cell r="E2166" t="str">
            <v>OSY</v>
          </cell>
        </row>
        <row r="2167">
          <cell r="A2167" t="str">
            <v>W0325WH0813</v>
          </cell>
          <cell r="B2167" t="str">
            <v>12.5 GSM 813 MM WHITE SURFACTANT SB</v>
          </cell>
          <cell r="C2167" t="str">
            <v>TYCO</v>
          </cell>
          <cell r="D2167">
            <v>0.36870000000000003</v>
          </cell>
          <cell r="E2167" t="str">
            <v>OSY</v>
          </cell>
        </row>
        <row r="2168">
          <cell r="A2168" t="str">
            <v>W0326CD0546</v>
          </cell>
          <cell r="B2168" t="str">
            <v>13 GSM 21.5" WHITE SURFACTANT SB (FD)</v>
          </cell>
          <cell r="C2168" t="str">
            <v>TITE-DRI Industries</v>
          </cell>
          <cell r="D2168">
            <v>0.38340000000000002</v>
          </cell>
          <cell r="E2168" t="str">
            <v>OSY</v>
          </cell>
        </row>
        <row r="2169">
          <cell r="A2169" t="str">
            <v>W0330CA0145</v>
          </cell>
          <cell r="B2169" t="str">
            <v>15 GSM 145 MM WHITE SURFACTANT SB</v>
          </cell>
          <cell r="C2169" t="str">
            <v>TECNOSUR</v>
          </cell>
          <cell r="D2169">
            <v>0.44240000000000002</v>
          </cell>
          <cell r="E2169" t="str">
            <v>OSY</v>
          </cell>
        </row>
        <row r="2170">
          <cell r="A2170" t="str">
            <v>W0330CA0165</v>
          </cell>
          <cell r="B2170" t="str">
            <v>15 GSM 165 MM WHITE SURFACTANT SB</v>
          </cell>
          <cell r="C2170" t="str">
            <v>TECNOSUR</v>
          </cell>
          <cell r="D2170">
            <v>0.44240000000000002</v>
          </cell>
          <cell r="E2170" t="str">
            <v>OSY</v>
          </cell>
        </row>
        <row r="2171">
          <cell r="A2171" t="str">
            <v>W0330CA0170</v>
          </cell>
          <cell r="B2171" t="str">
            <v>15 GSM 170 MM WHITE SURFACTANT SB</v>
          </cell>
          <cell r="C2171" t="str">
            <v>TECNOSUR</v>
          </cell>
          <cell r="D2171">
            <v>0.44240000000000002</v>
          </cell>
          <cell r="E2171" t="str">
            <v>OSY</v>
          </cell>
        </row>
        <row r="2172">
          <cell r="A2172" t="str">
            <v>W0330CA0180</v>
          </cell>
          <cell r="B2172" t="str">
            <v>15 GSM 180 MM WHITE SURFACTANT SB</v>
          </cell>
          <cell r="C2172" t="str">
            <v>TECNOSUR</v>
          </cell>
          <cell r="D2172">
            <v>0.44240000000000002</v>
          </cell>
          <cell r="E2172" t="str">
            <v>OSY</v>
          </cell>
        </row>
        <row r="2173">
          <cell r="A2173" t="str">
            <v>W0330CD0546</v>
          </cell>
          <cell r="B2173" t="str">
            <v>15 GSM 21.5" WHITE SURFACTANT SB (FD)</v>
          </cell>
          <cell r="C2173" t="str">
            <v>TITE-DRI Industries</v>
          </cell>
          <cell r="D2173">
            <v>0.44240000000000002</v>
          </cell>
          <cell r="E2173" t="str">
            <v>OSY</v>
          </cell>
        </row>
        <row r="2174">
          <cell r="A2174" t="str">
            <v>W0330ST0168</v>
          </cell>
          <cell r="B2174" t="str">
            <v>NW SBTS 15 GSM 168MM</v>
          </cell>
          <cell r="C2174" t="str">
            <v>P &amp; G</v>
          </cell>
          <cell r="D2174">
            <v>0.44240000000000002</v>
          </cell>
          <cell r="E2174" t="str">
            <v>OSY</v>
          </cell>
        </row>
        <row r="2175">
          <cell r="A2175" t="str">
            <v>W0330WH0640</v>
          </cell>
          <cell r="B2175" t="str">
            <v>15 GSM 640 MM WHITE SURFACTANT</v>
          </cell>
          <cell r="C2175" t="str">
            <v>ADD_CUST_NAME_TO_ITEM_LIST</v>
          </cell>
          <cell r="D2175">
            <v>0.44240000000000002</v>
          </cell>
          <cell r="E2175" t="str">
            <v>OSY</v>
          </cell>
        </row>
        <row r="2176">
          <cell r="A2176" t="str">
            <v>W0330WH0677</v>
          </cell>
          <cell r="B2176" t="str">
            <v>15 GSM 677 MM WHITE SURFACTANT SB</v>
          </cell>
          <cell r="C2176" t="str">
            <v>R.SABEE</v>
          </cell>
          <cell r="D2176">
            <v>0.44240000000000002</v>
          </cell>
          <cell r="E2176" t="str">
            <v>OSY</v>
          </cell>
        </row>
        <row r="2177">
          <cell r="A2177" t="str">
            <v>W0330WH0911</v>
          </cell>
          <cell r="B2177" t="str">
            <v>15 GSM 911 MM WHITE SURFACTANT SB</v>
          </cell>
          <cell r="C2177" t="str">
            <v>R.SABEE</v>
          </cell>
          <cell r="D2177">
            <v>0.44240000000000002</v>
          </cell>
          <cell r="E2177" t="str">
            <v>OSY</v>
          </cell>
        </row>
        <row r="2178">
          <cell r="A2178" t="str">
            <v>W0334BC0356</v>
          </cell>
          <cell r="B2178" t="str">
            <v>17 GSM 14" BLACK SURFACTANT SB (FD)</v>
          </cell>
          <cell r="C2178" t="str">
            <v>E. AARON ENTERPRISES</v>
          </cell>
          <cell r="D2178">
            <v>0.50139999999999996</v>
          </cell>
          <cell r="E2178" t="str">
            <v>OSY</v>
          </cell>
        </row>
        <row r="2179">
          <cell r="A2179" t="str">
            <v>W0334BC0533</v>
          </cell>
          <cell r="B2179" t="str">
            <v>17 GSM 21" BLACK SURFACTANT SB (FD)</v>
          </cell>
          <cell r="C2179" t="str">
            <v>E. AARON ENTERPRISES</v>
          </cell>
          <cell r="D2179">
            <v>0.50139999999999996</v>
          </cell>
          <cell r="E2179" t="str">
            <v>OSY</v>
          </cell>
        </row>
        <row r="2180">
          <cell r="A2180" t="str">
            <v>W0334ZB0533</v>
          </cell>
          <cell r="B2180" t="str">
            <v>17 GSM 21" @ 46"OD BLACK SURFACTANT SB (FD)</v>
          </cell>
          <cell r="C2180" t="str">
            <v>E. AARON ENTERPRISES</v>
          </cell>
          <cell r="D2180">
            <v>0.50139999999999996</v>
          </cell>
          <cell r="E2180" t="str">
            <v>OSY</v>
          </cell>
        </row>
        <row r="2181">
          <cell r="A2181" t="str">
            <v>W0334CD0356</v>
          </cell>
          <cell r="B2181" t="str">
            <v>17 GSM 14" WHITE SURFACTANT SB (FD)</v>
          </cell>
          <cell r="C2181" t="str">
            <v>E. AARON ENTERPRISES</v>
          </cell>
          <cell r="D2181">
            <v>0.50139999999999996</v>
          </cell>
          <cell r="E2181" t="str">
            <v>OSY</v>
          </cell>
        </row>
        <row r="2182">
          <cell r="A2182" t="str">
            <v>W0334CD0533</v>
          </cell>
          <cell r="B2182" t="str">
            <v>17 GSM 21" WHITE SURFACTANT SB (FD)</v>
          </cell>
          <cell r="C2182" t="str">
            <v>E. AARON ENTERPRISES</v>
          </cell>
          <cell r="D2182">
            <v>0.50139999999999996</v>
          </cell>
          <cell r="E2182" t="str">
            <v>OSY</v>
          </cell>
        </row>
        <row r="2183">
          <cell r="A2183" t="str">
            <v>W0334CD0546</v>
          </cell>
          <cell r="B2183" t="str">
            <v>17 GSM 21.5" WHITE SURFACTANT SB (FD)</v>
          </cell>
          <cell r="C2183" t="str">
            <v>TITE-DRI Industries</v>
          </cell>
          <cell r="D2183">
            <v>0.50139999999999996</v>
          </cell>
          <cell r="E2183" t="str">
            <v>OSY</v>
          </cell>
        </row>
        <row r="2184">
          <cell r="A2184" t="str">
            <v>W0334CR0356</v>
          </cell>
          <cell r="B2184" t="str">
            <v>17 GSM 14" ROSE SURFACTANT SB (FD)</v>
          </cell>
          <cell r="C2184" t="str">
            <v>E. AARON ENTERPRISES</v>
          </cell>
          <cell r="D2184">
            <v>0.50139999999999996</v>
          </cell>
          <cell r="E2184" t="str">
            <v>OSY</v>
          </cell>
        </row>
        <row r="2185">
          <cell r="A2185" t="str">
            <v>W0334CR0533</v>
          </cell>
          <cell r="B2185" t="str">
            <v>17 GSM 21" ROSE SURFACTANT SB (FD)</v>
          </cell>
          <cell r="C2185" t="str">
            <v>E. AARON ENTERPRISES</v>
          </cell>
          <cell r="D2185">
            <v>0.50139999999999996</v>
          </cell>
          <cell r="E2185" t="str">
            <v>OSY</v>
          </cell>
        </row>
        <row r="2186">
          <cell r="A2186" t="str">
            <v>W0334VW0191</v>
          </cell>
          <cell r="B2186" t="str">
            <v>17 GSM 7.5" @ 44"OD WHITE SURFACTANT SB (FD)</v>
          </cell>
          <cell r="C2186" t="str">
            <v>HAZARD PAK</v>
          </cell>
          <cell r="D2186">
            <v>0.50139999999999996</v>
          </cell>
          <cell r="E2186" t="str">
            <v>OSY</v>
          </cell>
        </row>
        <row r="2187">
          <cell r="A2187" t="str">
            <v>W0340BC0356</v>
          </cell>
          <cell r="B2187" t="str">
            <v>20 GSM 14" BLACK SURFACTANT SB (FD)</v>
          </cell>
          <cell r="C2187" t="str">
            <v>E. AARON ENTERPRISES</v>
          </cell>
          <cell r="D2187">
            <v>0.58989999999999998</v>
          </cell>
          <cell r="E2187" t="str">
            <v>OSY</v>
          </cell>
        </row>
        <row r="2188">
          <cell r="A2188" t="str">
            <v>W0340BC0533</v>
          </cell>
          <cell r="B2188" t="str">
            <v>20 GSM 21" BLACK SURFACTANT SB (FD)</v>
          </cell>
          <cell r="C2188" t="str">
            <v>E. AARON ENTERPRISES</v>
          </cell>
          <cell r="D2188">
            <v>0.58989999999999998</v>
          </cell>
          <cell r="E2188" t="str">
            <v>OSY</v>
          </cell>
        </row>
        <row r="2189">
          <cell r="A2189" t="str">
            <v>W0340CD0356</v>
          </cell>
          <cell r="B2189" t="str">
            <v>20 GSM 14" WHITE SURFACTANT SB (FD)</v>
          </cell>
          <cell r="C2189" t="str">
            <v>E. AARON ENTERPRISES</v>
          </cell>
          <cell r="D2189">
            <v>0.58989999999999998</v>
          </cell>
          <cell r="E2189" t="str">
            <v>OSY</v>
          </cell>
        </row>
        <row r="2190">
          <cell r="A2190" t="str">
            <v>W0340CD0533</v>
          </cell>
          <cell r="B2190" t="str">
            <v>20 GSM 21" WHITE SURFACTANT SB (FD)</v>
          </cell>
          <cell r="C2190" t="str">
            <v>E. AARON ENTERPRISES</v>
          </cell>
          <cell r="D2190">
            <v>0.58989999999999998</v>
          </cell>
          <cell r="E2190" t="str">
            <v>OSY</v>
          </cell>
        </row>
        <row r="2191">
          <cell r="A2191" t="str">
            <v>W0340CR0356</v>
          </cell>
          <cell r="B2191" t="str">
            <v>20 GSM 14" ROSE SURFACTANT SB (FD)</v>
          </cell>
          <cell r="C2191" t="str">
            <v>E. AARON ENTERPRISES</v>
          </cell>
          <cell r="D2191">
            <v>0.58989999999999998</v>
          </cell>
          <cell r="E2191" t="str">
            <v>OSY</v>
          </cell>
        </row>
        <row r="2192">
          <cell r="A2192" t="str">
            <v>W0340CR0533</v>
          </cell>
          <cell r="B2192" t="str">
            <v>20 GSM 21" ROSE SURFACTANT SB (FD)</v>
          </cell>
          <cell r="C2192" t="str">
            <v>E. AARON ENTERPRISES</v>
          </cell>
          <cell r="D2192">
            <v>0.58989999999999998</v>
          </cell>
          <cell r="E2192" t="str">
            <v>OSY</v>
          </cell>
        </row>
        <row r="2193">
          <cell r="A2193" t="str">
            <v>W0340ZB0533</v>
          </cell>
          <cell r="B2193" t="str">
            <v>20 GSM 21" @ 46" OD BLACK SURFACTANT SB (FD)</v>
          </cell>
          <cell r="C2193" t="str">
            <v>E. AARON ENTERPRISES</v>
          </cell>
          <cell r="D2193">
            <v>0.58989999999999998</v>
          </cell>
          <cell r="E2193" t="str">
            <v>OSY</v>
          </cell>
        </row>
        <row r="2194">
          <cell r="A2194" t="str">
            <v>W0340ZR0533</v>
          </cell>
          <cell r="B2194" t="str">
            <v>20 GSM 21" @ 46" OD ROSE SURFACTANT SB (FD)</v>
          </cell>
          <cell r="C2194" t="str">
            <v>E. AARON ENTERPRISES</v>
          </cell>
          <cell r="D2194">
            <v>0.58989999999999998</v>
          </cell>
          <cell r="E2194" t="str">
            <v>OSY</v>
          </cell>
        </row>
        <row r="2195">
          <cell r="A2195" t="str">
            <v>W0340ZW0533</v>
          </cell>
          <cell r="B2195" t="str">
            <v>20 GSM 21" @ 46" OD WHITE SURFACTANT SB (FD)</v>
          </cell>
          <cell r="C2195" t="str">
            <v>E. AARON ENTERPRISES</v>
          </cell>
          <cell r="D2195">
            <v>0.58989999999999998</v>
          </cell>
          <cell r="E2195" t="str">
            <v>OSY</v>
          </cell>
        </row>
        <row r="2196">
          <cell r="A2196" t="str">
            <v>W0344BC0762</v>
          </cell>
          <cell r="B2196" t="str">
            <v>22 GSM 30" BLACK SURFACTANT SB (FD)</v>
          </cell>
          <cell r="C2196" t="str">
            <v>PAPER-PAK</v>
          </cell>
          <cell r="D2196">
            <v>0.64880000000000004</v>
          </cell>
          <cell r="E2196" t="str">
            <v>OSY</v>
          </cell>
        </row>
        <row r="2197">
          <cell r="A2197" t="str">
            <v>W0344CD0762</v>
          </cell>
          <cell r="B2197" t="str">
            <v>22 GSM 30" WHITE SURFACTANT SB (FD)</v>
          </cell>
          <cell r="C2197" t="str">
            <v>PAPER-PAK</v>
          </cell>
          <cell r="D2197">
            <v>0.64880000000000004</v>
          </cell>
          <cell r="E2197" t="str">
            <v>OSY</v>
          </cell>
        </row>
        <row r="2198">
          <cell r="A2198" t="str">
            <v>W0360XB0533</v>
          </cell>
          <cell r="B2198" t="str">
            <v>30 GSM 21" @ 40"OD Black Surfactant SB (FD)</v>
          </cell>
          <cell r="C2198" t="str">
            <v>E. AARON ENTERPRISES</v>
          </cell>
          <cell r="D2198">
            <v>0.88480000000000003</v>
          </cell>
          <cell r="E2198" t="str">
            <v>OSY</v>
          </cell>
        </row>
        <row r="2199">
          <cell r="A2199" t="str">
            <v>W0360YB0356</v>
          </cell>
          <cell r="B2199" t="str">
            <v>30 GSM 14" @ 24" OD BLACK SURFACTANT SB (FD)</v>
          </cell>
          <cell r="C2199" t="str">
            <v>E. AARON ENTERPRISES</v>
          </cell>
          <cell r="D2199">
            <v>0.88480000000000003</v>
          </cell>
          <cell r="E2199" t="str">
            <v>OSY</v>
          </cell>
        </row>
        <row r="2200">
          <cell r="A2200" t="str">
            <v>W0360YB0533</v>
          </cell>
          <cell r="B2200" t="str">
            <v>30 GSM 21" @ 24" OD BLACK SURFACTANT SB (FD)</v>
          </cell>
          <cell r="C2200" t="str">
            <v>E. AARON ENTERPRISES</v>
          </cell>
          <cell r="D2200">
            <v>0.88480000000000003</v>
          </cell>
          <cell r="E2200" t="str">
            <v>OSY</v>
          </cell>
        </row>
        <row r="2201">
          <cell r="A2201" t="str">
            <v>W0360YR0356</v>
          </cell>
          <cell r="B2201" t="str">
            <v>30 GSM 14" @ 24" OD ROSE SURFACTANT SB (FD)</v>
          </cell>
          <cell r="C2201" t="str">
            <v>E. AARON ENTERPRISES</v>
          </cell>
          <cell r="D2201">
            <v>0.88480000000000003</v>
          </cell>
          <cell r="E2201" t="str">
            <v>OSY</v>
          </cell>
        </row>
        <row r="2202">
          <cell r="A2202" t="str">
            <v>W0360YR0533</v>
          </cell>
          <cell r="B2202" t="str">
            <v>30 GSM 21" @ 24"OD ROSE SURFACTANT SB (FD)</v>
          </cell>
          <cell r="C2202" t="str">
            <v>E. AARON ENTERPRISES</v>
          </cell>
          <cell r="D2202">
            <v>0.88480000000000003</v>
          </cell>
          <cell r="E2202" t="str">
            <v>OSY</v>
          </cell>
        </row>
        <row r="2203">
          <cell r="A2203" t="str">
            <v>W0360ZB0533</v>
          </cell>
          <cell r="B2203" t="str">
            <v>30 GSM 21" @ 46"OD BLACK SURFACTANT SB (FD)</v>
          </cell>
          <cell r="C2203" t="str">
            <v>E. AARON ENTERPRISES</v>
          </cell>
          <cell r="D2203">
            <v>0.88480000000000003</v>
          </cell>
          <cell r="E2203" t="str">
            <v>OSY</v>
          </cell>
        </row>
        <row r="2204">
          <cell r="A2204" t="str">
            <v>W0360ZR0533</v>
          </cell>
          <cell r="B2204" t="str">
            <v>30 GSM 21" @ 46"OD ROSE SURFACTANT SB (FD)</v>
          </cell>
          <cell r="C2204" t="str">
            <v>E. AARON ENTERPRISES</v>
          </cell>
          <cell r="D2204">
            <v>0.88480000000000003</v>
          </cell>
          <cell r="E2204" t="str">
            <v>OSY</v>
          </cell>
        </row>
        <row r="2205">
          <cell r="A2205" t="str">
            <v>W0376BC0356</v>
          </cell>
          <cell r="B2205" t="str">
            <v>38 GSM 14" BLACK SURFACTANT SB (FD)</v>
          </cell>
          <cell r="C2205" t="str">
            <v>E. AARON ENTERPRISES</v>
          </cell>
          <cell r="D2205">
            <v>1.1207</v>
          </cell>
          <cell r="E2205" t="str">
            <v>OSY</v>
          </cell>
        </row>
        <row r="2206">
          <cell r="A2206" t="str">
            <v>W0376BC0533</v>
          </cell>
          <cell r="B2206" t="str">
            <v>38 GSM 21" BLACK SURFACTANT SB (FD)</v>
          </cell>
          <cell r="C2206" t="str">
            <v>E. AARON ENTERPRISES</v>
          </cell>
          <cell r="D2206">
            <v>1.1207</v>
          </cell>
          <cell r="E2206" t="str">
            <v>OSY</v>
          </cell>
        </row>
        <row r="2207">
          <cell r="A2207" t="str">
            <v>W0376CD0305</v>
          </cell>
          <cell r="B2207" t="str">
            <v>38 GSM 12" WHITE SURFACTANT SB (FD)</v>
          </cell>
          <cell r="C2207" t="str">
            <v>TYCO</v>
          </cell>
          <cell r="D2207">
            <v>1.1207</v>
          </cell>
          <cell r="E2207" t="str">
            <v>OSY</v>
          </cell>
        </row>
        <row r="2208">
          <cell r="A2208" t="str">
            <v>W0376CD0356</v>
          </cell>
          <cell r="B2208" t="str">
            <v>38 GSM 14" WHITE SURFACTANT SB (FD)</v>
          </cell>
          <cell r="C2208" t="str">
            <v>E. AARON ENTERPRISES</v>
          </cell>
          <cell r="D2208">
            <v>1.1207</v>
          </cell>
          <cell r="E2208" t="str">
            <v>OSY</v>
          </cell>
        </row>
        <row r="2209">
          <cell r="A2209" t="str">
            <v>W0376CD0533</v>
          </cell>
          <cell r="B2209" t="str">
            <v>38 GSM 21" WHITE SURFACTANT SB (FD)</v>
          </cell>
          <cell r="C2209" t="str">
            <v>E. AARON ENTERPRISES</v>
          </cell>
          <cell r="D2209">
            <v>1.1207</v>
          </cell>
          <cell r="E2209" t="str">
            <v>OSY</v>
          </cell>
        </row>
        <row r="2210">
          <cell r="A2210" t="str">
            <v>W0376CR0356</v>
          </cell>
          <cell r="B2210" t="str">
            <v>38 GSM 14" ROSE SURFACTANT SB (FD)</v>
          </cell>
          <cell r="C2210" t="str">
            <v>E. AARON ENTERPRISES</v>
          </cell>
          <cell r="D2210">
            <v>1.1207</v>
          </cell>
          <cell r="E2210" t="str">
            <v>OSY</v>
          </cell>
        </row>
        <row r="2211">
          <cell r="A2211" t="str">
            <v>W0376CR0533</v>
          </cell>
          <cell r="B2211" t="str">
            <v>38 GSM 21" ROSE SURFACTANT SB (FD)</v>
          </cell>
          <cell r="C2211" t="str">
            <v>E. AARON ENTERPRISES</v>
          </cell>
          <cell r="D2211">
            <v>1.1207</v>
          </cell>
          <cell r="E2211" t="str">
            <v>OSY</v>
          </cell>
        </row>
        <row r="2212">
          <cell r="A2212" t="str">
            <v>W0376XW0356</v>
          </cell>
          <cell r="B2212" t="str">
            <v>38 GSM 14" @ 36"OD WHITE SURFACTANT SB (FD)</v>
          </cell>
          <cell r="C2212" t="str">
            <v>E. AARON ENTERPRISES</v>
          </cell>
          <cell r="D2212">
            <v>1.1207</v>
          </cell>
          <cell r="E2212" t="str">
            <v>OSY</v>
          </cell>
        </row>
        <row r="2213">
          <cell r="A2213" t="str">
            <v>W0376XW0533</v>
          </cell>
          <cell r="B2213" t="str">
            <v>38 GSM 21" @ 36" OD WHITE SURFACTANT SB (FD)</v>
          </cell>
          <cell r="C2213" t="str">
            <v>E. AARON ENTERPRISES</v>
          </cell>
          <cell r="D2213">
            <v>1.1207</v>
          </cell>
          <cell r="E2213" t="str">
            <v>OSY</v>
          </cell>
        </row>
        <row r="2214">
          <cell r="A2214" t="str">
            <v>W0376ZW0533</v>
          </cell>
          <cell r="B2214" t="str">
            <v>38 GSM 21" @ 46" OD WHITE SURFACTANT SB (FD)</v>
          </cell>
          <cell r="C2214" t="str">
            <v>E. AARON ENTERPRISES</v>
          </cell>
          <cell r="D2214">
            <v>1.1207</v>
          </cell>
          <cell r="E2214" t="str">
            <v>OSY</v>
          </cell>
        </row>
        <row r="2215">
          <cell r="A2215" t="str">
            <v>W0420CV0343</v>
          </cell>
          <cell r="B2215" t="str">
            <v>10 GSM 343 MM WHITE SURFACTANT SB</v>
          </cell>
          <cell r="C2215" t="str">
            <v>TYCO HEALTHCARE</v>
          </cell>
          <cell r="D2215">
            <v>0.2949</v>
          </cell>
          <cell r="E2215" t="str">
            <v>OSY</v>
          </cell>
        </row>
        <row r="2216">
          <cell r="A2216" t="str">
            <v>W0420CV0451</v>
          </cell>
          <cell r="B2216" t="str">
            <v>10 GSM 451 MM WHITE SURFACTANT SB</v>
          </cell>
          <cell r="C2216" t="str">
            <v>TYCO HEALTHCARE</v>
          </cell>
          <cell r="D2216">
            <v>0.2949</v>
          </cell>
          <cell r="E2216" t="str">
            <v>OSY</v>
          </cell>
        </row>
        <row r="2217">
          <cell r="A2217" t="str">
            <v>W0420CV0635</v>
          </cell>
          <cell r="B2217" t="str">
            <v>10 GSM 635 MM WHITE SURFACTANT SB</v>
          </cell>
          <cell r="C2217" t="str">
            <v>TYCO HEALTHCARE</v>
          </cell>
          <cell r="D2217">
            <v>0.2949</v>
          </cell>
          <cell r="E2217" t="str">
            <v>OSY</v>
          </cell>
        </row>
        <row r="2218">
          <cell r="A2218" t="str">
            <v>W0420CV0762</v>
          </cell>
          <cell r="B2218" t="str">
            <v>10 GSM 762 MM WHITE SURFACTANT SB</v>
          </cell>
          <cell r="C2218" t="str">
            <v>TYCO HEALTHCARE</v>
          </cell>
          <cell r="D2218">
            <v>0.2949</v>
          </cell>
          <cell r="E2218" t="str">
            <v>OSY</v>
          </cell>
        </row>
        <row r="2219">
          <cell r="A2219" t="str">
            <v>W0420CV0813</v>
          </cell>
          <cell r="B2219" t="str">
            <v>10 GSM 813 MM WHITE SURFACTANT SB</v>
          </cell>
          <cell r="C2219" t="str">
            <v>TYCO HEALTHCARE</v>
          </cell>
          <cell r="D2219">
            <v>0.2949</v>
          </cell>
          <cell r="E2219" t="str">
            <v>OSY</v>
          </cell>
        </row>
        <row r="2220">
          <cell r="A2220" t="str">
            <v>W0420WH0495</v>
          </cell>
          <cell r="B2220" t="str">
            <v>10 GSM 19.5" WHITE SURFACTANT SB</v>
          </cell>
          <cell r="C2220" t="str">
            <v>NCH</v>
          </cell>
          <cell r="D2220">
            <v>0.2949</v>
          </cell>
          <cell r="E2220" t="str">
            <v>OSY</v>
          </cell>
        </row>
        <row r="2221">
          <cell r="A2221" t="str">
            <v>W0420WH0559</v>
          </cell>
          <cell r="B2221" t="str">
            <v>10 GSM 22" WHITE SURFACTANT SB</v>
          </cell>
          <cell r="C2221" t="str">
            <v>NCH</v>
          </cell>
          <cell r="D2221">
            <v>0.2949</v>
          </cell>
          <cell r="E2221" t="str">
            <v>OSY</v>
          </cell>
        </row>
        <row r="2222">
          <cell r="A2222" t="str">
            <v>W0420WH0572</v>
          </cell>
          <cell r="B2222" t="str">
            <v>10 GSM 22.5" WHITE SURFACTANT SB</v>
          </cell>
          <cell r="C2222" t="str">
            <v>ADD_CUST_NAME_TO_ITEM_LIST</v>
          </cell>
          <cell r="D2222">
            <v>0.2949</v>
          </cell>
          <cell r="E2222" t="str">
            <v>OSY</v>
          </cell>
        </row>
        <row r="2223">
          <cell r="A2223" t="str">
            <v>W0420WH0578</v>
          </cell>
          <cell r="B2223" t="str">
            <v>10 GSM 22.75" WHITE SURFACTANT SB</v>
          </cell>
          <cell r="C2223" t="str">
            <v>NCH</v>
          </cell>
          <cell r="D2223">
            <v>0.2949</v>
          </cell>
          <cell r="E2223" t="str">
            <v>OSY</v>
          </cell>
        </row>
        <row r="2224">
          <cell r="A2224" t="str">
            <v>W0420WH0591</v>
          </cell>
          <cell r="B2224" t="str">
            <v>10 GSM 591 MM WHITE SURFACTANT SB</v>
          </cell>
          <cell r="C2224" t="str">
            <v>ADD_CUST_NAME_TO_ITEM_LIST</v>
          </cell>
          <cell r="D2224">
            <v>0.2949</v>
          </cell>
          <cell r="E2224" t="str">
            <v>OSY</v>
          </cell>
        </row>
        <row r="2225">
          <cell r="A2225" t="str">
            <v>W0420WH0673</v>
          </cell>
          <cell r="B2225" t="str">
            <v>10 GSM 26.5" WHITE SURFACTANT SB</v>
          </cell>
          <cell r="C2225" t="str">
            <v>NCH</v>
          </cell>
          <cell r="D2225">
            <v>0.2949</v>
          </cell>
          <cell r="E2225" t="str">
            <v>OSY</v>
          </cell>
        </row>
        <row r="2226">
          <cell r="A2226" t="str">
            <v>W050EYU2845</v>
          </cell>
          <cell r="B2226" t="str">
            <v>70 GSM 112" YELLOW W/UV SB</v>
          </cell>
          <cell r="C2226" t="str">
            <v>FABRENE</v>
          </cell>
          <cell r="D2226">
            <v>2.0644999999999998</v>
          </cell>
          <cell r="E2226" t="str">
            <v>OSY</v>
          </cell>
        </row>
        <row r="2227">
          <cell r="A2227" t="str">
            <v>W050EYU3150</v>
          </cell>
          <cell r="B2227" t="str">
            <v>70 GSM 124" YELLOW W/UV SB</v>
          </cell>
          <cell r="C2227" t="str">
            <v>FABRENE</v>
          </cell>
          <cell r="D2227">
            <v>2.0644999999999998</v>
          </cell>
          <cell r="E2227" t="str">
            <v>OSY</v>
          </cell>
        </row>
        <row r="2228">
          <cell r="A2228" t="str">
            <v>W050IBM2490</v>
          </cell>
          <cell r="B2228" t="str">
            <v>90 GSM 2490 MM BLUE W/UV SB</v>
          </cell>
          <cell r="C2228" t="str">
            <v>FABRENE</v>
          </cell>
          <cell r="D2228">
            <v>2.6543999999999999</v>
          </cell>
          <cell r="E2228" t="str">
            <v>OSY</v>
          </cell>
        </row>
        <row r="2229">
          <cell r="A2229" t="str">
            <v>W050IBM2795</v>
          </cell>
          <cell r="B2229" t="str">
            <v>90 GSM 2795 MM BLUE w/ UV SB</v>
          </cell>
          <cell r="C2229" t="str">
            <v>FABRENE</v>
          </cell>
          <cell r="D2229">
            <v>2.6543999999999999</v>
          </cell>
          <cell r="E2229" t="str">
            <v>OSY</v>
          </cell>
        </row>
        <row r="2230">
          <cell r="A2230" t="str">
            <v>W050IFB2795</v>
          </cell>
          <cell r="B2230" t="str">
            <v>90 GSM 2795 MM BLUE W/UV SB</v>
          </cell>
          <cell r="C2230" t="str">
            <v>ADD_CUST_NAME_TO_ITEM_LIST</v>
          </cell>
          <cell r="D2230">
            <v>2.6543999999999999</v>
          </cell>
          <cell r="E2230" t="str">
            <v>OSY</v>
          </cell>
        </row>
        <row r="2231">
          <cell r="A2231" t="str">
            <v>W052GIM3150</v>
          </cell>
          <cell r="B2231" t="str">
            <v>81 GSM 124" INDUSTRIAL w/UV SB</v>
          </cell>
          <cell r="C2231" t="str">
            <v>FABRENE</v>
          </cell>
          <cell r="D2231">
            <v>2.3889</v>
          </cell>
          <cell r="E2231" t="str">
            <v>OSY</v>
          </cell>
        </row>
        <row r="2232">
          <cell r="A2232" t="str">
            <v>W052GIP2580</v>
          </cell>
          <cell r="B2232" t="str">
            <v>81 GSM 2580 MM INDUSTRIAL UV/HEAT STABILIZED SB</v>
          </cell>
          <cell r="C2232" t="str">
            <v>FABRENE</v>
          </cell>
          <cell r="D2232">
            <v>2.3889</v>
          </cell>
          <cell r="E2232" t="str">
            <v>OSY</v>
          </cell>
        </row>
        <row r="2233">
          <cell r="A2233" t="str">
            <v>W052GIP3150</v>
          </cell>
          <cell r="B2233" t="str">
            <v>81 GSM 124" INDUSTRIAL UV/HEAT STABILIZED SB</v>
          </cell>
          <cell r="C2233" t="str">
            <v>FABRENE</v>
          </cell>
          <cell r="D2233">
            <v>2.3889</v>
          </cell>
          <cell r="E2233" t="str">
            <v>OSY</v>
          </cell>
        </row>
        <row r="2234">
          <cell r="A2234" t="str">
            <v>W058HIP3150</v>
          </cell>
          <cell r="B2234" t="str">
            <v>89 GSM 3150 MM INDUSTRIAL w/UV SB</v>
          </cell>
          <cell r="C2234" t="str">
            <v>FABRENE</v>
          </cell>
          <cell r="D2234">
            <v>2.6248999999999998</v>
          </cell>
          <cell r="E2234" t="str">
            <v>OSY</v>
          </cell>
        </row>
        <row r="2235">
          <cell r="A2235" t="str">
            <v>W058HIP3156</v>
          </cell>
          <cell r="B2235" t="str">
            <v>89 GSM 3156 MM INDUSTRIAL w/UV SB</v>
          </cell>
          <cell r="C2235" t="str">
            <v>FABRENE</v>
          </cell>
          <cell r="D2235">
            <v>2.6248999999999998</v>
          </cell>
          <cell r="E2235" t="str">
            <v>OSY</v>
          </cell>
        </row>
        <row r="2236">
          <cell r="A2236" t="str">
            <v>W058JFB2795</v>
          </cell>
          <cell r="B2236" t="str">
            <v>99 GSM 2795 MM BLUE W/UV SB</v>
          </cell>
          <cell r="C2236" t="str">
            <v>ADD_CUST_NAME_TO_ITEM_LIST</v>
          </cell>
          <cell r="D2236">
            <v>2.9198</v>
          </cell>
          <cell r="E2236" t="str">
            <v>OSY</v>
          </cell>
        </row>
        <row r="2237">
          <cell r="A2237" t="str">
            <v>W0625140464</v>
          </cell>
          <cell r="B2237" t="str">
            <v>12.5 GSM 18.25" WHITE ZONE SURFACTANT SB</v>
          </cell>
          <cell r="C2237" t="str">
            <v>PBE</v>
          </cell>
          <cell r="D2237">
            <v>0.36870000000000003</v>
          </cell>
          <cell r="E2237" t="str">
            <v>OSY</v>
          </cell>
        </row>
        <row r="2238">
          <cell r="A2238" t="str">
            <v>W0627890203</v>
          </cell>
          <cell r="B2238" t="str">
            <v>13.5 GSM 203 MM WHITE ZONE SURFACTANT SB</v>
          </cell>
          <cell r="C2238" t="str">
            <v>PRINCIPAL BUSINESS</v>
          </cell>
          <cell r="D2238">
            <v>0.3982</v>
          </cell>
          <cell r="E2238" t="str">
            <v>OSY</v>
          </cell>
        </row>
        <row r="2239">
          <cell r="A2239" t="str">
            <v>W0627900257</v>
          </cell>
          <cell r="B2239" t="str">
            <v>13.5 GSM 257 MM WHITE ZONE SURFACTANT SB</v>
          </cell>
          <cell r="C2239" t="str">
            <v>PRINCIPAL BUSINESS</v>
          </cell>
          <cell r="D2239">
            <v>0.3982</v>
          </cell>
          <cell r="E2239" t="str">
            <v>OSY</v>
          </cell>
        </row>
        <row r="2240">
          <cell r="A2240" t="str">
            <v>W0630900257</v>
          </cell>
          <cell r="B2240" t="str">
            <v>15 GSM 257 MM WHITE ZONE SURFACTANT SB</v>
          </cell>
          <cell r="C2240" t="str">
            <v>PRINCIPAL BUSINESS</v>
          </cell>
          <cell r="D2240">
            <v>0.44240000000000002</v>
          </cell>
          <cell r="E2240" t="str">
            <v>OSY</v>
          </cell>
        </row>
        <row r="2241">
          <cell r="A2241" t="str">
            <v>W0634U00160</v>
          </cell>
          <cell r="B2241" t="str">
            <v>17 GSM 160 MM TAN ZONE SURFACTANT SB</v>
          </cell>
          <cell r="C2241" t="str">
            <v>AHP</v>
          </cell>
          <cell r="D2241">
            <v>0.50139999999999996</v>
          </cell>
          <cell r="E2241" t="str">
            <v>OSY</v>
          </cell>
        </row>
        <row r="2242">
          <cell r="A2242" t="str">
            <v>W0634U00358</v>
          </cell>
          <cell r="B2242" t="str">
            <v>17 GSM 358 MM TAN ZONE SURFACTANT SB</v>
          </cell>
          <cell r="C2242" t="str">
            <v>AHP</v>
          </cell>
          <cell r="D2242">
            <v>0.50139999999999996</v>
          </cell>
          <cell r="E2242" t="str">
            <v>OSY</v>
          </cell>
        </row>
        <row r="2243">
          <cell r="A2243" t="str">
            <v>W0634U00389</v>
          </cell>
          <cell r="B2243" t="str">
            <v>17 GSM 389 MM TAN ZONE SURFACTANT SB</v>
          </cell>
          <cell r="C2243" t="str">
            <v>AHP</v>
          </cell>
          <cell r="D2243">
            <v>0.50139999999999996</v>
          </cell>
          <cell r="E2243" t="str">
            <v>OSY</v>
          </cell>
        </row>
        <row r="2244">
          <cell r="A2244" t="str">
            <v>W0634U00405</v>
          </cell>
          <cell r="B2244" t="str">
            <v>17 GSM 405 MM TAN ZONE SURFACTANT SB</v>
          </cell>
          <cell r="C2244" t="str">
            <v>AHP</v>
          </cell>
          <cell r="D2244">
            <v>0.50139999999999996</v>
          </cell>
          <cell r="E2244" t="str">
            <v>OSY</v>
          </cell>
        </row>
        <row r="2245">
          <cell r="A2245" t="str">
            <v>W0634U00416</v>
          </cell>
          <cell r="B2245" t="str">
            <v>17 GSM 416 MM TAN ZONE SURFACTANT SB</v>
          </cell>
          <cell r="C2245" t="str">
            <v>AHP</v>
          </cell>
          <cell r="D2245">
            <v>0.50139999999999996</v>
          </cell>
          <cell r="E2245" t="str">
            <v>OSY</v>
          </cell>
        </row>
        <row r="2246">
          <cell r="A2246" t="str">
            <v>W0634U10140</v>
          </cell>
          <cell r="B2246" t="str">
            <v>17 GSM 140 MM TAN ZONE SURFACTANT SB</v>
          </cell>
          <cell r="C2246" t="str">
            <v>AHP</v>
          </cell>
          <cell r="D2246">
            <v>0.50139999999999996</v>
          </cell>
          <cell r="E2246" t="str">
            <v>OSY</v>
          </cell>
        </row>
        <row r="2247">
          <cell r="A2247" t="str">
            <v>W0634U10336</v>
          </cell>
          <cell r="B2247" t="str">
            <v>17 GSM 336 MM TAN ZONE SURFACTANT SB</v>
          </cell>
          <cell r="C2247" t="str">
            <v>AHP</v>
          </cell>
          <cell r="D2247">
            <v>0.50139999999999996</v>
          </cell>
          <cell r="E2247" t="str">
            <v>OSY</v>
          </cell>
        </row>
        <row r="2248">
          <cell r="A2248" t="str">
            <v>W0824FT0132</v>
          </cell>
          <cell r="B2248" t="str">
            <v>12 GSM 132 MM GREEN PHILIC SB</v>
          </cell>
          <cell r="C2248" t="str">
            <v>FIRST QUALITY PRODUCTS</v>
          </cell>
          <cell r="D2248">
            <v>0.35389999999999999</v>
          </cell>
          <cell r="E2248" t="str">
            <v>OSY</v>
          </cell>
        </row>
        <row r="2249">
          <cell r="A2249" t="str">
            <v>W0825150178</v>
          </cell>
          <cell r="B2249" t="str">
            <v>12.5 GSM 178 MM GREEN 115mm ZC PHILIC SB</v>
          </cell>
          <cell r="C2249" t="str">
            <v>FIRST QUALITY BABY PRODUCTS</v>
          </cell>
          <cell r="D2249">
            <v>0.36870000000000003</v>
          </cell>
          <cell r="E2249" t="str">
            <v>OSY</v>
          </cell>
        </row>
        <row r="2250">
          <cell r="A2250" t="str">
            <v>W0825160343</v>
          </cell>
          <cell r="B2250" t="str">
            <v>12.5 GSM 343 MM GREEN 216mm ZC PHILIC SB</v>
          </cell>
          <cell r="C2250" t="str">
            <v>FIRST QUALITY PRODUCTS</v>
          </cell>
          <cell r="D2250">
            <v>0.36870000000000003</v>
          </cell>
          <cell r="E2250" t="str">
            <v>OSY</v>
          </cell>
        </row>
        <row r="2251">
          <cell r="A2251" t="str">
            <v>W0825170200</v>
          </cell>
          <cell r="B2251" t="str">
            <v>12.5 GSM 200 MM GREEN 114mm ZC PHILIC SB</v>
          </cell>
          <cell r="C2251" t="str">
            <v>FIRST QUALITY PRODUCTS</v>
          </cell>
          <cell r="D2251">
            <v>0.36870000000000003</v>
          </cell>
          <cell r="E2251" t="str">
            <v>OSY</v>
          </cell>
        </row>
        <row r="2252">
          <cell r="A2252" t="str">
            <v>W0825180145</v>
          </cell>
          <cell r="B2252" t="str">
            <v>12.5 GSM 145 MM GREEN 100mm ZC PHILIC SB</v>
          </cell>
          <cell r="C2252" t="str">
            <v>FIRST QUALITY BABY PRODUCTS</v>
          </cell>
          <cell r="D2252">
            <v>0.36870000000000003</v>
          </cell>
          <cell r="E2252" t="str">
            <v>OSY</v>
          </cell>
        </row>
        <row r="2253">
          <cell r="A2253" t="str">
            <v>W0825180163</v>
          </cell>
          <cell r="B2253" t="str">
            <v>12.5 GSM 163 MM GREEN 100mm ZC PHILIC SB</v>
          </cell>
          <cell r="C2253" t="str">
            <v>FIRST QUALITY BABY PRODUCTS</v>
          </cell>
          <cell r="D2253">
            <v>0.36870000000000003</v>
          </cell>
          <cell r="E2253" t="str">
            <v>OSY</v>
          </cell>
        </row>
        <row r="2254">
          <cell r="A2254" t="str">
            <v>W0825190126</v>
          </cell>
          <cell r="B2254" t="str">
            <v>12.5 GSM 126 MM GREEN 90mm ZC PHILIC SB</v>
          </cell>
          <cell r="C2254" t="str">
            <v>FIRST QUALITY PRODUCTS</v>
          </cell>
          <cell r="D2254">
            <v>0.36870000000000003</v>
          </cell>
          <cell r="E2254" t="str">
            <v>OSY</v>
          </cell>
        </row>
        <row r="2255">
          <cell r="A2255" t="str">
            <v>W0825190175</v>
          </cell>
          <cell r="B2255" t="str">
            <v>12.5 GSM 175 MM GREEN 90mm ZC PHILIC SB</v>
          </cell>
          <cell r="C2255" t="str">
            <v>FIRST QUALITY BABY PRODUCTS</v>
          </cell>
          <cell r="D2255">
            <v>0.36870000000000003</v>
          </cell>
          <cell r="E2255" t="str">
            <v>OSY</v>
          </cell>
        </row>
        <row r="2256">
          <cell r="A2256" t="str">
            <v>W0930WM4216</v>
          </cell>
          <cell r="B2256" t="str">
            <v>FORECAST - 15 GSM 166" WHITE W/SOFTENER SB</v>
          </cell>
          <cell r="C2256" t="str">
            <v>ADD_CUST_NAME_TO_ITEM_LIST</v>
          </cell>
          <cell r="D2256">
            <v>0.44240000000000002</v>
          </cell>
          <cell r="E2256" t="str">
            <v>OSY</v>
          </cell>
        </row>
        <row r="2257">
          <cell r="A2257" t="str">
            <v>W0934WM4216</v>
          </cell>
          <cell r="B2257" t="str">
            <v>FORECAST - 17 GSM 166" WHITE W/SOFTENER SB</v>
          </cell>
          <cell r="C2257" t="str">
            <v>ADD_CUST_NAME_TO_ITEM_LIST</v>
          </cell>
          <cell r="D2257">
            <v>0.50139999999999996</v>
          </cell>
          <cell r="E2257" t="str">
            <v>OSY</v>
          </cell>
        </row>
        <row r="2258">
          <cell r="A2258" t="str">
            <v>W0C2ABL0914</v>
          </cell>
          <cell r="B2258" t="str">
            <v>1.50 OSY 36" BLACK UV/PHILIC SB</v>
          </cell>
          <cell r="C2258" t="str">
            <v>DEWITT COMPANY</v>
          </cell>
          <cell r="D2258">
            <v>1.5</v>
          </cell>
          <cell r="E2258" t="str">
            <v>OSY</v>
          </cell>
        </row>
        <row r="2259">
          <cell r="A2259" t="str">
            <v>W0C2FSD0514</v>
          </cell>
          <cell r="B2259" t="str">
            <v>2.25 OSY 20.25" SILVER SB</v>
          </cell>
          <cell r="C2259" t="str">
            <v xml:space="preserve">SIMMONS  </v>
          </cell>
          <cell r="D2259">
            <v>2.25</v>
          </cell>
          <cell r="E2259" t="str">
            <v>OSY</v>
          </cell>
        </row>
        <row r="2260">
          <cell r="A2260" t="str">
            <v>W0C2FSM0298</v>
          </cell>
          <cell r="B2260" t="str">
            <v>2.25 OSY 11.75" WHITE SB</v>
          </cell>
          <cell r="C2260" t="str">
            <v xml:space="preserve">SIMMONS  </v>
          </cell>
          <cell r="D2260">
            <v>2.25</v>
          </cell>
          <cell r="E2260" t="str">
            <v>OSY</v>
          </cell>
        </row>
        <row r="2261">
          <cell r="A2261" t="str">
            <v>W0C2FSM0311</v>
          </cell>
          <cell r="B2261" t="str">
            <v>2.25 OSY 12.25" WHITE SB</v>
          </cell>
          <cell r="C2261" t="str">
            <v xml:space="preserve">SIMMONS  </v>
          </cell>
          <cell r="D2261">
            <v>2.25</v>
          </cell>
          <cell r="E2261" t="str">
            <v>OSY</v>
          </cell>
        </row>
        <row r="2262">
          <cell r="A2262" t="str">
            <v>W0C2FSM0438</v>
          </cell>
          <cell r="B2262" t="str">
            <v>2.25 OSY 17.25" WHITE SB</v>
          </cell>
          <cell r="C2262" t="str">
            <v xml:space="preserve">SIMMONS  </v>
          </cell>
          <cell r="D2262">
            <v>2.25</v>
          </cell>
          <cell r="E2262" t="str">
            <v>OSY</v>
          </cell>
        </row>
        <row r="2263">
          <cell r="A2263" t="str">
            <v>W0C2FSM0476</v>
          </cell>
          <cell r="B2263" t="str">
            <v>2.25 OSY 18.75" WHITE SB</v>
          </cell>
          <cell r="C2263" t="str">
            <v xml:space="preserve">SIMMONS  </v>
          </cell>
          <cell r="D2263">
            <v>2.25</v>
          </cell>
          <cell r="E2263" t="str">
            <v>OSY</v>
          </cell>
        </row>
        <row r="2264">
          <cell r="A2264" t="str">
            <v>W0C2FSM0514</v>
          </cell>
          <cell r="B2264" t="str">
            <v>2.25 OSY 20.25" WHITE SB</v>
          </cell>
          <cell r="C2264" t="str">
            <v xml:space="preserve">SIMMONS  </v>
          </cell>
          <cell r="D2264">
            <v>2.25</v>
          </cell>
          <cell r="E2264" t="str">
            <v>OSY</v>
          </cell>
        </row>
        <row r="2265">
          <cell r="A2265" t="str">
            <v>W0C2FSM0540</v>
          </cell>
          <cell r="B2265" t="str">
            <v>2.25 OSY 21.25" WHITE SB</v>
          </cell>
          <cell r="C2265" t="str">
            <v xml:space="preserve">SIMMONS  </v>
          </cell>
          <cell r="D2265">
            <v>2.25</v>
          </cell>
          <cell r="E2265" t="str">
            <v>OSY</v>
          </cell>
        </row>
        <row r="2266">
          <cell r="A2266" t="str">
            <v>W0C2FSM1651</v>
          </cell>
          <cell r="B2266" t="str">
            <v>2.25 OSY 65" WHITE SB</v>
          </cell>
          <cell r="C2266" t="str">
            <v xml:space="preserve">SIMMONS  </v>
          </cell>
          <cell r="D2266">
            <v>2.25</v>
          </cell>
          <cell r="E2266" t="str">
            <v>OSY</v>
          </cell>
        </row>
        <row r="2267">
          <cell r="A2267" t="str">
            <v>W0C3KBL0914</v>
          </cell>
          <cell r="B2267" t="str">
            <v>3.00 OSY 36" BLACK UV/PHILLIC SB</v>
          </cell>
          <cell r="C2267" t="str">
            <v>DEWITT COMPANY</v>
          </cell>
          <cell r="D2267">
            <v>3</v>
          </cell>
          <cell r="E2267" t="str">
            <v>OSY</v>
          </cell>
        </row>
        <row r="2268">
          <cell r="A2268" t="str">
            <v>W0C3KBL1219</v>
          </cell>
          <cell r="B2268" t="str">
            <v>3.00 OSY 48" BLACK UV/PHILLIC SB</v>
          </cell>
          <cell r="C2268" t="str">
            <v>DEWITT COMPANY</v>
          </cell>
          <cell r="D2268">
            <v>3</v>
          </cell>
          <cell r="E2268" t="str">
            <v>OSY</v>
          </cell>
        </row>
        <row r="2269">
          <cell r="A2269" t="str">
            <v>W0C3KBL1829</v>
          </cell>
          <cell r="B2269" t="str">
            <v>3.00 OSY 72" BLACK UV/PHILLIC SB</v>
          </cell>
          <cell r="C2269" t="str">
            <v>DEWITT COMPANY</v>
          </cell>
          <cell r="D2269">
            <v>3</v>
          </cell>
          <cell r="E2269" t="str">
            <v>OSY</v>
          </cell>
        </row>
        <row r="2270">
          <cell r="A2270" t="str">
            <v>W0C6DSM0286</v>
          </cell>
          <cell r="B2270" t="str">
            <v>2.00 OSY 11.25" WHITE SB</v>
          </cell>
          <cell r="C2270" t="str">
            <v xml:space="preserve">SIMMONS  </v>
          </cell>
          <cell r="D2270">
            <v>2</v>
          </cell>
          <cell r="E2270" t="str">
            <v>OSY</v>
          </cell>
        </row>
        <row r="2271">
          <cell r="A2271" t="str">
            <v>W0C6DSM0298</v>
          </cell>
          <cell r="B2271" t="str">
            <v>2.00 OSY 11.75" WHITE SB</v>
          </cell>
          <cell r="C2271" t="str">
            <v xml:space="preserve">SIMMONS  </v>
          </cell>
          <cell r="D2271">
            <v>2</v>
          </cell>
          <cell r="E2271" t="str">
            <v>OSY</v>
          </cell>
        </row>
        <row r="2272">
          <cell r="A2272" t="str">
            <v>W0C6DSM0311</v>
          </cell>
          <cell r="B2272" t="str">
            <v>2.00 OSY 12.25" WHITE SB</v>
          </cell>
          <cell r="C2272" t="str">
            <v xml:space="preserve">SIMMONS  </v>
          </cell>
          <cell r="D2272">
            <v>2</v>
          </cell>
          <cell r="E2272" t="str">
            <v>OSY</v>
          </cell>
        </row>
        <row r="2273">
          <cell r="A2273" t="str">
            <v>W0C6DSM0337</v>
          </cell>
          <cell r="B2273" t="str">
            <v>2.00 OSY 13.25" WHITE SB</v>
          </cell>
          <cell r="C2273" t="str">
            <v xml:space="preserve">SIMMONS  </v>
          </cell>
          <cell r="D2273">
            <v>2</v>
          </cell>
          <cell r="E2273" t="str">
            <v>OSY</v>
          </cell>
        </row>
        <row r="2274">
          <cell r="A2274" t="str">
            <v>W0C6DSM0464</v>
          </cell>
          <cell r="B2274" t="str">
            <v>2.00 OSY 18.25" WHITE SB</v>
          </cell>
          <cell r="C2274" t="str">
            <v xml:space="preserve">SIMMONS  </v>
          </cell>
          <cell r="D2274">
            <v>2</v>
          </cell>
          <cell r="E2274" t="str">
            <v>OSY</v>
          </cell>
        </row>
        <row r="2275">
          <cell r="A2275" t="str">
            <v>W0C6DSM0470</v>
          </cell>
          <cell r="B2275" t="str">
            <v>2.00 OSY 18.5" WHITE SB</v>
          </cell>
          <cell r="C2275" t="str">
            <v xml:space="preserve">SIMMONS  </v>
          </cell>
          <cell r="D2275">
            <v>2</v>
          </cell>
          <cell r="E2275" t="str">
            <v>OSY</v>
          </cell>
        </row>
        <row r="2276">
          <cell r="A2276" t="str">
            <v>W0C6DSM0514</v>
          </cell>
          <cell r="B2276" t="str">
            <v>2.00 OSY 20.25" WHITE SB</v>
          </cell>
          <cell r="C2276" t="str">
            <v xml:space="preserve">SIMMONS  </v>
          </cell>
          <cell r="D2276">
            <v>2</v>
          </cell>
          <cell r="E2276" t="str">
            <v>OSY</v>
          </cell>
        </row>
        <row r="2277">
          <cell r="A2277" t="str">
            <v>W0C6DSM0521</v>
          </cell>
          <cell r="B2277" t="str">
            <v>2.00 OSY 20.5" WHITE SB</v>
          </cell>
          <cell r="C2277" t="str">
            <v xml:space="preserve">SIMMONS  </v>
          </cell>
          <cell r="D2277">
            <v>2</v>
          </cell>
          <cell r="E2277" t="str">
            <v>OSY</v>
          </cell>
        </row>
        <row r="2278">
          <cell r="A2278" t="str">
            <v>W0C6DSM0540</v>
          </cell>
          <cell r="B2278" t="str">
            <v>2.00 OSY 21.25" WHITE SB</v>
          </cell>
          <cell r="C2278" t="str">
            <v xml:space="preserve">SIMMONS  </v>
          </cell>
          <cell r="D2278">
            <v>2</v>
          </cell>
          <cell r="E2278" t="str">
            <v>OSY</v>
          </cell>
        </row>
        <row r="2279">
          <cell r="A2279" t="str">
            <v>W0J0EIN2769</v>
          </cell>
          <cell r="B2279" t="str">
            <v>70 GSM 109" NATURAL UV SB</v>
          </cell>
          <cell r="C2279" t="str">
            <v>TREDEGAR FILM PRODUCTS</v>
          </cell>
          <cell r="D2279">
            <v>2.0644999999999998</v>
          </cell>
          <cell r="E2279" t="str">
            <v>OSY</v>
          </cell>
        </row>
        <row r="2280">
          <cell r="A2280" t="str">
            <v>W0J2AWH3048</v>
          </cell>
          <cell r="B2280" t="str">
            <v>1.50 OSY 120" WHITE UV SB</v>
          </cell>
          <cell r="C2280" t="str">
            <v>DEWITT COMPANY</v>
          </cell>
          <cell r="D2280">
            <v>1.5</v>
          </cell>
          <cell r="E2280" t="str">
            <v>OSY</v>
          </cell>
        </row>
        <row r="2281">
          <cell r="A2281" t="str">
            <v>W0J2AWH3658</v>
          </cell>
          <cell r="B2281" t="str">
            <v>1.50 OSY 144" WHITE W/UV SB</v>
          </cell>
          <cell r="C2281" t="str">
            <v>DEWITT COMPANY</v>
          </cell>
          <cell r="D2281">
            <v>1.5</v>
          </cell>
          <cell r="E2281" t="str">
            <v>OSY</v>
          </cell>
        </row>
        <row r="2282">
          <cell r="A2282" t="str">
            <v>W0J51WH1524</v>
          </cell>
          <cell r="B2282" t="str">
            <v>0.75 OSY 60" WHITE UV/HEAT STABILIZED SB</v>
          </cell>
          <cell r="C2282" t="str">
            <v>QUEST PLASTICS</v>
          </cell>
          <cell r="D2282">
            <v>0.75</v>
          </cell>
          <cell r="E2282" t="str">
            <v>OSY</v>
          </cell>
        </row>
        <row r="2283">
          <cell r="A2283" t="str">
            <v>W0J51WH3200</v>
          </cell>
          <cell r="B2283" t="str">
            <v>0.75 OSY 126" WHITE UV/HEAT STABILIZED UNTRIMMED SB</v>
          </cell>
          <cell r="C2283" t="str">
            <v>FABRENE</v>
          </cell>
          <cell r="D2283">
            <v>0.75</v>
          </cell>
          <cell r="E2283" t="str">
            <v>OSY</v>
          </cell>
        </row>
        <row r="2284">
          <cell r="A2284" t="str">
            <v>W0J68WH3048</v>
          </cell>
          <cell r="B2284" t="str">
            <v>1.00 OSY 120" WHITE UV SB</v>
          </cell>
          <cell r="C2284" t="str">
            <v>ADD_CUST_NAME_TO_ITEM_LIST</v>
          </cell>
          <cell r="D2284">
            <v>1</v>
          </cell>
          <cell r="E2284" t="str">
            <v>OSY</v>
          </cell>
        </row>
        <row r="2285">
          <cell r="A2285" t="str">
            <v>W0J6DWH2769</v>
          </cell>
          <cell r="B2285" t="str">
            <v>68 GSM 109" WHITE W/UV HEAT STABILIZER SB</v>
          </cell>
          <cell r="C2285" t="str">
            <v>CLOPAY</v>
          </cell>
          <cell r="D2285">
            <v>2.0055000000000001</v>
          </cell>
          <cell r="E2285" t="str">
            <v>OSY</v>
          </cell>
        </row>
        <row r="2286">
          <cell r="A2286" t="str">
            <v>W0J6DWH2794</v>
          </cell>
          <cell r="B2286" t="str">
            <v>68 GSM 110" WHITE W/UV HEAT STABILIZED SB</v>
          </cell>
          <cell r="C2286" t="str">
            <v>CLOPAY</v>
          </cell>
          <cell r="D2286">
            <v>2.0055000000000001</v>
          </cell>
          <cell r="E2286" t="str">
            <v>OSY</v>
          </cell>
        </row>
        <row r="2287">
          <cell r="A2287" t="str">
            <v>W0J6DWH3086</v>
          </cell>
          <cell r="B2287" t="str">
            <v>68 GSM 121.5" WHITE UV/HEAT STABILIZED SB</v>
          </cell>
          <cell r="C2287" t="str">
            <v>CLOPAY</v>
          </cell>
          <cell r="D2287">
            <v>2.0055000000000001</v>
          </cell>
          <cell r="E2287" t="str">
            <v>OSY</v>
          </cell>
        </row>
        <row r="2288">
          <cell r="A2288" t="str">
            <v>W0J6DWH2743</v>
          </cell>
          <cell r="B2288" t="str">
            <v>68 GSM 108" WHITE w/UV HEAT STABILIZED SB</v>
          </cell>
          <cell r="C2288" t="str">
            <v>CLOPAY</v>
          </cell>
          <cell r="D2288">
            <v>2.3889</v>
          </cell>
          <cell r="E2288" t="str">
            <v>OSY</v>
          </cell>
        </row>
        <row r="2289">
          <cell r="A2289" t="str">
            <v>W0J88BL0914</v>
          </cell>
          <cell r="B2289" t="str">
            <v>1.30 OSY 36" BLACK UV SB</v>
          </cell>
          <cell r="C2289" t="str">
            <v>EASY GARDENER</v>
          </cell>
          <cell r="D2289">
            <v>1.3</v>
          </cell>
          <cell r="E2289" t="str">
            <v>OSY</v>
          </cell>
        </row>
        <row r="2290">
          <cell r="A2290" t="str">
            <v>W0J8AGF3150</v>
          </cell>
          <cell r="B2290" t="str">
            <v>1.60 OSY 124" LIGHT GRAY UV/HEAT SB</v>
          </cell>
          <cell r="C2290" t="str">
            <v xml:space="preserve">  PGI-RGD                         Carpet System, Inc</v>
          </cell>
          <cell r="D2290">
            <v>1.6</v>
          </cell>
          <cell r="E2290" t="str">
            <v>OSY</v>
          </cell>
        </row>
        <row r="2291">
          <cell r="A2291" t="str">
            <v>W0J9CBL1600</v>
          </cell>
          <cell r="B2291" t="str">
            <v>1.90 OSY 63" BLACK UV/HEAT STABILIZED SB</v>
          </cell>
          <cell r="C2291" t="str">
            <v>QUEST PLASTICS</v>
          </cell>
          <cell r="D2291">
            <v>1.9</v>
          </cell>
          <cell r="E2291" t="str">
            <v>OSY</v>
          </cell>
        </row>
        <row r="2292">
          <cell r="A2292" t="str">
            <v>W2080WH4191</v>
          </cell>
          <cell r="B2292" t="str">
            <v>40 GSM 165" WHITE SB</v>
          </cell>
          <cell r="C2292" t="str">
            <v>ADD_CUST_NAME_TO_ITEM_LIST</v>
          </cell>
          <cell r="D2292">
            <v>1.1797</v>
          </cell>
          <cell r="E2292" t="str">
            <v>OSY</v>
          </cell>
        </row>
        <row r="2293">
          <cell r="A2293" t="str">
            <v>W2085WH1880</v>
          </cell>
          <cell r="B2293" t="str">
            <v>1.25 OSY 74" WHITE SB</v>
          </cell>
          <cell r="C2293" t="str">
            <v>NUTEX</v>
          </cell>
          <cell r="D2293">
            <v>1.25</v>
          </cell>
          <cell r="E2293" t="str">
            <v>OSY</v>
          </cell>
        </row>
        <row r="2294">
          <cell r="A2294" t="str">
            <v>W500CVB2050</v>
          </cell>
          <cell r="B2294" t="str">
            <v>60 GSM 2050 MM VEN BLUE SMS</v>
          </cell>
          <cell r="C2294" t="str">
            <v>GLOBAL NONWOVENS AMERICAS</v>
          </cell>
          <cell r="D2294">
            <v>1.7696000000000001</v>
          </cell>
          <cell r="E2294" t="str">
            <v>OSY</v>
          </cell>
        </row>
        <row r="2295">
          <cell r="A2295" t="str">
            <v>W500CVB4064</v>
          </cell>
          <cell r="B2295" t="str">
            <v>60 GSM 4064 MM VEN BLUE SMS</v>
          </cell>
          <cell r="C2295" t="str">
            <v>GLOBAL NONWOVENS AMERICAS</v>
          </cell>
          <cell r="D2295">
            <v>1.7696000000000001</v>
          </cell>
          <cell r="E2295" t="str">
            <v>OSY</v>
          </cell>
        </row>
        <row r="2296">
          <cell r="A2296" t="str">
            <v>W5020HA0635</v>
          </cell>
          <cell r="B2296" t="str">
            <v>10 GSM 25" WHITE SMS</v>
          </cell>
          <cell r="C2296" t="str">
            <v>ADD_CUST_NAME_TO_ITEM_LIST</v>
          </cell>
          <cell r="D2296">
            <v>0.2949</v>
          </cell>
          <cell r="E2296" t="str">
            <v>OSY</v>
          </cell>
        </row>
        <row r="2297">
          <cell r="A2297" t="str">
            <v>W5020HA0775</v>
          </cell>
          <cell r="B2297" t="str">
            <v>10 GSM 30.5" WHITE SMS</v>
          </cell>
          <cell r="C2297" t="str">
            <v>ADD_CUST_NAME_TO_ITEM_LIST</v>
          </cell>
          <cell r="D2297">
            <v>0.2949</v>
          </cell>
          <cell r="E2297" t="str">
            <v>OSY</v>
          </cell>
        </row>
        <row r="2298">
          <cell r="A2298" t="str">
            <v>W5020HA0813</v>
          </cell>
          <cell r="B2298" t="str">
            <v>10 GSM 32" WHITE SMS</v>
          </cell>
          <cell r="C2298" t="str">
            <v>ADD_CUST_NAME_TO_ITEM_LIST</v>
          </cell>
          <cell r="D2298">
            <v>0.2949</v>
          </cell>
          <cell r="E2298" t="str">
            <v>OSY</v>
          </cell>
        </row>
        <row r="2299">
          <cell r="A2299" t="str">
            <v>W5020HA0864</v>
          </cell>
          <cell r="B2299" t="str">
            <v>10 GSM 34" WHITE SMS</v>
          </cell>
          <cell r="C2299" t="str">
            <v>ADD_CUST_NAME_TO_ITEM_LIST</v>
          </cell>
          <cell r="D2299">
            <v>0.2949</v>
          </cell>
          <cell r="E2299" t="str">
            <v>OSY</v>
          </cell>
        </row>
        <row r="2300">
          <cell r="A2300" t="str">
            <v>W5022FG0200</v>
          </cell>
          <cell r="B2300" t="str">
            <v>11 GSM 200 MM GRAY PHOBIC SMS</v>
          </cell>
          <cell r="C2300" t="str">
            <v>FIRST QUALITY</v>
          </cell>
          <cell r="D2300">
            <v>0.32440000000000002</v>
          </cell>
          <cell r="E2300" t="str">
            <v>OSY</v>
          </cell>
        </row>
        <row r="2301">
          <cell r="A2301" t="str">
            <v>W5022FG0616</v>
          </cell>
          <cell r="B2301" t="str">
            <v>11 GSM 616 MM GRAY PHOBIC SMS</v>
          </cell>
          <cell r="C2301" t="str">
            <v>FIRST QUALITY</v>
          </cell>
          <cell r="D2301">
            <v>0.32440000000000002</v>
          </cell>
          <cell r="E2301" t="str">
            <v>OSY</v>
          </cell>
        </row>
        <row r="2302">
          <cell r="A2302" t="str">
            <v>W5022FG0691</v>
          </cell>
          <cell r="B2302" t="str">
            <v>11 GSM 691 MM GRAY PHOBIC SMS</v>
          </cell>
          <cell r="C2302" t="str">
            <v>FIRST QUALITY</v>
          </cell>
          <cell r="D2302">
            <v>0.32440000000000002</v>
          </cell>
          <cell r="E2302" t="str">
            <v>OSY</v>
          </cell>
        </row>
        <row r="2303">
          <cell r="A2303" t="str">
            <v>W5022FL0200</v>
          </cell>
          <cell r="B2303" t="str">
            <v>11 GSM 200 MM LAVENDER PHOBIC SMS</v>
          </cell>
          <cell r="C2303" t="str">
            <v>FIRST QUALITY</v>
          </cell>
          <cell r="D2303">
            <v>0.32440000000000002</v>
          </cell>
          <cell r="E2303" t="str">
            <v>OSY</v>
          </cell>
        </row>
        <row r="2304">
          <cell r="A2304" t="str">
            <v>W5022FL0534</v>
          </cell>
          <cell r="B2304" t="str">
            <v>11 GSM 534 MM LAVENDER PHOBIC SMS</v>
          </cell>
          <cell r="C2304" t="str">
            <v>FIRST QUALITY</v>
          </cell>
          <cell r="D2304">
            <v>0.32440000000000002</v>
          </cell>
          <cell r="E2304" t="str">
            <v>OSY</v>
          </cell>
        </row>
        <row r="2305">
          <cell r="A2305" t="str">
            <v>W5022FL0556</v>
          </cell>
          <cell r="B2305" t="str">
            <v>11 GSM 556 MM LAVENDER PHOBIC SMS</v>
          </cell>
          <cell r="C2305" t="str">
            <v>FIRST QUALITY</v>
          </cell>
          <cell r="D2305">
            <v>0.32440000000000002</v>
          </cell>
          <cell r="E2305" t="str">
            <v>OSY</v>
          </cell>
        </row>
        <row r="2306">
          <cell r="A2306" t="str">
            <v>W5022FL0588</v>
          </cell>
          <cell r="B2306" t="str">
            <v>11 GSM 588 MM LAVENDER PHOBIC SMS</v>
          </cell>
          <cell r="C2306" t="str">
            <v>FIRST QUALITY</v>
          </cell>
          <cell r="D2306">
            <v>0.32440000000000002</v>
          </cell>
          <cell r="E2306" t="str">
            <v>OSY</v>
          </cell>
        </row>
        <row r="2307">
          <cell r="A2307" t="str">
            <v>W5022FL0602</v>
          </cell>
          <cell r="B2307" t="str">
            <v>11 GSM 602 MM LAVENDER PHOBIC SMS</v>
          </cell>
          <cell r="C2307" t="str">
            <v>FIRST QUALITY</v>
          </cell>
          <cell r="D2307">
            <v>0.32440000000000002</v>
          </cell>
          <cell r="E2307" t="str">
            <v>OSY</v>
          </cell>
        </row>
        <row r="2308">
          <cell r="A2308" t="str">
            <v>W5022FL0632</v>
          </cell>
          <cell r="B2308" t="str">
            <v>11 GSM 632 MM LAVENDER PHOBIC SMS</v>
          </cell>
          <cell r="C2308" t="str">
            <v>FIRST QUALITY</v>
          </cell>
          <cell r="D2308">
            <v>0.32440000000000002</v>
          </cell>
          <cell r="E2308" t="str">
            <v>OSY</v>
          </cell>
        </row>
        <row r="2309">
          <cell r="A2309" t="str">
            <v>W5022FL0666</v>
          </cell>
          <cell r="B2309" t="str">
            <v>11 GSM 666 MM LAVENDER PHOBIC SMS</v>
          </cell>
          <cell r="C2309" t="str">
            <v>FIRST QUALITY</v>
          </cell>
          <cell r="D2309">
            <v>0.32440000000000002</v>
          </cell>
          <cell r="E2309" t="str">
            <v>OSY</v>
          </cell>
        </row>
        <row r="2310">
          <cell r="A2310" t="str">
            <v>W5022FL0683</v>
          </cell>
          <cell r="B2310" t="str">
            <v>11 GSM 683 MM LAVENDER PHOBIC SMS</v>
          </cell>
          <cell r="C2310" t="str">
            <v>FIRST QUALITY</v>
          </cell>
          <cell r="D2310">
            <v>0.32440000000000002</v>
          </cell>
          <cell r="E2310" t="str">
            <v>OSY</v>
          </cell>
        </row>
        <row r="2311">
          <cell r="A2311" t="str">
            <v>W5022FQ0514</v>
          </cell>
          <cell r="B2311" t="str">
            <v>11 GSM 514 MM WHITE SMS</v>
          </cell>
          <cell r="C2311" t="str">
            <v>FIRST QUALITY</v>
          </cell>
          <cell r="D2311">
            <v>0.32440000000000002</v>
          </cell>
          <cell r="E2311" t="str">
            <v>OSY</v>
          </cell>
        </row>
        <row r="2312">
          <cell r="A2312" t="str">
            <v>W5022FQ0520</v>
          </cell>
          <cell r="B2312" t="str">
            <v>11 GSM 520 MM WHITE SMS</v>
          </cell>
          <cell r="C2312" t="str">
            <v>FIRST QUALITY</v>
          </cell>
          <cell r="D2312">
            <v>0.32440000000000002</v>
          </cell>
          <cell r="E2312" t="str">
            <v>OSY</v>
          </cell>
        </row>
        <row r="2313">
          <cell r="A2313" t="str">
            <v>W5022FQ0540</v>
          </cell>
          <cell r="B2313" t="str">
            <v>11 GSM 540 MM WHITE SMS</v>
          </cell>
          <cell r="C2313" t="str">
            <v>FIRST QUALITY</v>
          </cell>
          <cell r="D2313">
            <v>0.32440000000000002</v>
          </cell>
          <cell r="E2313" t="str">
            <v>OSY</v>
          </cell>
        </row>
        <row r="2314">
          <cell r="A2314" t="str">
            <v>W5022FQ0594</v>
          </cell>
          <cell r="B2314" t="str">
            <v>11 GSM 594 MM WHITE SMS</v>
          </cell>
          <cell r="C2314" t="str">
            <v>FIRST QUALITY</v>
          </cell>
          <cell r="D2314">
            <v>0.32440000000000002</v>
          </cell>
          <cell r="E2314" t="str">
            <v>OSY</v>
          </cell>
        </row>
        <row r="2315">
          <cell r="A2315" t="str">
            <v>W5022FQ0692</v>
          </cell>
          <cell r="B2315" t="str">
            <v>11 GSM 692 MM WHITE SMS</v>
          </cell>
          <cell r="C2315" t="str">
            <v>FIRST QUALITY</v>
          </cell>
          <cell r="D2315">
            <v>0.32440000000000002</v>
          </cell>
          <cell r="E2315" t="str">
            <v>OSY</v>
          </cell>
        </row>
        <row r="2316">
          <cell r="A2316" t="str">
            <v>W5022SL0200</v>
          </cell>
          <cell r="B2316" t="str">
            <v>11 GSM 200 MM @ 37" OD LAVENDER PHOBIC SMS</v>
          </cell>
          <cell r="C2316" t="str">
            <v>FIRST QUALITY PRODUCTS</v>
          </cell>
          <cell r="D2316">
            <v>0.32440000000000002</v>
          </cell>
          <cell r="E2316" t="str">
            <v>OSY</v>
          </cell>
        </row>
        <row r="2317">
          <cell r="A2317" t="str">
            <v>W5025BH0321</v>
          </cell>
          <cell r="B2317" t="str">
            <v>12.5 GSM 12.625" WHITE SMS</v>
          </cell>
          <cell r="C2317" t="str">
            <v>BRACO</v>
          </cell>
          <cell r="D2317">
            <v>0.36870000000000003</v>
          </cell>
          <cell r="E2317" t="str">
            <v>OSY</v>
          </cell>
        </row>
        <row r="2318">
          <cell r="A2318" t="str">
            <v>W5025BH0330</v>
          </cell>
          <cell r="B2318" t="str">
            <v>12.5 GSM 13" WHITE SMS</v>
          </cell>
          <cell r="C2318" t="str">
            <v>BRACO</v>
          </cell>
          <cell r="D2318">
            <v>0.36870000000000003</v>
          </cell>
          <cell r="E2318" t="str">
            <v>OSY</v>
          </cell>
        </row>
        <row r="2319">
          <cell r="A2319" t="str">
            <v>W5025BH0356</v>
          </cell>
          <cell r="B2319" t="str">
            <v>12.5 GSM 14" WHITE SMS</v>
          </cell>
          <cell r="C2319" t="str">
            <v>BRACO</v>
          </cell>
          <cell r="D2319">
            <v>0.36870000000000003</v>
          </cell>
          <cell r="E2319" t="str">
            <v>OSY</v>
          </cell>
        </row>
        <row r="2320">
          <cell r="A2320" t="str">
            <v>W5025CV0575</v>
          </cell>
          <cell r="B2320" t="str">
            <v>12.5 GSM 575 MM WHITE SMS</v>
          </cell>
          <cell r="C2320" t="str">
            <v>TYCO</v>
          </cell>
          <cell r="D2320">
            <v>0.36870000000000003</v>
          </cell>
          <cell r="E2320" t="str">
            <v>OSY</v>
          </cell>
        </row>
        <row r="2321">
          <cell r="A2321" t="str">
            <v>W5025CV0626</v>
          </cell>
          <cell r="B2321" t="str">
            <v>12.5 GSM 626 MM WHITE SMS</v>
          </cell>
          <cell r="C2321" t="str">
            <v>TYCO</v>
          </cell>
          <cell r="D2321">
            <v>0.36870000000000003</v>
          </cell>
          <cell r="E2321" t="str">
            <v>OSY</v>
          </cell>
        </row>
        <row r="2322">
          <cell r="A2322" t="str">
            <v>W5025WH4216</v>
          </cell>
          <cell r="B2322" t="str">
            <v>FORECAST - 12.5 GSM 166" WHITE SMS</v>
          </cell>
          <cell r="C2322" t="str">
            <v>ADD_CUST_NAME_TO_ITEM_LIST</v>
          </cell>
          <cell r="D2322">
            <v>0.36870000000000003</v>
          </cell>
          <cell r="E2322" t="str">
            <v>OSY</v>
          </cell>
        </row>
        <row r="2323">
          <cell r="A2323" t="str">
            <v>W5026PR0292</v>
          </cell>
          <cell r="B2323" t="str">
            <v>13 GSM 11.5" PURPLE SMS</v>
          </cell>
          <cell r="C2323" t="str">
            <v>BRACO</v>
          </cell>
          <cell r="D2323">
            <v>0.38340000000000002</v>
          </cell>
          <cell r="E2323" t="str">
            <v>OSY</v>
          </cell>
        </row>
        <row r="2324">
          <cell r="A2324" t="str">
            <v>W5026PR0318</v>
          </cell>
          <cell r="B2324" t="str">
            <v>13 GSM 12.5" PURPLE SMS</v>
          </cell>
          <cell r="C2324" t="str">
            <v>BRACO</v>
          </cell>
          <cell r="D2324">
            <v>0.38340000000000002</v>
          </cell>
          <cell r="E2324" t="str">
            <v>OSY</v>
          </cell>
        </row>
        <row r="2325">
          <cell r="A2325" t="str">
            <v>W5027AG0160</v>
          </cell>
          <cell r="B2325" t="str">
            <v>13.5 GSM 160 MM WHITE SMS</v>
          </cell>
          <cell r="C2325" t="str">
            <v>ASSOCIATED HYGIENE PRODUCTS</v>
          </cell>
          <cell r="D2325">
            <v>0.3982</v>
          </cell>
          <cell r="E2325" t="str">
            <v>OSY</v>
          </cell>
        </row>
        <row r="2326">
          <cell r="A2326" t="str">
            <v>W5027AG0185</v>
          </cell>
          <cell r="B2326" t="str">
            <v>13.5 GSM 185 MM WHITE SMS</v>
          </cell>
          <cell r="C2326" t="str">
            <v>ASSOCIATED HYGIENE PRODUCTS</v>
          </cell>
          <cell r="D2326">
            <v>0.3982</v>
          </cell>
          <cell r="E2326" t="str">
            <v>OSY</v>
          </cell>
        </row>
        <row r="2327">
          <cell r="A2327" t="str">
            <v>W5027AG0190</v>
          </cell>
          <cell r="B2327" t="str">
            <v>13.5 GSM 190 MM WHITE SMS</v>
          </cell>
          <cell r="C2327" t="str">
            <v>ASSOCIATED HYGIENE PRODUCTS</v>
          </cell>
          <cell r="D2327">
            <v>0.3982</v>
          </cell>
          <cell r="E2327" t="str">
            <v>OSY</v>
          </cell>
        </row>
        <row r="2328">
          <cell r="A2328" t="str">
            <v>W5027AG0195</v>
          </cell>
          <cell r="B2328" t="str">
            <v>13.5 GSM 195 MM WHITE SMS</v>
          </cell>
          <cell r="C2328" t="str">
            <v>ASSOCIATED HYGIENE PRODUCTS</v>
          </cell>
          <cell r="D2328">
            <v>0.3982</v>
          </cell>
          <cell r="E2328" t="str">
            <v>OSY</v>
          </cell>
        </row>
        <row r="2329">
          <cell r="A2329" t="str">
            <v>W5027AG0210</v>
          </cell>
          <cell r="B2329" t="str">
            <v>13.5 GSM 210 MM WHITE SMS</v>
          </cell>
          <cell r="C2329" t="str">
            <v>ASSOCIATED HYGIENE PRODUCTS</v>
          </cell>
          <cell r="D2329">
            <v>0.3982</v>
          </cell>
          <cell r="E2329" t="str">
            <v>OSY</v>
          </cell>
        </row>
        <row r="2330">
          <cell r="A2330" t="str">
            <v>W5027AG0220</v>
          </cell>
          <cell r="B2330" t="str">
            <v>13.5 GSM 220 MM WHITE SMS</v>
          </cell>
          <cell r="C2330" t="str">
            <v>ASSOCIATED HYGIENE PRODUCTS</v>
          </cell>
          <cell r="D2330">
            <v>0.3982</v>
          </cell>
          <cell r="E2330" t="str">
            <v>OSY</v>
          </cell>
        </row>
        <row r="2331">
          <cell r="A2331" t="str">
            <v>W5027AG0228</v>
          </cell>
          <cell r="B2331" t="str">
            <v>13.5 GSM 228 MM WHITE SMS</v>
          </cell>
          <cell r="C2331" t="str">
            <v>ASSOCIATED HYGIENE PRODUCTS</v>
          </cell>
          <cell r="D2331">
            <v>0.3982</v>
          </cell>
          <cell r="E2331" t="str">
            <v>OSY</v>
          </cell>
        </row>
        <row r="2332">
          <cell r="A2332" t="str">
            <v>W5027AG0235</v>
          </cell>
          <cell r="B2332" t="str">
            <v>13.5 GSM 235 MM WHITE SMS</v>
          </cell>
          <cell r="C2332" t="str">
            <v>ASSOCIATED HYGIENE PRODUCTS</v>
          </cell>
          <cell r="D2332">
            <v>0.3982</v>
          </cell>
          <cell r="E2332" t="str">
            <v>OSY</v>
          </cell>
        </row>
        <row r="2333">
          <cell r="A2333" t="str">
            <v>W5027AG0245</v>
          </cell>
          <cell r="B2333" t="str">
            <v>13.5 GSM 245 MM WHITE SMS</v>
          </cell>
          <cell r="C2333" t="str">
            <v>ASSOCIATED HYGIENE PRODUCTS</v>
          </cell>
          <cell r="D2333">
            <v>0.3982</v>
          </cell>
          <cell r="E2333" t="str">
            <v>OSY</v>
          </cell>
        </row>
        <row r="2334">
          <cell r="A2334" t="str">
            <v>W5027AG0250</v>
          </cell>
          <cell r="B2334" t="str">
            <v>13.5 GSM 250 MM WHITE SMS</v>
          </cell>
          <cell r="C2334" t="str">
            <v>ASSOCIATED HYGIENE PRODUCTS</v>
          </cell>
          <cell r="D2334">
            <v>0.3982</v>
          </cell>
          <cell r="E2334" t="str">
            <v>OSY</v>
          </cell>
        </row>
        <row r="2335">
          <cell r="A2335" t="str">
            <v>W5027AG0260</v>
          </cell>
          <cell r="B2335" t="str">
            <v>13.5 GSM 260 MM WHITE SMS</v>
          </cell>
          <cell r="C2335" t="str">
            <v>ASSOCIATED HYGIENE PRODUCTS</v>
          </cell>
          <cell r="D2335">
            <v>0.3982</v>
          </cell>
          <cell r="E2335" t="str">
            <v>OSY</v>
          </cell>
        </row>
        <row r="2336">
          <cell r="A2336" t="str">
            <v>W5027AG0281</v>
          </cell>
          <cell r="B2336" t="str">
            <v>13.5 GSM 281 MM WHITE SMS</v>
          </cell>
          <cell r="C2336" t="str">
            <v>ASSOCIATED HYGIENE PRODUCTS</v>
          </cell>
          <cell r="D2336">
            <v>0.3982</v>
          </cell>
          <cell r="E2336" t="str">
            <v>OSY</v>
          </cell>
        </row>
        <row r="2337">
          <cell r="A2337" t="str">
            <v>W5027AG0297</v>
          </cell>
          <cell r="B2337" t="str">
            <v>13.5 GSM 297 MM WHITE SMS</v>
          </cell>
          <cell r="C2337" t="str">
            <v>ASSOCIATED HYGIENE PRODUCTS</v>
          </cell>
          <cell r="D2337">
            <v>0.3982</v>
          </cell>
          <cell r="E2337" t="str">
            <v>OSY</v>
          </cell>
        </row>
        <row r="2338">
          <cell r="A2338" t="str">
            <v>W5027AG0308</v>
          </cell>
          <cell r="B2338" t="str">
            <v>13.5 GSM 308 MM WHITE SMS</v>
          </cell>
          <cell r="C2338" t="str">
            <v>ASSOCIATED HYGIENE PRODUCTS</v>
          </cell>
          <cell r="D2338">
            <v>0.3982</v>
          </cell>
          <cell r="E2338" t="str">
            <v>OSY</v>
          </cell>
        </row>
        <row r="2339">
          <cell r="A2339" t="str">
            <v>W5027AH0160</v>
          </cell>
          <cell r="B2339" t="str">
            <v>13.5 GSM 160 MM WHITE SMS</v>
          </cell>
          <cell r="C2339" t="str">
            <v>ASSOCIATED HYGIENE PRODUCTS</v>
          </cell>
          <cell r="D2339">
            <v>0.3982</v>
          </cell>
          <cell r="E2339" t="str">
            <v>OSY</v>
          </cell>
        </row>
        <row r="2340">
          <cell r="A2340" t="str">
            <v>W5027AH0175</v>
          </cell>
          <cell r="B2340" t="str">
            <v>13.5 GSM 175 MM WHITE SMS</v>
          </cell>
          <cell r="C2340" t="str">
            <v>ASSOCIATED HYGIENE PRODUCTS</v>
          </cell>
          <cell r="D2340">
            <v>0.3982</v>
          </cell>
          <cell r="E2340" t="str">
            <v>OSY</v>
          </cell>
        </row>
        <row r="2341">
          <cell r="A2341" t="str">
            <v>W5027AH0185</v>
          </cell>
          <cell r="B2341" t="str">
            <v>13.5 GSM 185 MM WHITE SMS</v>
          </cell>
          <cell r="C2341" t="str">
            <v>ASSOCIATED HYGIENE PRODUCTS</v>
          </cell>
          <cell r="D2341">
            <v>0.39800000000000002</v>
          </cell>
          <cell r="E2341" t="str">
            <v>OSY</v>
          </cell>
        </row>
        <row r="2342">
          <cell r="A2342" t="str">
            <v>W5027AH0190</v>
          </cell>
          <cell r="B2342" t="str">
            <v>13.5 GSM 190 MM WHITE SMS</v>
          </cell>
          <cell r="C2342" t="str">
            <v>ASSOCIATED HYGIENE PRODUCTS</v>
          </cell>
          <cell r="D2342">
            <v>0.3982</v>
          </cell>
          <cell r="E2342" t="str">
            <v>OSY</v>
          </cell>
        </row>
        <row r="2343">
          <cell r="A2343" t="str">
            <v>W5027AH0195</v>
          </cell>
          <cell r="B2343" t="str">
            <v>13.5 GSM 195 MM WHITE SMS</v>
          </cell>
          <cell r="C2343" t="str">
            <v>ASSOCIATED HYGIENE PRODUCTS</v>
          </cell>
          <cell r="D2343">
            <v>0.3982</v>
          </cell>
          <cell r="E2343" t="str">
            <v>OSY</v>
          </cell>
        </row>
        <row r="2344">
          <cell r="A2344" t="str">
            <v>W5027AH0198</v>
          </cell>
          <cell r="B2344" t="str">
            <v>13.5 GSM 198 MM WHITE SMS</v>
          </cell>
          <cell r="C2344" t="str">
            <v>ASSOCIATED HYGIENE PRODUCTS</v>
          </cell>
          <cell r="D2344">
            <v>0.3982</v>
          </cell>
          <cell r="E2344" t="str">
            <v>OSY</v>
          </cell>
        </row>
        <row r="2345">
          <cell r="A2345" t="str">
            <v>W5027AH0205</v>
          </cell>
          <cell r="B2345" t="str">
            <v>13.5 GSM 205 MM WHITE SMS</v>
          </cell>
          <cell r="C2345" t="str">
            <v>ASSOCIATED HYGIENE PRODUCTS</v>
          </cell>
          <cell r="D2345">
            <v>0.3982</v>
          </cell>
          <cell r="E2345" t="str">
            <v>OSY</v>
          </cell>
        </row>
        <row r="2346">
          <cell r="A2346" t="str">
            <v>W5027AH0210</v>
          </cell>
          <cell r="B2346" t="str">
            <v>13.5 GSM 210 MM WHITE SMS</v>
          </cell>
          <cell r="C2346" t="str">
            <v>ASSOCIATED HYGIENE PRODUCTS</v>
          </cell>
          <cell r="D2346">
            <v>0.3982</v>
          </cell>
          <cell r="E2346" t="str">
            <v>OSY</v>
          </cell>
        </row>
        <row r="2347">
          <cell r="A2347" t="str">
            <v>W5027AH0225</v>
          </cell>
          <cell r="B2347" t="str">
            <v>13.5 GSM 225 MM WHITE SMS</v>
          </cell>
          <cell r="C2347" t="str">
            <v>ASSOCIATED HYGIENE PRODUCTS</v>
          </cell>
          <cell r="D2347">
            <v>0.3982</v>
          </cell>
          <cell r="E2347" t="str">
            <v>OSY</v>
          </cell>
        </row>
        <row r="2348">
          <cell r="A2348" t="str">
            <v>W5027AH0228</v>
          </cell>
          <cell r="B2348" t="str">
            <v>13.5 GSM 228 MM WHITE SMS</v>
          </cell>
          <cell r="C2348" t="str">
            <v>ASSOCIATED HYGIENE PRODUCTS</v>
          </cell>
          <cell r="D2348">
            <v>0.3982</v>
          </cell>
          <cell r="E2348" t="str">
            <v>OSY</v>
          </cell>
        </row>
        <row r="2349">
          <cell r="A2349" t="str">
            <v>W5027AH0235</v>
          </cell>
          <cell r="B2349" t="str">
            <v>13.5 GSM 235 MM WHITE SMS</v>
          </cell>
          <cell r="C2349" t="str">
            <v>ASSOCIATED HYGIENE PRODUCTS</v>
          </cell>
          <cell r="D2349">
            <v>0.3982</v>
          </cell>
          <cell r="E2349" t="str">
            <v>OSY</v>
          </cell>
        </row>
        <row r="2350">
          <cell r="A2350" t="str">
            <v>W5027AH0236</v>
          </cell>
          <cell r="B2350" t="str">
            <v>13.5 GSM 236 MM WHITE SMS</v>
          </cell>
          <cell r="C2350" t="str">
            <v>ASSOCIATED HYGIENE PRODUCTS</v>
          </cell>
          <cell r="D2350">
            <v>0.3982</v>
          </cell>
          <cell r="E2350" t="str">
            <v>OSY</v>
          </cell>
        </row>
        <row r="2351">
          <cell r="A2351" t="str">
            <v>W5027AH0245</v>
          </cell>
          <cell r="B2351" t="str">
            <v>13.5 GSM 245 MM WHITE SMS</v>
          </cell>
          <cell r="C2351" t="str">
            <v>ASSOCIATED HYGIENE PRODUCTS</v>
          </cell>
          <cell r="D2351">
            <v>0.3982</v>
          </cell>
          <cell r="E2351" t="str">
            <v>OSY</v>
          </cell>
        </row>
        <row r="2352">
          <cell r="A2352" t="str">
            <v>W5027AH0250</v>
          </cell>
          <cell r="B2352" t="str">
            <v>13.5 GSM 250 MM WHITE SMS</v>
          </cell>
          <cell r="C2352" t="str">
            <v>ASSOCIATED HYGIENE PRODUCTS</v>
          </cell>
          <cell r="D2352">
            <v>0.3982</v>
          </cell>
          <cell r="E2352" t="str">
            <v>OSY</v>
          </cell>
        </row>
        <row r="2353">
          <cell r="A2353" t="str">
            <v>W5027AH0260</v>
          </cell>
          <cell r="B2353" t="str">
            <v>13.5 GSM 260 MM WHITE SMS</v>
          </cell>
          <cell r="C2353" t="str">
            <v>ASSOCIATED HYGIENE PRODUCTS</v>
          </cell>
          <cell r="D2353">
            <v>0.3982</v>
          </cell>
          <cell r="E2353" t="str">
            <v>OSY</v>
          </cell>
        </row>
        <row r="2354">
          <cell r="A2354" t="str">
            <v>W5027AH0281</v>
          </cell>
          <cell r="B2354" t="str">
            <v>13.5 GSM 281 MM WHITE SMS</v>
          </cell>
          <cell r="C2354" t="str">
            <v>ASSOCIATED HYGIENE PRODUCTS</v>
          </cell>
          <cell r="D2354">
            <v>0.3982</v>
          </cell>
          <cell r="E2354" t="str">
            <v>OSY</v>
          </cell>
        </row>
        <row r="2355">
          <cell r="A2355" t="str">
            <v>W5027AH0297</v>
          </cell>
          <cell r="B2355" t="str">
            <v>13.5 GSM 297 MM WHITE SMS</v>
          </cell>
          <cell r="C2355" t="str">
            <v>ASSOCIATED HYGIENE PRODUCTS</v>
          </cell>
          <cell r="D2355">
            <v>0.3982</v>
          </cell>
          <cell r="E2355" t="str">
            <v>OSY</v>
          </cell>
        </row>
        <row r="2356">
          <cell r="A2356" t="str">
            <v>W5027AH0308</v>
          </cell>
          <cell r="B2356" t="str">
            <v>13.5 GSM 308 MM WHITE SMS</v>
          </cell>
          <cell r="C2356" t="str">
            <v>ASSOCIATED HYGIENE PRODUCTS</v>
          </cell>
          <cell r="D2356">
            <v>0.3982</v>
          </cell>
          <cell r="E2356" t="str">
            <v>OSY</v>
          </cell>
        </row>
        <row r="2357">
          <cell r="A2357" t="str">
            <v>W5027AH0744</v>
          </cell>
          <cell r="B2357" t="str">
            <v>13.5 GSM 744 MM WHITE SMS</v>
          </cell>
          <cell r="C2357" t="str">
            <v>ATTENDS HEALTH CARE</v>
          </cell>
          <cell r="D2357">
            <v>0.3982</v>
          </cell>
          <cell r="E2357" t="str">
            <v>OSY</v>
          </cell>
        </row>
        <row r="2358">
          <cell r="A2358" t="str">
            <v>W5027AH0851</v>
          </cell>
          <cell r="B2358" t="str">
            <v>13.5 GSM 851 MM WHITE SMS</v>
          </cell>
          <cell r="C2358" t="str">
            <v>ATTENDS HEALTH CARE</v>
          </cell>
          <cell r="D2358">
            <v>0.3982</v>
          </cell>
          <cell r="E2358" t="str">
            <v>OSY</v>
          </cell>
        </row>
        <row r="2359">
          <cell r="A2359" t="str">
            <v>W5027AH0990</v>
          </cell>
          <cell r="B2359" t="str">
            <v>13.5 GSM 990 MM WHITE SMS</v>
          </cell>
          <cell r="C2359" t="str">
            <v>ATTENDS HEALTH CARE</v>
          </cell>
          <cell r="D2359">
            <v>0.3982</v>
          </cell>
          <cell r="E2359" t="str">
            <v>OSY</v>
          </cell>
        </row>
        <row r="2360">
          <cell r="A2360" t="str">
            <v>W5027AH1066</v>
          </cell>
          <cell r="B2360" t="str">
            <v>13.5 GSM 1066 MM WHITE SMS</v>
          </cell>
          <cell r="C2360" t="str">
            <v>ATTENDS HEALTH CARE</v>
          </cell>
          <cell r="D2360">
            <v>0.3982</v>
          </cell>
          <cell r="E2360" t="str">
            <v>OSY</v>
          </cell>
        </row>
        <row r="2361">
          <cell r="A2361" t="str">
            <v>W5027AH1151</v>
          </cell>
          <cell r="B2361" t="str">
            <v>13.5 GSM 1151 MM WHITE SMS</v>
          </cell>
          <cell r="C2361" t="str">
            <v>ATTENDS HEALTH CARE</v>
          </cell>
          <cell r="D2361">
            <v>0.3982</v>
          </cell>
          <cell r="E2361" t="str">
            <v>OSY</v>
          </cell>
        </row>
        <row r="2362">
          <cell r="A2362" t="str">
            <v>W5027AN0190</v>
          </cell>
          <cell r="B2362" t="str">
            <v>13.5 GSM 190 MM NATURAL SMS</v>
          </cell>
          <cell r="C2362" t="str">
            <v>ASSOCIATED HYGIENE PRODUCTS</v>
          </cell>
          <cell r="D2362">
            <v>0.3982</v>
          </cell>
          <cell r="E2362" t="str">
            <v>OSY</v>
          </cell>
        </row>
        <row r="2363">
          <cell r="A2363" t="str">
            <v>W5027AN0235</v>
          </cell>
          <cell r="B2363" t="str">
            <v>13.5 GSM 235 MM NATURAL SMS</v>
          </cell>
          <cell r="C2363" t="str">
            <v>ASSOCIATED HYGIENE PRODUCTS</v>
          </cell>
          <cell r="D2363">
            <v>0.3982</v>
          </cell>
          <cell r="E2363" t="str">
            <v>OSY</v>
          </cell>
        </row>
        <row r="2364">
          <cell r="A2364" t="str">
            <v>W5027AN0245</v>
          </cell>
          <cell r="B2364" t="str">
            <v>13.5 GSM 245 MM NATURAL SMS</v>
          </cell>
          <cell r="C2364" t="str">
            <v>ASSOCIATED HYGIENE PRODUCTS</v>
          </cell>
          <cell r="D2364">
            <v>0.3982</v>
          </cell>
          <cell r="E2364" t="str">
            <v>OSY</v>
          </cell>
        </row>
        <row r="2365">
          <cell r="A2365" t="str">
            <v>W5027AN0260</v>
          </cell>
          <cell r="B2365" t="str">
            <v>13.5 GSM 260 MM NATURAL SMS</v>
          </cell>
          <cell r="C2365" t="str">
            <v>ASSOCIATED HYGIENE PRODUCTS</v>
          </cell>
          <cell r="D2365">
            <v>0.3982</v>
          </cell>
          <cell r="E2365" t="str">
            <v>OSY</v>
          </cell>
        </row>
        <row r="2366">
          <cell r="A2366" t="str">
            <v>W5027AS0220</v>
          </cell>
          <cell r="B2366" t="str">
            <v>13.5 GSM 220 MM WHITE SMS</v>
          </cell>
          <cell r="C2366" t="str">
            <v>ARQUEST</v>
          </cell>
          <cell r="D2366">
            <v>0.3982</v>
          </cell>
          <cell r="E2366" t="str">
            <v>OSY</v>
          </cell>
        </row>
        <row r="2367">
          <cell r="A2367" t="str">
            <v>W5027AS0238</v>
          </cell>
          <cell r="B2367" t="str">
            <v>13.5 GSM 238 MM WHITE SMS</v>
          </cell>
          <cell r="C2367" t="str">
            <v>ARQUEST</v>
          </cell>
          <cell r="D2367">
            <v>0.3982</v>
          </cell>
          <cell r="E2367" t="str">
            <v>OSY</v>
          </cell>
        </row>
        <row r="2368">
          <cell r="A2368" t="str">
            <v>W5027BH0321</v>
          </cell>
          <cell r="B2368" t="str">
            <v>13.5 GSM 321 MM WHITE SMS</v>
          </cell>
          <cell r="C2368" t="str">
            <v>BRACO</v>
          </cell>
          <cell r="D2368">
            <v>0.3982</v>
          </cell>
          <cell r="E2368" t="str">
            <v>OSY</v>
          </cell>
        </row>
        <row r="2369">
          <cell r="A2369" t="str">
            <v>W5027BH0330</v>
          </cell>
          <cell r="B2369" t="str">
            <v>13.5 GSM 330 MM WHITE SMS</v>
          </cell>
          <cell r="C2369" t="str">
            <v>BRACO</v>
          </cell>
          <cell r="D2369">
            <v>0.3982</v>
          </cell>
          <cell r="E2369" t="str">
            <v>OSY</v>
          </cell>
        </row>
        <row r="2370">
          <cell r="A2370" t="str">
            <v>W5027BH0356</v>
          </cell>
          <cell r="B2370" t="str">
            <v>13.5 GSM 356 MM WHITE SMS</v>
          </cell>
          <cell r="C2370" t="str">
            <v>BRACO</v>
          </cell>
          <cell r="D2370">
            <v>0.3982</v>
          </cell>
          <cell r="E2370" t="str">
            <v>OSY</v>
          </cell>
        </row>
        <row r="2371">
          <cell r="A2371" t="str">
            <v>W5027CV0575</v>
          </cell>
          <cell r="B2371" t="str">
            <v>13.5 GSM 575 MM WHITE SMS</v>
          </cell>
          <cell r="C2371" t="str">
            <v>TYCO</v>
          </cell>
          <cell r="D2371">
            <v>0.3982</v>
          </cell>
          <cell r="E2371" t="str">
            <v>OSY</v>
          </cell>
        </row>
        <row r="2372">
          <cell r="A2372" t="str">
            <v>W5027CV0626</v>
          </cell>
          <cell r="B2372" t="str">
            <v>13.5 GSM 626 MM WHITE SMS</v>
          </cell>
          <cell r="C2372" t="str">
            <v>TYCO</v>
          </cell>
          <cell r="D2372">
            <v>0.3982</v>
          </cell>
          <cell r="E2372" t="str">
            <v>OSY</v>
          </cell>
        </row>
        <row r="2373">
          <cell r="A2373" t="str">
            <v>W5027CV1143</v>
          </cell>
          <cell r="B2373" t="str">
            <v>13.5 GSM 1143 MM WHITE SMS</v>
          </cell>
          <cell r="C2373" t="str">
            <v>TYCO</v>
          </cell>
          <cell r="D2373">
            <v>0.3982</v>
          </cell>
          <cell r="E2373" t="str">
            <v>OSY</v>
          </cell>
        </row>
        <row r="2374">
          <cell r="A2374" t="str">
            <v>W5027SP0534</v>
          </cell>
          <cell r="B2374" t="str">
            <v>13.5 GSM 534 MM WHITE SMS</v>
          </cell>
          <cell r="C2374" t="str">
            <v>ADD_CUST_NAME_TO_ITEM_LIST</v>
          </cell>
          <cell r="D2374">
            <v>0.3982</v>
          </cell>
          <cell r="E2374" t="str">
            <v>OSY</v>
          </cell>
        </row>
        <row r="2375">
          <cell r="A2375" t="str">
            <v>W5027SP0641</v>
          </cell>
          <cell r="B2375" t="str">
            <v>13.5 GSM 641 MM WHITE SMS</v>
          </cell>
          <cell r="C2375" t="str">
            <v>PRESTO</v>
          </cell>
          <cell r="D2375">
            <v>0.3982</v>
          </cell>
          <cell r="E2375" t="str">
            <v>OSY</v>
          </cell>
        </row>
        <row r="2376">
          <cell r="A2376" t="str">
            <v>W5027SP0718</v>
          </cell>
          <cell r="B2376" t="str">
            <v>13.5 GSM 718 MM WHITE SMS</v>
          </cell>
          <cell r="C2376" t="str">
            <v>PRESTO</v>
          </cell>
          <cell r="D2376">
            <v>0.39850000000000002</v>
          </cell>
          <cell r="E2376" t="str">
            <v>OSY</v>
          </cell>
        </row>
        <row r="2377">
          <cell r="A2377" t="str">
            <v>W5027SP0760</v>
          </cell>
          <cell r="B2377" t="str">
            <v>13.5 GSM 760 MM WHITE SMS</v>
          </cell>
          <cell r="C2377" t="str">
            <v>PRESTO</v>
          </cell>
          <cell r="D2377">
            <v>0.3982</v>
          </cell>
          <cell r="E2377" t="str">
            <v>OSY</v>
          </cell>
        </row>
        <row r="2378">
          <cell r="A2378" t="str">
            <v>W5027SP0768</v>
          </cell>
          <cell r="B2378" t="str">
            <v>13.5 GSM 768 MM WHITE SMS</v>
          </cell>
          <cell r="C2378" t="str">
            <v>PRESTO</v>
          </cell>
          <cell r="D2378">
            <v>0.3982</v>
          </cell>
          <cell r="E2378" t="str">
            <v>OSY</v>
          </cell>
        </row>
        <row r="2379">
          <cell r="A2379" t="str">
            <v>W5027SP0819</v>
          </cell>
          <cell r="B2379" t="str">
            <v>13.5 GSM 819 MM WHITE SMMS</v>
          </cell>
          <cell r="C2379" t="str">
            <v>PRESTO</v>
          </cell>
          <cell r="D2379">
            <v>0.3982</v>
          </cell>
          <cell r="E2379" t="str">
            <v>OSY</v>
          </cell>
        </row>
        <row r="2380">
          <cell r="A2380" t="str">
            <v>W5027SP0890</v>
          </cell>
          <cell r="B2380" t="str">
            <v>13.5 GSM 890 MM WHITE SMS</v>
          </cell>
          <cell r="C2380" t="str">
            <v>PRESTO</v>
          </cell>
          <cell r="D2380">
            <v>0.3982</v>
          </cell>
          <cell r="E2380" t="str">
            <v>OSY</v>
          </cell>
        </row>
        <row r="2381">
          <cell r="A2381" t="str">
            <v>W5027SP0895</v>
          </cell>
          <cell r="B2381" t="str">
            <v>13.5 GSM 895 MM WHITE SMS</v>
          </cell>
          <cell r="C2381" t="str">
            <v>PRESTO</v>
          </cell>
          <cell r="D2381">
            <v>0.3982</v>
          </cell>
          <cell r="E2381" t="str">
            <v>OSY</v>
          </cell>
        </row>
        <row r="2382">
          <cell r="A2382" t="str">
            <v>W5027SP0933</v>
          </cell>
          <cell r="B2382" t="str">
            <v>13.5 GSM 933 MM WHITE SMS</v>
          </cell>
          <cell r="C2382" t="str">
            <v>PRESTO</v>
          </cell>
          <cell r="D2382">
            <v>0.3982</v>
          </cell>
          <cell r="E2382" t="str">
            <v>OSY</v>
          </cell>
        </row>
        <row r="2383">
          <cell r="A2383" t="str">
            <v>W5027SP1166</v>
          </cell>
          <cell r="B2383" t="str">
            <v>13.5 GSM 1166 MM WHITE SMS</v>
          </cell>
          <cell r="C2383" t="str">
            <v>PRESTO</v>
          </cell>
          <cell r="D2383">
            <v>0.3982</v>
          </cell>
          <cell r="E2383" t="str">
            <v>OSY</v>
          </cell>
        </row>
        <row r="2384">
          <cell r="A2384" t="str">
            <v>W5027UT0160</v>
          </cell>
          <cell r="B2384" t="str">
            <v>13.5 GSM 160 MM TAN SMS</v>
          </cell>
          <cell r="C2384" t="str">
            <v>ASSOCIATED HYGIENE PRODUCTS</v>
          </cell>
          <cell r="D2384">
            <v>0.3982</v>
          </cell>
          <cell r="E2384" t="str">
            <v>OSY</v>
          </cell>
        </row>
        <row r="2385">
          <cell r="A2385" t="str">
            <v>W5027UT0175</v>
          </cell>
          <cell r="B2385" t="str">
            <v>13.5 GSM 175 MM TAN SMS</v>
          </cell>
          <cell r="C2385" t="str">
            <v>ASSOCIATED HYGIENE PRODUCTS</v>
          </cell>
          <cell r="D2385">
            <v>0.3982</v>
          </cell>
          <cell r="E2385" t="str">
            <v>OSY</v>
          </cell>
        </row>
        <row r="2386">
          <cell r="A2386" t="str">
            <v>W5027UT0185</v>
          </cell>
          <cell r="B2386" t="str">
            <v>13.5 GSM 185 MM TAN SMS</v>
          </cell>
          <cell r="C2386" t="str">
            <v>ASSOCIATED HYGIENE PRODUCTS</v>
          </cell>
          <cell r="D2386">
            <v>0.3982</v>
          </cell>
          <cell r="E2386" t="str">
            <v>OSY</v>
          </cell>
        </row>
        <row r="2387">
          <cell r="A2387" t="str">
            <v>W5027UT0190</v>
          </cell>
          <cell r="B2387" t="str">
            <v>13.5 GSM 190 MM TAN SMS</v>
          </cell>
          <cell r="C2387" t="str">
            <v>ASSOCIATED HYGIENE PRODUCTS</v>
          </cell>
          <cell r="D2387">
            <v>0.3982</v>
          </cell>
          <cell r="E2387" t="str">
            <v>OSY</v>
          </cell>
        </row>
        <row r="2388">
          <cell r="A2388" t="str">
            <v>W5027UT0195</v>
          </cell>
          <cell r="B2388" t="str">
            <v>13.5 GSM 195 MM TAN SMS</v>
          </cell>
          <cell r="C2388" t="str">
            <v>ASSOCIATED HYGIENE PRODUCTS</v>
          </cell>
          <cell r="D2388">
            <v>0.3982</v>
          </cell>
          <cell r="E2388" t="str">
            <v>OSY</v>
          </cell>
        </row>
        <row r="2389">
          <cell r="A2389" t="str">
            <v>W5027UT0198</v>
          </cell>
          <cell r="B2389" t="str">
            <v>13.5 GSM 198 MM TAN SMS</v>
          </cell>
          <cell r="C2389" t="str">
            <v>ASSOCIATED HYGIENE PRODUCTS</v>
          </cell>
          <cell r="D2389">
            <v>0.3982</v>
          </cell>
          <cell r="E2389" t="str">
            <v>OSY</v>
          </cell>
        </row>
        <row r="2390">
          <cell r="A2390" t="str">
            <v>W5027UT0205</v>
          </cell>
          <cell r="B2390" t="str">
            <v>13.5 GSM 205 MM TAN SMS</v>
          </cell>
          <cell r="C2390" t="str">
            <v>ASSOCIATED HYGIENE PRODUCTS</v>
          </cell>
          <cell r="D2390">
            <v>0.3982</v>
          </cell>
          <cell r="E2390" t="str">
            <v>OSY</v>
          </cell>
        </row>
        <row r="2391">
          <cell r="A2391" t="str">
            <v>W5027UT0210</v>
          </cell>
          <cell r="B2391" t="str">
            <v>13.5 GSM 210 MM TAN SMS</v>
          </cell>
          <cell r="C2391" t="str">
            <v>ASSOCIATED HYGIENE PRODUCTS</v>
          </cell>
          <cell r="D2391">
            <v>0.3982</v>
          </cell>
          <cell r="E2391" t="str">
            <v>OSY</v>
          </cell>
        </row>
        <row r="2392">
          <cell r="A2392" t="str">
            <v>W5027UT0228</v>
          </cell>
          <cell r="B2392" t="str">
            <v>13.5 GSM 228 MM TAN SMS</v>
          </cell>
          <cell r="C2392" t="str">
            <v>ASSOCIATED HYGIENE PRODUCTS</v>
          </cell>
          <cell r="D2392">
            <v>0.3982</v>
          </cell>
          <cell r="E2392" t="str">
            <v>OSY</v>
          </cell>
        </row>
        <row r="2393">
          <cell r="A2393" t="str">
            <v>W5027UT0235</v>
          </cell>
          <cell r="B2393" t="str">
            <v>13.5 GSM 235 MM TAN SMS</v>
          </cell>
          <cell r="C2393" t="str">
            <v>ASSOCIATED HYGIENE PRODUCTS</v>
          </cell>
          <cell r="D2393">
            <v>0.3982</v>
          </cell>
          <cell r="E2393" t="str">
            <v>OSY</v>
          </cell>
        </row>
        <row r="2394">
          <cell r="A2394" t="str">
            <v>W5027UT0236</v>
          </cell>
          <cell r="B2394" t="str">
            <v>13.5 GSM 236 MM TAN SMS</v>
          </cell>
          <cell r="C2394" t="str">
            <v>ASSOCIATED HYGIENE PRODUCTS</v>
          </cell>
          <cell r="D2394">
            <v>0.3982</v>
          </cell>
          <cell r="E2394" t="str">
            <v>OSY</v>
          </cell>
        </row>
        <row r="2395">
          <cell r="A2395" t="str">
            <v>W5027UT0245</v>
          </cell>
          <cell r="B2395" t="str">
            <v>13.5 GSM 245 MM TAN SMS</v>
          </cell>
          <cell r="C2395" t="str">
            <v>ASSOCIATED HYGIENE PRODUCTS</v>
          </cell>
          <cell r="D2395">
            <v>0.3982</v>
          </cell>
          <cell r="E2395" t="str">
            <v>OSY</v>
          </cell>
        </row>
        <row r="2396">
          <cell r="A2396" t="str">
            <v>W5027UT0250</v>
          </cell>
          <cell r="B2396" t="str">
            <v>13.5 GSM 250 MM TAN SMS</v>
          </cell>
          <cell r="C2396" t="str">
            <v>ASSOCIATED HYGIENE PRODUCTS</v>
          </cell>
          <cell r="D2396">
            <v>0.3982</v>
          </cell>
          <cell r="E2396" t="str">
            <v>OSY</v>
          </cell>
        </row>
        <row r="2397">
          <cell r="A2397" t="str">
            <v>W5027UT0260</v>
          </cell>
          <cell r="B2397" t="str">
            <v>13.5 GSM 260 MM TAN SMS</v>
          </cell>
          <cell r="C2397" t="str">
            <v>ASSOCIATED HYGIENE PRODUCTS</v>
          </cell>
          <cell r="D2397">
            <v>0.3982</v>
          </cell>
          <cell r="E2397" t="str">
            <v>OSY</v>
          </cell>
        </row>
        <row r="2398">
          <cell r="A2398" t="str">
            <v>W5027UT0281</v>
          </cell>
          <cell r="B2398" t="str">
            <v>13.5 GSM 281 MM TAN SMS</v>
          </cell>
          <cell r="C2398" t="str">
            <v>ASSOCIATED HYGIENE PRODUCTS</v>
          </cell>
          <cell r="D2398">
            <v>0.3982</v>
          </cell>
          <cell r="E2398" t="str">
            <v>OSY</v>
          </cell>
        </row>
        <row r="2399">
          <cell r="A2399" t="str">
            <v>W5027UT0297</v>
          </cell>
          <cell r="B2399" t="str">
            <v>13.5 GSM 297 MM TAN SMS</v>
          </cell>
          <cell r="C2399" t="str">
            <v>ASSOCIATED HYGIENE PRODUCTS</v>
          </cell>
          <cell r="D2399">
            <v>0.3982</v>
          </cell>
          <cell r="E2399" t="str">
            <v>OSY</v>
          </cell>
        </row>
        <row r="2400">
          <cell r="A2400" t="str">
            <v>W5027UT0308</v>
          </cell>
          <cell r="B2400" t="str">
            <v>13.5 GSM 308 MM TAN SMS</v>
          </cell>
          <cell r="C2400" t="str">
            <v>ASSOCIATED HYGIENE PRODUCTS</v>
          </cell>
          <cell r="D2400">
            <v>0.3982</v>
          </cell>
          <cell r="E2400" t="str">
            <v>OSY</v>
          </cell>
        </row>
        <row r="2401">
          <cell r="A2401" t="str">
            <v>W5027WH4216</v>
          </cell>
          <cell r="B2401" t="str">
            <v>FORECAST - 13.5 GSM 166" WHITE SMS</v>
          </cell>
          <cell r="C2401" t="str">
            <v>ADD_CUST_NAME_TO_ITEM_LIST</v>
          </cell>
          <cell r="D2401">
            <v>0.3982</v>
          </cell>
          <cell r="E2401" t="str">
            <v>OSY</v>
          </cell>
        </row>
        <row r="2402">
          <cell r="A2402" t="str">
            <v>W502FWH0235</v>
          </cell>
          <cell r="B2402" t="str">
            <v>76 GSM 9.25" WHITE SMS</v>
          </cell>
          <cell r="C2402" t="str">
            <v>ADD_CUST_NAME_TO_ITEM_LIST</v>
          </cell>
          <cell r="D2402">
            <v>2.2414999999999998</v>
          </cell>
          <cell r="E2402" t="str">
            <v>OSY</v>
          </cell>
        </row>
        <row r="2403">
          <cell r="A2403" t="str">
            <v>W502FWH0407</v>
          </cell>
          <cell r="B2403" t="str">
            <v>76 GSM 407 MM WHITE SMS</v>
          </cell>
          <cell r="C2403" t="str">
            <v>WYETH</v>
          </cell>
          <cell r="D2403">
            <v>2.2414999999999998</v>
          </cell>
          <cell r="E2403" t="str">
            <v>OSY</v>
          </cell>
        </row>
        <row r="2404">
          <cell r="A2404" t="str">
            <v>W502FWH0440</v>
          </cell>
          <cell r="B2404" t="str">
            <v>76 GSM 440 MM WHITE SMS</v>
          </cell>
          <cell r="C2404" t="str">
            <v>WYETH</v>
          </cell>
          <cell r="D2404">
            <v>2.2414999999999998</v>
          </cell>
          <cell r="E2404" t="str">
            <v>OSY</v>
          </cell>
        </row>
        <row r="2405">
          <cell r="A2405" t="str">
            <v>W502FWH0565</v>
          </cell>
          <cell r="B2405" t="str">
            <v>76 GSM 565 MM WHITE SMS</v>
          </cell>
          <cell r="C2405" t="str">
            <v>WYETH</v>
          </cell>
          <cell r="D2405">
            <v>2.2414999999999998</v>
          </cell>
          <cell r="E2405" t="str">
            <v>OSY</v>
          </cell>
        </row>
        <row r="2406">
          <cell r="A2406" t="str">
            <v>W502FWH0617</v>
          </cell>
          <cell r="B2406" t="str">
            <v>76 GSM 617 MM WHITE SMS</v>
          </cell>
          <cell r="C2406" t="str">
            <v>WYETH</v>
          </cell>
          <cell r="D2406">
            <v>2.2414999999999998</v>
          </cell>
          <cell r="E2406" t="str">
            <v>OSY</v>
          </cell>
        </row>
        <row r="2407">
          <cell r="A2407" t="str">
            <v>W502FWH1390</v>
          </cell>
          <cell r="B2407" t="str">
            <v>76 GSM 1390 MM WHITE SMS</v>
          </cell>
          <cell r="C2407" t="str">
            <v>APLIX</v>
          </cell>
          <cell r="D2407">
            <v>2.2414700000000001</v>
          </cell>
          <cell r="E2407" t="str">
            <v>OSY</v>
          </cell>
        </row>
        <row r="2408">
          <cell r="A2408" t="str">
            <v>W5030CC1143</v>
          </cell>
          <cell r="B2408" t="str">
            <v>15 GSM 1143 MM BLUE SMS</v>
          </cell>
          <cell r="C2408" t="str">
            <v>CARDINAL HEALTH</v>
          </cell>
          <cell r="D2408">
            <v>0.44240000000000002</v>
          </cell>
          <cell r="E2408" t="str">
            <v>OSY</v>
          </cell>
        </row>
        <row r="2409">
          <cell r="A2409" t="str">
            <v>W5030CC1537</v>
          </cell>
          <cell r="B2409" t="str">
            <v>15 GSM 1537 MM BLUE SMS</v>
          </cell>
          <cell r="C2409" t="str">
            <v>CARDINAL HEALTH</v>
          </cell>
          <cell r="D2409">
            <v>0.44240000000000002</v>
          </cell>
          <cell r="E2409" t="str">
            <v>OSY</v>
          </cell>
        </row>
        <row r="2410">
          <cell r="A2410" t="str">
            <v>W5030FP1575</v>
          </cell>
          <cell r="B2410" t="str">
            <v>15 GSM 1575 MM WHITE SMS</v>
          </cell>
          <cell r="C2410" t="str">
            <v>FEMPRO</v>
          </cell>
          <cell r="D2410">
            <v>0.44240000000000002</v>
          </cell>
          <cell r="E2410" t="str">
            <v>OSY</v>
          </cell>
        </row>
        <row r="2411">
          <cell r="A2411" t="str">
            <v>W5030FP0584</v>
          </cell>
          <cell r="B2411" t="str">
            <v>15 GSM 584 MM WHITE SMS</v>
          </cell>
          <cell r="C2411" t="str">
            <v>FEMPRO</v>
          </cell>
          <cell r="D2411">
            <v>0.44240000000000002</v>
          </cell>
          <cell r="E2411" t="str">
            <v>OSY</v>
          </cell>
        </row>
        <row r="2412">
          <cell r="A2412" t="str">
            <v>W5030FP1000</v>
          </cell>
          <cell r="B2412" t="str">
            <v>15 GSM 1000 MM WHITE SMS</v>
          </cell>
          <cell r="C2412" t="str">
            <v>FEMPRO</v>
          </cell>
          <cell r="D2412">
            <v>0.44240000000000002</v>
          </cell>
          <cell r="E2412" t="str">
            <v>OSY</v>
          </cell>
        </row>
        <row r="2413">
          <cell r="A2413" t="str">
            <v>W5030HC0813</v>
          </cell>
          <cell r="B2413" t="str">
            <v>15 GSM 32" WHITE SMS</v>
          </cell>
          <cell r="C2413" t="str">
            <v>CARDINAL HEALTH</v>
          </cell>
          <cell r="D2413">
            <v>0.44240000000000002</v>
          </cell>
          <cell r="E2413" t="str">
            <v>OSY</v>
          </cell>
        </row>
        <row r="2414">
          <cell r="A2414" t="str">
            <v>W5030HC1143</v>
          </cell>
          <cell r="B2414" t="str">
            <v>15 GSM 45" WHITE SMS</v>
          </cell>
          <cell r="C2414" t="str">
            <v>CARDINAL HEALTH</v>
          </cell>
          <cell r="D2414">
            <v>0.44240000000000002</v>
          </cell>
          <cell r="E2414" t="str">
            <v>OSY</v>
          </cell>
        </row>
        <row r="2415">
          <cell r="A2415" t="str">
            <v>W5030HC1372</v>
          </cell>
          <cell r="B2415" t="str">
            <v>15 GSM 54" WHITE SMS</v>
          </cell>
          <cell r="C2415" t="str">
            <v>CARDINAL HEALTH</v>
          </cell>
          <cell r="D2415">
            <v>0.44240000000000002</v>
          </cell>
          <cell r="E2415" t="str">
            <v>OSY</v>
          </cell>
        </row>
        <row r="2416">
          <cell r="A2416" t="str">
            <v>W5030HC1537</v>
          </cell>
          <cell r="B2416" t="str">
            <v>15 GSM 60.5" WHITE SMS</v>
          </cell>
          <cell r="C2416" t="str">
            <v>CARDINAL HEALTH</v>
          </cell>
          <cell r="D2416">
            <v>0.44240000000000002</v>
          </cell>
          <cell r="E2416" t="str">
            <v>OSY</v>
          </cell>
        </row>
        <row r="2417">
          <cell r="A2417" t="str">
            <v>W5030HC1994</v>
          </cell>
          <cell r="B2417" t="str">
            <v>15 GSM 78.5" WHITE SMS</v>
          </cell>
          <cell r="C2417" t="str">
            <v>CARDINAL HEALTH</v>
          </cell>
          <cell r="D2417">
            <v>0.44240000000000002</v>
          </cell>
          <cell r="E2417" t="str">
            <v>OSY</v>
          </cell>
        </row>
        <row r="2418">
          <cell r="A2418" t="str">
            <v>W5030LP0127</v>
          </cell>
          <cell r="B2418" t="str">
            <v>15 GSM 127 MM LIGHT BLUE SMS</v>
          </cell>
          <cell r="C2418" t="str">
            <v>PRESTO</v>
          </cell>
          <cell r="D2418">
            <v>0.44240000000000002</v>
          </cell>
          <cell r="E2418" t="str">
            <v>OSY</v>
          </cell>
        </row>
        <row r="2419">
          <cell r="A2419" t="str">
            <v>W5030MG0154</v>
          </cell>
          <cell r="B2419" t="str">
            <v>INCF PGIW 2F15gsm CW 154mmTeal 5 percent</v>
          </cell>
          <cell r="C2419" t="str">
            <v>P &amp; G</v>
          </cell>
          <cell r="D2419">
            <v>0.44240000000000002</v>
          </cell>
          <cell r="E2419" t="str">
            <v>OSY</v>
          </cell>
        </row>
        <row r="2420">
          <cell r="A2420" t="str">
            <v>W5030MG0158</v>
          </cell>
          <cell r="B2420" t="str">
            <v>INCF PGIW 2F15gsm CW 158mmTeal 5 percent</v>
          </cell>
          <cell r="C2420" t="str">
            <v>P &amp; G</v>
          </cell>
          <cell r="D2420">
            <v>0.44240000000000002</v>
          </cell>
          <cell r="E2420" t="str">
            <v>OSY</v>
          </cell>
        </row>
        <row r="2421">
          <cell r="A2421" t="str">
            <v>W5030MG0170</v>
          </cell>
          <cell r="B2421" t="str">
            <v>INCF PGIW 2F15gsm CW 170mmTeal 5 percent</v>
          </cell>
          <cell r="C2421" t="str">
            <v>P &amp; G</v>
          </cell>
          <cell r="D2421">
            <v>0.44240000000000002</v>
          </cell>
          <cell r="E2421" t="str">
            <v>OSY</v>
          </cell>
        </row>
        <row r="2422">
          <cell r="A2422" t="str">
            <v>W5030MG0234</v>
          </cell>
          <cell r="B2422" t="str">
            <v>INCF PGIW 2F15gsm CW 234mmTeal 5 percent</v>
          </cell>
          <cell r="C2422" t="str">
            <v>P &amp; G</v>
          </cell>
          <cell r="D2422">
            <v>0.44240000000000002</v>
          </cell>
          <cell r="E2422" t="str">
            <v>OSY</v>
          </cell>
        </row>
        <row r="2423">
          <cell r="A2423" t="str">
            <v>W5030NG0154</v>
          </cell>
          <cell r="B2423" t="str">
            <v>15 GSM 154 MM DUET BLUE SMS</v>
          </cell>
          <cell r="C2423" t="str">
            <v>P &amp; G</v>
          </cell>
          <cell r="D2423">
            <v>0.44240000000000002</v>
          </cell>
          <cell r="E2423" t="str">
            <v>OSY</v>
          </cell>
        </row>
        <row r="2424">
          <cell r="A2424" t="str">
            <v>W5030NG0158</v>
          </cell>
          <cell r="B2424" t="str">
            <v>15 GSM 158 MM DUET BLUE SMS</v>
          </cell>
          <cell r="C2424" t="str">
            <v>P &amp; G</v>
          </cell>
          <cell r="D2424">
            <v>0.44240000000000002</v>
          </cell>
          <cell r="E2424" t="str">
            <v>OSY</v>
          </cell>
        </row>
        <row r="2425">
          <cell r="A2425" t="str">
            <v>W5030NG0170</v>
          </cell>
          <cell r="B2425" t="str">
            <v>15 GSM 170 MM DUET BLUE SMS</v>
          </cell>
          <cell r="C2425" t="str">
            <v>P &amp; G</v>
          </cell>
          <cell r="D2425">
            <v>0.44240000000000002</v>
          </cell>
          <cell r="E2425" t="str">
            <v>OSY</v>
          </cell>
        </row>
        <row r="2426">
          <cell r="A2426" t="str">
            <v>W5030NG0234</v>
          </cell>
          <cell r="B2426" t="str">
            <v>15 GSM 234 MM DUET BLUE SMS</v>
          </cell>
          <cell r="C2426" t="str">
            <v>P &amp; G</v>
          </cell>
          <cell r="D2426">
            <v>0.44240000000000002</v>
          </cell>
          <cell r="E2426" t="str">
            <v>OSY</v>
          </cell>
        </row>
        <row r="2427">
          <cell r="A2427" t="str">
            <v>W5030PB0127</v>
          </cell>
          <cell r="B2427" t="str">
            <v>15 GSM 5" WHITE SMS</v>
          </cell>
          <cell r="C2427" t="str">
            <v>ADD_CUST_NAME_TO_ITEM_LIST</v>
          </cell>
          <cell r="D2427">
            <v>0.44240000000000002</v>
          </cell>
          <cell r="E2427" t="str">
            <v>OSY</v>
          </cell>
        </row>
        <row r="2428">
          <cell r="A2428" t="str">
            <v>W5030PM0546</v>
          </cell>
          <cell r="B2428" t="str">
            <v>15 GSM 21.5" WHITE SMS</v>
          </cell>
          <cell r="C2428" t="str">
            <v>PRINCIPLE BUSINESS</v>
          </cell>
          <cell r="D2428">
            <v>0.44240000000000002</v>
          </cell>
          <cell r="E2428" t="str">
            <v>OSY</v>
          </cell>
        </row>
        <row r="2429">
          <cell r="A2429" t="str">
            <v>W5030PM0724</v>
          </cell>
          <cell r="B2429" t="str">
            <v>15 GSM 28.5" WHITE SMS</v>
          </cell>
          <cell r="C2429" t="str">
            <v>PRINCIPLE BUSINESS</v>
          </cell>
          <cell r="D2429">
            <v>0.44240000000000002</v>
          </cell>
          <cell r="E2429" t="str">
            <v>OSY</v>
          </cell>
        </row>
        <row r="2430">
          <cell r="A2430" t="str">
            <v>W5030PM0737</v>
          </cell>
          <cell r="B2430" t="str">
            <v>15 GSM 29" WHITE SMS</v>
          </cell>
          <cell r="C2430" t="str">
            <v>PRINCIPLE BUSINESS</v>
          </cell>
          <cell r="D2430">
            <v>0.44240000000000002</v>
          </cell>
          <cell r="E2430" t="str">
            <v>OSY</v>
          </cell>
        </row>
        <row r="2431">
          <cell r="A2431" t="str">
            <v>W5030PM0851</v>
          </cell>
          <cell r="B2431" t="str">
            <v>15 GSM 33.5" WHITE SMS</v>
          </cell>
          <cell r="C2431" t="str">
            <v>PRINCIPLE BUSINESS</v>
          </cell>
          <cell r="D2431">
            <v>0.44240000000000002</v>
          </cell>
          <cell r="E2431" t="str">
            <v>OSY</v>
          </cell>
        </row>
        <row r="2432">
          <cell r="A2432" t="str">
            <v>W5030PM0940</v>
          </cell>
          <cell r="B2432" t="str">
            <v>15 GSM 37" WHITE SMS</v>
          </cell>
          <cell r="C2432" t="str">
            <v>PRINCIPLE BUSINESS</v>
          </cell>
          <cell r="D2432">
            <v>0.44240000000000002</v>
          </cell>
          <cell r="E2432" t="str">
            <v>OSY</v>
          </cell>
        </row>
        <row r="2433">
          <cell r="A2433" t="str">
            <v>W5030PM0953</v>
          </cell>
          <cell r="B2433" t="str">
            <v>15 GSM 37.5" WHITE SMS</v>
          </cell>
          <cell r="C2433" t="str">
            <v>PRINCIPLE BUSINESS</v>
          </cell>
          <cell r="D2433">
            <v>0.44240000000000002</v>
          </cell>
          <cell r="E2433" t="str">
            <v>OSY</v>
          </cell>
        </row>
        <row r="2434">
          <cell r="A2434" t="str">
            <v>W5030PM0965</v>
          </cell>
          <cell r="B2434" t="str">
            <v>15 GSM 38" WHITE SMS</v>
          </cell>
          <cell r="C2434" t="str">
            <v>PRINCIPLE BUSINESS</v>
          </cell>
          <cell r="D2434">
            <v>0.44240000000000002</v>
          </cell>
          <cell r="E2434" t="str">
            <v>OSY</v>
          </cell>
        </row>
        <row r="2435">
          <cell r="A2435" t="str">
            <v>W5030PM0991</v>
          </cell>
          <cell r="B2435" t="str">
            <v>15 GSM 39" WHITE SMS</v>
          </cell>
          <cell r="C2435" t="str">
            <v>PRINCIPLE BUSINESS</v>
          </cell>
          <cell r="D2435">
            <v>0.44240000000000002</v>
          </cell>
          <cell r="E2435" t="str">
            <v>OSY</v>
          </cell>
        </row>
        <row r="2436">
          <cell r="A2436" t="str">
            <v>W5030PM1003</v>
          </cell>
          <cell r="B2436" t="str">
            <v>15 GSM 39.5" WHITE SMS</v>
          </cell>
          <cell r="C2436" t="str">
            <v>PRINCIPLE BUSINESS</v>
          </cell>
          <cell r="D2436">
            <v>0.44240000000000002</v>
          </cell>
          <cell r="E2436" t="str">
            <v>OSY</v>
          </cell>
        </row>
        <row r="2437">
          <cell r="A2437" t="str">
            <v>W5030PM1181</v>
          </cell>
          <cell r="B2437" t="str">
            <v>15 GSM 46.5" WHITE SMS</v>
          </cell>
          <cell r="C2437" t="str">
            <v>PRINCIPLE BUSINESS</v>
          </cell>
          <cell r="D2437">
            <v>0.44240000000000002</v>
          </cell>
          <cell r="E2437" t="str">
            <v>OSY</v>
          </cell>
        </row>
        <row r="2438">
          <cell r="A2438" t="str">
            <v>W5030PM1194</v>
          </cell>
          <cell r="B2438" t="str">
            <v>15 GSM 47" WHITE SMS</v>
          </cell>
          <cell r="C2438" t="str">
            <v>PRINCIPLE BUSINESS</v>
          </cell>
          <cell r="D2438">
            <v>0.44240000000000002</v>
          </cell>
          <cell r="E2438" t="str">
            <v>OSY</v>
          </cell>
        </row>
        <row r="2439">
          <cell r="A2439" t="str">
            <v>W5030SC0147</v>
          </cell>
          <cell r="B2439" t="str">
            <v>15 GSM 147 MM WHITE SMS</v>
          </cell>
          <cell r="C2439" t="str">
            <v>SCA</v>
          </cell>
          <cell r="D2439">
            <v>0.44240000000000002</v>
          </cell>
          <cell r="E2439" t="str">
            <v>OSY</v>
          </cell>
        </row>
        <row r="2440">
          <cell r="A2440" t="str">
            <v>W5030SC0530</v>
          </cell>
          <cell r="B2440" t="str">
            <v>15 GSM 530 MM WHITE SMS</v>
          </cell>
          <cell r="C2440" t="str">
            <v>SCA</v>
          </cell>
          <cell r="D2440">
            <v>0.44240000000000002</v>
          </cell>
          <cell r="E2440" t="str">
            <v>OSY</v>
          </cell>
        </row>
        <row r="2441">
          <cell r="A2441" t="str">
            <v>W5030SC0640</v>
          </cell>
          <cell r="B2441" t="str">
            <v>15 GSM 640 MM WHITE SMS</v>
          </cell>
          <cell r="C2441" t="str">
            <v>SCA</v>
          </cell>
          <cell r="D2441">
            <v>0.44240000000000002</v>
          </cell>
          <cell r="E2441" t="str">
            <v>OSY</v>
          </cell>
        </row>
        <row r="2442">
          <cell r="A2442" t="str">
            <v>W5030SC0695</v>
          </cell>
          <cell r="B2442" t="str">
            <v>15 GSM 695 MM WHITE SMS</v>
          </cell>
          <cell r="C2442" t="str">
            <v>SCA</v>
          </cell>
          <cell r="D2442">
            <v>0.44240000000000002</v>
          </cell>
          <cell r="E2442" t="str">
            <v>OSY</v>
          </cell>
        </row>
        <row r="2443">
          <cell r="A2443" t="str">
            <v>W5030SC0810</v>
          </cell>
          <cell r="B2443" t="str">
            <v>15 GSM 810 MM WHITE SMS</v>
          </cell>
          <cell r="C2443" t="str">
            <v>SCA</v>
          </cell>
          <cell r="D2443">
            <v>0.44240000000000002</v>
          </cell>
          <cell r="E2443" t="str">
            <v>OSY</v>
          </cell>
        </row>
        <row r="2444">
          <cell r="A2444" t="str">
            <v>W5030SC0840</v>
          </cell>
          <cell r="B2444" t="str">
            <v>15 GSM 840 MM WHITE SMS</v>
          </cell>
          <cell r="C2444" t="str">
            <v>SCA</v>
          </cell>
          <cell r="D2444">
            <v>0.44240000000000002</v>
          </cell>
          <cell r="E2444" t="str">
            <v>OSY</v>
          </cell>
        </row>
        <row r="2445">
          <cell r="A2445" t="str">
            <v>W5030TO0170</v>
          </cell>
          <cell r="B2445" t="str">
            <v>INCF Fabric PGIW 2F 15gsm CW 170mm Teal</v>
          </cell>
          <cell r="C2445" t="str">
            <v>P &amp; G</v>
          </cell>
          <cell r="D2445">
            <v>0.44240000000000002</v>
          </cell>
          <cell r="E2445" t="str">
            <v>OSY</v>
          </cell>
        </row>
        <row r="2446">
          <cell r="A2446" t="str">
            <v>W5030WH0230</v>
          </cell>
          <cell r="B2446" t="str">
            <v>15 GSM 230 MM WHITE SMS</v>
          </cell>
          <cell r="C2446" t="str">
            <v>ADD_CUST_NAME_TO_ITEM_LIST</v>
          </cell>
          <cell r="D2446">
            <v>0.44240000000000002</v>
          </cell>
          <cell r="E2446" t="str">
            <v>OSY</v>
          </cell>
        </row>
        <row r="2447">
          <cell r="A2447" t="str">
            <v>W5030WH0254</v>
          </cell>
          <cell r="B2447" t="str">
            <v>15 GSM 10" WHITE SMS</v>
          </cell>
          <cell r="C2447" t="str">
            <v>PRESTO</v>
          </cell>
          <cell r="D2447">
            <v>0.44240000000000002</v>
          </cell>
          <cell r="E2447" t="str">
            <v>OSY</v>
          </cell>
        </row>
        <row r="2448">
          <cell r="A2448" t="str">
            <v>W5030WH0305</v>
          </cell>
          <cell r="B2448" t="str">
            <v>15 GSM 12" WHITE SMS</v>
          </cell>
          <cell r="C2448" t="str">
            <v>PRESTO</v>
          </cell>
          <cell r="D2448">
            <v>0.44240000000000002</v>
          </cell>
          <cell r="E2448" t="str">
            <v>OSY</v>
          </cell>
        </row>
        <row r="2449">
          <cell r="A2449" t="str">
            <v>W5030WH0330</v>
          </cell>
          <cell r="B2449" t="str">
            <v>15 GSM 13" WHITE SMS</v>
          </cell>
          <cell r="C2449" t="str">
            <v>PRESTO</v>
          </cell>
          <cell r="D2449">
            <v>0.44240000000000002</v>
          </cell>
          <cell r="E2449" t="str">
            <v>OSY</v>
          </cell>
        </row>
        <row r="2450">
          <cell r="A2450" t="str">
            <v>W5030WH0356</v>
          </cell>
          <cell r="B2450" t="str">
            <v>15 GSM 14" WHITE SMS</v>
          </cell>
          <cell r="C2450" t="str">
            <v>PRESTO</v>
          </cell>
          <cell r="D2450">
            <v>0.44240000000000002</v>
          </cell>
          <cell r="E2450" t="str">
            <v>OSY</v>
          </cell>
        </row>
        <row r="2451">
          <cell r="A2451" t="str">
            <v>W5030WH0760</v>
          </cell>
          <cell r="B2451" t="str">
            <v>15 GSM 760 MM WHITE SMS</v>
          </cell>
          <cell r="C2451" t="str">
            <v>PRESTO</v>
          </cell>
          <cell r="D2451">
            <v>0.44240000000000002</v>
          </cell>
          <cell r="E2451" t="str">
            <v>OSY</v>
          </cell>
        </row>
        <row r="2452">
          <cell r="A2452" t="str">
            <v>W5030WH0787</v>
          </cell>
          <cell r="B2452" t="str">
            <v>15 GSM 787 MM WHITE SMS</v>
          </cell>
          <cell r="C2452" t="str">
            <v>PRESTO</v>
          </cell>
          <cell r="D2452">
            <v>0.44240000000000002</v>
          </cell>
          <cell r="E2452" t="str">
            <v>OSY</v>
          </cell>
        </row>
        <row r="2453">
          <cell r="A2453" t="str">
            <v>W5030WH0969</v>
          </cell>
          <cell r="B2453" t="str">
            <v>15 GSM 969 MM WHITE SMS</v>
          </cell>
          <cell r="C2453" t="str">
            <v>PRESTO</v>
          </cell>
          <cell r="D2453">
            <v>0.44240000000000002</v>
          </cell>
          <cell r="E2453" t="str">
            <v>OSY</v>
          </cell>
        </row>
        <row r="2454">
          <cell r="A2454" t="str">
            <v>W5030WH4216</v>
          </cell>
          <cell r="B2454" t="str">
            <v>FORECAST - 15 GSM 166" WHITE SMS</v>
          </cell>
          <cell r="C2454" t="str">
            <v>ADD_CUST_NAME_TO_ITEM_LIST</v>
          </cell>
          <cell r="D2454">
            <v>0.44240000000000002</v>
          </cell>
          <cell r="E2454" t="str">
            <v>OSY</v>
          </cell>
        </row>
        <row r="2455">
          <cell r="A2455" t="str">
            <v>W5031AS0120</v>
          </cell>
          <cell r="B2455" t="str">
            <v>15.5 GSM 120 MM WHITE SMS</v>
          </cell>
          <cell r="C2455" t="str">
            <v>ARQUEST</v>
          </cell>
          <cell r="D2455">
            <v>0.45710000000000001</v>
          </cell>
          <cell r="E2455" t="str">
            <v>OSY</v>
          </cell>
        </row>
        <row r="2456">
          <cell r="A2456" t="str">
            <v>W5031AS0204</v>
          </cell>
          <cell r="B2456" t="str">
            <v>15.5 GSM 204 MM WHITE SMS</v>
          </cell>
          <cell r="C2456" t="str">
            <v>ARQUEST</v>
          </cell>
          <cell r="D2456">
            <v>0.45710000000000001</v>
          </cell>
          <cell r="E2456" t="str">
            <v>OSY</v>
          </cell>
        </row>
        <row r="2457">
          <cell r="A2457" t="str">
            <v>W5031AS0220</v>
          </cell>
          <cell r="B2457" t="str">
            <v>15.5 GSM 220 MM WHITE SMS</v>
          </cell>
          <cell r="C2457" t="str">
            <v>ARQUEST</v>
          </cell>
          <cell r="D2457">
            <v>0.45710000000000001</v>
          </cell>
          <cell r="E2457" t="str">
            <v>OSY</v>
          </cell>
        </row>
        <row r="2458">
          <cell r="A2458" t="str">
            <v>W5031AS0235</v>
          </cell>
          <cell r="B2458" t="str">
            <v>15.5 GSM 235 MM WHITE SMS</v>
          </cell>
          <cell r="C2458" t="str">
            <v>ARQUEST</v>
          </cell>
          <cell r="D2458">
            <v>0.45710000000000001</v>
          </cell>
          <cell r="E2458" t="str">
            <v>OSY</v>
          </cell>
        </row>
        <row r="2459">
          <cell r="A2459" t="str">
            <v>W5031AS0238</v>
          </cell>
          <cell r="B2459" t="str">
            <v>15.5 GSM 238 MM WHITE SMS</v>
          </cell>
          <cell r="C2459" t="str">
            <v>ARQUEST</v>
          </cell>
          <cell r="D2459">
            <v>0.45710000000000001</v>
          </cell>
          <cell r="E2459" t="str">
            <v>OSY</v>
          </cell>
        </row>
        <row r="2460">
          <cell r="A2460" t="str">
            <v>W5031AS0254</v>
          </cell>
          <cell r="B2460" t="str">
            <v>15.5 GSM 254 MM WHITE SMS</v>
          </cell>
          <cell r="C2460" t="str">
            <v>ARQUEST</v>
          </cell>
          <cell r="D2460">
            <v>0.45710000000000001</v>
          </cell>
          <cell r="E2460" t="str">
            <v>OSY</v>
          </cell>
        </row>
        <row r="2461">
          <cell r="A2461" t="str">
            <v>W5031AS0311</v>
          </cell>
          <cell r="B2461" t="str">
            <v>15.5 GSM 311 MM WHITE SMS</v>
          </cell>
          <cell r="C2461" t="str">
            <v>ARQUEST</v>
          </cell>
          <cell r="D2461">
            <v>0.45710000000000001</v>
          </cell>
          <cell r="E2461" t="str">
            <v>OSY</v>
          </cell>
        </row>
        <row r="2462">
          <cell r="A2462" t="str">
            <v>W5031AS0330</v>
          </cell>
          <cell r="B2462" t="str">
            <v>15.5 GSM 330 MM WHITE SMS</v>
          </cell>
          <cell r="C2462" t="str">
            <v>ARQUEST</v>
          </cell>
          <cell r="D2462">
            <v>0.45710000000000001</v>
          </cell>
          <cell r="E2462" t="str">
            <v>OSY</v>
          </cell>
        </row>
        <row r="2463">
          <cell r="A2463" t="str">
            <v>W5031AS0343</v>
          </cell>
          <cell r="B2463" t="str">
            <v>15.5 GSM 343 MM WHITE SMS</v>
          </cell>
          <cell r="C2463" t="str">
            <v>ARQUEST</v>
          </cell>
          <cell r="D2463">
            <v>0.45710000000000001</v>
          </cell>
          <cell r="E2463" t="str">
            <v>OSY</v>
          </cell>
        </row>
        <row r="2464">
          <cell r="A2464" t="str">
            <v>W5031AS0359</v>
          </cell>
          <cell r="B2464" t="str">
            <v>15.5 GSM 359 MM WHITE SMS</v>
          </cell>
          <cell r="C2464" t="str">
            <v>ARQUEST</v>
          </cell>
          <cell r="D2464">
            <v>0.45710000000000001</v>
          </cell>
          <cell r="E2464" t="str">
            <v>OSY</v>
          </cell>
        </row>
        <row r="2465">
          <cell r="A2465" t="str">
            <v>W5031AS0530</v>
          </cell>
          <cell r="B2465" t="str">
            <v>15.5 GSM 530 MM WHITE SMS</v>
          </cell>
          <cell r="C2465" t="str">
            <v>ARQUEST</v>
          </cell>
          <cell r="D2465">
            <v>0.45710000000000001</v>
          </cell>
          <cell r="E2465" t="str">
            <v>OSY</v>
          </cell>
        </row>
        <row r="2466">
          <cell r="A2466" t="str">
            <v>W5031AS0590</v>
          </cell>
          <cell r="B2466" t="str">
            <v>15.5 GSM 590 MM WHITE SMS</v>
          </cell>
          <cell r="C2466" t="str">
            <v>ARQUEST</v>
          </cell>
          <cell r="D2466">
            <v>0.45710000000000001</v>
          </cell>
          <cell r="E2466" t="str">
            <v>OSY</v>
          </cell>
        </row>
        <row r="2467">
          <cell r="A2467" t="str">
            <v>W5031FP1000</v>
          </cell>
          <cell r="B2467" t="str">
            <v>15.5 GSM 1000 MM WHITE SMS</v>
          </cell>
          <cell r="C2467" t="str">
            <v>FEMPRO</v>
          </cell>
          <cell r="D2467">
            <v>0.45710000000000001</v>
          </cell>
          <cell r="E2467" t="str">
            <v>OSY</v>
          </cell>
        </row>
        <row r="2468">
          <cell r="A2468" t="str">
            <v>W5031FP1575</v>
          </cell>
          <cell r="B2468" t="str">
            <v>15.5 GSM 1575 MM WHITE SMS</v>
          </cell>
          <cell r="C2468" t="str">
            <v>FEMPRO</v>
          </cell>
          <cell r="D2468">
            <v>0.45710000000000001</v>
          </cell>
          <cell r="E2468" t="str">
            <v>OSY</v>
          </cell>
        </row>
        <row r="2469">
          <cell r="A2469" t="str">
            <v>W5031PH0120</v>
          </cell>
          <cell r="B2469" t="str">
            <v>15.5 GSM 120 MM WHITE SMS</v>
          </cell>
          <cell r="C2469" t="str">
            <v>ASSOCIATED HYGIENE PRODUCTS</v>
          </cell>
          <cell r="D2469">
            <v>0.45710000000000001</v>
          </cell>
          <cell r="E2469" t="str">
            <v>OSY</v>
          </cell>
        </row>
        <row r="2470">
          <cell r="A2470" t="str">
            <v>W5031PH0220</v>
          </cell>
          <cell r="B2470" t="str">
            <v>15.5 GSM 220 MM WHITE SMS</v>
          </cell>
          <cell r="C2470" t="str">
            <v>ASSOCIATED HYGIENE PRODUCTS</v>
          </cell>
          <cell r="D2470">
            <v>0.45710000000000001</v>
          </cell>
          <cell r="E2470" t="str">
            <v>OSY</v>
          </cell>
        </row>
        <row r="2471">
          <cell r="A2471" t="str">
            <v>W5031PH0236</v>
          </cell>
          <cell r="B2471" t="str">
            <v>15.5 GSM 236 MM WHITE SMS</v>
          </cell>
          <cell r="C2471" t="str">
            <v>ASSOCIATED HYGIENE PRODUCTS</v>
          </cell>
          <cell r="D2471">
            <v>0.45710000000000001</v>
          </cell>
          <cell r="E2471" t="str">
            <v>OSY</v>
          </cell>
        </row>
        <row r="2472">
          <cell r="A2472" t="str">
            <v>W5031PH0238</v>
          </cell>
          <cell r="B2472" t="str">
            <v>15.5 GSM 238 MM WHITE SMS</v>
          </cell>
          <cell r="C2472" t="str">
            <v>ASSOCIATED HYGIENE PRODUCTS</v>
          </cell>
          <cell r="D2472">
            <v>0.45710000000000001</v>
          </cell>
          <cell r="E2472" t="str">
            <v>OSY</v>
          </cell>
        </row>
        <row r="2473">
          <cell r="A2473" t="str">
            <v>W5031PH0530</v>
          </cell>
          <cell r="B2473" t="str">
            <v>15.5 GSM 530 MM WHITE SMS</v>
          </cell>
          <cell r="C2473" t="str">
            <v>ASSOCIATED HYGIENE PRODUCTS</v>
          </cell>
          <cell r="D2473">
            <v>0.45710000000000001</v>
          </cell>
          <cell r="E2473" t="str">
            <v>OSY</v>
          </cell>
        </row>
        <row r="2474">
          <cell r="A2474" t="str">
            <v>W5031PH0590</v>
          </cell>
          <cell r="B2474" t="str">
            <v>15.5 GSM 590 MM WHITE SMS</v>
          </cell>
          <cell r="C2474" t="str">
            <v>ASSOCIATED HYGIENE PRODUCTS</v>
          </cell>
          <cell r="D2474">
            <v>0.45710000000000001</v>
          </cell>
          <cell r="E2474" t="str">
            <v>OSY</v>
          </cell>
        </row>
        <row r="2475">
          <cell r="A2475" t="str">
            <v>W5034PM0127</v>
          </cell>
          <cell r="B2475" t="str">
            <v>17 GSM 5" WHITE SMS</v>
          </cell>
          <cell r="C2475" t="str">
            <v>PRINCIPLE BUSINESS</v>
          </cell>
          <cell r="D2475">
            <v>0.50139999999999996</v>
          </cell>
          <cell r="E2475" t="str">
            <v>OSY</v>
          </cell>
        </row>
        <row r="2476">
          <cell r="A2476" t="str">
            <v>W5034PM0546</v>
          </cell>
          <cell r="B2476" t="str">
            <v>17 GSM 21.5" WHITE SMS</v>
          </cell>
          <cell r="C2476" t="str">
            <v>PRINCIPLE BUSINESS</v>
          </cell>
          <cell r="D2476">
            <v>0.50139999999999996</v>
          </cell>
          <cell r="E2476" t="str">
            <v>OSY</v>
          </cell>
        </row>
        <row r="2477">
          <cell r="A2477" t="str">
            <v>W5034PM0654</v>
          </cell>
          <cell r="B2477" t="str">
            <v>17 GSM 25.75" WHITE SMS</v>
          </cell>
          <cell r="C2477" t="str">
            <v>PRINCIPLE BUSINESS</v>
          </cell>
          <cell r="D2477">
            <v>0.50139999999999996</v>
          </cell>
          <cell r="E2477" t="str">
            <v>OSY</v>
          </cell>
        </row>
        <row r="2478">
          <cell r="A2478" t="str">
            <v>W5034PM0724</v>
          </cell>
          <cell r="B2478" t="str">
            <v>17 GSM 28.5" WHITE SMS</v>
          </cell>
          <cell r="C2478" t="str">
            <v>PRINCIPLE BUSINESS</v>
          </cell>
          <cell r="D2478">
            <v>0.50139999999999996</v>
          </cell>
          <cell r="E2478" t="str">
            <v>OSY</v>
          </cell>
        </row>
        <row r="2479">
          <cell r="A2479" t="str">
            <v>W5034PM0737</v>
          </cell>
          <cell r="B2479" t="str">
            <v>17 GSM 29" WHITE SMS</v>
          </cell>
          <cell r="C2479" t="str">
            <v>PRINCIPLE BUSINESS</v>
          </cell>
          <cell r="D2479">
            <v>0.50139999999999996</v>
          </cell>
          <cell r="E2479" t="str">
            <v>OSY</v>
          </cell>
        </row>
        <row r="2480">
          <cell r="A2480" t="str">
            <v>W5034PM0787</v>
          </cell>
          <cell r="B2480" t="str">
            <v>17 GSM 31" WHITE SMS</v>
          </cell>
          <cell r="C2480" t="str">
            <v>PRINCIPLE BUSINESS</v>
          </cell>
          <cell r="D2480">
            <v>0.50139999999999996</v>
          </cell>
          <cell r="E2480" t="str">
            <v>OSY</v>
          </cell>
        </row>
        <row r="2481">
          <cell r="A2481" t="str">
            <v>W5034PM0838</v>
          </cell>
          <cell r="B2481" t="str">
            <v>17 GSM 33" WHITE SMS</v>
          </cell>
          <cell r="C2481" t="str">
            <v>PRINCIPLE BUSINESS</v>
          </cell>
          <cell r="D2481">
            <v>0.50139999999999996</v>
          </cell>
          <cell r="E2481" t="str">
            <v>OSY</v>
          </cell>
        </row>
        <row r="2482">
          <cell r="A2482" t="str">
            <v>W5034PM0851</v>
          </cell>
          <cell r="B2482" t="str">
            <v>17 GSM 33.5" WHITE SMS</v>
          </cell>
          <cell r="C2482" t="str">
            <v>PRINCIPLE BUSINESS</v>
          </cell>
          <cell r="D2482">
            <v>0.50139999999999996</v>
          </cell>
          <cell r="E2482" t="str">
            <v>OSY</v>
          </cell>
        </row>
        <row r="2483">
          <cell r="A2483" t="str">
            <v>W5034PM0902</v>
          </cell>
          <cell r="B2483" t="str">
            <v>17 GSM 35.5" WHITE SMS</v>
          </cell>
          <cell r="C2483" t="str">
            <v>PRINCIPLE BUSINESS</v>
          </cell>
          <cell r="D2483">
            <v>0.50139999999999996</v>
          </cell>
          <cell r="E2483" t="str">
            <v>OSY</v>
          </cell>
        </row>
        <row r="2484">
          <cell r="A2484" t="str">
            <v>W5034PM0927</v>
          </cell>
          <cell r="B2484" t="str">
            <v>17 GSM 36.5" WHITE SMS</v>
          </cell>
          <cell r="C2484" t="str">
            <v>PRINCIPLE BUSINESS</v>
          </cell>
          <cell r="D2484">
            <v>0.50139999999999996</v>
          </cell>
          <cell r="E2484" t="str">
            <v>OSY</v>
          </cell>
        </row>
        <row r="2485">
          <cell r="A2485" t="str">
            <v>W5034PM0940</v>
          </cell>
          <cell r="B2485" t="str">
            <v>17 GSM 37" WHITE SMS</v>
          </cell>
          <cell r="C2485" t="str">
            <v>PRINCIPLE BUSINESS</v>
          </cell>
          <cell r="D2485">
            <v>0.50139999999999996</v>
          </cell>
          <cell r="E2485" t="str">
            <v>OSY</v>
          </cell>
        </row>
        <row r="2486">
          <cell r="A2486" t="str">
            <v>W5034PM0953</v>
          </cell>
          <cell r="B2486" t="str">
            <v>17 GSM 37.5" WHITE SMS</v>
          </cell>
          <cell r="C2486" t="str">
            <v>PRINCIPLE BUSINESS</v>
          </cell>
          <cell r="D2486">
            <v>0.50139999999999996</v>
          </cell>
          <cell r="E2486" t="str">
            <v>OSY</v>
          </cell>
        </row>
        <row r="2487">
          <cell r="A2487" t="str">
            <v>W5034PM0978</v>
          </cell>
          <cell r="B2487" t="str">
            <v>17 GSM 38.5" WHITE SMS</v>
          </cell>
          <cell r="C2487" t="str">
            <v>PRINCIPLE BUSINESS</v>
          </cell>
          <cell r="D2487">
            <v>0.50139999999999996</v>
          </cell>
          <cell r="E2487" t="str">
            <v>OSY</v>
          </cell>
        </row>
        <row r="2488">
          <cell r="A2488" t="str">
            <v>W5034PM0991</v>
          </cell>
          <cell r="B2488" t="str">
            <v>17 GSM 39" WHITE SMS</v>
          </cell>
          <cell r="C2488" t="str">
            <v>PRINCIPLE BUSINESS</v>
          </cell>
          <cell r="D2488">
            <v>0.50139999999999996</v>
          </cell>
          <cell r="E2488" t="str">
            <v>OSY</v>
          </cell>
        </row>
        <row r="2489">
          <cell r="A2489" t="str">
            <v>W5034PM1003</v>
          </cell>
          <cell r="B2489" t="str">
            <v>17 GSM 39.5" WHITE SMS</v>
          </cell>
          <cell r="C2489" t="str">
            <v>PRINCIPLE BUSINESS</v>
          </cell>
          <cell r="D2489">
            <v>0.50139999999999996</v>
          </cell>
          <cell r="E2489" t="str">
            <v>OSY</v>
          </cell>
        </row>
        <row r="2490">
          <cell r="A2490" t="str">
            <v>W5034PM1181</v>
          </cell>
          <cell r="B2490" t="str">
            <v>17 GSM 46.5" WHITE SMS</v>
          </cell>
          <cell r="C2490" t="str">
            <v>PRINCIPLE BUSINESS</v>
          </cell>
          <cell r="D2490">
            <v>0.50139999999999996</v>
          </cell>
          <cell r="E2490" t="str">
            <v>OSY</v>
          </cell>
        </row>
        <row r="2491">
          <cell r="A2491" t="str">
            <v>W5034PM1194</v>
          </cell>
          <cell r="B2491" t="str">
            <v>17 GSM 47" WHITE SMS</v>
          </cell>
          <cell r="C2491" t="str">
            <v>PRINCIPLE BUSINESS</v>
          </cell>
          <cell r="D2491">
            <v>0.50139999999999996</v>
          </cell>
          <cell r="E2491" t="str">
            <v>OSY</v>
          </cell>
        </row>
        <row r="2492">
          <cell r="A2492" t="str">
            <v>W5034PM1499</v>
          </cell>
          <cell r="B2492" t="str">
            <v>17 GSM 59" WHITE SMS</v>
          </cell>
          <cell r="C2492" t="str">
            <v>PRINCIPLE BUSINESS</v>
          </cell>
          <cell r="D2492">
            <v>0.50139999999999996</v>
          </cell>
          <cell r="E2492" t="str">
            <v>OSY</v>
          </cell>
        </row>
        <row r="2493">
          <cell r="A2493" t="str">
            <v>W5034WB0127</v>
          </cell>
          <cell r="B2493" t="str">
            <v>17 GSM 5" WHITE SMS</v>
          </cell>
          <cell r="C2493" t="str">
            <v>PRINCIPLE BUSINESS</v>
          </cell>
          <cell r="D2493">
            <v>0.50139999999999996</v>
          </cell>
          <cell r="E2493" t="str">
            <v>OSY</v>
          </cell>
        </row>
        <row r="2494">
          <cell r="A2494" t="str">
            <v>W5034WB0654</v>
          </cell>
          <cell r="B2494" t="str">
            <v>17 GSM 25.75" WHITE SMS</v>
          </cell>
          <cell r="C2494" t="str">
            <v>PRINCIPLE BUSINESS</v>
          </cell>
          <cell r="D2494">
            <v>0.50139999999999996</v>
          </cell>
          <cell r="E2494" t="str">
            <v>OSY</v>
          </cell>
        </row>
        <row r="2495">
          <cell r="A2495" t="str">
            <v>W5034WB0724</v>
          </cell>
          <cell r="B2495" t="str">
            <v>17 GSM 28.5" WHITE SMS</v>
          </cell>
          <cell r="C2495" t="str">
            <v>PRINCIPLE BUSINESS</v>
          </cell>
          <cell r="D2495">
            <v>0.50139999999999996</v>
          </cell>
          <cell r="E2495" t="str">
            <v>OSY</v>
          </cell>
        </row>
        <row r="2496">
          <cell r="A2496" t="str">
            <v>W5034WB0736</v>
          </cell>
          <cell r="B2496" t="str">
            <v>17 GSM 29" WHITE SMS</v>
          </cell>
          <cell r="C2496" t="str">
            <v>PRINCIPLE BUSINESS</v>
          </cell>
          <cell r="D2496">
            <v>0.50139999999999996</v>
          </cell>
          <cell r="E2496" t="str">
            <v>OSY</v>
          </cell>
        </row>
        <row r="2497">
          <cell r="A2497" t="str">
            <v>W5034WB0737</v>
          </cell>
          <cell r="B2497" t="str">
            <v>17 GSM 29" WHITE SMS</v>
          </cell>
          <cell r="C2497" t="str">
            <v>PRINCIPLE BUSINESS</v>
          </cell>
          <cell r="D2497">
            <v>0.50139999999999996</v>
          </cell>
          <cell r="E2497" t="str">
            <v>OSY</v>
          </cell>
        </row>
        <row r="2498">
          <cell r="A2498" t="str">
            <v>W5034WB0749</v>
          </cell>
          <cell r="B2498" t="str">
            <v>17 GSM 29.5" WHITE SMS</v>
          </cell>
          <cell r="C2498" t="str">
            <v>PRINCIPLE BUSINESS</v>
          </cell>
          <cell r="D2498">
            <v>0.50139999999999996</v>
          </cell>
          <cell r="E2498" t="str">
            <v>OSY</v>
          </cell>
        </row>
        <row r="2499">
          <cell r="A2499" t="str">
            <v>W5034WB0787</v>
          </cell>
          <cell r="B2499" t="str">
            <v>17 GSM 31" WHITE SMS</v>
          </cell>
          <cell r="C2499" t="str">
            <v>PRINCIPLE BUSINESS</v>
          </cell>
          <cell r="D2499">
            <v>0.50139999999999996</v>
          </cell>
          <cell r="E2499" t="str">
            <v>OSY</v>
          </cell>
        </row>
        <row r="2500">
          <cell r="A2500" t="str">
            <v>W5034WB0838</v>
          </cell>
          <cell r="B2500" t="str">
            <v>17 GSM 33" WHITE SMS</v>
          </cell>
          <cell r="C2500" t="str">
            <v>PRINCIPLE BUSINESS</v>
          </cell>
          <cell r="D2500">
            <v>0.50139999999999996</v>
          </cell>
          <cell r="E2500" t="str">
            <v>OSY</v>
          </cell>
        </row>
        <row r="2501">
          <cell r="A2501" t="str">
            <v>W5034WB0851</v>
          </cell>
          <cell r="B2501" t="str">
            <v>17 GSM 33.5" WHITE SMS</v>
          </cell>
          <cell r="C2501" t="str">
            <v>PRINCIPLE BUSINESS</v>
          </cell>
          <cell r="D2501">
            <v>0.50139999999999996</v>
          </cell>
          <cell r="E2501" t="str">
            <v>OSY</v>
          </cell>
        </row>
        <row r="2502">
          <cell r="A2502" t="str">
            <v>W5034WB0864</v>
          </cell>
          <cell r="B2502" t="str">
            <v>17 GSM 34" WHITE SMS</v>
          </cell>
          <cell r="C2502" t="str">
            <v>PRINCIPLE BUSINESS</v>
          </cell>
          <cell r="D2502">
            <v>0.50139999999999996</v>
          </cell>
          <cell r="E2502" t="str">
            <v>OSY</v>
          </cell>
        </row>
        <row r="2503">
          <cell r="A2503" t="str">
            <v>W5034WB0940</v>
          </cell>
          <cell r="B2503" t="str">
            <v>17 GSM 37" WHITE SMS</v>
          </cell>
          <cell r="C2503" t="str">
            <v>PRINCIPLE BUSINESS</v>
          </cell>
          <cell r="D2503">
            <v>0.50139999999999996</v>
          </cell>
          <cell r="E2503" t="str">
            <v>OSY</v>
          </cell>
        </row>
        <row r="2504">
          <cell r="A2504" t="str">
            <v>W5034WB0952</v>
          </cell>
          <cell r="B2504" t="str">
            <v>17 GSM 37.5" WHITE SMS</v>
          </cell>
          <cell r="C2504" t="str">
            <v>PRINCIPLE BUSINESS</v>
          </cell>
          <cell r="D2504">
            <v>0.50139999999999996</v>
          </cell>
          <cell r="E2504" t="str">
            <v>OSY</v>
          </cell>
        </row>
        <row r="2505">
          <cell r="A2505" t="str">
            <v>W5034WB0953</v>
          </cell>
          <cell r="B2505" t="str">
            <v>17 GSM 37.5" WHITE SMS</v>
          </cell>
          <cell r="C2505" t="str">
            <v>PRINCIPLE BUSINESS</v>
          </cell>
          <cell r="D2505">
            <v>0.50139999999999996</v>
          </cell>
          <cell r="E2505" t="str">
            <v>OSY</v>
          </cell>
        </row>
        <row r="2506">
          <cell r="A2506" t="str">
            <v>W5034WB0965</v>
          </cell>
          <cell r="B2506" t="str">
            <v>17 GSM 38" WHITE SMS</v>
          </cell>
          <cell r="C2506" t="str">
            <v>PRINCIPLE BUSINESS</v>
          </cell>
          <cell r="D2506">
            <v>0.50139999999999996</v>
          </cell>
          <cell r="E2506" t="str">
            <v>OSY</v>
          </cell>
        </row>
        <row r="2507">
          <cell r="A2507" t="str">
            <v>W5034WB0966</v>
          </cell>
          <cell r="B2507" t="str">
            <v>17 GSM 38" WHITE SMS</v>
          </cell>
          <cell r="C2507" t="str">
            <v>PRINCIPLE BUSINESS</v>
          </cell>
          <cell r="D2507">
            <v>0.50139999999999996</v>
          </cell>
          <cell r="E2507" t="str">
            <v>OSY</v>
          </cell>
        </row>
        <row r="2508">
          <cell r="A2508" t="str">
            <v>W5034WB0978</v>
          </cell>
          <cell r="B2508" t="str">
            <v>17 GSM 38.5" WHITE SMS</v>
          </cell>
          <cell r="C2508" t="str">
            <v>PRINCIPLE BUSINESS</v>
          </cell>
          <cell r="D2508">
            <v>0.50139999999999996</v>
          </cell>
          <cell r="E2508" t="str">
            <v>OSY</v>
          </cell>
        </row>
        <row r="2509">
          <cell r="A2509" t="str">
            <v>W5034WB0991</v>
          </cell>
          <cell r="B2509" t="str">
            <v>17 GSM 39" WHITE SMS</v>
          </cell>
          <cell r="C2509" t="str">
            <v>PRINCIPLE BUSINESS</v>
          </cell>
          <cell r="D2509">
            <v>0.50139999999999996</v>
          </cell>
          <cell r="E2509" t="str">
            <v>OSY</v>
          </cell>
        </row>
        <row r="2510">
          <cell r="A2510" t="str">
            <v>W5034WB1003</v>
          </cell>
          <cell r="B2510" t="str">
            <v>17 GSM 39.5" WHITE SMS</v>
          </cell>
          <cell r="C2510" t="str">
            <v>PRINCIPLE BUSINESS</v>
          </cell>
          <cell r="D2510">
            <v>0.50139999999999996</v>
          </cell>
          <cell r="E2510" t="str">
            <v>OSY</v>
          </cell>
        </row>
        <row r="2511">
          <cell r="A2511" t="str">
            <v>W5034WB1181</v>
          </cell>
          <cell r="B2511" t="str">
            <v>17 GSM 46.5" WHITE SMS</v>
          </cell>
          <cell r="C2511" t="str">
            <v>PRINCIPLE BUSINESS</v>
          </cell>
          <cell r="D2511">
            <v>0.50139999999999996</v>
          </cell>
          <cell r="E2511" t="str">
            <v>OSY</v>
          </cell>
        </row>
        <row r="2512">
          <cell r="A2512" t="str">
            <v>W5034WB1194</v>
          </cell>
          <cell r="B2512" t="str">
            <v>17 GSM 47" WHITE SMS</v>
          </cell>
          <cell r="C2512" t="str">
            <v>PRINCIPLE BUSINESS</v>
          </cell>
          <cell r="D2512">
            <v>0.50139999999999996</v>
          </cell>
          <cell r="E2512" t="str">
            <v>OSY</v>
          </cell>
        </row>
        <row r="2513">
          <cell r="A2513" t="str">
            <v>W5036WH0120</v>
          </cell>
          <cell r="B2513" t="str">
            <v>18 GSM 120 MM WHITE SMS</v>
          </cell>
          <cell r="C2513" t="str">
            <v>ATTENDS HEALTH CARE</v>
          </cell>
          <cell r="D2513">
            <v>0.53090000000000004</v>
          </cell>
          <cell r="E2513" t="str">
            <v>OSY</v>
          </cell>
        </row>
        <row r="2514">
          <cell r="A2514" t="str">
            <v>W5036WH1308</v>
          </cell>
          <cell r="B2514" t="str">
            <v>18 GSM 1308 MM WHITE SMS</v>
          </cell>
          <cell r="C2514" t="str">
            <v>Transweb</v>
          </cell>
          <cell r="D2514">
            <v>0.53090000000000004</v>
          </cell>
          <cell r="E2514" t="str">
            <v>OSY</v>
          </cell>
        </row>
        <row r="2515">
          <cell r="A2515" t="str">
            <v>W5036WH1829</v>
          </cell>
          <cell r="B2515" t="str">
            <v>18 GSM 72" WHITE SMS</v>
          </cell>
          <cell r="C2515" t="str">
            <v>U.S. LAMINATING</v>
          </cell>
          <cell r="D2515">
            <v>0.53090000000000004</v>
          </cell>
          <cell r="E2515" t="str">
            <v>OSY</v>
          </cell>
        </row>
        <row r="2516">
          <cell r="A2516" t="str">
            <v>W5042PB0654</v>
          </cell>
          <cell r="B2516" t="str">
            <v>21 GSM 25.75" WHITE SMS</v>
          </cell>
          <cell r="C2516" t="str">
            <v>PRINCIPLE BUSINESS</v>
          </cell>
          <cell r="D2516">
            <v>0.61939999999999995</v>
          </cell>
          <cell r="E2516" t="str">
            <v>OSY</v>
          </cell>
        </row>
        <row r="2517">
          <cell r="A2517" t="str">
            <v>W5042PB0787</v>
          </cell>
          <cell r="B2517" t="str">
            <v>21 GSM 31" WHITE SMS</v>
          </cell>
          <cell r="C2517" t="str">
            <v>PRINCIPLE BUSINESS</v>
          </cell>
          <cell r="D2517">
            <v>0.61939999999999995</v>
          </cell>
          <cell r="E2517" t="str">
            <v>OSY</v>
          </cell>
        </row>
        <row r="2518">
          <cell r="A2518" t="str">
            <v>W5042PB0838</v>
          </cell>
          <cell r="B2518" t="str">
            <v>21 GSM 33" WHITE SMS</v>
          </cell>
          <cell r="C2518" t="str">
            <v>PRINCIPLE BUSINESS</v>
          </cell>
          <cell r="D2518">
            <v>0.61939999999999995</v>
          </cell>
          <cell r="E2518" t="str">
            <v>OSY</v>
          </cell>
        </row>
        <row r="2519">
          <cell r="A2519" t="str">
            <v>W5060PH0533</v>
          </cell>
          <cell r="B2519" t="str">
            <v>30 GSM 533 MM WHITE SMS</v>
          </cell>
          <cell r="C2519" t="str">
            <v>FIRST QUALITY</v>
          </cell>
          <cell r="D2519">
            <v>0.88480000000000003</v>
          </cell>
          <cell r="E2519" t="str">
            <v>OSY</v>
          </cell>
        </row>
        <row r="2520">
          <cell r="A2520" t="str">
            <v>W5060PH0546</v>
          </cell>
          <cell r="B2520" t="str">
            <v>30 GSM 546 MM WHITE SMS</v>
          </cell>
          <cell r="C2520" t="str">
            <v>FIRST QUALITY</v>
          </cell>
          <cell r="D2520">
            <v>0.88480000000000003</v>
          </cell>
          <cell r="E2520" t="str">
            <v>OSY</v>
          </cell>
        </row>
        <row r="2521">
          <cell r="A2521" t="str">
            <v>W5060PH0616</v>
          </cell>
          <cell r="B2521" t="str">
            <v>30 GSM 616 MM WHITE SMS</v>
          </cell>
          <cell r="C2521" t="str">
            <v>FIRST QUALITY</v>
          </cell>
          <cell r="D2521">
            <v>0.88480000000000003</v>
          </cell>
          <cell r="E2521" t="str">
            <v>OSY</v>
          </cell>
        </row>
        <row r="2522">
          <cell r="A2522" t="str">
            <v>W5060VB2050</v>
          </cell>
          <cell r="B2522" t="str">
            <v>30 GSM 2050 MM VEN BLUE SMS</v>
          </cell>
          <cell r="C2522" t="str">
            <v>GLOBAL NONWOVENS AMERICAS</v>
          </cell>
          <cell r="D2522">
            <v>0.88480000000000003</v>
          </cell>
          <cell r="E2522" t="str">
            <v>OSY</v>
          </cell>
        </row>
        <row r="2523">
          <cell r="A2523" t="str">
            <v>W5060VB4064</v>
          </cell>
          <cell r="B2523" t="str">
            <v>30 GSM 4064 MM VEN BLUE SMS</v>
          </cell>
          <cell r="C2523" t="str">
            <v>GLOBAL NONWOVENS AMERICAS</v>
          </cell>
          <cell r="D2523">
            <v>0.88480000000000003</v>
          </cell>
          <cell r="E2523" t="str">
            <v>OSY</v>
          </cell>
        </row>
        <row r="2524">
          <cell r="A2524" t="str">
            <v>W5064WH2083</v>
          </cell>
          <cell r="B2524" t="str">
            <v>0.95 OSY 82" WHITE SMS</v>
          </cell>
          <cell r="C2524" t="str">
            <v>HANES</v>
          </cell>
          <cell r="D2524">
            <v>0.95</v>
          </cell>
          <cell r="E2524" t="str">
            <v>OSY</v>
          </cell>
        </row>
        <row r="2525">
          <cell r="A2525" t="str">
            <v>W5064WH4191</v>
          </cell>
          <cell r="B2525" t="str">
            <v>0.95 OSY 165" WHITE SMS</v>
          </cell>
          <cell r="C2525" t="str">
            <v>HANES</v>
          </cell>
          <cell r="D2525">
            <v>0.95</v>
          </cell>
          <cell r="E2525" t="str">
            <v>OSY</v>
          </cell>
        </row>
        <row r="2526">
          <cell r="A2526" t="str">
            <v>W506DWH0343</v>
          </cell>
          <cell r="B2526" t="str">
            <v>2.00 OSY 13.5" WHITE SMS</v>
          </cell>
          <cell r="C2526" t="str">
            <v>HANES</v>
          </cell>
          <cell r="D2526">
            <v>2</v>
          </cell>
          <cell r="E2526" t="str">
            <v>OSY</v>
          </cell>
        </row>
        <row r="2527">
          <cell r="A2527" t="str">
            <v>W506DWH0438</v>
          </cell>
          <cell r="B2527" t="str">
            <v>2.00 OSY 17.25" WHITE SMS</v>
          </cell>
          <cell r="C2527" t="str">
            <v>HANES</v>
          </cell>
          <cell r="D2527">
            <v>2</v>
          </cell>
          <cell r="E2527" t="str">
            <v>OSY</v>
          </cell>
        </row>
        <row r="2528">
          <cell r="A2528" t="str">
            <v>W506DWH0483</v>
          </cell>
          <cell r="B2528" t="str">
            <v>2.00 OSY 19" WHITE SMS</v>
          </cell>
          <cell r="C2528" t="str">
            <v>HANES</v>
          </cell>
          <cell r="D2528">
            <v>2</v>
          </cell>
          <cell r="E2528" t="str">
            <v>OSY</v>
          </cell>
        </row>
        <row r="2529">
          <cell r="A2529" t="str">
            <v>W506DWH0533</v>
          </cell>
          <cell r="B2529" t="str">
            <v>2.00 OSY 21" WHITE SMS</v>
          </cell>
          <cell r="C2529" t="str">
            <v>HANES</v>
          </cell>
          <cell r="D2529">
            <v>2</v>
          </cell>
          <cell r="E2529" t="str">
            <v>OSY</v>
          </cell>
        </row>
        <row r="2530">
          <cell r="A2530" t="str">
            <v>W5416CV0762</v>
          </cell>
          <cell r="B2530" t="str">
            <v>8 GSM 762 MM WHITE PHILIC SMS</v>
          </cell>
          <cell r="C2530" t="str">
            <v>ADD_CUST_NAME_TO_ITEM_LIST</v>
          </cell>
          <cell r="D2530">
            <v>0.2359</v>
          </cell>
          <cell r="E2530" t="str">
            <v>OSY</v>
          </cell>
        </row>
        <row r="2531">
          <cell r="A2531" t="str">
            <v>W5416CV0813</v>
          </cell>
          <cell r="B2531" t="str">
            <v>8 GSM 813 MM WHITE PHILIC SMS</v>
          </cell>
          <cell r="C2531" t="str">
            <v>ADD_CUST_NAME_TO_ITEM_LIST</v>
          </cell>
          <cell r="D2531">
            <v>0.2359</v>
          </cell>
          <cell r="E2531" t="str">
            <v>OSY</v>
          </cell>
        </row>
        <row r="2532">
          <cell r="A2532" t="str">
            <v>W5416WH0425</v>
          </cell>
          <cell r="B2532" t="str">
            <v>8 GSM 16.75" WHITE SURFACTANT SMS</v>
          </cell>
          <cell r="C2532" t="str">
            <v>INNOVATIVE DISPOSABLES</v>
          </cell>
          <cell r="D2532">
            <v>0.2359</v>
          </cell>
          <cell r="E2532" t="str">
            <v>OSY</v>
          </cell>
        </row>
        <row r="2533">
          <cell r="A2533" t="str">
            <v>W5416WH0573</v>
          </cell>
          <cell r="B2533" t="str">
            <v>8 GSM 573 MM WHITE SURFACTANT SMS</v>
          </cell>
          <cell r="C2533" t="str">
            <v>ADD_CUST_NAME_TO_ITEM_LIST</v>
          </cell>
          <cell r="D2533">
            <v>0.2359</v>
          </cell>
          <cell r="E2533" t="str">
            <v>OSY</v>
          </cell>
        </row>
        <row r="2534">
          <cell r="A2534" t="str">
            <v>W5416WH0575</v>
          </cell>
          <cell r="B2534" t="str">
            <v>8 GSM 575 MM WHITE SURFACTANT SMS</v>
          </cell>
          <cell r="C2534" t="str">
            <v>INNOVATIVE DISPOSABLES</v>
          </cell>
          <cell r="D2534">
            <v>0.2359</v>
          </cell>
          <cell r="E2534" t="str">
            <v>OSY</v>
          </cell>
        </row>
        <row r="2535">
          <cell r="A2535" t="str">
            <v>W5416WH0610</v>
          </cell>
          <cell r="B2535" t="str">
            <v>8 GSM 24" WHITE SURFACTANT SMS</v>
          </cell>
          <cell r="C2535" t="str">
            <v>ADD_CUST_NAME_TO_ITEM_LIST</v>
          </cell>
          <cell r="D2535">
            <v>0.2359</v>
          </cell>
          <cell r="E2535" t="str">
            <v>OSY</v>
          </cell>
        </row>
        <row r="2536">
          <cell r="A2536" t="str">
            <v>W5416WH0730</v>
          </cell>
          <cell r="B2536" t="str">
            <v>8 GSM 28.75" WHITE SURFACTANT SMS</v>
          </cell>
          <cell r="C2536" t="str">
            <v>INNOVATIVE DISPOSABLES</v>
          </cell>
          <cell r="D2536">
            <v>0.2359</v>
          </cell>
          <cell r="E2536" t="str">
            <v>OSY</v>
          </cell>
        </row>
        <row r="2537">
          <cell r="A2537" t="str">
            <v>W5416WH0756</v>
          </cell>
          <cell r="B2537" t="str">
            <v>8 GSM 756 MM WHITE SURFACTANT SMS</v>
          </cell>
          <cell r="C2537" t="str">
            <v>INNOVATIVE DISPOSABLES</v>
          </cell>
          <cell r="D2537">
            <v>0.2359</v>
          </cell>
          <cell r="E2537" t="str">
            <v>OSY</v>
          </cell>
        </row>
        <row r="2538">
          <cell r="A2538" t="str">
            <v>W5416WH0895</v>
          </cell>
          <cell r="B2538" t="str">
            <v>8 GSM 35.25" WHITE SURFACTANT SMS</v>
          </cell>
          <cell r="C2538" t="str">
            <v>INNOVATIVE DISPOSABLES</v>
          </cell>
          <cell r="D2538">
            <v>0.2359</v>
          </cell>
          <cell r="E2538" t="str">
            <v>OSY</v>
          </cell>
        </row>
        <row r="2539">
          <cell r="A2539" t="str">
            <v>W5416WH4216</v>
          </cell>
          <cell r="B2539" t="str">
            <v>FORECAST - 8 GSM 166" WHITE SURFACTANT SMS</v>
          </cell>
          <cell r="C2539" t="str">
            <v>ADD_CUST_NAME_TO_ITEM_LIST</v>
          </cell>
          <cell r="D2539">
            <v>0.2359</v>
          </cell>
          <cell r="E2539" t="str">
            <v>OSY</v>
          </cell>
        </row>
        <row r="2540">
          <cell r="A2540" t="str">
            <v>W5416WH0572</v>
          </cell>
          <cell r="B2540" t="str">
            <v>8 GSM 22.5" WHITE SURFACTANT SMS</v>
          </cell>
          <cell r="C2540" t="str">
            <v>RPG/NCH</v>
          </cell>
          <cell r="D2540">
            <v>0.2359</v>
          </cell>
          <cell r="E2540" t="str">
            <v>OSY</v>
          </cell>
        </row>
        <row r="2541">
          <cell r="A2541" t="str">
            <v>W5420AC0110</v>
          </cell>
          <cell r="B2541" t="str">
            <v>10 GSM 110 MM WHITE PHILIC SMS</v>
          </cell>
          <cell r="C2541" t="str">
            <v>ADD_CUST_NAME_TO_ITEM_LIST</v>
          </cell>
          <cell r="D2541">
            <v>0.2949</v>
          </cell>
          <cell r="E2541" t="str">
            <v>OSY</v>
          </cell>
        </row>
        <row r="2542">
          <cell r="A2542" t="str">
            <v>W5420AC0130</v>
          </cell>
          <cell r="B2542" t="str">
            <v>10 GSM 130 MM WHITE PHILIC SMS</v>
          </cell>
          <cell r="C2542" t="str">
            <v>ADD_CUST_NAME_TO_ITEM_LIST</v>
          </cell>
          <cell r="D2542">
            <v>0.2949</v>
          </cell>
          <cell r="E2542" t="str">
            <v>OSY</v>
          </cell>
        </row>
        <row r="2543">
          <cell r="A2543" t="str">
            <v>W5420AC0247</v>
          </cell>
          <cell r="B2543" t="str">
            <v>10 GSM 247 MM WHITE PHILIC SMS</v>
          </cell>
          <cell r="C2543" t="str">
            <v>INNOVATIVE DISPOSABLES</v>
          </cell>
          <cell r="D2543">
            <v>0.2949</v>
          </cell>
          <cell r="E2543" t="str">
            <v>OSY</v>
          </cell>
        </row>
        <row r="2544">
          <cell r="A2544" t="str">
            <v>W5416WH0552</v>
          </cell>
          <cell r="B2544" t="str">
            <v>8 GSM 21.75" WHITE SURFACTANT SMS</v>
          </cell>
          <cell r="C2544" t="str">
            <v>PRINCIPLE BUSINESS</v>
          </cell>
          <cell r="D2544">
            <v>0.50139999999999996</v>
          </cell>
          <cell r="E2544" t="str">
            <v>OSY</v>
          </cell>
        </row>
        <row r="2545">
          <cell r="A2545" t="str">
            <v>W5420WH0573</v>
          </cell>
          <cell r="B2545" t="str">
            <v>10 GSM 573 MM WHITE PHILIC SMS</v>
          </cell>
          <cell r="C2545" t="str">
            <v>PRINCIPLE BUSINESS</v>
          </cell>
          <cell r="D2545">
            <v>0.2949</v>
          </cell>
          <cell r="E2545" t="str">
            <v>OSY</v>
          </cell>
        </row>
        <row r="2546">
          <cell r="A2546" t="str">
            <v>W5420WH4216</v>
          </cell>
          <cell r="B2546" t="str">
            <v>FORECAST - 10 GSM 166" WHITE SURFACTANT SMS</v>
          </cell>
          <cell r="C2546" t="str">
            <v>ADD_CUST_NAME_TO_ITEM_LIST</v>
          </cell>
          <cell r="D2546">
            <v>0.2949</v>
          </cell>
          <cell r="E2546" t="str">
            <v>OSY</v>
          </cell>
        </row>
        <row r="2547">
          <cell r="A2547" t="str">
            <v>W5727890203</v>
          </cell>
          <cell r="B2547" t="str">
            <v>13.5 GSM 8" WHITE 3.5in ZC PHILIC SMS</v>
          </cell>
          <cell r="C2547" t="str">
            <v>PRINCIPLE BUSINESS</v>
          </cell>
          <cell r="D2547">
            <v>0.3982</v>
          </cell>
          <cell r="E2547" t="str">
            <v>OSY</v>
          </cell>
        </row>
        <row r="2548">
          <cell r="A2548" t="str">
            <v>W5727040238</v>
          </cell>
          <cell r="B2548" t="str">
            <v>13.5 GSM 9.375" WHITE 4.1in ZC PHILIC SMS</v>
          </cell>
          <cell r="C2548" t="str">
            <v>PRINCIPLE BUSINESS</v>
          </cell>
          <cell r="D2548">
            <v>0.3982</v>
          </cell>
          <cell r="E2548" t="str">
            <v>OSY</v>
          </cell>
        </row>
        <row r="2549">
          <cell r="A2549" t="str">
            <v>W5727900257</v>
          </cell>
          <cell r="B2549" t="str">
            <v>13.5 GSM 10.125" WHITE 4.5in ZC PHILIC SMS</v>
          </cell>
          <cell r="C2549" t="str">
            <v>PRINCIPLE BUSINESS</v>
          </cell>
          <cell r="D2549">
            <v>0.3982</v>
          </cell>
          <cell r="E2549" t="str">
            <v>OSY</v>
          </cell>
        </row>
        <row r="2550">
          <cell r="A2550" t="str">
            <v>W5F20WH0573</v>
          </cell>
          <cell r="B2550" t="str">
            <v>10 GSM 573 MM WHITE PHILIC SMS</v>
          </cell>
          <cell r="C2550" t="str">
            <v>PRINCIPLE BUSINESS</v>
          </cell>
          <cell r="D2550">
            <v>0.2949</v>
          </cell>
          <cell r="E2550" t="str">
            <v>OSY</v>
          </cell>
        </row>
        <row r="2551">
          <cell r="A2551" t="str">
            <v>W600AWH1400</v>
          </cell>
          <cell r="B2551" t="str">
            <v>50 GSM 1400 MM WHITE SMMS</v>
          </cell>
          <cell r="C2551" t="str">
            <v>OWENS CORNING</v>
          </cell>
          <cell r="D2551">
            <v>1.4746999999999999</v>
          </cell>
          <cell r="E2551" t="str">
            <v>OSY</v>
          </cell>
        </row>
        <row r="2552">
          <cell r="A2552" t="str">
            <v>W600AWH1778</v>
          </cell>
          <cell r="B2552" t="str">
            <v>50 GSM 70" WHITE SMMS</v>
          </cell>
          <cell r="C2552" t="str">
            <v>HANES</v>
          </cell>
          <cell r="D2552">
            <v>1.4746999999999999</v>
          </cell>
          <cell r="E2552" t="str">
            <v>OSY</v>
          </cell>
        </row>
        <row r="2553">
          <cell r="A2553" t="str">
            <v>W600AWH2045</v>
          </cell>
          <cell r="B2553" t="str">
            <v>50 GSM 2045 MM WHITE SMMS</v>
          </cell>
          <cell r="C2553" t="str">
            <v>Federal Mogul</v>
          </cell>
          <cell r="D2553">
            <v>1.4746999999999999</v>
          </cell>
          <cell r="E2553" t="str">
            <v>OSY</v>
          </cell>
        </row>
        <row r="2554">
          <cell r="A2554" t="str">
            <v>W600AWH2096</v>
          </cell>
          <cell r="B2554" t="str">
            <v>50 GSM 82.5" WHITE SMMS</v>
          </cell>
          <cell r="C2554" t="str">
            <v>OWENS CORNING</v>
          </cell>
          <cell r="D2554">
            <v>1.4746999999999999</v>
          </cell>
          <cell r="E2554" t="str">
            <v>OSY</v>
          </cell>
        </row>
        <row r="2555">
          <cell r="A2555" t="str">
            <v>W600AWH2286</v>
          </cell>
          <cell r="B2555" t="str">
            <v>50 GSM 90" WHITE SMMS</v>
          </cell>
          <cell r="C2555" t="str">
            <v>HANES</v>
          </cell>
          <cell r="D2555">
            <v>1.4746999999999999</v>
          </cell>
          <cell r="E2555" t="str">
            <v>OSY</v>
          </cell>
        </row>
        <row r="2556">
          <cell r="A2556" t="str">
            <v>W600AWH4064</v>
          </cell>
          <cell r="B2556" t="str">
            <v>50 GSM 160" WHITE SMMS</v>
          </cell>
          <cell r="C2556" t="str">
            <v>HANES</v>
          </cell>
          <cell r="D2556">
            <v>1.4746999999999999</v>
          </cell>
          <cell r="E2556" t="str">
            <v>OSY</v>
          </cell>
        </row>
        <row r="2557">
          <cell r="A2557" t="str">
            <v>WASTE BALE</v>
          </cell>
          <cell r="B2557" t="str">
            <v>BALE WASTE</v>
          </cell>
          <cell r="C2557" t="str">
            <v>ADD_CUST_NAME_TO_ITEM_LIST</v>
          </cell>
          <cell r="D2557">
            <v>0.50139999999999996</v>
          </cell>
          <cell r="E2557" t="str">
            <v>OSY</v>
          </cell>
        </row>
        <row r="2558">
          <cell r="A2558" t="str">
            <v>WASTE BOX</v>
          </cell>
          <cell r="B2558" t="str">
            <v>BOXED WASTE</v>
          </cell>
          <cell r="C2558" t="str">
            <v>ADD_CUST_NAME_TO_ITEM_LIST</v>
          </cell>
          <cell r="D2558">
            <v>0.50139999999999996</v>
          </cell>
          <cell r="E2558" t="str">
            <v>OSY</v>
          </cell>
        </row>
        <row r="2559">
          <cell r="A2559" t="str">
            <v>WAYSCRAP</v>
          </cell>
          <cell r="B2559" t="str">
            <v>WAYNESBORO SCRAP MATERIAL</v>
          </cell>
          <cell r="C2559" t="str">
            <v>ADD_CUST_NAME_TO_ITEM_LIST</v>
          </cell>
          <cell r="D2559">
            <v>0.50139999999999996</v>
          </cell>
          <cell r="E2559" t="str">
            <v>OSY</v>
          </cell>
        </row>
        <row r="2560">
          <cell r="A2560" t="str">
            <v>WAYSCRAP - FDA</v>
          </cell>
          <cell r="B2560" t="str">
            <v>WAYNESBORO FDA SCRAP MATERIAL</v>
          </cell>
          <cell r="C2560" t="str">
            <v>ADD_CUST_NAME_TO_ITEM_LIST</v>
          </cell>
          <cell r="D2560">
            <v>0.50139999999999996</v>
          </cell>
          <cell r="E2560" t="str">
            <v>OSY</v>
          </cell>
        </row>
        <row r="2561">
          <cell r="A2561" t="str">
            <v>WAYSCRAP-ET</v>
          </cell>
          <cell r="B2561" t="str">
            <v>WAYNESBORO EDGE TRIM SCRAP</v>
          </cell>
          <cell r="C2561" t="str">
            <v>ADD_CUST_NAME_TO_ITEM_LIST</v>
          </cell>
          <cell r="D2561">
            <v>0.50139999999999996</v>
          </cell>
          <cell r="E2561" t="str">
            <v>OSY</v>
          </cell>
        </row>
        <row r="2562">
          <cell r="A2562" t="str">
            <v>WAYSCRAP-PE</v>
          </cell>
          <cell r="B2562" t="str">
            <v>WAYNESBORO PE SCRAP MATERIAL</v>
          </cell>
          <cell r="C2562" t="str">
            <v>ADD_CUST_NAME_TO_ITEM_LIST</v>
          </cell>
          <cell r="D2562">
            <v>0.50139999999999996</v>
          </cell>
          <cell r="E2562" t="str">
            <v>OSY</v>
          </cell>
        </row>
        <row r="2563">
          <cell r="A2563" t="str">
            <v>WAYSCRAPTRIAL</v>
          </cell>
          <cell r="B2563" t="str">
            <v>TRIAL SCRAP FOR WAYNESBORO</v>
          </cell>
          <cell r="C2563" t="str">
            <v>ADD_CUST_NAME_TO_ITEM_LIST</v>
          </cell>
          <cell r="D2563">
            <v>0.50139999999999996</v>
          </cell>
          <cell r="E2563" t="str">
            <v>OSY</v>
          </cell>
        </row>
        <row r="2564">
          <cell r="A2564" t="str">
            <v>WAYSCRAPTRIAL14</v>
          </cell>
          <cell r="B2564" t="str">
            <v>TRIAL SCRAP FOR WAYNESBORO L14</v>
          </cell>
          <cell r="C2564" t="str">
            <v>ADD_CUST_NAME_TO_ITEM_LIST</v>
          </cell>
          <cell r="D2564">
            <v>0.50139999999999996</v>
          </cell>
          <cell r="E2564" t="str">
            <v>OSY</v>
          </cell>
        </row>
        <row r="2565">
          <cell r="A2565" t="str">
            <v>WB026PG0154</v>
          </cell>
          <cell r="B2565" t="str">
            <v>99945238 - 13 gsm SMNS 154 mm Periwinkle BLC</v>
          </cell>
          <cell r="C2565" t="str">
            <v>ADD_CUST_NAME_TO_ITEM_LIST</v>
          </cell>
          <cell r="D2565">
            <v>0.38340000000000002</v>
          </cell>
          <cell r="E2565" t="str">
            <v>OSY</v>
          </cell>
        </row>
        <row r="2566">
          <cell r="A2566" t="str">
            <v>WB026PG0170</v>
          </cell>
          <cell r="B2566" t="str">
            <v>99945319 - 13 gsm SMNS 170 mm Periwinkle BLC</v>
          </cell>
          <cell r="C2566" t="str">
            <v>ADD_CUST_NAME_TO_ITEM_LIST</v>
          </cell>
          <cell r="D2566">
            <v>0.38340000000000002</v>
          </cell>
          <cell r="E2566" t="str">
            <v>OSY</v>
          </cell>
        </row>
        <row r="2567">
          <cell r="A2567" t="str">
            <v>WB026WH0154</v>
          </cell>
          <cell r="B2567" t="str">
            <v>99928858 - 13 gsm SMNS 154 mm White BLC</v>
          </cell>
          <cell r="C2567" t="e">
            <v>#N/A</v>
          </cell>
          <cell r="D2567">
            <v>0.38340000000000002</v>
          </cell>
          <cell r="E2567" t="str">
            <v>OSY</v>
          </cell>
        </row>
        <row r="2568">
          <cell r="A2568" t="str">
            <v>WB026WH0170</v>
          </cell>
          <cell r="B2568" t="str">
            <v>99945190 - 13 gsm SMNS 170 mm White BLC</v>
          </cell>
          <cell r="C2568" t="str">
            <v>ADD_CUST_NAME_TO_ITEM_LIST</v>
          </cell>
          <cell r="D2568">
            <v>0.38340000000000002</v>
          </cell>
          <cell r="E2568" t="str">
            <v>OSY</v>
          </cell>
        </row>
        <row r="2569">
          <cell r="A2569" t="str">
            <v>WB026WH0218</v>
          </cell>
          <cell r="B2569" t="str">
            <v>92187655 - 13 gsm SMNS 218 mm White BLC</v>
          </cell>
          <cell r="C2569" t="str">
            <v>ADD_CUST_NAME_TO_ITEM_LIST</v>
          </cell>
          <cell r="D2569">
            <v>0.38340000000000002</v>
          </cell>
          <cell r="E2569" t="str">
            <v>OSY</v>
          </cell>
        </row>
        <row r="2570">
          <cell r="A2570" t="str">
            <v>WB026WH0234</v>
          </cell>
          <cell r="B2570" t="str">
            <v>99927751 - 13 gsm SMNS 234 mm White BLC</v>
          </cell>
          <cell r="C2570" t="str">
            <v>ADD_CUST_NAME_TO_ITEM_LIST</v>
          </cell>
          <cell r="D2570">
            <v>0.38340000000000002</v>
          </cell>
          <cell r="E2570" t="str">
            <v>OSY</v>
          </cell>
        </row>
        <row r="2571">
          <cell r="A2571" t="str">
            <v>WFGY06BUD81</v>
          </cell>
          <cell r="B2571" t="str">
            <v>25 GSM 124 IN WHITE SURFACTANT PP BUDGET ITEM</v>
          </cell>
          <cell r="C2571" t="str">
            <v>ADD_CUST_NAME_TO_ITEM_LIST</v>
          </cell>
          <cell r="D2571">
            <v>25</v>
          </cell>
          <cell r="E2571" t="str">
            <v>GSM</v>
          </cell>
        </row>
        <row r="2572">
          <cell r="A2572" t="str">
            <v>WI00AWH0210</v>
          </cell>
          <cell r="B2572" t="str">
            <v>50 GSM 210 MM WHITE SB SAMPLE ITEM</v>
          </cell>
          <cell r="C2572" t="str">
            <v>ADD_CUST_NAME_TO_ITEM_LIST</v>
          </cell>
          <cell r="D2572">
            <v>1.4746999999999999</v>
          </cell>
          <cell r="E2572" t="str">
            <v>OSY</v>
          </cell>
        </row>
        <row r="2573">
          <cell r="A2573" t="str">
            <v>WI00AWH1422</v>
          </cell>
          <cell r="B2573" t="str">
            <v>50 GSM 56" WHITE SB SAMPLE ITEM</v>
          </cell>
          <cell r="C2573" t="e">
            <v>#N/A</v>
          </cell>
          <cell r="D2573">
            <v>1.4746999999999999</v>
          </cell>
          <cell r="E2573" t="str">
            <v>OSY</v>
          </cell>
        </row>
        <row r="2574">
          <cell r="A2574" t="str">
            <v>WI017CB0483</v>
          </cell>
          <cell r="B2574" t="str">
            <v>8.5 GSM 19" BLUE SB SAMPLE ITEM</v>
          </cell>
          <cell r="C2574" t="str">
            <v>SPINLACE</v>
          </cell>
          <cell r="D2574">
            <v>0.25069999999999998</v>
          </cell>
          <cell r="E2574" t="str">
            <v>OSY</v>
          </cell>
        </row>
        <row r="2575">
          <cell r="A2575" t="str">
            <v>WI020CB0457</v>
          </cell>
          <cell r="B2575" t="str">
            <v>10 GSM 18" BLUE SB SAMPLE ITEM</v>
          </cell>
          <cell r="C2575" t="str">
            <v>ADD_CUST_NAME_TO_ITEM_LIST</v>
          </cell>
          <cell r="D2575">
            <v>0.2949</v>
          </cell>
          <cell r="E2575" t="str">
            <v>OSY</v>
          </cell>
        </row>
        <row r="2576">
          <cell r="A2576" t="str">
            <v>WI020CB0483</v>
          </cell>
          <cell r="B2576" t="str">
            <v>10 GSM 19" BLUE SB SAMPLE ITEM</v>
          </cell>
          <cell r="C2576" t="str">
            <v>SPINLACE</v>
          </cell>
          <cell r="D2576">
            <v>0.2949</v>
          </cell>
          <cell r="E2576" t="str">
            <v>OSY</v>
          </cell>
        </row>
        <row r="2577">
          <cell r="A2577" t="str">
            <v>WI020CB3023</v>
          </cell>
          <cell r="B2577" t="str">
            <v>10 GSM 119" BLUE SB SAMPLE ITEM</v>
          </cell>
          <cell r="C2577" t="str">
            <v>ADD_CUST_NAME_TO_ITEM_LIST</v>
          </cell>
          <cell r="D2577">
            <v>0.2949</v>
          </cell>
          <cell r="E2577" t="str">
            <v>OSY</v>
          </cell>
        </row>
        <row r="2578">
          <cell r="A2578" t="str">
            <v>WI020CB3098</v>
          </cell>
          <cell r="B2578" t="str">
            <v>10 GSM 122" BLUE SB SAMPLE ITEM</v>
          </cell>
          <cell r="C2578" t="str">
            <v>ADD_CUST_NAME_TO_ITEM_LIST</v>
          </cell>
          <cell r="D2578">
            <v>0.2949</v>
          </cell>
          <cell r="E2578" t="str">
            <v>OSY</v>
          </cell>
        </row>
        <row r="2579">
          <cell r="A2579" t="str">
            <v>WI020WM0432</v>
          </cell>
          <cell r="B2579" t="str">
            <v>10 GSM 17" WHITE SB SAMPLE ITEM</v>
          </cell>
          <cell r="C2579" t="str">
            <v>SPINLACE</v>
          </cell>
          <cell r="D2579">
            <v>0.2949</v>
          </cell>
          <cell r="E2579" t="str">
            <v>OSY</v>
          </cell>
        </row>
        <row r="2580">
          <cell r="A2580" t="str">
            <v>WI027WH1676</v>
          </cell>
          <cell r="B2580" t="str">
            <v>0.40 OSY 66" WHITE SB SAMPLE ITEM</v>
          </cell>
          <cell r="C2580" t="str">
            <v>ADD_CUST_NAME_TO_ITEM_LIST</v>
          </cell>
          <cell r="D2580">
            <v>0.4</v>
          </cell>
          <cell r="E2580" t="str">
            <v>OSY</v>
          </cell>
        </row>
        <row r="2581">
          <cell r="A2581" t="str">
            <v>WI027WH3150</v>
          </cell>
          <cell r="B2581" t="str">
            <v>13.6 GSM 124" WHITE SB SAMPLE ITEM</v>
          </cell>
          <cell r="C2581" t="str">
            <v>KC</v>
          </cell>
          <cell r="D2581">
            <v>0.40110000000000001</v>
          </cell>
          <cell r="E2581" t="str">
            <v>OSY</v>
          </cell>
        </row>
        <row r="2582">
          <cell r="A2582" t="str">
            <v>WI02AGF1575</v>
          </cell>
          <cell r="B2582" t="str">
            <v>1.50 OSY 62" LT. GREY SB SAMPLE ITEM</v>
          </cell>
          <cell r="C2582" t="str">
            <v>ADD_CUST_NAME_TO_ITEM_LIST</v>
          </cell>
          <cell r="D2582">
            <v>1.4746999999999999</v>
          </cell>
          <cell r="E2582" t="str">
            <v>OSY</v>
          </cell>
        </row>
        <row r="2583">
          <cell r="A2583" t="str">
            <v>WI02AKT1575</v>
          </cell>
          <cell r="B2583" t="str">
            <v>1.50 OSY 62" TAN SB SAMPLE TRIAL</v>
          </cell>
          <cell r="C2583" t="str">
            <v>ADD_CUST_NAME_TO_ITEM_LIST</v>
          </cell>
          <cell r="D2583">
            <v>1.5</v>
          </cell>
          <cell r="E2583" t="str">
            <v>OSY</v>
          </cell>
        </row>
        <row r="2584">
          <cell r="A2584" t="str">
            <v>WI02AWH1575</v>
          </cell>
          <cell r="B2584" t="str">
            <v xml:space="preserve"> 1.50 OSY 62" WHITE SB SAMPLE ITEM</v>
          </cell>
          <cell r="C2584" t="str">
            <v>ADD_CUST_NAME_TO_ITEM_LIST</v>
          </cell>
          <cell r="D2584">
            <v>1.4746999999999999</v>
          </cell>
          <cell r="E2584" t="str">
            <v>OSY</v>
          </cell>
        </row>
        <row r="2585">
          <cell r="A2585" t="str">
            <v>WI02CKO0146</v>
          </cell>
          <cell r="B2585" t="str">
            <v>1.80 OSY 5.75" ORANGE SB SAMPLE ITEM</v>
          </cell>
          <cell r="C2585" t="str">
            <v>ADD_CUST_NAME_TO_ITEM_LIST</v>
          </cell>
          <cell r="D2585">
            <v>1.8</v>
          </cell>
          <cell r="E2585" t="str">
            <v>OSY</v>
          </cell>
        </row>
        <row r="2586">
          <cell r="A2586" t="str">
            <v>WI02CKO0184</v>
          </cell>
          <cell r="B2586" t="str">
            <v>1.80 OSY 7.25" ORANGE SB SAMPLE ITEM</v>
          </cell>
          <cell r="C2586" t="str">
            <v>ADD_CUST_NAME_TO_ITEM_LIST</v>
          </cell>
          <cell r="D2586">
            <v>1.8</v>
          </cell>
          <cell r="E2586" t="str">
            <v>OSY</v>
          </cell>
        </row>
        <row r="2587">
          <cell r="A2587" t="str">
            <v>WI02CKO0292</v>
          </cell>
          <cell r="B2587" t="str">
            <v>1.80 OSY 11.5" ORANGE SB SAMPLE ITEM</v>
          </cell>
          <cell r="C2587" t="str">
            <v>ADD_CUST_NAME_TO_ITEM_LIST</v>
          </cell>
          <cell r="D2587">
            <v>1.8</v>
          </cell>
          <cell r="E2587" t="str">
            <v>OSY</v>
          </cell>
        </row>
        <row r="2588">
          <cell r="A2588" t="str">
            <v>WI02CKO0368</v>
          </cell>
          <cell r="B2588" t="str">
            <v>1.80 OSY 14.5" ORANGE SB SAMPLE ITEM</v>
          </cell>
          <cell r="C2588" t="str">
            <v>ADD_CUST_NAME_TO_ITEM_LIST</v>
          </cell>
          <cell r="D2588">
            <v>1.8</v>
          </cell>
          <cell r="E2588" t="str">
            <v>OSY</v>
          </cell>
        </row>
        <row r="2589">
          <cell r="A2589" t="str">
            <v>WI031WH1562</v>
          </cell>
          <cell r="B2589" t="str">
            <v>0.45 OSY 61.5" WHITE SB SAMPLE ITEM</v>
          </cell>
          <cell r="C2589" t="str">
            <v>E-SPIN TECHNOLOGIES</v>
          </cell>
          <cell r="D2589">
            <v>0.45</v>
          </cell>
          <cell r="E2589" t="str">
            <v>OSY</v>
          </cell>
        </row>
        <row r="2590">
          <cell r="A2590" t="str">
            <v>WI034KA0160</v>
          </cell>
          <cell r="B2590" t="str">
            <v>16.95 GSM 160 MM ADELAIDE GRAY SB SAMPLE ITEM</v>
          </cell>
          <cell r="C2590" t="str">
            <v>KCC FACE MASK</v>
          </cell>
          <cell r="D2590">
            <v>0.5</v>
          </cell>
          <cell r="E2590" t="str">
            <v>OSY</v>
          </cell>
        </row>
        <row r="2591">
          <cell r="A2591" t="str">
            <v>WI034KA1499</v>
          </cell>
          <cell r="B2591" t="str">
            <v>16.95 GSM 59" ADELAIDE GRAY SB SAMPLE ITEM</v>
          </cell>
          <cell r="C2591" t="str">
            <v>ADD_CUST_NAME_TO_ITEM_LIST</v>
          </cell>
          <cell r="D2591">
            <v>0.5</v>
          </cell>
          <cell r="E2591" t="str">
            <v>OSY</v>
          </cell>
        </row>
        <row r="2592">
          <cell r="A2592" t="str">
            <v>WI034KV0160</v>
          </cell>
          <cell r="B2592" t="str">
            <v>16.95 GSM 160 MM VICTORIA PEACH SB SAMPLE ITEM</v>
          </cell>
          <cell r="C2592" t="str">
            <v>KCC FACE MASK</v>
          </cell>
          <cell r="D2592">
            <v>0.5</v>
          </cell>
          <cell r="E2592" t="str">
            <v>OSY</v>
          </cell>
        </row>
        <row r="2593">
          <cell r="A2593" t="str">
            <v>WI034KV1499</v>
          </cell>
          <cell r="B2593" t="str">
            <v>16.95 GSM 59" VICTORIA PEACH SB SAMPLE ITEM</v>
          </cell>
          <cell r="C2593" t="str">
            <v>ADD_CUST_NAME_TO_ITEM_LIST</v>
          </cell>
          <cell r="D2593">
            <v>0.5</v>
          </cell>
          <cell r="E2593" t="str">
            <v>OSY</v>
          </cell>
        </row>
        <row r="2594">
          <cell r="A2594" t="str">
            <v>WI034UA1500</v>
          </cell>
          <cell r="B2594" t="str">
            <v>16.95 GSM 1500 MM ADELAIDE GRAY SB SAMPLE ITEM</v>
          </cell>
          <cell r="C2594" t="str">
            <v>ADD_CUST_NAME_TO_ITEM_LIST</v>
          </cell>
          <cell r="D2594">
            <v>0.49990000000000001</v>
          </cell>
          <cell r="E2594" t="str">
            <v>OSY</v>
          </cell>
        </row>
        <row r="2595">
          <cell r="A2595" t="str">
            <v>WI034UB0160</v>
          </cell>
          <cell r="B2595" t="str">
            <v>16.95 GSM 160 MM TAMALO BLUE SB SAMPLE ITEM</v>
          </cell>
          <cell r="C2595" t="str">
            <v>ADD_CUST_NAME_TO_ITEM_LIST</v>
          </cell>
          <cell r="D2595">
            <v>0.49990000000000001</v>
          </cell>
          <cell r="E2595" t="str">
            <v>OSY</v>
          </cell>
        </row>
        <row r="2596">
          <cell r="A2596" t="str">
            <v>WI034UD0120</v>
          </cell>
          <cell r="B2596" t="str">
            <v>16.95 GSM 120 MM TAN SB SAMPLE ITEM</v>
          </cell>
          <cell r="C2596" t="str">
            <v>ADD_CUST_NAME_TO_ITEM_LIST</v>
          </cell>
          <cell r="D2596">
            <v>0.49990000000000001</v>
          </cell>
          <cell r="E2596" t="str">
            <v>OSY</v>
          </cell>
        </row>
        <row r="2597">
          <cell r="A2597" t="str">
            <v>WI034UD0160</v>
          </cell>
          <cell r="B2597" t="str">
            <v>16.95  GSM 160 MM TAN SB SAMPLE ITEM</v>
          </cell>
          <cell r="C2597" t="str">
            <v>ADD_CUST_NAME_TO_ITEM_LIST</v>
          </cell>
          <cell r="D2597">
            <v>0.49990000000000001</v>
          </cell>
          <cell r="E2597" t="str">
            <v>OSY</v>
          </cell>
        </row>
        <row r="2598">
          <cell r="A2598" t="str">
            <v>WI034UE1500</v>
          </cell>
          <cell r="B2598" t="str">
            <v>16.95 GSM 1500 MM TAN SB SAMPLE ITEM</v>
          </cell>
          <cell r="C2598" t="str">
            <v>ADD_CUST_NAME_TO_ITEM_LIST</v>
          </cell>
          <cell r="D2598">
            <v>0.49990000000000001</v>
          </cell>
          <cell r="E2598" t="str">
            <v>OSY</v>
          </cell>
        </row>
        <row r="2599">
          <cell r="A2599" t="str">
            <v>WI034UM1500</v>
          </cell>
          <cell r="B2599" t="str">
            <v>16.95 GSM 1500 MM TAMALO BLUE SB SAMPLE ITEM</v>
          </cell>
          <cell r="C2599" t="str">
            <v>ADD_CUST_NAME_TO_ITEM_LIST</v>
          </cell>
          <cell r="D2599">
            <v>0.49990000000000001</v>
          </cell>
          <cell r="E2599" t="str">
            <v>OSY</v>
          </cell>
        </row>
        <row r="2600">
          <cell r="A2600" t="str">
            <v>WI034WH0240</v>
          </cell>
          <cell r="B2600" t="str">
            <v>17 GSM 240 MM WHITE SB SAMPLE ITEM</v>
          </cell>
          <cell r="C2600" t="str">
            <v>ADD_CUST_NAME_TO_ITEM_LIST</v>
          </cell>
          <cell r="D2600">
            <v>0.50139999999999996</v>
          </cell>
          <cell r="E2600" t="str">
            <v>OSY</v>
          </cell>
        </row>
        <row r="2601">
          <cell r="A2601" t="str">
            <v>WI034WH0620</v>
          </cell>
          <cell r="B2601" t="str">
            <v>17 GSM 620 MM WHITE SB SAMPLE ITEM</v>
          </cell>
          <cell r="C2601" t="str">
            <v>ADD_CUST_NAME_TO_ITEM_LIST</v>
          </cell>
          <cell r="D2601">
            <v>0.50139999999999996</v>
          </cell>
          <cell r="E2601" t="str">
            <v>OSY</v>
          </cell>
        </row>
        <row r="2602">
          <cell r="A2602" t="str">
            <v>WI034WH0660</v>
          </cell>
          <cell r="B2602" t="str">
            <v>17 GSM 660 MM WHITE SB SAMPLE ITEM</v>
          </cell>
          <cell r="C2602" t="str">
            <v>ADD_CUST_NAME_TO_ITEM_LIST</v>
          </cell>
          <cell r="D2602">
            <v>0.50139999999999996</v>
          </cell>
          <cell r="E2602" t="str">
            <v>OSY</v>
          </cell>
        </row>
        <row r="2603">
          <cell r="A2603" t="str">
            <v>WI042CV0762</v>
          </cell>
          <cell r="B2603" t="str">
            <v>21 GSM 762 MM WHITE SB SAMPLE ITEM</v>
          </cell>
          <cell r="C2603" t="str">
            <v>ADD_CUST_NAME_TO_ITEM_LIST</v>
          </cell>
          <cell r="D2603">
            <v>0.61939999999999995</v>
          </cell>
          <cell r="E2603" t="str">
            <v>OSY</v>
          </cell>
        </row>
        <row r="2604">
          <cell r="A2604" t="str">
            <v>WI042CV1524</v>
          </cell>
          <cell r="B2604" t="str">
            <v>21 GSM 60" WHITE SB SAMPLE ITEM</v>
          </cell>
          <cell r="C2604" t="str">
            <v>ADD_CUST_NAME_TO_ITEM_LIST</v>
          </cell>
          <cell r="D2604">
            <v>0.61939999999999995</v>
          </cell>
          <cell r="E2604" t="str">
            <v>OSY</v>
          </cell>
        </row>
        <row r="2605">
          <cell r="A2605" t="str">
            <v>WI047WH0233</v>
          </cell>
          <cell r="B2605" t="str">
            <v>0.70 OSY 233 MM WHITE SB SAMPLE ITEM</v>
          </cell>
          <cell r="C2605" t="str">
            <v>ADD_CUST_NAME_TO_ITEM_LIST</v>
          </cell>
          <cell r="D2605">
            <v>0.7</v>
          </cell>
          <cell r="E2605" t="str">
            <v>OSY</v>
          </cell>
        </row>
        <row r="2606">
          <cell r="A2606" t="str">
            <v>WI047WH1524</v>
          </cell>
          <cell r="B2606" t="str">
            <v>0.70 OSY 60" WHITE SB SAMPLE ITEM</v>
          </cell>
          <cell r="C2606" t="str">
            <v>ADD_CUST_NAME_TO_ITEM_LIST</v>
          </cell>
          <cell r="D2606">
            <v>0.7</v>
          </cell>
          <cell r="E2606" t="str">
            <v>OSY</v>
          </cell>
        </row>
        <row r="2607">
          <cell r="A2607" t="str">
            <v>WI051LG0203</v>
          </cell>
          <cell r="B2607" t="str">
            <v>0.75 OSY 8" LIGHT GREEN SB SAMPLE ITEM</v>
          </cell>
          <cell r="C2607" t="str">
            <v>ADD_CUST_NAME_TO_ITEM_LIST</v>
          </cell>
          <cell r="D2607">
            <v>0.75</v>
          </cell>
          <cell r="E2607" t="str">
            <v>OSY</v>
          </cell>
        </row>
        <row r="2608">
          <cell r="A2608" t="str">
            <v>WI061KL0184</v>
          </cell>
          <cell r="B2608" t="str">
            <v>0.90 OSY 184 MM LAVENDER SB SAMPLE ITEM</v>
          </cell>
          <cell r="C2608" t="str">
            <v>ADD_CUST_NAME_TO_ITEM_LIST</v>
          </cell>
          <cell r="D2608">
            <v>0.9</v>
          </cell>
          <cell r="E2608" t="str">
            <v>OSY</v>
          </cell>
        </row>
        <row r="2609">
          <cell r="A2609" t="str">
            <v>WI061KN0184</v>
          </cell>
          <cell r="B2609" t="str">
            <v>0.90 OSY 7.25" GREEN SB SAMPLE ITEM</v>
          </cell>
          <cell r="C2609" t="str">
            <v>KCC FACE MASK</v>
          </cell>
          <cell r="D2609">
            <v>0.9</v>
          </cell>
          <cell r="E2609" t="str">
            <v>OSY</v>
          </cell>
        </row>
        <row r="2610">
          <cell r="A2610" t="str">
            <v>WI061KN0203</v>
          </cell>
          <cell r="B2610" t="str">
            <v>0.90 OSY 8" GREEN SB SAMPLE ITEM</v>
          </cell>
          <cell r="C2610" t="str">
            <v>KCC FACE MASK</v>
          </cell>
          <cell r="D2610">
            <v>0.9</v>
          </cell>
          <cell r="E2610" t="str">
            <v>OSY</v>
          </cell>
        </row>
        <row r="2611">
          <cell r="A2611" t="str">
            <v>WI061KO0146</v>
          </cell>
          <cell r="B2611" t="str">
            <v>0.90 OSY 5.75" ORANGE SB SAMPLE ITEM</v>
          </cell>
          <cell r="C2611" t="str">
            <v>ADD_CUST_NAME_TO_ITEM_LIST</v>
          </cell>
          <cell r="D2611">
            <v>0.9</v>
          </cell>
          <cell r="E2611" t="str">
            <v>OSY</v>
          </cell>
        </row>
        <row r="2612">
          <cell r="A2612" t="str">
            <v>WI061KO0184</v>
          </cell>
          <cell r="B2612" t="str">
            <v>0.90 OSY 7.25" ORANGE SB SAMPLE ITEM</v>
          </cell>
          <cell r="C2612" t="str">
            <v>ADD_CUST_NAME_TO_ITEM_LIST</v>
          </cell>
          <cell r="D2612">
            <v>0.9</v>
          </cell>
          <cell r="E2612" t="str">
            <v>OSY</v>
          </cell>
        </row>
        <row r="2613">
          <cell r="A2613" t="str">
            <v>WI061KO0292</v>
          </cell>
          <cell r="B2613" t="str">
            <v>0.90 OSY 11.5" ORANGE SB SAMPLE ITEM</v>
          </cell>
          <cell r="C2613" t="str">
            <v>ADD_CUST_NAME_TO_ITEM_LIST</v>
          </cell>
          <cell r="D2613">
            <v>0.9</v>
          </cell>
          <cell r="E2613" t="str">
            <v>OSY</v>
          </cell>
        </row>
        <row r="2614">
          <cell r="A2614" t="str">
            <v>WI061KO0368</v>
          </cell>
          <cell r="B2614" t="str">
            <v>0.90 OSY 14.5" ORANGE SB SAMPLE ITEM</v>
          </cell>
          <cell r="C2614" t="str">
            <v>ADD_CUST_NAME_TO_ITEM_LIST</v>
          </cell>
          <cell r="D2614">
            <v>0.9</v>
          </cell>
          <cell r="E2614" t="str">
            <v>OSY</v>
          </cell>
        </row>
        <row r="2615">
          <cell r="A2615" t="str">
            <v>WI061WH1575</v>
          </cell>
          <cell r="B2615" t="str">
            <v>0.90 OSY 62" WHITE SB SAMPLE ITEM</v>
          </cell>
          <cell r="C2615" t="str">
            <v>E-SPIN TECHNOLOGIES</v>
          </cell>
          <cell r="D2615">
            <v>0.9</v>
          </cell>
          <cell r="E2615" t="str">
            <v>OSY</v>
          </cell>
        </row>
        <row r="2616">
          <cell r="A2616" t="str">
            <v>WI068LP0508</v>
          </cell>
          <cell r="B2616" t="str">
            <v>1.00 OSY 20" BLUE SB SAMPLE ITEM</v>
          </cell>
          <cell r="C2616" t="str">
            <v>ADD_CUST_NAME_TO_ITEM_LIST</v>
          </cell>
          <cell r="D2616">
            <v>1</v>
          </cell>
          <cell r="E2616" t="str">
            <v>OSY</v>
          </cell>
        </row>
        <row r="2617">
          <cell r="A2617" t="str">
            <v>WI068LP0546</v>
          </cell>
          <cell r="B2617" t="str">
            <v>1.00 OSY 21.5" BABY BLUE SB SAMPLE ITEM</v>
          </cell>
          <cell r="C2617" t="str">
            <v>INNOVATIVE DISPOSABLES</v>
          </cell>
          <cell r="D2617">
            <v>1</v>
          </cell>
          <cell r="E2617" t="str">
            <v>OSY</v>
          </cell>
        </row>
        <row r="2618">
          <cell r="A2618" t="str">
            <v>WI068WH1372</v>
          </cell>
          <cell r="B2618" t="str">
            <v>1.00 OSY 54" WHITE SB SAMPLE ITEM</v>
          </cell>
          <cell r="C2618" t="str">
            <v>CBC COATINGS</v>
          </cell>
          <cell r="D2618">
            <v>1</v>
          </cell>
          <cell r="E2618" t="str">
            <v>OSY</v>
          </cell>
        </row>
        <row r="2619">
          <cell r="A2619" t="str">
            <v>WI06DKO0146</v>
          </cell>
          <cell r="B2619" t="str">
            <v>2.00 OSY 5.75" ORANGE SB SAMPLE ITEM</v>
          </cell>
          <cell r="C2619" t="str">
            <v>ADD_CUST_NAME_TO_ITEM_LIST</v>
          </cell>
          <cell r="D2619">
            <v>2</v>
          </cell>
          <cell r="E2619" t="str">
            <v>OSY</v>
          </cell>
        </row>
        <row r="2620">
          <cell r="A2620" t="str">
            <v>WI06DKO0184</v>
          </cell>
          <cell r="B2620" t="str">
            <v>2.00 OSY 7.25" ORANGE SB SAMPLE ITEM</v>
          </cell>
          <cell r="C2620" t="str">
            <v>ADD_CUST_NAME_TO_ITEM_LIST</v>
          </cell>
          <cell r="D2620">
            <v>2</v>
          </cell>
          <cell r="E2620" t="str">
            <v>OSY</v>
          </cell>
        </row>
        <row r="2621">
          <cell r="A2621" t="str">
            <v>WI06DKO0292</v>
          </cell>
          <cell r="B2621" t="str">
            <v>2.00 OSY 11.5" ORANGE SB SAMPLE ITEM</v>
          </cell>
          <cell r="C2621" t="str">
            <v>ADD_CUST_NAME_TO_ITEM_LIST</v>
          </cell>
          <cell r="D2621">
            <v>2</v>
          </cell>
          <cell r="E2621" t="str">
            <v>OSY</v>
          </cell>
        </row>
        <row r="2622">
          <cell r="A2622" t="str">
            <v>WI06DKO0368</v>
          </cell>
          <cell r="B2622" t="str">
            <v>2.00 OSY 14.5" ORANGE SB SAMPLE ITEM</v>
          </cell>
          <cell r="C2622" t="str">
            <v>ADD_CUST_NAME_TO_ITEM_LIST</v>
          </cell>
          <cell r="D2622">
            <v>2</v>
          </cell>
          <cell r="E2622" t="str">
            <v>OSY</v>
          </cell>
        </row>
        <row r="2623">
          <cell r="A2623" t="str">
            <v>WI06DWH0495</v>
          </cell>
          <cell r="B2623" t="str">
            <v>2.00 OSY 19.5" WHITE SB SAMPLE ITEM</v>
          </cell>
          <cell r="C2623" t="str">
            <v>ADD_CUST_NAME_TO_ITEM_LIST</v>
          </cell>
          <cell r="D2623">
            <v>2</v>
          </cell>
          <cell r="E2623" t="str">
            <v>OSY</v>
          </cell>
        </row>
        <row r="2624">
          <cell r="A2624" t="str">
            <v>WI06DWH0533</v>
          </cell>
          <cell r="B2624" t="str">
            <v>2.00 OSY 21" WHITE SB SAMPLE ITEM</v>
          </cell>
          <cell r="C2624" t="str">
            <v>ADD_CUST_NAME_TO_ITEM_LIST</v>
          </cell>
          <cell r="D2624">
            <v>2</v>
          </cell>
          <cell r="E2624" t="str">
            <v>OSY</v>
          </cell>
        </row>
        <row r="2625">
          <cell r="A2625" t="str">
            <v>WI06EWH0495</v>
          </cell>
          <cell r="B2625" t="str">
            <v>2.15 OSY 19.5" WHITE SB SAMPLE ITEM</v>
          </cell>
          <cell r="C2625" t="str">
            <v>ADD_CUST_NAME_TO_ITEM_LIST</v>
          </cell>
          <cell r="D2625">
            <v>2.15</v>
          </cell>
          <cell r="E2625" t="str">
            <v>OSY</v>
          </cell>
        </row>
        <row r="2626">
          <cell r="A2626" t="str">
            <v>WI06EWH0533</v>
          </cell>
          <cell r="B2626" t="str">
            <v>2.15 OSY 21" WHITE SB SAMPLE ITEM</v>
          </cell>
          <cell r="C2626" t="str">
            <v>ADD_CUST_NAME_TO_ITEM_LIST</v>
          </cell>
          <cell r="D2626">
            <v>2.15</v>
          </cell>
          <cell r="E2626" t="str">
            <v>OSY</v>
          </cell>
        </row>
        <row r="2627">
          <cell r="A2627" t="str">
            <v>WI081KO0146</v>
          </cell>
          <cell r="B2627" t="str">
            <v>1.20 OSY 5.75" ORANGE SB SAMPLE ITEM</v>
          </cell>
          <cell r="C2627" t="str">
            <v>ADD_CUST_NAME_TO_ITEM_LIST</v>
          </cell>
          <cell r="D2627">
            <v>1.2</v>
          </cell>
          <cell r="E2627" t="str">
            <v>OSY</v>
          </cell>
        </row>
        <row r="2628">
          <cell r="A2628" t="str">
            <v>WI081KO0184</v>
          </cell>
          <cell r="B2628" t="str">
            <v>1.20 OSY 7.25" ORANGE SB SAMPLE ITEM</v>
          </cell>
          <cell r="C2628" t="str">
            <v>ADD_CUST_NAME_TO_ITEM_LIST</v>
          </cell>
          <cell r="D2628">
            <v>1.2</v>
          </cell>
          <cell r="E2628" t="str">
            <v>OSY</v>
          </cell>
        </row>
        <row r="2629">
          <cell r="A2629" t="str">
            <v>WI081KO0292</v>
          </cell>
          <cell r="B2629" t="str">
            <v>1.20 OSY 11.5" ORANGE SB SAMPLE ITEM</v>
          </cell>
          <cell r="C2629" t="str">
            <v>ADD_CUST_NAME_TO_ITEM_LIST</v>
          </cell>
          <cell r="D2629">
            <v>1.2</v>
          </cell>
          <cell r="E2629" t="str">
            <v>OSY</v>
          </cell>
        </row>
        <row r="2630">
          <cell r="A2630" t="str">
            <v>WI081KO0368</v>
          </cell>
          <cell r="B2630" t="str">
            <v>1.20 OSY 14.5" ORANGE SB SAMPLE ITEM</v>
          </cell>
          <cell r="C2630" t="str">
            <v>ADD_CUST_NAME_TO_ITEM_LIST</v>
          </cell>
          <cell r="D2630">
            <v>1.2</v>
          </cell>
          <cell r="E2630" t="str">
            <v>OSY</v>
          </cell>
        </row>
        <row r="2631">
          <cell r="A2631" t="str">
            <v>WI085DN0279</v>
          </cell>
          <cell r="B2631" t="str">
            <v>1.25 OSY 11" DARK NAVY SB SAMPLE ITEM</v>
          </cell>
          <cell r="C2631" t="str">
            <v>ADD_CUST_NAME_TO_ITEM_LIST</v>
          </cell>
          <cell r="D2631">
            <v>1.25</v>
          </cell>
          <cell r="E2631" t="str">
            <v>OSY</v>
          </cell>
        </row>
        <row r="2632">
          <cell r="A2632" t="str">
            <v>WI088KC0184</v>
          </cell>
          <cell r="B2632" t="str">
            <v>1.30 OSY 7.25" WHITE SB SAMPLE ITEM</v>
          </cell>
          <cell r="C2632" t="str">
            <v>ADD_CUST_NAME_TO_ITEM_LIST</v>
          </cell>
          <cell r="D2632">
            <v>1.3</v>
          </cell>
          <cell r="E2632" t="str">
            <v>OSY</v>
          </cell>
        </row>
        <row r="2633">
          <cell r="A2633" t="str">
            <v>WI08AKO0146</v>
          </cell>
          <cell r="B2633" t="str">
            <v>1.60 OSY 5.75" ORANGE SB SAMPLE ITEM</v>
          </cell>
          <cell r="C2633" t="str">
            <v>ADD_CUST_NAME_TO_ITEM_LIST</v>
          </cell>
          <cell r="D2633">
            <v>1.6</v>
          </cell>
          <cell r="E2633" t="str">
            <v>OSY</v>
          </cell>
        </row>
        <row r="2634">
          <cell r="A2634" t="str">
            <v>WI08AKO0184</v>
          </cell>
          <cell r="B2634" t="str">
            <v>1.60 OSY 7.25" ORANGE SB SAMPLE ITEM</v>
          </cell>
          <cell r="C2634" t="str">
            <v>ADD_CUST_NAME_TO_ITEM_LIST</v>
          </cell>
          <cell r="D2634">
            <v>1.6</v>
          </cell>
          <cell r="E2634" t="str">
            <v>OSY</v>
          </cell>
        </row>
        <row r="2635">
          <cell r="A2635" t="str">
            <v>WI08AKO0292</v>
          </cell>
          <cell r="B2635" t="str">
            <v>1.60 OSY 11.5" ORANGE SB SAMPLE ITEM</v>
          </cell>
          <cell r="C2635" t="str">
            <v>ADD_CUST_NAME_TO_ITEM_LIST</v>
          </cell>
          <cell r="D2635">
            <v>1.6</v>
          </cell>
          <cell r="E2635" t="str">
            <v>OSY</v>
          </cell>
        </row>
        <row r="2636">
          <cell r="A2636" t="str">
            <v>WI08AKO0368</v>
          </cell>
          <cell r="B2636" t="str">
            <v>1.60 OSY 14.5" ORANGE SB SAMPLE ITEM</v>
          </cell>
          <cell r="C2636" t="str">
            <v>ADD_CUST_NAME_TO_ITEM_LIST</v>
          </cell>
          <cell r="D2636">
            <v>1.6</v>
          </cell>
          <cell r="E2636" t="str">
            <v>OSY</v>
          </cell>
        </row>
        <row r="2637">
          <cell r="A2637" t="str">
            <v>WI095KO0146</v>
          </cell>
          <cell r="B2637" t="str">
            <v>1.40 OSY 5.75" ORANGE SB SAMPLE ITEM</v>
          </cell>
          <cell r="C2637" t="str">
            <v>ADD_CUST_NAME_TO_ITEM_LIST</v>
          </cell>
          <cell r="D2637">
            <v>1.4</v>
          </cell>
          <cell r="E2637" t="str">
            <v>OSY</v>
          </cell>
        </row>
        <row r="2638">
          <cell r="A2638" t="str">
            <v>WI095KO0184</v>
          </cell>
          <cell r="B2638" t="str">
            <v>1.40 OSY 7.25" ORANGE SB SAMPLE ITEM</v>
          </cell>
          <cell r="C2638" t="str">
            <v>ADD_CUST_NAME_TO_ITEM_LIST</v>
          </cell>
          <cell r="D2638">
            <v>1.4</v>
          </cell>
          <cell r="E2638" t="str">
            <v>OSY</v>
          </cell>
        </row>
        <row r="2639">
          <cell r="A2639" t="str">
            <v>WI095KO0292</v>
          </cell>
          <cell r="B2639" t="str">
            <v>1.40 OSY 11.5" ORANGE SB SAMPLE ITEM</v>
          </cell>
          <cell r="C2639" t="str">
            <v>ADD_CUST_NAME_TO_ITEM_LIST</v>
          </cell>
          <cell r="D2639">
            <v>1.4</v>
          </cell>
          <cell r="E2639" t="str">
            <v>OSY</v>
          </cell>
        </row>
        <row r="2640">
          <cell r="A2640" t="str">
            <v>WI095KO0368</v>
          </cell>
          <cell r="B2640" t="str">
            <v>1.40 OSY 14.5" ORANGE SB SAMPLE ITEM</v>
          </cell>
          <cell r="C2640" t="str">
            <v>ADD_CUST_NAME_TO_ITEM_LIST</v>
          </cell>
          <cell r="D2640">
            <v>1.4</v>
          </cell>
          <cell r="E2640" t="str">
            <v>OSY</v>
          </cell>
        </row>
        <row r="2641">
          <cell r="A2641" t="str">
            <v>WI251LP1524</v>
          </cell>
          <cell r="B2641" t="str">
            <v>0.75 OSY 60" BLUE SB ANTISTAT SAMPLE ITEM</v>
          </cell>
          <cell r="C2641" t="str">
            <v>ADD_CUST_NAME_TO_ITEM_LIST</v>
          </cell>
          <cell r="D2641">
            <v>0.75</v>
          </cell>
          <cell r="E2641" t="str">
            <v>OSY</v>
          </cell>
        </row>
        <row r="2642">
          <cell r="A2642" t="str">
            <v>WI251WH1524</v>
          </cell>
          <cell r="B2642" t="str">
            <v>0.75 OSY 60" WHITE SB ANTISTAT SAMPLE ITEM</v>
          </cell>
          <cell r="C2642" t="str">
            <v>ADD_CUST_NAME_TO_ITEM_LIST</v>
          </cell>
          <cell r="D2642">
            <v>0.75</v>
          </cell>
          <cell r="E2642" t="str">
            <v>OSY</v>
          </cell>
        </row>
        <row r="2643">
          <cell r="A2643" t="str">
            <v>WI251WH1562</v>
          </cell>
          <cell r="B2643" t="str">
            <v>0.75 OSY 61.5" WHITE W/ANTISTAT SB SAMPLE ITEM</v>
          </cell>
          <cell r="C2643" t="str">
            <v>ADD_CUST_NAME_TO_ITEM_LIST</v>
          </cell>
          <cell r="D2643">
            <v>0.75</v>
          </cell>
          <cell r="E2643" t="str">
            <v>OSY</v>
          </cell>
        </row>
        <row r="2644">
          <cell r="A2644" t="str">
            <v>WI260WH1600</v>
          </cell>
          <cell r="B2644" t="str">
            <v>30 GSM 63" WHITE ANTISTAT SB SAMPLE ITEM</v>
          </cell>
          <cell r="C2644" t="str">
            <v>ADD_CUST_NAME_TO_ITEM_LIST</v>
          </cell>
          <cell r="D2644">
            <v>0.88480000000000003</v>
          </cell>
          <cell r="E2644" t="str">
            <v>OSY</v>
          </cell>
        </row>
        <row r="2645">
          <cell r="A2645" t="str">
            <v>WI320CV0584</v>
          </cell>
          <cell r="B2645" t="str">
            <v>10 GSM 23" WHITE SURFACTANT SB SAMPLE ITEM</v>
          </cell>
          <cell r="C2645" t="str">
            <v>COVIDIEN</v>
          </cell>
          <cell r="D2645">
            <v>0.2949</v>
          </cell>
          <cell r="E2645" t="str">
            <v>OSY</v>
          </cell>
        </row>
        <row r="2646">
          <cell r="A2646" t="str">
            <v>WI320WH0195</v>
          </cell>
          <cell r="B2646" t="str">
            <v>10 GSM 195 MM WHITE PHILIC SB SAMPLE ITEM</v>
          </cell>
          <cell r="C2646" t="str">
            <v>ADD_CUST_NAME_TO_ITEM_LIST</v>
          </cell>
          <cell r="D2646">
            <v>0.2949</v>
          </cell>
          <cell r="E2646" t="str">
            <v>OSY</v>
          </cell>
        </row>
        <row r="2647">
          <cell r="A2647" t="str">
            <v>WI320WH0425</v>
          </cell>
          <cell r="B2647" t="str">
            <v>10 GSM 425 MM WHITE SURFACTANT SB SAMPLE ITEM</v>
          </cell>
          <cell r="C2647" t="str">
            <v>INNOVATIVE DISPOSABLES</v>
          </cell>
          <cell r="D2647">
            <v>0.2949</v>
          </cell>
          <cell r="E2647" t="str">
            <v>OSY</v>
          </cell>
        </row>
        <row r="2648">
          <cell r="A2648" t="str">
            <v>WI320WH0572</v>
          </cell>
          <cell r="B2648" t="str">
            <v>10 GSM 572 MM WHITE SURFACTANT SB SAMPLE ITEM</v>
          </cell>
          <cell r="C2648" t="str">
            <v>INNOVATIVE DISPOSABLES</v>
          </cell>
          <cell r="D2648">
            <v>0.2949</v>
          </cell>
          <cell r="E2648" t="str">
            <v>OSY</v>
          </cell>
        </row>
        <row r="2649">
          <cell r="A2649" t="str">
            <v>WI320WH0673</v>
          </cell>
          <cell r="B2649" t="str">
            <v>10 GSM 673 MM WHITE SURFACTANT SB SAMPLE ITEM</v>
          </cell>
          <cell r="C2649" t="str">
            <v>ADD_CUST_NAME_TO_ITEM_LIST</v>
          </cell>
          <cell r="D2649">
            <v>0.2949</v>
          </cell>
          <cell r="E2649" t="str">
            <v>OSY</v>
          </cell>
        </row>
        <row r="2650">
          <cell r="A2650" t="str">
            <v>WI320WH0730</v>
          </cell>
          <cell r="B2650" t="str">
            <v>10 GSM 730 MM WHITE SB SAMPLE ITEM</v>
          </cell>
          <cell r="C2650" t="str">
            <v>ADD_CUST_NAME_TO_ITEM_LIST</v>
          </cell>
          <cell r="D2650">
            <v>0.2949</v>
          </cell>
          <cell r="E2650" t="str">
            <v>OSY</v>
          </cell>
        </row>
        <row r="2651">
          <cell r="A2651" t="str">
            <v>WI320WH1524</v>
          </cell>
          <cell r="B2651" t="str">
            <v>10 GSM 60" WHITE SURFACTANT SB SAMPLE ITEM</v>
          </cell>
          <cell r="C2651" t="str">
            <v>ADD_CUST_NAME_TO_ITEM_LIST</v>
          </cell>
          <cell r="D2651">
            <v>0.2949</v>
          </cell>
          <cell r="E2651" t="str">
            <v>OSY</v>
          </cell>
        </row>
        <row r="2652">
          <cell r="A2652" t="str">
            <v>WI324WH0184</v>
          </cell>
          <cell r="B2652" t="str">
            <v>12 GSM 7.25 IN WHITE SURFACTANT</v>
          </cell>
          <cell r="C2652" t="str">
            <v>ADD_CUST_NAME_TO_ITEM_LIST</v>
          </cell>
          <cell r="D2652">
            <v>0.35389999999999999</v>
          </cell>
          <cell r="E2652" t="str">
            <v>OSY</v>
          </cell>
        </row>
        <row r="2653">
          <cell r="A2653" t="str">
            <v>WI325140464</v>
          </cell>
          <cell r="B2653" t="str">
            <v>12.5 GSM 464 MM WHITE ZONE SURFACTANT SAMPLE ITEM</v>
          </cell>
          <cell r="C2653" t="str">
            <v>ADD_CUST_NAME_TO_ITEM_LIST</v>
          </cell>
          <cell r="D2653">
            <v>0.36870000000000003</v>
          </cell>
          <cell r="E2653" t="str">
            <v>OSY</v>
          </cell>
        </row>
        <row r="2654">
          <cell r="A2654" t="str">
            <v>WI325WH0224</v>
          </cell>
          <cell r="B2654" t="str">
            <v>12.5 GSM 224 MM WHITE PHILIC SB SAMPLE ITEM</v>
          </cell>
          <cell r="C2654" t="str">
            <v>ADD_CUST_NAME_TO_ITEM_LIST</v>
          </cell>
          <cell r="D2654">
            <v>0.36870000000000003</v>
          </cell>
          <cell r="E2654" t="str">
            <v>OSY</v>
          </cell>
        </row>
        <row r="2655">
          <cell r="A2655" t="str">
            <v>WI325WH0250</v>
          </cell>
          <cell r="B2655" t="str">
            <v>12.5 GSM 250 MM WHITE PHILIC SB SAMPLE ITEM</v>
          </cell>
          <cell r="C2655" t="str">
            <v>ADD_CUST_NAME_TO_ITEM_LIST</v>
          </cell>
          <cell r="D2655">
            <v>0.36870000000000003</v>
          </cell>
          <cell r="E2655" t="str">
            <v>OSY</v>
          </cell>
        </row>
        <row r="2656">
          <cell r="A2656" t="str">
            <v>WI325WH0270</v>
          </cell>
          <cell r="B2656" t="str">
            <v>12.5 GSM 270 MM WHITE PHILIC SB SAMPLE ITEM</v>
          </cell>
          <cell r="C2656" t="str">
            <v>ADD_CUST_NAME_TO_ITEM_LIST</v>
          </cell>
          <cell r="D2656">
            <v>0.36870000000000003</v>
          </cell>
          <cell r="E2656" t="str">
            <v>OSY</v>
          </cell>
        </row>
        <row r="2657">
          <cell r="A2657" t="str">
            <v>WI326CD0546</v>
          </cell>
          <cell r="B2657" t="str">
            <v>13 GSM 21.5" WHITE SURFACTANT SB (FD) SAMPLE ITEM</v>
          </cell>
          <cell r="C2657" t="str">
            <v>ADD_CUST_NAME_TO_ITEM_LIST</v>
          </cell>
          <cell r="D2657">
            <v>0.38340000000000002</v>
          </cell>
          <cell r="E2657" t="str">
            <v>OSY</v>
          </cell>
        </row>
        <row r="2658">
          <cell r="A2658" t="str">
            <v>WI330CD0375</v>
          </cell>
          <cell r="B2658" t="str">
            <v>15 GSM 14.75" WHITE SURFACTANT SB (FD) SAMPLE ITEM</v>
          </cell>
          <cell r="C2658" t="str">
            <v>ADD_CUST_NAME_TO_ITEM_LIST</v>
          </cell>
          <cell r="D2658">
            <v>0.44240000000000002</v>
          </cell>
          <cell r="E2658" t="str">
            <v>OSY</v>
          </cell>
        </row>
        <row r="2659">
          <cell r="A2659" t="str">
            <v>WI330CD0546</v>
          </cell>
          <cell r="B2659" t="str">
            <v>15 GSM 21.5" WHITE SURFACTANT SB (FD) SAMPLE ITEM</v>
          </cell>
          <cell r="C2659" t="str">
            <v>ADD_CUST_NAME_TO_ITEM_LIST</v>
          </cell>
          <cell r="D2659">
            <v>0.44240000000000002</v>
          </cell>
          <cell r="E2659" t="str">
            <v>OSY</v>
          </cell>
        </row>
        <row r="2660">
          <cell r="A2660" t="str">
            <v>WI334CD0375</v>
          </cell>
          <cell r="B2660" t="str">
            <v>17 GSM 14.75" WHITE SURFACTANT SB (FD) SAMPLE ITEM</v>
          </cell>
          <cell r="C2660" t="str">
            <v>ADD_CUST_NAME_TO_ITEM_LIST</v>
          </cell>
          <cell r="D2660">
            <v>0.50139999999999996</v>
          </cell>
          <cell r="E2660" t="str">
            <v>OSY</v>
          </cell>
        </row>
        <row r="2661">
          <cell r="A2661" t="str">
            <v>WI334CD0648</v>
          </cell>
          <cell r="B2661" t="str">
            <v>17 GSM 25.5" WHITE SURFACTANT SB FD SAMPLE ITEM</v>
          </cell>
          <cell r="C2661" t="str">
            <v>ADD_CUST_NAME_TO_ITEM_LIST</v>
          </cell>
          <cell r="D2661">
            <v>0.50139999999999996</v>
          </cell>
          <cell r="E2661" t="str">
            <v>OSY</v>
          </cell>
        </row>
        <row r="2662">
          <cell r="A2662" t="str">
            <v>WI344CD0533</v>
          </cell>
          <cell r="B2662" t="str">
            <v>22 GSM 21" WHITE SURFACTANT SB SAMPLE ITEM</v>
          </cell>
          <cell r="C2662" t="str">
            <v>ADD_CUST_NAME_TO_ITEM_LIST</v>
          </cell>
          <cell r="D2662">
            <v>0.64880000000000004</v>
          </cell>
          <cell r="E2662" t="str">
            <v>OSY</v>
          </cell>
        </row>
        <row r="2663">
          <cell r="A2663" t="str">
            <v>WI350CD0533</v>
          </cell>
          <cell r="B2663" t="str">
            <v>25 GSM 21" WHITE SURFACTAT SB SAMPLE ITEM</v>
          </cell>
          <cell r="C2663" t="str">
            <v>ADD_CUST_NAME_TO_ITEM_LIST</v>
          </cell>
          <cell r="D2663">
            <v>0.73729999999999996</v>
          </cell>
          <cell r="E2663" t="str">
            <v>OSY</v>
          </cell>
        </row>
        <row r="2664">
          <cell r="A2664" t="str">
            <v>WI420WH0489</v>
          </cell>
          <cell r="B2664" t="str">
            <v>10 GSM 19.25" WHITE SURFACTANT SB SAMPLE ITEM</v>
          </cell>
          <cell r="C2664" t="str">
            <v>NCH</v>
          </cell>
          <cell r="D2664">
            <v>0.2949</v>
          </cell>
          <cell r="E2664" t="str">
            <v>OSY</v>
          </cell>
        </row>
        <row r="2665">
          <cell r="A2665" t="str">
            <v>WI420WH0762</v>
          </cell>
          <cell r="B2665" t="str">
            <v>10 GSM 762 MM WHITE SURFACTANT SB SAMPLE ITEM</v>
          </cell>
          <cell r="C2665" t="str">
            <v>ADD_CUST_NAME_TO_ITEM_LIST</v>
          </cell>
          <cell r="D2665">
            <v>0.2949</v>
          </cell>
          <cell r="E2665" t="str">
            <v>OSY</v>
          </cell>
        </row>
        <row r="2666">
          <cell r="A2666" t="str">
            <v>WI430WH1321</v>
          </cell>
          <cell r="B2666" t="str">
            <v>15 GSM 52" WHITE SURFACTANT SB SAMPLE ITEM</v>
          </cell>
          <cell r="C2666" t="str">
            <v>CEI / SCA</v>
          </cell>
          <cell r="D2666">
            <v>0.44240000000000002</v>
          </cell>
          <cell r="E2666" t="str">
            <v>OSY</v>
          </cell>
        </row>
        <row r="2667">
          <cell r="A2667" t="str">
            <v>WI434WH1321</v>
          </cell>
          <cell r="B2667" t="str">
            <v>17 GSM 52" WHITE SURFACTANT SB SAMPLE ITEM</v>
          </cell>
          <cell r="C2667" t="str">
            <v>CEI / SCA</v>
          </cell>
          <cell r="D2667">
            <v>0.50139999999999996</v>
          </cell>
          <cell r="E2667" t="str">
            <v>OSY</v>
          </cell>
        </row>
        <row r="2668">
          <cell r="A2668" t="str">
            <v>WI58HIP3150</v>
          </cell>
          <cell r="B2668" t="str">
            <v>89 GSM 124" INDUSTRIAL W/UV SB SAMPLE ITEM</v>
          </cell>
          <cell r="C2668" t="str">
            <v>ADD_CUST_NAME_TO_ITEM_LIST</v>
          </cell>
          <cell r="D2668">
            <v>2.6248999999999998</v>
          </cell>
          <cell r="E2668" t="str">
            <v>OSY</v>
          </cell>
        </row>
        <row r="2669">
          <cell r="A2669" t="str">
            <v>WI58JBM2795</v>
          </cell>
          <cell r="B2669" t="str">
            <v>99 GSM 2795 MM BLUE w/UV SB SAMPLE ITEM</v>
          </cell>
          <cell r="C2669" t="str">
            <v>ADD_CUST_NAME_TO_ITEM_LIST</v>
          </cell>
          <cell r="D2669">
            <v>2.9198</v>
          </cell>
          <cell r="E2669" t="str">
            <v>OSY</v>
          </cell>
        </row>
        <row r="2670">
          <cell r="A2670" t="str">
            <v>WI630U00389</v>
          </cell>
          <cell r="B2670" t="str">
            <v>15 GSM 389 MM TAN ZONE SURFACTANT SB SAMPLE ITEM</v>
          </cell>
          <cell r="C2670" t="str">
            <v>ADD_CUST_NAME_TO_ITEM_LIST</v>
          </cell>
          <cell r="D2670">
            <v>0.44240000000000002</v>
          </cell>
          <cell r="E2670" t="str">
            <v>OSY</v>
          </cell>
        </row>
        <row r="2671">
          <cell r="A2671" t="str">
            <v>WI634UO0389</v>
          </cell>
          <cell r="B2671" t="str">
            <v>17 GSM 389 MM TAN ZONE SURFACTANT SB SAMPLE ITEM</v>
          </cell>
          <cell r="C2671" t="str">
            <v>ADD_CUST_NAME_TO_ITEM_LIST</v>
          </cell>
          <cell r="D2671">
            <v>0.50139999999999996</v>
          </cell>
          <cell r="E2671" t="str">
            <v>OSY</v>
          </cell>
        </row>
        <row r="2672">
          <cell r="A2672" t="str">
            <v>WI824FT0572</v>
          </cell>
          <cell r="B2672" t="str">
            <v>12 GSM 572 MM GREEN PHILIC SB SAMPLE ITEM</v>
          </cell>
          <cell r="C2672" t="str">
            <v>ADD_CUST_NAME_TO_ITEM_LIST</v>
          </cell>
          <cell r="D2672">
            <v>0.35389999999999999</v>
          </cell>
          <cell r="E2672" t="str">
            <v>OSY</v>
          </cell>
        </row>
        <row r="2673">
          <cell r="A2673" t="str">
            <v>WI825150178</v>
          </cell>
          <cell r="B2673" t="str">
            <v>12.5 GSM 178 MM WHITE ZC SB SAMPLE ITEM</v>
          </cell>
          <cell r="C2673" t="str">
            <v>ADD_CUST_NAME_TO_ITEM_LIST</v>
          </cell>
          <cell r="D2673">
            <v>0.36870000000000003</v>
          </cell>
          <cell r="E2673" t="str">
            <v>OSY</v>
          </cell>
        </row>
        <row r="2674">
          <cell r="A2674" t="str">
            <v>WI825180163</v>
          </cell>
          <cell r="B2674" t="str">
            <v>12.5 GSM 163 MM WHITE ZC SB SAMPLE ITEM</v>
          </cell>
          <cell r="C2674" t="str">
            <v>ADD_CUST_NAME_TO_ITEM_LIST</v>
          </cell>
          <cell r="D2674">
            <v>0.36870000000000003</v>
          </cell>
          <cell r="E2674" t="str">
            <v>OSY</v>
          </cell>
        </row>
        <row r="2675">
          <cell r="A2675" t="str">
            <v>WI930IN0124</v>
          </cell>
          <cell r="B2675" t="str">
            <v>15 GSM 124 MM NATURAL SB SAMPLE ITEM</v>
          </cell>
          <cell r="C2675" t="str">
            <v>ADD_CUST_NAME_TO_ITEM_LIST</v>
          </cell>
          <cell r="D2675">
            <v>0.44240000000000002</v>
          </cell>
          <cell r="E2675" t="str">
            <v>OSY</v>
          </cell>
        </row>
        <row r="2676">
          <cell r="A2676" t="str">
            <v>WI930IN0167</v>
          </cell>
          <cell r="B2676" t="str">
            <v>15 GSM 167 MM NATURAL SB SAMPLE ITEM</v>
          </cell>
          <cell r="C2676" t="str">
            <v>ADD_CUST_NAME_TO_ITEM_LIST</v>
          </cell>
          <cell r="D2676">
            <v>0.44240000000000002</v>
          </cell>
          <cell r="E2676" t="str">
            <v>OSY</v>
          </cell>
        </row>
        <row r="2677">
          <cell r="A2677" t="str">
            <v>WI930IN0184</v>
          </cell>
          <cell r="B2677" t="str">
            <v>15 GSM 184 MM NATURAL SB SAMPLE ITEM</v>
          </cell>
          <cell r="C2677" t="str">
            <v>ADD_CUST_NAME_TO_ITEM_LIST</v>
          </cell>
          <cell r="D2677">
            <v>0.44240000000000002</v>
          </cell>
          <cell r="E2677" t="str">
            <v>OSY</v>
          </cell>
        </row>
        <row r="2678">
          <cell r="A2678" t="str">
            <v>WI930IN0190</v>
          </cell>
          <cell r="B2678" t="str">
            <v>15 GSM 190 MM NATURAL SB SAMPLE ITEM</v>
          </cell>
          <cell r="C2678" t="str">
            <v>ADD_CUST_NAME_TO_ITEM_LIST</v>
          </cell>
          <cell r="D2678">
            <v>0.44240000000000002</v>
          </cell>
          <cell r="E2678" t="str">
            <v>OSY</v>
          </cell>
        </row>
        <row r="2679">
          <cell r="A2679" t="str">
            <v>WI930IN0220</v>
          </cell>
          <cell r="B2679" t="str">
            <v>15 GSM 220 MM NATURAL SB SAMPLE ITEM</v>
          </cell>
          <cell r="C2679" t="str">
            <v>ADD_CUST_NAME_TO_ITEM_LIST</v>
          </cell>
          <cell r="D2679">
            <v>0.44240000000000002</v>
          </cell>
          <cell r="E2679" t="str">
            <v>OSY</v>
          </cell>
        </row>
        <row r="2680">
          <cell r="A2680" t="str">
            <v>WI930IN0508</v>
          </cell>
          <cell r="B2680" t="str">
            <v>15 GSM 508 MM NATURAL SB SAMPLE ITEM</v>
          </cell>
          <cell r="C2680" t="str">
            <v>ADD_CUST_NAME_TO_ITEM_LIST</v>
          </cell>
          <cell r="D2680">
            <v>0.44240000000000002</v>
          </cell>
          <cell r="E2680" t="str">
            <v>OSY</v>
          </cell>
        </row>
        <row r="2681">
          <cell r="A2681" t="str">
            <v>WI930IN0541</v>
          </cell>
          <cell r="B2681" t="str">
            <v>15 GSM 541 MM NATURAL SB SAMPLE ITEM</v>
          </cell>
          <cell r="C2681" t="str">
            <v>ADD_CUST_NAME_TO_ITEM_LIST</v>
          </cell>
          <cell r="D2681">
            <v>0.44240000000000002</v>
          </cell>
          <cell r="E2681" t="str">
            <v>OSY</v>
          </cell>
        </row>
        <row r="2682">
          <cell r="A2682" t="str">
            <v>WI942IN0124</v>
          </cell>
          <cell r="B2682" t="str">
            <v>21 GSM 124 MM NATURAL SB SAMPLE ITEM</v>
          </cell>
          <cell r="C2682" t="str">
            <v>ADD_CUST_NAME_TO_ITEM_LIST</v>
          </cell>
          <cell r="D2682">
            <v>0.61939999999999995</v>
          </cell>
          <cell r="E2682" t="str">
            <v>OSY</v>
          </cell>
        </row>
        <row r="2683">
          <cell r="A2683" t="str">
            <v>WI942IN0167</v>
          </cell>
          <cell r="B2683" t="str">
            <v>21 GSM 167 MM NATURAL SB SAMPLE ITEM</v>
          </cell>
          <cell r="C2683" t="str">
            <v>ADD_CUST_NAME_TO_ITEM_LIST</v>
          </cell>
          <cell r="D2683">
            <v>0.61939999999999995</v>
          </cell>
          <cell r="E2683" t="str">
            <v>OSY</v>
          </cell>
        </row>
        <row r="2684">
          <cell r="A2684" t="str">
            <v>WI942IN0184</v>
          </cell>
          <cell r="B2684" t="str">
            <v>21 GSM 184 MM NATURAL SB SAMPLE ITEM</v>
          </cell>
          <cell r="C2684" t="str">
            <v>ADD_CUST_NAME_TO_ITEM_LIST</v>
          </cell>
          <cell r="D2684">
            <v>0.61939999999999995</v>
          </cell>
          <cell r="E2684" t="str">
            <v>OSY</v>
          </cell>
        </row>
        <row r="2685">
          <cell r="A2685" t="str">
            <v>WI942IN0190</v>
          </cell>
          <cell r="B2685" t="str">
            <v>21 GSM 190 MM NATURAL SB SAMPLE ITEM</v>
          </cell>
          <cell r="C2685" t="str">
            <v>ADD_CUST_NAME_TO_ITEM_LIST</v>
          </cell>
          <cell r="D2685">
            <v>0.61939999999999995</v>
          </cell>
          <cell r="E2685" t="str">
            <v>OSY</v>
          </cell>
        </row>
        <row r="2686">
          <cell r="A2686" t="str">
            <v>WI942IN0220</v>
          </cell>
          <cell r="B2686" t="str">
            <v>21 GSM 220 MM NATURAL SB SAMPLE ITEM</v>
          </cell>
          <cell r="C2686" t="str">
            <v>ADD_CUST_NAME_TO_ITEM_LIST</v>
          </cell>
          <cell r="D2686">
            <v>0.61939999999999995</v>
          </cell>
          <cell r="E2686" t="str">
            <v>OSY</v>
          </cell>
        </row>
        <row r="2687">
          <cell r="A2687" t="str">
            <v>WI942IN0508</v>
          </cell>
          <cell r="B2687" t="str">
            <v>21 GSM 508 MM NATURAL SB SAMPLE ITEM</v>
          </cell>
          <cell r="C2687" t="str">
            <v>ADD_CUST_NAME_TO_ITEM_LIST</v>
          </cell>
          <cell r="D2687">
            <v>0.61939999999999995</v>
          </cell>
          <cell r="E2687" t="str">
            <v>OSY</v>
          </cell>
        </row>
        <row r="2688">
          <cell r="A2688" t="str">
            <v>WI942IN0541</v>
          </cell>
          <cell r="B2688" t="str">
            <v>21 GSM 541 MM NATURAL SB SAMPLE ITEM</v>
          </cell>
          <cell r="C2688" t="str">
            <v>ADD_CUST_NAME_TO_ITEM_LIST</v>
          </cell>
          <cell r="D2688">
            <v>0.61939999999999995</v>
          </cell>
          <cell r="E2688" t="str">
            <v>OSY</v>
          </cell>
        </row>
        <row r="2689">
          <cell r="A2689" t="str">
            <v>WIA0HVY2083</v>
          </cell>
          <cell r="B2689" t="str">
            <v>2.50 OSY 82" IVORY SB SAMPLE ITEM</v>
          </cell>
          <cell r="C2689" t="str">
            <v>ADD_CUST_NAME_TO_ITEM_LIST</v>
          </cell>
          <cell r="D2689">
            <v>2.5</v>
          </cell>
          <cell r="E2689" t="str">
            <v>OSY</v>
          </cell>
        </row>
        <row r="2690">
          <cell r="A2690" t="str">
            <v>WIC2FSM0178</v>
          </cell>
          <cell r="B2690" t="str">
            <v>2.25 OSY 7" WHITE SB</v>
          </cell>
          <cell r="C2690" t="str">
            <v>ADD_CUST_NAME_TO_ITEM_LIST</v>
          </cell>
          <cell r="D2690">
            <v>2.25</v>
          </cell>
          <cell r="E2690" t="str">
            <v>OSY</v>
          </cell>
        </row>
        <row r="2691">
          <cell r="A2691" t="str">
            <v>WIC2FSM0514</v>
          </cell>
          <cell r="B2691" t="str">
            <v>2.25 OSY 20.25" WHITE SB SAMPLE ITEM</v>
          </cell>
          <cell r="C2691" t="str">
            <v>ADD_CUST_NAME_TO_ITEM_LIST</v>
          </cell>
          <cell r="D2691">
            <v>2.25</v>
          </cell>
          <cell r="E2691" t="str">
            <v>OSY</v>
          </cell>
        </row>
        <row r="2692">
          <cell r="A2692" t="str">
            <v>WIC2FSM1600</v>
          </cell>
          <cell r="B2692" t="str">
            <v>2.25 OSY 63" WHITE SB SAMPLE ITEM</v>
          </cell>
          <cell r="C2692" t="str">
            <v>ADD_CUST_NAME_TO_ITEM_LIST</v>
          </cell>
          <cell r="D2692">
            <v>2.25</v>
          </cell>
          <cell r="E2692" t="str">
            <v>OSY</v>
          </cell>
        </row>
        <row r="2693">
          <cell r="A2693" t="str">
            <v>WIC6DSM0514</v>
          </cell>
          <cell r="B2693" t="str">
            <v>2.00 OSY 20.25" WHITE SB SAMPLE ITEM</v>
          </cell>
          <cell r="C2693" t="str">
            <v>ADD_CUST_NAME_TO_ITEM_LIST</v>
          </cell>
          <cell r="D2693">
            <v>2</v>
          </cell>
          <cell r="E2693" t="str">
            <v>OSY</v>
          </cell>
        </row>
        <row r="2694">
          <cell r="A2694" t="str">
            <v>WIJ0EIN2769</v>
          </cell>
          <cell r="B2694" t="str">
            <v>70 GSM 109" NATURAL UV SB SAMPLE ITEM</v>
          </cell>
          <cell r="C2694" t="str">
            <v>ADD_CUST_NAME_TO_ITEM_LIST</v>
          </cell>
          <cell r="D2694">
            <v>2.0644999999999998</v>
          </cell>
          <cell r="E2694" t="str">
            <v>OSY</v>
          </cell>
        </row>
        <row r="2695">
          <cell r="A2695" t="str">
            <v>WIJ0EIN3073</v>
          </cell>
          <cell r="B2695" t="str">
            <v>70 GSM 121" NATURAL UV/AO SB SAMPLE ITEM</v>
          </cell>
          <cell r="C2695" t="str">
            <v>TREDEGAR FILM PRODUCTS</v>
          </cell>
          <cell r="D2695">
            <v>2.0644999999999998</v>
          </cell>
          <cell r="E2695" t="str">
            <v>OSY</v>
          </cell>
        </row>
        <row r="2696">
          <cell r="A2696" t="str">
            <v>WIJ0ETD2769</v>
          </cell>
          <cell r="B2696" t="str">
            <v>70 GSM 109" NATURAL UV SB SAMPLE ITEM</v>
          </cell>
          <cell r="C2696" t="str">
            <v>TREDEGAR FILM PRODUCTS</v>
          </cell>
          <cell r="D2696">
            <v>2.0644999999999998</v>
          </cell>
          <cell r="E2696" t="str">
            <v>OSY</v>
          </cell>
        </row>
        <row r="2697">
          <cell r="A2697" t="str">
            <v>WIJ2FIN2769</v>
          </cell>
          <cell r="B2697" t="str">
            <v>76 GSM 109" NATURAL UV SB SAMPLE ITEM</v>
          </cell>
          <cell r="C2697" t="str">
            <v>ADD_CUST_NAME_TO_ITEM_LIST</v>
          </cell>
          <cell r="D2697">
            <v>2.2414999999999998</v>
          </cell>
          <cell r="E2697" t="str">
            <v>OSY</v>
          </cell>
        </row>
        <row r="2698">
          <cell r="A2698" t="str">
            <v>WIJ3KGF1524</v>
          </cell>
          <cell r="B2698" t="str">
            <v>3.00 osy 60" Light Gray w/ UV SB Sample Item</v>
          </cell>
          <cell r="C2698" t="str">
            <v>ADD_CUST_NAME_TO_ITEM_LIST</v>
          </cell>
          <cell r="D2698">
            <v>3</v>
          </cell>
          <cell r="E2698" t="str">
            <v>OSY</v>
          </cell>
        </row>
        <row r="2699">
          <cell r="A2699" t="str">
            <v>WIJ60GY0457</v>
          </cell>
          <cell r="B2699" t="str">
            <v>30 GSM 18" DARK GRAY UV/HEAT STABILIZED SB SAMPLE ITEM</v>
          </cell>
          <cell r="C2699" t="str">
            <v>ADD_CUST_NAME_TO_ITEM_LIST</v>
          </cell>
          <cell r="D2699">
            <v>0.88480000000000003</v>
          </cell>
          <cell r="E2699" t="str">
            <v>OSY</v>
          </cell>
        </row>
        <row r="2700">
          <cell r="A2700" t="str">
            <v>WIJ60GY3073</v>
          </cell>
          <cell r="B2700" t="str">
            <v>30 GSM 121" DARK GRAY UV STABILIZED SB SAMPLE ITEM</v>
          </cell>
          <cell r="C2700" t="str">
            <v>ADD_CUST_NAME_TO_ITEM_LIST</v>
          </cell>
          <cell r="D2700">
            <v>0.88480000000000003</v>
          </cell>
          <cell r="E2700" t="str">
            <v>OSY</v>
          </cell>
        </row>
        <row r="2701">
          <cell r="A2701" t="str">
            <v>WIJ6DWH0762</v>
          </cell>
          <cell r="B2701" t="str">
            <v>68 GSM 30" WHITE UV/HEAT STABILIZED SB SAMPLE ITEM</v>
          </cell>
          <cell r="C2701" t="str">
            <v>ADD_CUST_NAME_TO_ITEM_LIST</v>
          </cell>
          <cell r="D2701">
            <v>2</v>
          </cell>
          <cell r="E2701" t="str">
            <v>OSY</v>
          </cell>
        </row>
        <row r="2702">
          <cell r="A2702" t="str">
            <v>WIJ6DWH2794</v>
          </cell>
          <cell r="B2702" t="str">
            <v>Waynesboro Finished Goods Item Catalog.</v>
          </cell>
          <cell r="C2702" t="str">
            <v>ADD_CUST_NAME_TO_ITEM_LIST</v>
          </cell>
          <cell r="D2702">
            <v>2</v>
          </cell>
          <cell r="E2702" t="str">
            <v>OSY</v>
          </cell>
        </row>
        <row r="2703">
          <cell r="A2703" t="str">
            <v>WK016G40200</v>
          </cell>
          <cell r="B2703" t="str">
            <v>8 GSM 200 MM L14 START UP ITEM</v>
          </cell>
          <cell r="C2703" t="str">
            <v>QUALIFICATION / START UP</v>
          </cell>
          <cell r="D2703">
            <v>0.2359</v>
          </cell>
          <cell r="E2703" t="str">
            <v>OSY</v>
          </cell>
        </row>
        <row r="2704">
          <cell r="A2704" t="str">
            <v>WK020G40200</v>
          </cell>
          <cell r="B2704" t="str">
            <v>10 GSM 200 MM L14 STARTUP ITEM</v>
          </cell>
          <cell r="C2704" t="str">
            <v>ADD_CUST_NAME_TO_ITEM_LIST</v>
          </cell>
          <cell r="D2704">
            <v>0.2949</v>
          </cell>
          <cell r="E2704" t="str">
            <v>OSY</v>
          </cell>
        </row>
        <row r="2705">
          <cell r="A2705" t="str">
            <v>WK024G40200</v>
          </cell>
          <cell r="B2705" t="str">
            <v>12 GSM 200 MM L14 Start Up Item</v>
          </cell>
          <cell r="C2705" t="str">
            <v>ADD_CUST_NAME_TO_ITEM_LIST</v>
          </cell>
          <cell r="D2705">
            <v>0.35389999999999999</v>
          </cell>
          <cell r="E2705" t="str">
            <v>OSY</v>
          </cell>
        </row>
        <row r="2706">
          <cell r="A2706" t="str">
            <v>WK027G40200</v>
          </cell>
          <cell r="B2706" t="str">
            <v>13.5 GSM 200 WHITE L14 STARTUP ITEM</v>
          </cell>
          <cell r="C2706" t="str">
            <v>QUALIFICATION / START UP</v>
          </cell>
          <cell r="D2706">
            <v>0.3982</v>
          </cell>
          <cell r="E2706" t="str">
            <v>OSY</v>
          </cell>
        </row>
        <row r="2707">
          <cell r="A2707" t="str">
            <v>WK030G40200</v>
          </cell>
          <cell r="B2707" t="str">
            <v>15 GSM 200 MM WHITE L14 STARTUP ITEM</v>
          </cell>
          <cell r="C2707" t="str">
            <v>ADD_CUST_NAME_TO_ITEM_LIST</v>
          </cell>
          <cell r="D2707">
            <v>0.44240000000000002</v>
          </cell>
          <cell r="E2707" t="str">
            <v>OSY</v>
          </cell>
        </row>
        <row r="2708">
          <cell r="A2708" t="str">
            <v>WK034G40200</v>
          </cell>
          <cell r="B2708" t="str">
            <v>17 GSM 200 MM L14 STARTUP ITEM</v>
          </cell>
          <cell r="C2708" t="str">
            <v>ADD_CUST_NAME_TO_ITEM_LIST</v>
          </cell>
          <cell r="D2708">
            <v>0.50139999999999996</v>
          </cell>
          <cell r="E2708" t="str">
            <v>OSY</v>
          </cell>
        </row>
        <row r="2709">
          <cell r="A2709" t="str">
            <v>WK040G40200</v>
          </cell>
          <cell r="B2709" t="str">
            <v>20 GSM 200 MM WHITE L14 STARTUP ITEM</v>
          </cell>
          <cell r="C2709" t="str">
            <v>ADD_CUST_NAME_TO_ITEM_LIST</v>
          </cell>
          <cell r="D2709">
            <v>0.58989999999999998</v>
          </cell>
          <cell r="E2709" t="str">
            <v>OSY</v>
          </cell>
        </row>
        <row r="2710">
          <cell r="A2710" t="str">
            <v>WK051WH2337</v>
          </cell>
          <cell r="B2710" t="str">
            <v>0.75 OSY 92" WHITE SB</v>
          </cell>
          <cell r="C2710" t="str">
            <v>NUTEX / SIMMONS</v>
          </cell>
          <cell r="D2710">
            <v>0.75</v>
          </cell>
          <cell r="E2710" t="str">
            <v>OSY</v>
          </cell>
        </row>
        <row r="2711">
          <cell r="A2711" t="str">
            <v>WK060G40200</v>
          </cell>
          <cell r="B2711" t="str">
            <v>30 GSM 200 MM L14 START UP ITEM</v>
          </cell>
          <cell r="C2711" t="str">
            <v>ADD_CUST_NAME_TO_ITEM_LIST</v>
          </cell>
          <cell r="D2711">
            <v>0.88480000000000003</v>
          </cell>
          <cell r="E2711" t="str">
            <v>OSY</v>
          </cell>
        </row>
        <row r="2712">
          <cell r="A2712" t="str">
            <v>WK060WH1600</v>
          </cell>
          <cell r="B2712" t="str">
            <v>30 GSM 63" WHITE SB</v>
          </cell>
          <cell r="C2712" t="str">
            <v>NUTEX</v>
          </cell>
          <cell r="D2712">
            <v>0.88480000000000003</v>
          </cell>
          <cell r="E2712" t="str">
            <v>OSY</v>
          </cell>
        </row>
        <row r="2713">
          <cell r="A2713" t="str">
            <v>WK060WH2438</v>
          </cell>
          <cell r="B2713" t="str">
            <v>30 GSM 96" WHITE SB</v>
          </cell>
          <cell r="C2713" t="str">
            <v>NUTEX</v>
          </cell>
          <cell r="D2713">
            <v>0.88480000000000003</v>
          </cell>
          <cell r="E2713" t="str">
            <v>OSY</v>
          </cell>
        </row>
        <row r="2714">
          <cell r="A2714" t="str">
            <v>WK068WH2032</v>
          </cell>
          <cell r="B2714" t="str">
            <v>1.00 OSY 80" WHITE SB</v>
          </cell>
          <cell r="C2714" t="str">
            <v>NUTEX / SIMMONS</v>
          </cell>
          <cell r="D2714">
            <v>1</v>
          </cell>
          <cell r="E2714" t="str">
            <v>OSY</v>
          </cell>
        </row>
        <row r="2715">
          <cell r="A2715" t="str">
            <v>WK068WH2083</v>
          </cell>
          <cell r="B2715" t="str">
            <v>1.00 OSY 82" WHITE SB</v>
          </cell>
          <cell r="C2715" t="str">
            <v>NUTEX / SIMMONS</v>
          </cell>
          <cell r="D2715">
            <v>1</v>
          </cell>
          <cell r="E2715" t="str">
            <v>OSY</v>
          </cell>
        </row>
        <row r="2716">
          <cell r="A2716" t="str">
            <v>WK080G40200</v>
          </cell>
          <cell r="B2716" t="str">
            <v>40 GSM 200 MM L14 START UP ITEM</v>
          </cell>
          <cell r="C2716" t="str">
            <v>ADD_CUST_NAME_TO_ITEM_LIST</v>
          </cell>
          <cell r="D2716">
            <v>1.1797</v>
          </cell>
          <cell r="E2716" t="str">
            <v>OSY</v>
          </cell>
        </row>
        <row r="2717">
          <cell r="A2717" t="str">
            <v>WK080WH4115</v>
          </cell>
          <cell r="B2717" t="str">
            <v>40 GSM 162" WHITE SB</v>
          </cell>
          <cell r="C2717" t="str">
            <v>NUTEX</v>
          </cell>
          <cell r="D2717">
            <v>1.1797</v>
          </cell>
          <cell r="E2717" t="str">
            <v>OSY</v>
          </cell>
        </row>
        <row r="2718">
          <cell r="A2718" t="str">
            <v>WK085WH1880</v>
          </cell>
          <cell r="B2718" t="str">
            <v>1.25 OSY 74" WHITE SB</v>
          </cell>
          <cell r="C2718" t="str">
            <v>NUTEX</v>
          </cell>
          <cell r="D2718">
            <v>1.25</v>
          </cell>
          <cell r="E2718" t="str">
            <v>OSY</v>
          </cell>
        </row>
        <row r="2719">
          <cell r="A2719" t="str">
            <v>WK085WH2337</v>
          </cell>
          <cell r="B2719" t="str">
            <v>1.25 OSY 92" WHITE SB</v>
          </cell>
          <cell r="C2719" t="str">
            <v>NUTEX / SIMMONS</v>
          </cell>
          <cell r="D2719">
            <v>1.25</v>
          </cell>
          <cell r="E2719" t="str">
            <v>OSY</v>
          </cell>
        </row>
        <row r="2720">
          <cell r="A2720" t="str">
            <v>WK095WH1981</v>
          </cell>
          <cell r="B2720" t="str">
            <v>47.5 GSM 78" WHITE SB</v>
          </cell>
          <cell r="C2720" t="str">
            <v>NUTEX</v>
          </cell>
          <cell r="D2720">
            <v>1.4009</v>
          </cell>
          <cell r="E2720" t="str">
            <v>OSY</v>
          </cell>
        </row>
        <row r="2721">
          <cell r="A2721" t="str">
            <v>WK095WH2134</v>
          </cell>
          <cell r="B2721" t="str">
            <v>47.5 GSM 84" WHITE SB</v>
          </cell>
          <cell r="C2721" t="str">
            <v>NUTEX</v>
          </cell>
          <cell r="D2721">
            <v>1.4009</v>
          </cell>
          <cell r="E2721" t="str">
            <v>OSY</v>
          </cell>
        </row>
        <row r="2722">
          <cell r="A2722" t="str">
            <v>WK095WH4115</v>
          </cell>
          <cell r="B2722" t="str">
            <v>47.5 GSM 162" WHITE SB</v>
          </cell>
          <cell r="C2722" t="str">
            <v>NUTEX</v>
          </cell>
          <cell r="D2722">
            <v>1.4009</v>
          </cell>
          <cell r="E2722" t="str">
            <v>OSY</v>
          </cell>
        </row>
        <row r="2723">
          <cell r="A2723" t="str">
            <v>WK420G40200</v>
          </cell>
          <cell r="B2723" t="str">
            <v>10 GSM 200 MM WHITE SURFACTANT SB</v>
          </cell>
          <cell r="C2723" t="str">
            <v>QUALIFICATION / START UP</v>
          </cell>
          <cell r="D2723">
            <v>0.2949</v>
          </cell>
          <cell r="E2723" t="str">
            <v>OSY</v>
          </cell>
        </row>
        <row r="2724">
          <cell r="A2724" t="str">
            <v>WK420WH0451</v>
          </cell>
          <cell r="B2724" t="str">
            <v>10 GSM 451 MM WHITE SURFACTANT SB</v>
          </cell>
          <cell r="C2724" t="str">
            <v>ADD_CUST_NAME_TO_ITEM_LIST</v>
          </cell>
          <cell r="D2724">
            <v>0.2949</v>
          </cell>
          <cell r="E2724" t="str">
            <v>OSY</v>
          </cell>
        </row>
        <row r="2725">
          <cell r="A2725" t="str">
            <v>WK420WH0562</v>
          </cell>
          <cell r="B2725" t="str">
            <v>10 GSM 22.125" WHITE SURFACTANT SB</v>
          </cell>
          <cell r="C2725" t="str">
            <v>ADD_CUST_NAME_TO_ITEM_LIST</v>
          </cell>
          <cell r="D2725">
            <v>0.2949</v>
          </cell>
          <cell r="E2725" t="str">
            <v>OSY</v>
          </cell>
        </row>
        <row r="2726">
          <cell r="A2726" t="str">
            <v>WK420WH0572</v>
          </cell>
          <cell r="B2726" t="str">
            <v>10 GSM 22.5" WHITE SURFACTANT SB</v>
          </cell>
          <cell r="C2726" t="str">
            <v>NCH</v>
          </cell>
          <cell r="D2726">
            <v>0.2949</v>
          </cell>
          <cell r="E2726" t="str">
            <v>OSY</v>
          </cell>
        </row>
        <row r="2727">
          <cell r="A2727" t="str">
            <v>WK420WH0575</v>
          </cell>
          <cell r="B2727" t="str">
            <v>10 GSM 22.6" WHITE SURFACTANT SB</v>
          </cell>
          <cell r="C2727" t="str">
            <v>INNOVATIVE DISPOSABLES</v>
          </cell>
          <cell r="D2727">
            <v>0.2949</v>
          </cell>
          <cell r="E2727" t="str">
            <v>OSY</v>
          </cell>
        </row>
        <row r="2728">
          <cell r="A2728" t="str">
            <v>WK420WH0635</v>
          </cell>
          <cell r="B2728" t="str">
            <v>10 GSM 635 MM WHITE SURFACTANT SB</v>
          </cell>
          <cell r="C2728" t="str">
            <v>ADD_CUST_NAME_TO_ITEM_LIST</v>
          </cell>
          <cell r="D2728">
            <v>0.2949</v>
          </cell>
          <cell r="E2728" t="str">
            <v>OSY</v>
          </cell>
        </row>
        <row r="2729">
          <cell r="A2729" t="str">
            <v>WK420WH0756</v>
          </cell>
          <cell r="B2729" t="str">
            <v>10 GSM 29.75" WHITE SURFACTANT SB</v>
          </cell>
          <cell r="C2729" t="str">
            <v>INNOVATIVE DISPOSABLES</v>
          </cell>
          <cell r="D2729">
            <v>0.2949</v>
          </cell>
          <cell r="E2729" t="str">
            <v>OSY</v>
          </cell>
        </row>
        <row r="2730">
          <cell r="A2730" t="str">
            <v>WK420WH0762</v>
          </cell>
          <cell r="B2730" t="str">
            <v>10 GSM 762 MM WHITE SURFACTANT SB</v>
          </cell>
          <cell r="C2730" t="str">
            <v>COVIDIEN</v>
          </cell>
          <cell r="D2730">
            <v>0.2949</v>
          </cell>
          <cell r="E2730" t="str">
            <v>OSY</v>
          </cell>
        </row>
        <row r="2731">
          <cell r="A2731" t="str">
            <v>WK420WH0813</v>
          </cell>
          <cell r="B2731" t="str">
            <v>10 GSM 813 MM WHITE SURFACTANT SB</v>
          </cell>
          <cell r="C2731" t="str">
            <v>ADD_CUST_NAME_TO_ITEM_LIST</v>
          </cell>
          <cell r="D2731">
            <v>0.2949</v>
          </cell>
          <cell r="E2731" t="str">
            <v>OSY</v>
          </cell>
        </row>
        <row r="2732">
          <cell r="A2732" t="str">
            <v>WL00AIN0330</v>
          </cell>
          <cell r="B2732" t="str">
            <v>50 GSM 13" INDUSTRIAL SBPE SAMPLE ITEM</v>
          </cell>
          <cell r="C2732" t="str">
            <v>ADD_CUST_NAME_TO_ITEM_LIST</v>
          </cell>
          <cell r="D2732">
            <v>1.4746999999999999</v>
          </cell>
          <cell r="E2732" t="str">
            <v>OSY</v>
          </cell>
        </row>
        <row r="2733">
          <cell r="A2733" t="str">
            <v>WL00AIN2667</v>
          </cell>
          <cell r="B2733" t="str">
            <v>50 GSM 105" INDUSTRIAL SBPE SAMPLE ITEM</v>
          </cell>
          <cell r="C2733" t="str">
            <v>ADD_CUST_NAME_TO_ITEM_LIST</v>
          </cell>
          <cell r="D2733">
            <v>1.4746999999999999</v>
          </cell>
          <cell r="E2733" t="str">
            <v>OSY</v>
          </cell>
        </row>
        <row r="2734">
          <cell r="A2734" t="str">
            <v>WL00AIN3099</v>
          </cell>
          <cell r="B2734" t="str">
            <v>50 GSM 122" INDUSTRIAL SBPE SAMPLE ITEM</v>
          </cell>
          <cell r="C2734" t="str">
            <v>ADD_CUST_NAME_TO_ITEM_LIST</v>
          </cell>
          <cell r="D2734">
            <v>1.4746999999999999</v>
          </cell>
          <cell r="E2734" t="str">
            <v>OSY</v>
          </cell>
        </row>
        <row r="2735">
          <cell r="A2735" t="str">
            <v>WN00AWH0483</v>
          </cell>
          <cell r="B2735" t="str">
            <v>50 GSM 483 MM WHITE SMMS SAMPLE ITEM</v>
          </cell>
          <cell r="C2735" t="str">
            <v>ADD_CUST_NAME_TO_ITEM_LIST</v>
          </cell>
          <cell r="D2735">
            <v>1.4746999999999999</v>
          </cell>
          <cell r="E2735" t="str">
            <v>OSY</v>
          </cell>
        </row>
        <row r="2736">
          <cell r="A2736" t="str">
            <v>WN016IN2032</v>
          </cell>
          <cell r="B2736" t="str">
            <v>8 GSM 80" NATURAL SMS SAMPLE ITEM</v>
          </cell>
          <cell r="C2736" t="str">
            <v>ADD_CUST_NAME_TO_ITEM_LIST</v>
          </cell>
          <cell r="D2736">
            <v>0.2359</v>
          </cell>
          <cell r="E2736" t="str">
            <v>OSY</v>
          </cell>
        </row>
        <row r="2737">
          <cell r="A2737" t="str">
            <v>WN020HA0635</v>
          </cell>
          <cell r="B2737" t="str">
            <v>10 GSM 25" WHITE SMS SAMPLE ITEM</v>
          </cell>
          <cell r="C2737" t="str">
            <v>ADD_CUST_NAME_TO_ITEM_LIST</v>
          </cell>
          <cell r="D2737">
            <v>0.2949</v>
          </cell>
          <cell r="E2737" t="str">
            <v>OSY</v>
          </cell>
        </row>
        <row r="2738">
          <cell r="A2738" t="str">
            <v>WN020HA0775</v>
          </cell>
          <cell r="B2738" t="str">
            <v>10 GSM 30.5" WHITE SMS SAMPLE ITEM</v>
          </cell>
          <cell r="C2738" t="str">
            <v>ADD_CUST_NAME_TO_ITEM_LIST</v>
          </cell>
          <cell r="D2738">
            <v>0.2949</v>
          </cell>
          <cell r="E2738" t="str">
            <v>OSY</v>
          </cell>
        </row>
        <row r="2739">
          <cell r="A2739" t="str">
            <v>WN020HA0813</v>
          </cell>
          <cell r="B2739" t="str">
            <v>10 GSM 32" WHITE SMS SAMPLE ITEM</v>
          </cell>
          <cell r="C2739" t="str">
            <v>ADD_CUST_NAME_TO_ITEM_LIST</v>
          </cell>
          <cell r="D2739">
            <v>0.2949</v>
          </cell>
          <cell r="E2739" t="str">
            <v>OSY</v>
          </cell>
        </row>
        <row r="2740">
          <cell r="A2740" t="str">
            <v>WN020HA0864</v>
          </cell>
          <cell r="B2740" t="str">
            <v>10 GSM 34" WHITE SMS SAMPLE ITEM</v>
          </cell>
          <cell r="C2740" t="str">
            <v>ADD_CUST_NAME_TO_ITEM_LIST</v>
          </cell>
          <cell r="D2740">
            <v>0.2949</v>
          </cell>
          <cell r="E2740" t="str">
            <v>OSY</v>
          </cell>
        </row>
        <row r="2741">
          <cell r="A2741" t="str">
            <v>WN025BH0321</v>
          </cell>
          <cell r="B2741" t="str">
            <v>12.5 GSM 12.625" WHITE SMS SAMPLE ITEM</v>
          </cell>
          <cell r="C2741" t="str">
            <v>ADD_CUST_NAME_TO_ITEM_LIST</v>
          </cell>
          <cell r="D2741">
            <v>0.36870000000000003</v>
          </cell>
          <cell r="E2741" t="str">
            <v>OSY</v>
          </cell>
        </row>
        <row r="2742">
          <cell r="A2742" t="str">
            <v>WN025BH0330</v>
          </cell>
          <cell r="B2742" t="str">
            <v>12.5 GSM 13" WHITE SMS SAMPLE ITEM</v>
          </cell>
          <cell r="C2742" t="str">
            <v>ADD_CUST_NAME_TO_ITEM_LIST</v>
          </cell>
          <cell r="D2742">
            <v>0.36870000000000003</v>
          </cell>
          <cell r="E2742" t="str">
            <v>OSY</v>
          </cell>
        </row>
        <row r="2743">
          <cell r="A2743" t="str">
            <v>WN025BH0356</v>
          </cell>
          <cell r="B2743" t="str">
            <v>12.5 GSM 14" WHITE SMS SAMPLE ITEM</v>
          </cell>
          <cell r="C2743" t="str">
            <v>ADD_CUST_NAME_TO_ITEM_LIST</v>
          </cell>
          <cell r="D2743">
            <v>0.36870000000000003</v>
          </cell>
          <cell r="E2743" t="str">
            <v>OSY</v>
          </cell>
        </row>
        <row r="2744">
          <cell r="A2744" t="str">
            <v>WN025CT0762</v>
          </cell>
          <cell r="B2744" t="str">
            <v>12.5 GSM 30" WHITE SMS SAMPLE ITEM</v>
          </cell>
          <cell r="C2744" t="str">
            <v>ADD_CUST_NAME_TO_ITEM_LIST</v>
          </cell>
          <cell r="D2744">
            <v>0.36870000000000003</v>
          </cell>
          <cell r="E2744" t="str">
            <v>OSY</v>
          </cell>
        </row>
        <row r="2745">
          <cell r="A2745" t="str">
            <v>WN025CV0445</v>
          </cell>
          <cell r="B2745" t="str">
            <v>12.5 GSM 17.5" WHITE SMS SAMPLE ITEM</v>
          </cell>
          <cell r="C2745" t="str">
            <v>TYCO</v>
          </cell>
          <cell r="D2745">
            <v>0.36870000000000003</v>
          </cell>
          <cell r="E2745" t="str">
            <v>OSY</v>
          </cell>
        </row>
        <row r="2746">
          <cell r="A2746" t="str">
            <v>WN025CV0575</v>
          </cell>
          <cell r="B2746" t="str">
            <v>12.5 GSM 575 MM WHITE SMS SAMPLE ITEM</v>
          </cell>
          <cell r="C2746" t="str">
            <v>TYCO</v>
          </cell>
          <cell r="D2746">
            <v>0.36870000000000003</v>
          </cell>
          <cell r="E2746" t="str">
            <v>OSY</v>
          </cell>
        </row>
        <row r="2747">
          <cell r="A2747" t="str">
            <v>WN025CV0626</v>
          </cell>
          <cell r="B2747" t="str">
            <v>12.5 GSM 626 MM WHITE SMS SAMPLE ITEM</v>
          </cell>
          <cell r="C2747" t="str">
            <v>TYCO</v>
          </cell>
          <cell r="D2747">
            <v>0.36870000000000003</v>
          </cell>
          <cell r="E2747" t="str">
            <v>OSY</v>
          </cell>
        </row>
        <row r="2748">
          <cell r="A2748" t="str">
            <v>WN025CV0635</v>
          </cell>
          <cell r="B2748" t="str">
            <v>12.5 GSM 635 MM WHITE SMS SAMPLE ITEM</v>
          </cell>
          <cell r="C2748" t="str">
            <v>ADD_CUST_NAME_TO_ITEM_LIST</v>
          </cell>
          <cell r="D2748">
            <v>0.36870000000000003</v>
          </cell>
          <cell r="E2748" t="str">
            <v>OSY</v>
          </cell>
        </row>
        <row r="2749">
          <cell r="A2749" t="str">
            <v>WN025CV0762</v>
          </cell>
          <cell r="B2749" t="str">
            <v>12.5 GSM 30" WHITE SMS SAMPLE ITEM</v>
          </cell>
          <cell r="C2749" t="str">
            <v>TYCO</v>
          </cell>
          <cell r="D2749">
            <v>0.36870000000000003</v>
          </cell>
          <cell r="E2749" t="str">
            <v>OSY</v>
          </cell>
        </row>
        <row r="2750">
          <cell r="A2750" t="str">
            <v>WN025TY0241</v>
          </cell>
          <cell r="B2750" t="str">
            <v>12.5 GSM 9.5" WHITE SMS SAMPLE ITEM</v>
          </cell>
          <cell r="C2750" t="str">
            <v>TYCO</v>
          </cell>
          <cell r="D2750">
            <v>0.36870000000000003</v>
          </cell>
          <cell r="E2750" t="str">
            <v>OSY</v>
          </cell>
        </row>
        <row r="2751">
          <cell r="A2751" t="str">
            <v>WN026CV0575</v>
          </cell>
          <cell r="B2751" t="str">
            <v>13 GSM 575 MM WHITE SMS SAMPLE ITEM</v>
          </cell>
          <cell r="C2751" t="str">
            <v>ADD_CUST_NAME_TO_ITEM_LIST</v>
          </cell>
          <cell r="D2751">
            <v>0.38340000000000002</v>
          </cell>
          <cell r="E2751" t="str">
            <v>OSY</v>
          </cell>
        </row>
        <row r="2752">
          <cell r="A2752" t="str">
            <v>WN026CV0626</v>
          </cell>
          <cell r="B2752" t="str">
            <v>13 GSM 626 MM WHITE SMS SAMPLE ITEM</v>
          </cell>
          <cell r="C2752" t="str">
            <v>ADD_CUST_NAME_TO_ITEM_LIST</v>
          </cell>
          <cell r="D2752">
            <v>0.38340000000000002</v>
          </cell>
          <cell r="E2752" t="str">
            <v>OSY</v>
          </cell>
        </row>
        <row r="2753">
          <cell r="A2753" t="str">
            <v>WN026CV0762</v>
          </cell>
          <cell r="B2753" t="str">
            <v>13 GSM 762 MM WHITE SMS SAMPLE ITEM</v>
          </cell>
          <cell r="C2753" t="str">
            <v>ADD_CUST_NAME_TO_ITEM_LIST</v>
          </cell>
          <cell r="D2753">
            <v>0.38340000000000002</v>
          </cell>
          <cell r="E2753" t="str">
            <v>OSY</v>
          </cell>
        </row>
        <row r="2754">
          <cell r="A2754" t="str">
            <v>WN026PR0292</v>
          </cell>
          <cell r="B2754" t="str">
            <v>13 GSM 11.5" PURPLE SMS SAMPLE ITEM</v>
          </cell>
          <cell r="C2754" t="str">
            <v>ADD_CUST_NAME_TO_ITEM_LIST</v>
          </cell>
          <cell r="D2754">
            <v>0.38340000000000002</v>
          </cell>
          <cell r="E2754" t="str">
            <v>OSY</v>
          </cell>
        </row>
        <row r="2755">
          <cell r="A2755" t="str">
            <v>WN027AG0482</v>
          </cell>
          <cell r="B2755" t="str">
            <v>13.5 GSM 482 MM WHITE SMS SAMPLE ITEM</v>
          </cell>
          <cell r="C2755" t="str">
            <v>ADD_CUST_NAME_TO_ITEM_LIST</v>
          </cell>
          <cell r="D2755">
            <v>0.3982</v>
          </cell>
          <cell r="E2755" t="str">
            <v>OSY</v>
          </cell>
        </row>
        <row r="2756">
          <cell r="A2756" t="str">
            <v>WN027AG0520</v>
          </cell>
          <cell r="B2756" t="str">
            <v>13.5 GSM 520 MM WHITE SMS SAMPLE ITEM</v>
          </cell>
          <cell r="C2756" t="str">
            <v>ADD_CUST_NAME_TO_ITEM_LIST</v>
          </cell>
          <cell r="D2756">
            <v>0.3982</v>
          </cell>
          <cell r="E2756" t="str">
            <v>OSY</v>
          </cell>
        </row>
        <row r="2757">
          <cell r="A2757" t="str">
            <v>WN027AG0542</v>
          </cell>
          <cell r="B2757" t="str">
            <v>13.5 GSM 542 MM WHITE SMS SAMPLE ITEM</v>
          </cell>
          <cell r="C2757" t="str">
            <v>ADD_CUST_NAME_TO_ITEM_LIST</v>
          </cell>
          <cell r="D2757">
            <v>0.3982</v>
          </cell>
          <cell r="E2757" t="str">
            <v>OSY</v>
          </cell>
        </row>
        <row r="2758">
          <cell r="A2758" t="str">
            <v>WN027AG0575</v>
          </cell>
          <cell r="B2758" t="str">
            <v>13.5 GSM 575 MM WHITE SMS SAMPLE ITEM</v>
          </cell>
          <cell r="C2758" t="str">
            <v>ADD_CUST_NAME_TO_ITEM_LIST</v>
          </cell>
          <cell r="D2758">
            <v>0.3982</v>
          </cell>
          <cell r="E2758" t="str">
            <v>OSY</v>
          </cell>
        </row>
        <row r="2759">
          <cell r="A2759" t="str">
            <v>WN027AG0590</v>
          </cell>
          <cell r="B2759" t="str">
            <v>13.5 GSM 590 MM WHITE SMS SAMPLE ITEM</v>
          </cell>
          <cell r="C2759" t="str">
            <v>ADD_CUST_NAME_TO_ITEM_LIST</v>
          </cell>
          <cell r="D2759">
            <v>0.3982</v>
          </cell>
          <cell r="E2759" t="str">
            <v>OSY</v>
          </cell>
        </row>
        <row r="2760">
          <cell r="A2760" t="str">
            <v>WN027WH0120</v>
          </cell>
          <cell r="B2760" t="str">
            <v>13.5 GSM 120 MM WHITE SMS SAMPLE ITEM</v>
          </cell>
          <cell r="C2760" t="str">
            <v>ATTENDS HEALTH CARE</v>
          </cell>
          <cell r="D2760">
            <v>0.3982</v>
          </cell>
          <cell r="E2760" t="str">
            <v>OSY</v>
          </cell>
        </row>
        <row r="2761">
          <cell r="A2761" t="str">
            <v>WN027WH0810</v>
          </cell>
          <cell r="B2761" t="str">
            <v>13.5 GSM 810 MM WHITE SMS SAMPLE ITEM</v>
          </cell>
          <cell r="C2761" t="str">
            <v>ADD_CUST_NAME_TO_ITEM_LIST</v>
          </cell>
          <cell r="D2761">
            <v>0.3982</v>
          </cell>
          <cell r="E2761" t="str">
            <v>OSY</v>
          </cell>
        </row>
        <row r="2762">
          <cell r="A2762" t="str">
            <v>WN030CC1143</v>
          </cell>
          <cell r="B2762" t="str">
            <v>15 GSM 1143 MM BLUE SMS SAMPLE ITEM</v>
          </cell>
          <cell r="C2762" t="str">
            <v>ADD_CUST_NAME_TO_ITEM_LIST</v>
          </cell>
          <cell r="D2762">
            <v>0.44240000000000002</v>
          </cell>
          <cell r="E2762" t="str">
            <v>OSY</v>
          </cell>
        </row>
        <row r="2763">
          <cell r="A2763" t="str">
            <v>WN030HC0813</v>
          </cell>
          <cell r="B2763" t="str">
            <v>15 GSM 32" WHITE SMS SAMPLE ITEM</v>
          </cell>
          <cell r="C2763" t="str">
            <v>ADD_CUST_NAME_TO_ITEM_LIST</v>
          </cell>
          <cell r="D2763">
            <v>0.44240000000000002</v>
          </cell>
          <cell r="E2763" t="str">
            <v>OSY</v>
          </cell>
        </row>
        <row r="2764">
          <cell r="A2764" t="str">
            <v>WN030PB0127</v>
          </cell>
          <cell r="B2764" t="str">
            <v>15 GSM 5" WHITE SMS SAMPLE ITEM</v>
          </cell>
          <cell r="C2764" t="str">
            <v>PBE</v>
          </cell>
          <cell r="D2764">
            <v>0.44240000000000002</v>
          </cell>
          <cell r="E2764" t="str">
            <v>OSY</v>
          </cell>
        </row>
        <row r="2765">
          <cell r="A2765" t="str">
            <v>WN030PM0838</v>
          </cell>
          <cell r="B2765" t="str">
            <v>15 GSM 33" WHITE SMS SAMPLE ITEM</v>
          </cell>
          <cell r="C2765" t="str">
            <v>ADD_CUST_NAME_TO_ITEM_LIST</v>
          </cell>
          <cell r="D2765">
            <v>0.44240000000000002</v>
          </cell>
          <cell r="E2765" t="str">
            <v>OSY</v>
          </cell>
        </row>
        <row r="2766">
          <cell r="A2766" t="str">
            <v>WN030PM0851</v>
          </cell>
          <cell r="B2766" t="str">
            <v>15 GSM 33.5" WHITE SMS SAMPLE ITEM</v>
          </cell>
          <cell r="C2766" t="str">
            <v>ADD_CUST_NAME_TO_ITEM_LIST</v>
          </cell>
          <cell r="D2766">
            <v>0.44240000000000002</v>
          </cell>
          <cell r="E2766" t="str">
            <v>OSY</v>
          </cell>
        </row>
        <row r="2767">
          <cell r="A2767" t="str">
            <v>WN030PM0940</v>
          </cell>
          <cell r="B2767" t="str">
            <v>15 GSM 37" WHITE SMS SAMPLE ITEM</v>
          </cell>
          <cell r="C2767" t="str">
            <v>ADD_CUST_NAME_TO_ITEM_LIST</v>
          </cell>
          <cell r="D2767">
            <v>0.44240000000000002</v>
          </cell>
          <cell r="E2767" t="str">
            <v>OSY</v>
          </cell>
        </row>
        <row r="2768">
          <cell r="A2768" t="str">
            <v>WN030PM0991</v>
          </cell>
          <cell r="B2768" t="str">
            <v>15 GSM 39" WHITE SMS SAMPLE ITEM</v>
          </cell>
          <cell r="C2768" t="str">
            <v>ADD_CUST_NAME_TO_ITEM_LIST</v>
          </cell>
          <cell r="D2768">
            <v>0.44240000000000002</v>
          </cell>
          <cell r="E2768" t="str">
            <v>OSY</v>
          </cell>
        </row>
        <row r="2769">
          <cell r="A2769" t="str">
            <v>WN030PM1181</v>
          </cell>
          <cell r="B2769" t="str">
            <v>15 GSM 46.5" WHITE SMS SAMPLE ITEM</v>
          </cell>
          <cell r="C2769" t="str">
            <v>ADD_CUST_NAME_TO_ITEM_LIST</v>
          </cell>
          <cell r="D2769">
            <v>0.44240000000000002</v>
          </cell>
          <cell r="E2769" t="str">
            <v>OSY</v>
          </cell>
        </row>
        <row r="2770">
          <cell r="A2770" t="str">
            <v>WN030SC0147</v>
          </cell>
          <cell r="B2770" t="str">
            <v>15 GSM 147 MM WHITE SMS SAMPLE ITEM</v>
          </cell>
          <cell r="C2770" t="str">
            <v>ADD_CUST_NAME_TO_ITEM_LIST</v>
          </cell>
          <cell r="D2770">
            <v>0.44240000000000002</v>
          </cell>
          <cell r="E2770" t="str">
            <v>OSY</v>
          </cell>
        </row>
        <row r="2771">
          <cell r="A2771" t="str">
            <v>WN030WB0864</v>
          </cell>
          <cell r="B2771" t="str">
            <v>15 GSM 34" WHITE SMS SAMPLE ITEM</v>
          </cell>
          <cell r="C2771" t="str">
            <v>ADD_CUST_NAME_TO_ITEM_LIST</v>
          </cell>
          <cell r="D2771">
            <v>0.44240000000000002</v>
          </cell>
          <cell r="E2771" t="str">
            <v>OSY</v>
          </cell>
        </row>
        <row r="2772">
          <cell r="A2772" t="str">
            <v>WN030WB0953</v>
          </cell>
          <cell r="B2772" t="str">
            <v>15 GSM 37.5" WHITE SMS SAMPLE ITEM</v>
          </cell>
          <cell r="C2772" t="str">
            <v>ADD_CUST_NAME_TO_ITEM_LIST</v>
          </cell>
          <cell r="D2772">
            <v>0.44240000000000002</v>
          </cell>
          <cell r="E2772" t="str">
            <v>OSY</v>
          </cell>
        </row>
        <row r="2773">
          <cell r="A2773" t="str">
            <v>WN030WB1003</v>
          </cell>
          <cell r="B2773" t="str">
            <v>15 GSM 39.5" WHITE SMS SAMPLE ITEM</v>
          </cell>
          <cell r="C2773" t="str">
            <v>ADD_CUST_NAME_TO_ITEM_LIST</v>
          </cell>
          <cell r="D2773">
            <v>0.44240000000000002</v>
          </cell>
          <cell r="E2773" t="str">
            <v>OSY</v>
          </cell>
        </row>
        <row r="2774">
          <cell r="A2774" t="str">
            <v>WN030WH0120</v>
          </cell>
          <cell r="B2774" t="str">
            <v>15 GSM 120 MM WHITE SMS SAMPLE ITEM</v>
          </cell>
          <cell r="C2774" t="str">
            <v>ATTENDS HEALTH CARE</v>
          </cell>
          <cell r="D2774">
            <v>0.44240000000000002</v>
          </cell>
          <cell r="E2774" t="str">
            <v>OSY</v>
          </cell>
        </row>
        <row r="2775">
          <cell r="A2775" t="str">
            <v>WN030WH0203</v>
          </cell>
          <cell r="B2775" t="str">
            <v>15 GSM 203 MM WHITE SMS SAMPLE ITEM</v>
          </cell>
          <cell r="C2775" t="str">
            <v>ADD_CUST_NAME_TO_ITEM_LIST</v>
          </cell>
          <cell r="D2775">
            <v>0.44240000000000002</v>
          </cell>
          <cell r="E2775" t="str">
            <v>OSY</v>
          </cell>
        </row>
        <row r="2776">
          <cell r="A2776" t="str">
            <v>WN030WH0222</v>
          </cell>
          <cell r="B2776" t="str">
            <v>15 GSM 222 MM WHITE SMS SAMPLE ITEM</v>
          </cell>
          <cell r="C2776" t="str">
            <v>ADD_CUST_NAME_TO_ITEM_LIST</v>
          </cell>
          <cell r="D2776">
            <v>0.44240000000000002</v>
          </cell>
          <cell r="E2776" t="str">
            <v>OSY</v>
          </cell>
        </row>
        <row r="2777">
          <cell r="A2777" t="str">
            <v>WN031AS0085</v>
          </cell>
          <cell r="B2777" t="str">
            <v>15.5 GSM 85 MM WHITE SMS SAMPLE ITEM</v>
          </cell>
          <cell r="C2777" t="str">
            <v>ADD_CUST_NAME_TO_ITEM_LIST</v>
          </cell>
          <cell r="D2777">
            <v>0.45710000000000001</v>
          </cell>
          <cell r="E2777" t="str">
            <v>OSY</v>
          </cell>
        </row>
        <row r="2778">
          <cell r="A2778" t="str">
            <v>WN031AS0150</v>
          </cell>
          <cell r="B2778" t="str">
            <v>15.5 GSM 150 MM WHITE SMS SAMPLE ITEM</v>
          </cell>
          <cell r="C2778" t="str">
            <v>ADD_CUST_NAME_TO_ITEM_LIST</v>
          </cell>
          <cell r="D2778">
            <v>0.45710000000000001</v>
          </cell>
          <cell r="E2778" t="str">
            <v>OSY</v>
          </cell>
        </row>
        <row r="2779">
          <cell r="A2779" t="str">
            <v>WN031AS0165</v>
          </cell>
          <cell r="B2779" t="str">
            <v>15.5 GSM 165 MM WHITE SMS SAMPLE ITEM</v>
          </cell>
          <cell r="C2779" t="str">
            <v>ADD_CUST_NAME_TO_ITEM_LIST</v>
          </cell>
          <cell r="D2779">
            <v>0.45710000000000001</v>
          </cell>
          <cell r="E2779" t="str">
            <v>OSY</v>
          </cell>
        </row>
        <row r="2780">
          <cell r="A2780" t="str">
            <v>WN031AS0225</v>
          </cell>
          <cell r="B2780" t="str">
            <v>15.5 GSM 225 MM WHITE SMS SAMPLE ITEM</v>
          </cell>
          <cell r="C2780" t="str">
            <v>ADD_CUST_NAME_TO_ITEM_LIST</v>
          </cell>
          <cell r="D2780">
            <v>0.45710000000000001</v>
          </cell>
          <cell r="E2780" t="str">
            <v>OSY</v>
          </cell>
        </row>
        <row r="2781">
          <cell r="A2781" t="str">
            <v>WN031AS0240</v>
          </cell>
          <cell r="B2781" t="str">
            <v>15.5 GSM 240 MM WHITE SMS SAMPLE ITEM</v>
          </cell>
          <cell r="C2781" t="str">
            <v>ADD_CUST_NAME_TO_ITEM_LIST</v>
          </cell>
          <cell r="D2781">
            <v>0.45710000000000001</v>
          </cell>
          <cell r="E2781" t="str">
            <v>OSY</v>
          </cell>
        </row>
        <row r="2782">
          <cell r="A2782" t="str">
            <v>WN031AS0280</v>
          </cell>
          <cell r="B2782" t="str">
            <v>15.5 GSM 280 MM WHITE SMS SAMPLE ITEM</v>
          </cell>
          <cell r="C2782" t="str">
            <v>ADD_CUST_NAME_TO_ITEM_LIST</v>
          </cell>
          <cell r="D2782">
            <v>0.45710000000000001</v>
          </cell>
          <cell r="E2782" t="str">
            <v>OSY</v>
          </cell>
        </row>
        <row r="2783">
          <cell r="A2783" t="str">
            <v>WN031AS0310</v>
          </cell>
          <cell r="B2783" t="str">
            <v>15.5 GSM 310 MM WHITE SMS SAMPLE ITEM</v>
          </cell>
          <cell r="C2783" t="str">
            <v>ADD_CUST_NAME_TO_ITEM_LIST</v>
          </cell>
          <cell r="D2783">
            <v>0.45710000000000001</v>
          </cell>
          <cell r="E2783" t="str">
            <v>OSY</v>
          </cell>
        </row>
        <row r="2784">
          <cell r="A2784" t="str">
            <v>WN034PM0838</v>
          </cell>
          <cell r="B2784" t="str">
            <v>17 GSM 33" WHITE SMS SAMPLE ITEM</v>
          </cell>
          <cell r="C2784" t="str">
            <v>ADD_CUST_NAME_TO_ITEM_LIST</v>
          </cell>
          <cell r="D2784">
            <v>0.50139999999999996</v>
          </cell>
          <cell r="E2784" t="str">
            <v>OSY</v>
          </cell>
        </row>
        <row r="2785">
          <cell r="A2785" t="str">
            <v>WN034PM0991</v>
          </cell>
          <cell r="B2785" t="str">
            <v>17 GSM 39" WHITE SMS SAMPLE ITEM</v>
          </cell>
          <cell r="C2785" t="str">
            <v>ADD_CUST_NAME_TO_ITEM_LIST</v>
          </cell>
          <cell r="D2785">
            <v>0.50139999999999996</v>
          </cell>
          <cell r="E2785" t="str">
            <v>OSY</v>
          </cell>
        </row>
        <row r="2786">
          <cell r="A2786" t="str">
            <v>WN034WB0864</v>
          </cell>
          <cell r="B2786" t="str">
            <v>17 GSM 34" WHITE SMS SAMPLE ITEM</v>
          </cell>
          <cell r="C2786" t="str">
            <v>PBE</v>
          </cell>
          <cell r="D2786">
            <v>0.50139999999999996</v>
          </cell>
          <cell r="E2786" t="str">
            <v>OSY</v>
          </cell>
        </row>
        <row r="2787">
          <cell r="A2787" t="str">
            <v>WN034WB0953</v>
          </cell>
          <cell r="B2787" t="str">
            <v>17 GSM 37.5" WHITE SMS SAMPLE ITEM</v>
          </cell>
          <cell r="C2787" t="str">
            <v>PBE</v>
          </cell>
          <cell r="D2787">
            <v>0.50139999999999996</v>
          </cell>
          <cell r="E2787" t="str">
            <v>OSY</v>
          </cell>
        </row>
        <row r="2788">
          <cell r="A2788" t="str">
            <v>WN034WB1003</v>
          </cell>
          <cell r="B2788" t="str">
            <v>17 GSM 39.5" WHITE SMS SAMPLE ITEM</v>
          </cell>
          <cell r="C2788" t="str">
            <v>PBE</v>
          </cell>
          <cell r="D2788">
            <v>0.50139999999999996</v>
          </cell>
          <cell r="E2788" t="str">
            <v>OSY</v>
          </cell>
        </row>
        <row r="2789">
          <cell r="A2789" t="str">
            <v>WN034WB1346</v>
          </cell>
          <cell r="B2789" t="str">
            <v>17 GSM 53" WHITE SMS SAMPLE ITEM</v>
          </cell>
          <cell r="C2789" t="str">
            <v>ADD_CUST_NAME_TO_ITEM_LIST</v>
          </cell>
          <cell r="D2789">
            <v>0.50139999999999996</v>
          </cell>
          <cell r="E2789" t="str">
            <v>OSY</v>
          </cell>
        </row>
        <row r="2790">
          <cell r="A2790" t="str">
            <v>WN040SC1346</v>
          </cell>
          <cell r="B2790" t="str">
            <v>20 GSM 53" WHITE SMS SAMPLE ITEM</v>
          </cell>
          <cell r="C2790" t="str">
            <v>ADD_CUST_NAME_TO_ITEM_LIST</v>
          </cell>
          <cell r="D2790">
            <v>0.58989999999999998</v>
          </cell>
          <cell r="E2790" t="str">
            <v>OSY</v>
          </cell>
        </row>
        <row r="2791">
          <cell r="A2791" t="str">
            <v>WN042AT1194</v>
          </cell>
          <cell r="B2791" t="str">
            <v>21 GSM 47" WHITE SMS SAMPLE ITEM</v>
          </cell>
          <cell r="C2791" t="str">
            <v>ADD_CUST_NAME_TO_ITEM_LIST</v>
          </cell>
          <cell r="D2791">
            <v>0.61939999999999995</v>
          </cell>
          <cell r="E2791" t="str">
            <v>OSY</v>
          </cell>
        </row>
        <row r="2792">
          <cell r="A2792" t="str">
            <v>WN042WH0654</v>
          </cell>
          <cell r="B2792" t="str">
            <v>21 GSM 25.75" WHITE SMS SAMPLE ITEM</v>
          </cell>
          <cell r="C2792" t="str">
            <v>ADD_CUST_NAME_TO_ITEM_LIST</v>
          </cell>
          <cell r="D2792">
            <v>0.61939999999999995</v>
          </cell>
          <cell r="E2792" t="str">
            <v>OSY</v>
          </cell>
        </row>
        <row r="2793">
          <cell r="A2793" t="str">
            <v>WN042WH0787</v>
          </cell>
          <cell r="B2793" t="str">
            <v>21 GSM 31" WHITE SMS SAMPLE ITEM</v>
          </cell>
          <cell r="C2793" t="str">
            <v>ADD_CUST_NAME_TO_ITEM_LIST</v>
          </cell>
          <cell r="D2793">
            <v>0.61939999999999995</v>
          </cell>
          <cell r="E2793" t="str">
            <v>OSY</v>
          </cell>
        </row>
        <row r="2794">
          <cell r="A2794" t="str">
            <v>WN042WH0838</v>
          </cell>
          <cell r="B2794" t="str">
            <v>21 GSM 33" WHITE SMS SAMPLE ITEM</v>
          </cell>
          <cell r="C2794" t="str">
            <v>ADD_CUST_NAME_TO_ITEM_LIST</v>
          </cell>
          <cell r="D2794">
            <v>0.61939999999999995</v>
          </cell>
          <cell r="E2794" t="str">
            <v>OSY</v>
          </cell>
        </row>
        <row r="2795">
          <cell r="A2795" t="str">
            <v>WN050S00280</v>
          </cell>
          <cell r="B2795" t="str">
            <v>25 GSM 280 MM WHITE SCSMS SAMPLE ITEM</v>
          </cell>
          <cell r="C2795" t="str">
            <v>ADD_CUST_NAME_TO_ITEM_LIST</v>
          </cell>
          <cell r="D2795">
            <v>0.73729999999999996</v>
          </cell>
          <cell r="E2795" t="str">
            <v>OSY</v>
          </cell>
        </row>
        <row r="2796">
          <cell r="A2796" t="str">
            <v>WN050S00310</v>
          </cell>
          <cell r="B2796" t="str">
            <v>25 GSM 310 MM WHITE SCSMS SAMPLE ITEM</v>
          </cell>
          <cell r="C2796" t="str">
            <v>ADD_CUST_NAME_TO_ITEM_LIST</v>
          </cell>
          <cell r="D2796">
            <v>0.73729999999999996</v>
          </cell>
          <cell r="E2796" t="str">
            <v>OSY</v>
          </cell>
        </row>
        <row r="2797">
          <cell r="A2797" t="str">
            <v>WN050WH0170</v>
          </cell>
          <cell r="B2797" t="str">
            <v>25 GSM 170 MM WHITE SMS SAMPLE ITEM</v>
          </cell>
          <cell r="C2797" t="str">
            <v>ADD_CUST_NAME_TO_ITEM_LIST</v>
          </cell>
          <cell r="D2797">
            <v>0.73729999999999996</v>
          </cell>
          <cell r="E2797" t="str">
            <v>OSY</v>
          </cell>
        </row>
        <row r="2798">
          <cell r="A2798" t="str">
            <v>WN054WH1016</v>
          </cell>
          <cell r="B2798" t="str">
            <v>27 GSM 40" WHITE SMS SAMPLE ITEM</v>
          </cell>
          <cell r="C2798" t="str">
            <v>ADD_CUST_NAME_TO_ITEM_LIST</v>
          </cell>
          <cell r="D2798">
            <v>0.79630000000000001</v>
          </cell>
          <cell r="E2798" t="str">
            <v>OSY</v>
          </cell>
        </row>
        <row r="2799">
          <cell r="A2799" t="str">
            <v>WN054WH1067</v>
          </cell>
          <cell r="B2799" t="str">
            <v>27 GSM 42" WHITE SMS SAMPLE ITEM</v>
          </cell>
          <cell r="C2799" t="str">
            <v>ADD_CUST_NAME_TO_ITEM_LIST</v>
          </cell>
          <cell r="D2799">
            <v>0.79630000000000001</v>
          </cell>
          <cell r="E2799" t="str">
            <v>OSY</v>
          </cell>
        </row>
        <row r="2800">
          <cell r="A2800" t="str">
            <v>WN060S00080</v>
          </cell>
          <cell r="B2800" t="str">
            <v>30 GSM 80 MM WHITE SCSMS SAMPLE ITEM</v>
          </cell>
          <cell r="C2800" t="str">
            <v>ADD_CUST_NAME_TO_ITEM_LIST</v>
          </cell>
          <cell r="D2800">
            <v>0.88480000000000003</v>
          </cell>
          <cell r="E2800" t="str">
            <v>OSY</v>
          </cell>
        </row>
        <row r="2801">
          <cell r="A2801" t="str">
            <v>WN060S00280</v>
          </cell>
          <cell r="B2801" t="str">
            <v>30 GSM 280 MM WHITE SCSMS SAMPLE ITEM</v>
          </cell>
          <cell r="C2801" t="str">
            <v>ADD_CUST_NAME_TO_ITEM_LIST</v>
          </cell>
          <cell r="D2801">
            <v>0.88480000000000003</v>
          </cell>
          <cell r="E2801" t="str">
            <v>OSY</v>
          </cell>
        </row>
        <row r="2802">
          <cell r="A2802" t="str">
            <v>WN060S00310</v>
          </cell>
          <cell r="B2802" t="str">
            <v>30 GSM 310 MM WHITE SCSMS SAMPLE ITEM</v>
          </cell>
          <cell r="C2802" t="str">
            <v>ADD_CUST_NAME_TO_ITEM_LIST</v>
          </cell>
          <cell r="D2802">
            <v>0.88480000000000003</v>
          </cell>
          <cell r="E2802" t="str">
            <v>OSY</v>
          </cell>
        </row>
        <row r="2803">
          <cell r="A2803" t="str">
            <v>WN060S00610</v>
          </cell>
          <cell r="B2803" t="str">
            <v>30 GSM 610 MM WHITE SCSMS SAMPLE ITEM</v>
          </cell>
          <cell r="C2803" t="str">
            <v>ADD_CUST_NAME_TO_ITEM_LIST</v>
          </cell>
          <cell r="D2803">
            <v>0.88480000000000003</v>
          </cell>
          <cell r="E2803" t="str">
            <v>OSY</v>
          </cell>
        </row>
        <row r="2804">
          <cell r="A2804" t="str">
            <v>WN060WH0483</v>
          </cell>
          <cell r="B2804" t="str">
            <v>30 GSM 483 MM WHITE SMMS SAMPLE ITEM</v>
          </cell>
          <cell r="C2804" t="str">
            <v>ADD_CUST_NAME_TO_ITEM_LIST</v>
          </cell>
          <cell r="D2804">
            <v>0.88480000000000003</v>
          </cell>
          <cell r="E2804" t="str">
            <v>OSY</v>
          </cell>
        </row>
        <row r="2805">
          <cell r="A2805" t="str">
            <v>WN060WH1000</v>
          </cell>
          <cell r="B2805" t="str">
            <v>30 GSM 1000 MM WHITE SMMS SAMPLE</v>
          </cell>
          <cell r="C2805" t="str">
            <v>ADD_CUST_NAME_TO_ITEM_LIST</v>
          </cell>
          <cell r="D2805">
            <v>0.88480000000000003</v>
          </cell>
          <cell r="E2805" t="str">
            <v>OSY</v>
          </cell>
        </row>
        <row r="2806">
          <cell r="A2806" t="str">
            <v>WN080WH0483</v>
          </cell>
          <cell r="B2806" t="str">
            <v>40 GSM 483 MM WHITE SMMS SAMPLE ITEM</v>
          </cell>
          <cell r="C2806" t="str">
            <v>ADD_CUST_NAME_TO_ITEM_LIST</v>
          </cell>
          <cell r="D2806">
            <v>1.1797</v>
          </cell>
          <cell r="E2806" t="str">
            <v>OSY</v>
          </cell>
        </row>
        <row r="2807">
          <cell r="A2807" t="str">
            <v>WN090S00080</v>
          </cell>
          <cell r="B2807" t="str">
            <v>45 GSM 80 MM WHITE SCSMS SAMPLE ITEM</v>
          </cell>
          <cell r="C2807" t="str">
            <v>ADD_CUST_NAME_TO_ITEM_LIST</v>
          </cell>
          <cell r="D2807">
            <v>1.3271999999999999</v>
          </cell>
          <cell r="E2807" t="str">
            <v>OSY</v>
          </cell>
        </row>
        <row r="2808">
          <cell r="A2808" t="str">
            <v>WN416WH0537</v>
          </cell>
          <cell r="B2808" t="str">
            <v>8 GSM 21.125" WHITE SURFACTANT SMS SAMPLE ITEM</v>
          </cell>
          <cell r="C2808" t="str">
            <v>ADD_CUST_NAME_TO_ITEM_LIST</v>
          </cell>
          <cell r="D2808">
            <v>0.2359</v>
          </cell>
          <cell r="E2808" t="str">
            <v>OSY</v>
          </cell>
        </row>
        <row r="2809">
          <cell r="A2809" t="str">
            <v>WN416WH0572</v>
          </cell>
          <cell r="B2809" t="str">
            <v>8 GSM 22.5" WHITE TREATED SMS SAMPLE ITEM</v>
          </cell>
          <cell r="C2809" t="str">
            <v>ADD_CUST_NAME_TO_ITEM_LIST</v>
          </cell>
          <cell r="D2809">
            <v>0.2359</v>
          </cell>
          <cell r="E2809" t="str">
            <v>OSY</v>
          </cell>
        </row>
        <row r="2810">
          <cell r="A2810" t="str">
            <v>WN416WH0573</v>
          </cell>
          <cell r="B2810" t="str">
            <v>8 GSM 573 MM WHITE SURFACTANT SMS SAMPLE ITEM</v>
          </cell>
          <cell r="C2810" t="str">
            <v>ADD_CUST_NAME_TO_ITEM_LIST</v>
          </cell>
          <cell r="D2810">
            <v>0.2359</v>
          </cell>
          <cell r="E2810" t="str">
            <v>OSY</v>
          </cell>
        </row>
        <row r="2811">
          <cell r="A2811" t="str">
            <v>WN416WH0574</v>
          </cell>
          <cell r="B2811" t="str">
            <v>8 GSM 22.6" WHITE SURFACTANT SMS SAMPLE ITEM</v>
          </cell>
          <cell r="C2811" t="str">
            <v>ADD_CUST_NAME_TO_ITEM_LIST</v>
          </cell>
          <cell r="D2811">
            <v>0.2359</v>
          </cell>
          <cell r="E2811" t="str">
            <v>OSY</v>
          </cell>
        </row>
        <row r="2812">
          <cell r="A2812" t="str">
            <v>WN416WH0580</v>
          </cell>
          <cell r="B2812" t="str">
            <v>8 GSM 580 MM WHITE PHILIC SMS SAMPLE ITEM</v>
          </cell>
          <cell r="C2812" t="str">
            <v>PRINCIPLE BUSINESS</v>
          </cell>
          <cell r="D2812">
            <v>0.2359</v>
          </cell>
          <cell r="E2812" t="str">
            <v>OSY</v>
          </cell>
        </row>
        <row r="2813">
          <cell r="A2813" t="str">
            <v>WN416WH0593</v>
          </cell>
          <cell r="B2813" t="str">
            <v>8 GSM 593 MM WHITE SURFACTANT SMS SAMPLE ITEM</v>
          </cell>
          <cell r="C2813" t="str">
            <v>ADD_CUST_NAME_TO_ITEM_LIST</v>
          </cell>
          <cell r="D2813">
            <v>0.2359</v>
          </cell>
          <cell r="E2813" t="str">
            <v>OSY</v>
          </cell>
        </row>
        <row r="2814">
          <cell r="A2814" t="str">
            <v>WN416WH0605</v>
          </cell>
          <cell r="B2814" t="str">
            <v>8 GSM 605 MM WHITE SURFACTANT SMS SAMPLE ITEM</v>
          </cell>
          <cell r="C2814" t="str">
            <v>ADD_CUST_NAME_TO_ITEM_LIST</v>
          </cell>
          <cell r="D2814">
            <v>0.2359</v>
          </cell>
          <cell r="E2814" t="str">
            <v>OSY</v>
          </cell>
        </row>
        <row r="2815">
          <cell r="A2815" t="str">
            <v>WN416WH0610</v>
          </cell>
          <cell r="B2815" t="str">
            <v>8 GSM 610 MM WHITE PHILIC SMS SAMPLE ITEM</v>
          </cell>
          <cell r="C2815" t="str">
            <v>ADD_CUST_NAME_TO_ITEM_LIST</v>
          </cell>
          <cell r="D2815">
            <v>0.2359</v>
          </cell>
          <cell r="E2815" t="str">
            <v>OSY</v>
          </cell>
        </row>
        <row r="2816">
          <cell r="A2816" t="str">
            <v>WN416WH0678</v>
          </cell>
          <cell r="B2816" t="str">
            <v>8 GSM 26.687" WHITE SURFACTANT SMS SAMPLE ITEM</v>
          </cell>
          <cell r="C2816" t="str">
            <v>ADD_CUST_NAME_TO_ITEM_LIST</v>
          </cell>
          <cell r="D2816">
            <v>0.2359</v>
          </cell>
          <cell r="E2816" t="str">
            <v>OSY</v>
          </cell>
        </row>
        <row r="2817">
          <cell r="A2817" t="str">
            <v>WN416WH0750</v>
          </cell>
          <cell r="B2817" t="str">
            <v>8 GSM 750 MM WHITE SURFACTANT SMS SAMPLE ITEM</v>
          </cell>
          <cell r="C2817" t="str">
            <v>ADD_CUST_NAME_TO_ITEM_LIST</v>
          </cell>
          <cell r="D2817">
            <v>0.2359</v>
          </cell>
          <cell r="E2817" t="str">
            <v>OSY</v>
          </cell>
        </row>
        <row r="2818">
          <cell r="A2818" t="str">
            <v>WN416WH0756</v>
          </cell>
          <cell r="B2818" t="str">
            <v>8 GSM 29.75" WHITE SURFACTANT SMS SAMPLE ITEM</v>
          </cell>
          <cell r="C2818" t="str">
            <v>ADD_CUST_NAME_TO_ITEM_LIST</v>
          </cell>
          <cell r="D2818">
            <v>0.2359</v>
          </cell>
          <cell r="E2818" t="str">
            <v>OSY</v>
          </cell>
        </row>
        <row r="2819">
          <cell r="A2819" t="str">
            <v>WN416WH0762</v>
          </cell>
          <cell r="B2819" t="str">
            <v>8 GSM 762 MM WHITE SURFACTANT SMS SAMPLE ITEM</v>
          </cell>
          <cell r="C2819" t="str">
            <v>ADD_CUST_NAME_TO_ITEM_LIST</v>
          </cell>
          <cell r="D2819">
            <v>0.2359</v>
          </cell>
          <cell r="E2819" t="str">
            <v>OSY</v>
          </cell>
        </row>
        <row r="2820">
          <cell r="A2820" t="str">
            <v>WN416WH0765</v>
          </cell>
          <cell r="B2820" t="str">
            <v>8 GSM 30.125" WHITE SURFACTANT SMS SAMPLE ITEM</v>
          </cell>
          <cell r="C2820" t="str">
            <v>ADD_CUST_NAME_TO_ITEM_LIST</v>
          </cell>
          <cell r="D2820">
            <v>0.2359</v>
          </cell>
          <cell r="E2820" t="str">
            <v>OSY</v>
          </cell>
        </row>
        <row r="2821">
          <cell r="A2821" t="str">
            <v>WN420AC0110</v>
          </cell>
          <cell r="B2821" t="str">
            <v>10 GSM 110 MM WHITE SURFACTANT SMS SAMPLE ITEM</v>
          </cell>
          <cell r="C2821" t="str">
            <v>AHP</v>
          </cell>
          <cell r="D2821">
            <v>0.2949</v>
          </cell>
          <cell r="E2821" t="str">
            <v>OSY</v>
          </cell>
        </row>
        <row r="2822">
          <cell r="A2822" t="str">
            <v>WN420AC0130</v>
          </cell>
          <cell r="B2822" t="str">
            <v>10 GSM 130 MM WHITE SURFACTANT SMS SAMPLE ITEM</v>
          </cell>
          <cell r="C2822" t="str">
            <v>AHP</v>
          </cell>
          <cell r="D2822">
            <v>0.2949</v>
          </cell>
          <cell r="E2822" t="str">
            <v>OSY</v>
          </cell>
        </row>
        <row r="2823">
          <cell r="A2823" t="str">
            <v>WN420AC0247</v>
          </cell>
          <cell r="B2823" t="str">
            <v>10 GSM 247 MM WHITE SURFACTANT SMS SAMPLE ITEM</v>
          </cell>
          <cell r="C2823" t="str">
            <v>AHP</v>
          </cell>
          <cell r="D2823">
            <v>0.2949</v>
          </cell>
          <cell r="E2823" t="str">
            <v>OSY</v>
          </cell>
        </row>
        <row r="2824">
          <cell r="A2824" t="str">
            <v>WN420WH0573</v>
          </cell>
          <cell r="B2824" t="str">
            <v>10 GSM 573 MM WHITE SURFACTANT SMS SAMPLE ITEM</v>
          </cell>
          <cell r="C2824" t="str">
            <v>ADD_CUST_NAME_TO_ITEM_LIST</v>
          </cell>
          <cell r="D2824">
            <v>0.2949</v>
          </cell>
          <cell r="E2824" t="str">
            <v>OSY</v>
          </cell>
        </row>
        <row r="2825">
          <cell r="A2825" t="str">
            <v>WN430WH1321</v>
          </cell>
          <cell r="B2825" t="str">
            <v>15 GSM 52" WHITE SURFACTANT SMS SAMPLE ITEM</v>
          </cell>
          <cell r="C2825" t="str">
            <v>CEI / SCA</v>
          </cell>
          <cell r="D2825">
            <v>0.44240000000000002</v>
          </cell>
          <cell r="E2825" t="str">
            <v>OSY</v>
          </cell>
        </row>
        <row r="2826">
          <cell r="A2826" t="str">
            <v>WN434WH1321</v>
          </cell>
          <cell r="B2826" t="str">
            <v>17 GSM 52" WHITE SURFACTANT SMS SAMPLE ITEM</v>
          </cell>
          <cell r="C2826" t="str">
            <v>CEI / SCA</v>
          </cell>
          <cell r="D2826">
            <v>0.50139999999999996</v>
          </cell>
          <cell r="E2826" t="str">
            <v>OSY</v>
          </cell>
        </row>
        <row r="2827">
          <cell r="A2827" t="str">
            <v>WN720090223</v>
          </cell>
          <cell r="B2827" t="str">
            <v>10 GSM 223 MM WHITE ZONE SURFACTANT SMS SAMPLE ITEM</v>
          </cell>
          <cell r="C2827" t="str">
            <v>PRESTO</v>
          </cell>
          <cell r="D2827">
            <v>0.2949</v>
          </cell>
          <cell r="E2827" t="str">
            <v>OSY</v>
          </cell>
        </row>
        <row r="2828">
          <cell r="A2828" t="str">
            <v>WN720250360</v>
          </cell>
          <cell r="B2828" t="str">
            <v>10 GSM 360 MM WHITE ZONE SURFACTANT SMS SAMPLE ITEM</v>
          </cell>
          <cell r="C2828" t="str">
            <v>ATTENDS HEALTH CARE</v>
          </cell>
          <cell r="D2828">
            <v>0.2949</v>
          </cell>
          <cell r="E2828" t="str">
            <v>OSY</v>
          </cell>
        </row>
        <row r="2829">
          <cell r="A2829" t="str">
            <v>WN727890203</v>
          </cell>
          <cell r="B2829" t="str">
            <v>13.5 GSM 8" WHITE ZONE SURFACTANT SMS SAMPLE ITEM</v>
          </cell>
          <cell r="C2829" t="str">
            <v>PRINCIPLE BUSINESS</v>
          </cell>
          <cell r="D2829">
            <v>0.39810000000000001</v>
          </cell>
          <cell r="E2829" t="str">
            <v>OSY</v>
          </cell>
        </row>
        <row r="2830">
          <cell r="A2830" t="str">
            <v>WN727900257</v>
          </cell>
          <cell r="B2830" t="str">
            <v>13.5 GSM 10.125" WHITE ZONE SURFACTANT SMS SAMPLE ITEM</v>
          </cell>
          <cell r="C2830" t="str">
            <v>PRINCIPLE BUSINESS</v>
          </cell>
          <cell r="D2830">
            <v>0.3982</v>
          </cell>
          <cell r="E2830" t="str">
            <v>OSY</v>
          </cell>
        </row>
        <row r="2831">
          <cell r="A2831" t="str">
            <v>WN820WH0940</v>
          </cell>
          <cell r="B2831" t="str">
            <v>10 GSM 940 MM WHITE PHILIC SMS SAMPLE ITEM</v>
          </cell>
          <cell r="C2831" t="str">
            <v>ADD_CUST_NAME_TO_ITEM_LIST</v>
          </cell>
          <cell r="D2831">
            <v>0.2949</v>
          </cell>
          <cell r="E2831" t="str">
            <v>OSY</v>
          </cell>
        </row>
        <row r="2832">
          <cell r="A2832" t="str">
            <v>WP020G40200</v>
          </cell>
          <cell r="B2832" t="str">
            <v>10 GSM 200 MM SSMMS L14 START UP ITEM</v>
          </cell>
          <cell r="C2832" t="str">
            <v>ADD_CUST_NAME_TO_ITEM_LIST</v>
          </cell>
          <cell r="D2832">
            <v>0.2949</v>
          </cell>
          <cell r="E2832" t="str">
            <v>OSY</v>
          </cell>
        </row>
        <row r="2833">
          <cell r="A2833" t="str">
            <v>WP024G40200</v>
          </cell>
          <cell r="B2833" t="str">
            <v>12 GSM 200 MM SSMMS L14 START UP ITEM</v>
          </cell>
          <cell r="C2833" t="str">
            <v>ADD_CUST_NAME_TO_ITEM_LIST</v>
          </cell>
          <cell r="D2833">
            <v>0.35389999999999999</v>
          </cell>
          <cell r="E2833" t="str">
            <v>OSY</v>
          </cell>
        </row>
        <row r="2834">
          <cell r="A2834" t="str">
            <v>WP025WH0575</v>
          </cell>
          <cell r="B2834" t="str">
            <v>12.5 GSM 575 MM WHITE SMS</v>
          </cell>
          <cell r="C2834" t="str">
            <v>ADD_CUST_NAME_TO_ITEM_LIST</v>
          </cell>
          <cell r="D2834">
            <v>0.36870000000000003</v>
          </cell>
          <cell r="E2834" t="str">
            <v>OSY</v>
          </cell>
        </row>
        <row r="2835">
          <cell r="A2835" t="str">
            <v>WP025WH0626</v>
          </cell>
          <cell r="B2835" t="str">
            <v>12.5 GSM 626 MM WHITE SMS</v>
          </cell>
          <cell r="C2835" t="str">
            <v>ADD_CUST_NAME_TO_ITEM_LIST</v>
          </cell>
          <cell r="D2835">
            <v>0.36870000000000003</v>
          </cell>
          <cell r="E2835" t="str">
            <v>OSY</v>
          </cell>
        </row>
        <row r="2836">
          <cell r="A2836" t="str">
            <v>WP027G40200</v>
          </cell>
          <cell r="B2836" t="str">
            <v>13.5 GSM 200 MM SSMMS L14 STARTUP ITEM</v>
          </cell>
          <cell r="C2836" t="str">
            <v>ADD_CUST_NAME_TO_ITEM_LIST</v>
          </cell>
          <cell r="D2836">
            <v>0.3982</v>
          </cell>
          <cell r="E2836" t="str">
            <v>OSY</v>
          </cell>
        </row>
        <row r="2837">
          <cell r="A2837" t="str">
            <v>WP027WH0185</v>
          </cell>
          <cell r="B2837" t="str">
            <v>13.5 GSM 185 MM WHITE SMS</v>
          </cell>
          <cell r="C2837" t="str">
            <v>ADD_CUST_NAME_TO_ITEM_LIST</v>
          </cell>
          <cell r="D2837">
            <v>0.3982</v>
          </cell>
          <cell r="E2837" t="str">
            <v>OSY</v>
          </cell>
        </row>
        <row r="2838">
          <cell r="A2838" t="str">
            <v>WP027WH0195</v>
          </cell>
          <cell r="B2838" t="str">
            <v>13.5 GSM 195 MM WHITE SMS</v>
          </cell>
          <cell r="C2838" t="str">
            <v>ADD_CUST_NAME_TO_ITEM_LIST</v>
          </cell>
          <cell r="D2838">
            <v>0.3982</v>
          </cell>
          <cell r="E2838" t="str">
            <v>OSY</v>
          </cell>
        </row>
        <row r="2839">
          <cell r="A2839" t="str">
            <v>WP027WH0210</v>
          </cell>
          <cell r="B2839" t="str">
            <v>13.5 GSM 210 MM WHITE SMS</v>
          </cell>
          <cell r="C2839" t="str">
            <v>AHP</v>
          </cell>
          <cell r="D2839">
            <v>0.3982</v>
          </cell>
          <cell r="E2839" t="str">
            <v>OSY</v>
          </cell>
        </row>
        <row r="2840">
          <cell r="A2840" t="str">
            <v>WP027WH0235</v>
          </cell>
          <cell r="B2840" t="str">
            <v>13.5 GSM 235 MM WHITE SMS</v>
          </cell>
          <cell r="C2840" t="str">
            <v>ADD_CUST_NAME_TO_ITEM_LIST</v>
          </cell>
          <cell r="D2840">
            <v>0.3982</v>
          </cell>
          <cell r="E2840" t="str">
            <v>OSY</v>
          </cell>
        </row>
        <row r="2841">
          <cell r="A2841" t="str">
            <v>WP027WH0245</v>
          </cell>
          <cell r="B2841" t="str">
            <v>13.5 GSM 245 MM WHITE SMS</v>
          </cell>
          <cell r="C2841" t="str">
            <v>ADD_CUST_NAME_TO_ITEM_LIST</v>
          </cell>
          <cell r="D2841">
            <v>0.3982</v>
          </cell>
          <cell r="E2841" t="str">
            <v>OSY</v>
          </cell>
        </row>
        <row r="2842">
          <cell r="A2842" t="str">
            <v>WP027WH0260</v>
          </cell>
          <cell r="B2842" t="str">
            <v>13.5 GSM 260 MM WHITE SMS</v>
          </cell>
          <cell r="C2842" t="str">
            <v>AHP</v>
          </cell>
          <cell r="D2842">
            <v>0.3982</v>
          </cell>
          <cell r="E2842" t="str">
            <v>OSY</v>
          </cell>
        </row>
        <row r="2843">
          <cell r="A2843" t="str">
            <v>WP027WH0614</v>
          </cell>
          <cell r="B2843" t="str">
            <v>13.5 GSM 614 MM WHITE SMS</v>
          </cell>
          <cell r="C2843" t="str">
            <v>ADD_CUST_NAME_TO_ITEM_LIST</v>
          </cell>
          <cell r="D2843">
            <v>0.3982</v>
          </cell>
          <cell r="E2843" t="str">
            <v>OSY</v>
          </cell>
        </row>
        <row r="2844">
          <cell r="A2844" t="str">
            <v>WP027WH0641</v>
          </cell>
          <cell r="B2844" t="str">
            <v>13.5 GSM 641 MM WHITE SMS</v>
          </cell>
          <cell r="C2844" t="str">
            <v>PRESTO</v>
          </cell>
          <cell r="D2844">
            <v>0.3982</v>
          </cell>
          <cell r="E2844" t="str">
            <v>OSY</v>
          </cell>
        </row>
        <row r="2845">
          <cell r="A2845" t="str">
            <v>WP027WH0718</v>
          </cell>
          <cell r="B2845" t="str">
            <v>13.5 GSM 718 MM WHITE SMS</v>
          </cell>
          <cell r="C2845" t="str">
            <v>PRESTO</v>
          </cell>
          <cell r="D2845">
            <v>0.3982</v>
          </cell>
          <cell r="E2845" t="str">
            <v>OSY</v>
          </cell>
        </row>
        <row r="2846">
          <cell r="A2846" t="str">
            <v>WP027WH0768</v>
          </cell>
          <cell r="B2846" t="str">
            <v>13.5 GSM 768 MM WHITE SMS</v>
          </cell>
          <cell r="C2846" t="str">
            <v>PRESTO</v>
          </cell>
          <cell r="D2846">
            <v>0.3982</v>
          </cell>
          <cell r="E2846" t="str">
            <v>OSY</v>
          </cell>
        </row>
        <row r="2847">
          <cell r="A2847" t="str">
            <v>WP027WH0819</v>
          </cell>
          <cell r="B2847" t="str">
            <v>13.5 GSM 819 MM WHITE SMS</v>
          </cell>
          <cell r="C2847" t="str">
            <v>PRESTO</v>
          </cell>
          <cell r="D2847">
            <v>0.3982</v>
          </cell>
          <cell r="E2847" t="str">
            <v>OSY</v>
          </cell>
        </row>
        <row r="2848">
          <cell r="A2848" t="str">
            <v>WP027WH0890</v>
          </cell>
          <cell r="B2848" t="str">
            <v>13.5 GSM 890 MM WHITE SMS</v>
          </cell>
          <cell r="C2848" t="str">
            <v>PRESTO</v>
          </cell>
          <cell r="D2848">
            <v>0.3982</v>
          </cell>
          <cell r="E2848" t="str">
            <v>OSY</v>
          </cell>
        </row>
        <row r="2849">
          <cell r="A2849" t="str">
            <v>WP030G40200</v>
          </cell>
          <cell r="B2849" t="str">
            <v>15 GSM 200 MM SSMMS L14 STARTUP ITEM</v>
          </cell>
          <cell r="C2849" t="str">
            <v>ADD_CUST_NAME_TO_ITEM_LIST</v>
          </cell>
          <cell r="D2849">
            <v>0.44240000000000002</v>
          </cell>
          <cell r="E2849" t="str">
            <v>OSY</v>
          </cell>
        </row>
        <row r="2850">
          <cell r="A2850" t="str">
            <v>WP034G40200</v>
          </cell>
          <cell r="B2850" t="str">
            <v>17 GSM 200 MM SSMMS L14 START UP ITEM</v>
          </cell>
          <cell r="C2850" t="str">
            <v>ADD_CUST_NAME_TO_ITEM_LIST</v>
          </cell>
          <cell r="D2850">
            <v>0.50139999999999996</v>
          </cell>
          <cell r="E2850" t="str">
            <v>OSY</v>
          </cell>
        </row>
        <row r="2851">
          <cell r="A2851" t="str">
            <v>WP060G40200</v>
          </cell>
          <cell r="B2851" t="str">
            <v>30 GSM 200 MM SSMMS L14 STARTUP ITEM</v>
          </cell>
          <cell r="C2851" t="str">
            <v>ADD_CUST_NAME_TO_ITEM_LIST</v>
          </cell>
          <cell r="D2851">
            <v>0.88480000000000003</v>
          </cell>
          <cell r="E2851" t="str">
            <v>OSY</v>
          </cell>
        </row>
        <row r="2852">
          <cell r="A2852" t="str">
            <v>WP416WH0537</v>
          </cell>
          <cell r="B2852" t="str">
            <v>8 GSM 21.125" WHITE SURFACTANT SMS</v>
          </cell>
          <cell r="C2852" t="str">
            <v>R.SABEE</v>
          </cell>
          <cell r="D2852">
            <v>0.2359</v>
          </cell>
          <cell r="E2852" t="str">
            <v>OSY</v>
          </cell>
        </row>
        <row r="2853">
          <cell r="A2853" t="str">
            <v>WP416WH0573</v>
          </cell>
          <cell r="B2853" t="str">
            <v>8 GSM 573 MM WHITE SURFACTANT SMS</v>
          </cell>
          <cell r="C2853" t="str">
            <v>PRINCIPLE BUSINESS</v>
          </cell>
          <cell r="D2853">
            <v>0.2359</v>
          </cell>
          <cell r="E2853" t="str">
            <v>OSY</v>
          </cell>
        </row>
        <row r="2854">
          <cell r="A2854" t="str">
            <v>WP416WH0574</v>
          </cell>
          <cell r="B2854" t="str">
            <v>8 GSM 22.6" WHITE SURFACTANT SMS</v>
          </cell>
          <cell r="C2854" t="str">
            <v>INNOVATIVE DISPOSABLES</v>
          </cell>
          <cell r="D2854">
            <v>0.2359</v>
          </cell>
          <cell r="E2854" t="str">
            <v>OSY</v>
          </cell>
        </row>
        <row r="2855">
          <cell r="A2855" t="str">
            <v>WP416WH0593</v>
          </cell>
          <cell r="B2855" t="str">
            <v>8 GSM 593 MM WHITE SURFACTANT SMS</v>
          </cell>
          <cell r="C2855" t="str">
            <v>ATTENDS HEALTH CARE</v>
          </cell>
          <cell r="D2855">
            <v>0.2359</v>
          </cell>
          <cell r="E2855" t="str">
            <v>OSY</v>
          </cell>
        </row>
        <row r="2856">
          <cell r="A2856" t="str">
            <v>WP416WH0605</v>
          </cell>
          <cell r="B2856" t="str">
            <v>8 GSM 605 MM WHITE SURFACTANT SMS</v>
          </cell>
          <cell r="C2856" t="str">
            <v>SCA</v>
          </cell>
          <cell r="D2856">
            <v>0.2359</v>
          </cell>
          <cell r="E2856" t="str">
            <v>OSY</v>
          </cell>
        </row>
        <row r="2857">
          <cell r="A2857" t="str">
            <v>WP416WH0678</v>
          </cell>
          <cell r="B2857" t="str">
            <v>8 GSM 26.687" WHITE SURFACTANT SMS</v>
          </cell>
          <cell r="C2857" t="str">
            <v>R.SABEE</v>
          </cell>
          <cell r="D2857">
            <v>0.2359</v>
          </cell>
          <cell r="E2857" t="str">
            <v>OSY</v>
          </cell>
        </row>
        <row r="2858">
          <cell r="A2858" t="str">
            <v>WP416WH0750</v>
          </cell>
          <cell r="B2858" t="str">
            <v>8 GSM 750 MM WHITE SURFACTANT SMS</v>
          </cell>
          <cell r="C2858" t="str">
            <v>ATTENDS HEALTH CARE</v>
          </cell>
          <cell r="D2858">
            <v>0.2359</v>
          </cell>
          <cell r="E2858" t="str">
            <v>OSY</v>
          </cell>
        </row>
        <row r="2859">
          <cell r="A2859" t="str">
            <v>WP416WH0756</v>
          </cell>
          <cell r="B2859" t="str">
            <v>8 GSM 29.75" WHITE SURFACTANT SMS</v>
          </cell>
          <cell r="C2859" t="str">
            <v>INNOVATIVE DISPOSABLES</v>
          </cell>
          <cell r="D2859">
            <v>0.2359</v>
          </cell>
          <cell r="E2859" t="str">
            <v>OSY</v>
          </cell>
        </row>
        <row r="2860">
          <cell r="A2860" t="str">
            <v>WP416WH0762</v>
          </cell>
          <cell r="B2860" t="str">
            <v>8 GSM 762 MM WHITE SURFACTANT SMS</v>
          </cell>
          <cell r="C2860" t="str">
            <v>COVIDIEN</v>
          </cell>
          <cell r="D2860">
            <v>0.2359</v>
          </cell>
          <cell r="E2860" t="str">
            <v>OSY</v>
          </cell>
        </row>
        <row r="2861">
          <cell r="A2861" t="str">
            <v>WP416WH0765</v>
          </cell>
          <cell r="B2861" t="str">
            <v>8 GSM 30.125" WHITE SURFACTANT SMS</v>
          </cell>
          <cell r="C2861" t="str">
            <v>R.SABEE</v>
          </cell>
          <cell r="D2861">
            <v>0.2359</v>
          </cell>
          <cell r="E2861" t="str">
            <v>OSY</v>
          </cell>
        </row>
        <row r="2862">
          <cell r="A2862" t="str">
            <v>WP420WH0641</v>
          </cell>
          <cell r="B2862" t="str">
            <v>10 GSM 641 MM WHITE SURFACTANT SMS</v>
          </cell>
          <cell r="C2862" t="str">
            <v>PRESTO</v>
          </cell>
          <cell r="D2862">
            <v>0.2949</v>
          </cell>
          <cell r="E2862" t="str">
            <v>OSY</v>
          </cell>
        </row>
        <row r="2863">
          <cell r="A2863" t="str">
            <v>WP420WH0718</v>
          </cell>
          <cell r="B2863" t="str">
            <v>10 GSM 718 MM WHITE SURFACTANT SMS</v>
          </cell>
          <cell r="C2863" t="str">
            <v>PRESTO</v>
          </cell>
          <cell r="D2863">
            <v>0.2949</v>
          </cell>
          <cell r="E2863" t="str">
            <v>OSY</v>
          </cell>
        </row>
        <row r="2864">
          <cell r="A2864" t="str">
            <v>WP420WH0768</v>
          </cell>
          <cell r="B2864" t="str">
            <v>10 GSM 768 MM WHITE SURFACTANT SMS</v>
          </cell>
          <cell r="C2864" t="str">
            <v>PRESTO</v>
          </cell>
          <cell r="D2864">
            <v>0.2949</v>
          </cell>
          <cell r="E2864" t="str">
            <v>OSY</v>
          </cell>
        </row>
        <row r="2865">
          <cell r="A2865" t="str">
            <v>WP420WH0819</v>
          </cell>
          <cell r="B2865" t="str">
            <v>10 GSM 819 MM WHITE SURFACTANT SMS</v>
          </cell>
          <cell r="C2865" t="str">
            <v>PRESTO</v>
          </cell>
          <cell r="D2865">
            <v>0.2949</v>
          </cell>
          <cell r="E2865" t="str">
            <v>OSY</v>
          </cell>
        </row>
        <row r="2866">
          <cell r="A2866" t="str">
            <v>WP420WH0890</v>
          </cell>
          <cell r="B2866" t="str">
            <v>10 GSM 890 MM WHITE SURFACTANT SMS</v>
          </cell>
          <cell r="C2866" t="str">
            <v>PRESTO</v>
          </cell>
          <cell r="D2866">
            <v>0.2949</v>
          </cell>
          <cell r="E2866" t="str">
            <v>OSY</v>
          </cell>
        </row>
        <row r="2867">
          <cell r="A2867" t="str">
            <v>WS020WH4191</v>
          </cell>
          <cell r="B2867" t="str">
            <v>L14 STARTUP SAMPLE ITEM - 10 GSM</v>
          </cell>
          <cell r="C2867" t="str">
            <v>ADD_CUST_NAME_TO_ITEM_LIST</v>
          </cell>
          <cell r="D2867">
            <v>0.2949</v>
          </cell>
          <cell r="E2867" t="str">
            <v>OSY</v>
          </cell>
        </row>
        <row r="2868">
          <cell r="A2868" t="str">
            <v>WT020CD0356</v>
          </cell>
          <cell r="B2868" t="str">
            <v>10 GSM 14" WHITE SB (FD) SAMPLE ITEM</v>
          </cell>
          <cell r="C2868" t="str">
            <v>ADD_CUST_NAME_TO_ITEM_LIST</v>
          </cell>
          <cell r="D2868">
            <v>0.2949</v>
          </cell>
          <cell r="E2868" t="str">
            <v>OSY</v>
          </cell>
        </row>
        <row r="2869">
          <cell r="A2869" t="str">
            <v>WT020CD0432</v>
          </cell>
          <cell r="B2869" t="str">
            <v>10 GSM 17" WHITE SB (FD) SAMPLE ITEM</v>
          </cell>
          <cell r="C2869" t="str">
            <v>ADD_CUST_NAME_TO_ITEM_LIST</v>
          </cell>
          <cell r="D2869">
            <v>0.2949</v>
          </cell>
          <cell r="E2869" t="str">
            <v>OSY</v>
          </cell>
        </row>
        <row r="2870">
          <cell r="A2870" t="str">
            <v>WT020CD0533</v>
          </cell>
          <cell r="B2870" t="str">
            <v>10 GSM 21" WHITE SB (FD) SAMPLE ITEM</v>
          </cell>
          <cell r="C2870" t="str">
            <v>ADD_CUST_NAME_TO_ITEM_LIST</v>
          </cell>
          <cell r="D2870">
            <v>0.2949</v>
          </cell>
          <cell r="E2870" t="str">
            <v>OSY</v>
          </cell>
        </row>
        <row r="2871">
          <cell r="A2871" t="str">
            <v>WT020CD1600</v>
          </cell>
          <cell r="B2871" t="str">
            <v>10 GSM 63" WHITE SB (FD) SAMPLE ITEM</v>
          </cell>
          <cell r="C2871" t="str">
            <v>ADD_CUST_NAME_TO_ITEM_LIST</v>
          </cell>
          <cell r="D2871">
            <v>0.2949</v>
          </cell>
          <cell r="E2871" t="str">
            <v>OSY</v>
          </cell>
        </row>
        <row r="2872">
          <cell r="A2872" t="str">
            <v>WT034CD0356</v>
          </cell>
          <cell r="B2872" t="str">
            <v>17 GSM 14" WHITE SB (FD) SAMPLE ITEM</v>
          </cell>
          <cell r="C2872" t="str">
            <v>ADD_CUST_NAME_TO_ITEM_LIST</v>
          </cell>
          <cell r="D2872">
            <v>0.50139999999999996</v>
          </cell>
          <cell r="E2872" t="str">
            <v>OSY</v>
          </cell>
        </row>
        <row r="2873">
          <cell r="A2873" t="str">
            <v>WT034CD0432</v>
          </cell>
          <cell r="B2873" t="str">
            <v>17 GSM 17" WHITE SB (FD) SAMPLE ITEM</v>
          </cell>
          <cell r="C2873" t="str">
            <v>ADD_CUST_NAME_TO_ITEM_LIST</v>
          </cell>
          <cell r="D2873">
            <v>0.50139999999999996</v>
          </cell>
          <cell r="E2873" t="str">
            <v>OSY</v>
          </cell>
        </row>
        <row r="2874">
          <cell r="A2874" t="str">
            <v>WT034CD0533</v>
          </cell>
          <cell r="B2874" t="str">
            <v>17 GSM 21" WHITE SB (FD) SAMPLE ITEM</v>
          </cell>
          <cell r="C2874" t="str">
            <v>ADD_CUST_NAME_TO_ITEM_LIST</v>
          </cell>
          <cell r="D2874">
            <v>0.50139999999999996</v>
          </cell>
          <cell r="E2874" t="str">
            <v>OSY</v>
          </cell>
        </row>
        <row r="2875">
          <cell r="A2875" t="str">
            <v>WT034CD1600</v>
          </cell>
          <cell r="B2875" t="str">
            <v>17 GSM 63" WHITE SB (FD) SAMPLE ITEM</v>
          </cell>
          <cell r="C2875" t="str">
            <v>ADD_CUST_NAME_TO_ITEM_LIST</v>
          </cell>
          <cell r="D2875">
            <v>0.50139999999999996</v>
          </cell>
          <cell r="E2875" t="str">
            <v>OSY</v>
          </cell>
        </row>
        <row r="2876">
          <cell r="A2876" t="str">
            <v>WT050CD0356</v>
          </cell>
          <cell r="B2876" t="str">
            <v>25 GSM 14" WHITE SB (FD) SAMPLE ITEM</v>
          </cell>
          <cell r="C2876" t="str">
            <v>ADD_CUST_NAME_TO_ITEM_LIST</v>
          </cell>
          <cell r="D2876">
            <v>0.73729999999999996</v>
          </cell>
          <cell r="E2876" t="str">
            <v>OSY</v>
          </cell>
        </row>
        <row r="2877">
          <cell r="A2877" t="str">
            <v>WT050CD0432</v>
          </cell>
          <cell r="B2877" t="str">
            <v>25 GSM 17" WHITE SB (FD) SAMPLE ITEM</v>
          </cell>
          <cell r="C2877" t="str">
            <v>ADD_CUST_NAME_TO_ITEM_LIST</v>
          </cell>
          <cell r="D2877">
            <v>0.73729999999999996</v>
          </cell>
          <cell r="E2877" t="str">
            <v>OSY</v>
          </cell>
        </row>
        <row r="2878">
          <cell r="A2878" t="str">
            <v>WT050CD0533</v>
          </cell>
          <cell r="B2878" t="str">
            <v>25 GSM 21" WHITE SB (FD) SAMPLE ITEM</v>
          </cell>
          <cell r="C2878" t="str">
            <v>ADD_CUST_NAME_TO_ITEM_LIST</v>
          </cell>
          <cell r="D2878">
            <v>0.73729999999999996</v>
          </cell>
          <cell r="E2878" t="str">
            <v>OSY</v>
          </cell>
        </row>
        <row r="2879">
          <cell r="A2879" t="str">
            <v>WT050CD1600</v>
          </cell>
          <cell r="B2879" t="str">
            <v>25 GSM 63" WHITE SB (FD) SAMPLE ITEM</v>
          </cell>
          <cell r="C2879" t="str">
            <v>ADD_CUST_NAME_TO_ITEM_LIST</v>
          </cell>
          <cell r="D2879">
            <v>0.73729999999999996</v>
          </cell>
          <cell r="E2879" t="str">
            <v>OSY</v>
          </cell>
        </row>
        <row r="2880">
          <cell r="A2880" t="str">
            <v>WT330CD0356</v>
          </cell>
          <cell r="B2880" t="str">
            <v>15 GSM 14" WHITE SURFACTANT SB (FD) SAMPLE ITEM</v>
          </cell>
          <cell r="C2880" t="str">
            <v>ADD_CUST_NAME_TO_ITEM_LIST</v>
          </cell>
          <cell r="D2880">
            <v>0.44240000000000002</v>
          </cell>
          <cell r="E2880" t="str">
            <v>OSY</v>
          </cell>
        </row>
        <row r="2881">
          <cell r="A2881" t="str">
            <v>WT330CD0432</v>
          </cell>
          <cell r="B2881" t="str">
            <v>15 GSM 17" WHITE SURFACTANT SB (FD) SAMPLE ITEM</v>
          </cell>
          <cell r="C2881" t="str">
            <v>ADD_CUST_NAME_TO_ITEM_LIST</v>
          </cell>
          <cell r="D2881">
            <v>0.44240000000000002</v>
          </cell>
          <cell r="E2881" t="str">
            <v>OSY</v>
          </cell>
        </row>
        <row r="2882">
          <cell r="A2882" t="str">
            <v>WT330CD0533</v>
          </cell>
          <cell r="B2882" t="str">
            <v>15 GSM 21" WHITE SURFACTANT SB (FD) SAMPLE ITEM</v>
          </cell>
          <cell r="C2882" t="str">
            <v>ADD_CUST_NAME_TO_ITEM_LIST</v>
          </cell>
          <cell r="D2882">
            <v>0.44240000000000002</v>
          </cell>
          <cell r="E2882" t="str">
            <v>OSY</v>
          </cell>
        </row>
        <row r="2883">
          <cell r="A2883" t="str">
            <v>WT330CD1600</v>
          </cell>
          <cell r="B2883" t="str">
            <v>15 GSM 63" WHITE SURFACTANT SB (FD) SAMPLE ITEM</v>
          </cell>
          <cell r="C2883" t="str">
            <v>ADD_CUST_NAME_TO_ITEM_LIST</v>
          </cell>
          <cell r="D2883">
            <v>0.44240000000000002</v>
          </cell>
          <cell r="E2883" t="str">
            <v>OSY</v>
          </cell>
        </row>
        <row r="2884">
          <cell r="A2884" t="str">
            <v>WT334CD0356</v>
          </cell>
          <cell r="B2884" t="str">
            <v>17 GSM 14" WHITE SURFACTANT SB (FD) SAMPLE ITEM</v>
          </cell>
          <cell r="C2884" t="str">
            <v>ADD_CUST_NAME_TO_ITEM_LIST</v>
          </cell>
          <cell r="D2884">
            <v>0.50139999999999996</v>
          </cell>
          <cell r="E2884" t="str">
            <v>OSY</v>
          </cell>
        </row>
        <row r="2885">
          <cell r="A2885" t="str">
            <v>WT334CD0432</v>
          </cell>
          <cell r="B2885" t="str">
            <v>17 GSM 17" WHITE SURFACTANT SB (FD) SAMPLE ITEM</v>
          </cell>
          <cell r="C2885" t="str">
            <v>ADD_CUST_NAME_TO_ITEM_LIST</v>
          </cell>
          <cell r="D2885">
            <v>0.50139999999999996</v>
          </cell>
          <cell r="E2885" t="str">
            <v>OSY</v>
          </cell>
        </row>
        <row r="2886">
          <cell r="A2886" t="str">
            <v>WT334CD0533</v>
          </cell>
          <cell r="B2886" t="str">
            <v>17 GSM 21" WHITE SURFACTANT SB (FD) SAMPLE ITEM</v>
          </cell>
          <cell r="C2886" t="str">
            <v>ADD_CUST_NAME_TO_ITEM_LIST</v>
          </cell>
          <cell r="D2886">
            <v>0.50139999999999996</v>
          </cell>
          <cell r="E2886" t="str">
            <v>OSY</v>
          </cell>
        </row>
        <row r="2887">
          <cell r="A2887" t="str">
            <v>WT334CD1600</v>
          </cell>
          <cell r="B2887" t="str">
            <v>17 GSM 63" WHITE SURFACANT SB (FD) SAMPLE ITEM</v>
          </cell>
          <cell r="C2887" t="str">
            <v>ADD_CUST_NAME_TO_ITEM_LIST</v>
          </cell>
          <cell r="D2887">
            <v>0.50139999999999996</v>
          </cell>
          <cell r="E2887" t="str">
            <v>OSY</v>
          </cell>
        </row>
        <row r="2888">
          <cell r="A2888" t="str">
            <v>WT344CD0356</v>
          </cell>
          <cell r="B2888" t="str">
            <v>22 GSM 14" WHITE SURFACTANT SB (FD) SAMPLE ITEM</v>
          </cell>
          <cell r="C2888" t="str">
            <v>ADD_CUST_NAME_TO_ITEM_LIST</v>
          </cell>
          <cell r="D2888">
            <v>0.64880000000000004</v>
          </cell>
          <cell r="E2888" t="str">
            <v>OSY</v>
          </cell>
        </row>
        <row r="2889">
          <cell r="A2889" t="str">
            <v>WT344CD0432</v>
          </cell>
          <cell r="B2889" t="str">
            <v>22 GSM 17" WHITE SURFACTANT SB (FD) SAMPLE ITEM</v>
          </cell>
          <cell r="C2889" t="str">
            <v>ADD_CUST_NAME_TO_ITEM_LIST</v>
          </cell>
          <cell r="D2889">
            <v>0.64880000000000004</v>
          </cell>
          <cell r="E2889" t="str">
            <v>OSY</v>
          </cell>
        </row>
        <row r="2890">
          <cell r="A2890" t="str">
            <v>WT344CD0533</v>
          </cell>
          <cell r="B2890" t="str">
            <v>22 GSM 21" WHITE SURFACTANT SB (FD) SAMPLE ITEM</v>
          </cell>
          <cell r="C2890" t="str">
            <v>ADD_CUST_NAME_TO_ITEM_LIST</v>
          </cell>
          <cell r="D2890">
            <v>0.64880000000000004</v>
          </cell>
          <cell r="E2890" t="str">
            <v>OSY</v>
          </cell>
        </row>
        <row r="2891">
          <cell r="A2891" t="str">
            <v>WT344CD1600</v>
          </cell>
          <cell r="B2891" t="str">
            <v>22 GSM 63" WHITE SURFACTANT SB (FD) SAMPLE ITEM</v>
          </cell>
          <cell r="C2891" t="str">
            <v>ADD_CUST_NAME_TO_ITEM_LIST</v>
          </cell>
          <cell r="D2891">
            <v>0.64880000000000004</v>
          </cell>
          <cell r="E2891" t="str">
            <v>OSY</v>
          </cell>
        </row>
        <row r="2892">
          <cell r="A2892" t="str">
            <v>WT350CD0356</v>
          </cell>
          <cell r="B2892" t="str">
            <v>25 GSM 14" WHITE SURFACTANT SB (FD) SAMPLE ITEM</v>
          </cell>
          <cell r="C2892" t="str">
            <v>ADD_CUST_NAME_TO_ITEM_LIST</v>
          </cell>
          <cell r="D2892">
            <v>0.73729999999999996</v>
          </cell>
          <cell r="E2892" t="str">
            <v>OSY</v>
          </cell>
        </row>
        <row r="2893">
          <cell r="A2893" t="str">
            <v>WT350CD0432</v>
          </cell>
          <cell r="B2893" t="str">
            <v>25 GSM 17" WHITE SURFACTANT SB (FD) SAMPLE ITEM</v>
          </cell>
          <cell r="C2893" t="str">
            <v>ADD_CUST_NAME_TO_ITEM_LIST</v>
          </cell>
          <cell r="D2893">
            <v>0.73729999999999996</v>
          </cell>
          <cell r="E2893" t="str">
            <v>OSY</v>
          </cell>
        </row>
        <row r="2894">
          <cell r="A2894" t="str">
            <v>WT350CD0533</v>
          </cell>
          <cell r="B2894" t="str">
            <v>25 GSM 21" WHITE SURFACTANT SB (FD) SAMPLE ITEM</v>
          </cell>
          <cell r="C2894" t="str">
            <v>ADD_CUST_NAME_TO_ITEM_LIST</v>
          </cell>
          <cell r="D2894">
            <v>0.73729999999999996</v>
          </cell>
          <cell r="E2894" t="str">
            <v>OSY</v>
          </cell>
        </row>
        <row r="2895">
          <cell r="A2895" t="str">
            <v>WT350CD1600</v>
          </cell>
          <cell r="B2895" t="str">
            <v>25 GSM 63" WHITE SURFACTANT SB (FD) SAMPLE ITEM</v>
          </cell>
          <cell r="C2895" t="str">
            <v>ADD_CUST_NAME_TO_ITEM_LIST</v>
          </cell>
          <cell r="D2895">
            <v>0.73729999999999996</v>
          </cell>
          <cell r="E2895" t="str">
            <v>OSY</v>
          </cell>
        </row>
        <row r="2896">
          <cell r="A2896" t="str">
            <v>WT376CD0356</v>
          </cell>
          <cell r="B2896" t="str">
            <v>38 GSM 14" WHITE SURFACTANT SB (FD) SAMPLE ITEM</v>
          </cell>
          <cell r="C2896" t="str">
            <v>ADD_CUST_NAME_TO_ITEM_LIST</v>
          </cell>
          <cell r="D2896">
            <v>1.1207</v>
          </cell>
          <cell r="E2896" t="str">
            <v>OSY</v>
          </cell>
        </row>
        <row r="2897">
          <cell r="A2897" t="str">
            <v>WT376CD0432</v>
          </cell>
          <cell r="B2897" t="str">
            <v>38 GSM 17" WHITE SURFACTANT SB (FD) SAMPLE ITEM</v>
          </cell>
          <cell r="C2897" t="str">
            <v>ADD_CUST_NAME_TO_ITEM_LIST</v>
          </cell>
          <cell r="D2897">
            <v>1.1207</v>
          </cell>
          <cell r="E2897" t="str">
            <v>OSY</v>
          </cell>
        </row>
        <row r="2898">
          <cell r="A2898" t="str">
            <v>WT376CD0533</v>
          </cell>
          <cell r="B2898" t="str">
            <v>38 GSM 21" WHITE SURFACTANT SB (FD) SAMPLE ITEM</v>
          </cell>
          <cell r="C2898" t="str">
            <v>ADD_CUST_NAME_TO_ITEM_LIST</v>
          </cell>
          <cell r="D2898">
            <v>1.1207</v>
          </cell>
          <cell r="E2898" t="str">
            <v>OSY</v>
          </cell>
        </row>
        <row r="2899">
          <cell r="A2899" t="str">
            <v>WT376CD1600</v>
          </cell>
          <cell r="B2899" t="str">
            <v>38 GSM 63" WHITE SURFACTANT SB (FD) SAMPLE ITEM</v>
          </cell>
          <cell r="C2899" t="str">
            <v>ADD_CUST_NAME_TO_ITEM_LIST</v>
          </cell>
          <cell r="D2899">
            <v>1.1207</v>
          </cell>
          <cell r="E2899" t="str">
            <v>OSY</v>
          </cell>
        </row>
        <row r="2900">
          <cell r="A2900" t="str">
            <v>WN820WH0940</v>
          </cell>
          <cell r="B2900" t="str">
            <v>10 GSM 940 MM WHITE PHILIC SMS SAMPLE ITEM</v>
          </cell>
          <cell r="C2900" t="str">
            <v>ADD_CUST_NAME_TO_ITEM_LIST</v>
          </cell>
          <cell r="D2900">
            <v>0.2949</v>
          </cell>
          <cell r="E2900" t="str">
            <v>OSY</v>
          </cell>
        </row>
        <row r="2901">
          <cell r="A2901" t="str">
            <v>WP020G40200</v>
          </cell>
          <cell r="B2901" t="str">
            <v>10 GSM 200 MM SSMMS L14 START UP ITEM</v>
          </cell>
          <cell r="C2901" t="str">
            <v>ADD_CUST_NAME_TO_ITEM_LIST</v>
          </cell>
          <cell r="D2901">
            <v>0.2949</v>
          </cell>
          <cell r="E2901" t="str">
            <v>OSY</v>
          </cell>
        </row>
        <row r="2902">
          <cell r="A2902" t="str">
            <v>WP024G40200</v>
          </cell>
          <cell r="B2902" t="str">
            <v>12 GSM 200 MM SSMMS L14 START UP ITEM</v>
          </cell>
          <cell r="C2902" t="str">
            <v>ADD_CUST_NAME_TO_ITEM_LIST</v>
          </cell>
          <cell r="D2902">
            <v>0.35389999999999999</v>
          </cell>
          <cell r="E2902" t="str">
            <v>OSY</v>
          </cell>
        </row>
        <row r="2903">
          <cell r="A2903" t="str">
            <v>WP025WH0575</v>
          </cell>
          <cell r="B2903" t="str">
            <v>12.5 GSM 575 MM WHITE SMS</v>
          </cell>
          <cell r="C2903" t="str">
            <v>ADD_CUST_NAME_TO_ITEM_LIST</v>
          </cell>
          <cell r="D2903">
            <v>0.36870000000000003</v>
          </cell>
          <cell r="E2903" t="str">
            <v>OSY</v>
          </cell>
        </row>
        <row r="2904">
          <cell r="A2904" t="str">
            <v>WP025WH0626</v>
          </cell>
          <cell r="B2904" t="str">
            <v>12.5 GSM 626 MM WHITE SMS</v>
          </cell>
          <cell r="C2904" t="str">
            <v>ADD_CUST_NAME_TO_ITEM_LIST</v>
          </cell>
          <cell r="D2904">
            <v>0.36870000000000003</v>
          </cell>
          <cell r="E2904" t="str">
            <v>OSY</v>
          </cell>
        </row>
        <row r="2905">
          <cell r="A2905" t="str">
            <v>WP027G40200</v>
          </cell>
          <cell r="B2905" t="str">
            <v>13.5 GSM 200 MM SSMMS L14 STARTUP ITEM</v>
          </cell>
          <cell r="C2905" t="str">
            <v>ADD_CUST_NAME_TO_ITEM_LIST</v>
          </cell>
          <cell r="D2905">
            <v>0.3982</v>
          </cell>
          <cell r="E2905" t="str">
            <v>OSY</v>
          </cell>
        </row>
        <row r="2906">
          <cell r="A2906" t="str">
            <v>WP027WH0185</v>
          </cell>
          <cell r="B2906" t="str">
            <v>13.5 GSM 185 MM WHITE SMS</v>
          </cell>
          <cell r="C2906" t="str">
            <v>ADD_CUST_NAME_TO_ITEM_LIST</v>
          </cell>
          <cell r="D2906">
            <v>0.3982</v>
          </cell>
          <cell r="E2906" t="str">
            <v>OSY</v>
          </cell>
        </row>
        <row r="2907">
          <cell r="A2907" t="str">
            <v>WP027WH0195</v>
          </cell>
          <cell r="B2907" t="str">
            <v>13.5 GSM 195 MM WHITE SMS</v>
          </cell>
          <cell r="C2907" t="str">
            <v>ADD_CUST_NAME_TO_ITEM_LIST</v>
          </cell>
          <cell r="D2907">
            <v>0.3982</v>
          </cell>
          <cell r="E2907" t="str">
            <v>OSY</v>
          </cell>
        </row>
        <row r="2908">
          <cell r="A2908" t="str">
            <v>WP027WH0210</v>
          </cell>
          <cell r="B2908" t="str">
            <v>13.5 GSM 210 MM WHITE SMS</v>
          </cell>
          <cell r="C2908" t="str">
            <v>AHP</v>
          </cell>
          <cell r="D2908">
            <v>0.3982</v>
          </cell>
          <cell r="E2908" t="str">
            <v>OSY</v>
          </cell>
        </row>
        <row r="2909">
          <cell r="A2909" t="str">
            <v>WP027WH0235</v>
          </cell>
          <cell r="B2909" t="str">
            <v>13.5 GSM 235 MM WHITE SMS</v>
          </cell>
          <cell r="C2909" t="str">
            <v>ADD_CUST_NAME_TO_ITEM_LIST</v>
          </cell>
          <cell r="D2909">
            <v>0.3982</v>
          </cell>
          <cell r="E2909" t="str">
            <v>OSY</v>
          </cell>
        </row>
        <row r="2910">
          <cell r="A2910" t="str">
            <v>WP027WH0245</v>
          </cell>
          <cell r="B2910" t="str">
            <v>13.5 GSM 245 MM WHITE SMS</v>
          </cell>
          <cell r="C2910" t="str">
            <v>ADD_CUST_NAME_TO_ITEM_LIST</v>
          </cell>
          <cell r="D2910">
            <v>0.3982</v>
          </cell>
          <cell r="E2910" t="str">
            <v>OSY</v>
          </cell>
        </row>
        <row r="2911">
          <cell r="A2911" t="str">
            <v>WP027WH0260</v>
          </cell>
          <cell r="B2911" t="str">
            <v>13.5 GSM 260 MM WHITE SMS</v>
          </cell>
          <cell r="C2911" t="str">
            <v>AHP</v>
          </cell>
          <cell r="D2911">
            <v>0.3982</v>
          </cell>
          <cell r="E2911" t="str">
            <v>OSY</v>
          </cell>
        </row>
        <row r="2912">
          <cell r="A2912" t="str">
            <v>WP027WH0614</v>
          </cell>
          <cell r="B2912" t="str">
            <v>13.5 GSM 614 MM WHITE SMS</v>
          </cell>
          <cell r="C2912" t="str">
            <v>ADD_CUST_NAME_TO_ITEM_LIST</v>
          </cell>
          <cell r="D2912">
            <v>0.3982</v>
          </cell>
          <cell r="E2912" t="str">
            <v>OSY</v>
          </cell>
        </row>
        <row r="2913">
          <cell r="A2913" t="str">
            <v>WP027WH0641</v>
          </cell>
          <cell r="B2913" t="str">
            <v>13.5 GSM 641 MM WHITE SMS</v>
          </cell>
          <cell r="C2913" t="str">
            <v>PRESTO</v>
          </cell>
          <cell r="D2913">
            <v>0.3982</v>
          </cell>
          <cell r="E2913" t="str">
            <v>OSY</v>
          </cell>
        </row>
        <row r="2914">
          <cell r="A2914" t="str">
            <v>WP027WH0718</v>
          </cell>
          <cell r="B2914" t="str">
            <v>13.5 GSM 718 MM WHITE SMS</v>
          </cell>
          <cell r="C2914" t="str">
            <v>PRESTO</v>
          </cell>
          <cell r="D2914">
            <v>0.3982</v>
          </cell>
          <cell r="E2914" t="str">
            <v>OSY</v>
          </cell>
        </row>
        <row r="2915">
          <cell r="A2915" t="str">
            <v>WP027WH0768</v>
          </cell>
          <cell r="B2915" t="str">
            <v>13.5 GSM 768 MM WHITE SMS</v>
          </cell>
          <cell r="C2915" t="str">
            <v>PRESTO</v>
          </cell>
          <cell r="D2915">
            <v>0.3982</v>
          </cell>
          <cell r="E2915" t="str">
            <v>OSY</v>
          </cell>
        </row>
        <row r="2916">
          <cell r="A2916" t="str">
            <v>WP027WH0819</v>
          </cell>
          <cell r="B2916" t="str">
            <v>13.5 GSM 819 MM WHITE SMS</v>
          </cell>
          <cell r="C2916" t="str">
            <v>PRESTO</v>
          </cell>
          <cell r="D2916">
            <v>0.3982</v>
          </cell>
          <cell r="E2916" t="str">
            <v>OSY</v>
          </cell>
        </row>
        <row r="2917">
          <cell r="A2917" t="str">
            <v>WP027WH0890</v>
          </cell>
          <cell r="B2917" t="str">
            <v>13.5 GSM 890 MM WHITE SMS</v>
          </cell>
          <cell r="C2917" t="str">
            <v>PRESTO</v>
          </cell>
          <cell r="D2917">
            <v>0.3982</v>
          </cell>
          <cell r="E2917" t="str">
            <v>OSY</v>
          </cell>
        </row>
        <row r="2918">
          <cell r="A2918" t="str">
            <v>WP030G40200</v>
          </cell>
          <cell r="B2918" t="str">
            <v>15 GSM 200 MM SSMMS L14 STARTUP ITEM</v>
          </cell>
          <cell r="C2918" t="str">
            <v>ADD_CUST_NAME_TO_ITEM_LIST</v>
          </cell>
          <cell r="D2918">
            <v>0.44240000000000002</v>
          </cell>
          <cell r="E2918" t="str">
            <v>OSY</v>
          </cell>
        </row>
        <row r="2919">
          <cell r="A2919" t="str">
            <v>WP034G40200</v>
          </cell>
          <cell r="B2919" t="str">
            <v>17 GSM 200 MM SSMMS L14 START UP ITEM</v>
          </cell>
          <cell r="C2919" t="str">
            <v>ADD_CUST_NAME_TO_ITEM_LIST</v>
          </cell>
          <cell r="D2919">
            <v>0.50139999999999996</v>
          </cell>
          <cell r="E2919" t="str">
            <v>OSY</v>
          </cell>
        </row>
        <row r="2920">
          <cell r="A2920" t="str">
            <v>WP060G40200</v>
          </cell>
          <cell r="B2920" t="str">
            <v>30 GSM 200 MM SSMMS L14 STARTUP ITEM</v>
          </cell>
          <cell r="C2920" t="str">
            <v>ADD_CUST_NAME_TO_ITEM_LIST</v>
          </cell>
          <cell r="D2920">
            <v>0.88480000000000003</v>
          </cell>
          <cell r="E2920" t="str">
            <v>OSY</v>
          </cell>
        </row>
        <row r="2921">
          <cell r="A2921" t="str">
            <v>WP416WH0537</v>
          </cell>
          <cell r="B2921" t="str">
            <v>8 GSM 21.125" WHITE SURFACTANT SMS</v>
          </cell>
          <cell r="C2921" t="str">
            <v>R.SABEE</v>
          </cell>
          <cell r="D2921">
            <v>0.2359</v>
          </cell>
          <cell r="E2921" t="str">
            <v>OSY</v>
          </cell>
        </row>
        <row r="2922">
          <cell r="A2922" t="str">
            <v>WP416WH0573</v>
          </cell>
          <cell r="B2922" t="str">
            <v>8 GSM 573 MM WHITE SURFACTANT SMS</v>
          </cell>
          <cell r="C2922" t="str">
            <v>PRINCIPLE BUSINESS</v>
          </cell>
          <cell r="D2922">
            <v>0.2359</v>
          </cell>
          <cell r="E2922" t="str">
            <v>OSY</v>
          </cell>
        </row>
        <row r="2923">
          <cell r="A2923" t="str">
            <v>WP416WH0574</v>
          </cell>
          <cell r="B2923" t="str">
            <v>8 GSM 22.6" WHITE SURFACTANT SMS</v>
          </cell>
          <cell r="C2923" t="str">
            <v>INNOVATIVE DISPOSABLES</v>
          </cell>
          <cell r="D2923">
            <v>0.2359</v>
          </cell>
          <cell r="E2923" t="str">
            <v>OSY</v>
          </cell>
        </row>
        <row r="2924">
          <cell r="A2924" t="str">
            <v>WP416WH0593</v>
          </cell>
          <cell r="B2924" t="str">
            <v>8 GSM 593 MM WHITE SURFACTANT SMS</v>
          </cell>
          <cell r="C2924" t="str">
            <v>ATTENDS HEALTH CARE</v>
          </cell>
          <cell r="D2924">
            <v>0.2359</v>
          </cell>
          <cell r="E2924" t="str">
            <v>OSY</v>
          </cell>
        </row>
        <row r="2925">
          <cell r="A2925" t="str">
            <v>WP416WH0605</v>
          </cell>
          <cell r="B2925" t="str">
            <v>8 GSM 605 MM WHITE SURFACTANT SMS</v>
          </cell>
          <cell r="C2925" t="str">
            <v>SCA</v>
          </cell>
          <cell r="D2925">
            <v>0.2359</v>
          </cell>
          <cell r="E2925" t="str">
            <v>OSY</v>
          </cell>
        </row>
        <row r="2926">
          <cell r="A2926" t="str">
            <v>WP416WH0678</v>
          </cell>
          <cell r="B2926" t="str">
            <v>8 GSM 26.687" WHITE SURFACTANT SMS</v>
          </cell>
          <cell r="C2926" t="str">
            <v>R.SABEE</v>
          </cell>
          <cell r="D2926">
            <v>0.2359</v>
          </cell>
          <cell r="E2926" t="str">
            <v>OSY</v>
          </cell>
        </row>
        <row r="2927">
          <cell r="A2927" t="str">
            <v>WP416WH0750</v>
          </cell>
          <cell r="B2927" t="str">
            <v>8 GSM 750 MM WHITE SURFACTANT SMS</v>
          </cell>
          <cell r="C2927" t="str">
            <v>ATTENDS HEALTH CARE</v>
          </cell>
          <cell r="D2927">
            <v>0.2359</v>
          </cell>
          <cell r="E2927" t="str">
            <v>OSY</v>
          </cell>
        </row>
        <row r="2928">
          <cell r="A2928" t="str">
            <v>WP416WH0756</v>
          </cell>
          <cell r="B2928" t="str">
            <v>8 GSM 29.75" WHITE SURFACTANT SMS</v>
          </cell>
          <cell r="C2928" t="str">
            <v>INNOVATIVE DISPOSABLES</v>
          </cell>
          <cell r="D2928">
            <v>0.2359</v>
          </cell>
          <cell r="E2928" t="str">
            <v>OSY</v>
          </cell>
        </row>
        <row r="2929">
          <cell r="A2929" t="str">
            <v>WP416WH0762</v>
          </cell>
          <cell r="B2929" t="str">
            <v>8 GSM 762 MM WHITE SURFACTANT SMS</v>
          </cell>
          <cell r="C2929" t="str">
            <v>COVIDIEN</v>
          </cell>
          <cell r="D2929">
            <v>0.2359</v>
          </cell>
          <cell r="E2929" t="str">
            <v>OSY</v>
          </cell>
        </row>
        <row r="2930">
          <cell r="A2930" t="str">
            <v>WP416WH0765</v>
          </cell>
          <cell r="B2930" t="str">
            <v>8 GSM 30.125" WHITE SURFACTANT SMS</v>
          </cell>
          <cell r="C2930" t="str">
            <v>R.SABEE</v>
          </cell>
          <cell r="D2930">
            <v>0.2359</v>
          </cell>
          <cell r="E2930" t="str">
            <v>OSY</v>
          </cell>
        </row>
        <row r="2931">
          <cell r="A2931" t="str">
            <v>WP420WH0641</v>
          </cell>
          <cell r="B2931" t="str">
            <v>10 GSM 641 MM WHITE SURFACTANT SMS</v>
          </cell>
          <cell r="C2931" t="str">
            <v>PRESTO</v>
          </cell>
          <cell r="D2931">
            <v>0.2949</v>
          </cell>
          <cell r="E2931" t="str">
            <v>OSY</v>
          </cell>
        </row>
        <row r="2932">
          <cell r="A2932" t="str">
            <v>WP420WH0718</v>
          </cell>
          <cell r="B2932" t="str">
            <v>10 GSM 718 MM WHITE SURFACTANT SMS</v>
          </cell>
          <cell r="C2932" t="str">
            <v>PRESTO</v>
          </cell>
          <cell r="D2932">
            <v>0.2949</v>
          </cell>
          <cell r="E2932" t="str">
            <v>OSY</v>
          </cell>
        </row>
        <row r="2933">
          <cell r="A2933" t="str">
            <v>WP420WH0768</v>
          </cell>
          <cell r="B2933" t="str">
            <v>10 GSM 768 MM WHITE SURFACTANT SMS</v>
          </cell>
          <cell r="C2933" t="str">
            <v>PRESTO</v>
          </cell>
          <cell r="D2933">
            <v>0.2949</v>
          </cell>
          <cell r="E2933" t="str">
            <v>OSY</v>
          </cell>
        </row>
        <row r="2934">
          <cell r="A2934" t="str">
            <v>WP420WH0819</v>
          </cell>
          <cell r="B2934" t="str">
            <v>10 GSM 819 MM WHITE SURFACTANT SMS</v>
          </cell>
          <cell r="C2934" t="str">
            <v>PRESTO</v>
          </cell>
          <cell r="D2934">
            <v>0.2949</v>
          </cell>
          <cell r="E2934" t="str">
            <v>OSY</v>
          </cell>
        </row>
        <row r="2935">
          <cell r="A2935" t="str">
            <v>WP420WH0890</v>
          </cell>
          <cell r="B2935" t="str">
            <v>10 GSM 890 MM WHITE SURFACTANT SMS</v>
          </cell>
          <cell r="C2935" t="str">
            <v>PRESTO</v>
          </cell>
          <cell r="D2935">
            <v>0.2949</v>
          </cell>
          <cell r="E2935" t="str">
            <v>OSY</v>
          </cell>
        </row>
        <row r="2936">
          <cell r="A2936" t="str">
            <v>WS020WH4191</v>
          </cell>
          <cell r="B2936" t="str">
            <v>L14 STARTUP SAMPLE ITEM - 10 GSM</v>
          </cell>
          <cell r="C2936" t="str">
            <v>ADD_CUST_NAME_TO_ITEM_LIST</v>
          </cell>
          <cell r="D2936">
            <v>0.2949</v>
          </cell>
          <cell r="E2936" t="str">
            <v>OSY</v>
          </cell>
        </row>
        <row r="2937">
          <cell r="A2937" t="str">
            <v>WT020CD0356</v>
          </cell>
          <cell r="B2937" t="str">
            <v>10 GSM 14" WHITE SB (FD) SAMPLE ITEM</v>
          </cell>
          <cell r="C2937" t="str">
            <v>ADD_CUST_NAME_TO_ITEM_LIST</v>
          </cell>
          <cell r="D2937">
            <v>0.2949</v>
          </cell>
          <cell r="E2937" t="str">
            <v>OSY</v>
          </cell>
        </row>
        <row r="2938">
          <cell r="A2938" t="str">
            <v>WT020CD0432</v>
          </cell>
          <cell r="B2938" t="str">
            <v>10 GSM 17" WHITE SB (FD) SAMPLE ITEM</v>
          </cell>
          <cell r="C2938" t="str">
            <v>ADD_CUST_NAME_TO_ITEM_LIST</v>
          </cell>
          <cell r="D2938">
            <v>0.2949</v>
          </cell>
          <cell r="E2938" t="str">
            <v>OSY</v>
          </cell>
        </row>
        <row r="2939">
          <cell r="A2939" t="str">
            <v>WT020CD0533</v>
          </cell>
          <cell r="B2939" t="str">
            <v>10 GSM 21" WHITE SB (FD) SAMPLE ITEM</v>
          </cell>
          <cell r="C2939" t="str">
            <v>ADD_CUST_NAME_TO_ITEM_LIST</v>
          </cell>
          <cell r="D2939">
            <v>0.2949</v>
          </cell>
          <cell r="E2939" t="str">
            <v>OSY</v>
          </cell>
        </row>
        <row r="2940">
          <cell r="A2940" t="str">
            <v>WT020CD1600</v>
          </cell>
          <cell r="B2940" t="str">
            <v>10 GSM 63" WHITE SB (FD) SAMPLE ITEM</v>
          </cell>
          <cell r="C2940" t="str">
            <v>ADD_CUST_NAME_TO_ITEM_LIST</v>
          </cell>
          <cell r="D2940">
            <v>0.2949</v>
          </cell>
          <cell r="E2940" t="str">
            <v>OSY</v>
          </cell>
        </row>
        <row r="2941">
          <cell r="A2941" t="str">
            <v>WT034CD0356</v>
          </cell>
          <cell r="B2941" t="str">
            <v>17 GSM 14" WHITE SB (FD) SAMPLE ITEM</v>
          </cell>
          <cell r="C2941" t="str">
            <v>ADD_CUST_NAME_TO_ITEM_LIST</v>
          </cell>
          <cell r="D2941">
            <v>0.50139999999999996</v>
          </cell>
          <cell r="E2941" t="str">
            <v>OSY</v>
          </cell>
        </row>
        <row r="2942">
          <cell r="A2942" t="str">
            <v>WT034CD0432</v>
          </cell>
          <cell r="B2942" t="str">
            <v>17 GSM 17" WHITE SB (FD) SAMPLE ITEM</v>
          </cell>
          <cell r="C2942" t="str">
            <v>ADD_CUST_NAME_TO_ITEM_LIST</v>
          </cell>
          <cell r="D2942">
            <v>0.50139999999999996</v>
          </cell>
          <cell r="E2942" t="str">
            <v>OSY</v>
          </cell>
        </row>
        <row r="2943">
          <cell r="A2943" t="str">
            <v>WT034CD0533</v>
          </cell>
          <cell r="B2943" t="str">
            <v>17 GSM 21" WHITE SB (FD) SAMPLE ITEM</v>
          </cell>
          <cell r="C2943" t="str">
            <v>ADD_CUST_NAME_TO_ITEM_LIST</v>
          </cell>
          <cell r="D2943">
            <v>0.50139999999999996</v>
          </cell>
          <cell r="E2943" t="str">
            <v>OSY</v>
          </cell>
        </row>
        <row r="2944">
          <cell r="A2944" t="str">
            <v>WT034CD1600</v>
          </cell>
          <cell r="B2944" t="str">
            <v>17 GSM 63" WHITE SB (FD) SAMPLE ITEM</v>
          </cell>
          <cell r="C2944" t="str">
            <v>ADD_CUST_NAME_TO_ITEM_LIST</v>
          </cell>
          <cell r="D2944">
            <v>0.50139999999999996</v>
          </cell>
          <cell r="E2944" t="str">
            <v>OSY</v>
          </cell>
        </row>
        <row r="2945">
          <cell r="A2945" t="str">
            <v>WT050CD0356</v>
          </cell>
          <cell r="B2945" t="str">
            <v>25 GSM 14" WHITE SB (FD) SAMPLE ITEM</v>
          </cell>
          <cell r="C2945" t="str">
            <v>ADD_CUST_NAME_TO_ITEM_LIST</v>
          </cell>
          <cell r="D2945">
            <v>0.73729999999999996</v>
          </cell>
          <cell r="E2945" t="str">
            <v>OSY</v>
          </cell>
        </row>
        <row r="2946">
          <cell r="A2946" t="str">
            <v>WT050CD0432</v>
          </cell>
          <cell r="B2946" t="str">
            <v>25 GSM 17" WHITE SB (FD) SAMPLE ITEM</v>
          </cell>
          <cell r="C2946" t="str">
            <v>ADD_CUST_NAME_TO_ITEM_LIST</v>
          </cell>
          <cell r="D2946">
            <v>0.73729999999999996</v>
          </cell>
          <cell r="E2946" t="str">
            <v>OSY</v>
          </cell>
        </row>
        <row r="2947">
          <cell r="A2947" t="str">
            <v>WT050CD0533</v>
          </cell>
          <cell r="B2947" t="str">
            <v>25 GSM 21" WHITE SB (FD) SAMPLE ITEM</v>
          </cell>
          <cell r="C2947" t="str">
            <v>ADD_CUST_NAME_TO_ITEM_LIST</v>
          </cell>
          <cell r="D2947">
            <v>0.73729999999999996</v>
          </cell>
          <cell r="E2947" t="str">
            <v>OSY</v>
          </cell>
        </row>
        <row r="2948">
          <cell r="A2948" t="str">
            <v>WT050CD1600</v>
          </cell>
          <cell r="B2948" t="str">
            <v>25 GSM 63" WHITE SB (FD) SAMPLE ITEM</v>
          </cell>
          <cell r="C2948" t="str">
            <v>ADD_CUST_NAME_TO_ITEM_LIST</v>
          </cell>
          <cell r="D2948">
            <v>0.73729999999999996</v>
          </cell>
          <cell r="E2948" t="str">
            <v>OSY</v>
          </cell>
        </row>
        <row r="2949">
          <cell r="A2949" t="str">
            <v>WT330CD0356</v>
          </cell>
          <cell r="B2949" t="str">
            <v>15 GSM 14" WHITE SURFACTANT SB (FD) SAMPLE ITEM</v>
          </cell>
          <cell r="C2949" t="str">
            <v>ADD_CUST_NAME_TO_ITEM_LIST</v>
          </cell>
          <cell r="D2949">
            <v>0.44240000000000002</v>
          </cell>
          <cell r="E2949" t="str">
            <v>OSY</v>
          </cell>
        </row>
        <row r="2950">
          <cell r="A2950" t="str">
            <v>WT330CD0432</v>
          </cell>
          <cell r="B2950" t="str">
            <v>15 GSM 17" WHITE SURFACTANT SB (FD) SAMPLE ITEM</v>
          </cell>
          <cell r="C2950" t="str">
            <v>ADD_CUST_NAME_TO_ITEM_LIST</v>
          </cell>
          <cell r="D2950">
            <v>0.44240000000000002</v>
          </cell>
          <cell r="E2950" t="str">
            <v>OSY</v>
          </cell>
        </row>
        <row r="2951">
          <cell r="A2951" t="str">
            <v>WT330CD0533</v>
          </cell>
          <cell r="B2951" t="str">
            <v>15 GSM 21" WHITE SURFACTANT SB (FD) SAMPLE ITEM</v>
          </cell>
          <cell r="C2951" t="str">
            <v>ADD_CUST_NAME_TO_ITEM_LIST</v>
          </cell>
          <cell r="D2951">
            <v>0.44240000000000002</v>
          </cell>
          <cell r="E2951" t="str">
            <v>OSY</v>
          </cell>
        </row>
        <row r="2952">
          <cell r="A2952" t="str">
            <v>WT330CD1600</v>
          </cell>
          <cell r="B2952" t="str">
            <v>15 GSM 63" WHITE SURFACTANT SB (FD) SAMPLE ITEM</v>
          </cell>
          <cell r="C2952" t="str">
            <v>ADD_CUST_NAME_TO_ITEM_LIST</v>
          </cell>
          <cell r="D2952">
            <v>0.44240000000000002</v>
          </cell>
          <cell r="E2952" t="str">
            <v>OSY</v>
          </cell>
        </row>
        <row r="2953">
          <cell r="A2953" t="str">
            <v>WT334CD0356</v>
          </cell>
          <cell r="B2953" t="str">
            <v>17 GSM 14" WHITE SURFACTANT SB (FD) SAMPLE ITEM</v>
          </cell>
          <cell r="C2953" t="str">
            <v>ADD_CUST_NAME_TO_ITEM_LIST</v>
          </cell>
          <cell r="D2953">
            <v>0.50139999999999996</v>
          </cell>
          <cell r="E2953" t="str">
            <v>OSY</v>
          </cell>
        </row>
        <row r="2954">
          <cell r="A2954" t="str">
            <v>WT334CD0432</v>
          </cell>
          <cell r="B2954" t="str">
            <v>17 GSM 17" WHITE SURFACTANT SB (FD) SAMPLE ITEM</v>
          </cell>
          <cell r="C2954" t="str">
            <v>ADD_CUST_NAME_TO_ITEM_LIST</v>
          </cell>
          <cell r="D2954">
            <v>0.50139999999999996</v>
          </cell>
          <cell r="E2954" t="str">
            <v>OSY</v>
          </cell>
        </row>
        <row r="2955">
          <cell r="A2955" t="str">
            <v>WT334CD0533</v>
          </cell>
          <cell r="B2955" t="str">
            <v>17 GSM 21" WHITE SURFACTANT SB (FD) SAMPLE ITEM</v>
          </cell>
          <cell r="C2955" t="str">
            <v>ADD_CUST_NAME_TO_ITEM_LIST</v>
          </cell>
          <cell r="D2955">
            <v>0.50139999999999996</v>
          </cell>
          <cell r="E2955" t="str">
            <v>OSY</v>
          </cell>
        </row>
        <row r="2956">
          <cell r="A2956" t="str">
            <v>WT334CD1600</v>
          </cell>
          <cell r="B2956" t="str">
            <v>17 GSM 63" WHITE SURFACANT SB (FD) SAMPLE ITEM</v>
          </cell>
          <cell r="C2956" t="str">
            <v>ADD_CUST_NAME_TO_ITEM_LIST</v>
          </cell>
          <cell r="D2956">
            <v>0.50139999999999996</v>
          </cell>
          <cell r="E2956" t="str">
            <v>OSY</v>
          </cell>
        </row>
        <row r="2957">
          <cell r="A2957" t="str">
            <v>WT344CD0356</v>
          </cell>
          <cell r="B2957" t="str">
            <v>22 GSM 14" WHITE SURFACTANT SB (FD) SAMPLE ITEM</v>
          </cell>
          <cell r="C2957" t="str">
            <v>ADD_CUST_NAME_TO_ITEM_LIST</v>
          </cell>
          <cell r="D2957">
            <v>0.64880000000000004</v>
          </cell>
          <cell r="E2957" t="str">
            <v>OSY</v>
          </cell>
        </row>
        <row r="2958">
          <cell r="A2958" t="str">
            <v>WT344CD0432</v>
          </cell>
          <cell r="B2958" t="str">
            <v>22 GSM 17" WHITE SURFACTANT SB (FD) SAMPLE ITEM</v>
          </cell>
          <cell r="C2958" t="str">
            <v>ADD_CUST_NAME_TO_ITEM_LIST</v>
          </cell>
          <cell r="D2958">
            <v>0.64880000000000004</v>
          </cell>
          <cell r="E2958" t="str">
            <v>OSY</v>
          </cell>
        </row>
        <row r="2959">
          <cell r="A2959" t="str">
            <v>WT344CD0533</v>
          </cell>
          <cell r="B2959" t="str">
            <v>22 GSM 21" WHITE SURFACTANT SB (FD) SAMPLE ITEM</v>
          </cell>
          <cell r="C2959" t="str">
            <v>ADD_CUST_NAME_TO_ITEM_LIST</v>
          </cell>
          <cell r="D2959">
            <v>0.64880000000000004</v>
          </cell>
          <cell r="E2959" t="str">
            <v>OSY</v>
          </cell>
        </row>
        <row r="2960">
          <cell r="A2960" t="str">
            <v>WT344CD1600</v>
          </cell>
          <cell r="B2960" t="str">
            <v>22 GSM 63" WHITE SURFACTANT SB (FD) SAMPLE ITEM</v>
          </cell>
          <cell r="C2960" t="str">
            <v>ADD_CUST_NAME_TO_ITEM_LIST</v>
          </cell>
          <cell r="D2960">
            <v>0.64880000000000004</v>
          </cell>
          <cell r="E2960" t="str">
            <v>OSY</v>
          </cell>
        </row>
        <row r="2961">
          <cell r="A2961" t="str">
            <v>WT350CD0356</v>
          </cell>
          <cell r="B2961" t="str">
            <v>25 GSM 14" WHITE SURFACTANT SB (FD) SAMPLE ITEM</v>
          </cell>
          <cell r="C2961" t="str">
            <v>ADD_CUST_NAME_TO_ITEM_LIST</v>
          </cell>
          <cell r="D2961">
            <v>0.73729999999999996</v>
          </cell>
          <cell r="E2961" t="str">
            <v>OSY</v>
          </cell>
        </row>
        <row r="2962">
          <cell r="A2962" t="str">
            <v>WT350CD0432</v>
          </cell>
          <cell r="B2962" t="str">
            <v>25 GSM 17" WHITE SURFACTANT SB (FD) SAMPLE ITEM</v>
          </cell>
          <cell r="C2962" t="str">
            <v>ADD_CUST_NAME_TO_ITEM_LIST</v>
          </cell>
          <cell r="D2962">
            <v>0.73729999999999996</v>
          </cell>
          <cell r="E2962" t="str">
            <v>OSY</v>
          </cell>
        </row>
        <row r="2963">
          <cell r="A2963" t="str">
            <v>WT350CD0533</v>
          </cell>
          <cell r="B2963" t="str">
            <v>25 GSM 21" WHITE SURFACTANT SB (FD) SAMPLE ITEM</v>
          </cell>
          <cell r="C2963" t="str">
            <v>ADD_CUST_NAME_TO_ITEM_LIST</v>
          </cell>
          <cell r="D2963">
            <v>0.73729999999999996</v>
          </cell>
          <cell r="E2963" t="str">
            <v>OSY</v>
          </cell>
        </row>
        <row r="2964">
          <cell r="A2964" t="str">
            <v>WT350CD1600</v>
          </cell>
          <cell r="B2964" t="str">
            <v>25 GSM 63" WHITE SURFACTANT SB (FD) SAMPLE ITEM</v>
          </cell>
          <cell r="C2964" t="str">
            <v>ADD_CUST_NAME_TO_ITEM_LIST</v>
          </cell>
          <cell r="D2964">
            <v>0.73729999999999996</v>
          </cell>
          <cell r="E2964" t="str">
            <v>OSY</v>
          </cell>
        </row>
        <row r="2965">
          <cell r="A2965" t="str">
            <v>WT376CD0356</v>
          </cell>
          <cell r="B2965" t="str">
            <v>38 GSM 14" WHITE SURFACTANT SB (FD) SAMPLE ITEM</v>
          </cell>
          <cell r="C2965" t="str">
            <v>ADD_CUST_NAME_TO_ITEM_LIST</v>
          </cell>
          <cell r="D2965">
            <v>1.1207</v>
          </cell>
          <cell r="E2965" t="str">
            <v>OSY</v>
          </cell>
        </row>
        <row r="2966">
          <cell r="A2966" t="str">
            <v>WT376CD0432</v>
          </cell>
          <cell r="B2966" t="str">
            <v>38 GSM 17" WHITE SURFACTANT SB (FD) SAMPLE ITEM</v>
          </cell>
          <cell r="C2966" t="str">
            <v>ADD_CUST_NAME_TO_ITEM_LIST</v>
          </cell>
          <cell r="D2966">
            <v>1.1207</v>
          </cell>
          <cell r="E2966" t="str">
            <v>OSY</v>
          </cell>
        </row>
        <row r="2967">
          <cell r="A2967" t="str">
            <v>WT376CD0533</v>
          </cell>
          <cell r="B2967" t="str">
            <v>38 GSM 21" WHITE SURFACTANT SB (FD) SAMPLE ITEM</v>
          </cell>
          <cell r="C2967" t="str">
            <v>ADD_CUST_NAME_TO_ITEM_LIST</v>
          </cell>
          <cell r="D2967">
            <v>1.1207</v>
          </cell>
          <cell r="E2967" t="str">
            <v>OSY</v>
          </cell>
        </row>
        <row r="2968">
          <cell r="A2968" t="str">
            <v>WT376CD1600</v>
          </cell>
          <cell r="B2968" t="str">
            <v>38 GSM 63" WHITE SURFACTANT SB (FD) SAMPLE ITEM</v>
          </cell>
          <cell r="C2968" t="str">
            <v>ADD_CUST_NAME_TO_ITEM_LIST</v>
          </cell>
          <cell r="D2968">
            <v>1.1207</v>
          </cell>
          <cell r="E2968" t="str">
            <v>OSY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"/>
      <sheetName val="Way-5"/>
      <sheetName val="Way-6"/>
      <sheetName val="Way-11"/>
      <sheetName val="Way-13"/>
      <sheetName val="Way-12"/>
      <sheetName val="Way-13."/>
      <sheetName val="detail"/>
      <sheetName val="PV 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str">
            <v>Item</v>
          </cell>
          <cell r="B1" t="str">
            <v>Combined List</v>
          </cell>
          <cell r="C1" t="str">
            <v>Line #</v>
          </cell>
          <cell r="D1" t="str">
            <v>Customer</v>
          </cell>
          <cell r="E1" t="str">
            <v>Description</v>
          </cell>
          <cell r="F1" t="str">
            <v>TREATMENT</v>
          </cell>
          <cell r="G1" t="str">
            <v>Target Diameter</v>
          </cell>
          <cell r="H1" t="str">
            <v>LY/       Roll</v>
          </cell>
          <cell r="I1" t="str">
            <v>Core</v>
          </cell>
          <cell r="J1" t="str">
            <v>Rolls per            Pack</v>
          </cell>
          <cell r="K1" t="str">
            <v>Special Labels</v>
          </cell>
          <cell r="L1" t="str">
            <v>Core Label            Color</v>
          </cell>
          <cell r="M1" t="str">
            <v>End Caps/Discs</v>
          </cell>
          <cell r="N1" t="str">
            <v>Primary Resin</v>
          </cell>
          <cell r="O1" t="str">
            <v>Start Date</v>
          </cell>
        </row>
        <row r="2">
          <cell r="A2" t="str">
            <v>W0084LP0794</v>
          </cell>
          <cell r="B2" t="str">
            <v>3ATTENDS HEALTH CAREW0084LP0794</v>
          </cell>
          <cell r="C2">
            <v>3</v>
          </cell>
          <cell r="D2" t="str">
            <v>ATTENDS HEALTH CARE</v>
          </cell>
          <cell r="E2" t="str">
            <v>42 GSM 794 MM LT. BLUE UNTREATED SBPP</v>
          </cell>
          <cell r="F2" t="str">
            <v>UNTREATED</v>
          </cell>
          <cell r="G2" t="str">
            <v>27"                               +/- 2"</v>
          </cell>
          <cell r="H2" t="str">
            <v>N/A</v>
          </cell>
          <cell r="I2" t="str">
            <v>3" (.250") Wall Knurled      Black  Stripe</v>
          </cell>
          <cell r="J2">
            <v>1</v>
          </cell>
          <cell r="K2" t="str">
            <v>YOU WILL HAVE AN ADDITIONAL BAR CODE LABEL FOR THE PACK IF YOU DON'T GET THE ADDITIONAL LABEL PLEASE CALL LISA WEEKS</v>
          </cell>
          <cell r="L2" t="str">
            <v>White</v>
          </cell>
          <cell r="M2" t="str">
            <v>TOP - End disc  BOT - End cap</v>
          </cell>
          <cell r="N2" t="str">
            <v xml:space="preserve">Exxon 3155 </v>
          </cell>
          <cell r="O2">
            <v>37541</v>
          </cell>
        </row>
        <row r="3">
          <cell r="A3" t="str">
            <v>W0084LP0610</v>
          </cell>
          <cell r="B3" t="str">
            <v>3ATTENDS HEALTH CAREW0084LP0610</v>
          </cell>
          <cell r="C3">
            <v>3</v>
          </cell>
          <cell r="D3" t="str">
            <v>ATTENDS HEALTH CARE</v>
          </cell>
          <cell r="E3" t="str">
            <v>42 GSM 610 MM LT. BLUE UNTREATED SBPP</v>
          </cell>
          <cell r="F3" t="str">
            <v>UNTREATED</v>
          </cell>
          <cell r="G3" t="str">
            <v>27"                               +/- 2"</v>
          </cell>
          <cell r="H3" t="str">
            <v>N/A</v>
          </cell>
          <cell r="I3" t="str">
            <v>3" (.250") Wall Knurled      Black  Stripe</v>
          </cell>
          <cell r="J3">
            <v>2</v>
          </cell>
          <cell r="K3" t="str">
            <v>YOU WILL HAVE AN ADDITIONAL BAR CODE LABEL FOR THE PACK IF YOU DON'T GET THE ADDITIONAL LABEL PLEASE CALL LISA WEEKS</v>
          </cell>
          <cell r="L3" t="str">
            <v>White</v>
          </cell>
          <cell r="M3" t="str">
            <v>TOP - End disc  BOT - End cap</v>
          </cell>
          <cell r="N3" t="str">
            <v xml:space="preserve">Exxon 3155 </v>
          </cell>
          <cell r="O3">
            <v>37629</v>
          </cell>
        </row>
        <row r="4">
          <cell r="A4" t="str">
            <v>W0084LP0610</v>
          </cell>
          <cell r="B4" t="str">
            <v>3ATTENDS HEALTH CAREW0084LP0610</v>
          </cell>
          <cell r="C4">
            <v>3</v>
          </cell>
          <cell r="D4" t="str">
            <v>ATTENDS HEALTH CARE</v>
          </cell>
          <cell r="E4" t="str">
            <v>42 GSM 610 MM LT. BLUE UNTREATED SBPP</v>
          </cell>
          <cell r="F4" t="str">
            <v>UNTREATED</v>
          </cell>
          <cell r="G4" t="str">
            <v>27"                               +/- 2"</v>
          </cell>
          <cell r="H4" t="str">
            <v>N/A</v>
          </cell>
          <cell r="I4" t="str">
            <v>3" (.250") Wall Knurled      Black  Stripe</v>
          </cell>
          <cell r="J4">
            <v>2</v>
          </cell>
          <cell r="K4" t="str">
            <v>YOU WILL HAVE AN ADDITIONAL BAR CODE LABEL FOR THE PACK IF YOU DON'T GET THE ADDITIONAL LABEL PLEASE CALL LISA WEEKS</v>
          </cell>
          <cell r="L4" t="str">
            <v>White</v>
          </cell>
          <cell r="M4" t="str">
            <v>TOP - End disc  BOT - End cap</v>
          </cell>
          <cell r="N4" t="str">
            <v xml:space="preserve">Exxon 3155 </v>
          </cell>
          <cell r="O4">
            <v>37629</v>
          </cell>
        </row>
        <row r="5">
          <cell r="A5" t="str">
            <v>W0061BL0914</v>
          </cell>
          <cell r="B5" t="str">
            <v>3EASY GARDENERW0061BL0914</v>
          </cell>
          <cell r="C5">
            <v>3</v>
          </cell>
          <cell r="D5" t="str">
            <v>EASY GARDENER</v>
          </cell>
          <cell r="E5" t="str">
            <v>.90 OSY 36"                BLACK SBPP</v>
          </cell>
          <cell r="F5" t="str">
            <v>UNTREATED</v>
          </cell>
          <cell r="G5" t="str">
            <v>31-32"  OD</v>
          </cell>
          <cell r="H5" t="str">
            <v>N/A</v>
          </cell>
          <cell r="I5" t="str">
            <v>3" (.250") Wall Knurled      Black Stripe</v>
          </cell>
          <cell r="J5">
            <v>1</v>
          </cell>
          <cell r="K5" t="str">
            <v>N/A</v>
          </cell>
          <cell r="L5" t="str">
            <v>White</v>
          </cell>
          <cell r="M5" t="str">
            <v>2 - End discs          Taped to inside of core</v>
          </cell>
          <cell r="N5" t="str">
            <v xml:space="preserve">Exxon 3155 </v>
          </cell>
          <cell r="O5">
            <v>39027</v>
          </cell>
        </row>
        <row r="6">
          <cell r="A6" t="str">
            <v>W002ADN1524</v>
          </cell>
          <cell r="B6" t="str">
            <v>3ENCOMPASS MEDICALW002ADN1524</v>
          </cell>
          <cell r="C6">
            <v>3</v>
          </cell>
          <cell r="D6" t="str">
            <v>ENCOMPASS MEDICAL</v>
          </cell>
          <cell r="E6" t="str">
            <v>1.50 OSY 60" Dark Navy SB</v>
          </cell>
          <cell r="F6" t="str">
            <v>UNTREATED</v>
          </cell>
          <cell r="G6" t="str">
            <v>TARGET OD 46"                         MIN OD 45"                           MAX OD 55"</v>
          </cell>
          <cell r="H6" t="str">
            <v>NA</v>
          </cell>
          <cell r="I6" t="str">
            <v>3" (.250") Wall Knurled      Black Stripe</v>
          </cell>
          <cell r="J6">
            <v>1</v>
          </cell>
          <cell r="K6" t="str">
            <v>STANDARD WOOD PALLET</v>
          </cell>
          <cell r="L6" t="str">
            <v>White</v>
          </cell>
          <cell r="M6" t="str">
            <v>TOP - End cap  BOT - End cap</v>
          </cell>
          <cell r="N6" t="str">
            <v xml:space="preserve">Exxon 3155 </v>
          </cell>
          <cell r="O6">
            <v>39174</v>
          </cell>
        </row>
        <row r="7">
          <cell r="A7" t="str">
            <v>W0024WH0749</v>
          </cell>
          <cell r="B7" t="str">
            <v>3FILTRAIRW0024WH0749</v>
          </cell>
          <cell r="C7">
            <v>3</v>
          </cell>
          <cell r="D7" t="str">
            <v>FILTRAIR</v>
          </cell>
          <cell r="E7" t="str">
            <v>12 GSM 749 MM WHITE SBPP</v>
          </cell>
          <cell r="F7" t="str">
            <v>UNTREATED</v>
          </cell>
          <cell r="G7" t="str">
            <v>Target OD  35"</v>
          </cell>
          <cell r="H7">
            <v>8000</v>
          </cell>
          <cell r="I7" t="str">
            <v>3" (.250") Wall Knurled      Black Stripe</v>
          </cell>
          <cell r="J7">
            <v>3</v>
          </cell>
          <cell r="K7" t="str">
            <v>N/A</v>
          </cell>
          <cell r="L7" t="str">
            <v>White</v>
          </cell>
          <cell r="M7" t="str">
            <v>TOP - End cap  BOT - End cap</v>
          </cell>
          <cell r="N7" t="str">
            <v xml:space="preserve">Exxon 3155 </v>
          </cell>
          <cell r="O7">
            <v>39849</v>
          </cell>
        </row>
        <row r="8">
          <cell r="A8" t="str">
            <v>W002AWH3099</v>
          </cell>
          <cell r="B8" t="str">
            <v>3FSPW002AWH3099</v>
          </cell>
          <cell r="C8">
            <v>3</v>
          </cell>
          <cell r="D8" t="str">
            <v>FSP</v>
          </cell>
          <cell r="E8" t="str">
            <v xml:space="preserve">1.50 OSY 122" WHITE </v>
          </cell>
          <cell r="F8" t="str">
            <v>UNTREATED</v>
          </cell>
          <cell r="G8" t="str">
            <v>N/A</v>
          </cell>
          <cell r="H8">
            <v>3000</v>
          </cell>
          <cell r="I8" t="str">
            <v>3" (.250") Wall Knurled      Black Stripe</v>
          </cell>
          <cell r="J8">
            <v>1</v>
          </cell>
          <cell r="K8" t="str">
            <v>N/A</v>
          </cell>
          <cell r="L8" t="str">
            <v>White</v>
          </cell>
          <cell r="M8" t="str">
            <v>2 - End discs           TAPED TO INSIDE OF CORE</v>
          </cell>
          <cell r="N8" t="str">
            <v xml:space="preserve">Exxon 3155 </v>
          </cell>
          <cell r="O8">
            <v>39850</v>
          </cell>
        </row>
        <row r="9">
          <cell r="A9" t="str">
            <v>W009CBL2743</v>
          </cell>
          <cell r="B9" t="str">
            <v>3HANESW009CBL2743</v>
          </cell>
          <cell r="C9">
            <v>3</v>
          </cell>
          <cell r="D9" t="str">
            <v>HANES</v>
          </cell>
          <cell r="E9" t="str">
            <v>1.90 OSY 108" BLACK SB</v>
          </cell>
          <cell r="F9" t="str">
            <v>UNTREATED</v>
          </cell>
          <cell r="G9" t="str">
            <v>N/A</v>
          </cell>
          <cell r="H9">
            <v>3500</v>
          </cell>
          <cell r="I9" t="str">
            <v>4" (.300") Wall Knurled      No Stripe</v>
          </cell>
          <cell r="J9">
            <v>1</v>
          </cell>
          <cell r="K9" t="str">
            <v>DIRECTION LABEL FOR UNWIND</v>
          </cell>
          <cell r="L9" t="str">
            <v>White</v>
          </cell>
          <cell r="M9" t="str">
            <v>2 - End discs           TAPED TO INSIDE OF CORE</v>
          </cell>
          <cell r="N9" t="str">
            <v xml:space="preserve">Exxon 3155 </v>
          </cell>
          <cell r="O9">
            <v>39855</v>
          </cell>
        </row>
        <row r="10">
          <cell r="A10" t="str">
            <v>W0095BL1988</v>
          </cell>
          <cell r="B10" t="str">
            <v>3HANESW0095BL1988</v>
          </cell>
          <cell r="C10">
            <v>3</v>
          </cell>
          <cell r="D10" t="str">
            <v>HANES</v>
          </cell>
          <cell r="E10" t="str">
            <v>1.40 OSY 78.25 BLACK</v>
          </cell>
          <cell r="F10" t="str">
            <v>UNTREATED</v>
          </cell>
          <cell r="G10" t="str">
            <v>N/A</v>
          </cell>
          <cell r="H10">
            <v>2800</v>
          </cell>
          <cell r="I10" t="str">
            <v>3" (.250") Wall Knurled      Black Stripe</v>
          </cell>
          <cell r="J10">
            <v>1</v>
          </cell>
          <cell r="K10" t="str">
            <v>DIRECTION LABEL FOR UNWIND</v>
          </cell>
          <cell r="L10" t="str">
            <v>White</v>
          </cell>
          <cell r="M10" t="str">
            <v>2 - End discs           TAPED TO INSIDE OF CORE</v>
          </cell>
          <cell r="N10" t="str">
            <v xml:space="preserve">Exxon 3155 </v>
          </cell>
          <cell r="O10">
            <v>39011</v>
          </cell>
        </row>
        <row r="11">
          <cell r="A11" t="str">
            <v>W0095BL0914</v>
          </cell>
          <cell r="B11" t="str">
            <v>3HANESW0095BL0914</v>
          </cell>
          <cell r="C11">
            <v>3</v>
          </cell>
          <cell r="D11" t="str">
            <v>HANES</v>
          </cell>
          <cell r="E11" t="str">
            <v>1.40 OSY 36" BLACK SB</v>
          </cell>
          <cell r="F11" t="str">
            <v>UNTREATED</v>
          </cell>
          <cell r="G11" t="str">
            <v>N/A</v>
          </cell>
          <cell r="H11">
            <v>2800</v>
          </cell>
          <cell r="I11" t="str">
            <v>3" (.250") Wall Knurled      Black Stripe</v>
          </cell>
          <cell r="J11">
            <v>1</v>
          </cell>
          <cell r="K11" t="str">
            <v>DIRECTION LABEL FOR UNWIND</v>
          </cell>
          <cell r="L11" t="str">
            <v>White</v>
          </cell>
          <cell r="M11" t="str">
            <v>2 - End discs           TAPED TO INSIDE OF CORE</v>
          </cell>
          <cell r="N11" t="str">
            <v xml:space="preserve">Exxon 3155 </v>
          </cell>
          <cell r="O11">
            <v>39017</v>
          </cell>
        </row>
        <row r="12">
          <cell r="A12" t="str">
            <v>W0095BL2692</v>
          </cell>
          <cell r="B12" t="str">
            <v>3HANESW0095BL2692</v>
          </cell>
          <cell r="C12">
            <v>3</v>
          </cell>
          <cell r="D12" t="str">
            <v>HANES</v>
          </cell>
          <cell r="E12" t="str">
            <v>1.40 OSY 106" BLACK SB</v>
          </cell>
          <cell r="F12" t="str">
            <v>UNTREATED</v>
          </cell>
          <cell r="G12" t="str">
            <v>N/A</v>
          </cell>
          <cell r="H12">
            <v>5000</v>
          </cell>
          <cell r="I12" t="str">
            <v>4" (.300") Wall Knurled      No Stripe</v>
          </cell>
          <cell r="J12">
            <v>1</v>
          </cell>
          <cell r="K12" t="str">
            <v>DIRECTION LABEL FOR UNWIND</v>
          </cell>
          <cell r="L12" t="str">
            <v>White</v>
          </cell>
          <cell r="M12" t="str">
            <v>2 - End discs           TAPED TO INSIDE OF CORE</v>
          </cell>
          <cell r="N12" t="str">
            <v xml:space="preserve">Exxon 3155 </v>
          </cell>
          <cell r="O12">
            <v>39017</v>
          </cell>
        </row>
        <row r="13">
          <cell r="A13" t="str">
            <v>W002EWH0864</v>
          </cell>
          <cell r="B13" t="str">
            <v>3HANESW002EWH0864</v>
          </cell>
          <cell r="C13">
            <v>3</v>
          </cell>
          <cell r="D13" t="str">
            <v>HANES</v>
          </cell>
          <cell r="E13" t="str">
            <v>2.15 OSY 34" WHITE</v>
          </cell>
          <cell r="F13" t="str">
            <v>UNTREATED</v>
          </cell>
          <cell r="G13" t="str">
            <v>N/A</v>
          </cell>
          <cell r="H13">
            <v>3500</v>
          </cell>
          <cell r="I13" t="str">
            <v>3" (.250") Wall Knurled      Black Stripe</v>
          </cell>
          <cell r="J13">
            <v>1</v>
          </cell>
          <cell r="K13" t="str">
            <v>DIRECTION LABEL FOR UNWIND</v>
          </cell>
          <cell r="L13" t="str">
            <v>White</v>
          </cell>
          <cell r="M13" t="str">
            <v>2 - End discs           TAPED TO INSIDE OF CORE</v>
          </cell>
          <cell r="N13" t="str">
            <v xml:space="preserve">Exxon 3155 </v>
          </cell>
        </row>
        <row r="14">
          <cell r="A14" t="str">
            <v>W002EWH2286</v>
          </cell>
          <cell r="B14" t="str">
            <v>3HANESW002EWH2286</v>
          </cell>
          <cell r="C14">
            <v>3</v>
          </cell>
          <cell r="D14" t="str">
            <v>HANES</v>
          </cell>
          <cell r="E14" t="str">
            <v>2.15 OSY 90" WHITE</v>
          </cell>
          <cell r="F14" t="str">
            <v>UNTREATED</v>
          </cell>
          <cell r="G14" t="str">
            <v>N/A</v>
          </cell>
          <cell r="H14">
            <v>3500</v>
          </cell>
          <cell r="I14" t="str">
            <v>3" (.250") Wall Knurled      Black Stripe</v>
          </cell>
          <cell r="J14">
            <v>1</v>
          </cell>
          <cell r="K14" t="str">
            <v>DIRECTION LABEL FOR UNWIND</v>
          </cell>
          <cell r="L14" t="str">
            <v>White</v>
          </cell>
          <cell r="M14" t="str">
            <v>2 - End discs           TAPED TO INSIDE OF CORE</v>
          </cell>
          <cell r="N14" t="str">
            <v xml:space="preserve">Exxon 3155 </v>
          </cell>
        </row>
        <row r="15">
          <cell r="A15" t="str">
            <v>W0061NV1270</v>
          </cell>
          <cell r="B15" t="str">
            <v>3JEN-COATW0061NV1270</v>
          </cell>
          <cell r="C15">
            <v>3</v>
          </cell>
          <cell r="D15" t="str">
            <v>JEN-COAT</v>
          </cell>
          <cell r="E15" t="str">
            <v>.90 OSY 50" DARK NAVY SB                             NO Ti02</v>
          </cell>
          <cell r="F15" t="str">
            <v>UNTREATED</v>
          </cell>
          <cell r="G15" t="str">
            <v>N/A</v>
          </cell>
          <cell r="H15" t="str">
            <v>Target 6,000 LY                                     +/- 500 LY</v>
          </cell>
          <cell r="I15" t="str">
            <v>3" (.250") Wall Knurled      Black Stripe</v>
          </cell>
          <cell r="J15">
            <v>1</v>
          </cell>
          <cell r="K15" t="str">
            <v xml:space="preserve">2 SHORT DOFFS PER TRUCK </v>
          </cell>
          <cell r="L15" t="str">
            <v>White</v>
          </cell>
          <cell r="M15" t="str">
            <v>TOP -End Cap                         BOT - End Cap</v>
          </cell>
          <cell r="N15" t="str">
            <v xml:space="preserve">Exxon 3155 </v>
          </cell>
          <cell r="O15">
            <v>39477</v>
          </cell>
        </row>
        <row r="16">
          <cell r="A16" t="str">
            <v>W0061NV1829</v>
          </cell>
          <cell r="B16" t="str">
            <v>3JEN-COATW0061NV1829</v>
          </cell>
          <cell r="C16">
            <v>3</v>
          </cell>
          <cell r="D16" t="str">
            <v>JEN-COAT</v>
          </cell>
          <cell r="E16" t="str">
            <v>.90 OSY 72" DARK NAVY SB                     NO Ti02</v>
          </cell>
          <cell r="F16" t="str">
            <v>UNTREATED</v>
          </cell>
          <cell r="G16" t="str">
            <v>N/A</v>
          </cell>
          <cell r="H16" t="str">
            <v>Target 6,000 LY                                     +/- 500 LY</v>
          </cell>
          <cell r="I16" t="str">
            <v>3" (.250") Wall Knurled      Black Stripe</v>
          </cell>
          <cell r="J16">
            <v>1</v>
          </cell>
          <cell r="K16" t="str">
            <v xml:space="preserve">2 SHORT DOFFS PER TRUCK </v>
          </cell>
          <cell r="L16" t="str">
            <v>White</v>
          </cell>
          <cell r="M16" t="str">
            <v>TOP -End Cap                         BOT - End Cap</v>
          </cell>
          <cell r="N16" t="str">
            <v xml:space="preserve">Exxon 3155 </v>
          </cell>
          <cell r="O16">
            <v>39477</v>
          </cell>
        </row>
        <row r="17">
          <cell r="A17" t="str">
            <v>W0051WH1524</v>
          </cell>
          <cell r="B17" t="str">
            <v>3LYDALL W0051WH1524</v>
          </cell>
          <cell r="C17">
            <v>3</v>
          </cell>
          <cell r="D17" t="str">
            <v xml:space="preserve">LYDALL </v>
          </cell>
          <cell r="E17" t="str">
            <v>.75 OSY 60" WHITE SBPP</v>
          </cell>
          <cell r="F17" t="str">
            <v>UNTREATED</v>
          </cell>
          <cell r="G17" t="str">
            <v>N/A</v>
          </cell>
          <cell r="H17">
            <v>9000</v>
          </cell>
          <cell r="I17" t="str">
            <v>3" (.250") Wall Knurled      Black Stripe</v>
          </cell>
          <cell r="J17">
            <v>1</v>
          </cell>
          <cell r="K17" t="str">
            <v>N/A</v>
          </cell>
          <cell r="L17" t="str">
            <v>White</v>
          </cell>
          <cell r="M17" t="str">
            <v>TOP - End cap  BOT - End cap</v>
          </cell>
          <cell r="N17" t="str">
            <v xml:space="preserve">Exxon 3155 </v>
          </cell>
        </row>
        <row r="18">
          <cell r="A18" t="str">
            <v>W0024WH1524</v>
          </cell>
          <cell r="B18" t="str">
            <v>3LYDALL W0024WH1524</v>
          </cell>
          <cell r="C18">
            <v>3</v>
          </cell>
          <cell r="D18" t="str">
            <v xml:space="preserve">LYDALL </v>
          </cell>
          <cell r="E18" t="str">
            <v>.35 OSY 60" WHITE SBPP</v>
          </cell>
          <cell r="F18" t="str">
            <v>UNTREATED</v>
          </cell>
          <cell r="G18" t="str">
            <v>N/A</v>
          </cell>
          <cell r="H18">
            <v>15000</v>
          </cell>
          <cell r="I18" t="str">
            <v>3" (.250") Wall Knurled      Black Stripe</v>
          </cell>
          <cell r="J18">
            <v>1</v>
          </cell>
          <cell r="K18" t="str">
            <v>N/A</v>
          </cell>
          <cell r="L18" t="str">
            <v>White</v>
          </cell>
          <cell r="M18" t="str">
            <v>TOP - End cap  BOT - End cap</v>
          </cell>
          <cell r="N18" t="str">
            <v xml:space="preserve">Exxon 3155 </v>
          </cell>
        </row>
        <row r="19">
          <cell r="A19" t="str">
            <v>W006DMK1359</v>
          </cell>
          <cell r="B19" t="str">
            <v>3MILLIKENW006DMK1359</v>
          </cell>
          <cell r="C19">
            <v>3</v>
          </cell>
          <cell r="D19" t="str">
            <v>MILLIKEN</v>
          </cell>
          <cell r="E19" t="str">
            <v>2.00 OSY 1359 MM WHITE SB</v>
          </cell>
          <cell r="F19" t="str">
            <v>UNTREATED</v>
          </cell>
          <cell r="G19" t="str">
            <v>N/A</v>
          </cell>
          <cell r="H19">
            <v>3000</v>
          </cell>
          <cell r="I19" t="str">
            <v>3" (.250") Wall Knurled      Black Stripe</v>
          </cell>
          <cell r="J19">
            <v>1</v>
          </cell>
          <cell r="K19" t="str">
            <v>MNIMUM SIZE OF SHORT DOFF IS 1,500 LY                                                    # OF SHORT DOFFS ALLOWED PER SHIPMENT IS - 3.</v>
          </cell>
          <cell r="L19" t="str">
            <v>White</v>
          </cell>
          <cell r="M19" t="str">
            <v>2 - End discs           TAPED TO INSIDE OF CORE</v>
          </cell>
          <cell r="N19" t="str">
            <v xml:space="preserve">Exxon 3155 </v>
          </cell>
          <cell r="O19">
            <v>38993</v>
          </cell>
        </row>
        <row r="20">
          <cell r="A20" t="str">
            <v>W006DWH1359</v>
          </cell>
          <cell r="B20" t="str">
            <v>3MILLIKENW006DWH1359</v>
          </cell>
          <cell r="C20">
            <v>3</v>
          </cell>
          <cell r="D20" t="str">
            <v>MILLIKEN</v>
          </cell>
          <cell r="E20" t="str">
            <v>2.00 OSY 1359 MM WHITE SB</v>
          </cell>
          <cell r="F20" t="str">
            <v>UNTREATED</v>
          </cell>
          <cell r="G20" t="str">
            <v>N/A</v>
          </cell>
          <cell r="H20">
            <v>3000</v>
          </cell>
          <cell r="I20" t="str">
            <v>3" (.250") Wall Knurled      Black Stripe</v>
          </cell>
          <cell r="J20">
            <v>1</v>
          </cell>
          <cell r="K20" t="str">
            <v>MNIMUM SIZE OF SHORT DOFF IS 1,500 LY                                                    # OF SHORT DOFFS ALLOWED PER SHIPMENT IS - 3.</v>
          </cell>
          <cell r="L20" t="str">
            <v>White</v>
          </cell>
          <cell r="M20" t="str">
            <v>2 - End discs           TAPED TO INSIDE OF CORE</v>
          </cell>
          <cell r="N20" t="str">
            <v xml:space="preserve">Exxon 3155 </v>
          </cell>
          <cell r="O20">
            <v>38947</v>
          </cell>
        </row>
        <row r="21">
          <cell r="A21" t="str">
            <v>W0068WH0914</v>
          </cell>
          <cell r="B21" t="str">
            <v>3NOLARW0068WH0914</v>
          </cell>
          <cell r="C21">
            <v>3</v>
          </cell>
          <cell r="D21" t="str">
            <v>NOLAR</v>
          </cell>
          <cell r="E21" t="str">
            <v xml:space="preserve">1.00 OSY 36" WHITE </v>
          </cell>
          <cell r="F21" t="str">
            <v>UNTREATED</v>
          </cell>
          <cell r="G21" t="str">
            <v>N/A</v>
          </cell>
          <cell r="H21">
            <v>5250</v>
          </cell>
          <cell r="I21" t="str">
            <v>3" (.250") Wall Knurled      Black Stripe</v>
          </cell>
          <cell r="J21">
            <v>1</v>
          </cell>
          <cell r="K21" t="str">
            <v>I have changed the label set-up so that only 1 core label will print.  This label will need to be hand carried to the pack station and applied after the roll is stretch wrapped.</v>
          </cell>
          <cell r="L21" t="str">
            <v>White</v>
          </cell>
          <cell r="M21" t="str">
            <v xml:space="preserve">2 - End discs     NO CORE PLUGS!!     </v>
          </cell>
          <cell r="N21" t="str">
            <v xml:space="preserve">Exxon 3155 </v>
          </cell>
          <cell r="O21">
            <v>38009</v>
          </cell>
        </row>
        <row r="22">
          <cell r="A22" t="str">
            <v>W0068WH1740</v>
          </cell>
          <cell r="B22" t="str">
            <v>3NOLARW0068WH1740</v>
          </cell>
          <cell r="C22">
            <v>3</v>
          </cell>
          <cell r="D22" t="str">
            <v>NOLAR</v>
          </cell>
          <cell r="E22" t="str">
            <v>1.00 OSY 68.5" WHITE</v>
          </cell>
          <cell r="F22" t="str">
            <v>UNTREATED</v>
          </cell>
          <cell r="G22" t="str">
            <v>N/A</v>
          </cell>
          <cell r="H22">
            <v>5250</v>
          </cell>
          <cell r="I22" t="str">
            <v>3" (.250") Wall Knurled      Black Stripe</v>
          </cell>
          <cell r="J22">
            <v>1</v>
          </cell>
          <cell r="K22" t="str">
            <v>I have changed the label set-up so that only 1 core label will print.  This label will need to be hand carried to the pack station and applied after the roll is stretch wrapped.</v>
          </cell>
          <cell r="L22" t="str">
            <v>White</v>
          </cell>
          <cell r="M22" t="str">
            <v xml:space="preserve">2 - End discs     NO CORE PLUGS!!     </v>
          </cell>
          <cell r="N22" t="str">
            <v xml:space="preserve">Exxon 3155 </v>
          </cell>
          <cell r="O22">
            <v>38009</v>
          </cell>
        </row>
        <row r="23">
          <cell r="A23" t="str">
            <v>W0081WH3099</v>
          </cell>
          <cell r="B23" t="str">
            <v>3OXCOW0081WH3099</v>
          </cell>
          <cell r="C23">
            <v>3</v>
          </cell>
          <cell r="D23" t="str">
            <v>OXCO</v>
          </cell>
          <cell r="E23" t="str">
            <v>1.20 osy 122" White SBPP</v>
          </cell>
          <cell r="F23" t="str">
            <v>UNTREATED</v>
          </cell>
          <cell r="G23" t="str">
            <v>N/A</v>
          </cell>
          <cell r="H23">
            <v>3060</v>
          </cell>
          <cell r="I23" t="str">
            <v>3" (.250") Wall Knurled      Black Stripe</v>
          </cell>
          <cell r="J23">
            <v>1</v>
          </cell>
          <cell r="K23" t="str">
            <v>Place one pack label on the end of roll, and one pack label on the side.</v>
          </cell>
          <cell r="L23" t="str">
            <v>White</v>
          </cell>
          <cell r="M23" t="str">
            <v>TOP - End disc  BOT - End disc</v>
          </cell>
          <cell r="N23" t="str">
            <v xml:space="preserve">Exxon 3155 </v>
          </cell>
          <cell r="O23">
            <v>39863</v>
          </cell>
        </row>
        <row r="24">
          <cell r="A24" t="str">
            <v>W0017WM0432</v>
          </cell>
          <cell r="B24" t="str">
            <v>3SPINLACEW0017WM0432</v>
          </cell>
          <cell r="C24">
            <v>3</v>
          </cell>
          <cell r="D24" t="str">
            <v>SPINLACE</v>
          </cell>
          <cell r="E24" t="str">
            <v>8.5 GSM 432 MM                        WHITE SBPP</v>
          </cell>
          <cell r="F24" t="str">
            <v>UNTREATED</v>
          </cell>
          <cell r="G24" t="str">
            <v>29" OD</v>
          </cell>
          <cell r="H24" t="str">
            <v>N/A</v>
          </cell>
          <cell r="I24" t="str">
            <v>3" (.250") Wall Knurled      Black Stripe</v>
          </cell>
          <cell r="J24">
            <v>2</v>
          </cell>
          <cell r="K24" t="str">
            <v>N/A</v>
          </cell>
          <cell r="L24" t="str">
            <v>White</v>
          </cell>
          <cell r="M24" t="str">
            <v>TOP - End disc  BOT - End cap</v>
          </cell>
          <cell r="N24" t="str">
            <v xml:space="preserve">Sunoco                              CP 360H </v>
          </cell>
          <cell r="O24">
            <v>39938</v>
          </cell>
        </row>
        <row r="25">
          <cell r="A25" t="str">
            <v>W0017WM3023</v>
          </cell>
          <cell r="B25" t="str">
            <v>3SPINLACEW0017WM3023</v>
          </cell>
          <cell r="C25">
            <v>3</v>
          </cell>
          <cell r="D25" t="str">
            <v>SPINLACE</v>
          </cell>
          <cell r="E25" t="str">
            <v>8.5 GSM 3023 MM                        WHITE SBPP</v>
          </cell>
          <cell r="F25" t="str">
            <v>UNTREATED</v>
          </cell>
          <cell r="G25" t="str">
            <v>48" MAX OD</v>
          </cell>
          <cell r="H25" t="str">
            <v>N/A</v>
          </cell>
          <cell r="I25" t="str">
            <v>3" (.250") Wall Knurled      Black Stripe</v>
          </cell>
          <cell r="J25">
            <v>1</v>
          </cell>
          <cell r="K25" t="str">
            <v>N/A</v>
          </cell>
          <cell r="L25" t="str">
            <v>White</v>
          </cell>
          <cell r="M25" t="str">
            <v>2 - End discs          Taped to Roll</v>
          </cell>
          <cell r="N25" t="str">
            <v xml:space="preserve">Sunoco                              CP 360H </v>
          </cell>
          <cell r="O25">
            <v>39938</v>
          </cell>
        </row>
        <row r="26">
          <cell r="A26" t="str">
            <v>W0017WM3098</v>
          </cell>
          <cell r="B26" t="str">
            <v>3SPINLACEW0017WM3098</v>
          </cell>
          <cell r="C26">
            <v>3</v>
          </cell>
          <cell r="D26" t="str">
            <v>SPINLACE</v>
          </cell>
          <cell r="E26" t="str">
            <v>8.5 GSM 3098 MM                        WHITE SBPP</v>
          </cell>
          <cell r="F26" t="str">
            <v>UNTREATED</v>
          </cell>
          <cell r="G26" t="str">
            <v>48" MAX OD</v>
          </cell>
          <cell r="H26" t="str">
            <v>N/A</v>
          </cell>
          <cell r="I26" t="str">
            <v>3" (.250") Wall Knurled      Black Stripe</v>
          </cell>
          <cell r="J26">
            <v>1</v>
          </cell>
          <cell r="K26" t="str">
            <v>N/A</v>
          </cell>
          <cell r="L26" t="str">
            <v>White</v>
          </cell>
          <cell r="M26" t="str">
            <v>2 - End discs          Taped to Roll</v>
          </cell>
          <cell r="N26" t="str">
            <v xml:space="preserve">Sunoco                              CP 360H </v>
          </cell>
          <cell r="O26">
            <v>39938</v>
          </cell>
        </row>
        <row r="27">
          <cell r="A27" t="str">
            <v>W0020WM3023</v>
          </cell>
          <cell r="B27" t="str">
            <v>3SPINLACEW0020WM3023</v>
          </cell>
          <cell r="C27">
            <v>3</v>
          </cell>
          <cell r="D27" t="str">
            <v>SPINLACE</v>
          </cell>
          <cell r="E27" t="str">
            <v>10 GSM 3023 MM                        WHITE SBPP</v>
          </cell>
          <cell r="F27" t="str">
            <v>UNTREATED</v>
          </cell>
          <cell r="G27" t="str">
            <v>48" MAX OD</v>
          </cell>
          <cell r="H27" t="str">
            <v>N/A</v>
          </cell>
          <cell r="I27" t="str">
            <v>3" (.250") Wall Knurled      Black Stripe</v>
          </cell>
          <cell r="J27">
            <v>1</v>
          </cell>
          <cell r="K27" t="str">
            <v>N/A</v>
          </cell>
          <cell r="L27" t="str">
            <v>White</v>
          </cell>
          <cell r="M27" t="str">
            <v>2 - End discs          Taped to Roll</v>
          </cell>
          <cell r="N27" t="str">
            <v xml:space="preserve">Sunoco                              CP 360H </v>
          </cell>
          <cell r="O27">
            <v>39252</v>
          </cell>
        </row>
        <row r="28">
          <cell r="A28" t="str">
            <v>W0020WM3035</v>
          </cell>
          <cell r="B28" t="str">
            <v>3SPINLACEW0020WM3035</v>
          </cell>
          <cell r="C28">
            <v>3</v>
          </cell>
          <cell r="D28" t="str">
            <v>SPINLACE</v>
          </cell>
          <cell r="E28" t="str">
            <v>10 GSM 3035 MM                        WHITE SBPP</v>
          </cell>
          <cell r="F28" t="str">
            <v>UNTREATED</v>
          </cell>
          <cell r="G28" t="str">
            <v>45" MAX OD</v>
          </cell>
          <cell r="H28" t="str">
            <v>N/A</v>
          </cell>
          <cell r="I28" t="str">
            <v>3" (.250") Wall Knurled      Black Stripe</v>
          </cell>
          <cell r="J28">
            <v>1</v>
          </cell>
          <cell r="K28" t="str">
            <v>N/A</v>
          </cell>
          <cell r="L28" t="str">
            <v>White</v>
          </cell>
          <cell r="M28" t="str">
            <v>2 - End discs          Taped to Roll</v>
          </cell>
          <cell r="N28" t="str">
            <v xml:space="preserve">Sunoco                              CP 360H </v>
          </cell>
          <cell r="O28">
            <v>39252</v>
          </cell>
        </row>
        <row r="29">
          <cell r="A29" t="str">
            <v>W0020WM3073</v>
          </cell>
          <cell r="B29" t="str">
            <v>3SPINLACEW0020WM3073</v>
          </cell>
          <cell r="C29">
            <v>3</v>
          </cell>
          <cell r="D29" t="str">
            <v>SPINLACE</v>
          </cell>
          <cell r="E29" t="str">
            <v>10 GSM 3073 MM                        WHITE SBPP</v>
          </cell>
          <cell r="F29" t="str">
            <v>UNTREATED</v>
          </cell>
          <cell r="G29" t="str">
            <v>45" MAX OD</v>
          </cell>
          <cell r="H29" t="str">
            <v>N/A</v>
          </cell>
          <cell r="I29" t="str">
            <v>3" (.250") Wall Knurled      Black Stripe</v>
          </cell>
          <cell r="J29">
            <v>1</v>
          </cell>
          <cell r="K29" t="str">
            <v>N/A</v>
          </cell>
          <cell r="L29" t="str">
            <v>White</v>
          </cell>
          <cell r="M29" t="str">
            <v>2 - End discs          Taped to Roll</v>
          </cell>
          <cell r="N29" t="str">
            <v xml:space="preserve">Sunoco                              CP 360H </v>
          </cell>
          <cell r="O29">
            <v>39252</v>
          </cell>
        </row>
        <row r="30">
          <cell r="A30" t="str">
            <v>W0020WM3098</v>
          </cell>
          <cell r="B30" t="str">
            <v>3SPINLACEW0020WM3098</v>
          </cell>
          <cell r="C30">
            <v>3</v>
          </cell>
          <cell r="D30" t="str">
            <v>SPINLACE</v>
          </cell>
          <cell r="E30" t="str">
            <v>10 GSM 3098 MM                        WHITE SBPP</v>
          </cell>
          <cell r="F30" t="str">
            <v>UNTREATED</v>
          </cell>
          <cell r="G30" t="str">
            <v>48" MAX OD</v>
          </cell>
          <cell r="H30" t="str">
            <v>N/A</v>
          </cell>
          <cell r="I30" t="str">
            <v>3" (.250") Wall Knurled      Black Stripe</v>
          </cell>
          <cell r="J30">
            <v>1</v>
          </cell>
          <cell r="K30" t="str">
            <v>N/A</v>
          </cell>
          <cell r="L30" t="str">
            <v>White</v>
          </cell>
          <cell r="M30" t="str">
            <v>2 - End discs          Taped to Roll</v>
          </cell>
          <cell r="N30" t="str">
            <v xml:space="preserve">Sunoco                              CP 360H </v>
          </cell>
          <cell r="O30">
            <v>39444</v>
          </cell>
        </row>
        <row r="31">
          <cell r="A31" t="str">
            <v>W0920WM3023</v>
          </cell>
          <cell r="B31" t="str">
            <v>3SPINLACEW0920WM3023</v>
          </cell>
          <cell r="C31">
            <v>3</v>
          </cell>
          <cell r="D31" t="str">
            <v>SPINLACE</v>
          </cell>
          <cell r="E31" t="str">
            <v>10 GSM 3023 MM                        WHITE SBPP W/ SOFTENER</v>
          </cell>
          <cell r="F31" t="str">
            <v>SOFTNER</v>
          </cell>
          <cell r="G31" t="str">
            <v>45" MAX OD</v>
          </cell>
          <cell r="H31" t="str">
            <v>N/A</v>
          </cell>
          <cell r="I31" t="str">
            <v>3" (.250") Wall Knurled      Black Stripe</v>
          </cell>
          <cell r="J31">
            <v>1</v>
          </cell>
          <cell r="K31" t="str">
            <v>N/A</v>
          </cell>
          <cell r="L31" t="str">
            <v>White</v>
          </cell>
          <cell r="M31" t="str">
            <v>2 - End discs          Taped to Roll</v>
          </cell>
          <cell r="N31" t="str">
            <v xml:space="preserve">Sunoco                              CP 360H </v>
          </cell>
          <cell r="O31">
            <v>39603</v>
          </cell>
        </row>
        <row r="32">
          <cell r="A32" t="str">
            <v>W0920WM3098</v>
          </cell>
          <cell r="B32" t="str">
            <v>3SPINLACEW0920WM3098</v>
          </cell>
          <cell r="C32">
            <v>3</v>
          </cell>
          <cell r="D32" t="str">
            <v>SPINLACE</v>
          </cell>
          <cell r="E32" t="str">
            <v>10 GSM 3098 MM                        WHITE SBPP W/ SOFTENER</v>
          </cell>
          <cell r="F32" t="str">
            <v>SOFTNER</v>
          </cell>
          <cell r="G32" t="str">
            <v>45" MAX OD</v>
          </cell>
          <cell r="H32" t="str">
            <v>N/A</v>
          </cell>
          <cell r="I32" t="str">
            <v>3" (.250") Wall Knurled      Black Stripe</v>
          </cell>
          <cell r="J32">
            <v>1</v>
          </cell>
          <cell r="K32" t="str">
            <v>N/A</v>
          </cell>
          <cell r="L32" t="str">
            <v>White</v>
          </cell>
          <cell r="M32" t="str">
            <v>2 - End discs          Taped to Roll</v>
          </cell>
          <cell r="N32" t="str">
            <v xml:space="preserve">Sunoco                              CP 360H </v>
          </cell>
          <cell r="O32">
            <v>39603</v>
          </cell>
        </row>
        <row r="33">
          <cell r="A33" t="str">
            <v>W0324WH0419</v>
          </cell>
          <cell r="B33" t="str">
            <v>3R.SABEEW0324WH0419</v>
          </cell>
          <cell r="C33">
            <v>3</v>
          </cell>
          <cell r="D33" t="str">
            <v>R.SABEE</v>
          </cell>
          <cell r="E33" t="str">
            <v>12 GSM 419 MM WHITE TREATED SBPP</v>
          </cell>
          <cell r="F33" t="str">
            <v>TREATED</v>
          </cell>
          <cell r="G33" t="str">
            <v>39"                           +/- 1"</v>
          </cell>
          <cell r="H33" t="str">
            <v>N/A</v>
          </cell>
          <cell r="I33" t="str">
            <v>3" (.250") Wall Knurled      Black Stripe</v>
          </cell>
          <cell r="J33">
            <v>3</v>
          </cell>
          <cell r="K33" t="str">
            <v>N/A</v>
          </cell>
          <cell r="L33" t="str">
            <v>White</v>
          </cell>
          <cell r="M33" t="str">
            <v>TOP - End disc  BOT - End cap</v>
          </cell>
          <cell r="N33" t="str">
            <v xml:space="preserve">Exxon 3155 </v>
          </cell>
          <cell r="O33">
            <v>38184</v>
          </cell>
        </row>
        <row r="34">
          <cell r="A34" t="str">
            <v>W0324WH0552</v>
          </cell>
          <cell r="B34" t="str">
            <v>3R.SABEEW0324WH0552</v>
          </cell>
          <cell r="C34">
            <v>3</v>
          </cell>
          <cell r="D34" t="str">
            <v>R.SABEE</v>
          </cell>
          <cell r="E34" t="str">
            <v>12 GSM 552 MM WHITE TREATED SBPP</v>
          </cell>
          <cell r="F34" t="str">
            <v>TREATED</v>
          </cell>
          <cell r="G34" t="str">
            <v>39"                           +/- 1"</v>
          </cell>
          <cell r="H34" t="str">
            <v>N/A</v>
          </cell>
          <cell r="I34" t="str">
            <v>3" (.250") Wall Knurled      Black Stripe</v>
          </cell>
          <cell r="J34">
            <v>2</v>
          </cell>
          <cell r="K34" t="str">
            <v>N/A</v>
          </cell>
          <cell r="L34" t="str">
            <v>White</v>
          </cell>
          <cell r="M34" t="str">
            <v>TOP - End disc  BOT - End cap</v>
          </cell>
          <cell r="N34" t="str">
            <v xml:space="preserve">Exxon 3155 </v>
          </cell>
          <cell r="O34">
            <v>38184</v>
          </cell>
        </row>
        <row r="35">
          <cell r="A35" t="str">
            <v>W0324WH0572</v>
          </cell>
          <cell r="B35" t="str">
            <v>3R.SABEEW0324WH0572</v>
          </cell>
          <cell r="C35">
            <v>3</v>
          </cell>
          <cell r="D35" t="str">
            <v>R.SABEE</v>
          </cell>
          <cell r="E35" t="str">
            <v>12 GSM 572 MM WHITE TREATED SBPP</v>
          </cell>
          <cell r="F35" t="str">
            <v>TREATED</v>
          </cell>
          <cell r="G35" t="str">
            <v>39"                             +/- 1"</v>
          </cell>
          <cell r="H35" t="str">
            <v>N/A</v>
          </cell>
          <cell r="I35" t="str">
            <v>3" (.250") Wall Knurled      Black Stripe</v>
          </cell>
          <cell r="J35">
            <v>2</v>
          </cell>
          <cell r="K35" t="str">
            <v>N/A</v>
          </cell>
          <cell r="L35" t="str">
            <v>White</v>
          </cell>
          <cell r="M35" t="str">
            <v>TOP - End disc  BOT - End cap</v>
          </cell>
          <cell r="N35" t="str">
            <v xml:space="preserve">Exxon 3155 </v>
          </cell>
          <cell r="O35">
            <v>38184</v>
          </cell>
        </row>
        <row r="36">
          <cell r="A36" t="str">
            <v>W0324WH0575</v>
          </cell>
          <cell r="B36" t="str">
            <v>3R.SABEEW0324WH0575</v>
          </cell>
          <cell r="C36">
            <v>3</v>
          </cell>
          <cell r="D36" t="str">
            <v>R.SABEE</v>
          </cell>
          <cell r="E36" t="str">
            <v>12 GSM 575 MM WHITE TREATED SBPP</v>
          </cell>
          <cell r="F36" t="str">
            <v>TREATED</v>
          </cell>
          <cell r="G36" t="str">
            <v>39"                             +/- 1"</v>
          </cell>
          <cell r="H36" t="str">
            <v>N/A</v>
          </cell>
          <cell r="I36" t="str">
            <v>3" (.250") Wall Knurled      Black Stripe</v>
          </cell>
          <cell r="J36">
            <v>2</v>
          </cell>
          <cell r="K36" t="str">
            <v>N/A</v>
          </cell>
          <cell r="L36" t="str">
            <v>White</v>
          </cell>
          <cell r="M36" t="str">
            <v>TOP - End disc  BOT - End cap</v>
          </cell>
          <cell r="N36" t="str">
            <v xml:space="preserve">Exxon 3155 </v>
          </cell>
          <cell r="O36">
            <v>38184</v>
          </cell>
        </row>
        <row r="37">
          <cell r="A37" t="str">
            <v>W0324WH0737</v>
          </cell>
          <cell r="B37" t="str">
            <v>3R.SABEEW0324WH0737</v>
          </cell>
          <cell r="C37">
            <v>3</v>
          </cell>
          <cell r="D37" t="str">
            <v>R.SABEE</v>
          </cell>
          <cell r="E37" t="str">
            <v>12 GSM 737 MM WHITE TREATED SBPP</v>
          </cell>
          <cell r="F37" t="str">
            <v>TREATED</v>
          </cell>
          <cell r="G37" t="str">
            <v>39"                                +/- 1"</v>
          </cell>
          <cell r="H37" t="str">
            <v>N/A</v>
          </cell>
          <cell r="I37" t="str">
            <v>3" (.250") Wall Knurled      Black Stripe</v>
          </cell>
          <cell r="J37" t="str">
            <v>1,2</v>
          </cell>
          <cell r="K37" t="str">
            <v>N/A</v>
          </cell>
          <cell r="L37" t="str">
            <v>White</v>
          </cell>
          <cell r="M37" t="str">
            <v>TOP - End disc  BOT - End cap</v>
          </cell>
          <cell r="N37" t="str">
            <v xml:space="preserve">Exxon 3155 </v>
          </cell>
          <cell r="O37">
            <v>38184</v>
          </cell>
        </row>
        <row r="38">
          <cell r="A38" t="str">
            <v>W0327WH0343</v>
          </cell>
          <cell r="B38" t="str">
            <v>3WHITESTONEW0327WH0343</v>
          </cell>
          <cell r="C38">
            <v>3</v>
          </cell>
          <cell r="D38" t="str">
            <v>WHITESTONE</v>
          </cell>
          <cell r="E38" t="str">
            <v>13.5 GSM 343 MM WHITE TREATED SBPP</v>
          </cell>
          <cell r="F38" t="str">
            <v>TREATED</v>
          </cell>
          <cell r="G38" t="str">
            <v>35.5"                    +/- .5"</v>
          </cell>
          <cell r="H38" t="str">
            <v>N/A</v>
          </cell>
          <cell r="I38" t="str">
            <v>3" (.250") Wall Knurled      Black Stripe</v>
          </cell>
          <cell r="J38" t="str">
            <v>3,4</v>
          </cell>
          <cell r="K38" t="str">
            <v>N/A</v>
          </cell>
          <cell r="L38" t="str">
            <v>White</v>
          </cell>
          <cell r="M38" t="str">
            <v>TOP - End disc  BOT - End cap</v>
          </cell>
          <cell r="N38" t="str">
            <v xml:space="preserve">Exxon 3155 </v>
          </cell>
          <cell r="O38">
            <v>38201</v>
          </cell>
        </row>
        <row r="39">
          <cell r="A39" t="str">
            <v>W0327WH0464</v>
          </cell>
          <cell r="B39" t="str">
            <v>3WHITESTONEW0327WH0464</v>
          </cell>
          <cell r="C39">
            <v>3</v>
          </cell>
          <cell r="D39" t="str">
            <v>WHITESTONE</v>
          </cell>
          <cell r="E39" t="str">
            <v>13.5 GSM 464 MM WHITE TREATED SBPP</v>
          </cell>
          <cell r="F39" t="str">
            <v>TREATED</v>
          </cell>
          <cell r="G39" t="str">
            <v>35.5"                    +/- .5"</v>
          </cell>
          <cell r="H39" t="str">
            <v>N/A</v>
          </cell>
          <cell r="I39" t="str">
            <v>3" (.250") Wall Knurled      Black Stripe</v>
          </cell>
          <cell r="J39" t="str">
            <v>2,3</v>
          </cell>
          <cell r="K39" t="str">
            <v>N/A</v>
          </cell>
          <cell r="L39" t="str">
            <v>White</v>
          </cell>
          <cell r="M39" t="str">
            <v>TOP - End disc  BOT - End cap</v>
          </cell>
          <cell r="N39" t="str">
            <v xml:space="preserve">Exxon 3155 </v>
          </cell>
          <cell r="O39">
            <v>38201</v>
          </cell>
        </row>
        <row r="40">
          <cell r="A40" t="str">
            <v>W0327WH0819</v>
          </cell>
          <cell r="B40" t="str">
            <v>3WHITESTONEW0327WH0819</v>
          </cell>
          <cell r="C40">
            <v>3</v>
          </cell>
          <cell r="D40" t="str">
            <v>WHITESTONE</v>
          </cell>
          <cell r="E40" t="str">
            <v>13.5 GSM 819 MM WHITE TREATED SBPP</v>
          </cell>
          <cell r="F40" t="str">
            <v>TREATED</v>
          </cell>
          <cell r="G40" t="str">
            <v>35.5"                    +/- .5"</v>
          </cell>
          <cell r="H40" t="str">
            <v>N/A</v>
          </cell>
          <cell r="I40" t="str">
            <v>3" (.250") Wall Knurled      Black Stripe</v>
          </cell>
          <cell r="J40">
            <v>1</v>
          </cell>
          <cell r="K40" t="str">
            <v>N/A</v>
          </cell>
          <cell r="L40" t="str">
            <v>White</v>
          </cell>
          <cell r="M40" t="str">
            <v>TOP - End disc  BOT - End cap</v>
          </cell>
          <cell r="N40" t="str">
            <v xml:space="preserve">Exxon 3155 </v>
          </cell>
          <cell r="O40">
            <v>38201</v>
          </cell>
        </row>
        <row r="41">
          <cell r="A41" t="str">
            <v>W0327WH0870</v>
          </cell>
          <cell r="B41" t="str">
            <v>3WHITESTONEW0327WH0870</v>
          </cell>
          <cell r="C41">
            <v>3</v>
          </cell>
          <cell r="D41" t="str">
            <v>WHITESTONE</v>
          </cell>
          <cell r="E41" t="str">
            <v>13.5 GSM 870 MM WHITE TREATED SBPP</v>
          </cell>
          <cell r="F41" t="str">
            <v>TREATED</v>
          </cell>
          <cell r="G41" t="str">
            <v>35.5"                    +/- .5"</v>
          </cell>
          <cell r="H41" t="str">
            <v>N/A</v>
          </cell>
          <cell r="I41" t="str">
            <v>3" (.250") Wall Knurled      Black Stripe</v>
          </cell>
          <cell r="J41">
            <v>1</v>
          </cell>
          <cell r="K41" t="str">
            <v>N/A</v>
          </cell>
          <cell r="L41" t="str">
            <v>White</v>
          </cell>
          <cell r="M41" t="str">
            <v>TOP - End disc  BOT - End cap</v>
          </cell>
          <cell r="N41" t="str">
            <v xml:space="preserve">Exxon 3155 </v>
          </cell>
          <cell r="O41">
            <v>38201</v>
          </cell>
        </row>
        <row r="42">
          <cell r="A42" t="str">
            <v>W0J8AGF3150</v>
          </cell>
          <cell r="B42" t="str">
            <v>4  PGI-RGD                         Carpet System, IncW0J8AGF3150</v>
          </cell>
          <cell r="C42">
            <v>4</v>
          </cell>
          <cell r="D42" t="str">
            <v xml:space="preserve">  PGI-RGD                         Carpet System, Inc</v>
          </cell>
          <cell r="E42" t="str">
            <v>1.60 OSY 3150 MM                        LT. GREY UV/HEAT        STABILIZED SB</v>
          </cell>
          <cell r="F42" t="str">
            <v>UNTREATED</v>
          </cell>
          <cell r="G42" t="str">
            <v xml:space="preserve">Target OD  39"   +/- 1"                    </v>
          </cell>
          <cell r="H42">
            <v>3650</v>
          </cell>
          <cell r="I42" t="str">
            <v>3" (.250") Wall Knurled      Black Stripe</v>
          </cell>
          <cell r="J42">
            <v>1</v>
          </cell>
          <cell r="K42" t="str">
            <v>Minimum OD short doff is 24"                                  % of short doffs allowed per shipment = 10%</v>
          </cell>
          <cell r="L42" t="str">
            <v>White</v>
          </cell>
          <cell r="M42" t="str">
            <v>2 - End discs          Taped to Roll</v>
          </cell>
          <cell r="N42" t="str">
            <v>SUNOCO CP360H</v>
          </cell>
          <cell r="O42">
            <v>38820</v>
          </cell>
        </row>
        <row r="43">
          <cell r="A43" t="str">
            <v>W0050TE0743</v>
          </cell>
          <cell r="B43" t="str">
            <v>4ATTENDS HEALTH CAREW0050TE0743</v>
          </cell>
          <cell r="C43">
            <v>4</v>
          </cell>
          <cell r="D43" t="str">
            <v>ATTENDS HEALTH CARE</v>
          </cell>
          <cell r="E43" t="str">
            <v>25 GSM 743 MM TEAL                          UNTREATED SBPP</v>
          </cell>
          <cell r="F43" t="str">
            <v>UNTREATED</v>
          </cell>
          <cell r="G43" t="str">
            <v>MIN.                    24" OD</v>
          </cell>
          <cell r="H43">
            <v>5000</v>
          </cell>
          <cell r="I43" t="str">
            <v>3" (.250") Wall Knurled      Black  Stripe</v>
          </cell>
          <cell r="J43" t="str">
            <v>1,2</v>
          </cell>
          <cell r="K43" t="str">
            <v>YOU WILL HAVE AN ADDITIONAL BAR CODE LABEL FOR THE PACK IF YOU DON'T GET THE ADDITIONAL LABEL PLEASE CALL LISA WEEKS</v>
          </cell>
          <cell r="L43" t="str">
            <v>White</v>
          </cell>
          <cell r="M43" t="str">
            <v>TOP - End disc  BOT - End cap</v>
          </cell>
          <cell r="N43" t="str">
            <v>SUNOCO CP360H</v>
          </cell>
          <cell r="O43">
            <v>38026</v>
          </cell>
        </row>
        <row r="44">
          <cell r="A44" t="str">
            <v>W0050TE0895</v>
          </cell>
          <cell r="B44" t="str">
            <v>4ATTENDS HEALTH CAREW0050TE0895</v>
          </cell>
          <cell r="C44">
            <v>4</v>
          </cell>
          <cell r="D44" t="str">
            <v>ATTENDS HEALTH CARE</v>
          </cell>
          <cell r="E44" t="str">
            <v>25 GSM 895 MM TEAL                          UNTREATED SBPP</v>
          </cell>
          <cell r="F44" t="str">
            <v>UNTREATED</v>
          </cell>
          <cell r="G44" t="str">
            <v>MIN.                    24" OD</v>
          </cell>
          <cell r="H44">
            <v>5000</v>
          </cell>
          <cell r="I44" t="str">
            <v>3" (.250") Wall Knurled      Black  Stripe</v>
          </cell>
          <cell r="J44">
            <v>1</v>
          </cell>
          <cell r="K44" t="str">
            <v>YOU WILL HAVE AN ADDITIONAL BAR CODE LABEL FOR THE PACK IF YOU DON'T GET THE ADDITIONAL LABEL PLEASE CALL LISA WEEKS</v>
          </cell>
          <cell r="L44" t="str">
            <v>White</v>
          </cell>
          <cell r="M44" t="str">
            <v>TOP - End disc  BOT - End cap</v>
          </cell>
          <cell r="N44" t="str">
            <v>SUNOCO CP360H</v>
          </cell>
          <cell r="O44">
            <v>38026</v>
          </cell>
        </row>
        <row r="45">
          <cell r="A45" t="str">
            <v>W0084LP0587</v>
          </cell>
          <cell r="B45" t="str">
            <v>4ATTENDS HEALTH CAREW0084LP0587</v>
          </cell>
          <cell r="C45">
            <v>4</v>
          </cell>
          <cell r="D45" t="str">
            <v>ATTENDS HEALTH CARE</v>
          </cell>
          <cell r="E45" t="str">
            <v>42 GSM 587 MM LT. BLUE UNTREATED SBPP</v>
          </cell>
          <cell r="F45" t="str">
            <v>UNTREATED</v>
          </cell>
          <cell r="G45" t="str">
            <v>30.7"                                   +/- 1"</v>
          </cell>
          <cell r="H45" t="str">
            <v>N/A</v>
          </cell>
          <cell r="I45" t="str">
            <v>3" (.250") Wall Knurled      Black  Stripe</v>
          </cell>
          <cell r="J45">
            <v>2</v>
          </cell>
          <cell r="K45" t="str">
            <v>YOU WILL HAVE AN ADDITIONAL BAR CODE LABEL FOR THE PACK IF YOU DON'T GET THE ADDITIONAL LABEL PLEASE CALL LISA WEEKS</v>
          </cell>
          <cell r="L45" t="str">
            <v>White</v>
          </cell>
          <cell r="M45" t="str">
            <v>TOP - End disc  BOT - End cap</v>
          </cell>
          <cell r="N45" t="str">
            <v>BRASKEM CP360H</v>
          </cell>
          <cell r="O45">
            <v>37541</v>
          </cell>
        </row>
        <row r="46">
          <cell r="A46" t="str">
            <v>W0084LP0741</v>
          </cell>
          <cell r="B46" t="str">
            <v>4ATTENDS HEALTH CAREW0084LP0741</v>
          </cell>
          <cell r="C46">
            <v>4</v>
          </cell>
          <cell r="D46" t="str">
            <v>ATTENDS HEALTH CARE</v>
          </cell>
          <cell r="E46" t="str">
            <v>42 GSM 741 MM LT. BLUE UNTREATED SBPP</v>
          </cell>
          <cell r="F46" t="str">
            <v>UNTREATED</v>
          </cell>
          <cell r="G46" t="str">
            <v>30.7"                                   +/- 1"</v>
          </cell>
          <cell r="H46" t="str">
            <v>N/A</v>
          </cell>
          <cell r="I46" t="str">
            <v>3" (.250") Wall Knurled      Black  Stripe</v>
          </cell>
          <cell r="J46" t="str">
            <v>1,2</v>
          </cell>
          <cell r="K46" t="str">
            <v>YOU WILL HAVE AN ADDITIONAL BAR CODE LABEL FOR THE PACK IF YOU DON'T GET THE ADDITIONAL LABEL PLEASE CALL LISA WEEKS</v>
          </cell>
          <cell r="L46" t="str">
            <v>White</v>
          </cell>
          <cell r="M46" t="str">
            <v>TOP - End disc  BOT - End cap</v>
          </cell>
          <cell r="N46" t="str">
            <v>BRASKEM CP360H</v>
          </cell>
          <cell r="O46">
            <v>37541</v>
          </cell>
        </row>
        <row r="47">
          <cell r="A47" t="str">
            <v>W0084LP0794</v>
          </cell>
          <cell r="B47" t="str">
            <v>4ATTENDS HEALTH CAREW0084LP0794</v>
          </cell>
          <cell r="C47">
            <v>4</v>
          </cell>
          <cell r="D47" t="str">
            <v>ATTENDS HEALTH CARE</v>
          </cell>
          <cell r="E47" t="str">
            <v>42 GSM 794 MM LT. BLUE UNTREATED SBPP</v>
          </cell>
          <cell r="F47" t="str">
            <v>UNTREATED</v>
          </cell>
          <cell r="G47" t="str">
            <v>27"                  +/- 2"</v>
          </cell>
          <cell r="H47" t="str">
            <v>N/A</v>
          </cell>
          <cell r="I47" t="str">
            <v>3" (.250") Wall Knurled      Black  Stripe</v>
          </cell>
          <cell r="J47">
            <v>1</v>
          </cell>
          <cell r="K47" t="str">
            <v>YOU WILL HAVE AN ADDITIONAL BAR CODE LABEL FOR THE PACK IF YOU DON'T GET THE ADDITIONAL LABEL PLEASE CALL LISA WEEKS</v>
          </cell>
          <cell r="L47" t="str">
            <v>White</v>
          </cell>
          <cell r="M47" t="str">
            <v>TOP - End disc  BOT - End cap</v>
          </cell>
          <cell r="N47" t="str">
            <v>SUNOCO CP360H</v>
          </cell>
          <cell r="O47">
            <v>37541</v>
          </cell>
        </row>
        <row r="48">
          <cell r="A48" t="str">
            <v>W0084LP0610</v>
          </cell>
          <cell r="B48" t="str">
            <v>4ATTENDS HEALTH CAREW0084LP0610</v>
          </cell>
          <cell r="C48">
            <v>4</v>
          </cell>
          <cell r="D48" t="str">
            <v>ATTENDS HEALTH CARE</v>
          </cell>
          <cell r="E48" t="str">
            <v>42 GSM 610 MM LT. BLUE UNTREATED SBPP</v>
          </cell>
          <cell r="F48" t="str">
            <v>UNTREATED</v>
          </cell>
          <cell r="G48" t="str">
            <v>27"                  +/- 2"</v>
          </cell>
          <cell r="H48" t="str">
            <v>N/A</v>
          </cell>
          <cell r="I48" t="str">
            <v>3" (.250") Wall Knurled      Black  Stripe</v>
          </cell>
          <cell r="J48">
            <v>2</v>
          </cell>
          <cell r="K48" t="str">
            <v>YOU WILL HAVE AN ADDITIONAL BAR CODE LABEL FOR THE PACK IF YOU DON'T GET THE ADDITIONAL LABEL PLEASE CALL LISA WEEKS</v>
          </cell>
          <cell r="L48" t="str">
            <v>White</v>
          </cell>
          <cell r="M48" t="str">
            <v>TOP - End disc  BOT - End cap</v>
          </cell>
          <cell r="N48" t="str">
            <v>SUNOCO CP360H</v>
          </cell>
          <cell r="O48">
            <v>37629</v>
          </cell>
        </row>
        <row r="49">
          <cell r="A49" t="str">
            <v>W0084LP0610</v>
          </cell>
          <cell r="B49" t="str">
            <v>4ATTENDS HEALTH CAREW0084LP0610</v>
          </cell>
          <cell r="C49">
            <v>4</v>
          </cell>
          <cell r="D49" t="str">
            <v>ATTENDS HEALTH CARE</v>
          </cell>
          <cell r="E49" t="str">
            <v>42 GSM 610 MM LT. BLUE UNTREATED SBPP</v>
          </cell>
          <cell r="F49" t="str">
            <v>UNTREATED</v>
          </cell>
          <cell r="G49" t="str">
            <v>27"                  +/- 2"</v>
          </cell>
          <cell r="H49" t="str">
            <v>N/A</v>
          </cell>
          <cell r="I49" t="str">
            <v>3" (.250") Wall Knurled      Black  Stripe</v>
          </cell>
          <cell r="J49">
            <v>2</v>
          </cell>
          <cell r="K49" t="str">
            <v>YOU WILL HAVE AN ADDITIONAL BAR CODE LABEL FOR THE PACK IF YOU DON'T GET THE ADDITIONAL LABEL PLEASE CALL LISA WEEKS</v>
          </cell>
          <cell r="L49" t="str">
            <v>White</v>
          </cell>
          <cell r="M49" t="str">
            <v>TOP - End disc  BOT - End cap</v>
          </cell>
          <cell r="N49" t="str">
            <v>SUNOCO CP360H</v>
          </cell>
          <cell r="O49">
            <v>37629</v>
          </cell>
        </row>
        <row r="50">
          <cell r="A50" t="str">
            <v>W008AKB0711</v>
          </cell>
          <cell r="B50" t="str">
            <v>4B.O.S.S.W008AKB0711</v>
          </cell>
          <cell r="C50">
            <v>4</v>
          </cell>
          <cell r="D50" t="str">
            <v>B.O.S.S.</v>
          </cell>
          <cell r="E50" t="str">
            <v>1.60 OSY 28" BLUE SBPP</v>
          </cell>
          <cell r="F50" t="str">
            <v>UNTREATED</v>
          </cell>
          <cell r="G50" t="str">
            <v>31"                           +/- 1"</v>
          </cell>
          <cell r="H50" t="str">
            <v>N/A</v>
          </cell>
          <cell r="I50" t="str">
            <v>3" (.250") Wall Knurled      Black Stripe</v>
          </cell>
          <cell r="J50">
            <v>1</v>
          </cell>
          <cell r="K50" t="str">
            <v>N/A</v>
          </cell>
          <cell r="L50" t="str">
            <v>White</v>
          </cell>
          <cell r="M50" t="str">
            <v>TOP - End cap  BOT - End cap</v>
          </cell>
          <cell r="N50" t="str">
            <v>SUNOCO CP360H</v>
          </cell>
          <cell r="O50">
            <v>39737</v>
          </cell>
        </row>
        <row r="51">
          <cell r="A51" t="str">
            <v>W0068LP1497</v>
          </cell>
          <cell r="B51" t="str">
            <v>4BELPRO MEDICALW0068LP1497</v>
          </cell>
          <cell r="C51">
            <v>4</v>
          </cell>
          <cell r="D51" t="str">
            <v>BELPRO MEDICAL</v>
          </cell>
          <cell r="E51" t="str">
            <v>1.00 OSY 59" LT. BLUE SBPP</v>
          </cell>
          <cell r="F51" t="str">
            <v>UNTREATED</v>
          </cell>
          <cell r="G51" t="str">
            <v>TARGET 45"</v>
          </cell>
          <cell r="H51">
            <v>7300</v>
          </cell>
          <cell r="I51" t="str">
            <v>3" (.250") Wall Knurled      Black Stripe</v>
          </cell>
          <cell r="J51">
            <v>1</v>
          </cell>
          <cell r="K51" t="str">
            <v>N/A</v>
          </cell>
          <cell r="L51" t="str">
            <v>White</v>
          </cell>
          <cell r="M51" t="str">
            <v>TOP - End cap  BOT - End cap</v>
          </cell>
          <cell r="N51" t="str">
            <v>SUNOCO CP360H</v>
          </cell>
          <cell r="O51">
            <v>40052</v>
          </cell>
        </row>
        <row r="52">
          <cell r="A52" t="str">
            <v>W0068LP0203</v>
          </cell>
          <cell r="B52" t="str">
            <v>4CARDINAL HEALTHW0068LP0203</v>
          </cell>
          <cell r="C52">
            <v>4</v>
          </cell>
          <cell r="D52" t="str">
            <v>CARDINAL HEALTH</v>
          </cell>
          <cell r="E52" t="str">
            <v>1.00 OSY 203 MM BLUE</v>
          </cell>
          <cell r="F52" t="str">
            <v>UNTREATED</v>
          </cell>
          <cell r="G52" t="str">
            <v>31"                                 +/- 1"</v>
          </cell>
          <cell r="H52" t="str">
            <v>N/A</v>
          </cell>
          <cell r="I52" t="str">
            <v>3" (.250") Wall Knurled      Black Stripe</v>
          </cell>
          <cell r="J52">
            <v>6</v>
          </cell>
          <cell r="K52" t="str">
            <v>N/A</v>
          </cell>
          <cell r="L52" t="str">
            <v>White</v>
          </cell>
          <cell r="M52" t="str">
            <v>TOP - End cap  BOT - End cap</v>
          </cell>
          <cell r="N52" t="str">
            <v>SUNOCO CP360H</v>
          </cell>
        </row>
        <row r="53">
          <cell r="A53" t="str">
            <v>W006DWH1524</v>
          </cell>
          <cell r="B53" t="str">
            <v>4Accurate MFGW006DWH1524</v>
          </cell>
          <cell r="C53">
            <v>4</v>
          </cell>
          <cell r="D53" t="str">
            <v>Accurate MFG</v>
          </cell>
          <cell r="E53" t="str">
            <v>2.00 OSY 60" WHITE</v>
          </cell>
          <cell r="F53" t="str">
            <v>UNTREATED</v>
          </cell>
          <cell r="G53" t="str">
            <v>N/A</v>
          </cell>
          <cell r="H53">
            <v>3000</v>
          </cell>
          <cell r="I53" t="str">
            <v>3" (.250") Wall Knurled                 Black Stripe</v>
          </cell>
          <cell r="J53">
            <v>1</v>
          </cell>
          <cell r="K53" t="str">
            <v>N/A</v>
          </cell>
          <cell r="L53" t="str">
            <v>White</v>
          </cell>
          <cell r="M53" t="str">
            <v>TOP - End disc  BOT - End cap</v>
          </cell>
          <cell r="N53" t="str">
            <v>SUNOCO CP360H</v>
          </cell>
          <cell r="O53">
            <v>39100</v>
          </cell>
        </row>
        <row r="54">
          <cell r="A54" t="str">
            <v>W006DWH1575</v>
          </cell>
          <cell r="B54" t="str">
            <v>4CLOPAYW006DWH1575</v>
          </cell>
          <cell r="C54">
            <v>4</v>
          </cell>
          <cell r="D54" t="str">
            <v>CLOPAY</v>
          </cell>
          <cell r="E54" t="str">
            <v>2.00 OSY 62" WHITE</v>
          </cell>
          <cell r="F54" t="str">
            <v>UNTREATED</v>
          </cell>
          <cell r="G54" t="str">
            <v>36" MAX OD</v>
          </cell>
          <cell r="H54" t="str">
            <v>N/A</v>
          </cell>
          <cell r="I54" t="str">
            <v>3" (.250") Wall Knurled                 Black Stripe</v>
          </cell>
          <cell r="J54">
            <v>1</v>
          </cell>
          <cell r="K54" t="str">
            <v>N/A</v>
          </cell>
          <cell r="L54" t="str">
            <v>White</v>
          </cell>
          <cell r="M54" t="str">
            <v>34" Plain Disc With Inner Support</v>
          </cell>
          <cell r="N54" t="str">
            <v>SUNOCO CP360H</v>
          </cell>
          <cell r="O54">
            <v>39100</v>
          </cell>
        </row>
        <row r="55">
          <cell r="A55" t="str">
            <v>W0J6BWH3086</v>
          </cell>
          <cell r="B55" t="str">
            <v>4CLOPAYW0J6BWH3086</v>
          </cell>
          <cell r="C55">
            <v>4</v>
          </cell>
          <cell r="D55" t="str">
            <v>CLOPAY</v>
          </cell>
          <cell r="E55" t="str">
            <v>58 GSM 121.5" WHITE      UV/HEAT</v>
          </cell>
          <cell r="F55" t="str">
            <v>UNTREATED</v>
          </cell>
          <cell r="G55" t="str">
            <v>30" MIN OD        46" MAX OD</v>
          </cell>
          <cell r="H55">
            <v>4100</v>
          </cell>
          <cell r="I55" t="str">
            <v>5" (.375") Wall Knurled                 No Stripe</v>
          </cell>
          <cell r="J55">
            <v>1</v>
          </cell>
          <cell r="K55" t="str">
            <v>TRIAL LABELS WITH ATTENTION TO:          JOHN GREEN</v>
          </cell>
          <cell r="L55" t="str">
            <v>White</v>
          </cell>
          <cell r="M55" t="str">
            <v>2 - End discs          Taped to Roll</v>
          </cell>
          <cell r="N55" t="str">
            <v>SUNOCO CP360H</v>
          </cell>
          <cell r="O55">
            <v>40079</v>
          </cell>
        </row>
        <row r="56">
          <cell r="A56" t="str">
            <v>W0J6DIN2845</v>
          </cell>
          <cell r="B56" t="str">
            <v>4CLOPAYW0J6DIN2845</v>
          </cell>
          <cell r="C56">
            <v>4</v>
          </cell>
          <cell r="D56" t="str">
            <v>CLOPAY</v>
          </cell>
          <cell r="E56" t="str">
            <v>2.00 OSY 112" INDUSTRIAL</v>
          </cell>
          <cell r="F56" t="str">
            <v>UNTREATED</v>
          </cell>
          <cell r="G56" t="str">
            <v xml:space="preserve">Max OD 44"                 </v>
          </cell>
          <cell r="H56">
            <v>3000</v>
          </cell>
          <cell r="I56" t="str">
            <v>5" (.375") Wall Knurled                 No Stripe</v>
          </cell>
          <cell r="J56">
            <v>1</v>
          </cell>
          <cell r="K56" t="str">
            <v xml:space="preserve">% OF SHORT DOFFS PER SHIPMENT = 10%                              </v>
          </cell>
          <cell r="L56" t="str">
            <v>White</v>
          </cell>
          <cell r="M56" t="str">
            <v>2 - End discs          Taped to Roll</v>
          </cell>
          <cell r="N56" t="str">
            <v>SUNOCO CP360H</v>
          </cell>
          <cell r="O56">
            <v>38999</v>
          </cell>
        </row>
        <row r="57">
          <cell r="A57" t="str">
            <v>W0J6DIN2794</v>
          </cell>
          <cell r="B57" t="str">
            <v>4CLOPAYW0J6DIN2794</v>
          </cell>
          <cell r="C57">
            <v>4</v>
          </cell>
          <cell r="D57" t="str">
            <v>CLOPAY</v>
          </cell>
          <cell r="E57" t="str">
            <v>2.00 OSY 110" INDUSTRIAL</v>
          </cell>
          <cell r="F57" t="str">
            <v>UNTREATED</v>
          </cell>
          <cell r="G57" t="str">
            <v>N/A</v>
          </cell>
          <cell r="H57">
            <v>3000</v>
          </cell>
          <cell r="I57" t="str">
            <v>5" (.375") Wall Knurled                 No Stripe</v>
          </cell>
          <cell r="J57">
            <v>1</v>
          </cell>
          <cell r="K57" t="str">
            <v>N/A</v>
          </cell>
          <cell r="L57" t="str">
            <v>White</v>
          </cell>
          <cell r="M57" t="str">
            <v>2 - End discs          Taped to Roll</v>
          </cell>
          <cell r="N57" t="str">
            <v>SUNOCO CP360H</v>
          </cell>
          <cell r="O57">
            <v>38916</v>
          </cell>
        </row>
        <row r="58">
          <cell r="A58" t="str">
            <v>W0J6DIN3086</v>
          </cell>
          <cell r="B58" t="str">
            <v>4CLOPAYW0J6DIN3086</v>
          </cell>
          <cell r="C58">
            <v>4</v>
          </cell>
          <cell r="D58" t="str">
            <v>CLOPAY</v>
          </cell>
          <cell r="E58" t="str">
            <v>2.00 OSY 121.5" INDUSTRIAL</v>
          </cell>
          <cell r="F58" t="str">
            <v>UNTREATED</v>
          </cell>
          <cell r="G58" t="str">
            <v>Max OD 46"                   Min OD 30"</v>
          </cell>
          <cell r="H58" t="str">
            <v>N/A</v>
          </cell>
          <cell r="I58" t="str">
            <v>5" (.375") Wall Smooth                 No Stripe</v>
          </cell>
          <cell r="J58">
            <v>1</v>
          </cell>
          <cell r="K58" t="str">
            <v xml:space="preserve">% OF SHORT DOFFS PER SHIPMENT = 10%                              </v>
          </cell>
          <cell r="L58" t="str">
            <v>White</v>
          </cell>
          <cell r="M58" t="str">
            <v>2 - End discs          Taped to Roll</v>
          </cell>
          <cell r="N58" t="str">
            <v>SUNOCO CP360H</v>
          </cell>
          <cell r="O58">
            <v>38999</v>
          </cell>
        </row>
        <row r="59">
          <cell r="A59" t="str">
            <v>W0J6DWH2794</v>
          </cell>
          <cell r="B59" t="str">
            <v>4CLOPAYW0J6DWH2794</v>
          </cell>
          <cell r="C59">
            <v>4</v>
          </cell>
          <cell r="D59" t="str">
            <v>CLOPAY</v>
          </cell>
          <cell r="E59" t="str">
            <v>2.00 OSY 110" WHITE UV/HEAT</v>
          </cell>
          <cell r="F59" t="str">
            <v>UNTREATED</v>
          </cell>
          <cell r="G59" t="str">
            <v>Max OD 46"                   Min OD 30"</v>
          </cell>
          <cell r="H59" t="str">
            <v>4,152 LY</v>
          </cell>
          <cell r="I59" t="str">
            <v>5" (.375") Wall Smooth                 No Stripe</v>
          </cell>
          <cell r="J59">
            <v>1</v>
          </cell>
          <cell r="K59" t="str">
            <v xml:space="preserve">% OF SHORT DOFFS PER SHIPMENT = 10%                              </v>
          </cell>
          <cell r="L59" t="str">
            <v>White</v>
          </cell>
          <cell r="M59" t="str">
            <v>2 - End discs          Taped to Roll</v>
          </cell>
          <cell r="N59" t="str">
            <v>SUNOCO CP360H</v>
          </cell>
          <cell r="O59">
            <v>40052</v>
          </cell>
        </row>
        <row r="60">
          <cell r="A60" t="str">
            <v>W0J6DWH2845</v>
          </cell>
          <cell r="B60" t="str">
            <v>4CLOPAYW0J6DWH2845</v>
          </cell>
          <cell r="C60">
            <v>4</v>
          </cell>
          <cell r="D60" t="str">
            <v>CLOPAY</v>
          </cell>
          <cell r="E60" t="str">
            <v>2.00 OSY 112" WHITE UV/HEAT</v>
          </cell>
          <cell r="F60" t="str">
            <v>UNTREATED</v>
          </cell>
          <cell r="G60" t="str">
            <v>Max OD 46"                   Min OD 30"</v>
          </cell>
          <cell r="H60" t="str">
            <v>N/A</v>
          </cell>
          <cell r="I60" t="str">
            <v>5" (.375") Wall Smooth                 No Stripe</v>
          </cell>
          <cell r="J60">
            <v>1</v>
          </cell>
          <cell r="K60" t="str">
            <v xml:space="preserve">% OF SHORT DOFFS PER SHIPMENT = 10%                              </v>
          </cell>
          <cell r="L60" t="str">
            <v>White</v>
          </cell>
          <cell r="M60" t="str">
            <v>2 - End discs          Taped to Roll</v>
          </cell>
          <cell r="N60" t="str">
            <v>SUNOCO CP360H</v>
          </cell>
          <cell r="O60">
            <v>40052</v>
          </cell>
        </row>
        <row r="61">
          <cell r="A61" t="str">
            <v>W0J6DWH3086</v>
          </cell>
          <cell r="B61" t="str">
            <v>4CLOPAYW0J6DWH3086</v>
          </cell>
          <cell r="C61">
            <v>4</v>
          </cell>
          <cell r="D61" t="str">
            <v>CLOPAY</v>
          </cell>
          <cell r="E61" t="str">
            <v>2.00 OSY 121.5" WHITE UV/HEAT</v>
          </cell>
          <cell r="F61" t="str">
            <v>UNTREATED</v>
          </cell>
          <cell r="G61" t="str">
            <v>Max OD 46"                   Min OD 30"</v>
          </cell>
          <cell r="H61" t="str">
            <v>4,152 LY</v>
          </cell>
          <cell r="I61" t="str">
            <v>5" (.375") Wall Smooth                 No Stripe</v>
          </cell>
          <cell r="J61">
            <v>1</v>
          </cell>
          <cell r="K61" t="str">
            <v xml:space="preserve">% OF SHORT DOFFS PER SHIPMENT = 10%                              </v>
          </cell>
          <cell r="L61" t="str">
            <v>White</v>
          </cell>
          <cell r="M61" t="str">
            <v>2 - End discs          Taped to Roll</v>
          </cell>
          <cell r="N61" t="str">
            <v>SUNOCO CP360H</v>
          </cell>
          <cell r="O61">
            <v>38999</v>
          </cell>
        </row>
        <row r="62">
          <cell r="A62" t="str">
            <v>W0J6DIN3150</v>
          </cell>
          <cell r="B62" t="str">
            <v>4CLOPAYW0J6DIN3150</v>
          </cell>
          <cell r="C62">
            <v>4</v>
          </cell>
          <cell r="D62" t="str">
            <v>CLOPAY</v>
          </cell>
          <cell r="E62" t="str">
            <v>2.00 OSY 124" INDUSTRIAL</v>
          </cell>
          <cell r="F62" t="str">
            <v>UNTREATED</v>
          </cell>
          <cell r="G62" t="str">
            <v>Max OD 46"                   Min OD 30"</v>
          </cell>
          <cell r="H62" t="str">
            <v>N/A</v>
          </cell>
          <cell r="I62" t="str">
            <v>5" (.375") Wall Smooth                 No Stripe</v>
          </cell>
          <cell r="J62">
            <v>1</v>
          </cell>
          <cell r="K62" t="str">
            <v xml:space="preserve">% OF SHORT DOFFS PER SHIPMENT = 10%                              </v>
          </cell>
          <cell r="L62" t="str">
            <v>White</v>
          </cell>
          <cell r="M62" t="str">
            <v>2 - End discs          Taped to Roll</v>
          </cell>
          <cell r="N62" t="str">
            <v>SUNOCO CP360H</v>
          </cell>
          <cell r="O62">
            <v>38999</v>
          </cell>
        </row>
        <row r="63">
          <cell r="A63" t="str">
            <v>W0268AW2946</v>
          </cell>
          <cell r="B63" t="str">
            <v>4CLOPAYW0268AW2946</v>
          </cell>
          <cell r="C63">
            <v>4</v>
          </cell>
          <cell r="D63" t="str">
            <v>CLOPAY</v>
          </cell>
          <cell r="E63" t="str">
            <v>1.00 OSY 116" WHITE                ANTI-STAT</v>
          </cell>
          <cell r="F63" t="str">
            <v>UNTREATED</v>
          </cell>
          <cell r="G63" t="str">
            <v>44" MAX OD                      42" MIN OD</v>
          </cell>
          <cell r="H63">
            <v>6000</v>
          </cell>
          <cell r="I63" t="str">
            <v>5" (.375") Wall Smooth                 No Stripe</v>
          </cell>
          <cell r="J63">
            <v>1</v>
          </cell>
          <cell r="K63" t="str">
            <v>% OF SHORT DOFFS PER SHIPMENT = 5%                               SHORT DOFF MIN SIZE - 5,000 LY</v>
          </cell>
          <cell r="L63" t="str">
            <v>White</v>
          </cell>
          <cell r="M63" t="str">
            <v>2 - End discs          Taped to Roll</v>
          </cell>
          <cell r="N63" t="str">
            <v>SUNOCO CP360H</v>
          </cell>
          <cell r="O63">
            <v>38999</v>
          </cell>
        </row>
        <row r="64">
          <cell r="A64" t="str">
            <v>W0085WH1575</v>
          </cell>
          <cell r="B64" t="str">
            <v>4CLOPAYW0085WH1575</v>
          </cell>
          <cell r="C64">
            <v>4</v>
          </cell>
          <cell r="D64" t="str">
            <v>CLOPAY</v>
          </cell>
          <cell r="E64" t="str">
            <v>1.25 OSY 62" WHITE</v>
          </cell>
          <cell r="F64" t="str">
            <v>UNTREATED</v>
          </cell>
          <cell r="G64" t="str">
            <v>Target OD 45"                                  Min OD 30"                                Max OD 47"</v>
          </cell>
          <cell r="H64" t="str">
            <v>N/A</v>
          </cell>
          <cell r="I64" t="str">
            <v>3" (.250") Wall Knurled                 Black Stripe</v>
          </cell>
          <cell r="J64">
            <v>1</v>
          </cell>
          <cell r="K64" t="str">
            <v>% OF SHORT DOFFS PER SHIPMENT = 10%                               SHORT DOFF MIN SIZE - 30" OD</v>
          </cell>
          <cell r="L64" t="str">
            <v>White</v>
          </cell>
          <cell r="M64" t="str">
            <v>2 - End discs          Taped to Roll</v>
          </cell>
          <cell r="N64" t="str">
            <v>SUNOCO CP360H</v>
          </cell>
          <cell r="O64">
            <v>39567</v>
          </cell>
        </row>
        <row r="65">
          <cell r="A65" t="str">
            <v>W002AWH1575</v>
          </cell>
          <cell r="B65" t="str">
            <v>4CLOPAYW002AWH1575</v>
          </cell>
          <cell r="C65">
            <v>4</v>
          </cell>
          <cell r="D65" t="str">
            <v>CLOPAY</v>
          </cell>
          <cell r="E65" t="str">
            <v>1.50 OSY 62" WHITE</v>
          </cell>
          <cell r="F65" t="str">
            <v>UNTREATED</v>
          </cell>
          <cell r="G65" t="str">
            <v>Target OD 35"                                  Min OD 30"                                Max OD 36"</v>
          </cell>
          <cell r="H65" t="str">
            <v>N/A</v>
          </cell>
          <cell r="I65" t="str">
            <v>3" (.250") Wall Knurled                 Black Stripe</v>
          </cell>
          <cell r="J65">
            <v>1</v>
          </cell>
          <cell r="K65" t="str">
            <v>% OF SHORT DOFFS PER SHIPMENT = 10%                               SHORT DOFF MIN SIZE - 30" OD</v>
          </cell>
          <cell r="L65" t="str">
            <v>White</v>
          </cell>
          <cell r="M65" t="str">
            <v>34" Plain Disc With Inner Support</v>
          </cell>
          <cell r="N65" t="str">
            <v>SUNOCO CP360H</v>
          </cell>
          <cell r="O65">
            <v>39567</v>
          </cell>
        </row>
        <row r="66">
          <cell r="A66" t="str">
            <v>W0027WH1499</v>
          </cell>
          <cell r="B66" t="str">
            <v>4CLOPAYW0027WH1499</v>
          </cell>
          <cell r="C66">
            <v>4</v>
          </cell>
          <cell r="D66" t="str">
            <v>CLOPAY</v>
          </cell>
          <cell r="E66" t="str">
            <v>13.5 GSM  59" WHITE</v>
          </cell>
          <cell r="F66" t="str">
            <v>UNTREATED</v>
          </cell>
          <cell r="G66" t="str">
            <v>MAX OD 48"</v>
          </cell>
          <cell r="H66">
            <v>15000</v>
          </cell>
          <cell r="I66" t="str">
            <v>3" (.250") Wall Knurled                 Black Stripe</v>
          </cell>
          <cell r="J66">
            <v>1</v>
          </cell>
          <cell r="K66" t="str">
            <v>% OF SHORT DOFFS PER SHIPMENT                   = 10%     SHORT DOFF MIN SIZE - 30" OD   MUST HAVE WIND DIRECTION MARKED ON EACH ROLL.         ALL LABELS NEED TO HAVE "PATTERN SIDE IN" NOTED ON THEM.</v>
          </cell>
          <cell r="L66" t="str">
            <v>White</v>
          </cell>
          <cell r="M66" t="str">
            <v>TOP - End disc  BOT - End cap</v>
          </cell>
          <cell r="N66" t="str">
            <v>SUNOCO CP360H</v>
          </cell>
          <cell r="O66">
            <v>39923</v>
          </cell>
        </row>
        <row r="67">
          <cell r="A67" t="str">
            <v>W0068WH1575</v>
          </cell>
          <cell r="B67" t="str">
            <v>4CLOPAYW0068WH1575</v>
          </cell>
          <cell r="C67">
            <v>4</v>
          </cell>
          <cell r="D67" t="str">
            <v>CLOPAY</v>
          </cell>
          <cell r="E67" t="str">
            <v>1.00 OSY 62" WHITE</v>
          </cell>
          <cell r="F67" t="str">
            <v>UNTREATED</v>
          </cell>
          <cell r="G67" t="str">
            <v>Target OD 45"                                  Min OD 30"                                Max OD 47"</v>
          </cell>
          <cell r="H67" t="str">
            <v>N/A</v>
          </cell>
          <cell r="I67" t="str">
            <v>3" (.250") Wall Knurled                 Black Stripe</v>
          </cell>
          <cell r="J67">
            <v>1</v>
          </cell>
          <cell r="K67" t="str">
            <v>% OF SHORT DOFFS PER SHIPMENT = 10%                               SHORT DOFF MIN SIZE - 30" OD</v>
          </cell>
          <cell r="L67" t="str">
            <v>White</v>
          </cell>
          <cell r="M67" t="str">
            <v>2 - End discs          Taped to Roll</v>
          </cell>
          <cell r="N67" t="str">
            <v>SUNOCO CP360H</v>
          </cell>
          <cell r="O67">
            <v>39567</v>
          </cell>
        </row>
        <row r="68">
          <cell r="A68" t="str">
            <v>W0078BL0914</v>
          </cell>
          <cell r="B68" t="str">
            <v>4DALENW0078BL0914</v>
          </cell>
          <cell r="C68">
            <v>4</v>
          </cell>
          <cell r="D68" t="str">
            <v>DALEN</v>
          </cell>
          <cell r="E68" t="str">
            <v>1.15 OSY 914 MM BLACK</v>
          </cell>
          <cell r="F68" t="str">
            <v>UNTREATED</v>
          </cell>
          <cell r="G68" t="str">
            <v>37"                           MAX 38"</v>
          </cell>
          <cell r="H68" t="str">
            <v>NA</v>
          </cell>
          <cell r="I68" t="str">
            <v>3" (.250") Wall Knurled      Black Stripe</v>
          </cell>
          <cell r="J68">
            <v>1</v>
          </cell>
          <cell r="K68" t="str">
            <v>N/A</v>
          </cell>
          <cell r="L68" t="str">
            <v>White</v>
          </cell>
          <cell r="M68" t="str">
            <v>2 - End discs          Taped to Roll</v>
          </cell>
          <cell r="N68" t="str">
            <v>SUNOCO CP360H</v>
          </cell>
          <cell r="O68">
            <v>38638</v>
          </cell>
        </row>
        <row r="69">
          <cell r="A69" t="str">
            <v>W0534IN1524</v>
          </cell>
          <cell r="B69" t="str">
            <v>4DALENW0534IN1524</v>
          </cell>
          <cell r="C69">
            <v>4</v>
          </cell>
          <cell r="D69" t="str">
            <v>DALEN</v>
          </cell>
          <cell r="E69" t="str">
            <v>.50 OSY 60" INDUSTRIAL - W/UV</v>
          </cell>
          <cell r="F69" t="str">
            <v>UNTREATED</v>
          </cell>
          <cell r="G69" t="str">
            <v>N/A</v>
          </cell>
          <cell r="H69">
            <v>7500</v>
          </cell>
          <cell r="I69" t="str">
            <v>3" (.250") Wall Knurled      Black Stripe</v>
          </cell>
          <cell r="J69">
            <v>1</v>
          </cell>
          <cell r="K69" t="str">
            <v>N/A</v>
          </cell>
          <cell r="L69" t="str">
            <v>White</v>
          </cell>
          <cell r="M69" t="str">
            <v>2 - End discs          Taped to Roll</v>
          </cell>
          <cell r="N69" t="str">
            <v>SUNOCO CP360H</v>
          </cell>
          <cell r="O69">
            <v>39147</v>
          </cell>
        </row>
        <row r="70">
          <cell r="A70" t="str">
            <v>W0534LF3048</v>
          </cell>
          <cell r="B70" t="str">
            <v>4DALENW0534LF3048</v>
          </cell>
          <cell r="C70">
            <v>4</v>
          </cell>
          <cell r="D70" t="str">
            <v>DALEN</v>
          </cell>
          <cell r="E70" t="str">
            <v>.50 OSY 3048 MM LEAF - W/UV</v>
          </cell>
          <cell r="F70" t="str">
            <v>UNTREATED</v>
          </cell>
          <cell r="G70" t="str">
            <v>TARGET OD - 25"                           MAX OD - 27"                             MIN OD - 21"</v>
          </cell>
          <cell r="H70" t="str">
            <v>NA</v>
          </cell>
          <cell r="I70" t="str">
            <v>3" (.250") Wall Knurled      Black Stripe</v>
          </cell>
          <cell r="J70">
            <v>1</v>
          </cell>
          <cell r="K70" t="str">
            <v>N/A</v>
          </cell>
          <cell r="L70" t="str">
            <v>White</v>
          </cell>
          <cell r="M70" t="str">
            <v>2 - End discs          Taped to Roll</v>
          </cell>
          <cell r="N70" t="str">
            <v>SUNOCO CP360H</v>
          </cell>
          <cell r="O70">
            <v>38638</v>
          </cell>
        </row>
        <row r="71">
          <cell r="A71" t="str">
            <v>W0C3KBL0914</v>
          </cell>
          <cell r="B71" t="str">
            <v>4DEWITT COMPANYW0C3KBL0914</v>
          </cell>
          <cell r="C71">
            <v>4</v>
          </cell>
          <cell r="D71" t="str">
            <v>DEWITT COMPANY</v>
          </cell>
          <cell r="E71" t="str">
            <v>3.00 OSY 36" BLACK UV/PHILIC</v>
          </cell>
          <cell r="F71" t="str">
            <v>TREATED</v>
          </cell>
          <cell r="G71" t="str">
            <v>RUN TO MAX OD - 34"                              MIN OD - 32"</v>
          </cell>
          <cell r="H71" t="str">
            <v>NA</v>
          </cell>
          <cell r="I71" t="str">
            <v>3" (.250") Wall Knurled      Black Stripe</v>
          </cell>
          <cell r="J71">
            <v>1</v>
          </cell>
          <cell r="K71" t="str">
            <v>N/A</v>
          </cell>
          <cell r="L71" t="str">
            <v>White</v>
          </cell>
          <cell r="M71" t="str">
            <v>TOP - End Disc  BOT - End cap</v>
          </cell>
          <cell r="N71" t="str">
            <v>BRASKEM CP360H</v>
          </cell>
          <cell r="O71">
            <v>40422</v>
          </cell>
        </row>
        <row r="72">
          <cell r="A72" t="str">
            <v>W0C3KBL1219</v>
          </cell>
          <cell r="B72" t="str">
            <v>4DEWITT COMPANYW0C3KBL1219</v>
          </cell>
          <cell r="C72">
            <v>4</v>
          </cell>
          <cell r="D72" t="str">
            <v>DEWITT COMPANY</v>
          </cell>
          <cell r="E72" t="str">
            <v>3.00 OSY 48" BLACK UV/PHILIC</v>
          </cell>
          <cell r="F72" t="str">
            <v>TREATED</v>
          </cell>
          <cell r="G72" t="str">
            <v>RUN TO MAX OD - 34"                              MIN OD - 32"</v>
          </cell>
          <cell r="H72" t="str">
            <v>NA</v>
          </cell>
          <cell r="I72" t="str">
            <v>3" (.250") Wall Knurled      Black Stripe</v>
          </cell>
          <cell r="J72">
            <v>1</v>
          </cell>
          <cell r="K72" t="str">
            <v>N/A</v>
          </cell>
          <cell r="L72" t="str">
            <v>White</v>
          </cell>
          <cell r="M72" t="str">
            <v>TOP - End Disc  BOT - End cap</v>
          </cell>
          <cell r="N72" t="str">
            <v>BRASKEM CP360H</v>
          </cell>
          <cell r="O72">
            <v>40422</v>
          </cell>
        </row>
        <row r="73">
          <cell r="A73" t="str">
            <v>W0C3KBL1829</v>
          </cell>
          <cell r="B73" t="str">
            <v>4DEWITT COMPANYW0C3KBL1829</v>
          </cell>
          <cell r="C73">
            <v>4</v>
          </cell>
          <cell r="D73" t="str">
            <v>DEWITT COMPANY</v>
          </cell>
          <cell r="E73" t="str">
            <v>3.00 OSY 72" BLACK UV/PHILIC</v>
          </cell>
          <cell r="F73" t="str">
            <v>TREATED</v>
          </cell>
          <cell r="G73" t="str">
            <v>RUN TO MAX OD - 34"                              MIN OD - 32"</v>
          </cell>
          <cell r="H73" t="str">
            <v>NA</v>
          </cell>
          <cell r="I73" t="str">
            <v>3" (.250") Wall Knurled      Black Stripe</v>
          </cell>
          <cell r="J73">
            <v>1</v>
          </cell>
          <cell r="K73" t="str">
            <v>N/A</v>
          </cell>
          <cell r="L73" t="str">
            <v>White</v>
          </cell>
          <cell r="M73" t="str">
            <v>2 - End discs          Taped to Roll</v>
          </cell>
          <cell r="N73" t="str">
            <v>BRASKEM CP360H</v>
          </cell>
          <cell r="O73">
            <v>40422</v>
          </cell>
        </row>
        <row r="74">
          <cell r="A74" t="str">
            <v>W0076BC0533</v>
          </cell>
          <cell r="B74" t="str">
            <v>4E. AARON ENTERPRISESW0076BC0533</v>
          </cell>
          <cell r="C74">
            <v>4</v>
          </cell>
          <cell r="D74" t="str">
            <v>E. AARON ENTERPRISES</v>
          </cell>
          <cell r="E74" t="str">
            <v>38 GSM 533 MM BLACK SBPP</v>
          </cell>
          <cell r="F74" t="str">
            <v>UNTREATED</v>
          </cell>
          <cell r="G74" t="str">
            <v>MAX OD 46"</v>
          </cell>
          <cell r="H74">
            <v>7000</v>
          </cell>
          <cell r="I74" t="str">
            <v>3" (.375") Wall Knurled      Orange Stripe</v>
          </cell>
          <cell r="J74">
            <v>2</v>
          </cell>
          <cell r="K74" t="str">
            <v>NA</v>
          </cell>
          <cell r="L74" t="str">
            <v>White</v>
          </cell>
          <cell r="M74" t="str">
            <v>TOP - End disc  BOT - End cap</v>
          </cell>
          <cell r="N74" t="str">
            <v>SUNOCO CP360H</v>
          </cell>
          <cell r="O74">
            <v>38819</v>
          </cell>
        </row>
        <row r="75">
          <cell r="A75" t="str">
            <v>W0376CD0356</v>
          </cell>
          <cell r="B75" t="str">
            <v>4E. AARON ENTERPRISESW0376CD0356</v>
          </cell>
          <cell r="C75">
            <v>4</v>
          </cell>
          <cell r="D75" t="str">
            <v>E. AARON ENTERPRISES</v>
          </cell>
          <cell r="E75" t="str">
            <v>38 GSM 356 MM WHITE TREATED SBPP</v>
          </cell>
          <cell r="F75" t="str">
            <v>TREATED</v>
          </cell>
          <cell r="G75" t="str">
            <v>23"                       +/- 1"</v>
          </cell>
          <cell r="H75" t="str">
            <v>N/A</v>
          </cell>
          <cell r="I75" t="str">
            <v>3" (.375") Wall Knurled      Orange Stripe</v>
          </cell>
          <cell r="J75">
            <v>3</v>
          </cell>
          <cell r="K75" t="str">
            <v>N/A</v>
          </cell>
          <cell r="L75" t="str">
            <v>White</v>
          </cell>
          <cell r="M75" t="str">
            <v>TOP - End disc  BOT - End cap</v>
          </cell>
          <cell r="N75" t="str">
            <v>SUNOCO CP360H</v>
          </cell>
        </row>
        <row r="76">
          <cell r="A76" t="str">
            <v>W0376CD0533</v>
          </cell>
          <cell r="B76" t="str">
            <v>4E. AARON ENTERPRISESW0376CD0533</v>
          </cell>
          <cell r="C76">
            <v>4</v>
          </cell>
          <cell r="D76" t="str">
            <v>E. AARON ENTERPRISES</v>
          </cell>
          <cell r="E76" t="str">
            <v>38 GSM 533 MM WHITE TREATED SBPP</v>
          </cell>
          <cell r="F76" t="str">
            <v>TREATED</v>
          </cell>
          <cell r="G76" t="str">
            <v>23"                       +/- 1"</v>
          </cell>
          <cell r="H76" t="str">
            <v>N/A</v>
          </cell>
          <cell r="I76" t="str">
            <v>3" (.375") Wall Knurled      Orange Stripe</v>
          </cell>
          <cell r="J76">
            <v>2</v>
          </cell>
          <cell r="K76" t="str">
            <v>NA</v>
          </cell>
          <cell r="L76" t="str">
            <v>White</v>
          </cell>
          <cell r="M76" t="str">
            <v>TOP - End disc  BOT - End cap</v>
          </cell>
          <cell r="N76" t="str">
            <v>SUNOCO CP360H</v>
          </cell>
          <cell r="O76">
            <v>38819</v>
          </cell>
        </row>
        <row r="77">
          <cell r="A77" t="str">
            <v>W0376CR0533</v>
          </cell>
          <cell r="B77" t="str">
            <v>4E. AARON ENTERPRISESW0376CR0533</v>
          </cell>
          <cell r="C77">
            <v>4</v>
          </cell>
          <cell r="D77" t="str">
            <v>E. AARON ENTERPRISES</v>
          </cell>
          <cell r="E77" t="str">
            <v>38 GSM 533 MM ROSE TREATED    SBPP</v>
          </cell>
          <cell r="F77" t="str">
            <v>TREATED</v>
          </cell>
          <cell r="G77" t="str">
            <v>35"                        +/- 1"</v>
          </cell>
          <cell r="H77" t="str">
            <v>N/A</v>
          </cell>
          <cell r="I77" t="str">
            <v>3" (.375") Wall Knurled      Orange Stripe</v>
          </cell>
          <cell r="J77">
            <v>2</v>
          </cell>
          <cell r="K77" t="str">
            <v>NA</v>
          </cell>
          <cell r="L77" t="str">
            <v>White</v>
          </cell>
          <cell r="M77" t="str">
            <v>TOP - End disc  BOT - End cap</v>
          </cell>
          <cell r="N77" t="str">
            <v>SUNOCO CP360H</v>
          </cell>
          <cell r="O77">
            <v>39301</v>
          </cell>
        </row>
        <row r="78">
          <cell r="A78" t="str">
            <v>W0376CR0533</v>
          </cell>
          <cell r="B78" t="str">
            <v>4E. AARON ENTERPRISESW0376CR0533</v>
          </cell>
          <cell r="C78">
            <v>4</v>
          </cell>
          <cell r="D78" t="str">
            <v>E. AARON ENTERPRISES</v>
          </cell>
          <cell r="E78" t="str">
            <v>38 GSM 533 MM ROSE TREATED    SBPP</v>
          </cell>
          <cell r="F78" t="str">
            <v>TREATED</v>
          </cell>
          <cell r="G78" t="str">
            <v>MAX OD 46"</v>
          </cell>
          <cell r="H78">
            <v>7000</v>
          </cell>
          <cell r="I78" t="str">
            <v>3" (.375") Wall Knurled      Orange Stripe</v>
          </cell>
          <cell r="J78">
            <v>2</v>
          </cell>
          <cell r="K78" t="str">
            <v>NA</v>
          </cell>
          <cell r="L78" t="str">
            <v>White</v>
          </cell>
          <cell r="M78" t="str">
            <v>TOP - End disc  BOT - End cap</v>
          </cell>
          <cell r="N78" t="str">
            <v>SUNOCO CP360H</v>
          </cell>
          <cell r="O78">
            <v>39301</v>
          </cell>
        </row>
        <row r="79">
          <cell r="A79" t="str">
            <v>W0376BC0533</v>
          </cell>
          <cell r="B79" t="str">
            <v>4E. AARON ENTERPRISESW0376BC0533</v>
          </cell>
          <cell r="C79">
            <v>4</v>
          </cell>
          <cell r="D79" t="str">
            <v>E. AARON ENTERPRISES</v>
          </cell>
          <cell r="E79" t="str">
            <v>38 GSM 533 MM BLACK TREATED        SBPP</v>
          </cell>
          <cell r="F79" t="str">
            <v>TREATED</v>
          </cell>
          <cell r="G79" t="str">
            <v>MAX OD 46"</v>
          </cell>
          <cell r="H79">
            <v>7000</v>
          </cell>
          <cell r="I79" t="str">
            <v>3" (.375") Wall Knurled      Orange Stripe</v>
          </cell>
          <cell r="J79">
            <v>2</v>
          </cell>
          <cell r="K79" t="str">
            <v>NA</v>
          </cell>
          <cell r="L79" t="str">
            <v>White</v>
          </cell>
          <cell r="M79" t="str">
            <v>TOP - End disc  BOT - End cap</v>
          </cell>
          <cell r="N79" t="str">
            <v>SUNOCO CP360H</v>
          </cell>
          <cell r="O79">
            <v>38819</v>
          </cell>
        </row>
        <row r="80">
          <cell r="A80" t="str">
            <v>W0376BC0533</v>
          </cell>
          <cell r="B80" t="str">
            <v>4E. AARON ENTERPRISESW0376BC0533</v>
          </cell>
          <cell r="C80">
            <v>4</v>
          </cell>
          <cell r="D80" t="str">
            <v>E. AARON ENTERPRISES</v>
          </cell>
          <cell r="E80" t="str">
            <v>38 GSM 533 MM BLACK TREATED        SBPP</v>
          </cell>
          <cell r="F80" t="str">
            <v>TREATED</v>
          </cell>
          <cell r="G80" t="str">
            <v>MAX OD 46"</v>
          </cell>
          <cell r="H80">
            <v>7000</v>
          </cell>
          <cell r="I80" t="str">
            <v>3" (.375") Wall Knurled      Orange Stripe</v>
          </cell>
          <cell r="J80">
            <v>2</v>
          </cell>
          <cell r="K80" t="str">
            <v>NA</v>
          </cell>
          <cell r="L80" t="str">
            <v>White</v>
          </cell>
          <cell r="M80" t="str">
            <v>TOP - End disc  BOT - End cap</v>
          </cell>
          <cell r="N80" t="str">
            <v>SUNOCO CP360H</v>
          </cell>
          <cell r="O80">
            <v>38819</v>
          </cell>
        </row>
        <row r="81">
          <cell r="A81" t="str">
            <v>W0076BC0533</v>
          </cell>
          <cell r="B81" t="str">
            <v>4E. AARON ENTERPRISESW0076BC0533</v>
          </cell>
          <cell r="C81">
            <v>4</v>
          </cell>
          <cell r="D81" t="str">
            <v>E. AARON ENTERPRISES</v>
          </cell>
          <cell r="E81" t="str">
            <v>38 GSM 533 MM BLACK SBPP</v>
          </cell>
          <cell r="F81" t="str">
            <v>UNTREATED</v>
          </cell>
          <cell r="G81" t="str">
            <v>23"                       +/- 1"</v>
          </cell>
          <cell r="H81" t="str">
            <v>N/A</v>
          </cell>
          <cell r="I81" t="str">
            <v>3" (.375") Wall Knurled      Orange Stripe</v>
          </cell>
          <cell r="J81">
            <v>2</v>
          </cell>
          <cell r="K81" t="str">
            <v>NA</v>
          </cell>
          <cell r="L81" t="str">
            <v>White</v>
          </cell>
          <cell r="M81" t="str">
            <v>TOP - End disc  BOT - End cap</v>
          </cell>
          <cell r="N81" t="str">
            <v>SUNOCO CP360H</v>
          </cell>
          <cell r="O81">
            <v>38819</v>
          </cell>
        </row>
        <row r="82">
          <cell r="A82" t="str">
            <v>W002ABL0914</v>
          </cell>
          <cell r="B82" t="str">
            <v>4EASY GARDENERW002ABL0914</v>
          </cell>
          <cell r="C82">
            <v>4</v>
          </cell>
          <cell r="D82" t="str">
            <v>EASY GARDENER</v>
          </cell>
          <cell r="E82" t="str">
            <v>1.50 OSY 36"                BLACK SBPP</v>
          </cell>
          <cell r="F82" t="str">
            <v>UNTREATED</v>
          </cell>
          <cell r="G82" t="str">
            <v>Target OD                30-31"                          Min OD 31"                      Max OD 33"</v>
          </cell>
          <cell r="H82" t="str">
            <v>N/A</v>
          </cell>
          <cell r="I82" t="str">
            <v>3" (.250") Wall Knurled      Black Stripe</v>
          </cell>
          <cell r="J82">
            <v>2</v>
          </cell>
          <cell r="K82" t="str">
            <v>N/A</v>
          </cell>
          <cell r="L82" t="str">
            <v>White</v>
          </cell>
          <cell r="M82" t="str">
            <v>2 - End discs          Taped to inside of core</v>
          </cell>
          <cell r="N82" t="str">
            <v>SUNOCO CP360H</v>
          </cell>
          <cell r="O82">
            <v>38359</v>
          </cell>
        </row>
        <row r="83">
          <cell r="A83" t="str">
            <v>W005BBL0914</v>
          </cell>
          <cell r="B83" t="str">
            <v>4EASY GARDENERW005BBL0914</v>
          </cell>
          <cell r="C83">
            <v>4</v>
          </cell>
          <cell r="D83" t="str">
            <v>EASY GARDENER</v>
          </cell>
          <cell r="E83" t="str">
            <v>1.70 OSY 36"                BLACK SBPP</v>
          </cell>
          <cell r="F83" t="str">
            <v>UNTREATED</v>
          </cell>
          <cell r="G83" t="str">
            <v>Target OD                30-31"                          Min OD 31"                      Max OD 33"</v>
          </cell>
          <cell r="H83" t="str">
            <v>N/A</v>
          </cell>
          <cell r="I83" t="str">
            <v>3" (.250") Wall Knurled      Black Stripe</v>
          </cell>
          <cell r="J83">
            <v>1</v>
          </cell>
          <cell r="K83" t="str">
            <v>N/A</v>
          </cell>
          <cell r="L83" t="str">
            <v>White</v>
          </cell>
          <cell r="M83" t="str">
            <v>2 - End discs          Taped to inside of core</v>
          </cell>
          <cell r="N83" t="str">
            <v>SUNOCO CP360H</v>
          </cell>
          <cell r="O83">
            <v>38359</v>
          </cell>
        </row>
        <row r="84">
          <cell r="A84" t="str">
            <v>W005BBL1219</v>
          </cell>
          <cell r="B84" t="str">
            <v>4EASY GARDENERW005BBL1219</v>
          </cell>
          <cell r="C84">
            <v>4</v>
          </cell>
          <cell r="D84" t="str">
            <v>EASY GARDENER</v>
          </cell>
          <cell r="E84" t="str">
            <v>1.70 OSY 48"                BLACK SBPP</v>
          </cell>
          <cell r="F84" t="str">
            <v>UNTREATED</v>
          </cell>
          <cell r="G84" t="str">
            <v>Target OD                30-31"                          Min OD 31"                      Max OD 33"</v>
          </cell>
          <cell r="H84" t="str">
            <v>N/A</v>
          </cell>
          <cell r="I84" t="str">
            <v>3" (.250") Wall Knurled      Black Stripe</v>
          </cell>
          <cell r="J84">
            <v>1</v>
          </cell>
          <cell r="K84" t="str">
            <v>N/A</v>
          </cell>
          <cell r="L84" t="str">
            <v>White</v>
          </cell>
          <cell r="M84" t="str">
            <v>2 - End discs          Taped to inside of core</v>
          </cell>
          <cell r="N84" t="str">
            <v>SUNOCO CP360H</v>
          </cell>
          <cell r="O84">
            <v>39822</v>
          </cell>
        </row>
        <row r="85">
          <cell r="A85" t="str">
            <v>W0061BL0914</v>
          </cell>
          <cell r="B85" t="str">
            <v>4EASY GARDENERW0061BL0914</v>
          </cell>
          <cell r="C85">
            <v>4</v>
          </cell>
          <cell r="D85" t="str">
            <v>EASY GARDENER</v>
          </cell>
          <cell r="E85" t="str">
            <v>.90 OSY 36"                BLACK SBPP</v>
          </cell>
          <cell r="F85" t="str">
            <v>UNTREATED</v>
          </cell>
          <cell r="G85" t="str">
            <v>31-32"  OD</v>
          </cell>
          <cell r="H85" t="str">
            <v>N/A</v>
          </cell>
          <cell r="I85" t="str">
            <v>3" (.250") Wall Knurled      Black Stripe</v>
          </cell>
          <cell r="J85">
            <v>1</v>
          </cell>
          <cell r="K85" t="str">
            <v>N/A</v>
          </cell>
          <cell r="L85" t="str">
            <v>White</v>
          </cell>
          <cell r="M85" t="str">
            <v>2 - End discs          Taped to inside of core</v>
          </cell>
          <cell r="N85" t="str">
            <v>SUNOCO CP360H</v>
          </cell>
          <cell r="O85">
            <v>39027</v>
          </cell>
        </row>
        <row r="86">
          <cell r="A86" t="str">
            <v>W002FBL1524</v>
          </cell>
          <cell r="B86" t="str">
            <v>4EASY GARDENERW002FBL1524</v>
          </cell>
          <cell r="C86">
            <v>4</v>
          </cell>
          <cell r="D86" t="str">
            <v>EASY GARDENER</v>
          </cell>
          <cell r="E86" t="str">
            <v>2.25 OSY 60"                BLACK SBPP</v>
          </cell>
          <cell r="F86" t="str">
            <v>UNTREATED</v>
          </cell>
          <cell r="G86" t="str">
            <v>MAX OD</v>
          </cell>
          <cell r="H86" t="str">
            <v>N/A</v>
          </cell>
          <cell r="I86" t="str">
            <v>3" (.250") Wall Knurled      Black Stripe</v>
          </cell>
          <cell r="J86">
            <v>1</v>
          </cell>
          <cell r="K86" t="str">
            <v>TRIAL LABELS WITH ATTENTION TO:                                         PAUL McCRAY</v>
          </cell>
          <cell r="L86" t="str">
            <v>White</v>
          </cell>
          <cell r="M86" t="str">
            <v>2 - End discs          Taped to Roll</v>
          </cell>
          <cell r="N86" t="str">
            <v>SUNOCO CP360H</v>
          </cell>
          <cell r="O86">
            <v>38960</v>
          </cell>
        </row>
        <row r="87">
          <cell r="A87" t="str">
            <v>W003GBL0914</v>
          </cell>
          <cell r="B87" t="str">
            <v>4EASY GARDENERW003GBL0914</v>
          </cell>
          <cell r="C87">
            <v>4</v>
          </cell>
          <cell r="D87" t="str">
            <v>EASY GARDENER</v>
          </cell>
          <cell r="E87" t="str">
            <v>2.40 OSY 36"                BLACK SBPP</v>
          </cell>
          <cell r="F87" t="str">
            <v>UNTREATED</v>
          </cell>
          <cell r="G87" t="str">
            <v>31-32"  OD</v>
          </cell>
          <cell r="H87" t="str">
            <v>N/A</v>
          </cell>
          <cell r="I87" t="str">
            <v>3" (.250") Wall Knurled      Black Stripe</v>
          </cell>
          <cell r="J87">
            <v>1</v>
          </cell>
          <cell r="K87" t="str">
            <v>N/A</v>
          </cell>
          <cell r="L87" t="str">
            <v>White</v>
          </cell>
          <cell r="M87" t="str">
            <v>2 - End discs          Taped to Roll</v>
          </cell>
          <cell r="N87" t="str">
            <v>SUNOCO CP360H</v>
          </cell>
          <cell r="O87">
            <v>38359</v>
          </cell>
        </row>
        <row r="88">
          <cell r="A88" t="str">
            <v>W002ADN1524</v>
          </cell>
          <cell r="B88" t="str">
            <v>4ENCOMPASS MEDICALW002ADN1524</v>
          </cell>
          <cell r="C88">
            <v>4</v>
          </cell>
          <cell r="D88" t="str">
            <v>ENCOMPASS MEDICAL</v>
          </cell>
          <cell r="E88" t="str">
            <v>1.50 OSY 60" Dark Navy SB</v>
          </cell>
          <cell r="F88" t="str">
            <v>UNTREATED</v>
          </cell>
          <cell r="G88" t="str">
            <v>TARGET OD 46"                         MIN OD 45"                           MAX OD 55"</v>
          </cell>
          <cell r="H88" t="str">
            <v>NA</v>
          </cell>
          <cell r="I88" t="str">
            <v>3" (.250") Wall Knurled      Black Stripe</v>
          </cell>
          <cell r="J88">
            <v>1</v>
          </cell>
          <cell r="K88" t="str">
            <v>STANDARD WOOD PALLET</v>
          </cell>
          <cell r="L88" t="str">
            <v>White</v>
          </cell>
          <cell r="M88" t="str">
            <v>TOP - End cap  BOT - End cap</v>
          </cell>
          <cell r="N88" t="str">
            <v>SUNOCO CP360H</v>
          </cell>
          <cell r="O88">
            <v>39174</v>
          </cell>
        </row>
        <row r="89">
          <cell r="A89" t="str">
            <v>W0088EN1473</v>
          </cell>
          <cell r="B89" t="str">
            <v>4ENCOMPASS MEDICALW0088EN1473</v>
          </cell>
          <cell r="C89">
            <v>4</v>
          </cell>
          <cell r="D89" t="str">
            <v>ENCOMPASS MEDICAL</v>
          </cell>
          <cell r="E89" t="str">
            <v>1.30 OSY 58"      WHITE SBPP</v>
          </cell>
          <cell r="F89" t="str">
            <v>UNTREATED</v>
          </cell>
          <cell r="G89" t="str">
            <v>TARGET OD 45"               MIN OD 44"                     MAX OD 55"</v>
          </cell>
          <cell r="H89" t="str">
            <v>N/A</v>
          </cell>
          <cell r="I89" t="str">
            <v>3" (.250") Wall Knurled      Black Stripe</v>
          </cell>
          <cell r="J89">
            <v>1</v>
          </cell>
          <cell r="K89" t="str">
            <v>STANDARD WOOD PALLET</v>
          </cell>
          <cell r="L89" t="str">
            <v>White</v>
          </cell>
          <cell r="M89" t="str">
            <v>TOP - End Disc  BOT - End cap</v>
          </cell>
          <cell r="N89" t="str">
            <v>SUNOCO CP360H</v>
          </cell>
        </row>
        <row r="90">
          <cell r="A90" t="str">
            <v>W050EYU2845</v>
          </cell>
          <cell r="B90" t="str">
            <v>4FABRENEW050EYU2845</v>
          </cell>
          <cell r="C90">
            <v>4</v>
          </cell>
          <cell r="D90" t="str">
            <v>FABRENE</v>
          </cell>
          <cell r="E90" t="str">
            <v>70 GSM 112" YELLOW UV SB</v>
          </cell>
          <cell r="F90" t="str">
            <v>UNTREATED</v>
          </cell>
          <cell r="G90" t="str">
            <v>MAX OD                 46"</v>
          </cell>
          <cell r="H90">
            <v>3282</v>
          </cell>
          <cell r="I90" t="str">
            <v>5" (.375") Wall Knurled      No Stripe</v>
          </cell>
          <cell r="J90">
            <v>1</v>
          </cell>
          <cell r="K90" t="str">
            <v>% OF SHORT DOFFS ALLOWED PER SHIPMENT = 10%                                   SHORT DOFF MINIMUM SIZE = 1,641 LY</v>
          </cell>
          <cell r="L90" t="str">
            <v>White</v>
          </cell>
          <cell r="M90" t="str">
            <v>2 - End discs          Taped to Roll</v>
          </cell>
          <cell r="N90" t="str">
            <v>CONOCO COPYLENE CH085</v>
          </cell>
          <cell r="O90">
            <v>39891</v>
          </cell>
        </row>
        <row r="91">
          <cell r="A91" t="str">
            <v>W050EYU3150</v>
          </cell>
          <cell r="B91" t="str">
            <v>4FABRENEW050EYU3150</v>
          </cell>
          <cell r="C91">
            <v>4</v>
          </cell>
          <cell r="D91" t="str">
            <v>FABRENE</v>
          </cell>
          <cell r="E91" t="str">
            <v>70 GSM 124" YELLOW UV SB</v>
          </cell>
          <cell r="F91" t="str">
            <v>UNTREATED</v>
          </cell>
          <cell r="G91" t="str">
            <v xml:space="preserve">MAX OD                 46"                </v>
          </cell>
          <cell r="H91">
            <v>3282</v>
          </cell>
          <cell r="I91" t="str">
            <v>5" (.375") Wall Knurled      No Stripe</v>
          </cell>
          <cell r="J91">
            <v>1</v>
          </cell>
          <cell r="K91" t="str">
            <v>% OF SHORT DOFFS ALLOWED PER SHIPMENT = 10%                                 SHORT DOFF MINIMUM SIZE = 1,641 LY</v>
          </cell>
          <cell r="L91" t="str">
            <v>White</v>
          </cell>
          <cell r="M91" t="str">
            <v>2 - End discs          Taped to Roll</v>
          </cell>
          <cell r="N91" t="str">
            <v>CONOCO COPYLENE CH085</v>
          </cell>
          <cell r="O91">
            <v>39891</v>
          </cell>
        </row>
        <row r="92">
          <cell r="A92" t="str">
            <v>W0J68BL0914</v>
          </cell>
          <cell r="B92" t="str">
            <v>4FABRENEW0J68BL0914</v>
          </cell>
          <cell r="C92">
            <v>4</v>
          </cell>
          <cell r="D92" t="str">
            <v>FABRENE</v>
          </cell>
          <cell r="E92" t="str">
            <v>1.00 OSY 36"                 BLACK SB W/UV-HEAT</v>
          </cell>
          <cell r="F92" t="str">
            <v>UNTREATED</v>
          </cell>
          <cell r="G92" t="str">
            <v>N/A</v>
          </cell>
          <cell r="H92">
            <v>6000</v>
          </cell>
          <cell r="I92" t="str">
            <v>3" (.250") Wall Knurled      Black Stripe</v>
          </cell>
          <cell r="J92">
            <v>1</v>
          </cell>
          <cell r="K92" t="str">
            <v>N/A</v>
          </cell>
          <cell r="L92" t="str">
            <v>White</v>
          </cell>
          <cell r="M92" t="str">
            <v>TOP - End disc  BOT - End cap</v>
          </cell>
          <cell r="N92" t="str">
            <v>SUNOCO CP360H</v>
          </cell>
          <cell r="O92">
            <v>39598</v>
          </cell>
        </row>
        <row r="93">
          <cell r="A93" t="str">
            <v>W0J9BWH1321</v>
          </cell>
          <cell r="B93" t="str">
            <v>4FABRENEW0J9BWH1321</v>
          </cell>
          <cell r="C93">
            <v>4</v>
          </cell>
          <cell r="D93" t="str">
            <v>FABRENE</v>
          </cell>
          <cell r="E93" t="str">
            <v>1.75 OSY 52" WHITE W/ UV-HEAT</v>
          </cell>
          <cell r="F93" t="str">
            <v>UNTREATED</v>
          </cell>
          <cell r="G93" t="str">
            <v>Target 40"              24" MIN                            41" MAX</v>
          </cell>
          <cell r="H93" t="str">
            <v>N/A</v>
          </cell>
          <cell r="I93" t="str">
            <v>3" (.250") Wall Knurled      Black Stripe</v>
          </cell>
          <cell r="J93">
            <v>1</v>
          </cell>
          <cell r="K93" t="str">
            <v>BONDED SIDE IN                                           SHORT DOFF MIN OD 24"</v>
          </cell>
          <cell r="L93" t="str">
            <v>White</v>
          </cell>
          <cell r="M93" t="str">
            <v>2 - End discs          Taped to Roll</v>
          </cell>
          <cell r="N93" t="str">
            <v>SUNOCO CP360H</v>
          </cell>
          <cell r="O93">
            <v>40183</v>
          </cell>
        </row>
        <row r="94">
          <cell r="A94" t="str">
            <v>W0J9BWH1524</v>
          </cell>
          <cell r="B94" t="str">
            <v>4FABRENEW0J9BWH1524</v>
          </cell>
          <cell r="C94">
            <v>4</v>
          </cell>
          <cell r="D94" t="str">
            <v>FABRENE</v>
          </cell>
          <cell r="E94" t="str">
            <v>1.75 OSY 60" WHITE W/ UV-HEAT</v>
          </cell>
          <cell r="F94" t="str">
            <v>UNTREATED</v>
          </cell>
          <cell r="G94" t="str">
            <v>40"                        +1" / -2"</v>
          </cell>
          <cell r="H94" t="str">
            <v>N/A</v>
          </cell>
          <cell r="I94" t="str">
            <v>3" (.250") Wall Knurled      Black Stripe</v>
          </cell>
          <cell r="J94">
            <v>1</v>
          </cell>
          <cell r="K94" t="str">
            <v>BONDED SIDE IN                                           SHORT DOFF MIN OD 24"</v>
          </cell>
          <cell r="L94" t="str">
            <v>White</v>
          </cell>
          <cell r="M94" t="str">
            <v>2 - End discs          Taped to Roll</v>
          </cell>
          <cell r="N94" t="str">
            <v>SUNOCO CP360H</v>
          </cell>
          <cell r="O94">
            <v>39713</v>
          </cell>
        </row>
        <row r="95">
          <cell r="A95" t="str">
            <v>W0J9BWH3150</v>
          </cell>
          <cell r="B95" t="str">
            <v>4FABRENEW0J9BWH3150</v>
          </cell>
          <cell r="C95">
            <v>4</v>
          </cell>
          <cell r="D95" t="str">
            <v>FABRENE</v>
          </cell>
          <cell r="E95" t="str">
            <v>1.75 OSY 124" WHITE W/ UV-HEAT</v>
          </cell>
          <cell r="F95" t="str">
            <v>UNTREATED</v>
          </cell>
          <cell r="G95" t="str">
            <v>N/A</v>
          </cell>
          <cell r="H95" t="str">
            <v>5,032 LY                            +/- 109 LY</v>
          </cell>
          <cell r="I95" t="str">
            <v>5" (.375") Wall Knurled      No Stripe</v>
          </cell>
          <cell r="J95">
            <v>1</v>
          </cell>
          <cell r="K95" t="str">
            <v>BONDED SIDE IN                                            SHORT DOFF MIN OD 24"</v>
          </cell>
          <cell r="L95" t="str">
            <v>White</v>
          </cell>
          <cell r="M95" t="str">
            <v>2 - End discs          Taped to Roll</v>
          </cell>
          <cell r="N95" t="str">
            <v>SUNOCO CP360H</v>
          </cell>
          <cell r="O95">
            <v>39713</v>
          </cell>
        </row>
        <row r="96">
          <cell r="A96" t="str">
            <v>W0J9BWH3200</v>
          </cell>
          <cell r="B96" t="str">
            <v>4FABRENEW0J9BWH3200</v>
          </cell>
          <cell r="C96">
            <v>4</v>
          </cell>
          <cell r="D96" t="str">
            <v>FABRENE</v>
          </cell>
          <cell r="E96" t="str">
            <v>1.75 OSY 126" WHITE W/ UV-HEAT Untrimmed</v>
          </cell>
          <cell r="F96" t="str">
            <v>UNTREATED</v>
          </cell>
          <cell r="G96" t="str">
            <v>N/A</v>
          </cell>
          <cell r="H96" t="str">
            <v>5,032 LY                            +/- 109 LY</v>
          </cell>
          <cell r="I96" t="str">
            <v>5" (.375") Wall Knurled      No Stripe</v>
          </cell>
          <cell r="J96">
            <v>1</v>
          </cell>
          <cell r="K96" t="str">
            <v>BONDED SIDE IN                                          SHORT DOFF MIN OD 24"</v>
          </cell>
          <cell r="L96" t="str">
            <v>White</v>
          </cell>
          <cell r="M96" t="str">
            <v>2 - End discs          Taped to Roll</v>
          </cell>
          <cell r="N96" t="str">
            <v>SUNOCO CP360H</v>
          </cell>
          <cell r="O96">
            <v>39713</v>
          </cell>
        </row>
        <row r="97">
          <cell r="A97" t="str">
            <v>W006DWH2794</v>
          </cell>
          <cell r="B97" t="str">
            <v>4FABRENEW006DWH2794</v>
          </cell>
          <cell r="C97">
            <v>4</v>
          </cell>
          <cell r="D97" t="str">
            <v>FABRENE</v>
          </cell>
          <cell r="E97" t="str">
            <v xml:space="preserve">2.00 OSY 2794 MM                 WHITE SB </v>
          </cell>
          <cell r="F97" t="str">
            <v>UNTREATED</v>
          </cell>
          <cell r="G97" t="str">
            <v>TARGET 46" OD</v>
          </cell>
          <cell r="H97" t="str">
            <v>N/A</v>
          </cell>
          <cell r="I97" t="str">
            <v>5" (.375") Wall Knurled                 No Stripe</v>
          </cell>
          <cell r="J97">
            <v>1</v>
          </cell>
          <cell r="K97" t="str">
            <v>N/A</v>
          </cell>
          <cell r="L97" t="str">
            <v>White</v>
          </cell>
          <cell r="M97" t="str">
            <v>2 - End discs          Taped to Roll</v>
          </cell>
          <cell r="N97" t="str">
            <v>SUNOCO CP360H</v>
          </cell>
          <cell r="O97">
            <v>39133</v>
          </cell>
        </row>
        <row r="98">
          <cell r="A98" t="str">
            <v>W050IBM1473</v>
          </cell>
          <cell r="B98" t="str">
            <v>4FABRENEW050IBM1473</v>
          </cell>
          <cell r="C98">
            <v>4</v>
          </cell>
          <cell r="D98" t="str">
            <v>FABRENE</v>
          </cell>
          <cell r="E98" t="str">
            <v>90 GSM 58" BLUE SBPP/UV</v>
          </cell>
          <cell r="F98" t="str">
            <v>UNTREATED</v>
          </cell>
          <cell r="G98" t="str">
            <v>N/A</v>
          </cell>
          <cell r="H98">
            <v>1641</v>
          </cell>
          <cell r="I98" t="str">
            <v>3" (.250") Wall Knurled      Black Stripe</v>
          </cell>
          <cell r="J98">
            <v>1</v>
          </cell>
          <cell r="K98" t="str">
            <v>N/A</v>
          </cell>
          <cell r="L98" t="str">
            <v>White</v>
          </cell>
          <cell r="M98" t="str">
            <v>2 - End discs          Taped to Roll</v>
          </cell>
          <cell r="N98" t="str">
            <v>CONOCO COPYLENE CH085</v>
          </cell>
          <cell r="O98">
            <v>39099</v>
          </cell>
        </row>
        <row r="99">
          <cell r="A99" t="str">
            <v>W050IBM2795</v>
          </cell>
          <cell r="B99" t="str">
            <v>4FABRENEW050IBM2795</v>
          </cell>
          <cell r="C99">
            <v>4</v>
          </cell>
          <cell r="D99" t="str">
            <v>FABRENE</v>
          </cell>
          <cell r="E99" t="str">
            <v>90 GSM 110" BLUE SBPP/UV</v>
          </cell>
          <cell r="F99" t="str">
            <v>UNTREATED</v>
          </cell>
          <cell r="G99" t="str">
            <v>N/A</v>
          </cell>
          <cell r="H99">
            <v>3063</v>
          </cell>
          <cell r="I99" t="str">
            <v>5" (.375") Wall Knurled                 No Stripe</v>
          </cell>
          <cell r="J99">
            <v>1</v>
          </cell>
          <cell r="K99" t="str">
            <v>% OF SHORT DOFFS ALLOWED PER SHIPMENT = 10%                                                    SHORT DOFF MINIMUM SIZE             825 LINEAR YARDS</v>
          </cell>
          <cell r="L99" t="str">
            <v>White</v>
          </cell>
          <cell r="M99" t="str">
            <v>2 - End discs          Taped to Roll</v>
          </cell>
          <cell r="N99" t="str">
            <v>CONOCO COPYLENE CH085</v>
          </cell>
          <cell r="O99">
            <v>39167</v>
          </cell>
        </row>
        <row r="100">
          <cell r="A100" t="str">
            <v>W052GIM3150</v>
          </cell>
          <cell r="B100" t="str">
            <v>4FABRENEW052GIM3150</v>
          </cell>
          <cell r="C100">
            <v>4</v>
          </cell>
          <cell r="D100" t="str">
            <v>FABRENE</v>
          </cell>
          <cell r="E100" t="str">
            <v>81 GSM 124" INDUSTRIAL SBPP/UV</v>
          </cell>
          <cell r="F100" t="str">
            <v>UNTREATED</v>
          </cell>
          <cell r="G100" t="str">
            <v>N/A</v>
          </cell>
          <cell r="H100">
            <v>3063</v>
          </cell>
          <cell r="I100" t="str">
            <v>5" (.375") Wall Knurled                 No Stripe</v>
          </cell>
          <cell r="J100">
            <v>1</v>
          </cell>
          <cell r="K100" t="str">
            <v>% OF SHORT DOFFS ALLOWED PER SHIPMENT = 10%                                                    SHORT DOFF MINIMUM SIZE                                     820 LINEAR YARDS</v>
          </cell>
          <cell r="L100" t="str">
            <v>White</v>
          </cell>
          <cell r="M100" t="str">
            <v>2 - End discs          Taped to Roll</v>
          </cell>
          <cell r="N100" t="str">
            <v>BRASKEM CP360H</v>
          </cell>
          <cell r="O100">
            <v>39450</v>
          </cell>
        </row>
        <row r="101">
          <cell r="A101" t="str">
            <v>W050IBM3150</v>
          </cell>
          <cell r="B101" t="str">
            <v>4FABRENEW050IBM3150</v>
          </cell>
          <cell r="C101">
            <v>4</v>
          </cell>
          <cell r="D101" t="str">
            <v>FABRENE</v>
          </cell>
          <cell r="E101" t="str">
            <v>90 GSM 124" BLUE SBPP/UV</v>
          </cell>
          <cell r="F101" t="str">
            <v>UNTREATED</v>
          </cell>
          <cell r="G101" t="str">
            <v>N/A</v>
          </cell>
          <cell r="H101">
            <v>1641</v>
          </cell>
          <cell r="I101" t="str">
            <v>5" (.375") Wall Knurled                 No Stripe</v>
          </cell>
          <cell r="J101">
            <v>1</v>
          </cell>
          <cell r="K101" t="str">
            <v>% OF SHORT DOFFS ALLOWED PER SHIPMENT = 10%                                                    SHORT DOFF MINIMUM SIZE             825 LINEAR YARDS</v>
          </cell>
          <cell r="L101" t="str">
            <v>White</v>
          </cell>
          <cell r="M101" t="str">
            <v>2 - End discs          Taped to Roll</v>
          </cell>
          <cell r="N101" t="str">
            <v>CONOCO COPYLENE CH085</v>
          </cell>
          <cell r="O101">
            <v>39099</v>
          </cell>
        </row>
        <row r="102">
          <cell r="A102" t="str">
            <v>W052GIP3150</v>
          </cell>
          <cell r="B102" t="str">
            <v>4FABRENEW052GIP3150</v>
          </cell>
          <cell r="C102">
            <v>4</v>
          </cell>
          <cell r="D102" t="str">
            <v>FABRENE</v>
          </cell>
          <cell r="E102" t="str">
            <v>81 GSM 124" INDUSTRIAL SBPP/UV</v>
          </cell>
          <cell r="F102" t="str">
            <v>UNTREATED</v>
          </cell>
          <cell r="G102" t="str">
            <v>N/A</v>
          </cell>
          <cell r="H102">
            <v>3063</v>
          </cell>
          <cell r="I102" t="str">
            <v>5" (.375") Wall Knurled                 No Stripe</v>
          </cell>
          <cell r="J102">
            <v>1</v>
          </cell>
          <cell r="K102" t="str">
            <v>% OF SHORT DOFFS ALLOWED PER SHIPMENT = 10%                                                    SHORT DOFF MINIMUM SIZE                                     820 LINEAR YARDS</v>
          </cell>
          <cell r="L102" t="str">
            <v>White</v>
          </cell>
          <cell r="M102" t="str">
            <v>2 - End discs          Taped to Roll</v>
          </cell>
          <cell r="N102" t="str">
            <v>BRASKEM CP360H</v>
          </cell>
          <cell r="O102">
            <v>39450</v>
          </cell>
        </row>
        <row r="103">
          <cell r="A103" t="str">
            <v>W000HBL3150</v>
          </cell>
          <cell r="B103" t="str">
            <v>4HANESW000HBL3150</v>
          </cell>
          <cell r="C103">
            <v>4</v>
          </cell>
          <cell r="D103" t="str">
            <v>HANES</v>
          </cell>
          <cell r="E103" t="str">
            <v xml:space="preserve">2.50 OSY 124"                    BLACK SB </v>
          </cell>
          <cell r="F103" t="str">
            <v>UNTREATED</v>
          </cell>
          <cell r="G103" t="str">
            <v>N/A</v>
          </cell>
          <cell r="H103">
            <v>2500</v>
          </cell>
          <cell r="I103" t="str">
            <v>3" (.250") Wall Knurled      Black Stripe</v>
          </cell>
          <cell r="J103">
            <v>1</v>
          </cell>
          <cell r="K103" t="str">
            <v>DIRECTION LABEL FOR UNWIND</v>
          </cell>
          <cell r="L103" t="str">
            <v>White</v>
          </cell>
          <cell r="M103" t="str">
            <v>2 - End discs          Taped to Roll</v>
          </cell>
          <cell r="N103" t="str">
            <v>SUNOCO CP360H</v>
          </cell>
          <cell r="O103">
            <v>40158</v>
          </cell>
        </row>
        <row r="104">
          <cell r="A104" t="str">
            <v>W0034WH1397</v>
          </cell>
          <cell r="B104" t="str">
            <v>4HANESW0034WH1397</v>
          </cell>
          <cell r="C104">
            <v>4</v>
          </cell>
          <cell r="D104" t="str">
            <v>HANES</v>
          </cell>
          <cell r="E104" t="str">
            <v xml:space="preserve">.50 OSY 55"                      WHITE SB </v>
          </cell>
          <cell r="F104" t="str">
            <v>UNTREATED</v>
          </cell>
          <cell r="G104" t="str">
            <v>N/A</v>
          </cell>
          <cell r="H104">
            <v>10000</v>
          </cell>
          <cell r="I104" t="str">
            <v>3" (.250") Wall Knurled      Black Stripe</v>
          </cell>
          <cell r="J104">
            <v>1</v>
          </cell>
          <cell r="K104" t="str">
            <v>DIRECTION LABEL FOR UNWIND</v>
          </cell>
          <cell r="L104" t="str">
            <v>White</v>
          </cell>
          <cell r="M104" t="str">
            <v>2 - End discs          Taped to Roll</v>
          </cell>
          <cell r="N104" t="str">
            <v>SUNOCO CP360H</v>
          </cell>
          <cell r="O104">
            <v>39456</v>
          </cell>
        </row>
        <row r="105">
          <cell r="A105" t="str">
            <v>W0034WH1575</v>
          </cell>
          <cell r="B105" t="str">
            <v>4HANESW0034WH1575</v>
          </cell>
          <cell r="C105">
            <v>4</v>
          </cell>
          <cell r="D105" t="str">
            <v>HANES</v>
          </cell>
          <cell r="E105" t="str">
            <v xml:space="preserve">.50 OSY 62"                      WHITE SB </v>
          </cell>
          <cell r="F105" t="str">
            <v>UNTREATED</v>
          </cell>
          <cell r="G105" t="str">
            <v>N/A</v>
          </cell>
          <cell r="H105">
            <v>10000</v>
          </cell>
          <cell r="I105" t="str">
            <v>3" (.250") Wall Knurled      Black Stripe</v>
          </cell>
          <cell r="J105">
            <v>1</v>
          </cell>
          <cell r="K105" t="str">
            <v>DIRECTION LABEL FOR UNWIND</v>
          </cell>
          <cell r="L105" t="str">
            <v>White</v>
          </cell>
          <cell r="M105" t="str">
            <v>2 - End discs          Taped to Roll</v>
          </cell>
          <cell r="N105" t="str">
            <v>SUNOCO CP360H</v>
          </cell>
          <cell r="O105">
            <v>39456</v>
          </cell>
        </row>
        <row r="106">
          <cell r="A106" t="str">
            <v>W0034WH2972</v>
          </cell>
          <cell r="B106" t="str">
            <v>4HANESW0034WH2972</v>
          </cell>
          <cell r="C106">
            <v>4</v>
          </cell>
          <cell r="D106" t="str">
            <v>HANES</v>
          </cell>
          <cell r="E106" t="str">
            <v xml:space="preserve">.50 OSY 117"                      WHITE SB </v>
          </cell>
          <cell r="F106" t="str">
            <v>UNTREATED</v>
          </cell>
          <cell r="G106" t="str">
            <v>N/A</v>
          </cell>
          <cell r="H106">
            <v>10000</v>
          </cell>
          <cell r="I106" t="str">
            <v>3" (.250") Wall Knurled      Black Stripe</v>
          </cell>
          <cell r="J106">
            <v>1</v>
          </cell>
          <cell r="K106" t="str">
            <v>DIRECTION LABEL FOR UNWIND</v>
          </cell>
          <cell r="L106" t="str">
            <v>White</v>
          </cell>
          <cell r="M106" t="str">
            <v>2 - End discs          Taped to Roll</v>
          </cell>
          <cell r="N106" t="str">
            <v>SUNOCO CP360H</v>
          </cell>
          <cell r="O106">
            <v>39456</v>
          </cell>
        </row>
        <row r="107">
          <cell r="A107" t="str">
            <v>W036IBK0914</v>
          </cell>
          <cell r="B107" t="str">
            <v>4HANESW036IBK0914</v>
          </cell>
          <cell r="C107">
            <v>4</v>
          </cell>
          <cell r="D107" t="str">
            <v>HANES</v>
          </cell>
          <cell r="E107" t="str">
            <v>2.75 OSY 36" BLACK SB SURF.</v>
          </cell>
          <cell r="F107" t="str">
            <v>TREATED</v>
          </cell>
          <cell r="G107" t="str">
            <v>N/A</v>
          </cell>
          <cell r="H107">
            <v>2500</v>
          </cell>
          <cell r="I107" t="str">
            <v>3" (.250") Wall Knurled      Black Stripe</v>
          </cell>
          <cell r="J107">
            <v>1</v>
          </cell>
          <cell r="K107" t="str">
            <v>DIRECTION LABEL FOR UNWIND</v>
          </cell>
          <cell r="L107" t="str">
            <v>White</v>
          </cell>
          <cell r="M107" t="str">
            <v>2 - End discs          Taped to Roll</v>
          </cell>
          <cell r="N107" t="str">
            <v>SUNOCO CP360H</v>
          </cell>
          <cell r="O107">
            <v>38742</v>
          </cell>
        </row>
        <row r="108">
          <cell r="A108" t="str">
            <v>W036IBK1219</v>
          </cell>
          <cell r="B108" t="str">
            <v>4HANESW036IBK1219</v>
          </cell>
          <cell r="C108">
            <v>4</v>
          </cell>
          <cell r="D108" t="str">
            <v>HANES</v>
          </cell>
          <cell r="E108" t="str">
            <v>2.75 OSY 48" BLACK SB SURF.</v>
          </cell>
          <cell r="F108" t="str">
            <v>TREATED</v>
          </cell>
          <cell r="G108" t="str">
            <v>N/A</v>
          </cell>
          <cell r="H108">
            <v>2500</v>
          </cell>
          <cell r="I108" t="str">
            <v>3" (.250") Wall Knurled      Black Stripe</v>
          </cell>
          <cell r="J108">
            <v>1</v>
          </cell>
          <cell r="K108" t="str">
            <v>DIRECTION LABEL FOR UNWIND</v>
          </cell>
          <cell r="L108" t="str">
            <v>White</v>
          </cell>
          <cell r="M108" t="str">
            <v>2 - End discs          Taped to Roll</v>
          </cell>
          <cell r="N108" t="str">
            <v>SUNOCO CP360H</v>
          </cell>
          <cell r="O108">
            <v>38742</v>
          </cell>
        </row>
        <row r="109">
          <cell r="A109" t="str">
            <v>W036IBK1829</v>
          </cell>
          <cell r="B109" t="str">
            <v>4HANESW036IBK1829</v>
          </cell>
          <cell r="C109">
            <v>4</v>
          </cell>
          <cell r="D109" t="str">
            <v>HANES</v>
          </cell>
          <cell r="E109" t="str">
            <v>2.75 OSY 72" BLACK SB SURF.</v>
          </cell>
          <cell r="F109" t="str">
            <v>TREATED</v>
          </cell>
          <cell r="G109" t="str">
            <v>N/A</v>
          </cell>
          <cell r="H109">
            <v>2500</v>
          </cell>
          <cell r="I109" t="str">
            <v>3" (.250") Wall Knurled      Black Stripe</v>
          </cell>
          <cell r="J109">
            <v>1</v>
          </cell>
          <cell r="K109" t="str">
            <v>DIRECTION LABEL FOR UNWIND</v>
          </cell>
          <cell r="L109" t="str">
            <v>White</v>
          </cell>
          <cell r="M109" t="str">
            <v>2 - End discs          Taped to Roll</v>
          </cell>
          <cell r="N109" t="str">
            <v>SUNOCO CP360H</v>
          </cell>
          <cell r="O109">
            <v>38742</v>
          </cell>
        </row>
        <row r="110">
          <cell r="A110" t="str">
            <v>W009FBL1524</v>
          </cell>
          <cell r="B110" t="str">
            <v>4HANESW009FBL1524</v>
          </cell>
          <cell r="C110">
            <v>4</v>
          </cell>
          <cell r="D110" t="str">
            <v>HANES</v>
          </cell>
          <cell r="E110" t="str">
            <v>2.35 OSY 60" BLACK</v>
          </cell>
          <cell r="F110" t="str">
            <v>UNTREATED</v>
          </cell>
          <cell r="G110" t="str">
            <v>N/A</v>
          </cell>
          <cell r="H110">
            <v>2250</v>
          </cell>
          <cell r="I110" t="str">
            <v>3" (.250") Wall Knurled      Black Stripe</v>
          </cell>
          <cell r="J110">
            <v>1</v>
          </cell>
          <cell r="K110" t="str">
            <v>DIRECTION LABEL FOR UNWIND</v>
          </cell>
          <cell r="L110" t="str">
            <v>White</v>
          </cell>
          <cell r="M110" t="str">
            <v>2 - End discs          Taped to Roll</v>
          </cell>
          <cell r="N110" t="str">
            <v>SUNOCO CP360H</v>
          </cell>
          <cell r="O110">
            <v>38981</v>
          </cell>
        </row>
        <row r="111">
          <cell r="A111" t="str">
            <v>W009FBL3048</v>
          </cell>
          <cell r="B111" t="str">
            <v>4HANESW009FBL3048</v>
          </cell>
          <cell r="C111">
            <v>4</v>
          </cell>
          <cell r="D111" t="str">
            <v>HANES</v>
          </cell>
          <cell r="E111" t="str">
            <v>2.35 OSY 120" BLACK</v>
          </cell>
          <cell r="F111" t="str">
            <v>UNTREATED</v>
          </cell>
          <cell r="G111" t="str">
            <v>N/A</v>
          </cell>
          <cell r="H111">
            <v>2250</v>
          </cell>
          <cell r="I111" t="str">
            <v>3" (.250") Wall Knurled      Black Stripe</v>
          </cell>
          <cell r="J111">
            <v>1</v>
          </cell>
          <cell r="K111" t="str">
            <v>DIRECTION LABEL FOR UNWIND</v>
          </cell>
          <cell r="L111" t="str">
            <v>White</v>
          </cell>
          <cell r="M111" t="str">
            <v>2 - End discs          Taped to Roll</v>
          </cell>
          <cell r="N111" t="str">
            <v>SUNOCO CP360H</v>
          </cell>
          <cell r="O111">
            <v>38981</v>
          </cell>
        </row>
        <row r="112">
          <cell r="A112" t="str">
            <v>W009FBL1575</v>
          </cell>
          <cell r="B112" t="str">
            <v>4HANESW009FBL1575</v>
          </cell>
          <cell r="C112">
            <v>4</v>
          </cell>
          <cell r="D112" t="str">
            <v>HANES</v>
          </cell>
          <cell r="E112" t="str">
            <v>2.35 OSY 62" BLACK</v>
          </cell>
          <cell r="F112" t="str">
            <v>UNTREATED</v>
          </cell>
          <cell r="G112" t="str">
            <v>N/A</v>
          </cell>
          <cell r="I112" t="str">
            <v>3" (.250") Wall Knurled      Black Stripe</v>
          </cell>
          <cell r="J112">
            <v>1</v>
          </cell>
          <cell r="K112" t="str">
            <v>DIRECTION LABEL FOR UNWIND</v>
          </cell>
          <cell r="L112" t="str">
            <v>White</v>
          </cell>
          <cell r="M112" t="str">
            <v>2 - End discs          Taped to Roll</v>
          </cell>
          <cell r="N112" t="str">
            <v>SUNOCO CP360H</v>
          </cell>
          <cell r="O112">
            <v>38981</v>
          </cell>
        </row>
        <row r="113">
          <cell r="A113" t="str">
            <v>W009FBL3150</v>
          </cell>
          <cell r="B113" t="str">
            <v>4HANESW009FBL3150</v>
          </cell>
          <cell r="C113">
            <v>4</v>
          </cell>
          <cell r="D113" t="str">
            <v>HANES</v>
          </cell>
          <cell r="E113" t="str">
            <v>2.35 OSY 124" BLACK</v>
          </cell>
          <cell r="F113" t="str">
            <v>UNTREATED</v>
          </cell>
          <cell r="G113" t="str">
            <v>N/A</v>
          </cell>
          <cell r="I113" t="str">
            <v>3" (.250") Wall Knurled      Black Stripe</v>
          </cell>
          <cell r="J113">
            <v>1</v>
          </cell>
          <cell r="K113" t="str">
            <v>DIRECTION LABEL FOR UNWIND</v>
          </cell>
          <cell r="L113" t="str">
            <v>White</v>
          </cell>
          <cell r="M113" t="str">
            <v>2 - End discs          Taped to Roll</v>
          </cell>
          <cell r="N113" t="str">
            <v>SUNOCO CP360H</v>
          </cell>
          <cell r="O113">
            <v>38981</v>
          </cell>
        </row>
        <row r="114">
          <cell r="A114" t="str">
            <v>W0027WH2692</v>
          </cell>
          <cell r="B114" t="str">
            <v>4HANESW0027WH2692</v>
          </cell>
          <cell r="C114">
            <v>4</v>
          </cell>
          <cell r="D114" t="str">
            <v>HANES</v>
          </cell>
          <cell r="E114" t="str">
            <v>.40 OSY 106" WHITE SB</v>
          </cell>
          <cell r="F114" t="str">
            <v>UNTREATED</v>
          </cell>
          <cell r="G114" t="str">
            <v>N/A</v>
          </cell>
          <cell r="H114">
            <v>8000</v>
          </cell>
          <cell r="I114" t="str">
            <v>4" (.300") Wall Knurled      No Stripe</v>
          </cell>
          <cell r="J114">
            <v>1</v>
          </cell>
          <cell r="K114" t="str">
            <v>DIRECTION LABEL FOR UNWIND</v>
          </cell>
          <cell r="L114" t="str">
            <v>White</v>
          </cell>
          <cell r="M114" t="str">
            <v>2 - End discs          Taped to Roll</v>
          </cell>
          <cell r="N114" t="str">
            <v>SUNOCO CP360H</v>
          </cell>
          <cell r="O114">
            <v>39433</v>
          </cell>
        </row>
        <row r="115">
          <cell r="A115" t="str">
            <v>W009CBL1016</v>
          </cell>
          <cell r="B115" t="str">
            <v>4HANESW009CBL1016</v>
          </cell>
          <cell r="C115">
            <v>4</v>
          </cell>
          <cell r="D115" t="str">
            <v>HANES</v>
          </cell>
          <cell r="E115" t="str">
            <v>1.90 OSY 40" BLACK SB</v>
          </cell>
          <cell r="F115" t="str">
            <v>UNTREATED</v>
          </cell>
          <cell r="G115" t="str">
            <v>N/A</v>
          </cell>
          <cell r="H115">
            <v>3000</v>
          </cell>
          <cell r="I115" t="str">
            <v>3" (.250") Wall Knurled      Black Stripe</v>
          </cell>
          <cell r="J115">
            <v>1</v>
          </cell>
          <cell r="K115" t="str">
            <v>DIRECTION LABEL FOR UNWIND</v>
          </cell>
          <cell r="L115" t="str">
            <v>White</v>
          </cell>
          <cell r="M115" t="str">
            <v>2 - End discs          Taped to Roll</v>
          </cell>
          <cell r="N115" t="str">
            <v>SUNOCO CP360H</v>
          </cell>
          <cell r="O115">
            <v>38618</v>
          </cell>
        </row>
        <row r="116">
          <cell r="A116" t="str">
            <v>W009CBL1575</v>
          </cell>
          <cell r="B116" t="str">
            <v>4HANESW009CBL1575</v>
          </cell>
          <cell r="C116">
            <v>4</v>
          </cell>
          <cell r="D116" t="str">
            <v>HANES</v>
          </cell>
          <cell r="E116" t="str">
            <v>1.90 OSY 62" BLACK SB</v>
          </cell>
          <cell r="F116" t="str">
            <v>UNTREATED</v>
          </cell>
          <cell r="G116" t="str">
            <v>N/A</v>
          </cell>
          <cell r="H116">
            <v>3500</v>
          </cell>
          <cell r="I116" t="str">
            <v>3" (.250") Wall Knurled      Black Stripe</v>
          </cell>
          <cell r="J116">
            <v>1</v>
          </cell>
          <cell r="K116" t="str">
            <v>DIRECTION LABEL FOR UNWIND</v>
          </cell>
          <cell r="L116" t="str">
            <v>White</v>
          </cell>
          <cell r="M116" t="str">
            <v>2 - End discs          Taped to Roll</v>
          </cell>
          <cell r="N116" t="str">
            <v>SUNOCO CP360H</v>
          </cell>
          <cell r="O116">
            <v>38618</v>
          </cell>
        </row>
        <row r="117">
          <cell r="A117" t="str">
            <v>W009CBL2743</v>
          </cell>
          <cell r="B117" t="str">
            <v>4HANESW009CBL2743</v>
          </cell>
          <cell r="C117">
            <v>4</v>
          </cell>
          <cell r="D117" t="str">
            <v>HANES</v>
          </cell>
          <cell r="E117" t="str">
            <v>1.90 OSY 108" BLACK SB</v>
          </cell>
          <cell r="F117" t="str">
            <v>UNTREATED</v>
          </cell>
          <cell r="G117" t="str">
            <v>N/A</v>
          </cell>
          <cell r="H117">
            <v>3500</v>
          </cell>
          <cell r="I117" t="str">
            <v>4" (.300") Wall Knurled      No Stripe</v>
          </cell>
          <cell r="J117">
            <v>1</v>
          </cell>
          <cell r="K117" t="str">
            <v>DIRECTION LABEL FOR UNWIND</v>
          </cell>
          <cell r="L117" t="str">
            <v>White</v>
          </cell>
          <cell r="M117" t="str">
            <v>2 - End discs          Taped to Roll</v>
          </cell>
          <cell r="N117" t="str">
            <v>SUNOCO CP360H</v>
          </cell>
          <cell r="O117">
            <v>38618</v>
          </cell>
        </row>
        <row r="118">
          <cell r="A118" t="str">
            <v>W009CBL3048</v>
          </cell>
          <cell r="B118" t="str">
            <v>4HANESW009CBL3048</v>
          </cell>
          <cell r="C118">
            <v>4</v>
          </cell>
          <cell r="D118" t="str">
            <v>HANES</v>
          </cell>
          <cell r="E118" t="str">
            <v>1.90 OSY 120" BLACK SB</v>
          </cell>
          <cell r="F118" t="str">
            <v>UNTREATED</v>
          </cell>
          <cell r="G118" t="str">
            <v>N/A</v>
          </cell>
          <cell r="H118">
            <v>3000</v>
          </cell>
          <cell r="I118" t="str">
            <v>3" (.250") Wall Knurled      Black Stripe</v>
          </cell>
          <cell r="J118">
            <v>1</v>
          </cell>
          <cell r="K118" t="str">
            <v>DIRECTION LABEL FOR UNWIND</v>
          </cell>
          <cell r="L118" t="str">
            <v>White</v>
          </cell>
          <cell r="M118" t="str">
            <v>2 - End discs          Taped to Roll</v>
          </cell>
          <cell r="N118" t="str">
            <v>SUNOCO CP360H</v>
          </cell>
          <cell r="O118">
            <v>38618</v>
          </cell>
        </row>
        <row r="119">
          <cell r="A119" t="str">
            <v>W009CBL3150</v>
          </cell>
          <cell r="B119" t="str">
            <v>4HANESW009CBL3150</v>
          </cell>
          <cell r="C119">
            <v>4</v>
          </cell>
          <cell r="D119" t="str">
            <v>HANES</v>
          </cell>
          <cell r="E119" t="str">
            <v>1.90 OSY 124" BLACK SB</v>
          </cell>
          <cell r="F119" t="str">
            <v>UNTREATED</v>
          </cell>
          <cell r="G119" t="str">
            <v>N/A</v>
          </cell>
          <cell r="H119">
            <v>3500</v>
          </cell>
          <cell r="I119" t="str">
            <v>3" (.250") Wall Knurled      Black Stripe</v>
          </cell>
          <cell r="J119">
            <v>1</v>
          </cell>
          <cell r="K119" t="str">
            <v>DIRECTION LABEL FOR UNWIND</v>
          </cell>
          <cell r="L119" t="str">
            <v>White</v>
          </cell>
          <cell r="M119" t="str">
            <v>2 - End discs          Taped to Roll</v>
          </cell>
          <cell r="N119" t="str">
            <v>SUNOCO CP360H</v>
          </cell>
          <cell r="O119">
            <v>38618</v>
          </cell>
        </row>
        <row r="120">
          <cell r="A120" t="str">
            <v>W0095BL0914</v>
          </cell>
          <cell r="B120" t="str">
            <v>4HANESW0095BL0914</v>
          </cell>
          <cell r="C120">
            <v>4</v>
          </cell>
          <cell r="D120" t="str">
            <v>HANES</v>
          </cell>
          <cell r="E120" t="str">
            <v>1.40 OSY 36" BLACK SB</v>
          </cell>
          <cell r="F120" t="str">
            <v>UNTREATED</v>
          </cell>
          <cell r="G120" t="str">
            <v>N/A</v>
          </cell>
          <cell r="H120">
            <v>5000</v>
          </cell>
          <cell r="I120" t="str">
            <v>3" (.250") Wall Knurled      Black Stripe</v>
          </cell>
          <cell r="J120">
            <v>1</v>
          </cell>
          <cell r="K120" t="str">
            <v>DIRECTION LABEL FOR UNWIND</v>
          </cell>
          <cell r="L120" t="str">
            <v>White</v>
          </cell>
          <cell r="M120" t="str">
            <v>2 - End discs          Taped to Roll</v>
          </cell>
          <cell r="N120" t="str">
            <v>SUNOCO CP360H</v>
          </cell>
          <cell r="O120">
            <v>39017</v>
          </cell>
        </row>
        <row r="121">
          <cell r="A121" t="str">
            <v>W0095BL1219</v>
          </cell>
          <cell r="B121" t="str">
            <v>4HANESW0095BL1219</v>
          </cell>
          <cell r="C121">
            <v>4</v>
          </cell>
          <cell r="D121" t="str">
            <v>HANES</v>
          </cell>
          <cell r="E121" t="str">
            <v>1.40 OSY 48" BLACK SB</v>
          </cell>
          <cell r="F121" t="str">
            <v>UNTREATED</v>
          </cell>
          <cell r="G121" t="str">
            <v>N/A</v>
          </cell>
          <cell r="H121">
            <v>5000</v>
          </cell>
          <cell r="I121" t="str">
            <v>3" (.250") Wall Knurled      Black Stripe</v>
          </cell>
          <cell r="J121">
            <v>1</v>
          </cell>
          <cell r="K121" t="str">
            <v>DIRECTION LABEL FOR UNWIND</v>
          </cell>
          <cell r="L121" t="str">
            <v>White</v>
          </cell>
          <cell r="M121" t="str">
            <v>2 - End discs          Taped to Roll</v>
          </cell>
          <cell r="N121" t="str">
            <v>SUNOCO CP360H</v>
          </cell>
          <cell r="O121">
            <v>39017</v>
          </cell>
        </row>
        <row r="122">
          <cell r="A122" t="str">
            <v>W0095BL1499</v>
          </cell>
          <cell r="B122" t="str">
            <v>4HANESW0095BL1499</v>
          </cell>
          <cell r="C122">
            <v>4</v>
          </cell>
          <cell r="D122" t="str">
            <v>HANES</v>
          </cell>
          <cell r="E122" t="str">
            <v>1.40 OSY 59" BLACK SB</v>
          </cell>
          <cell r="F122" t="str">
            <v>UNTREATED</v>
          </cell>
          <cell r="G122" t="str">
            <v>N/A</v>
          </cell>
          <cell r="H122">
            <v>4800</v>
          </cell>
          <cell r="I122" t="str">
            <v>3" (.250") Wall Knurled      Black Stripe</v>
          </cell>
          <cell r="J122">
            <v>1</v>
          </cell>
          <cell r="K122" t="str">
            <v>DIRECTION LABEL FOR UNWIND</v>
          </cell>
          <cell r="L122" t="str">
            <v>White</v>
          </cell>
          <cell r="M122" t="str">
            <v>2 - End discs          Taped to Roll</v>
          </cell>
          <cell r="N122" t="str">
            <v>SUNOCO CP360H</v>
          </cell>
          <cell r="O122">
            <v>39017</v>
          </cell>
        </row>
        <row r="123">
          <cell r="A123" t="str">
            <v>W0095BL1575</v>
          </cell>
          <cell r="B123" t="str">
            <v>4HANESW0095BL1575</v>
          </cell>
          <cell r="C123">
            <v>4</v>
          </cell>
          <cell r="D123" t="str">
            <v>HANES</v>
          </cell>
          <cell r="E123" t="str">
            <v>1.40 OSY 62" BLACK SB</v>
          </cell>
          <cell r="F123" t="str">
            <v>UNTREATED</v>
          </cell>
          <cell r="G123" t="str">
            <v>N/A</v>
          </cell>
          <cell r="H123">
            <v>4800</v>
          </cell>
          <cell r="I123" t="str">
            <v>3" (.250") Wall Knurled      Black Stripe</v>
          </cell>
          <cell r="J123">
            <v>1</v>
          </cell>
          <cell r="K123" t="str">
            <v>DIRECTION LABEL FOR UNWIND</v>
          </cell>
          <cell r="L123" t="str">
            <v>White</v>
          </cell>
          <cell r="M123" t="str">
            <v>2 - End discs          Taped to Roll</v>
          </cell>
          <cell r="N123" t="str">
            <v>SUNOCO CP360H</v>
          </cell>
          <cell r="O123">
            <v>39017</v>
          </cell>
        </row>
        <row r="124">
          <cell r="A124" t="str">
            <v>W0095BL3150</v>
          </cell>
          <cell r="B124" t="str">
            <v>4HANESW0095BL3150</v>
          </cell>
          <cell r="C124">
            <v>4</v>
          </cell>
          <cell r="D124" t="str">
            <v>HANES</v>
          </cell>
          <cell r="E124" t="str">
            <v>1.40 OSY 124" BLACK SB</v>
          </cell>
          <cell r="F124" t="str">
            <v>UNTREATED</v>
          </cell>
          <cell r="G124" t="str">
            <v>N/A</v>
          </cell>
          <cell r="H124">
            <v>5000</v>
          </cell>
          <cell r="I124" t="str">
            <v>3" (.250") Wall Knurled      Black Stripe</v>
          </cell>
          <cell r="J124">
            <v>1</v>
          </cell>
          <cell r="K124" t="str">
            <v>DIRECTION LABEL FOR UNWIND</v>
          </cell>
          <cell r="L124" t="str">
            <v>White</v>
          </cell>
          <cell r="M124" t="str">
            <v>2 - End discs          Taped to Roll</v>
          </cell>
          <cell r="N124" t="str">
            <v>SUNOCO CP360H</v>
          </cell>
          <cell r="O124">
            <v>39017</v>
          </cell>
        </row>
        <row r="125">
          <cell r="A125" t="str">
            <v>W0081BL1499</v>
          </cell>
          <cell r="B125" t="str">
            <v>4HANESW0081BL1499</v>
          </cell>
          <cell r="C125">
            <v>4</v>
          </cell>
          <cell r="D125" t="str">
            <v>HANES</v>
          </cell>
          <cell r="E125" t="str">
            <v>1.20 OSY 59" BLACK SB</v>
          </cell>
          <cell r="F125" t="str">
            <v>UNTREATED</v>
          </cell>
          <cell r="G125" t="str">
            <v>N/A</v>
          </cell>
          <cell r="H125">
            <v>5000</v>
          </cell>
          <cell r="I125" t="str">
            <v>3" (.250") Wall Knurled      Black Stripe</v>
          </cell>
          <cell r="J125">
            <v>1</v>
          </cell>
          <cell r="K125" t="str">
            <v>DIRECTION LABEL FOR UNWIND</v>
          </cell>
          <cell r="L125" t="str">
            <v>White</v>
          </cell>
          <cell r="M125" t="str">
            <v>2 - End discs          Taped to Roll</v>
          </cell>
          <cell r="N125" t="str">
            <v>SUNOCO CP360H</v>
          </cell>
          <cell r="O125">
            <v>39017</v>
          </cell>
        </row>
        <row r="126">
          <cell r="A126" t="str">
            <v>W0081BL3150</v>
          </cell>
          <cell r="B126" t="str">
            <v>4HANESW0081BL3150</v>
          </cell>
          <cell r="C126">
            <v>4</v>
          </cell>
          <cell r="D126" t="str">
            <v>HANES</v>
          </cell>
          <cell r="E126" t="str">
            <v>1.20 OSY 124" BLACK SB</v>
          </cell>
          <cell r="F126" t="str">
            <v>UNTREATED</v>
          </cell>
          <cell r="G126" t="str">
            <v>N/A</v>
          </cell>
          <cell r="H126">
            <v>5000</v>
          </cell>
          <cell r="I126" t="str">
            <v>3" (.250") Wall Knurled      Black Stripe</v>
          </cell>
          <cell r="J126">
            <v>1</v>
          </cell>
          <cell r="K126" t="str">
            <v>DIRECTION LABEL FOR UNWIND</v>
          </cell>
          <cell r="L126" t="str">
            <v>White</v>
          </cell>
          <cell r="M126" t="str">
            <v>2 - End discs          Taped to Roll</v>
          </cell>
          <cell r="N126" t="str">
            <v>SUNOCO CP360H</v>
          </cell>
          <cell r="O126">
            <v>39017</v>
          </cell>
        </row>
        <row r="127">
          <cell r="A127" t="str">
            <v>W0080BL1524</v>
          </cell>
          <cell r="B127" t="str">
            <v>4HANESW0080BL1524</v>
          </cell>
          <cell r="C127">
            <v>4</v>
          </cell>
          <cell r="D127" t="str">
            <v>HANES</v>
          </cell>
          <cell r="E127" t="str">
            <v>1.18 OSY 60" BLACK SB</v>
          </cell>
          <cell r="F127" t="str">
            <v>UNTREATED</v>
          </cell>
          <cell r="G127" t="str">
            <v>N/A</v>
          </cell>
          <cell r="H127">
            <v>5000</v>
          </cell>
          <cell r="I127" t="str">
            <v>3" (.250") Wall Knurled      Black Stripe</v>
          </cell>
          <cell r="J127">
            <v>1</v>
          </cell>
          <cell r="K127" t="str">
            <v>DIRECTION LABEL FOR UNWIND</v>
          </cell>
          <cell r="L127" t="str">
            <v>White</v>
          </cell>
          <cell r="M127" t="str">
            <v>2 - End discs          Taped to Roll</v>
          </cell>
          <cell r="N127" t="str">
            <v>SUNOCO CP360H</v>
          </cell>
          <cell r="O127">
            <v>38618</v>
          </cell>
        </row>
        <row r="128">
          <cell r="A128" t="str">
            <v>W0080BL3150</v>
          </cell>
          <cell r="B128" t="str">
            <v>4HANESW0080BL3150</v>
          </cell>
          <cell r="C128">
            <v>4</v>
          </cell>
          <cell r="D128" t="str">
            <v>HANES</v>
          </cell>
          <cell r="E128" t="str">
            <v>1.18 OSY 124" BLACK SB</v>
          </cell>
          <cell r="F128" t="str">
            <v>UNTREATED</v>
          </cell>
          <cell r="G128" t="str">
            <v>N/A</v>
          </cell>
          <cell r="H128">
            <v>5000</v>
          </cell>
          <cell r="I128" t="str">
            <v>3" (.250") Wall Knurled      Black Stripe</v>
          </cell>
          <cell r="J128">
            <v>1</v>
          </cell>
          <cell r="K128" t="str">
            <v>DIRECTION LABEL FOR UNWIND</v>
          </cell>
          <cell r="L128" t="str">
            <v>White</v>
          </cell>
          <cell r="M128" t="str">
            <v>2 - End discs          Taped to Roll</v>
          </cell>
          <cell r="N128" t="str">
            <v>SUNOCO CP360H</v>
          </cell>
          <cell r="O128">
            <v>38618</v>
          </cell>
        </row>
        <row r="129">
          <cell r="A129" t="str">
            <v>W002EWH0864</v>
          </cell>
          <cell r="B129" t="str">
            <v>4HANESW002EWH0864</v>
          </cell>
          <cell r="C129">
            <v>4</v>
          </cell>
          <cell r="D129" t="str">
            <v>HANES</v>
          </cell>
          <cell r="E129" t="str">
            <v>2.15 OSY 34" WHITE</v>
          </cell>
          <cell r="F129" t="str">
            <v>UNTREATED</v>
          </cell>
          <cell r="G129" t="str">
            <v>N/A</v>
          </cell>
          <cell r="H129">
            <v>3500</v>
          </cell>
          <cell r="I129" t="str">
            <v>3" (.250") Wall Knurled      Black Stripe</v>
          </cell>
          <cell r="J129">
            <v>1</v>
          </cell>
          <cell r="K129" t="str">
            <v>DIRECTION LABEL FOR UNWIND</v>
          </cell>
          <cell r="L129" t="str">
            <v>White</v>
          </cell>
          <cell r="M129" t="str">
            <v>2 - End discs          Taped to Roll</v>
          </cell>
          <cell r="N129" t="str">
            <v>SUNOCO CP360H</v>
          </cell>
        </row>
        <row r="130">
          <cell r="A130" t="str">
            <v>W002EWH2286</v>
          </cell>
          <cell r="B130" t="str">
            <v>4HANESW002EWH2286</v>
          </cell>
          <cell r="C130">
            <v>4</v>
          </cell>
          <cell r="D130" t="str">
            <v>HANES</v>
          </cell>
          <cell r="E130" t="str">
            <v>2.15 OSY 90" WHITE</v>
          </cell>
          <cell r="F130" t="str">
            <v>UNTREATED</v>
          </cell>
          <cell r="G130" t="str">
            <v>N/A</v>
          </cell>
          <cell r="H130">
            <v>3500</v>
          </cell>
          <cell r="I130" t="str">
            <v>3" (.250") Wall Knurled      Black Stripe</v>
          </cell>
          <cell r="J130">
            <v>1</v>
          </cell>
          <cell r="K130" t="str">
            <v>DIRECTION LABEL FOR UNWIND</v>
          </cell>
          <cell r="L130" t="str">
            <v>White</v>
          </cell>
          <cell r="M130" t="str">
            <v>2 - End discs          Taped to Roll</v>
          </cell>
          <cell r="N130" t="str">
            <v>SUNOCO CP360H</v>
          </cell>
        </row>
        <row r="131">
          <cell r="A131" t="str">
            <v>W002EWH1575</v>
          </cell>
          <cell r="B131" t="str">
            <v>4HANESW002EWH1575</v>
          </cell>
          <cell r="C131">
            <v>4</v>
          </cell>
          <cell r="D131" t="str">
            <v>HANES</v>
          </cell>
          <cell r="E131" t="str">
            <v>2.15 OSY 62" WHITE</v>
          </cell>
          <cell r="F131" t="str">
            <v>UNTREATED</v>
          </cell>
          <cell r="G131" t="str">
            <v>N/A</v>
          </cell>
          <cell r="H131">
            <v>3000</v>
          </cell>
          <cell r="I131" t="str">
            <v>3" (.250") Wall Knurled      Black Stripe</v>
          </cell>
          <cell r="J131">
            <v>1</v>
          </cell>
          <cell r="K131" t="str">
            <v>DIRECTION LABEL FOR UNWIND</v>
          </cell>
          <cell r="L131" t="str">
            <v>White</v>
          </cell>
          <cell r="M131" t="str">
            <v>2 - End discs          Taped to Roll</v>
          </cell>
          <cell r="N131" t="str">
            <v>SUNOCO CP360H</v>
          </cell>
        </row>
        <row r="132">
          <cell r="A132" t="str">
            <v>W002EWH3150</v>
          </cell>
          <cell r="B132" t="str">
            <v>4HANESW002EWH3150</v>
          </cell>
          <cell r="C132">
            <v>4</v>
          </cell>
          <cell r="D132" t="str">
            <v>HANES</v>
          </cell>
          <cell r="E132" t="str">
            <v>2.15 OSY 124" WHITE</v>
          </cell>
          <cell r="F132" t="str">
            <v>UNTREATED</v>
          </cell>
          <cell r="G132" t="str">
            <v>N/A</v>
          </cell>
          <cell r="H132">
            <v>3000</v>
          </cell>
          <cell r="I132" t="str">
            <v>3" (.250") Wall Knurled      Black Stripe</v>
          </cell>
          <cell r="J132">
            <v>1</v>
          </cell>
          <cell r="K132" t="str">
            <v>DIRECTION LABEL FOR UNWIND</v>
          </cell>
          <cell r="L132" t="str">
            <v>White</v>
          </cell>
          <cell r="M132" t="str">
            <v>2 - End discs          Taped to Roll</v>
          </cell>
          <cell r="N132" t="str">
            <v>SUNOCO CP360H</v>
          </cell>
        </row>
        <row r="133">
          <cell r="A133" t="str">
            <v>W0095BL2692</v>
          </cell>
          <cell r="B133" t="str">
            <v>4HANESW0095BL2692</v>
          </cell>
          <cell r="C133">
            <v>4</v>
          </cell>
          <cell r="D133" t="str">
            <v>HANES</v>
          </cell>
          <cell r="E133" t="str">
            <v>1.40 OSY 106" BLACK SB</v>
          </cell>
          <cell r="F133" t="str">
            <v>UNTREATED</v>
          </cell>
          <cell r="G133" t="str">
            <v>N/A</v>
          </cell>
          <cell r="H133">
            <v>5000</v>
          </cell>
          <cell r="I133" t="str">
            <v>4" (.300") Wall Knurled      No Stripe</v>
          </cell>
          <cell r="J133">
            <v>1</v>
          </cell>
          <cell r="K133" t="str">
            <v>DIRECTION LABEL FOR UNWIND</v>
          </cell>
          <cell r="L133" t="str">
            <v>White</v>
          </cell>
          <cell r="M133" t="str">
            <v>2 - End discs          Taped to Roll</v>
          </cell>
          <cell r="N133" t="str">
            <v>SUNOCO CP360H</v>
          </cell>
          <cell r="O133">
            <v>39430</v>
          </cell>
        </row>
        <row r="134">
          <cell r="A134" t="str">
            <v>W006IB0711</v>
          </cell>
          <cell r="B134" t="str">
            <v>4HANESW006IB0711</v>
          </cell>
          <cell r="C134">
            <v>4</v>
          </cell>
          <cell r="D134" t="str">
            <v>HANES</v>
          </cell>
          <cell r="E134" t="str">
            <v>2.75 OSY 28" BLACK SB</v>
          </cell>
          <cell r="F134" t="str">
            <v>UNTREATED</v>
          </cell>
          <cell r="G134" t="str">
            <v>N/A</v>
          </cell>
          <cell r="H134">
            <v>2250</v>
          </cell>
          <cell r="I134" t="str">
            <v>3" (.250") Wall Knurled      Black Stripe</v>
          </cell>
          <cell r="J134">
            <v>1</v>
          </cell>
          <cell r="K134" t="str">
            <v>DIRECTION LABEL FOR UNWIND</v>
          </cell>
          <cell r="L134" t="str">
            <v>White</v>
          </cell>
          <cell r="M134" t="str">
            <v>2 - End discs          Taped to Roll</v>
          </cell>
          <cell r="N134" t="str">
            <v>SUNOCO CP360H</v>
          </cell>
          <cell r="O134">
            <v>39937</v>
          </cell>
        </row>
        <row r="135">
          <cell r="A135" t="str">
            <v>W006IBL0838</v>
          </cell>
          <cell r="B135" t="str">
            <v>4HANESW006IBL0838</v>
          </cell>
          <cell r="C135">
            <v>4</v>
          </cell>
          <cell r="D135" t="str">
            <v>HANES</v>
          </cell>
          <cell r="E135" t="str">
            <v>2.75 OSY 33" BLACK SB</v>
          </cell>
          <cell r="F135" t="str">
            <v>UNTREATED</v>
          </cell>
          <cell r="G135" t="str">
            <v>N/A</v>
          </cell>
          <cell r="H135">
            <v>2250</v>
          </cell>
          <cell r="I135" t="str">
            <v>3" (.250") Wall Knurled      Black Stripe</v>
          </cell>
          <cell r="J135">
            <v>1</v>
          </cell>
          <cell r="K135" t="str">
            <v>DIRECTION LABEL FOR UNWIND</v>
          </cell>
          <cell r="L135" t="str">
            <v>White</v>
          </cell>
          <cell r="M135" t="str">
            <v>2 - End discs          Taped to Roll</v>
          </cell>
          <cell r="N135" t="str">
            <v>SUNOCO CP360H</v>
          </cell>
          <cell r="O135">
            <v>39937</v>
          </cell>
        </row>
        <row r="136">
          <cell r="A136" t="str">
            <v>W006IBL1524</v>
          </cell>
          <cell r="B136" t="str">
            <v>4HANESW006IBL1524</v>
          </cell>
          <cell r="C136">
            <v>4</v>
          </cell>
          <cell r="D136" t="str">
            <v>HANES</v>
          </cell>
          <cell r="E136" t="str">
            <v>2.75 OSY 60" BLACK SB</v>
          </cell>
          <cell r="F136" t="str">
            <v>UNTREATED</v>
          </cell>
          <cell r="G136" t="str">
            <v>N/A</v>
          </cell>
          <cell r="H136">
            <v>2250</v>
          </cell>
          <cell r="I136" t="str">
            <v>3" (.250") Wall Knurled      Black Stripe</v>
          </cell>
          <cell r="J136">
            <v>1</v>
          </cell>
          <cell r="K136" t="str">
            <v>DIRECTION LABEL FOR UNWIND</v>
          </cell>
          <cell r="L136" t="str">
            <v>White</v>
          </cell>
          <cell r="M136" t="str">
            <v>2 - End discs          Taped to Roll</v>
          </cell>
          <cell r="N136" t="str">
            <v>SUNOCO CP360H</v>
          </cell>
          <cell r="O136">
            <v>38742</v>
          </cell>
        </row>
        <row r="137">
          <cell r="A137" t="str">
            <v>W006IBL1575</v>
          </cell>
          <cell r="B137" t="str">
            <v>4HANESW006IBL1575</v>
          </cell>
          <cell r="C137">
            <v>4</v>
          </cell>
          <cell r="D137" t="str">
            <v>HANES</v>
          </cell>
          <cell r="E137" t="str">
            <v>2.75 OSY 62" BLACK SB</v>
          </cell>
          <cell r="F137" t="str">
            <v>UNTREATED</v>
          </cell>
          <cell r="G137" t="str">
            <v>N/A</v>
          </cell>
          <cell r="H137">
            <v>2250</v>
          </cell>
          <cell r="I137" t="str">
            <v>3" (.250") Wall Knurled      Black Stripe</v>
          </cell>
          <cell r="J137">
            <v>1</v>
          </cell>
          <cell r="K137" t="str">
            <v>DIRECTION LABEL FOR UNWIND</v>
          </cell>
          <cell r="L137" t="str">
            <v>White</v>
          </cell>
          <cell r="M137" t="str">
            <v>2 - End discs          Taped to Roll</v>
          </cell>
          <cell r="N137" t="str">
            <v>SUNOCO CP360H</v>
          </cell>
          <cell r="O137">
            <v>38742</v>
          </cell>
        </row>
        <row r="138">
          <cell r="A138" t="str">
            <v>W006IBL3150</v>
          </cell>
          <cell r="B138" t="str">
            <v>4HANESW006IBL3150</v>
          </cell>
          <cell r="C138">
            <v>4</v>
          </cell>
          <cell r="D138" t="str">
            <v>HANES</v>
          </cell>
          <cell r="E138" t="str">
            <v>2.75 OSY 124" BLACK SB</v>
          </cell>
          <cell r="F138" t="str">
            <v>UNTREATED</v>
          </cell>
          <cell r="G138" t="str">
            <v>N/A</v>
          </cell>
          <cell r="H138">
            <v>2250</v>
          </cell>
          <cell r="I138" t="str">
            <v>3" (.250") Wall Knurled      Black Stripe</v>
          </cell>
          <cell r="J138">
            <v>1</v>
          </cell>
          <cell r="K138" t="str">
            <v>DIRECTION LABEL FOR UNWIND</v>
          </cell>
          <cell r="L138" t="str">
            <v>White</v>
          </cell>
          <cell r="M138" t="str">
            <v>2 - End discs          Taped to Roll</v>
          </cell>
          <cell r="N138" t="str">
            <v>SUNOCO CP360H</v>
          </cell>
          <cell r="O138">
            <v>38742</v>
          </cell>
        </row>
        <row r="139">
          <cell r="A139" t="str">
            <v>W006IBL3048</v>
          </cell>
          <cell r="B139" t="str">
            <v>4HANESW006IBL3048</v>
          </cell>
          <cell r="C139">
            <v>4</v>
          </cell>
          <cell r="D139" t="str">
            <v>HANES</v>
          </cell>
          <cell r="E139" t="str">
            <v>2.75 OSY 120" BLACK SB</v>
          </cell>
          <cell r="F139" t="str">
            <v>UNTREATED</v>
          </cell>
          <cell r="G139" t="str">
            <v>N/A</v>
          </cell>
          <cell r="H139">
            <v>2250</v>
          </cell>
          <cell r="I139" t="str">
            <v>3" (.250") Wall Knurled      Black Stripe</v>
          </cell>
          <cell r="J139">
            <v>1</v>
          </cell>
          <cell r="K139" t="str">
            <v>DIRECTION LABEL FOR UNWIND</v>
          </cell>
          <cell r="L139" t="str">
            <v>White</v>
          </cell>
          <cell r="M139" t="str">
            <v>2 - End discs          Taped to Roll</v>
          </cell>
          <cell r="N139" t="str">
            <v>SUNOCO CP360H</v>
          </cell>
          <cell r="O139">
            <v>38742</v>
          </cell>
        </row>
        <row r="140">
          <cell r="A140" t="str">
            <v>W006IHT3048</v>
          </cell>
          <cell r="B140" t="str">
            <v>4HANESW006IHT3048</v>
          </cell>
          <cell r="C140">
            <v>4</v>
          </cell>
          <cell r="D140" t="str">
            <v>HANES</v>
          </cell>
          <cell r="E140" t="str">
            <v>2.75 OSY 120"                 TAN SB</v>
          </cell>
          <cell r="F140" t="str">
            <v>UNTREATED</v>
          </cell>
          <cell r="G140" t="str">
            <v>N/A</v>
          </cell>
          <cell r="H140">
            <v>2250</v>
          </cell>
          <cell r="I140" t="str">
            <v>3" (.250") Wall Knurled      Black Stripe</v>
          </cell>
          <cell r="J140">
            <v>1</v>
          </cell>
          <cell r="K140" t="str">
            <v>DIRECTION LABEL FOR UNWIND</v>
          </cell>
          <cell r="L140" t="str">
            <v>White</v>
          </cell>
          <cell r="M140" t="str">
            <v>2 - End discs          Taped to Roll</v>
          </cell>
          <cell r="N140" t="str">
            <v>SUNOCO CP360H</v>
          </cell>
          <cell r="O140">
            <v>38995</v>
          </cell>
        </row>
        <row r="141">
          <cell r="A141" t="str">
            <v>W006IHT1575</v>
          </cell>
          <cell r="B141" t="str">
            <v>4HANESW006IHT1575</v>
          </cell>
          <cell r="C141">
            <v>4</v>
          </cell>
          <cell r="D141" t="str">
            <v>HANES</v>
          </cell>
          <cell r="E141" t="str">
            <v>2.75 OSY 62"                 TAN SB</v>
          </cell>
          <cell r="F141" t="str">
            <v>UNTREATED</v>
          </cell>
          <cell r="G141" t="str">
            <v>N/A</v>
          </cell>
          <cell r="H141">
            <v>2250</v>
          </cell>
          <cell r="I141" t="str">
            <v>3" (.250") Wall Knurled      Black Stripe</v>
          </cell>
          <cell r="J141">
            <v>1</v>
          </cell>
          <cell r="K141" t="str">
            <v>DIRECTION LABEL FOR UNWIND</v>
          </cell>
          <cell r="L141" t="str">
            <v>White</v>
          </cell>
          <cell r="M141" t="str">
            <v>2 - End discs          Taped to Roll</v>
          </cell>
          <cell r="N141" t="str">
            <v>SUNOCO CP360H</v>
          </cell>
          <cell r="O141">
            <v>38995</v>
          </cell>
        </row>
        <row r="142">
          <cell r="A142" t="str">
            <v>W006IHT3150</v>
          </cell>
          <cell r="B142" t="str">
            <v>4HANESW006IHT3150</v>
          </cell>
          <cell r="C142">
            <v>4</v>
          </cell>
          <cell r="D142" t="str">
            <v>HANES</v>
          </cell>
          <cell r="E142" t="str">
            <v>2.75 OSY 124"                 TAN SB</v>
          </cell>
          <cell r="F142" t="str">
            <v>UNTREATED</v>
          </cell>
          <cell r="G142" t="str">
            <v>N/A</v>
          </cell>
          <cell r="H142">
            <v>2250</v>
          </cell>
          <cell r="I142" t="str">
            <v>3" (.250") Wall Knurled      Black Stripe</v>
          </cell>
          <cell r="J142">
            <v>1</v>
          </cell>
          <cell r="K142" t="str">
            <v>DIRECTION LABEL FOR UNWIND</v>
          </cell>
          <cell r="L142" t="str">
            <v>White</v>
          </cell>
          <cell r="M142" t="str">
            <v>2 - End discs          Taped to Roll</v>
          </cell>
          <cell r="N142" t="str">
            <v>SUNOCO CP360H</v>
          </cell>
          <cell r="O142">
            <v>38995</v>
          </cell>
        </row>
        <row r="143">
          <cell r="A143" t="str">
            <v>W006IHT1524</v>
          </cell>
          <cell r="B143" t="str">
            <v>4HANESW006IHT1524</v>
          </cell>
          <cell r="C143">
            <v>4</v>
          </cell>
          <cell r="D143" t="str">
            <v>HANES</v>
          </cell>
          <cell r="E143" t="str">
            <v>2.75 OSY 60"                 TAN SB</v>
          </cell>
          <cell r="F143" t="str">
            <v>UNTREATED</v>
          </cell>
          <cell r="G143" t="str">
            <v>N/A</v>
          </cell>
          <cell r="H143">
            <v>2250</v>
          </cell>
          <cell r="I143" t="str">
            <v>3" (.250") Wall Knurled      Black Stripe</v>
          </cell>
          <cell r="J143">
            <v>1</v>
          </cell>
          <cell r="K143" t="str">
            <v>DIRECTION LABEL FOR UNWIND</v>
          </cell>
          <cell r="L143" t="str">
            <v>White</v>
          </cell>
          <cell r="M143" t="str">
            <v>2 - End discs          Taped to Roll</v>
          </cell>
          <cell r="N143" t="str">
            <v>SUNOCO CP360H</v>
          </cell>
          <cell r="O143">
            <v>38995</v>
          </cell>
        </row>
        <row r="144">
          <cell r="A144" t="str">
            <v>W000MHT3048</v>
          </cell>
          <cell r="B144" t="str">
            <v>4HANESW000MHT3048</v>
          </cell>
          <cell r="C144">
            <v>4</v>
          </cell>
          <cell r="D144" t="str">
            <v>HANES</v>
          </cell>
          <cell r="E144" t="str">
            <v>3.25 OSY 120"                 TAN SB</v>
          </cell>
          <cell r="F144" t="str">
            <v>UNTREATED</v>
          </cell>
          <cell r="G144" t="str">
            <v>N/A</v>
          </cell>
          <cell r="H144">
            <v>2250</v>
          </cell>
          <cell r="I144" t="str">
            <v>3" (.250") Wall Knurled      Black Stripe</v>
          </cell>
          <cell r="J144">
            <v>1</v>
          </cell>
          <cell r="K144" t="str">
            <v>DIRECTION LABEL FOR UNWIND</v>
          </cell>
          <cell r="L144" t="str">
            <v>White</v>
          </cell>
          <cell r="M144" t="str">
            <v>2 - End discs          Taped to Roll</v>
          </cell>
          <cell r="N144" t="str">
            <v>SUNOCO CP360H</v>
          </cell>
          <cell r="O144">
            <v>38995</v>
          </cell>
        </row>
        <row r="145">
          <cell r="A145" t="str">
            <v>W000MHT1524</v>
          </cell>
          <cell r="B145" t="str">
            <v>4HANESW000MHT1524</v>
          </cell>
          <cell r="C145">
            <v>4</v>
          </cell>
          <cell r="D145" t="str">
            <v>HANES</v>
          </cell>
          <cell r="E145" t="str">
            <v>3.25 OSY 60"                 TAN SB</v>
          </cell>
          <cell r="F145" t="str">
            <v>UNTREATED</v>
          </cell>
          <cell r="G145" t="str">
            <v>N/A</v>
          </cell>
          <cell r="H145">
            <v>2250</v>
          </cell>
          <cell r="I145" t="str">
            <v>3" (.250") Wall Knurled      Black Stripe</v>
          </cell>
          <cell r="J145">
            <v>1</v>
          </cell>
          <cell r="K145" t="str">
            <v>DIRECTION LABEL FOR UNWIND</v>
          </cell>
          <cell r="L145" t="str">
            <v>White</v>
          </cell>
          <cell r="M145" t="str">
            <v>2 - End discs          Taped to Roll</v>
          </cell>
          <cell r="N145" t="str">
            <v>SUNOCO CP360H</v>
          </cell>
          <cell r="O145">
            <v>38995</v>
          </cell>
        </row>
        <row r="146">
          <cell r="A146" t="str">
            <v>W0L7MBL3061</v>
          </cell>
          <cell r="B146" t="str">
            <v>4HANESW0L7MBL3061</v>
          </cell>
          <cell r="C146">
            <v>4</v>
          </cell>
          <cell r="D146" t="str">
            <v>HANES</v>
          </cell>
          <cell r="E146" t="str">
            <v>3.25 OSY 120.5" BLACK SB-FR</v>
          </cell>
          <cell r="F146" t="str">
            <v>UNTREATED</v>
          </cell>
          <cell r="G146" t="str">
            <v>N/A</v>
          </cell>
          <cell r="H146">
            <v>2500</v>
          </cell>
          <cell r="I146" t="str">
            <v>3" (.250") Wall Knurled      Black Stripe</v>
          </cell>
          <cell r="J146">
            <v>1</v>
          </cell>
          <cell r="K146" t="str">
            <v>DIRECTION LABEL FOR UNWIND                                                   WRAP WELL</v>
          </cell>
          <cell r="L146" t="str">
            <v>White</v>
          </cell>
          <cell r="M146" t="str">
            <v>2 - End discs          Taped to Roll</v>
          </cell>
          <cell r="N146" t="str">
            <v>SUNOCO CP360H</v>
          </cell>
          <cell r="O146">
            <v>38958</v>
          </cell>
        </row>
        <row r="147">
          <cell r="A147" t="str">
            <v>W0L7NBL1575</v>
          </cell>
          <cell r="B147" t="str">
            <v>4HANESW0L7NBL1575</v>
          </cell>
          <cell r="C147">
            <v>4</v>
          </cell>
          <cell r="D147" t="str">
            <v>HANES</v>
          </cell>
          <cell r="E147" t="str">
            <v>3.50 OSY 62" BLACK SB-FR</v>
          </cell>
          <cell r="F147" t="str">
            <v>UNTREATED</v>
          </cell>
          <cell r="G147" t="str">
            <v>N/A</v>
          </cell>
          <cell r="H147">
            <v>2500</v>
          </cell>
          <cell r="I147" t="str">
            <v>3" (.250") Wall Knurled      Black Stripe</v>
          </cell>
          <cell r="J147">
            <v>1</v>
          </cell>
          <cell r="K147" t="str">
            <v>DIRECTION LABEL FOR UNWIND                                                   WRAP WELL</v>
          </cell>
          <cell r="L147" t="str">
            <v>White</v>
          </cell>
          <cell r="M147" t="str">
            <v>2 - End discs          Taped to Roll</v>
          </cell>
          <cell r="N147" t="str">
            <v>SUNOCO CP360H</v>
          </cell>
          <cell r="O147">
            <v>38958</v>
          </cell>
        </row>
        <row r="148">
          <cell r="A148" t="str">
            <v>W0L7NBL3061</v>
          </cell>
          <cell r="B148" t="str">
            <v>4HANESW0L7NBL3061</v>
          </cell>
          <cell r="C148">
            <v>4</v>
          </cell>
          <cell r="D148" t="str">
            <v>HANES</v>
          </cell>
          <cell r="E148" t="str">
            <v>3.50 OSY 120.5" BLACK SB-FR</v>
          </cell>
          <cell r="F148" t="str">
            <v>UNTREATED</v>
          </cell>
          <cell r="G148" t="str">
            <v>N/A</v>
          </cell>
          <cell r="H148">
            <v>2500</v>
          </cell>
          <cell r="I148" t="str">
            <v>3" (.250") Wall Knurled      Black Stripe</v>
          </cell>
          <cell r="J148">
            <v>1</v>
          </cell>
          <cell r="K148" t="str">
            <v>DIRECTION LABEL FOR UNWIND                                                   WRAP WELL</v>
          </cell>
          <cell r="L148" t="str">
            <v>White</v>
          </cell>
          <cell r="M148" t="str">
            <v>2 - End discs          Taped to Roll</v>
          </cell>
          <cell r="N148" t="str">
            <v>SUNOCO CP360H</v>
          </cell>
          <cell r="O148">
            <v>38958</v>
          </cell>
        </row>
        <row r="149">
          <cell r="A149" t="str">
            <v>W0L7NBL3150</v>
          </cell>
          <cell r="B149" t="str">
            <v>4HANESW0L7NBL3150</v>
          </cell>
          <cell r="C149">
            <v>4</v>
          </cell>
          <cell r="D149" t="str">
            <v>HANES</v>
          </cell>
          <cell r="E149" t="str">
            <v>3.50 OSY 124" BLACK SB-FR</v>
          </cell>
          <cell r="F149" t="str">
            <v>UNTREATED</v>
          </cell>
          <cell r="G149" t="str">
            <v>N/A</v>
          </cell>
          <cell r="H149">
            <v>2500</v>
          </cell>
          <cell r="I149" t="str">
            <v>3" (.250") Wall Knurled      Black Stripe</v>
          </cell>
          <cell r="J149">
            <v>1</v>
          </cell>
          <cell r="K149" t="str">
            <v>DIRECTION LABEL FOR UNWIND                                                   WRAP WELL</v>
          </cell>
          <cell r="L149" t="str">
            <v>White</v>
          </cell>
          <cell r="M149" t="str">
            <v>2 - End discs          Taped to Roll</v>
          </cell>
          <cell r="N149" t="str">
            <v>SUNOCO CP360H</v>
          </cell>
          <cell r="O149">
            <v>38958</v>
          </cell>
        </row>
        <row r="150">
          <cell r="A150" t="str">
            <v>W0034WH1397</v>
          </cell>
          <cell r="B150" t="str">
            <v>4HANESW0034WH1397</v>
          </cell>
          <cell r="C150">
            <v>4</v>
          </cell>
          <cell r="D150" t="str">
            <v>HANES</v>
          </cell>
          <cell r="E150" t="str">
            <v xml:space="preserve">.50 OSY 55"                      WHITE SB </v>
          </cell>
          <cell r="F150" t="str">
            <v>UNTREATED</v>
          </cell>
          <cell r="G150" t="str">
            <v>N/A</v>
          </cell>
          <cell r="H150">
            <v>10000</v>
          </cell>
          <cell r="I150" t="str">
            <v>3" (.250") Wall Knurled      Black Stripe</v>
          </cell>
          <cell r="J150">
            <v>1</v>
          </cell>
          <cell r="K150" t="str">
            <v>DIRECTION LABEL FOR UNWIND</v>
          </cell>
          <cell r="L150" t="str">
            <v>White</v>
          </cell>
          <cell r="M150" t="str">
            <v>2 - End discs          Taped to Roll</v>
          </cell>
          <cell r="N150" t="str">
            <v>SUNOCO CP360H</v>
          </cell>
          <cell r="O150">
            <v>39456</v>
          </cell>
        </row>
        <row r="151">
          <cell r="A151" t="str">
            <v>W0034WH1575</v>
          </cell>
          <cell r="B151" t="str">
            <v>4HANESW0034WH1575</v>
          </cell>
          <cell r="C151">
            <v>4</v>
          </cell>
          <cell r="D151" t="str">
            <v>HANES</v>
          </cell>
          <cell r="E151" t="str">
            <v xml:space="preserve">.50 OSY 62"                      WHITE SB </v>
          </cell>
          <cell r="F151" t="str">
            <v>UNTREATED</v>
          </cell>
          <cell r="G151" t="str">
            <v>N/A</v>
          </cell>
          <cell r="H151">
            <v>10000</v>
          </cell>
          <cell r="I151" t="str">
            <v>3" (.250") Wall Knurled      Black Stripe</v>
          </cell>
          <cell r="J151">
            <v>1</v>
          </cell>
          <cell r="K151" t="str">
            <v>DIRECTION LABEL FOR UNWIND</v>
          </cell>
          <cell r="L151" t="str">
            <v>White</v>
          </cell>
          <cell r="M151" t="str">
            <v>2 - End discs          Taped to Roll</v>
          </cell>
          <cell r="N151" t="str">
            <v>SUNOCO CP360H</v>
          </cell>
          <cell r="O151">
            <v>39456</v>
          </cell>
        </row>
        <row r="152">
          <cell r="A152" t="str">
            <v>W0034WH2972</v>
          </cell>
          <cell r="B152" t="str">
            <v>4HANESW0034WH2972</v>
          </cell>
          <cell r="C152">
            <v>4</v>
          </cell>
          <cell r="D152" t="str">
            <v>HANES</v>
          </cell>
          <cell r="E152" t="str">
            <v xml:space="preserve">.50 OSY 117"                      WHITE SB </v>
          </cell>
          <cell r="F152" t="str">
            <v>UNTREATED</v>
          </cell>
          <cell r="G152" t="str">
            <v>N/A</v>
          </cell>
          <cell r="H152">
            <v>10000</v>
          </cell>
          <cell r="I152" t="str">
            <v>3" (.250") Wall Knurled      Black Stripe</v>
          </cell>
          <cell r="J152">
            <v>1</v>
          </cell>
          <cell r="K152" t="str">
            <v>DIRECTION LABEL FOR UNWIND</v>
          </cell>
          <cell r="L152" t="str">
            <v>White</v>
          </cell>
          <cell r="M152" t="str">
            <v>2 - End discs          Taped to Roll</v>
          </cell>
          <cell r="N152" t="str">
            <v>SUNOCO CP360H</v>
          </cell>
          <cell r="O152">
            <v>39456</v>
          </cell>
        </row>
        <row r="153">
          <cell r="A153" t="str">
            <v>W0034WH1397</v>
          </cell>
          <cell r="B153" t="str">
            <v>4HANESW0034WH1397</v>
          </cell>
          <cell r="C153">
            <v>4</v>
          </cell>
          <cell r="D153" t="str">
            <v>HANES</v>
          </cell>
          <cell r="E153" t="str">
            <v xml:space="preserve">.50 OSY 55"                      WHITE SB </v>
          </cell>
          <cell r="F153" t="str">
            <v>UNTREATED</v>
          </cell>
          <cell r="G153" t="str">
            <v>N/A</v>
          </cell>
          <cell r="H153">
            <v>10000</v>
          </cell>
          <cell r="I153" t="str">
            <v>3" (.250") Wall Knurled      Black Stripe</v>
          </cell>
          <cell r="J153">
            <v>1</v>
          </cell>
          <cell r="K153" t="str">
            <v>DIRECTION LABEL FOR UNWIND</v>
          </cell>
          <cell r="L153" t="str">
            <v>White</v>
          </cell>
          <cell r="M153" t="str">
            <v>2 - End discs          Taped to Roll</v>
          </cell>
          <cell r="N153" t="str">
            <v>SUNOCO CP360H</v>
          </cell>
          <cell r="O153">
            <v>39456</v>
          </cell>
        </row>
        <row r="154">
          <cell r="A154" t="str">
            <v>W0034WH1575</v>
          </cell>
          <cell r="B154" t="str">
            <v>4HANESW0034WH1575</v>
          </cell>
          <cell r="C154">
            <v>4</v>
          </cell>
          <cell r="D154" t="str">
            <v>HANES</v>
          </cell>
          <cell r="E154" t="str">
            <v xml:space="preserve">.50 OSY 62"                      WHITE SB </v>
          </cell>
          <cell r="F154" t="str">
            <v>UNTREATED</v>
          </cell>
          <cell r="G154" t="str">
            <v>N/A</v>
          </cell>
          <cell r="H154">
            <v>10000</v>
          </cell>
          <cell r="I154" t="str">
            <v>3" (.250") Wall Knurled      Black Stripe</v>
          </cell>
          <cell r="J154">
            <v>1</v>
          </cell>
          <cell r="K154" t="str">
            <v>DIRECTION LABEL FOR UNWIND</v>
          </cell>
          <cell r="L154" t="str">
            <v>White</v>
          </cell>
          <cell r="M154" t="str">
            <v>2 - End discs          Taped to Roll</v>
          </cell>
          <cell r="N154" t="str">
            <v>SUNOCO CP360H</v>
          </cell>
          <cell r="O154">
            <v>39456</v>
          </cell>
        </row>
        <row r="155">
          <cell r="A155" t="str">
            <v>W0034WH2972</v>
          </cell>
          <cell r="B155" t="str">
            <v>4HANESW0034WH2972</v>
          </cell>
          <cell r="C155">
            <v>4</v>
          </cell>
          <cell r="D155" t="str">
            <v>HANES</v>
          </cell>
          <cell r="E155" t="str">
            <v xml:space="preserve">.50 OSY 117"                      WHITE SB </v>
          </cell>
          <cell r="F155" t="str">
            <v>UNTREATED</v>
          </cell>
          <cell r="G155" t="str">
            <v>N/A</v>
          </cell>
          <cell r="H155">
            <v>10000</v>
          </cell>
          <cell r="I155" t="str">
            <v>3" (.250") Wall Knurled      Black Stripe</v>
          </cell>
          <cell r="J155">
            <v>1</v>
          </cell>
          <cell r="K155" t="str">
            <v>DIRECTION LABEL FOR UNWIND</v>
          </cell>
          <cell r="L155" t="str">
            <v>White</v>
          </cell>
          <cell r="M155" t="str">
            <v>2 - End discs          Taped to Roll</v>
          </cell>
          <cell r="N155" t="str">
            <v>SUNOCO CP360H</v>
          </cell>
          <cell r="O155">
            <v>39456</v>
          </cell>
        </row>
        <row r="156">
          <cell r="A156" t="str">
            <v>W000HBL3150</v>
          </cell>
          <cell r="B156" t="str">
            <v>4HICKORY SPRINGSW000HBL3150</v>
          </cell>
          <cell r="C156">
            <v>4</v>
          </cell>
          <cell r="D156" t="str">
            <v>HICKORY SPRINGS</v>
          </cell>
          <cell r="E156" t="str">
            <v>2.50 OSY 124" BLACK SB</v>
          </cell>
          <cell r="F156" t="str">
            <v>UNTREATED</v>
          </cell>
          <cell r="G156" t="str">
            <v>N/A</v>
          </cell>
          <cell r="H156">
            <v>2500</v>
          </cell>
          <cell r="I156" t="str">
            <v>3" (.250") Wall Knurled      Black Stripe</v>
          </cell>
          <cell r="J156">
            <v>1</v>
          </cell>
          <cell r="K156" t="str">
            <v>N/A</v>
          </cell>
          <cell r="L156" t="str">
            <v>White</v>
          </cell>
          <cell r="M156" t="str">
            <v>2 - End discs          Taped to Roll</v>
          </cell>
          <cell r="N156" t="str">
            <v>SUNOCO CP360H</v>
          </cell>
          <cell r="O156">
            <v>38845</v>
          </cell>
        </row>
        <row r="157">
          <cell r="A157" t="str">
            <v>W006IBK3150</v>
          </cell>
          <cell r="B157" t="str">
            <v>4HICKORY SPRINGSW006IBK3150</v>
          </cell>
          <cell r="C157">
            <v>4</v>
          </cell>
          <cell r="D157" t="str">
            <v>HICKORY SPRINGS</v>
          </cell>
          <cell r="E157" t="str">
            <v>2.75 OSY 124" BLACK SB</v>
          </cell>
          <cell r="F157" t="str">
            <v>UNTREATED</v>
          </cell>
          <cell r="G157" t="str">
            <v>N/A</v>
          </cell>
          <cell r="H157">
            <v>2500</v>
          </cell>
          <cell r="I157" t="str">
            <v>3" (.250") Wall Knurled      Black Stripe</v>
          </cell>
          <cell r="J157">
            <v>1</v>
          </cell>
          <cell r="K157" t="str">
            <v>N/A</v>
          </cell>
          <cell r="L157" t="str">
            <v>White</v>
          </cell>
          <cell r="M157" t="str">
            <v>2 - End discs          Taped to Roll</v>
          </cell>
          <cell r="N157" t="str">
            <v>SUNOCO CP360H</v>
          </cell>
          <cell r="O157">
            <v>38845</v>
          </cell>
        </row>
        <row r="158">
          <cell r="A158" t="str">
            <v>W009CBL3150</v>
          </cell>
          <cell r="B158" t="str">
            <v>4HICKORY SPRINGSW009CBL3150</v>
          </cell>
          <cell r="C158">
            <v>4</v>
          </cell>
          <cell r="D158" t="str">
            <v>HICKORY SPRINGS</v>
          </cell>
          <cell r="E158" t="str">
            <v>1.90 OSY 124" BLACK SB</v>
          </cell>
          <cell r="F158" t="str">
            <v>UNTREATED</v>
          </cell>
          <cell r="G158" t="str">
            <v>N/A</v>
          </cell>
          <cell r="H158">
            <v>3000</v>
          </cell>
          <cell r="I158" t="str">
            <v>3" (.250") Wall Knurled      Black Stripe</v>
          </cell>
          <cell r="J158">
            <v>1</v>
          </cell>
          <cell r="K158" t="str">
            <v>N/A</v>
          </cell>
          <cell r="L158" t="str">
            <v>White</v>
          </cell>
          <cell r="M158" t="str">
            <v>2 - End discs          Taped to Roll</v>
          </cell>
          <cell r="N158" t="str">
            <v>SUNOCO CP360H</v>
          </cell>
        </row>
        <row r="159">
          <cell r="A159" t="str">
            <v>W001GBL3099</v>
          </cell>
          <cell r="B159" t="str">
            <v>4HICKORY SPRINGSW001GBL3099</v>
          </cell>
          <cell r="C159">
            <v>4</v>
          </cell>
          <cell r="D159" t="str">
            <v>HICKORY SPRINGS</v>
          </cell>
          <cell r="E159" t="str">
            <v>2.375 OSY 122" BLACK SB</v>
          </cell>
          <cell r="F159" t="str">
            <v>UNTREATED</v>
          </cell>
          <cell r="G159" t="str">
            <v>N/A</v>
          </cell>
          <cell r="H159">
            <v>3000</v>
          </cell>
          <cell r="I159" t="str">
            <v>3" (.250") Wall Knurled      Black Stripe</v>
          </cell>
          <cell r="J159">
            <v>1</v>
          </cell>
          <cell r="K159" t="str">
            <v>N/A</v>
          </cell>
          <cell r="L159" t="str">
            <v>White</v>
          </cell>
          <cell r="M159" t="str">
            <v>2 - End discs          Taped to Roll</v>
          </cell>
          <cell r="N159" t="str">
            <v>SUNOCO CP360H</v>
          </cell>
        </row>
        <row r="160">
          <cell r="A160" t="str">
            <v>W006IHT3150</v>
          </cell>
          <cell r="B160" t="str">
            <v>4HICKORY SPRINGSW006IHT3150</v>
          </cell>
          <cell r="C160">
            <v>4</v>
          </cell>
          <cell r="D160" t="str">
            <v>HICKORY SPRINGS</v>
          </cell>
          <cell r="E160" t="str">
            <v>2.75 OSY 124"            TAN SB</v>
          </cell>
          <cell r="F160" t="str">
            <v>UNTREATED</v>
          </cell>
          <cell r="G160" t="str">
            <v>N/A</v>
          </cell>
          <cell r="H160">
            <v>2500</v>
          </cell>
          <cell r="I160" t="str">
            <v>3" (.250") Wall Knurled      Black Stripe</v>
          </cell>
          <cell r="J160">
            <v>1</v>
          </cell>
          <cell r="K160" t="str">
            <v>N/A</v>
          </cell>
          <cell r="L160" t="str">
            <v>White</v>
          </cell>
          <cell r="M160" t="str">
            <v>2 - End discs          Taped to Roll</v>
          </cell>
          <cell r="N160" t="str">
            <v>SUNOCO CP360H</v>
          </cell>
          <cell r="O160">
            <v>39541</v>
          </cell>
        </row>
        <row r="161">
          <cell r="A161" t="str">
            <v>W002FSM0794</v>
          </cell>
          <cell r="B161" t="str">
            <v>4HOLLISTERW002FSM0794</v>
          </cell>
          <cell r="C161">
            <v>4</v>
          </cell>
          <cell r="D161" t="str">
            <v>HOLLISTER</v>
          </cell>
          <cell r="E161" t="str">
            <v>2.25 OSY 31.25" WHITE</v>
          </cell>
          <cell r="F161" t="str">
            <v>UNTREATED</v>
          </cell>
          <cell r="G161" t="str">
            <v>19"                       +/- 1"</v>
          </cell>
          <cell r="H161" t="str">
            <v>N/A</v>
          </cell>
          <cell r="I161" t="str">
            <v>3" (.250") Wall Knurled      Black Stripe</v>
          </cell>
          <cell r="J161">
            <v>1</v>
          </cell>
          <cell r="K161" t="str">
            <v>N/A</v>
          </cell>
          <cell r="L161" t="str">
            <v>White</v>
          </cell>
          <cell r="M161" t="str">
            <v>TOP - End disc  BOT - End cap</v>
          </cell>
          <cell r="N161" t="str">
            <v>SUNOCO CP360H</v>
          </cell>
        </row>
        <row r="162">
          <cell r="A162" t="str">
            <v>W0061NV1016</v>
          </cell>
          <cell r="B162" t="str">
            <v>4JEN-COATW0061NV1016</v>
          </cell>
          <cell r="C162">
            <v>4</v>
          </cell>
          <cell r="D162" t="str">
            <v>JEN-COAT</v>
          </cell>
          <cell r="E162" t="str">
            <v>.90 OSY 40" DARK NAVY SB                             NO Ti02</v>
          </cell>
          <cell r="F162" t="str">
            <v>UNTREATED</v>
          </cell>
          <cell r="G162" t="str">
            <v>N/A</v>
          </cell>
          <cell r="H162" t="str">
            <v>Target 6,000 LY                                     +/- 500 LY</v>
          </cell>
          <cell r="I162" t="str">
            <v>3" (.250") Wall Knurled      Black Stripe</v>
          </cell>
          <cell r="J162">
            <v>1</v>
          </cell>
          <cell r="K162" t="str">
            <v xml:space="preserve">2 SHORT DOFFS PER TRUCK </v>
          </cell>
          <cell r="L162" t="str">
            <v>White</v>
          </cell>
          <cell r="M162" t="str">
            <v>TOP -End Cap                         BOT - End Cap</v>
          </cell>
          <cell r="N162" t="str">
            <v>SUNOCO CP360H</v>
          </cell>
          <cell r="O162">
            <v>39951</v>
          </cell>
        </row>
        <row r="163">
          <cell r="A163" t="str">
            <v>W0061NV1041</v>
          </cell>
          <cell r="B163" t="str">
            <v>4JEN-COATW0061NV1041</v>
          </cell>
          <cell r="C163">
            <v>4</v>
          </cell>
          <cell r="D163" t="str">
            <v>JEN-COAT</v>
          </cell>
          <cell r="E163" t="str">
            <v>.90 OSY 41" DARK NAVY SB                             NO Ti02</v>
          </cell>
          <cell r="F163" t="str">
            <v>UNTREATED</v>
          </cell>
          <cell r="G163" t="str">
            <v>N/A</v>
          </cell>
          <cell r="H163" t="str">
            <v>Target 6,000 LY                                     +/- 500 LY</v>
          </cell>
          <cell r="I163" t="str">
            <v>3" (.250") Wall Knurled      Black Stripe</v>
          </cell>
          <cell r="J163">
            <v>1</v>
          </cell>
          <cell r="K163" t="str">
            <v xml:space="preserve">2 SHORT DOFFS PER TRUCK </v>
          </cell>
          <cell r="L163" t="str">
            <v>White</v>
          </cell>
          <cell r="M163" t="str">
            <v>TOP -End Cap                         BOT - End Cap</v>
          </cell>
          <cell r="N163" t="str">
            <v>SUNOCO CP360H</v>
          </cell>
          <cell r="O163">
            <v>39951</v>
          </cell>
        </row>
        <row r="164">
          <cell r="A164" t="str">
            <v>W0061NV1270</v>
          </cell>
          <cell r="B164" t="str">
            <v>4JEN-COATW0061NV1270</v>
          </cell>
          <cell r="C164">
            <v>4</v>
          </cell>
          <cell r="D164" t="str">
            <v>JEN-COAT</v>
          </cell>
          <cell r="E164" t="str">
            <v>.90 OSY 50" DARK NAVY SB                             NO Ti02</v>
          </cell>
          <cell r="F164" t="str">
            <v>UNTREATED</v>
          </cell>
          <cell r="G164" t="str">
            <v>N/A</v>
          </cell>
          <cell r="H164" t="str">
            <v>Target 6,000 LY                                     +/- 500 LY</v>
          </cell>
          <cell r="I164" t="str">
            <v>3" (.250") Wall Knurled      Black Stripe</v>
          </cell>
          <cell r="J164">
            <v>1</v>
          </cell>
          <cell r="K164" t="str">
            <v xml:space="preserve">2 SHORT DOFFS PER TRUCK </v>
          </cell>
          <cell r="L164" t="str">
            <v>White</v>
          </cell>
          <cell r="M164" t="str">
            <v>TOP -End Cap                         BOT - End Cap</v>
          </cell>
          <cell r="N164" t="str">
            <v>SUNOCO CP360H</v>
          </cell>
          <cell r="O164">
            <v>39477</v>
          </cell>
        </row>
        <row r="165">
          <cell r="A165" t="str">
            <v>W0061NV1524</v>
          </cell>
          <cell r="B165" t="str">
            <v>4JEN-COATW0061NV1524</v>
          </cell>
          <cell r="C165">
            <v>4</v>
          </cell>
          <cell r="D165" t="str">
            <v>JEN-COAT</v>
          </cell>
          <cell r="E165" t="str">
            <v>.90 OSY 60" DARK NAVY SB                        NO Ti02</v>
          </cell>
          <cell r="F165" t="str">
            <v>UNTREATED</v>
          </cell>
          <cell r="G165" t="str">
            <v>N/A</v>
          </cell>
          <cell r="H165" t="str">
            <v>Target 6,000 LY                                     +/- 500 LY</v>
          </cell>
          <cell r="I165" t="str">
            <v>3" (.250") Wall Knurled      Black Stripe</v>
          </cell>
          <cell r="J165">
            <v>1</v>
          </cell>
          <cell r="K165" t="str">
            <v xml:space="preserve">2 SHORT DOFFS PER TRUCK </v>
          </cell>
          <cell r="L165" t="str">
            <v>White</v>
          </cell>
          <cell r="M165" t="str">
            <v>TOP -End Cap                         BOT - End Cap</v>
          </cell>
          <cell r="N165" t="str">
            <v>SUNOCO CP360H</v>
          </cell>
          <cell r="O165">
            <v>39477</v>
          </cell>
        </row>
        <row r="166">
          <cell r="A166" t="str">
            <v>W0061NV1829</v>
          </cell>
          <cell r="B166" t="str">
            <v>4JEN-COATW0061NV1829</v>
          </cell>
          <cell r="C166">
            <v>4</v>
          </cell>
          <cell r="D166" t="str">
            <v>JEN-COAT</v>
          </cell>
          <cell r="E166" t="str">
            <v>.90 OSY 72" DARK NAVY SB                     NO Ti02</v>
          </cell>
          <cell r="F166" t="str">
            <v>UNTREATED</v>
          </cell>
          <cell r="G166" t="str">
            <v>N/A</v>
          </cell>
          <cell r="H166" t="str">
            <v>Target 6,000 LY                                     +/- 500 LY</v>
          </cell>
          <cell r="I166" t="str">
            <v>3" (.250") Wall Knurled      Black Stripe</v>
          </cell>
          <cell r="J166">
            <v>1</v>
          </cell>
          <cell r="K166" t="str">
            <v xml:space="preserve">2 SHORT DOFFS PER TRUCK </v>
          </cell>
          <cell r="L166" t="str">
            <v>White</v>
          </cell>
          <cell r="M166" t="str">
            <v>TOP -End Cap                         BOT - End Cap</v>
          </cell>
          <cell r="N166" t="str">
            <v>SUNOCO CP360H</v>
          </cell>
          <cell r="O166">
            <v>39477</v>
          </cell>
        </row>
        <row r="167">
          <cell r="A167" t="str">
            <v>W006DWH0914</v>
          </cell>
          <cell r="B167" t="str">
            <v>4JOHN R. LYMAN CO.W006DWH0914</v>
          </cell>
          <cell r="C167">
            <v>4</v>
          </cell>
          <cell r="D167" t="str">
            <v>JOHN R. LYMAN CO.</v>
          </cell>
          <cell r="E167" t="str">
            <v>2.00 OSY 914 MM WHITE</v>
          </cell>
          <cell r="F167" t="str">
            <v>UNTREATED</v>
          </cell>
          <cell r="G167" t="str">
            <v>MAX OD 40"</v>
          </cell>
          <cell r="H167">
            <v>2700</v>
          </cell>
          <cell r="I167" t="str">
            <v>3" (.250") Wall Knurled      Black Stripe</v>
          </cell>
          <cell r="J167">
            <v>1</v>
          </cell>
          <cell r="K167" t="str">
            <v>N/A</v>
          </cell>
          <cell r="L167" t="str">
            <v>White</v>
          </cell>
          <cell r="M167" t="str">
            <v>TOP - End disc  BOT - End cap</v>
          </cell>
          <cell r="N167" t="str">
            <v>SUNOCO CP360H</v>
          </cell>
        </row>
        <row r="168">
          <cell r="A168" t="str">
            <v>W005BKW1575</v>
          </cell>
          <cell r="B168" t="str">
            <v>4KCC FACE MASKW005BKW1575</v>
          </cell>
          <cell r="C168">
            <v>4</v>
          </cell>
          <cell r="D168" t="str">
            <v>KCC FACE MASK</v>
          </cell>
          <cell r="E168" t="str">
            <v>1.70 OSY 62"      WHITE SBPP</v>
          </cell>
          <cell r="F168" t="str">
            <v>UNTREATED</v>
          </cell>
          <cell r="G168" t="str">
            <v>TARGET OD 40"                             MIN OD 38"                            MAX OD 42"</v>
          </cell>
          <cell r="H168" t="str">
            <v>N/A</v>
          </cell>
          <cell r="I168" t="str">
            <v>3" (.250") Wall Knurled      Black Stripe</v>
          </cell>
          <cell r="J168">
            <v>1</v>
          </cell>
          <cell r="K168" t="str">
            <v>KC PRODUCT USES 4"X6" CORE LABEL STOCK &amp; RIBBON                                        SHORT DOFFS -                                                        +/- 500 LINEAR YARDS</v>
          </cell>
          <cell r="L168" t="str">
            <v>White</v>
          </cell>
          <cell r="M168" t="str">
            <v>TOP - End disc  BOT - End cap</v>
          </cell>
          <cell r="N168" t="str">
            <v xml:space="preserve">Exxon Achieve 3854                    </v>
          </cell>
          <cell r="O168">
            <v>39566</v>
          </cell>
        </row>
        <row r="169">
          <cell r="A169" t="str">
            <v>W0088KC0737</v>
          </cell>
          <cell r="B169" t="str">
            <v>4KCC FACE MASKW0088KC0737</v>
          </cell>
          <cell r="C169">
            <v>4</v>
          </cell>
          <cell r="D169" t="str">
            <v>KCC FACE MASK</v>
          </cell>
          <cell r="E169" t="str">
            <v>1.30 OSY 29"      WHITE SBPP</v>
          </cell>
          <cell r="F169" t="str">
            <v>UNTREATED</v>
          </cell>
          <cell r="G169" t="str">
            <v>TARGET OD 45"                            MAX OD 45"</v>
          </cell>
          <cell r="H169" t="str">
            <v>N/A</v>
          </cell>
          <cell r="I169" t="str">
            <v>3" (.250") Wall Knurled      Black Stripe</v>
          </cell>
          <cell r="J169">
            <v>1</v>
          </cell>
          <cell r="K169" t="str">
            <v>KC PRODUCT USES 4"X6" CORE LABEL STOCK &amp; RIBBON                                        SHORT DOFFS -                                                        +/- 500 LINEAR YARDS</v>
          </cell>
          <cell r="L169" t="str">
            <v>White</v>
          </cell>
          <cell r="M169" t="str">
            <v>TOP - End disc  BOT - End cap</v>
          </cell>
          <cell r="N169" t="str">
            <v xml:space="preserve">Exxon Achieve 3854                    </v>
          </cell>
          <cell r="O169">
            <v>39349</v>
          </cell>
        </row>
        <row r="170">
          <cell r="A170" t="str">
            <v>W025BKW1575</v>
          </cell>
          <cell r="B170" t="str">
            <v>4KCC/CLOPAYW025BKW1575</v>
          </cell>
          <cell r="C170">
            <v>4</v>
          </cell>
          <cell r="D170" t="str">
            <v>KCC/CLOPAY</v>
          </cell>
          <cell r="E170" t="str">
            <v>1.70 OSY 62"      WHITE SBPP    ANTI-STAT</v>
          </cell>
          <cell r="F170" t="str">
            <v>UNTREATED</v>
          </cell>
          <cell r="G170" t="str">
            <v>N/A</v>
          </cell>
          <cell r="H170">
            <v>4200</v>
          </cell>
          <cell r="I170" t="str">
            <v>3" (.250") Wall Knurled      Black Stripe</v>
          </cell>
          <cell r="J170">
            <v>1</v>
          </cell>
          <cell r="K170" t="str">
            <v>N/A</v>
          </cell>
          <cell r="L170" t="str">
            <v>White</v>
          </cell>
          <cell r="M170" t="str">
            <v>TOP - End Cap  BOT - End Cap</v>
          </cell>
          <cell r="N170" t="str">
            <v>SUNOCO CP360H</v>
          </cell>
          <cell r="O170">
            <v>39934</v>
          </cell>
        </row>
        <row r="171">
          <cell r="A171" t="str">
            <v>W006DWH3137</v>
          </cell>
          <cell r="B171" t="str">
            <v>4LENRODW006DWH3137</v>
          </cell>
          <cell r="C171">
            <v>4</v>
          </cell>
          <cell r="D171" t="str">
            <v>LENROD</v>
          </cell>
          <cell r="E171" t="str">
            <v>2.00 OSY 123.5" WHITE SB</v>
          </cell>
          <cell r="F171" t="str">
            <v>UNTREATED</v>
          </cell>
          <cell r="G171" t="str">
            <v>N/A</v>
          </cell>
          <cell r="H171">
            <v>4000</v>
          </cell>
          <cell r="I171" t="str">
            <v>3" (.250") Wall Knurled      Black Stripe</v>
          </cell>
          <cell r="J171">
            <v>1</v>
          </cell>
          <cell r="K171" t="str">
            <v>MINIMUM ROLL SIZE IS 1,000 LY</v>
          </cell>
          <cell r="L171" t="str">
            <v>White</v>
          </cell>
          <cell r="M171" t="str">
            <v>2 - End discs          Taped to Roll</v>
          </cell>
          <cell r="N171" t="str">
            <v>SUNOCO CP360H</v>
          </cell>
          <cell r="O171">
            <v>39517</v>
          </cell>
        </row>
        <row r="172">
          <cell r="A172" t="str">
            <v>W0081BL3150</v>
          </cell>
          <cell r="B172" t="str">
            <v>4MATERIAL CONNECTIONSW0081BL3150</v>
          </cell>
          <cell r="C172">
            <v>4</v>
          </cell>
          <cell r="D172" t="str">
            <v>MATERIAL CONNECTIONS</v>
          </cell>
          <cell r="E172" t="str">
            <v>1.20 OSY 124" BLACK SB</v>
          </cell>
          <cell r="F172" t="str">
            <v>UNTREATED</v>
          </cell>
          <cell r="G172" t="str">
            <v>N/A</v>
          </cell>
          <cell r="H172">
            <v>3000</v>
          </cell>
          <cell r="I172" t="str">
            <v xml:space="preserve">4" (.300") Wall Knurled      </v>
          </cell>
          <cell r="J172">
            <v>1</v>
          </cell>
          <cell r="K172" t="str">
            <v>N/A</v>
          </cell>
          <cell r="L172" t="str">
            <v>White</v>
          </cell>
          <cell r="M172" t="str">
            <v>2 - End discs          Taped to Roll</v>
          </cell>
          <cell r="N172" t="str">
            <v>SUNOCO CP360H</v>
          </cell>
        </row>
        <row r="173">
          <cell r="A173" t="str">
            <v>W0068BL3150</v>
          </cell>
          <cell r="B173" t="str">
            <v>4MATERIAL CONNECTIONSW0068BL3150</v>
          </cell>
          <cell r="C173">
            <v>4</v>
          </cell>
          <cell r="D173" t="str">
            <v>MATERIAL CONNECTIONS</v>
          </cell>
          <cell r="E173" t="str">
            <v>1.00 OSY 124" BLACK SB</v>
          </cell>
          <cell r="F173" t="str">
            <v>UNTREATED</v>
          </cell>
          <cell r="G173" t="str">
            <v>N/A</v>
          </cell>
          <cell r="H173">
            <v>3000</v>
          </cell>
          <cell r="I173" t="str">
            <v xml:space="preserve">4" (.300") Wall Knurled      </v>
          </cell>
          <cell r="J173">
            <v>1</v>
          </cell>
          <cell r="K173" t="str">
            <v>N/A</v>
          </cell>
          <cell r="L173" t="str">
            <v>White</v>
          </cell>
          <cell r="M173" t="str">
            <v>2 - End discs          Taped to Roll</v>
          </cell>
          <cell r="N173" t="str">
            <v>SUNOCO CP360H</v>
          </cell>
        </row>
        <row r="174">
          <cell r="A174" t="str">
            <v>W0051WH0813</v>
          </cell>
          <cell r="B174" t="str">
            <v>4MEDISEARCHW0051WH0813</v>
          </cell>
          <cell r="C174">
            <v>4</v>
          </cell>
          <cell r="D174" t="str">
            <v>MEDISEARCH</v>
          </cell>
          <cell r="E174" t="str">
            <v>.75 OSY 32" WHITE SBPP</v>
          </cell>
          <cell r="F174" t="str">
            <v>UNTREATED</v>
          </cell>
          <cell r="G174" t="str">
            <v>23"                            +/- 1"</v>
          </cell>
          <cell r="H174" t="str">
            <v>NA</v>
          </cell>
          <cell r="I174" t="str">
            <v>3" (.250") Wall Knurled      Black Stripe</v>
          </cell>
          <cell r="J174" t="str">
            <v>1,2</v>
          </cell>
          <cell r="K174" t="str">
            <v>N/A</v>
          </cell>
          <cell r="L174" t="str">
            <v>White</v>
          </cell>
          <cell r="M174" t="str">
            <v>TOP - End cap  BOT - End cap</v>
          </cell>
          <cell r="N174" t="str">
            <v>SUNOCO CP360H</v>
          </cell>
        </row>
        <row r="175">
          <cell r="A175" t="str">
            <v>W0068WH0762</v>
          </cell>
          <cell r="B175" t="str">
            <v>4MIDWEST FILTRATIONW0068WH0762</v>
          </cell>
          <cell r="C175">
            <v>4</v>
          </cell>
          <cell r="D175" t="str">
            <v>MIDWEST FILTRATION</v>
          </cell>
          <cell r="E175" t="str">
            <v>1.00 OSY 30" WHITE SBPP</v>
          </cell>
          <cell r="F175" t="str">
            <v>UNTREATED</v>
          </cell>
          <cell r="G175" t="str">
            <v>N/A</v>
          </cell>
          <cell r="H175">
            <v>7250</v>
          </cell>
          <cell r="I175" t="str">
            <v>3" (.250") Wall Knurled      Black Stripe</v>
          </cell>
          <cell r="J175">
            <v>1</v>
          </cell>
          <cell r="K175" t="str">
            <v>N/A</v>
          </cell>
          <cell r="L175" t="str">
            <v>White</v>
          </cell>
          <cell r="M175" t="str">
            <v>TOP - End disc                    BOT - End cap</v>
          </cell>
          <cell r="N175" t="str">
            <v>SUNOCO CP360H</v>
          </cell>
          <cell r="O175">
            <v>39864</v>
          </cell>
        </row>
        <row r="176">
          <cell r="A176" t="str">
            <v>W0085BJ1270</v>
          </cell>
          <cell r="B176" t="str">
            <v>4N.S. MEINSTERW0085BJ1270</v>
          </cell>
          <cell r="C176">
            <v>4</v>
          </cell>
          <cell r="D176" t="str">
            <v>N.S. MEINSTER</v>
          </cell>
          <cell r="E176" t="str">
            <v>1.25 OSY 50" BLUE SB</v>
          </cell>
          <cell r="F176" t="str">
            <v>UNTREATED</v>
          </cell>
          <cell r="G176" t="str">
            <v>TARGET OD 43"                          +/- 2"</v>
          </cell>
          <cell r="H176" t="str">
            <v>N/A</v>
          </cell>
          <cell r="I176" t="str">
            <v>4" (.300") Wall Knurled                    No Stripe</v>
          </cell>
          <cell r="J176">
            <v>1</v>
          </cell>
          <cell r="K176" t="str">
            <v>% OF SHORT DOFFS ALLOWED PER SHIPMENT = 5</v>
          </cell>
          <cell r="L176" t="str">
            <v>White</v>
          </cell>
          <cell r="M176" t="str">
            <v>2 - End discs          Taped to Roll</v>
          </cell>
          <cell r="N176" t="str">
            <v>SUNOCO CP360H</v>
          </cell>
          <cell r="O176">
            <v>39366</v>
          </cell>
        </row>
        <row r="177">
          <cell r="A177" t="str">
            <v>W0085BJ1880</v>
          </cell>
          <cell r="B177" t="str">
            <v>4N.S. MEINSTERW0085BJ1880</v>
          </cell>
          <cell r="C177">
            <v>4</v>
          </cell>
          <cell r="D177" t="str">
            <v>N.S. MEINSTER</v>
          </cell>
          <cell r="E177" t="str">
            <v>1.25 OSY 74" BLUE SB</v>
          </cell>
          <cell r="F177" t="str">
            <v>UNTREATED</v>
          </cell>
          <cell r="G177" t="str">
            <v>TARGET OD 43"                          +/- 2"</v>
          </cell>
          <cell r="H177" t="str">
            <v>N/A</v>
          </cell>
          <cell r="I177" t="str">
            <v>4" (.300") Wall Knurled                    No Stripe</v>
          </cell>
          <cell r="J177">
            <v>1</v>
          </cell>
          <cell r="K177" t="str">
            <v>% OF SHORT DOFFS ALLOWED PER SHIPMENT = 5</v>
          </cell>
          <cell r="L177" t="str">
            <v>White</v>
          </cell>
          <cell r="M177" t="str">
            <v>2 - End discs          Taped to Roll</v>
          </cell>
          <cell r="N177" t="str">
            <v>SUNOCO CP360H</v>
          </cell>
          <cell r="O177">
            <v>39366</v>
          </cell>
        </row>
        <row r="178">
          <cell r="A178" t="str">
            <v>W0024IN0356</v>
          </cell>
          <cell r="B178" t="str">
            <v>4NOLARW0024IN0356</v>
          </cell>
          <cell r="C178">
            <v>4</v>
          </cell>
          <cell r="D178" t="str">
            <v>NOLAR</v>
          </cell>
          <cell r="E178" t="str">
            <v xml:space="preserve">12 GSM  14" NATURAL </v>
          </cell>
          <cell r="F178" t="str">
            <v>UNTREATED</v>
          </cell>
          <cell r="G178" t="str">
            <v>N/A</v>
          </cell>
          <cell r="H178">
            <v>6000</v>
          </cell>
          <cell r="I178" t="str">
            <v>3" (.250") Wall Knurled      Black Stripe</v>
          </cell>
          <cell r="J178">
            <v>3</v>
          </cell>
          <cell r="K178" t="str">
            <v>I have changed the label set-up so that only 1 core label will print.  This label will need to be hand carried to the pack station and applied after the roll is stretch wrapped.</v>
          </cell>
          <cell r="L178" t="str">
            <v>White</v>
          </cell>
          <cell r="M178" t="str">
            <v>TOP - End disc  BOT - End cap</v>
          </cell>
          <cell r="N178" t="str">
            <v>SUNOCO CP360H</v>
          </cell>
          <cell r="O178">
            <v>38009</v>
          </cell>
        </row>
        <row r="179">
          <cell r="A179" t="str">
            <v>W0024IN2743</v>
          </cell>
          <cell r="B179" t="str">
            <v>4NOLARW0024IN2743</v>
          </cell>
          <cell r="C179">
            <v>4</v>
          </cell>
          <cell r="D179" t="str">
            <v>NOLAR</v>
          </cell>
          <cell r="E179" t="str">
            <v xml:space="preserve">12 GSM  108" NATURAL </v>
          </cell>
          <cell r="F179" t="str">
            <v>UNTREATED</v>
          </cell>
          <cell r="G179" t="str">
            <v>N/A</v>
          </cell>
          <cell r="H179">
            <v>6000</v>
          </cell>
          <cell r="I179" t="str">
            <v>3" (.250") Wall Knurled      Black Stripe</v>
          </cell>
          <cell r="J179">
            <v>1</v>
          </cell>
          <cell r="K179" t="str">
            <v>I have changed the label set-up so that only 1 core label will print.  This label will need to be hand carried to the pack station and applied after the roll is stretch wrapped.</v>
          </cell>
          <cell r="L179" t="str">
            <v>White</v>
          </cell>
          <cell r="M179" t="str">
            <v xml:space="preserve">2 - End discs     NO CORE PLUGS!!     </v>
          </cell>
          <cell r="N179" t="str">
            <v>SUNOCO CP360H</v>
          </cell>
          <cell r="O179">
            <v>38009</v>
          </cell>
        </row>
        <row r="180">
          <cell r="A180" t="str">
            <v>W0024IN3099</v>
          </cell>
          <cell r="B180" t="str">
            <v>4NOLARW0024IN3099</v>
          </cell>
          <cell r="C180">
            <v>4</v>
          </cell>
          <cell r="D180" t="str">
            <v>NOLAR</v>
          </cell>
          <cell r="E180" t="str">
            <v xml:space="preserve">12 GSM  122" NATURAL </v>
          </cell>
          <cell r="F180" t="str">
            <v>UNTREATED</v>
          </cell>
          <cell r="G180" t="str">
            <v>N/A</v>
          </cell>
          <cell r="H180">
            <v>6000</v>
          </cell>
          <cell r="I180" t="str">
            <v>3" (.250") Wall Knurled      Black Stripe</v>
          </cell>
          <cell r="J180">
            <v>1</v>
          </cell>
          <cell r="K180" t="str">
            <v>I have changed the label set-up so that only 1 core label will print.  This label will need to be hand carried to the pack station and applied after the roll is stretch wrapped.</v>
          </cell>
          <cell r="L180" t="str">
            <v>White</v>
          </cell>
          <cell r="M180" t="str">
            <v xml:space="preserve">2 - End discs     NO CORE PLUGS!!     </v>
          </cell>
          <cell r="N180" t="str">
            <v>SUNOCO CP360H</v>
          </cell>
          <cell r="O180">
            <v>38009</v>
          </cell>
        </row>
        <row r="181">
          <cell r="A181" t="str">
            <v>W002AWH3048</v>
          </cell>
          <cell r="B181" t="str">
            <v>4PGI-RGDW002AWH3048</v>
          </cell>
          <cell r="C181">
            <v>4</v>
          </cell>
          <cell r="D181" t="str">
            <v>PGI-RGD</v>
          </cell>
          <cell r="E181" t="str">
            <v>1.50 OSY 120" WHITE SBPP</v>
          </cell>
          <cell r="F181" t="str">
            <v>UNTREATED</v>
          </cell>
          <cell r="G181" t="str">
            <v>N/A</v>
          </cell>
          <cell r="H181">
            <v>4000</v>
          </cell>
          <cell r="I181" t="str">
            <v>3" (.250") Wall Knurled      Black Stripe</v>
          </cell>
          <cell r="J181">
            <v>1</v>
          </cell>
          <cell r="K181" t="str">
            <v>SHORT DOFF MIN. SIZE - 1000 LY - MAX SPLICES - 3</v>
          </cell>
          <cell r="L181" t="str">
            <v>White</v>
          </cell>
          <cell r="M181" t="str">
            <v>2 - End discs          Taped to Roll</v>
          </cell>
          <cell r="N181" t="str">
            <v>SUNOCO CP360H</v>
          </cell>
          <cell r="O181">
            <v>39534</v>
          </cell>
        </row>
        <row r="182">
          <cell r="A182" t="str">
            <v>W0070MB1575</v>
          </cell>
          <cell r="B182" t="str">
            <v>4PGI-RGD                      Fabrene Inc.W0070MB1575</v>
          </cell>
          <cell r="C182">
            <v>4</v>
          </cell>
          <cell r="D182" t="str">
            <v>PGI-RGD                      Fabrene Inc.</v>
          </cell>
          <cell r="E182" t="str">
            <v>35 GSM 1575 MM     BLUE</v>
          </cell>
          <cell r="F182" t="str">
            <v>UNTREATED</v>
          </cell>
          <cell r="G182" t="str">
            <v>N/A</v>
          </cell>
          <cell r="H182">
            <v>4300</v>
          </cell>
          <cell r="I182" t="str">
            <v>3" (.250") Wall Knurled      Black Stripe</v>
          </cell>
          <cell r="J182">
            <v>1</v>
          </cell>
          <cell r="K182" t="str">
            <v>N/A</v>
          </cell>
          <cell r="L182" t="str">
            <v>White</v>
          </cell>
          <cell r="M182" t="str">
            <v>2 - End discs          Taped to Roll</v>
          </cell>
          <cell r="N182" t="str">
            <v>SUNOCO CP360H</v>
          </cell>
          <cell r="O182">
            <v>37660</v>
          </cell>
        </row>
        <row r="183">
          <cell r="A183" t="str">
            <v>W0070MB3124</v>
          </cell>
          <cell r="B183" t="str">
            <v>4PGI-RGD                      Fabrene Inc.W0070MB3124</v>
          </cell>
          <cell r="C183">
            <v>4</v>
          </cell>
          <cell r="D183" t="str">
            <v>PGI-RGD                      Fabrene Inc.</v>
          </cell>
          <cell r="E183" t="str">
            <v>35 GSM 3124 MM     BLUE</v>
          </cell>
          <cell r="F183" t="str">
            <v>UNTREATED</v>
          </cell>
          <cell r="G183" t="str">
            <v>N/A</v>
          </cell>
          <cell r="H183">
            <v>4300</v>
          </cell>
          <cell r="I183" t="str">
            <v xml:space="preserve">5" (.375") Wall Knurled      </v>
          </cell>
          <cell r="J183">
            <v>1</v>
          </cell>
          <cell r="K183" t="str">
            <v>N/A</v>
          </cell>
          <cell r="L183" t="str">
            <v>White</v>
          </cell>
          <cell r="M183" t="str">
            <v>2 - End discs          Taped to Roll</v>
          </cell>
          <cell r="N183" t="str">
            <v>BRASKEM CP360H</v>
          </cell>
          <cell r="O183">
            <v>37660</v>
          </cell>
        </row>
        <row r="184">
          <cell r="A184" t="str">
            <v>W0085WH1575</v>
          </cell>
          <cell r="B184" t="str">
            <v>4PGI-RGD                      Fabrene Inc.W0085WH1575</v>
          </cell>
          <cell r="C184">
            <v>4</v>
          </cell>
          <cell r="D184" t="str">
            <v>PGI-RGD                      Fabrene Inc.</v>
          </cell>
          <cell r="E184" t="str">
            <v>1.25 osy 62" WHITE SBPP</v>
          </cell>
          <cell r="F184" t="str">
            <v>UNTREATED</v>
          </cell>
          <cell r="G184" t="str">
            <v>41" +/- 1"</v>
          </cell>
          <cell r="H184">
            <v>4923</v>
          </cell>
          <cell r="I184" t="str">
            <v>3" (.250") Wall Knurled      Black Stripe</v>
          </cell>
          <cell r="J184">
            <v>1</v>
          </cell>
          <cell r="K184" t="str">
            <v>SHORT DOFFS - 3,282 LY -                                  FULL DOFF CAN NOT EXCEED 42" OD</v>
          </cell>
          <cell r="L184" t="str">
            <v>White</v>
          </cell>
          <cell r="M184" t="str">
            <v>2 - End discs          Taped to Roll</v>
          </cell>
          <cell r="N184" t="str">
            <v>SUNOCO CP360H</v>
          </cell>
          <cell r="O184">
            <v>38616</v>
          </cell>
        </row>
        <row r="185">
          <cell r="A185" t="str">
            <v>W0085DN1575</v>
          </cell>
          <cell r="B185" t="str">
            <v>4PGI-RGD                      Fabrene Inc.W0085DN1575</v>
          </cell>
          <cell r="C185">
            <v>4</v>
          </cell>
          <cell r="D185" t="str">
            <v>PGI-RGD                      Fabrene Inc.</v>
          </cell>
          <cell r="E185" t="str">
            <v>1.25 osy 62" DARK NAVY SBPP</v>
          </cell>
          <cell r="F185" t="str">
            <v>UNTREATED</v>
          </cell>
          <cell r="G185" t="str">
            <v>41" +/- 1"</v>
          </cell>
          <cell r="H185" t="str">
            <v>Target 5,000 LY               MIN Short doff 4,950 LY</v>
          </cell>
          <cell r="I185" t="str">
            <v>3" (.250") Wall Knurled      Black Stripe</v>
          </cell>
          <cell r="J185">
            <v>1</v>
          </cell>
          <cell r="K185" t="str">
            <v>N/A</v>
          </cell>
          <cell r="L185" t="str">
            <v>White</v>
          </cell>
          <cell r="M185" t="str">
            <v>2 - End discs          w/ Plugs</v>
          </cell>
          <cell r="N185" t="str">
            <v>SUNOCO CP360H</v>
          </cell>
          <cell r="O185">
            <v>39658</v>
          </cell>
        </row>
        <row r="186">
          <cell r="A186" t="str">
            <v>W0085DN3124</v>
          </cell>
          <cell r="B186" t="str">
            <v>4PGI-RGD                      Fabrene Inc.W0085DN3124</v>
          </cell>
          <cell r="C186">
            <v>4</v>
          </cell>
          <cell r="D186" t="str">
            <v>PGI-RGD                      Fabrene Inc.</v>
          </cell>
          <cell r="E186" t="str">
            <v>1.25 osy 123" DARK NAVY SBPP</v>
          </cell>
          <cell r="F186" t="str">
            <v>UNTREATED</v>
          </cell>
          <cell r="G186" t="str">
            <v>41" +/- 1"</v>
          </cell>
          <cell r="H186" t="str">
            <v>Target 5,000 LY               MIN Short doff 4,950 LY</v>
          </cell>
          <cell r="I186" t="str">
            <v xml:space="preserve">5" (.375") Wall Knurled      </v>
          </cell>
          <cell r="J186">
            <v>1</v>
          </cell>
          <cell r="K186" t="str">
            <v>N/A</v>
          </cell>
          <cell r="L186" t="str">
            <v>White</v>
          </cell>
          <cell r="M186" t="str">
            <v>2 - End discs          Taped to Roll</v>
          </cell>
          <cell r="N186" t="str">
            <v>BRASKEM CP360H</v>
          </cell>
          <cell r="O186">
            <v>39658</v>
          </cell>
        </row>
        <row r="187">
          <cell r="A187" t="str">
            <v>W0085WH0787</v>
          </cell>
          <cell r="B187" t="str">
            <v>4PRECEPT                     MEDICALW0085WH0787</v>
          </cell>
          <cell r="C187">
            <v>4</v>
          </cell>
          <cell r="D187" t="str">
            <v>PRECEPT                     MEDICAL</v>
          </cell>
          <cell r="E187" t="str">
            <v>1.25 OSY 787 MM                     WHITE SBPP</v>
          </cell>
          <cell r="F187" t="str">
            <v>UNTREATED</v>
          </cell>
          <cell r="H187" t="str">
            <v>N/A</v>
          </cell>
          <cell r="I187" t="str">
            <v xml:space="preserve">3" (.250") Wall Knurled Black Stripe   </v>
          </cell>
          <cell r="J187">
            <v>1</v>
          </cell>
          <cell r="K187" t="str">
            <v>PLEASE PALLETIZE                                              30X30 HEAT TREATED PALLETS</v>
          </cell>
          <cell r="L187" t="str">
            <v>White</v>
          </cell>
          <cell r="M187" t="str">
            <v>TOP - End disc  BOT - End cap</v>
          </cell>
          <cell r="N187" t="str">
            <v>SUNOCO CP360H</v>
          </cell>
          <cell r="O187">
            <v>38720</v>
          </cell>
        </row>
        <row r="188">
          <cell r="A188" t="str">
            <v>W0034TA1067</v>
          </cell>
          <cell r="B188" t="str">
            <v>4PRECEPT                     MEDICALW0034TA1067</v>
          </cell>
          <cell r="C188">
            <v>4</v>
          </cell>
          <cell r="D188" t="str">
            <v>PRECEPT                     MEDICAL</v>
          </cell>
          <cell r="E188" t="str">
            <v>.50 OSY 42"                    SBPP</v>
          </cell>
          <cell r="F188" t="str">
            <v>UNTREATED</v>
          </cell>
          <cell r="G188" t="str">
            <v>Target 30"                         Min 29"                       Max 30.5"</v>
          </cell>
          <cell r="H188" t="str">
            <v>N/A</v>
          </cell>
          <cell r="I188" t="str">
            <v>3" (.250") Wall Knurled      Black Stripe</v>
          </cell>
          <cell r="J188">
            <v>1</v>
          </cell>
          <cell r="K188" t="str">
            <v>PLEASE PALLETIZE                                              30X30 HEAT TREATED PALLETS</v>
          </cell>
          <cell r="L188" t="str">
            <v>White</v>
          </cell>
          <cell r="M188" t="str">
            <v>TOP - End cap  BOT - End cap</v>
          </cell>
          <cell r="N188" t="str">
            <v>SUNOCO CP360H</v>
          </cell>
          <cell r="O188">
            <v>39715</v>
          </cell>
        </row>
        <row r="189">
          <cell r="A189" t="str">
            <v>W0234KB3105</v>
          </cell>
          <cell r="B189" t="str">
            <v>4PRECISION FABRICS GROUPW0234KB3105</v>
          </cell>
          <cell r="C189">
            <v>4</v>
          </cell>
          <cell r="D189" t="str">
            <v>PRECISION FABRICS GROUP</v>
          </cell>
          <cell r="E189" t="str">
            <v>17 gsm 122.25"                  Med Blue SBPP              Anti-Stat</v>
          </cell>
          <cell r="F189" t="str">
            <v>UNTREATED</v>
          </cell>
          <cell r="G189" t="str">
            <v>45"                             +/-  1"</v>
          </cell>
          <cell r="H189" t="str">
            <v>N/A</v>
          </cell>
          <cell r="I189" t="str">
            <v>3" (.250") Wall Knurled      Black Stripe</v>
          </cell>
          <cell r="J189">
            <v>1</v>
          </cell>
          <cell r="K189" t="str">
            <v>N/A</v>
          </cell>
          <cell r="L189" t="str">
            <v>White</v>
          </cell>
          <cell r="M189" t="str">
            <v>2 - End discs          Taped to Roll</v>
          </cell>
          <cell r="N189" t="str">
            <v>SUNOCO CP360H</v>
          </cell>
          <cell r="O189">
            <v>39853</v>
          </cell>
        </row>
        <row r="190">
          <cell r="A190" t="str">
            <v>W0095BL1041</v>
          </cell>
          <cell r="B190" t="str">
            <v>4PRESTIGE AMERITECHW0095BL1041</v>
          </cell>
          <cell r="C190">
            <v>4</v>
          </cell>
          <cell r="D190" t="str">
            <v>PRESTIGE AMERITECH</v>
          </cell>
          <cell r="E190" t="str">
            <v>1.40 OSY 1041 MM                     BLACK SBPP</v>
          </cell>
          <cell r="F190" t="str">
            <v>UNTREATED</v>
          </cell>
          <cell r="G190" t="str">
            <v xml:space="preserve">Target 40"                                        Min 35"                                   Max 41"                    </v>
          </cell>
          <cell r="H190" t="str">
            <v>N/A</v>
          </cell>
          <cell r="I190" t="str">
            <v xml:space="preserve">3" (.250") Wall Knurled Black Stripe   </v>
          </cell>
          <cell r="J190">
            <v>1</v>
          </cell>
          <cell r="K190" t="str">
            <v>PLEASE PALLETIZE  -                           WOOD PALLET 48X48</v>
          </cell>
          <cell r="L190" t="str">
            <v>White</v>
          </cell>
          <cell r="M190" t="str">
            <v>TOP - End disc  BOT - End cap</v>
          </cell>
          <cell r="N190" t="str">
            <v>SUNOCO CP360H</v>
          </cell>
          <cell r="O190">
            <v>39740</v>
          </cell>
        </row>
        <row r="191">
          <cell r="A191" t="str">
            <v>W0095BL1575</v>
          </cell>
          <cell r="B191" t="str">
            <v>4PRESTIGE AMERITECHW0095BL1575</v>
          </cell>
          <cell r="C191">
            <v>4</v>
          </cell>
          <cell r="D191" t="str">
            <v>PRESTIGE AMERITECH</v>
          </cell>
          <cell r="E191" t="str">
            <v>1.40 OSY 1575 MM                     BLACK SBPP</v>
          </cell>
          <cell r="F191" t="str">
            <v>UNTREATED</v>
          </cell>
          <cell r="G191" t="str">
            <v>36"                                +/- 1"</v>
          </cell>
          <cell r="H191" t="str">
            <v>N/A</v>
          </cell>
          <cell r="I191" t="str">
            <v xml:space="preserve">3" (.250") Wall Knurled Black Stripe   </v>
          </cell>
          <cell r="J191">
            <v>1</v>
          </cell>
          <cell r="K191" t="str">
            <v>PLEASE PALLETIZE  -                           WOOD PALLET</v>
          </cell>
          <cell r="L191" t="str">
            <v>White</v>
          </cell>
          <cell r="M191" t="str">
            <v>TOP - End disc  BOT - End cap</v>
          </cell>
          <cell r="N191" t="str">
            <v>SUNOCO CP360H</v>
          </cell>
          <cell r="O191">
            <v>38720</v>
          </cell>
        </row>
        <row r="192">
          <cell r="A192" t="str">
            <v>W0330WH0178</v>
          </cell>
          <cell r="B192" t="str">
            <v>4PRESTOW0330WH0178</v>
          </cell>
          <cell r="C192">
            <v>4</v>
          </cell>
          <cell r="D192" t="str">
            <v>PRESTO</v>
          </cell>
          <cell r="E192" t="str">
            <v>15 GSM 178 MM WHITE SURF.</v>
          </cell>
          <cell r="F192" t="str">
            <v>TREATED</v>
          </cell>
          <cell r="G192" t="str">
            <v>39"                         +/- 1"</v>
          </cell>
          <cell r="H192" t="str">
            <v>N/A</v>
          </cell>
          <cell r="I192" t="str">
            <v>3" (.250") Wall Knurled      Black Stripe</v>
          </cell>
          <cell r="J192">
            <v>7</v>
          </cell>
          <cell r="K192" t="str">
            <v>4 PACK LABELS WILL PRINT FOR PRESTO</v>
          </cell>
          <cell r="L192" t="str">
            <v>White</v>
          </cell>
          <cell r="M192" t="str">
            <v>TOP - End disc  BOT - End cap</v>
          </cell>
          <cell r="N192" t="str">
            <v>SUNOCO CP360H</v>
          </cell>
          <cell r="O192">
            <v>38504</v>
          </cell>
        </row>
        <row r="193">
          <cell r="A193" t="str">
            <v>W0327WH0584</v>
          </cell>
          <cell r="B193" t="str">
            <v>4PRINCIPLE BUSINESSW0327WH0584</v>
          </cell>
          <cell r="C193">
            <v>4</v>
          </cell>
          <cell r="D193" t="str">
            <v>PRINCIPLE BUSINESS</v>
          </cell>
          <cell r="E193" t="str">
            <v>13.5 GSM 584 MM WHITE TREATED SBPP</v>
          </cell>
          <cell r="F193" t="str">
            <v>TREATED</v>
          </cell>
          <cell r="G193" t="str">
            <v>MAX OD        39"</v>
          </cell>
          <cell r="H193" t="str">
            <v>N/A</v>
          </cell>
          <cell r="I193" t="str">
            <v>3" (.250") Wall Knurled      Black  Stripe</v>
          </cell>
          <cell r="J193">
            <v>2</v>
          </cell>
          <cell r="K193" t="str">
            <v>N/A</v>
          </cell>
          <cell r="L193" t="str">
            <v>White</v>
          </cell>
          <cell r="M193" t="str">
            <v>TOP - End disc                    BOT - End cap</v>
          </cell>
          <cell r="N193" t="str">
            <v>SUNOCO CP360H</v>
          </cell>
          <cell r="O193">
            <v>38467</v>
          </cell>
        </row>
        <row r="194">
          <cell r="A194" t="str">
            <v>W0J68BL0914</v>
          </cell>
          <cell r="B194" t="str">
            <v>4QUEST PLASTICSW0J68BL0914</v>
          </cell>
          <cell r="C194">
            <v>4</v>
          </cell>
          <cell r="D194" t="str">
            <v>QUEST PLASTICS</v>
          </cell>
          <cell r="E194" t="str">
            <v>1.00 OSY BLACK 914 MM W/UV                 HEAT STABLIZIED</v>
          </cell>
          <cell r="F194" t="str">
            <v>UNTREATED</v>
          </cell>
          <cell r="G194" t="str">
            <v>N/A</v>
          </cell>
          <cell r="H194">
            <v>6000</v>
          </cell>
          <cell r="I194" t="str">
            <v>3" (.250") Wall Knurled      Black Stripe</v>
          </cell>
          <cell r="J194">
            <v>1</v>
          </cell>
          <cell r="K194" t="str">
            <v>Special Instructions -                               PLEASE STACK ONLY 2 ROLLS HIGH IN TRUCK</v>
          </cell>
          <cell r="L194" t="str">
            <v>White</v>
          </cell>
          <cell r="M194" t="str">
            <v>2 - End discs          NO HOLE 46" cut down to 45"</v>
          </cell>
          <cell r="N194" t="str">
            <v>SUNOCO CP360H</v>
          </cell>
          <cell r="O194">
            <v>39399</v>
          </cell>
        </row>
        <row r="195">
          <cell r="A195" t="str">
            <v>W009CBL0914</v>
          </cell>
          <cell r="B195" t="str">
            <v>4QUEST PLASTICSW009CBL0914</v>
          </cell>
          <cell r="C195">
            <v>4</v>
          </cell>
          <cell r="D195" t="str">
            <v>QUEST PLASTICS</v>
          </cell>
          <cell r="E195" t="str">
            <v xml:space="preserve">1.90 OSY BLACK 914 MM </v>
          </cell>
          <cell r="F195" t="str">
            <v>UNTREATED</v>
          </cell>
          <cell r="G195" t="str">
            <v>N/A</v>
          </cell>
          <cell r="H195">
            <v>4000</v>
          </cell>
          <cell r="I195" t="str">
            <v>3" (.250") Wall Knurled      Black Stripe</v>
          </cell>
          <cell r="J195">
            <v>1</v>
          </cell>
          <cell r="K195" t="str">
            <v>Special Instructions -                               PLEASE STACK ONLY 2 ROLLS HIGH IN TRUCK</v>
          </cell>
          <cell r="L195" t="str">
            <v>White</v>
          </cell>
          <cell r="M195" t="str">
            <v>2 - End discs          NO HOLE 46" cut down to 45"</v>
          </cell>
          <cell r="N195" t="str">
            <v>SUNOCO CP360H</v>
          </cell>
          <cell r="O195">
            <v>39405</v>
          </cell>
        </row>
        <row r="196">
          <cell r="A196" t="str">
            <v>W009CBL1067</v>
          </cell>
          <cell r="B196" t="str">
            <v>4QUEST PLASTICSW009CBL1067</v>
          </cell>
          <cell r="C196">
            <v>4</v>
          </cell>
          <cell r="D196" t="str">
            <v>QUEST PLASTICS</v>
          </cell>
          <cell r="E196" t="str">
            <v xml:space="preserve">1.90 OSY BLACK 1067 MM </v>
          </cell>
          <cell r="F196" t="str">
            <v>UNTREATED</v>
          </cell>
          <cell r="G196" t="str">
            <v>N/A</v>
          </cell>
          <cell r="H196">
            <v>4000</v>
          </cell>
          <cell r="I196" t="str">
            <v>3" (.250") Wall Knurled      Black Stripe</v>
          </cell>
          <cell r="J196">
            <v>1</v>
          </cell>
          <cell r="K196" t="str">
            <v>N/A</v>
          </cell>
          <cell r="L196" t="str">
            <v>White</v>
          </cell>
          <cell r="M196" t="str">
            <v>2 - End discs          NO HOLE 46" cut down to 45"</v>
          </cell>
          <cell r="N196" t="str">
            <v>SUNOCO CP360H</v>
          </cell>
          <cell r="O196">
            <v>39405</v>
          </cell>
        </row>
        <row r="197">
          <cell r="A197" t="str">
            <v>W009CBL1219</v>
          </cell>
          <cell r="B197" t="str">
            <v>4QUEST PLASTICSW009CBL1219</v>
          </cell>
          <cell r="C197">
            <v>4</v>
          </cell>
          <cell r="D197" t="str">
            <v>QUEST PLASTICS</v>
          </cell>
          <cell r="E197" t="str">
            <v xml:space="preserve">1.90 OSY BLACK 1219 MM </v>
          </cell>
          <cell r="F197" t="str">
            <v>UNTREATED</v>
          </cell>
          <cell r="G197" t="str">
            <v>N/A</v>
          </cell>
          <cell r="H197">
            <v>4000</v>
          </cell>
          <cell r="I197" t="str">
            <v>3" (.250") Wall Knurled      Black Stripe</v>
          </cell>
          <cell r="J197">
            <v>1</v>
          </cell>
          <cell r="K197" t="str">
            <v>N/A</v>
          </cell>
          <cell r="L197" t="str">
            <v>White</v>
          </cell>
          <cell r="M197" t="str">
            <v>2 - End discs          NO HOLE 46" cut down to 45"</v>
          </cell>
          <cell r="N197" t="str">
            <v>SUNOCO CP360H</v>
          </cell>
          <cell r="O197">
            <v>39405</v>
          </cell>
        </row>
        <row r="198">
          <cell r="A198" t="str">
            <v>W009CBL1600</v>
          </cell>
          <cell r="B198" t="str">
            <v>4QUEST PLASTICSW009CBL1600</v>
          </cell>
          <cell r="C198">
            <v>4</v>
          </cell>
          <cell r="D198" t="str">
            <v>QUEST PLASTICS</v>
          </cell>
          <cell r="E198" t="str">
            <v xml:space="preserve">1.90 OSY BLACK 1600 MM </v>
          </cell>
          <cell r="F198" t="str">
            <v>UNTREATED</v>
          </cell>
          <cell r="G198" t="str">
            <v>N/A</v>
          </cell>
          <cell r="H198">
            <v>4000</v>
          </cell>
          <cell r="I198" t="str">
            <v>3" (.250") Wall Knurled      Black Stripe</v>
          </cell>
          <cell r="J198">
            <v>1</v>
          </cell>
          <cell r="K198" t="str">
            <v>N/A</v>
          </cell>
          <cell r="L198" t="str">
            <v>White</v>
          </cell>
          <cell r="M198" t="str">
            <v>2 - End discs          NO HOLE 46" cut down to 45"</v>
          </cell>
          <cell r="N198" t="str">
            <v>SUNOCO CP360H</v>
          </cell>
          <cell r="O198">
            <v>39405</v>
          </cell>
        </row>
        <row r="199">
          <cell r="A199" t="str">
            <v>W009CBL2134</v>
          </cell>
          <cell r="B199" t="str">
            <v>4QUEST PLASTICSW009CBL2134</v>
          </cell>
          <cell r="C199">
            <v>4</v>
          </cell>
          <cell r="D199" t="str">
            <v>QUEST PLASTICS</v>
          </cell>
          <cell r="E199" t="str">
            <v xml:space="preserve">1.90 OSY BLACK 2134 MM </v>
          </cell>
          <cell r="F199" t="str">
            <v>UNTREATED</v>
          </cell>
          <cell r="G199" t="str">
            <v>N/A</v>
          </cell>
          <cell r="H199">
            <v>4000</v>
          </cell>
          <cell r="I199" t="str">
            <v>3" (.250") Wall Knurled      Black Stripe</v>
          </cell>
          <cell r="J199">
            <v>1</v>
          </cell>
          <cell r="K199" t="str">
            <v>N/A</v>
          </cell>
          <cell r="L199" t="str">
            <v>White</v>
          </cell>
          <cell r="M199" t="str">
            <v>2 - End discs          NO HOLE 46" cut down to 45"</v>
          </cell>
          <cell r="N199" t="str">
            <v>SUNOCO CP360H</v>
          </cell>
          <cell r="O199">
            <v>39405</v>
          </cell>
        </row>
        <row r="200">
          <cell r="A200" t="str">
            <v>W0324WH0575</v>
          </cell>
          <cell r="B200" t="str">
            <v>4R.SABEEW0324WH0575</v>
          </cell>
          <cell r="C200">
            <v>4</v>
          </cell>
          <cell r="D200" t="str">
            <v>R.SABEE</v>
          </cell>
          <cell r="E200" t="str">
            <v>12 GSM 575 MM WHITE TREATED SBPP</v>
          </cell>
          <cell r="F200" t="str">
            <v>UNTREATED</v>
          </cell>
          <cell r="G200" t="str">
            <v>39"               +/- 1"</v>
          </cell>
          <cell r="H200" t="str">
            <v>N/A</v>
          </cell>
          <cell r="I200" t="str">
            <v>3" (.250") Wall Knurled      Black Stripe</v>
          </cell>
          <cell r="J200">
            <v>2</v>
          </cell>
          <cell r="K200" t="str">
            <v>N/A</v>
          </cell>
          <cell r="L200" t="str">
            <v>White</v>
          </cell>
          <cell r="M200" t="str">
            <v>TOP - End disc  BOT - End cap</v>
          </cell>
          <cell r="N200" t="str">
            <v>SUNOCO CP360H</v>
          </cell>
          <cell r="O200">
            <v>38776</v>
          </cell>
        </row>
        <row r="201">
          <cell r="A201" t="str">
            <v>W0068BL1016</v>
          </cell>
          <cell r="B201" t="str">
            <v>4SURE-GROW0068BL1016</v>
          </cell>
          <cell r="C201">
            <v>4</v>
          </cell>
          <cell r="D201" t="str">
            <v>SURE-GRO</v>
          </cell>
          <cell r="E201" t="str">
            <v>1.00 OSY 1016 MM BLACK UNTREATED</v>
          </cell>
          <cell r="F201" t="str">
            <v>UNTREATED</v>
          </cell>
          <cell r="G201" t="str">
            <v>MAX OD 40"                 MIN OD 24"</v>
          </cell>
          <cell r="H201" t="str">
            <v>N/A</v>
          </cell>
          <cell r="I201" t="str">
            <v>3" (.250") Wall Knurled      Black Stripe</v>
          </cell>
          <cell r="J201">
            <v>1</v>
          </cell>
          <cell r="K201" t="str">
            <v>% OF SHORT DOFFS PER SHIPMENT = 10%</v>
          </cell>
          <cell r="L201" t="str">
            <v>White</v>
          </cell>
          <cell r="M201" t="str">
            <v>TOP - End disc  BOT - End cap</v>
          </cell>
          <cell r="N201" t="str">
            <v>SUNOCO CP360H</v>
          </cell>
          <cell r="O201">
            <v>38280</v>
          </cell>
        </row>
        <row r="202">
          <cell r="A202" t="str">
            <v>W039BDB1016</v>
          </cell>
          <cell r="B202" t="str">
            <v>4SURE-GROW039BDB1016</v>
          </cell>
          <cell r="C202">
            <v>4</v>
          </cell>
          <cell r="D202" t="str">
            <v>SURE-GRO</v>
          </cell>
          <cell r="E202" t="str">
            <v>1.75 OSY 1016 MM DARK BROWN TREATED</v>
          </cell>
          <cell r="F202" t="str">
            <v>TREATED</v>
          </cell>
          <cell r="G202" t="str">
            <v>MAX OD 40"                 MIN OD 24"</v>
          </cell>
          <cell r="H202" t="str">
            <v>N/A</v>
          </cell>
          <cell r="I202" t="str">
            <v>3" (.250") Wall Knurled      Black Stripe</v>
          </cell>
          <cell r="J202">
            <v>1</v>
          </cell>
          <cell r="K202" t="str">
            <v>% OF SHORT DOFFS PER SHIPMENT = 10%</v>
          </cell>
          <cell r="L202" t="str">
            <v>White</v>
          </cell>
          <cell r="M202" t="str">
            <v>TOP - End disc  BOT - End cap</v>
          </cell>
          <cell r="N202" t="str">
            <v>SUNOCO CP360H</v>
          </cell>
          <cell r="O202">
            <v>38280</v>
          </cell>
        </row>
        <row r="203">
          <cell r="A203" t="str">
            <v>W0C0HGF1016</v>
          </cell>
          <cell r="B203" t="str">
            <v>4SURE-GROW0C0HGF1016</v>
          </cell>
          <cell r="C203">
            <v>4</v>
          </cell>
          <cell r="D203" t="str">
            <v>SURE-GRO</v>
          </cell>
          <cell r="E203" t="str">
            <v>2.50 OSY 1016 MM LT. GREY UV/TREATED</v>
          </cell>
          <cell r="F203" t="str">
            <v>TREATED</v>
          </cell>
          <cell r="G203" t="str">
            <v>MAX OD 40"                 MIN OD 24"</v>
          </cell>
          <cell r="H203" t="str">
            <v>N/A</v>
          </cell>
          <cell r="I203" t="str">
            <v>3" (.250") Wall Knurled      Black Stripe</v>
          </cell>
          <cell r="J203">
            <v>1</v>
          </cell>
          <cell r="K203" t="str">
            <v>% OF SHORT DOFFS PER SHIPMENT = 10%</v>
          </cell>
          <cell r="L203" t="str">
            <v>White</v>
          </cell>
          <cell r="M203" t="str">
            <v>TOP - End disc  BOT - End cap</v>
          </cell>
          <cell r="N203" t="str">
            <v>SUNOCO CP360H</v>
          </cell>
          <cell r="O203">
            <v>38280</v>
          </cell>
        </row>
        <row r="204">
          <cell r="A204" t="str">
            <v>WIJ0EIN3073</v>
          </cell>
          <cell r="B204" t="str">
            <v>4TREDEGAR FILM PRODUCTSWIJ0EIN3073</v>
          </cell>
          <cell r="C204">
            <v>4</v>
          </cell>
          <cell r="D204" t="str">
            <v>TREDEGAR FILM PRODUCTS</v>
          </cell>
          <cell r="E204" t="str">
            <v>70 GSM 3073 MM NATURAL UV SBPP</v>
          </cell>
          <cell r="F204" t="str">
            <v>UNTREATED</v>
          </cell>
          <cell r="G204" t="str">
            <v>N/A</v>
          </cell>
          <cell r="H204">
            <v>1500</v>
          </cell>
          <cell r="I204" t="str">
            <v>3" (.250") Wall Knurled      Black Stripe</v>
          </cell>
          <cell r="J204">
            <v>1</v>
          </cell>
          <cell r="K204" t="str">
            <v>RED TRIAL LABELS:                                            TRIAL MATERIAL Exp-GH-70 gsm NatUV</v>
          </cell>
          <cell r="L204" t="str">
            <v>White</v>
          </cell>
          <cell r="M204" t="str">
            <v>2 - End discs          Taped to Roll</v>
          </cell>
          <cell r="N204" t="str">
            <v>BRASKEM CP360H</v>
          </cell>
          <cell r="O204">
            <v>40387</v>
          </cell>
        </row>
        <row r="205">
          <cell r="A205" t="str">
            <v>WIJ2FIN3073</v>
          </cell>
          <cell r="B205" t="str">
            <v>4TREDEGAR FILM PRODUCTSWIJ2FIN3073</v>
          </cell>
          <cell r="C205">
            <v>4</v>
          </cell>
          <cell r="D205" t="str">
            <v>TREDEGAR FILM PRODUCTS</v>
          </cell>
          <cell r="E205" t="str">
            <v>76 GSM 3073 MM NATURAL UV SBPP</v>
          </cell>
          <cell r="F205" t="str">
            <v>UNTREATED</v>
          </cell>
          <cell r="G205" t="str">
            <v>N/A</v>
          </cell>
          <cell r="H205">
            <v>1500</v>
          </cell>
          <cell r="I205" t="str">
            <v>3" (.250") Wall Knurled      Black Stripe</v>
          </cell>
          <cell r="J205">
            <v>1</v>
          </cell>
          <cell r="K205" t="str">
            <v>RED TRIAL LABELS:                                            TRIAL MATERIAL Exp-GH-76 gsm NatUV</v>
          </cell>
          <cell r="L205" t="str">
            <v>White</v>
          </cell>
          <cell r="M205" t="str">
            <v>2 - End discs          Taped to Roll</v>
          </cell>
          <cell r="N205" t="str">
            <v>BRASKEM CP360H</v>
          </cell>
          <cell r="O205">
            <v>40387</v>
          </cell>
        </row>
        <row r="206">
          <cell r="A206" t="str">
            <v>W0J6DIN0457</v>
          </cell>
          <cell r="B206" t="str">
            <v>4TREDEGAR FILM PRODUCTSW0J6DIN0457</v>
          </cell>
          <cell r="C206">
            <v>4</v>
          </cell>
          <cell r="D206" t="str">
            <v>TREDEGAR FILM PRODUCTS</v>
          </cell>
          <cell r="E206" t="str">
            <v>2.00 OSY 18"            WHITE SB</v>
          </cell>
          <cell r="F206" t="str">
            <v>UNTREATED</v>
          </cell>
          <cell r="G206" t="str">
            <v>TAR OD 40"               MIN OD 28"                    MAX OD 41"</v>
          </cell>
          <cell r="H206" t="str">
            <v>N/A</v>
          </cell>
          <cell r="I206" t="str">
            <v>3" (.250") Wall Knurled      Black Stripe</v>
          </cell>
          <cell r="J206">
            <v>2</v>
          </cell>
          <cell r="K206" t="str">
            <v>PLEASE PALLETIZE                                     42"X42"</v>
          </cell>
          <cell r="L206" t="str">
            <v>White</v>
          </cell>
          <cell r="M206" t="str">
            <v>TOP - End disc  BOT - End cap</v>
          </cell>
          <cell r="N206" t="str">
            <v>SUNOCO CP360H</v>
          </cell>
          <cell r="O206">
            <v>39891</v>
          </cell>
        </row>
        <row r="207">
          <cell r="A207" t="str">
            <v>W0J6DIN2769</v>
          </cell>
          <cell r="B207" t="str">
            <v>4TREDEGAR FILM PRODUCTSW0J6DIN2769</v>
          </cell>
          <cell r="C207">
            <v>4</v>
          </cell>
          <cell r="D207" t="str">
            <v>TREDEGAR FILM PRODUCTS</v>
          </cell>
          <cell r="E207" t="str">
            <v>2.00 OSY 109"            WHITE SB</v>
          </cell>
          <cell r="F207" t="str">
            <v>UNTREATED</v>
          </cell>
          <cell r="G207" t="str">
            <v>TAR OD 40"               MIN OD 28"                    MAX OD 41"</v>
          </cell>
          <cell r="H207" t="str">
            <v>N/A</v>
          </cell>
          <cell r="I207" t="str">
            <v>3" (.250") Wall Knurled      Black Stripe</v>
          </cell>
          <cell r="J207">
            <v>1</v>
          </cell>
          <cell r="K207" t="str">
            <v>NO MORE THAN 10% OF SHIPMENT CAN BE SHORT -                                                         SHORT DOFF   1,000 LY</v>
          </cell>
          <cell r="L207" t="str">
            <v>White</v>
          </cell>
          <cell r="M207" t="str">
            <v>2 - End discs          Taped to Roll</v>
          </cell>
          <cell r="N207" t="str">
            <v>SUNOCO CP360H</v>
          </cell>
          <cell r="O207">
            <v>39891</v>
          </cell>
        </row>
        <row r="208">
          <cell r="A208" t="str">
            <v>W0J6DIN3073</v>
          </cell>
          <cell r="B208" t="str">
            <v>4TREDEGAR FILM PRODUCTSW0J6DIN3073</v>
          </cell>
          <cell r="C208">
            <v>4</v>
          </cell>
          <cell r="D208" t="str">
            <v>TREDEGAR FILM PRODUCTS</v>
          </cell>
          <cell r="E208" t="str">
            <v>2.00 OSY 121"            WHITE SB</v>
          </cell>
          <cell r="F208" t="str">
            <v>UNTREATED</v>
          </cell>
          <cell r="G208" t="str">
            <v>TAR OD 40"               MIN OD 28"                    MAX OD 41"</v>
          </cell>
          <cell r="H208" t="str">
            <v>N/A</v>
          </cell>
          <cell r="I208" t="str">
            <v>3" (.250") Wall Knurled      Black Stripe</v>
          </cell>
          <cell r="J208">
            <v>1</v>
          </cell>
          <cell r="K208" t="str">
            <v>NO MORE THAN 10% OF SHIPMENT CAN BE SHORT -  SHORT DOFF                              720 MM OD</v>
          </cell>
          <cell r="L208" t="str">
            <v>White</v>
          </cell>
          <cell r="M208" t="str">
            <v>2 - End discs          Taped to Roll</v>
          </cell>
          <cell r="N208" t="str">
            <v>SUNOCO CP360H</v>
          </cell>
          <cell r="O208">
            <v>39891</v>
          </cell>
        </row>
        <row r="209">
          <cell r="A209" t="str">
            <v>W0088KC0737</v>
          </cell>
          <cell r="B209" t="str">
            <v>4WEB INDUSTRIESW0088KC0737</v>
          </cell>
          <cell r="C209">
            <v>4</v>
          </cell>
          <cell r="D209" t="str">
            <v>WEB INDUSTRIES</v>
          </cell>
          <cell r="E209" t="str">
            <v>1.30 OSY 29"      WHITE SBPP</v>
          </cell>
          <cell r="F209" t="str">
            <v>UNTREATED</v>
          </cell>
          <cell r="G209" t="str">
            <v>TARGET OD 45"                            MAX OD 45"</v>
          </cell>
          <cell r="H209" t="str">
            <v>N/A</v>
          </cell>
          <cell r="I209" t="str">
            <v>3" (.250") Wall Knurled      Black Stripe</v>
          </cell>
          <cell r="J209">
            <v>1</v>
          </cell>
          <cell r="K209" t="str">
            <v>KC PRODUCT USES 4"X6" CORE LABEL STOCK &amp; RIBBON                                        SHORT DOFFS -                                                        +/- 500 LINEAR YARDS</v>
          </cell>
          <cell r="L209" t="str">
            <v>White</v>
          </cell>
          <cell r="M209" t="str">
            <v>TOP - End disc  BOT - End cap</v>
          </cell>
          <cell r="N209" t="str">
            <v xml:space="preserve">Exxon Achieve 3854                     </v>
          </cell>
          <cell r="O209">
            <v>39777</v>
          </cell>
        </row>
        <row r="210">
          <cell r="A210" t="str">
            <v>W0088KC1473</v>
          </cell>
          <cell r="B210" t="str">
            <v>4WEB INDUSTRIESW0088KC1473</v>
          </cell>
          <cell r="C210">
            <v>4</v>
          </cell>
          <cell r="D210" t="str">
            <v>WEB INDUSTRIES</v>
          </cell>
          <cell r="E210" t="str">
            <v>1.30 OSY 58"      WHITE SBPP</v>
          </cell>
          <cell r="F210" t="str">
            <v>UNTREATED</v>
          </cell>
          <cell r="G210" t="str">
            <v>TARGET OD 45"                            MAX OD 45"</v>
          </cell>
          <cell r="H210" t="str">
            <v>N/A</v>
          </cell>
          <cell r="I210" t="str">
            <v>3" (.250") Wall Knurled      Black Stripe</v>
          </cell>
          <cell r="J210">
            <v>1</v>
          </cell>
          <cell r="K210" t="str">
            <v>KC PRODUCT USES 4"X6" CORE LABEL STOCK &amp; RIBBON                                        SHORT DOFFS -                                                        +/- 500 LINEAR YARDS</v>
          </cell>
          <cell r="L210" t="str">
            <v>White</v>
          </cell>
          <cell r="M210" t="str">
            <v>TOP - End disc  BOT - End cap</v>
          </cell>
          <cell r="N210" t="str">
            <v xml:space="preserve">Exxon Achieve 3854                     </v>
          </cell>
          <cell r="O210">
            <v>39349</v>
          </cell>
        </row>
        <row r="211">
          <cell r="A211" t="str">
            <v>W0050WH0635</v>
          </cell>
          <cell r="B211" t="str">
            <v>5ABSORBENT PRODUCTSW0050WH0635</v>
          </cell>
          <cell r="C211">
            <v>5</v>
          </cell>
          <cell r="D211" t="str">
            <v>ABSORBENT PRODUCTS</v>
          </cell>
          <cell r="E211" t="str">
            <v xml:space="preserve">25 GSM 635 MM WHITE SB </v>
          </cell>
          <cell r="F211" t="str">
            <v>UNTREATED</v>
          </cell>
          <cell r="G211" t="str">
            <v>TAR 36"                      MIN 34"                       MAX 37"</v>
          </cell>
          <cell r="H211" t="str">
            <v>N/A</v>
          </cell>
          <cell r="I211" t="str">
            <v>3" (.250") Wall Knurled      Black Stripe</v>
          </cell>
          <cell r="J211" t="str">
            <v>1,2</v>
          </cell>
          <cell r="K211" t="str">
            <v>NO SHORT DOFFS ALLOWED</v>
          </cell>
          <cell r="L211" t="str">
            <v>White</v>
          </cell>
          <cell r="M211" t="str">
            <v>TOP - End disc  BOT - End cap</v>
          </cell>
          <cell r="N211" t="str">
            <v>BRASKEM CP360H</v>
          </cell>
          <cell r="O211">
            <v>39721</v>
          </cell>
        </row>
        <row r="212">
          <cell r="A212" t="str">
            <v>W0050WH0762</v>
          </cell>
          <cell r="B212" t="str">
            <v>5ABSORBENT PRODUCTSW0050WH0762</v>
          </cell>
          <cell r="C212">
            <v>5</v>
          </cell>
          <cell r="D212" t="str">
            <v>ABSORBENT PRODUCTS</v>
          </cell>
          <cell r="E212" t="str">
            <v xml:space="preserve">25 GSM 762 MM WHITE SB </v>
          </cell>
          <cell r="F212" t="str">
            <v>UNTREATED</v>
          </cell>
          <cell r="G212" t="str">
            <v>TAR 36"                      MIN 34"                       MAX 37"</v>
          </cell>
          <cell r="H212" t="str">
            <v>N/A</v>
          </cell>
          <cell r="I212" t="str">
            <v>3" (.250") Wall Knurled      Black Stripe</v>
          </cell>
          <cell r="J212" t="str">
            <v>1,2</v>
          </cell>
          <cell r="K212" t="str">
            <v>NO SHORT DOFFS ALLOWED</v>
          </cell>
          <cell r="L212" t="str">
            <v>White</v>
          </cell>
          <cell r="M212" t="str">
            <v>TOP - End disc  BOT - End cap</v>
          </cell>
          <cell r="N212" t="str">
            <v>BRASKEM CP360H</v>
          </cell>
          <cell r="O212">
            <v>39721</v>
          </cell>
        </row>
        <row r="213">
          <cell r="A213" t="str">
            <v>W0050WH0857</v>
          </cell>
          <cell r="B213" t="str">
            <v>5ABSORBENT PRODUCTSW0050WH0857</v>
          </cell>
          <cell r="C213">
            <v>5</v>
          </cell>
          <cell r="D213" t="str">
            <v>ABSORBENT PRODUCTS</v>
          </cell>
          <cell r="E213" t="str">
            <v xml:space="preserve">25 GSM 857 MM WHITE SB </v>
          </cell>
          <cell r="F213" t="str">
            <v>UNTREATED</v>
          </cell>
          <cell r="G213" t="str">
            <v>TAR 36"                      MIN 34"                       MAX 37"</v>
          </cell>
          <cell r="H213" t="str">
            <v>N/A</v>
          </cell>
          <cell r="I213" t="str">
            <v>3" (.250") Wall Knurled      Black Stripe</v>
          </cell>
          <cell r="J213" t="str">
            <v>1,2</v>
          </cell>
          <cell r="K213" t="str">
            <v>NO SHORT DOFFS ALLOWED</v>
          </cell>
          <cell r="L213" t="str">
            <v>White</v>
          </cell>
          <cell r="M213" t="str">
            <v>TOP - End disc  BOT - End cap</v>
          </cell>
          <cell r="N213" t="str">
            <v>BRASKEM CP360H</v>
          </cell>
          <cell r="O213">
            <v>39721</v>
          </cell>
        </row>
        <row r="214">
          <cell r="A214" t="str">
            <v>W0084LP0610</v>
          </cell>
          <cell r="B214" t="str">
            <v>5ATTENDS HEALTH CAREW0084LP0610</v>
          </cell>
          <cell r="C214">
            <v>5</v>
          </cell>
          <cell r="D214" t="str">
            <v>ATTENDS HEALTH CARE</v>
          </cell>
          <cell r="E214" t="str">
            <v>42 GSM 610 MM LT. BLUE UNTREATED SBPP</v>
          </cell>
          <cell r="F214" t="str">
            <v>UNTREATED</v>
          </cell>
          <cell r="G214" t="str">
            <v>27"                               +/- 2"</v>
          </cell>
          <cell r="H214" t="str">
            <v>N/A</v>
          </cell>
          <cell r="I214" t="str">
            <v>3" (.250") Wall Knurled      Black  Stripe</v>
          </cell>
          <cell r="J214">
            <v>2</v>
          </cell>
          <cell r="K214" t="str">
            <v>YOU WILL HAVE AN ADDITIONAL BAR CODE LABEL FOR THE PACK IF YOU DON'T GET THE ADDITIONAL LABEL PLEASE CALL LISA WEEKS</v>
          </cell>
          <cell r="L214" t="str">
            <v>White</v>
          </cell>
          <cell r="M214" t="str">
            <v>TOP - End disc  BOT - End cap</v>
          </cell>
          <cell r="N214" t="str">
            <v>BRASKEM CP360H</v>
          </cell>
          <cell r="O214">
            <v>37629</v>
          </cell>
        </row>
        <row r="215">
          <cell r="A215" t="str">
            <v>W0084LP0794</v>
          </cell>
          <cell r="B215" t="str">
            <v>5ATTENDS HEALTH CAREW0084LP0794</v>
          </cell>
          <cell r="C215">
            <v>5</v>
          </cell>
          <cell r="D215" t="str">
            <v>ATTENDS HEALTH CARE</v>
          </cell>
          <cell r="E215" t="str">
            <v>42 GSM 794 MM LT. BLUE UNTREATED SBPP</v>
          </cell>
          <cell r="F215" t="str">
            <v>UNTREATED</v>
          </cell>
          <cell r="G215" t="str">
            <v>27"                               +/- 2"</v>
          </cell>
          <cell r="H215" t="str">
            <v>N/A</v>
          </cell>
          <cell r="I215" t="str">
            <v>3" (.250") Wall Knurled      Black  Stripe</v>
          </cell>
          <cell r="J215">
            <v>1</v>
          </cell>
          <cell r="K215" t="str">
            <v>YOU WILL HAVE AN ADDITIONAL BAR CODE LABEL FOR THE PACK IF YOU DON'T GET THE ADDITIONAL LABEL PLEASE CALL LISA WEEKS</v>
          </cell>
          <cell r="L215" t="str">
            <v>White</v>
          </cell>
          <cell r="M215" t="str">
            <v>TOP - End disc  BOT - End cap</v>
          </cell>
          <cell r="N215" t="str">
            <v>BRASKEM CP360H</v>
          </cell>
          <cell r="O215">
            <v>37541</v>
          </cell>
        </row>
        <row r="216">
          <cell r="A216" t="str">
            <v>W0050TE0743</v>
          </cell>
          <cell r="B216" t="str">
            <v>5ATTENDS HEALTH CAREW0050TE0743</v>
          </cell>
          <cell r="C216">
            <v>5</v>
          </cell>
          <cell r="D216" t="str">
            <v>ATTENDS HEALTH CARE</v>
          </cell>
          <cell r="E216" t="str">
            <v>25 GSM 743 MM TEAL                          UNTREATED SBPP</v>
          </cell>
          <cell r="F216" t="str">
            <v>UNTREATED</v>
          </cell>
          <cell r="G216" t="str">
            <v>MIN.                    24" OD</v>
          </cell>
          <cell r="H216">
            <v>5000</v>
          </cell>
          <cell r="I216" t="str">
            <v>3" (.250") Wall Knurled      Black  Stripe</v>
          </cell>
          <cell r="J216" t="str">
            <v>1,2</v>
          </cell>
          <cell r="K216" t="str">
            <v>YOU WILL HAVE AN ADDITIONAL BAR CODE LABEL FOR THE PACK IF YOU DON'T GET THE ADDITIONAL LABEL PLEASE CALL LISA WEEKS</v>
          </cell>
          <cell r="L216" t="str">
            <v>White</v>
          </cell>
          <cell r="M216" t="str">
            <v>TOP - End disc  BOT - End cap</v>
          </cell>
          <cell r="N216" t="str">
            <v>BRASKEM CP360H</v>
          </cell>
          <cell r="O216">
            <v>38026</v>
          </cell>
        </row>
        <row r="217">
          <cell r="A217" t="str">
            <v>W0084LP0610</v>
          </cell>
          <cell r="B217" t="str">
            <v>5ATTENDS HEALTH CAREW0084LP0610</v>
          </cell>
          <cell r="C217">
            <v>5</v>
          </cell>
          <cell r="D217" t="str">
            <v>ATTENDS HEALTH CARE</v>
          </cell>
          <cell r="E217" t="str">
            <v>42 GSM 610 MM LT. BLUE UNTREATED SBPP</v>
          </cell>
          <cell r="F217" t="str">
            <v>UNTREATED</v>
          </cell>
          <cell r="G217" t="str">
            <v>27"                               +/- 2"</v>
          </cell>
          <cell r="H217" t="str">
            <v>N/A</v>
          </cell>
          <cell r="I217" t="str">
            <v>3" (.250") Wall Knurled      Black  Stripe</v>
          </cell>
          <cell r="J217">
            <v>2</v>
          </cell>
          <cell r="K217" t="str">
            <v>YOU WILL HAVE AN ADDITIONAL BAR CODE LABEL FOR THE PACK IF YOU DON'T GET THE ADDITIONAL LABEL PLEASE CALL LISA WEEKS</v>
          </cell>
          <cell r="L217" t="str">
            <v>White</v>
          </cell>
          <cell r="M217" t="str">
            <v>TOP - End disc  BOT - End cap</v>
          </cell>
          <cell r="N217" t="str">
            <v>BRASKEM CP360H</v>
          </cell>
          <cell r="O217">
            <v>37726</v>
          </cell>
        </row>
        <row r="218">
          <cell r="A218" t="str">
            <v>W0084LP0794</v>
          </cell>
          <cell r="B218" t="str">
            <v>5ATTENDS HEALTH CAREW0084LP0794</v>
          </cell>
          <cell r="C218">
            <v>5</v>
          </cell>
          <cell r="D218" t="str">
            <v>ATTENDS HEALTH CARE</v>
          </cell>
          <cell r="E218" t="str">
            <v>42 GSM 794 MM LT. BLUE UNTREATED SBPP</v>
          </cell>
          <cell r="F218" t="str">
            <v>UNTREATED</v>
          </cell>
          <cell r="G218" t="str">
            <v>27"                              +/- 2"</v>
          </cell>
          <cell r="H218" t="str">
            <v>N/A</v>
          </cell>
          <cell r="I218" t="str">
            <v>3" (.250") Wall Knurled      Black  Stripe</v>
          </cell>
          <cell r="J218">
            <v>1</v>
          </cell>
          <cell r="K218" t="str">
            <v>YOU WILL HAVE AN ADDITIONAL BAR CODE LABEL FOR THE PACK IF YOU DON'T GET THE ADDITIONAL LABEL PLEASE CALL LISA WEEKS</v>
          </cell>
          <cell r="L218" t="str">
            <v>White</v>
          </cell>
          <cell r="M218" t="str">
            <v>TOP - End disc  BOT - End cap</v>
          </cell>
          <cell r="N218" t="str">
            <v>BRASKEM CP360H</v>
          </cell>
        </row>
        <row r="219">
          <cell r="A219" t="str">
            <v>W002AWH1549</v>
          </cell>
          <cell r="B219" t="str">
            <v>5BOVIEW002AWH1549</v>
          </cell>
          <cell r="C219">
            <v>5</v>
          </cell>
          <cell r="D219" t="str">
            <v>BOVIE</v>
          </cell>
          <cell r="E219" t="str">
            <v>1.50 OSY 61"                White SB</v>
          </cell>
          <cell r="F219" t="str">
            <v>UNTREATED</v>
          </cell>
          <cell r="G219" t="str">
            <v>Minimum OD 36"                              Max OD 48"</v>
          </cell>
          <cell r="H219">
            <v>4200</v>
          </cell>
          <cell r="I219" t="str">
            <v>3" (.250") Wall Knurled      Black Stripe</v>
          </cell>
          <cell r="J219">
            <v>1</v>
          </cell>
          <cell r="K219" t="str">
            <v>STANDARD WOOD PALLET                  40X40</v>
          </cell>
          <cell r="L219" t="str">
            <v>White</v>
          </cell>
          <cell r="M219" t="str">
            <v>Tape End Disc Inside Core</v>
          </cell>
          <cell r="N219" t="str">
            <v xml:space="preserve">Exxon 3155 </v>
          </cell>
          <cell r="O219">
            <v>39174</v>
          </cell>
        </row>
        <row r="220">
          <cell r="A220" t="str">
            <v>W0027WH1499</v>
          </cell>
          <cell r="B220" t="str">
            <v>5CLOPAYW0027WH1499</v>
          </cell>
          <cell r="C220">
            <v>5</v>
          </cell>
          <cell r="D220" t="str">
            <v>CLOPAY</v>
          </cell>
          <cell r="E220" t="str">
            <v>13.5 GSM  59" WHITE</v>
          </cell>
          <cell r="F220" t="str">
            <v>UNTREATED</v>
          </cell>
          <cell r="G220" t="str">
            <v>MAX OD 48"</v>
          </cell>
          <cell r="H220">
            <v>15000</v>
          </cell>
          <cell r="I220" t="str">
            <v>3" (.250") Wall Knurled                 Black Stripe</v>
          </cell>
          <cell r="J220">
            <v>1</v>
          </cell>
          <cell r="K220" t="str">
            <v>% OF SHORT DOFFS PER SHIPMENT                   = 10%     SHORT DOFF MIN SIZE - 30" OD   MUST HAVE WIND DIRECTION MARKED ON EACH ROLL.         ALL LABELS NEED TO HAVE "PATTERN SIDE IN" NOTED ON THEM.</v>
          </cell>
          <cell r="L220" t="str">
            <v>White</v>
          </cell>
          <cell r="M220" t="str">
            <v>TOP - End disc  BOT - End cap</v>
          </cell>
          <cell r="N220" t="str">
            <v xml:space="preserve">Exxon 3155 </v>
          </cell>
          <cell r="O220">
            <v>39923</v>
          </cell>
        </row>
        <row r="221">
          <cell r="A221" t="str">
            <v>W0085WH1575</v>
          </cell>
          <cell r="B221" t="str">
            <v>5CLOPAYW0085WH1575</v>
          </cell>
          <cell r="C221">
            <v>5</v>
          </cell>
          <cell r="D221" t="str">
            <v>CLOPAY</v>
          </cell>
          <cell r="E221" t="str">
            <v>1.25 OSY 62" WHITE</v>
          </cell>
          <cell r="F221" t="str">
            <v>UNTREATED</v>
          </cell>
          <cell r="G221" t="str">
            <v>Target OD 45"                                  Min OD 30"                                Max OD 47"</v>
          </cell>
          <cell r="H221" t="str">
            <v>N/A</v>
          </cell>
          <cell r="I221" t="str">
            <v>3" (.250") Wall Knurled                 Black Stripe</v>
          </cell>
          <cell r="J221">
            <v>1</v>
          </cell>
          <cell r="K221" t="str">
            <v>% OF SHORT DOFFS PER SHIPMENT = 10%                               SHORT DOFF MIN SIZE - 30" OD</v>
          </cell>
          <cell r="L221" t="str">
            <v>White</v>
          </cell>
          <cell r="M221" t="str">
            <v>2 - End discs           TAPED TO ROLLS</v>
          </cell>
          <cell r="N221" t="str">
            <v xml:space="preserve">Exxon 3155 </v>
          </cell>
          <cell r="O221">
            <v>40032</v>
          </cell>
        </row>
        <row r="222">
          <cell r="A222" t="str">
            <v>W0061BL0914</v>
          </cell>
          <cell r="B222" t="str">
            <v>5EASY GARDENERW0061BL0914</v>
          </cell>
          <cell r="C222">
            <v>5</v>
          </cell>
          <cell r="D222" t="str">
            <v>EASY GARDENER</v>
          </cell>
          <cell r="E222" t="str">
            <v>.90 OSY 36"                BLACK SBPP</v>
          </cell>
          <cell r="F222" t="str">
            <v>UNTREATED</v>
          </cell>
          <cell r="G222" t="str">
            <v>31-32"  OD</v>
          </cell>
          <cell r="H222" t="str">
            <v>N/A</v>
          </cell>
          <cell r="I222" t="str">
            <v>3" (.250") Wall Knurled      Black Stripe</v>
          </cell>
          <cell r="J222">
            <v>1</v>
          </cell>
          <cell r="K222" t="str">
            <v>N/A</v>
          </cell>
          <cell r="L222" t="str">
            <v>White</v>
          </cell>
          <cell r="M222" t="str">
            <v>2 - End discs          Taped to inside of core</v>
          </cell>
          <cell r="N222" t="str">
            <v xml:space="preserve">Exxon 3155 </v>
          </cell>
          <cell r="O222">
            <v>38359</v>
          </cell>
        </row>
        <row r="223">
          <cell r="A223" t="str">
            <v>W032CBL0914</v>
          </cell>
          <cell r="B223" t="str">
            <v>5EASY GARDENERW032CBL0914</v>
          </cell>
          <cell r="C223">
            <v>5</v>
          </cell>
          <cell r="D223" t="str">
            <v>EASY GARDENER</v>
          </cell>
          <cell r="E223" t="str">
            <v>1.80 OSY 36"                BLACK SBPP</v>
          </cell>
          <cell r="F223" t="str">
            <v>UNTREATED</v>
          </cell>
          <cell r="G223" t="str">
            <v>N/A</v>
          </cell>
          <cell r="H223">
            <v>2000</v>
          </cell>
          <cell r="I223" t="str">
            <v>3" (.250") Wall Knurled      Black Stripe</v>
          </cell>
          <cell r="J223">
            <v>1</v>
          </cell>
          <cell r="K223" t="str">
            <v>N/A</v>
          </cell>
          <cell r="L223" t="str">
            <v>White</v>
          </cell>
          <cell r="M223" t="str">
            <v>2 - End discs           TAPED TO INSIDE OF CORE</v>
          </cell>
          <cell r="N223" t="str">
            <v xml:space="preserve">Exxon 3155 </v>
          </cell>
          <cell r="O223">
            <v>38469</v>
          </cell>
        </row>
        <row r="224">
          <cell r="A224" t="str">
            <v>W032CBL0300</v>
          </cell>
          <cell r="B224" t="str">
            <v>5EASY GARDENERW032CBL0300</v>
          </cell>
          <cell r="C224">
            <v>5</v>
          </cell>
          <cell r="D224" t="str">
            <v>EASY GARDENER</v>
          </cell>
          <cell r="E224" t="str">
            <v>1.80 OSY 11.8"                BLACK SBPP</v>
          </cell>
          <cell r="F224" t="str">
            <v>UNTREATED</v>
          </cell>
          <cell r="G224" t="str">
            <v>N/A</v>
          </cell>
          <cell r="H224">
            <v>2000</v>
          </cell>
          <cell r="I224" t="str">
            <v>3" (.250") Wall Knurled      Black Stripe</v>
          </cell>
          <cell r="J224">
            <v>4</v>
          </cell>
          <cell r="K224" t="str">
            <v>LABEL WILL PRINT OUT AS FGD.</v>
          </cell>
          <cell r="L224" t="str">
            <v>White</v>
          </cell>
          <cell r="M224" t="str">
            <v>TOP - End disc  BOT - End cap</v>
          </cell>
          <cell r="N224" t="str">
            <v xml:space="preserve">Exxon 3155 </v>
          </cell>
          <cell r="O224">
            <v>38469</v>
          </cell>
        </row>
        <row r="225">
          <cell r="A225" t="str">
            <v>W006DWH2794</v>
          </cell>
          <cell r="B225" t="str">
            <v>5FABRENEW006DWH2794</v>
          </cell>
          <cell r="C225">
            <v>5</v>
          </cell>
          <cell r="D225" t="str">
            <v>FABRENE</v>
          </cell>
          <cell r="E225" t="str">
            <v xml:space="preserve">2.00 OSY 2794 MM                 WHITE SB </v>
          </cell>
          <cell r="F225" t="str">
            <v>UNTREATED</v>
          </cell>
          <cell r="G225" t="str">
            <v>TARGET 46" OD</v>
          </cell>
          <cell r="H225" t="str">
            <v>N/A</v>
          </cell>
          <cell r="I225" t="str">
            <v>5" (.375") Wall Knurled                 No Stripe</v>
          </cell>
          <cell r="J225">
            <v>1</v>
          </cell>
          <cell r="K225" t="str">
            <v>N/A</v>
          </cell>
          <cell r="L225" t="str">
            <v>White</v>
          </cell>
          <cell r="M225" t="str">
            <v>2 - End discs           TAPED TO INSIDE OF CORE</v>
          </cell>
          <cell r="N225" t="str">
            <v xml:space="preserve">Exxon 3155 </v>
          </cell>
          <cell r="O225">
            <v>39672</v>
          </cell>
        </row>
        <row r="226">
          <cell r="A226" t="str">
            <v>W0024WH0749</v>
          </cell>
          <cell r="B226" t="str">
            <v>5FILTRAIRW0024WH0749</v>
          </cell>
          <cell r="C226">
            <v>5</v>
          </cell>
          <cell r="D226" t="str">
            <v>FILTRAIR</v>
          </cell>
          <cell r="E226" t="str">
            <v>12 GSM 749 MM WHITE SBPP</v>
          </cell>
          <cell r="F226" t="str">
            <v>UNTREATED</v>
          </cell>
          <cell r="G226" t="str">
            <v>Target OD  35"</v>
          </cell>
          <cell r="H226">
            <v>8000</v>
          </cell>
          <cell r="I226" t="str">
            <v>3" (.250") Wall Knurled      Black Stripe</v>
          </cell>
          <cell r="J226">
            <v>3</v>
          </cell>
          <cell r="K226" t="str">
            <v>N/A</v>
          </cell>
          <cell r="L226" t="str">
            <v>White</v>
          </cell>
          <cell r="M226" t="str">
            <v>TOP - End cap  BOT - End cap</v>
          </cell>
          <cell r="N226" t="str">
            <v xml:space="preserve">Exxon 3155 </v>
          </cell>
          <cell r="O226">
            <v>38664</v>
          </cell>
        </row>
        <row r="227">
          <cell r="A227" t="str">
            <v>W0051OF0749</v>
          </cell>
          <cell r="B227" t="str">
            <v>5FILTRAIRW0051OF0749</v>
          </cell>
          <cell r="C227">
            <v>5</v>
          </cell>
          <cell r="D227" t="str">
            <v>FILTRAIR</v>
          </cell>
          <cell r="E227" t="str">
            <v>.75 OSY 749 MM ORANGE SBPP</v>
          </cell>
          <cell r="F227" t="str">
            <v>UNTREATED</v>
          </cell>
          <cell r="G227" t="str">
            <v>Target OD  35"</v>
          </cell>
          <cell r="H227">
            <v>4000</v>
          </cell>
          <cell r="I227" t="str">
            <v>3" (.250") Wall Knurled      Black Stripe</v>
          </cell>
          <cell r="J227">
            <v>3</v>
          </cell>
          <cell r="K227" t="str">
            <v>N/A</v>
          </cell>
          <cell r="L227" t="str">
            <v>White</v>
          </cell>
          <cell r="M227" t="str">
            <v>TOP - End cap  BOT - End cap</v>
          </cell>
          <cell r="N227" t="str">
            <v xml:space="preserve">Exxon 3155 </v>
          </cell>
          <cell r="O227">
            <v>38664</v>
          </cell>
        </row>
        <row r="228">
          <cell r="A228" t="str">
            <v>W0051PK0749</v>
          </cell>
          <cell r="B228" t="str">
            <v>5FILTRAIRW0051PK0749</v>
          </cell>
          <cell r="C228">
            <v>5</v>
          </cell>
          <cell r="D228" t="str">
            <v>FILTRAIR</v>
          </cell>
          <cell r="E228" t="str">
            <v>.75 OSY 749 MM PINK SBPP</v>
          </cell>
          <cell r="F228" t="str">
            <v>UNTREATED</v>
          </cell>
          <cell r="G228" t="str">
            <v>Target OD  35"</v>
          </cell>
          <cell r="H228">
            <v>4000</v>
          </cell>
          <cell r="I228" t="str">
            <v>3" (.250") Wall Knurled      Black Stripe</v>
          </cell>
          <cell r="J228">
            <v>3</v>
          </cell>
          <cell r="K228" t="str">
            <v>N/A</v>
          </cell>
          <cell r="L228" t="str">
            <v>White</v>
          </cell>
          <cell r="M228" t="str">
            <v>TOP - End cap  BOT - End cap</v>
          </cell>
          <cell r="N228" t="str">
            <v xml:space="preserve">Exxon 3155 </v>
          </cell>
          <cell r="O228">
            <v>38664</v>
          </cell>
        </row>
        <row r="229">
          <cell r="A229" t="str">
            <v>W0051YL0749</v>
          </cell>
          <cell r="B229" t="str">
            <v>5FILTRAIRW0051YL0749</v>
          </cell>
          <cell r="C229">
            <v>5</v>
          </cell>
          <cell r="D229" t="str">
            <v>FILTRAIR</v>
          </cell>
          <cell r="E229" t="str">
            <v>.75 OSY 749 MM YELLOW SBPP</v>
          </cell>
          <cell r="F229" t="str">
            <v>UNTREATED</v>
          </cell>
          <cell r="G229" t="str">
            <v>Target OD  35"</v>
          </cell>
          <cell r="H229">
            <v>4000</v>
          </cell>
          <cell r="I229" t="str">
            <v>3" (.250") Wall Knurled      Black Stripe</v>
          </cell>
          <cell r="J229">
            <v>3</v>
          </cell>
          <cell r="K229" t="str">
            <v>N/A</v>
          </cell>
          <cell r="L229" t="str">
            <v>White</v>
          </cell>
          <cell r="M229" t="str">
            <v>TOP - End cap  BOT - End cap</v>
          </cell>
          <cell r="N229" t="str">
            <v xml:space="preserve">Exxon 3155 </v>
          </cell>
          <cell r="O229">
            <v>38664</v>
          </cell>
        </row>
        <row r="230">
          <cell r="A230" t="str">
            <v>W0051DT0749</v>
          </cell>
          <cell r="B230" t="str">
            <v>5FILTRAIRW0051DT0749</v>
          </cell>
          <cell r="C230">
            <v>5</v>
          </cell>
          <cell r="D230" t="str">
            <v>FILTRAIR</v>
          </cell>
          <cell r="E230" t="str">
            <v>.75 OSY 749 MM DARK TAN SBPP</v>
          </cell>
          <cell r="F230" t="str">
            <v>UNTREATED</v>
          </cell>
          <cell r="G230" t="str">
            <v>Target OD  35"</v>
          </cell>
          <cell r="H230">
            <v>4000</v>
          </cell>
          <cell r="I230" t="str">
            <v>3" (.250") Wall Knurled      Black Stripe</v>
          </cell>
          <cell r="J230">
            <v>3</v>
          </cell>
          <cell r="K230" t="str">
            <v>N/A</v>
          </cell>
          <cell r="L230" t="str">
            <v>White</v>
          </cell>
          <cell r="M230" t="str">
            <v>TOP - End cap  BOT - End cap</v>
          </cell>
          <cell r="N230" t="str">
            <v xml:space="preserve">Exxon 3155 </v>
          </cell>
          <cell r="O230">
            <v>38831</v>
          </cell>
        </row>
        <row r="231">
          <cell r="A231" t="str">
            <v>W0081BL1499</v>
          </cell>
          <cell r="B231" t="str">
            <v>5HANESW0081BL1499</v>
          </cell>
          <cell r="C231">
            <v>5</v>
          </cell>
          <cell r="D231" t="str">
            <v>HANES</v>
          </cell>
          <cell r="E231" t="str">
            <v>1.20 OSY 59" BLACK SB</v>
          </cell>
          <cell r="F231" t="str">
            <v>UNTREATED</v>
          </cell>
          <cell r="G231" t="str">
            <v>N/A</v>
          </cell>
          <cell r="H231">
            <v>5000</v>
          </cell>
          <cell r="I231" t="str">
            <v>3" (.250") Wall Knurled      Black Stripe</v>
          </cell>
          <cell r="J231">
            <v>1</v>
          </cell>
          <cell r="K231" t="str">
            <v>DIRECTION LABEL FOR UNWIND</v>
          </cell>
          <cell r="L231" t="str">
            <v>White</v>
          </cell>
          <cell r="M231" t="str">
            <v>2 - End discs           TAPED TO INSIDE OF CORE</v>
          </cell>
          <cell r="N231" t="str">
            <v xml:space="preserve">Exxon 3155 </v>
          </cell>
          <cell r="O231">
            <v>39017</v>
          </cell>
        </row>
        <row r="232">
          <cell r="A232" t="str">
            <v>W0081BL3150</v>
          </cell>
          <cell r="B232" t="str">
            <v>5HANESW0081BL3150</v>
          </cell>
          <cell r="C232">
            <v>5</v>
          </cell>
          <cell r="D232" t="str">
            <v>HANES</v>
          </cell>
          <cell r="E232" t="str">
            <v>1.20 OSY 124" BLACK SB</v>
          </cell>
          <cell r="F232" t="str">
            <v>UNTREATED</v>
          </cell>
          <cell r="G232" t="str">
            <v>N/A</v>
          </cell>
          <cell r="H232">
            <v>5000</v>
          </cell>
          <cell r="I232" t="str">
            <v>3" (.250") Wall Knurled      Black Stripe</v>
          </cell>
          <cell r="J232">
            <v>1</v>
          </cell>
          <cell r="K232" t="str">
            <v>DIRECTION LABEL FOR UNWIND</v>
          </cell>
          <cell r="L232" t="str">
            <v>White</v>
          </cell>
          <cell r="M232" t="str">
            <v>2 - End discs           TAPED TO INSIDE OF CORE</v>
          </cell>
          <cell r="N232" t="str">
            <v xml:space="preserve">Exxon 3155 </v>
          </cell>
          <cell r="O232">
            <v>39017</v>
          </cell>
        </row>
        <row r="233">
          <cell r="A233" t="str">
            <v>W0081WH1575</v>
          </cell>
          <cell r="B233" t="str">
            <v>5HANESW0081WH1575</v>
          </cell>
          <cell r="C233">
            <v>5</v>
          </cell>
          <cell r="D233" t="str">
            <v>HANES</v>
          </cell>
          <cell r="E233" t="str">
            <v>1.20 OSY 62" WHITE SB</v>
          </cell>
          <cell r="F233" t="str">
            <v>UNTREATED</v>
          </cell>
          <cell r="G233" t="str">
            <v>N/A</v>
          </cell>
          <cell r="H233">
            <v>5000</v>
          </cell>
          <cell r="I233" t="str">
            <v>3" (.250") Wall Knurled      Black Stripe</v>
          </cell>
          <cell r="J233">
            <v>1</v>
          </cell>
          <cell r="K233" t="str">
            <v>DIRECTION LABEL FOR UNWIND</v>
          </cell>
          <cell r="L233" t="str">
            <v>White</v>
          </cell>
          <cell r="M233" t="str">
            <v>2 - End discs           TAPED TO INSIDE OF CORE</v>
          </cell>
          <cell r="N233" t="str">
            <v xml:space="preserve">Exxon 3155 </v>
          </cell>
        </row>
        <row r="234">
          <cell r="A234" t="str">
            <v>W0081WH3150</v>
          </cell>
          <cell r="B234" t="str">
            <v>5HANESW0081WH3150</v>
          </cell>
          <cell r="C234">
            <v>5</v>
          </cell>
          <cell r="D234" t="str">
            <v>HANES</v>
          </cell>
          <cell r="E234" t="str">
            <v>1.20 OSY 124" WHITE SB</v>
          </cell>
          <cell r="F234" t="str">
            <v>UNTREATED</v>
          </cell>
          <cell r="G234" t="str">
            <v>N/A</v>
          </cell>
          <cell r="H234">
            <v>5000</v>
          </cell>
          <cell r="I234" t="str">
            <v>3" (.250") Wall Knurled      Black Stripe</v>
          </cell>
          <cell r="J234">
            <v>1</v>
          </cell>
          <cell r="K234" t="str">
            <v>DIRECTION LABEL FOR UNWIND</v>
          </cell>
          <cell r="L234" t="str">
            <v>White</v>
          </cell>
          <cell r="M234" t="str">
            <v>2 - End discs           TAPED TO INSIDE OF CORE</v>
          </cell>
          <cell r="N234" t="str">
            <v xml:space="preserve">Exxon 3155 </v>
          </cell>
        </row>
        <row r="235">
          <cell r="A235" t="str">
            <v>W009CWH1575</v>
          </cell>
          <cell r="B235" t="str">
            <v>5HANESW009CWH1575</v>
          </cell>
          <cell r="C235">
            <v>5</v>
          </cell>
          <cell r="D235" t="str">
            <v>HANES</v>
          </cell>
          <cell r="E235" t="str">
            <v>1.90 OSY 62" WHITE</v>
          </cell>
          <cell r="F235" t="str">
            <v>UNTREATED</v>
          </cell>
          <cell r="G235" t="str">
            <v>N/A</v>
          </cell>
          <cell r="H235">
            <v>3000</v>
          </cell>
          <cell r="I235" t="str">
            <v>3" (.250") Wall Knurled      Black Stripe</v>
          </cell>
          <cell r="J235">
            <v>1</v>
          </cell>
          <cell r="K235" t="str">
            <v>DIRECTION LABEL FOR UNWIND</v>
          </cell>
          <cell r="L235" t="str">
            <v>White</v>
          </cell>
          <cell r="M235" t="str">
            <v>2 - End discs           TAPED TO INSIDE OF CORE</v>
          </cell>
          <cell r="N235" t="str">
            <v xml:space="preserve">Exxon 3155 </v>
          </cell>
        </row>
        <row r="236">
          <cell r="A236" t="str">
            <v>W009CWH3150</v>
          </cell>
          <cell r="B236" t="str">
            <v>5HANESW009CWH3150</v>
          </cell>
          <cell r="C236">
            <v>5</v>
          </cell>
          <cell r="D236" t="str">
            <v>HANES</v>
          </cell>
          <cell r="E236" t="str">
            <v>1.90 OSY 124" WHITE</v>
          </cell>
          <cell r="F236" t="str">
            <v>UNTREATED</v>
          </cell>
          <cell r="G236" t="str">
            <v>N/A</v>
          </cell>
          <cell r="H236">
            <v>3000</v>
          </cell>
          <cell r="I236" t="str">
            <v>3" (.250") Wall Knurled      Black Stripe</v>
          </cell>
          <cell r="J236">
            <v>1</v>
          </cell>
          <cell r="K236" t="str">
            <v>DIRECTION LABEL FOR UNWIND</v>
          </cell>
          <cell r="L236" t="str">
            <v>White</v>
          </cell>
          <cell r="M236" t="str">
            <v>2 - End discs           TAPED TO INSIDE OF CORE</v>
          </cell>
          <cell r="N236" t="str">
            <v xml:space="preserve">Exxon 3155 </v>
          </cell>
          <cell r="O236">
            <v>38635</v>
          </cell>
        </row>
        <row r="237">
          <cell r="A237" t="str">
            <v>W0095BL1524</v>
          </cell>
          <cell r="B237" t="str">
            <v>5HANESW0095BL1524</v>
          </cell>
          <cell r="C237">
            <v>5</v>
          </cell>
          <cell r="D237" t="str">
            <v>HANES</v>
          </cell>
          <cell r="E237" t="str">
            <v>1.40 OSY 60" BLACK SB</v>
          </cell>
          <cell r="F237" t="str">
            <v>UNTREATED</v>
          </cell>
          <cell r="G237" t="str">
            <v>N/A</v>
          </cell>
          <cell r="H237">
            <v>4800</v>
          </cell>
          <cell r="I237" t="str">
            <v>3" (.250") Wall Knurled      Black Stripe</v>
          </cell>
          <cell r="J237">
            <v>1</v>
          </cell>
          <cell r="K237" t="str">
            <v>DIRECTION LABEL FOR UNWIND</v>
          </cell>
          <cell r="L237" t="str">
            <v>White</v>
          </cell>
          <cell r="M237" t="str">
            <v>2 - End discs           TAPED TO INSIDE OF CORE</v>
          </cell>
          <cell r="N237" t="str">
            <v xml:space="preserve">Exxon 3155 </v>
          </cell>
          <cell r="O237">
            <v>38618</v>
          </cell>
        </row>
        <row r="238">
          <cell r="A238" t="str">
            <v>W0095BL3150</v>
          </cell>
          <cell r="B238" t="str">
            <v>5HANESW0095BL3150</v>
          </cell>
          <cell r="C238">
            <v>5</v>
          </cell>
          <cell r="D238" t="str">
            <v>HANES</v>
          </cell>
          <cell r="E238" t="str">
            <v>1.40 OSY 124" BLACK SB</v>
          </cell>
          <cell r="F238" t="str">
            <v>UNTREATED</v>
          </cell>
          <cell r="G238" t="str">
            <v>N/A</v>
          </cell>
          <cell r="H238">
            <v>5000</v>
          </cell>
          <cell r="I238" t="str">
            <v>3" (.250") Wall Knurled      Black Stripe</v>
          </cell>
          <cell r="J238">
            <v>1</v>
          </cell>
          <cell r="K238" t="str">
            <v>DIRECTION LABEL FOR UNWIND</v>
          </cell>
          <cell r="L238" t="str">
            <v>White</v>
          </cell>
          <cell r="M238" t="str">
            <v>2 - End discs           TAPED TO INSIDE OF CORE</v>
          </cell>
          <cell r="N238" t="str">
            <v xml:space="preserve">Exxon 3155 </v>
          </cell>
          <cell r="O238">
            <v>38656</v>
          </cell>
        </row>
        <row r="239">
          <cell r="A239" t="str">
            <v>W0095WH1524</v>
          </cell>
          <cell r="B239" t="str">
            <v>5HANESW0095WH1524</v>
          </cell>
          <cell r="C239">
            <v>5</v>
          </cell>
          <cell r="D239" t="str">
            <v>HANES</v>
          </cell>
          <cell r="E239" t="str">
            <v>1.40 OSY 60" WHITE SB</v>
          </cell>
          <cell r="F239" t="str">
            <v>UNTREATED</v>
          </cell>
          <cell r="G239" t="str">
            <v>N/A</v>
          </cell>
          <cell r="H239">
            <v>4800</v>
          </cell>
          <cell r="I239" t="str">
            <v>3" (.250") Wall Knurled      Black Stripe</v>
          </cell>
          <cell r="J239">
            <v>1</v>
          </cell>
          <cell r="K239" t="str">
            <v>DIRECTION LABEL FOR UNWIND</v>
          </cell>
          <cell r="L239" t="str">
            <v>White</v>
          </cell>
          <cell r="M239" t="str">
            <v>2 - End discs           TAPED TO INSIDE OF CORE</v>
          </cell>
          <cell r="N239" t="str">
            <v xml:space="preserve">Exxon 3155 </v>
          </cell>
          <cell r="O239">
            <v>38618</v>
          </cell>
        </row>
        <row r="240">
          <cell r="A240" t="str">
            <v>W0095WH1575</v>
          </cell>
          <cell r="B240" t="str">
            <v>5HANESW0095WH1575</v>
          </cell>
          <cell r="C240">
            <v>5</v>
          </cell>
          <cell r="D240" t="str">
            <v>HANES</v>
          </cell>
          <cell r="E240" t="str">
            <v>1.40 OSY 62" WHITE SB</v>
          </cell>
          <cell r="F240" t="str">
            <v>UNTREATED</v>
          </cell>
          <cell r="G240" t="str">
            <v>N/A</v>
          </cell>
          <cell r="H240">
            <v>4800</v>
          </cell>
          <cell r="I240" t="str">
            <v>3" (.250") Wall Knurled      Black Stripe</v>
          </cell>
          <cell r="J240">
            <v>1</v>
          </cell>
          <cell r="K240" t="str">
            <v>DIRECTION LABEL FOR UNWIND</v>
          </cell>
          <cell r="L240" t="str">
            <v>White</v>
          </cell>
          <cell r="M240" t="str">
            <v>2 - End discs           TAPED TO INSIDE OF CORE</v>
          </cell>
          <cell r="N240" t="str">
            <v xml:space="preserve">Exxon 3155 </v>
          </cell>
          <cell r="O240">
            <v>38618</v>
          </cell>
        </row>
        <row r="241">
          <cell r="A241" t="str">
            <v>W0095WH3150</v>
          </cell>
          <cell r="B241" t="str">
            <v>5HANESW0095WH3150</v>
          </cell>
          <cell r="C241">
            <v>5</v>
          </cell>
          <cell r="D241" t="str">
            <v>HANES</v>
          </cell>
          <cell r="E241" t="str">
            <v>1.40 OSY 124" WHITE SB</v>
          </cell>
          <cell r="F241" t="str">
            <v>UNTREATED</v>
          </cell>
          <cell r="G241" t="str">
            <v>N/A</v>
          </cell>
          <cell r="H241">
            <v>4800</v>
          </cell>
          <cell r="I241" t="str">
            <v>3" (.250") Wall Knurled      Black Stripe</v>
          </cell>
          <cell r="J241">
            <v>1</v>
          </cell>
          <cell r="K241" t="str">
            <v>DIRECTION LABEL FOR UNWIND</v>
          </cell>
          <cell r="L241" t="str">
            <v>White</v>
          </cell>
          <cell r="M241" t="str">
            <v>2 - End discs           TAPED TO INSIDE OF CORE</v>
          </cell>
          <cell r="N241" t="str">
            <v xml:space="preserve">Exxon 3155 </v>
          </cell>
          <cell r="O241">
            <v>38618</v>
          </cell>
        </row>
        <row r="242">
          <cell r="A242" t="str">
            <v>W006IB0711</v>
          </cell>
          <cell r="B242" t="str">
            <v>5HANESW006IB0711</v>
          </cell>
          <cell r="C242">
            <v>5</v>
          </cell>
          <cell r="D242" t="str">
            <v>HANES</v>
          </cell>
          <cell r="E242" t="str">
            <v>2.75 OSY 28" BLACK SB</v>
          </cell>
          <cell r="F242" t="str">
            <v>UNTREATED</v>
          </cell>
          <cell r="G242" t="str">
            <v>N/A</v>
          </cell>
          <cell r="H242">
            <v>2250</v>
          </cell>
          <cell r="I242" t="str">
            <v>3" (.250") Wall Knurled      Black Stripe</v>
          </cell>
          <cell r="J242">
            <v>1</v>
          </cell>
          <cell r="K242" t="str">
            <v>DIRECTION LABEL FOR UNWIND</v>
          </cell>
          <cell r="L242" t="str">
            <v>White</v>
          </cell>
          <cell r="M242" t="str">
            <v>2 - End discs           TAPED TO INSIDE OF CORE</v>
          </cell>
          <cell r="N242" t="str">
            <v xml:space="preserve">Exxon 3155 </v>
          </cell>
          <cell r="O242">
            <v>39937</v>
          </cell>
        </row>
        <row r="243">
          <cell r="A243" t="str">
            <v>W006IBL0838</v>
          </cell>
          <cell r="B243" t="str">
            <v>5HANESW006IBL0838</v>
          </cell>
          <cell r="C243">
            <v>5</v>
          </cell>
          <cell r="D243" t="str">
            <v>HANES</v>
          </cell>
          <cell r="E243" t="str">
            <v>2.75 OSY 33" BLACK SB</v>
          </cell>
          <cell r="F243" t="str">
            <v>UNTREATED</v>
          </cell>
          <cell r="G243" t="str">
            <v>N/A</v>
          </cell>
          <cell r="H243">
            <v>2250</v>
          </cell>
          <cell r="I243" t="str">
            <v>3" (.250") Wall Knurled      Black Stripe</v>
          </cell>
          <cell r="J243">
            <v>1</v>
          </cell>
          <cell r="K243" t="str">
            <v>DIRECTION LABEL FOR UNWIND</v>
          </cell>
          <cell r="L243" t="str">
            <v>White</v>
          </cell>
          <cell r="M243" t="str">
            <v>2 - End discs           TAPED TO INSIDE OF CORE</v>
          </cell>
          <cell r="N243" t="str">
            <v xml:space="preserve">Exxon 3155 </v>
          </cell>
          <cell r="O243">
            <v>39937</v>
          </cell>
        </row>
        <row r="244">
          <cell r="A244" t="str">
            <v>W006IBL3150</v>
          </cell>
          <cell r="B244" t="str">
            <v>5HANESW006IBL3150</v>
          </cell>
          <cell r="C244">
            <v>5</v>
          </cell>
          <cell r="D244" t="str">
            <v>HANES</v>
          </cell>
          <cell r="E244" t="str">
            <v>2.75 OSY 124" BLACK SB</v>
          </cell>
          <cell r="F244" t="str">
            <v>UNTREATED</v>
          </cell>
          <cell r="G244" t="str">
            <v>N/A</v>
          </cell>
          <cell r="H244">
            <v>2250</v>
          </cell>
          <cell r="I244" t="str">
            <v>3" (.250") Wall Knurled      Black Stripe</v>
          </cell>
          <cell r="J244">
            <v>1</v>
          </cell>
          <cell r="K244" t="str">
            <v>DIRECTION LABEL FOR UNWIND</v>
          </cell>
          <cell r="L244" t="str">
            <v>White</v>
          </cell>
          <cell r="M244" t="str">
            <v>2 - End discs           TAPED TO INSIDE OF CORE</v>
          </cell>
          <cell r="N244" t="str">
            <v xml:space="preserve">Exxon 3155 </v>
          </cell>
          <cell r="O244">
            <v>38742</v>
          </cell>
        </row>
        <row r="245">
          <cell r="A245" t="str">
            <v>W009CBL1575</v>
          </cell>
          <cell r="B245" t="str">
            <v>5HANESW009CBL1575</v>
          </cell>
          <cell r="C245">
            <v>5</v>
          </cell>
          <cell r="D245" t="str">
            <v>HANES</v>
          </cell>
          <cell r="E245" t="str">
            <v>1.90 OSY 62" BLACK SB</v>
          </cell>
          <cell r="F245" t="str">
            <v>UNTREATED</v>
          </cell>
          <cell r="G245" t="str">
            <v>N/A</v>
          </cell>
          <cell r="H245">
            <v>3500</v>
          </cell>
          <cell r="I245" t="str">
            <v>3" (.250") Wall Knurled      Black Stripe</v>
          </cell>
          <cell r="J245">
            <v>1</v>
          </cell>
          <cell r="K245" t="str">
            <v>DIRECTION LABEL FOR UNWIND</v>
          </cell>
          <cell r="L245" t="str">
            <v>White</v>
          </cell>
          <cell r="M245" t="str">
            <v>2 - End discs           TAPED TO INSIDE OF CORE</v>
          </cell>
          <cell r="N245" t="str">
            <v xml:space="preserve">Exxon 3155 </v>
          </cell>
          <cell r="O245">
            <v>39215</v>
          </cell>
        </row>
        <row r="246">
          <cell r="A246" t="str">
            <v>W009CBL3150</v>
          </cell>
          <cell r="B246" t="str">
            <v>5HANESW009CBL3150</v>
          </cell>
          <cell r="C246">
            <v>5</v>
          </cell>
          <cell r="D246" t="str">
            <v>HANES</v>
          </cell>
          <cell r="E246" t="str">
            <v>1.90 OSY 124" BLACK SB</v>
          </cell>
          <cell r="F246" t="str">
            <v>UNTREATED</v>
          </cell>
          <cell r="G246" t="str">
            <v>N/A</v>
          </cell>
          <cell r="H246">
            <v>3500</v>
          </cell>
          <cell r="I246" t="str">
            <v>3" (.250") Wall Knurled      Black Stripe</v>
          </cell>
          <cell r="J246">
            <v>1</v>
          </cell>
          <cell r="K246" t="str">
            <v>DIRECTION LABEL FOR UNWIND</v>
          </cell>
          <cell r="L246" t="str">
            <v>White</v>
          </cell>
          <cell r="M246" t="str">
            <v>2 - End discs           TAPED TO INSIDE OF CORE</v>
          </cell>
          <cell r="N246" t="str">
            <v xml:space="preserve">Exxon 3155 </v>
          </cell>
          <cell r="O246">
            <v>39215</v>
          </cell>
        </row>
        <row r="247">
          <cell r="A247" t="str">
            <v>W000MHT3048</v>
          </cell>
          <cell r="B247" t="str">
            <v>5HANESW000MHT3048</v>
          </cell>
          <cell r="C247">
            <v>5</v>
          </cell>
          <cell r="D247" t="str">
            <v>HANES</v>
          </cell>
          <cell r="E247" t="str">
            <v>3.25 OSY 120"                 TAN SB</v>
          </cell>
          <cell r="F247" t="str">
            <v>UNTREATED</v>
          </cell>
          <cell r="G247" t="str">
            <v>N/A</v>
          </cell>
          <cell r="H247">
            <v>2250</v>
          </cell>
          <cell r="I247" t="str">
            <v>3" (.250") Wall Knurled      Black Stripe</v>
          </cell>
          <cell r="J247">
            <v>1</v>
          </cell>
          <cell r="K247" t="str">
            <v>DIRECTION LABEL FOR UNWIND</v>
          </cell>
          <cell r="L247" t="str">
            <v>White</v>
          </cell>
          <cell r="M247" t="str">
            <v>2 - End discs           TAPED TO INSIDE OF CORE</v>
          </cell>
          <cell r="N247" t="str">
            <v xml:space="preserve">Exxon 3155 </v>
          </cell>
          <cell r="O247">
            <v>38995</v>
          </cell>
        </row>
        <row r="248">
          <cell r="A248" t="str">
            <v>W000MHT1524</v>
          </cell>
          <cell r="B248" t="str">
            <v>5HANESW000MHT1524</v>
          </cell>
          <cell r="C248">
            <v>5</v>
          </cell>
          <cell r="D248" t="str">
            <v>HANES</v>
          </cell>
          <cell r="E248" t="str">
            <v>3.25 OSY 60"                 TAN SB</v>
          </cell>
          <cell r="F248" t="str">
            <v>UNTREATED</v>
          </cell>
          <cell r="G248" t="str">
            <v>N/A</v>
          </cell>
          <cell r="H248">
            <v>2250</v>
          </cell>
          <cell r="I248" t="str">
            <v>3" (.250") Wall Knurled      Black Stripe</v>
          </cell>
          <cell r="J248">
            <v>1</v>
          </cell>
          <cell r="K248" t="str">
            <v>DIRECTION LABEL FOR UNWIND</v>
          </cell>
          <cell r="L248" t="str">
            <v>White</v>
          </cell>
          <cell r="M248" t="str">
            <v>2 - End discs           TAPED TO INSIDE OF CORE</v>
          </cell>
          <cell r="N248" t="str">
            <v xml:space="preserve">Exxon 3155 </v>
          </cell>
          <cell r="O248">
            <v>38995</v>
          </cell>
        </row>
        <row r="249">
          <cell r="A249" t="str">
            <v>W0064WH1499</v>
          </cell>
          <cell r="B249" t="str">
            <v>5HANESW0064WH1499</v>
          </cell>
          <cell r="C249">
            <v>5</v>
          </cell>
          <cell r="D249" t="str">
            <v>HANES</v>
          </cell>
          <cell r="E249" t="str">
            <v>.95 OSY 59" WHITE SB</v>
          </cell>
          <cell r="F249" t="str">
            <v>UNTREATED</v>
          </cell>
          <cell r="G249" t="str">
            <v>N/A</v>
          </cell>
          <cell r="H249">
            <v>6000</v>
          </cell>
          <cell r="I249" t="str">
            <v>3" (.250") Wall Knurled      Black Stripe</v>
          </cell>
          <cell r="J249">
            <v>1</v>
          </cell>
          <cell r="K249" t="str">
            <v>DIRECTION LABEL FOR UNWIND</v>
          </cell>
          <cell r="L249" t="str">
            <v>White</v>
          </cell>
          <cell r="M249" t="str">
            <v>2 - End discs           TAPED TO INSIDE OF CORE</v>
          </cell>
          <cell r="N249" t="str">
            <v xml:space="preserve">Exxon 3155 </v>
          </cell>
        </row>
        <row r="250">
          <cell r="A250" t="str">
            <v>W0064WH2997</v>
          </cell>
          <cell r="B250" t="str">
            <v>5HANESW0064WH2997</v>
          </cell>
          <cell r="C250">
            <v>5</v>
          </cell>
          <cell r="D250" t="str">
            <v>HANES</v>
          </cell>
          <cell r="E250" t="str">
            <v>.95 OSY 118" WHITE SB</v>
          </cell>
          <cell r="F250" t="str">
            <v>UNTREATED</v>
          </cell>
          <cell r="G250" t="str">
            <v>N/A</v>
          </cell>
          <cell r="H250">
            <v>6000</v>
          </cell>
          <cell r="I250" t="str">
            <v>3" (.250") Wall Knurled      Black Stripe</v>
          </cell>
          <cell r="J250">
            <v>1</v>
          </cell>
          <cell r="K250" t="str">
            <v>DIRECTION LABEL FOR UNWIND</v>
          </cell>
          <cell r="L250" t="str">
            <v>White</v>
          </cell>
          <cell r="M250" t="str">
            <v>2 - End discs           TAPED TO INSIDE OF CORE</v>
          </cell>
          <cell r="N250" t="str">
            <v xml:space="preserve">Exxon 3155 </v>
          </cell>
        </row>
        <row r="251">
          <cell r="A251" t="str">
            <v>W0064WH1600</v>
          </cell>
          <cell r="B251" t="str">
            <v>5HANESW0064WH1600</v>
          </cell>
          <cell r="C251">
            <v>5</v>
          </cell>
          <cell r="D251" t="str">
            <v>HANES</v>
          </cell>
          <cell r="E251" t="str">
            <v>.95 OSY 63" WHITE SB</v>
          </cell>
          <cell r="F251" t="str">
            <v>UNTREATED</v>
          </cell>
          <cell r="G251" t="str">
            <v>N/A</v>
          </cell>
          <cell r="H251">
            <v>5000</v>
          </cell>
          <cell r="I251" t="str">
            <v>3" (.250") Wall Knurled      Black Stripe</v>
          </cell>
          <cell r="J251">
            <v>1</v>
          </cell>
          <cell r="K251" t="str">
            <v>DIRECTION LABEL FOR UNWIND</v>
          </cell>
          <cell r="L251" t="str">
            <v>White</v>
          </cell>
          <cell r="M251" t="str">
            <v>2 - End discs           TAPED TO INSIDE OF CORE</v>
          </cell>
          <cell r="N251" t="str">
            <v xml:space="preserve">Exxon 3155 </v>
          </cell>
        </row>
        <row r="252">
          <cell r="A252" t="str">
            <v>W0064WH3200</v>
          </cell>
          <cell r="B252" t="str">
            <v>5HANESW0064WH3200</v>
          </cell>
          <cell r="C252">
            <v>5</v>
          </cell>
          <cell r="D252" t="str">
            <v>HANES</v>
          </cell>
          <cell r="E252" t="str">
            <v>.95 OSY 126" WHITE SB</v>
          </cell>
          <cell r="F252" t="str">
            <v>UNTREATED</v>
          </cell>
          <cell r="G252" t="str">
            <v>N/A</v>
          </cell>
          <cell r="H252">
            <v>5000</v>
          </cell>
          <cell r="I252" t="str">
            <v>3" (.250") Wall Knurled      Black Stripe</v>
          </cell>
          <cell r="J252">
            <v>1</v>
          </cell>
          <cell r="K252" t="str">
            <v>DIRECTION LABEL FOR UNWIND</v>
          </cell>
          <cell r="L252" t="str">
            <v>White</v>
          </cell>
          <cell r="M252" t="str">
            <v>2 - End discs           TAPED TO INSIDE OF CORE</v>
          </cell>
          <cell r="N252" t="str">
            <v xml:space="preserve">Exxon 3155 </v>
          </cell>
        </row>
        <row r="253">
          <cell r="A253" t="str">
            <v>W002AWH1321</v>
          </cell>
          <cell r="B253" t="str">
            <v>5MIDWEST FILTRATIONW002AWH1321</v>
          </cell>
          <cell r="C253">
            <v>5</v>
          </cell>
          <cell r="D253" t="str">
            <v>MIDWEST FILTRATION</v>
          </cell>
          <cell r="E253" t="str">
            <v>1.50 OSY 52" WHITE SBPP</v>
          </cell>
          <cell r="F253" t="str">
            <v>UNTREATED</v>
          </cell>
          <cell r="G253" t="str">
            <v>N/A</v>
          </cell>
          <cell r="H253">
            <v>3000</v>
          </cell>
          <cell r="I253" t="str">
            <v>3" (.250") Wall Knurled      Black Stripe</v>
          </cell>
          <cell r="J253">
            <v>1</v>
          </cell>
          <cell r="K253" t="str">
            <v>N/A</v>
          </cell>
          <cell r="L253" t="str">
            <v>White</v>
          </cell>
          <cell r="M253" t="str">
            <v>TOP - End disc                    BOT - End disc</v>
          </cell>
          <cell r="N253" t="str">
            <v>BRASKEM CP360H</v>
          </cell>
          <cell r="O253">
            <v>39923</v>
          </cell>
        </row>
        <row r="254">
          <cell r="A254" t="str">
            <v>W002AWH1829</v>
          </cell>
          <cell r="B254" t="str">
            <v>5MIDWEST FILTRATIONW002AWH1829</v>
          </cell>
          <cell r="C254">
            <v>5</v>
          </cell>
          <cell r="D254" t="str">
            <v>MIDWEST FILTRATION</v>
          </cell>
          <cell r="E254" t="str">
            <v>1.50 OSY 72" WHITE SBPP</v>
          </cell>
          <cell r="F254" t="str">
            <v>UNTREATED</v>
          </cell>
          <cell r="G254" t="str">
            <v>N/A</v>
          </cell>
          <cell r="H254">
            <v>3000</v>
          </cell>
          <cell r="I254" t="str">
            <v>3" (.250") Wall Knurled      Black Stripe</v>
          </cell>
          <cell r="J254">
            <v>1</v>
          </cell>
          <cell r="K254" t="str">
            <v>N/A</v>
          </cell>
          <cell r="L254" t="str">
            <v>White</v>
          </cell>
          <cell r="M254" t="str">
            <v>TOP - End disc                    BOT - End disc</v>
          </cell>
          <cell r="N254" t="str">
            <v>BRASKEM CP360H</v>
          </cell>
          <cell r="O254">
            <v>39923</v>
          </cell>
        </row>
        <row r="255">
          <cell r="A255" t="str">
            <v>W0024IN0356</v>
          </cell>
          <cell r="B255" t="str">
            <v>5NOLARW0024IN0356</v>
          </cell>
          <cell r="C255">
            <v>5</v>
          </cell>
          <cell r="D255" t="str">
            <v>NOLAR</v>
          </cell>
          <cell r="E255" t="str">
            <v xml:space="preserve">12 GSM  14" NATURAL </v>
          </cell>
          <cell r="F255" t="str">
            <v>UNTREATED</v>
          </cell>
          <cell r="G255" t="str">
            <v>N/A</v>
          </cell>
          <cell r="H255">
            <v>6000</v>
          </cell>
          <cell r="I255" t="str">
            <v>3" (.250") Wall Knurled      Black Stripe</v>
          </cell>
          <cell r="J255">
            <v>3</v>
          </cell>
          <cell r="K255" t="str">
            <v>I have changed the label set-up so that only 1 core label will print.  This label will need to be hand carried to the pack station and applied after the roll is stretch wrapped.</v>
          </cell>
          <cell r="L255" t="str">
            <v>White</v>
          </cell>
          <cell r="M255" t="str">
            <v>TOP - End disc  BOT - End cap</v>
          </cell>
          <cell r="N255" t="str">
            <v xml:space="preserve">Exxon 3155 </v>
          </cell>
          <cell r="O255">
            <v>38009</v>
          </cell>
        </row>
        <row r="256">
          <cell r="A256" t="str">
            <v>W0024IN2743</v>
          </cell>
          <cell r="B256" t="str">
            <v>5NOLARW0024IN2743</v>
          </cell>
          <cell r="C256">
            <v>5</v>
          </cell>
          <cell r="D256" t="str">
            <v>NOLAR</v>
          </cell>
          <cell r="E256" t="str">
            <v xml:space="preserve">12 GSM  108" NATURAL </v>
          </cell>
          <cell r="F256" t="str">
            <v>UNTREATED</v>
          </cell>
          <cell r="G256" t="str">
            <v>N/A</v>
          </cell>
          <cell r="H256">
            <v>6000</v>
          </cell>
          <cell r="I256" t="str">
            <v>3" (.250") Wall Knurled      Black Stripe</v>
          </cell>
          <cell r="J256">
            <v>1</v>
          </cell>
          <cell r="K256" t="str">
            <v>I have changed the label set-up so that only 1 core label will print.  This label will need to be hand carried to the pack station and applied after the roll is stretch wrapped.</v>
          </cell>
          <cell r="L256" t="str">
            <v>White</v>
          </cell>
          <cell r="M256" t="str">
            <v xml:space="preserve">2 - End discs     NO CORE PLUGS!!     </v>
          </cell>
          <cell r="N256" t="str">
            <v xml:space="preserve">Exxon 3155 </v>
          </cell>
          <cell r="O256">
            <v>38009</v>
          </cell>
        </row>
        <row r="257">
          <cell r="A257" t="str">
            <v>W0024IN3099</v>
          </cell>
          <cell r="B257" t="str">
            <v>5NOLARW0024IN3099</v>
          </cell>
          <cell r="C257">
            <v>5</v>
          </cell>
          <cell r="D257" t="str">
            <v>NOLAR</v>
          </cell>
          <cell r="E257" t="str">
            <v xml:space="preserve">12 GSM  122" NATURAL </v>
          </cell>
          <cell r="F257" t="str">
            <v>UNTREATED</v>
          </cell>
          <cell r="G257" t="str">
            <v>N/A</v>
          </cell>
          <cell r="H257">
            <v>6000</v>
          </cell>
          <cell r="I257" t="str">
            <v>3" (.250") Wall Knurled      Black Stripe</v>
          </cell>
          <cell r="J257">
            <v>1</v>
          </cell>
          <cell r="K257" t="str">
            <v>I have changed the label set-up so that only 1 core label will print.  This label will need to be hand carried to the pack station and applied after the roll is stretch wrapped.</v>
          </cell>
          <cell r="L257" t="str">
            <v>White</v>
          </cell>
          <cell r="M257" t="str">
            <v xml:space="preserve">2 - End discs     NO CORE PLUGS!!     </v>
          </cell>
          <cell r="N257" t="str">
            <v xml:space="preserve">Exxon 3155 </v>
          </cell>
          <cell r="O257">
            <v>38009</v>
          </cell>
        </row>
        <row r="258">
          <cell r="A258" t="str">
            <v>W0060WH0305</v>
          </cell>
          <cell r="B258" t="str">
            <v>5OXCOW0060WH0305</v>
          </cell>
          <cell r="C258">
            <v>5</v>
          </cell>
          <cell r="D258" t="str">
            <v>OXCO</v>
          </cell>
          <cell r="E258" t="str">
            <v>30 GSM 305 MM WHITE  SBPP</v>
          </cell>
          <cell r="F258" t="str">
            <v>UNTREATED</v>
          </cell>
          <cell r="G258" t="str">
            <v>N/A</v>
          </cell>
          <cell r="H258">
            <v>5000</v>
          </cell>
          <cell r="I258" t="str">
            <v>3" (.250") Wall Knurled      Black Stripe</v>
          </cell>
          <cell r="J258">
            <v>3</v>
          </cell>
          <cell r="K258" t="str">
            <v>Place one pack label on the end of roll, and one pack label on the side.</v>
          </cell>
          <cell r="L258" t="str">
            <v>White</v>
          </cell>
          <cell r="M258" t="str">
            <v>TOP - End disc  BOT - End cap</v>
          </cell>
          <cell r="N258" t="str">
            <v xml:space="preserve">Exxon 3155 </v>
          </cell>
          <cell r="O258">
            <v>38539</v>
          </cell>
        </row>
        <row r="259">
          <cell r="A259" t="str">
            <v>W0060WH2692</v>
          </cell>
          <cell r="B259" t="str">
            <v>5OXCOW0060WH2692</v>
          </cell>
          <cell r="C259">
            <v>5</v>
          </cell>
          <cell r="D259" t="str">
            <v>OXCO</v>
          </cell>
          <cell r="E259" t="str">
            <v>30 GSM 2692 MM WHITE  SBPP</v>
          </cell>
          <cell r="F259" t="str">
            <v>UNTREATED</v>
          </cell>
          <cell r="G259" t="str">
            <v>N/A</v>
          </cell>
          <cell r="H259">
            <v>5000</v>
          </cell>
          <cell r="I259" t="str">
            <v>3" (.250") Wall Knurled      Black Stripe</v>
          </cell>
          <cell r="J259">
            <v>1</v>
          </cell>
          <cell r="K259" t="str">
            <v>Place one pack label on the end of roll, and one pack label on the side.</v>
          </cell>
          <cell r="L259" t="str">
            <v>White</v>
          </cell>
          <cell r="M259" t="str">
            <v>2 - End discs           TAPED TO INSIDE OF CORE</v>
          </cell>
          <cell r="N259" t="str">
            <v xml:space="preserve">Exxon 3155 </v>
          </cell>
          <cell r="O259">
            <v>38539</v>
          </cell>
        </row>
        <row r="260">
          <cell r="A260" t="str">
            <v>WI017CB0483</v>
          </cell>
          <cell r="B260" t="str">
            <v>5SPINLACEWI017CB0483</v>
          </cell>
          <cell r="C260">
            <v>5</v>
          </cell>
          <cell r="D260" t="str">
            <v>SPINLACE</v>
          </cell>
          <cell r="E260" t="str">
            <v>8.5 GSM483 MM                        BLUE SBPP</v>
          </cell>
          <cell r="F260" t="str">
            <v>UNTREATED</v>
          </cell>
          <cell r="G260" t="str">
            <v>N/A</v>
          </cell>
          <cell r="H260">
            <v>2500</v>
          </cell>
          <cell r="I260" t="str">
            <v>3" (.250") Wall Knurled      Black Stripe</v>
          </cell>
          <cell r="J260">
            <v>1</v>
          </cell>
          <cell r="K260" t="str">
            <v>N/A</v>
          </cell>
          <cell r="L260" t="str">
            <v>White</v>
          </cell>
          <cell r="M260" t="str">
            <v>TOP - End disc           BOT - End Cap</v>
          </cell>
          <cell r="N260" t="str">
            <v xml:space="preserve">Sunoco                              CP 360H </v>
          </cell>
          <cell r="O260">
            <v>39938</v>
          </cell>
        </row>
        <row r="261">
          <cell r="A261" t="str">
            <v>WI020CB0483</v>
          </cell>
          <cell r="B261" t="str">
            <v>5SPINLACEWI020CB0483</v>
          </cell>
          <cell r="C261">
            <v>5</v>
          </cell>
          <cell r="D261" t="str">
            <v>SPINLACE</v>
          </cell>
          <cell r="E261" t="str">
            <v>10 GSM 483 MM                        BLUE SBPP</v>
          </cell>
          <cell r="F261" t="str">
            <v>UNTREATED</v>
          </cell>
          <cell r="G261" t="str">
            <v>N/A</v>
          </cell>
          <cell r="H261">
            <v>2500</v>
          </cell>
          <cell r="I261" t="str">
            <v>3" (.250") Wall Knurled      Black Stripe</v>
          </cell>
          <cell r="J261">
            <v>1</v>
          </cell>
          <cell r="K261" t="str">
            <v>N/A</v>
          </cell>
          <cell r="L261" t="str">
            <v>White</v>
          </cell>
          <cell r="M261" t="str">
            <v>TOP - End disc           BOT - End Cap</v>
          </cell>
          <cell r="N261" t="str">
            <v xml:space="preserve">Sunoco                              CP 360H </v>
          </cell>
          <cell r="O261">
            <v>39989</v>
          </cell>
        </row>
        <row r="262">
          <cell r="A262" t="str">
            <v>W0017WM3023</v>
          </cell>
          <cell r="B262" t="str">
            <v>5SPINLACEW0017WM3023</v>
          </cell>
          <cell r="C262">
            <v>5</v>
          </cell>
          <cell r="D262" t="str">
            <v>SPINLACE</v>
          </cell>
          <cell r="E262" t="str">
            <v>8.5 GSM 3023 MM                        WHITE SBPP</v>
          </cell>
          <cell r="F262" t="str">
            <v>UNTREATED</v>
          </cell>
          <cell r="G262" t="str">
            <v>48" MAX OD</v>
          </cell>
          <cell r="H262">
            <v>30000</v>
          </cell>
          <cell r="I262" t="str">
            <v>3" (.250") Wall Knurled      Black Stripe</v>
          </cell>
          <cell r="J262">
            <v>1</v>
          </cell>
          <cell r="K262" t="str">
            <v>N/A</v>
          </cell>
          <cell r="L262" t="str">
            <v>White</v>
          </cell>
          <cell r="M262" t="str">
            <v>2 - End discs          Taped to Roll</v>
          </cell>
          <cell r="N262" t="str">
            <v xml:space="preserve">Sunoco                              CP 360H </v>
          </cell>
          <cell r="O262">
            <v>39938</v>
          </cell>
        </row>
        <row r="263">
          <cell r="A263" t="str">
            <v>W0017WM3098</v>
          </cell>
          <cell r="B263" t="str">
            <v>5SPINLACEW0017WM3098</v>
          </cell>
          <cell r="C263">
            <v>5</v>
          </cell>
          <cell r="D263" t="str">
            <v>SPINLACE</v>
          </cell>
          <cell r="E263" t="str">
            <v>8.5 GSM 3098 MM                        WHITE SBPP</v>
          </cell>
          <cell r="F263" t="str">
            <v>UNTREATED</v>
          </cell>
          <cell r="G263" t="str">
            <v>48" MAX OD</v>
          </cell>
          <cell r="H263">
            <v>30000</v>
          </cell>
          <cell r="I263" t="str">
            <v>3" (.250") Wall Knurled      Black Stripe</v>
          </cell>
          <cell r="J263">
            <v>1</v>
          </cell>
          <cell r="K263" t="str">
            <v>N/A</v>
          </cell>
          <cell r="L263" t="str">
            <v>White</v>
          </cell>
          <cell r="M263" t="str">
            <v>2 - End discs           TAPED TO INSIDE OF CORE</v>
          </cell>
          <cell r="N263" t="str">
            <v xml:space="preserve">Sunoco                              CP 360H </v>
          </cell>
          <cell r="O263">
            <v>39938</v>
          </cell>
        </row>
        <row r="264">
          <cell r="A264" t="str">
            <v>W0020WM0432</v>
          </cell>
          <cell r="B264" t="str">
            <v>5SPINLACEW0020WM0432</v>
          </cell>
          <cell r="C264">
            <v>5</v>
          </cell>
          <cell r="D264" t="str">
            <v>SPINLACE</v>
          </cell>
          <cell r="E264" t="str">
            <v>10 GSM 432 MM                        WHITE SBPP</v>
          </cell>
          <cell r="F264" t="str">
            <v>UNTREATED</v>
          </cell>
          <cell r="G264" t="str">
            <v>29" MAX OD</v>
          </cell>
          <cell r="H264" t="str">
            <v>N/A</v>
          </cell>
          <cell r="I264" t="str">
            <v>3" (.250") Wall Knurled      Black Stripe</v>
          </cell>
          <cell r="J264">
            <v>1</v>
          </cell>
          <cell r="K264" t="str">
            <v>N/A</v>
          </cell>
          <cell r="L264" t="str">
            <v>White</v>
          </cell>
          <cell r="M264" t="str">
            <v>TOP - End disc           BOT - End Cap</v>
          </cell>
          <cell r="N264" t="str">
            <v xml:space="preserve">Sunoco                              CP 360H </v>
          </cell>
          <cell r="O264">
            <v>39989</v>
          </cell>
        </row>
        <row r="265">
          <cell r="A265" t="str">
            <v>W0020WM3023</v>
          </cell>
          <cell r="B265" t="str">
            <v>5SPINLACEW0020WM3023</v>
          </cell>
          <cell r="C265">
            <v>5</v>
          </cell>
          <cell r="D265" t="str">
            <v>SPINLACE</v>
          </cell>
          <cell r="E265" t="str">
            <v>10 GSM 3023 MM                        WHITE SBPP</v>
          </cell>
          <cell r="F265" t="str">
            <v>UNTREATED</v>
          </cell>
          <cell r="G265" t="str">
            <v>48" MAX OD</v>
          </cell>
          <cell r="H265">
            <v>25500</v>
          </cell>
          <cell r="I265" t="str">
            <v>3" (.250") Wall Knurled      Black Stripe</v>
          </cell>
          <cell r="J265">
            <v>1</v>
          </cell>
          <cell r="K265" t="str">
            <v>N/A</v>
          </cell>
          <cell r="L265" t="str">
            <v>White</v>
          </cell>
          <cell r="M265" t="str">
            <v>2 - End discs          Taped to Roll</v>
          </cell>
          <cell r="N265" t="str">
            <v xml:space="preserve">Sunoco                              CP 360H </v>
          </cell>
          <cell r="O265">
            <v>39252</v>
          </cell>
        </row>
        <row r="266">
          <cell r="A266" t="str">
            <v>W0020WM3035</v>
          </cell>
          <cell r="B266" t="str">
            <v>5SPINLACEW0020WM3035</v>
          </cell>
          <cell r="C266">
            <v>5</v>
          </cell>
          <cell r="D266" t="str">
            <v>SPINLACE</v>
          </cell>
          <cell r="E266" t="str">
            <v>10 GSM 3035 MM                        WHITE SBPP</v>
          </cell>
          <cell r="F266" t="str">
            <v>UNTREATED</v>
          </cell>
          <cell r="G266" t="str">
            <v>45" MAX OD</v>
          </cell>
          <cell r="H266">
            <v>22500</v>
          </cell>
          <cell r="I266" t="str">
            <v>3" (.250") Wall Knurled      Black Stripe</v>
          </cell>
          <cell r="J266">
            <v>1</v>
          </cell>
          <cell r="K266" t="str">
            <v>N/A</v>
          </cell>
          <cell r="L266" t="str">
            <v>White</v>
          </cell>
          <cell r="M266" t="str">
            <v>2 - End discs          Taped to Roll</v>
          </cell>
          <cell r="N266" t="str">
            <v xml:space="preserve">Sunoco                              CP 360H </v>
          </cell>
          <cell r="O266">
            <v>39252</v>
          </cell>
        </row>
        <row r="267">
          <cell r="A267" t="str">
            <v>W0020WM3073</v>
          </cell>
          <cell r="B267" t="str">
            <v>5SPINLACEW0020WM3073</v>
          </cell>
          <cell r="C267">
            <v>5</v>
          </cell>
          <cell r="D267" t="str">
            <v>SPINLACE</v>
          </cell>
          <cell r="E267" t="str">
            <v>10 GSM 3073 MM                        WHITE SBPP</v>
          </cell>
          <cell r="F267" t="str">
            <v>UNTREATED</v>
          </cell>
          <cell r="G267" t="str">
            <v>45" MAX OD</v>
          </cell>
          <cell r="H267">
            <v>22500</v>
          </cell>
          <cell r="I267" t="str">
            <v>3" (.250") Wall Knurled      Black Stripe</v>
          </cell>
          <cell r="J267">
            <v>1</v>
          </cell>
          <cell r="K267" t="str">
            <v>N/A</v>
          </cell>
          <cell r="L267" t="str">
            <v>White</v>
          </cell>
          <cell r="M267" t="str">
            <v>2 - End discs          Taped to Roll</v>
          </cell>
          <cell r="N267" t="str">
            <v xml:space="preserve">Sunoco                              CP 360H </v>
          </cell>
          <cell r="O267">
            <v>39252</v>
          </cell>
        </row>
        <row r="268">
          <cell r="A268" t="str">
            <v>W0020WM3098</v>
          </cell>
          <cell r="B268" t="str">
            <v>5SPINLACEW0020WM3098</v>
          </cell>
          <cell r="C268">
            <v>5</v>
          </cell>
          <cell r="D268" t="str">
            <v>SPINLACE</v>
          </cell>
          <cell r="E268" t="str">
            <v>10 GSM 3098 MM                        WHITE SBPP</v>
          </cell>
          <cell r="F268" t="str">
            <v>UNTREATED</v>
          </cell>
          <cell r="G268" t="str">
            <v>48" MAX OD</v>
          </cell>
          <cell r="H268">
            <v>25500</v>
          </cell>
          <cell r="I268" t="str">
            <v>3" (.250") Wall Knurled      Black Stripe</v>
          </cell>
          <cell r="J268">
            <v>1</v>
          </cell>
          <cell r="K268" t="str">
            <v>N/A</v>
          </cell>
          <cell r="L268" t="str">
            <v>White</v>
          </cell>
          <cell r="M268" t="str">
            <v>2 - End discs          Taped to Roll</v>
          </cell>
          <cell r="N268" t="str">
            <v xml:space="preserve">Sunoco                              CP 360H </v>
          </cell>
          <cell r="O268">
            <v>39444</v>
          </cell>
        </row>
        <row r="269">
          <cell r="A269" t="str">
            <v>W0920WM3098</v>
          </cell>
          <cell r="B269" t="str">
            <v>5SPINLACEW0920WM3098</v>
          </cell>
          <cell r="C269">
            <v>5</v>
          </cell>
          <cell r="D269" t="str">
            <v>SPINLACE</v>
          </cell>
          <cell r="E269" t="str">
            <v>10 GSM 3098 MM                        WHITE SBPP               W/SOFTENER</v>
          </cell>
          <cell r="F269" t="str">
            <v>UNTREATED</v>
          </cell>
          <cell r="G269" t="str">
            <v>N/A</v>
          </cell>
          <cell r="H269">
            <v>20000</v>
          </cell>
          <cell r="I269" t="str">
            <v>3" (.250") Wall Knurled      Black Stripe</v>
          </cell>
          <cell r="J269">
            <v>1</v>
          </cell>
          <cell r="K269" t="str">
            <v>N/A</v>
          </cell>
          <cell r="L269" t="str">
            <v>White</v>
          </cell>
          <cell r="M269" t="str">
            <v>2 - End discs          Taped to Roll</v>
          </cell>
          <cell r="N269" t="str">
            <v xml:space="preserve">Sunoco                              CP 360H </v>
          </cell>
          <cell r="O269">
            <v>39555</v>
          </cell>
        </row>
        <row r="270">
          <cell r="A270" t="str">
            <v>W002AWH3048</v>
          </cell>
          <cell r="B270" t="str">
            <v>5PGI-RGDW002AWH3048</v>
          </cell>
          <cell r="C270">
            <v>5</v>
          </cell>
          <cell r="D270" t="str">
            <v>PGI-RGD</v>
          </cell>
          <cell r="E270" t="str">
            <v>1.50 OSY 120" WHITE SBPP</v>
          </cell>
          <cell r="F270" t="str">
            <v>UNTREATED</v>
          </cell>
          <cell r="G270" t="str">
            <v>N/A</v>
          </cell>
          <cell r="H270">
            <v>4000</v>
          </cell>
          <cell r="I270" t="str">
            <v>3" (.250") Wall Knurled      Black Stripe</v>
          </cell>
          <cell r="J270">
            <v>1</v>
          </cell>
          <cell r="K270" t="str">
            <v>SHORT DOFF MIN. SIZE - 1000 LY - MAX SPLICES - 3</v>
          </cell>
          <cell r="L270" t="str">
            <v>White</v>
          </cell>
          <cell r="M270" t="str">
            <v>2 - End discs           TAPED TO INSIDE OF CORE</v>
          </cell>
          <cell r="N270" t="str">
            <v xml:space="preserve">Exxon 3155 </v>
          </cell>
          <cell r="O270">
            <v>39534</v>
          </cell>
        </row>
        <row r="271">
          <cell r="A271" t="str">
            <v>W0070MB1575</v>
          </cell>
          <cell r="B271" t="str">
            <v>5PGI-RGD                      Fabrene Inc.W0070MB1575</v>
          </cell>
          <cell r="C271">
            <v>5</v>
          </cell>
          <cell r="D271" t="str">
            <v>PGI-RGD                      Fabrene Inc.</v>
          </cell>
          <cell r="E271" t="str">
            <v>35 GSM 1575 MM     BLUE</v>
          </cell>
          <cell r="F271" t="str">
            <v>UNTREATED</v>
          </cell>
          <cell r="G271" t="str">
            <v>N/A</v>
          </cell>
          <cell r="H271">
            <v>4300</v>
          </cell>
          <cell r="I271" t="str">
            <v>3" (.250") Wall Knurled      Black Stripe</v>
          </cell>
          <cell r="J271">
            <v>1</v>
          </cell>
          <cell r="K271" t="str">
            <v>N/A</v>
          </cell>
          <cell r="L271" t="str">
            <v>White</v>
          </cell>
          <cell r="M271" t="str">
            <v>2 - End discs           TAPED TO INSIDE OF CORE</v>
          </cell>
          <cell r="N271" t="str">
            <v xml:space="preserve">Exxon 3155 </v>
          </cell>
          <cell r="O271">
            <v>37660</v>
          </cell>
        </row>
        <row r="272">
          <cell r="A272" t="str">
            <v>W0085WH1575</v>
          </cell>
          <cell r="B272" t="str">
            <v>5PGI-RGD                      Fabrene Inc.W0085WH1575</v>
          </cell>
          <cell r="C272">
            <v>5</v>
          </cell>
          <cell r="D272" t="str">
            <v>PGI-RGD                      Fabrene Inc.</v>
          </cell>
          <cell r="E272" t="str">
            <v>1.25 osy 62" WHITE SBPP</v>
          </cell>
          <cell r="F272" t="str">
            <v>UNTREATED</v>
          </cell>
          <cell r="G272" t="str">
            <v>41" +/- 1"</v>
          </cell>
          <cell r="H272">
            <v>4923</v>
          </cell>
          <cell r="I272" t="str">
            <v>3" (.250") Wall Knurled      Black Stripe</v>
          </cell>
          <cell r="J272">
            <v>1</v>
          </cell>
          <cell r="K272" t="str">
            <v>SHORT DOFFS - 3,282 LY -                                  FULL DOFF CAN NOT EXCEED 42" OD</v>
          </cell>
          <cell r="L272" t="str">
            <v>White</v>
          </cell>
          <cell r="M272" t="str">
            <v>2 - End discs           TAPED TO INSIDE OF CORE</v>
          </cell>
          <cell r="N272" t="str">
            <v xml:space="preserve">Exxon 3155 </v>
          </cell>
          <cell r="O272">
            <v>38616</v>
          </cell>
        </row>
        <row r="273">
          <cell r="A273" t="str">
            <v>W0085WH1575</v>
          </cell>
          <cell r="B273" t="str">
            <v>5PRESTIGE AMERITECHW0085WH1575</v>
          </cell>
          <cell r="C273">
            <v>5</v>
          </cell>
          <cell r="D273" t="str">
            <v>PRESTIGE AMERITECH</v>
          </cell>
          <cell r="E273" t="str">
            <v>1.25 OSY 1575 MM                     WHITE SBPP</v>
          </cell>
          <cell r="F273" t="str">
            <v>UNTREATED</v>
          </cell>
          <cell r="G273" t="str">
            <v>36"                                +/- 1"</v>
          </cell>
          <cell r="H273" t="str">
            <v>N/A</v>
          </cell>
          <cell r="I273" t="str">
            <v xml:space="preserve">3" (.250") Wall Knurled Black Stripe   </v>
          </cell>
          <cell r="J273">
            <v>1</v>
          </cell>
          <cell r="K273" t="str">
            <v>PLEASE PALLETIZE  -                           WOOD PALLET 40X40</v>
          </cell>
          <cell r="L273" t="str">
            <v>White</v>
          </cell>
          <cell r="M273" t="str">
            <v>TOP - End disc  BOT - End cap</v>
          </cell>
          <cell r="N273" t="str">
            <v xml:space="preserve">Exxon 3155 </v>
          </cell>
          <cell r="O273">
            <v>38720</v>
          </cell>
        </row>
        <row r="274">
          <cell r="A274" t="str">
            <v>W0330WH0178</v>
          </cell>
          <cell r="B274" t="str">
            <v>5PRESTOW0330WH0178</v>
          </cell>
          <cell r="C274">
            <v>5</v>
          </cell>
          <cell r="D274" t="str">
            <v>PRESTO</v>
          </cell>
          <cell r="E274" t="str">
            <v>15 GSM 178 MM WHITE SURF.</v>
          </cell>
          <cell r="F274" t="str">
            <v>TREATED</v>
          </cell>
          <cell r="G274" t="str">
            <v>39"                         +/- 1"</v>
          </cell>
          <cell r="H274" t="str">
            <v>N/A</v>
          </cell>
          <cell r="I274" t="str">
            <v>3" (.250") Wall Knurled      Black Stripe</v>
          </cell>
          <cell r="J274">
            <v>7</v>
          </cell>
          <cell r="K274" t="str">
            <v>4 PACK LABELS WILL PRINT FOR PRESTO</v>
          </cell>
          <cell r="L274" t="str">
            <v>White</v>
          </cell>
          <cell r="M274" t="str">
            <v>TOP - End disc  BOT - End cap</v>
          </cell>
          <cell r="N274" t="str">
            <v xml:space="preserve">Exxon 3155 </v>
          </cell>
          <cell r="O274">
            <v>38504</v>
          </cell>
        </row>
        <row r="275">
          <cell r="A275" t="str">
            <v>W0J68BL0914</v>
          </cell>
          <cell r="B275" t="str">
            <v>5QUEST PLASTICSW0J68BL0914</v>
          </cell>
          <cell r="C275">
            <v>5</v>
          </cell>
          <cell r="D275" t="str">
            <v>QUEST PLASTICS</v>
          </cell>
          <cell r="E275" t="str">
            <v>1.00 OSY BLACK 914 MM W/UV                 HEAT STABLIZIED</v>
          </cell>
          <cell r="F275" t="str">
            <v>UNTREATED</v>
          </cell>
          <cell r="G275" t="str">
            <v>N/A</v>
          </cell>
          <cell r="H275">
            <v>6000</v>
          </cell>
          <cell r="I275" t="str">
            <v>3" (.250") Wall Knurled      Black Stripe</v>
          </cell>
          <cell r="J275">
            <v>1</v>
          </cell>
          <cell r="K275" t="str">
            <v>Special Instructions -                               PLEASE STACK ONLY 2 ROLLS HIGH IN TRUCK</v>
          </cell>
          <cell r="L275" t="str">
            <v>White</v>
          </cell>
          <cell r="M275" t="str">
            <v>2 - End discs          NO HOLE 46" cut down to 45"</v>
          </cell>
          <cell r="N275" t="str">
            <v xml:space="preserve">Exxon 3155 </v>
          </cell>
          <cell r="O275">
            <v>39399</v>
          </cell>
        </row>
        <row r="276">
          <cell r="A276" t="str">
            <v>W009CBL0914</v>
          </cell>
          <cell r="B276" t="str">
            <v>5QUEST PLASTICSW009CBL0914</v>
          </cell>
          <cell r="C276">
            <v>5</v>
          </cell>
          <cell r="D276" t="str">
            <v>QUEST PLASTICS</v>
          </cell>
          <cell r="E276" t="str">
            <v xml:space="preserve">1.90 OSY BLACK 914 MM </v>
          </cell>
          <cell r="F276" t="str">
            <v>UNTREATED</v>
          </cell>
          <cell r="G276" t="str">
            <v>N/A</v>
          </cell>
          <cell r="H276">
            <v>4000</v>
          </cell>
          <cell r="I276" t="str">
            <v>3" (.250") Wall Knurled      Black Stripe</v>
          </cell>
          <cell r="J276">
            <v>1</v>
          </cell>
          <cell r="K276" t="str">
            <v>Special Instructions -                               PLEASE STACK ONLY 2 ROLLS HIGH IN TRUCK</v>
          </cell>
          <cell r="L276" t="str">
            <v>White</v>
          </cell>
          <cell r="M276" t="str">
            <v>2 - End discs          NO HOLE 46" cut down to 45"</v>
          </cell>
          <cell r="N276" t="str">
            <v xml:space="preserve">Exxon 3155 </v>
          </cell>
          <cell r="O276">
            <v>39405</v>
          </cell>
        </row>
        <row r="277">
          <cell r="A277" t="str">
            <v>W0068BL1016</v>
          </cell>
          <cell r="B277" t="str">
            <v>5SURE-GROW0068BL1016</v>
          </cell>
          <cell r="C277">
            <v>5</v>
          </cell>
          <cell r="D277" t="str">
            <v>SURE-GRO</v>
          </cell>
          <cell r="E277" t="str">
            <v>1.00 OSY 1016 MM BLACK UNTREATED</v>
          </cell>
          <cell r="F277" t="str">
            <v>UNTREATED</v>
          </cell>
          <cell r="G277" t="str">
            <v>MAX OD 40"                 MIN OD 24"</v>
          </cell>
          <cell r="H277" t="str">
            <v>N/A</v>
          </cell>
          <cell r="I277" t="str">
            <v>3" (.250") Wall Knurled      Black Stripe</v>
          </cell>
          <cell r="J277">
            <v>1</v>
          </cell>
          <cell r="K277" t="str">
            <v>% OF SHORT DOFFS PER SHIPMENT = 10%</v>
          </cell>
          <cell r="L277" t="str">
            <v>White</v>
          </cell>
          <cell r="M277" t="str">
            <v>TOP - End disc  BOT - End cap</v>
          </cell>
          <cell r="N277" t="str">
            <v xml:space="preserve">Exxon 3155 </v>
          </cell>
          <cell r="O277">
            <v>38280</v>
          </cell>
        </row>
        <row r="278">
          <cell r="A278" t="str">
            <v>W039BDB1016</v>
          </cell>
          <cell r="B278" t="str">
            <v>5SURE-GROW039BDB1016</v>
          </cell>
          <cell r="C278">
            <v>5</v>
          </cell>
          <cell r="D278" t="str">
            <v>SURE-GRO</v>
          </cell>
          <cell r="E278" t="str">
            <v>1.75 OSY 1016 MM DARK BROWN TREATED</v>
          </cell>
          <cell r="F278" t="str">
            <v>TREATED</v>
          </cell>
          <cell r="G278" t="str">
            <v>MAX OD 40"                 MIN OD 24"</v>
          </cell>
          <cell r="H278" t="str">
            <v>N/A</v>
          </cell>
          <cell r="I278" t="str">
            <v>3" (.250") Wall Knurled      Black Stripe</v>
          </cell>
          <cell r="J278">
            <v>1</v>
          </cell>
          <cell r="K278" t="str">
            <v>% OF SHORT DOFFS PER SHIPMENT = 10%</v>
          </cell>
          <cell r="L278" t="str">
            <v>White</v>
          </cell>
          <cell r="M278" t="str">
            <v>TOP - End disc  BOT - End cap</v>
          </cell>
          <cell r="N278" t="str">
            <v xml:space="preserve">Exxon 3155 </v>
          </cell>
          <cell r="O278">
            <v>38280</v>
          </cell>
        </row>
        <row r="279">
          <cell r="A279" t="str">
            <v>W0C0HGF1016</v>
          </cell>
          <cell r="B279" t="str">
            <v>5SURE-GROW0C0HGF1016</v>
          </cell>
          <cell r="C279">
            <v>5</v>
          </cell>
          <cell r="D279" t="str">
            <v>SURE-GRO</v>
          </cell>
          <cell r="E279" t="str">
            <v>2.50 OSY 1016 MM LT. GREY UV/TREATED</v>
          </cell>
          <cell r="F279" t="str">
            <v>UNTREATED</v>
          </cell>
          <cell r="G279" t="str">
            <v>MAX OD 40"                 MIN OD 24"</v>
          </cell>
          <cell r="H279" t="str">
            <v>N/A</v>
          </cell>
          <cell r="I279" t="str">
            <v>3" (.250") Wall Knurled      Black Stripe</v>
          </cell>
          <cell r="J279">
            <v>1</v>
          </cell>
          <cell r="K279" t="str">
            <v>% OF SHORT DOFFS PER SHIPMENT = 10%</v>
          </cell>
          <cell r="L279" t="str">
            <v>White</v>
          </cell>
          <cell r="M279" t="str">
            <v>TOP - End disc  BOT - End cap</v>
          </cell>
          <cell r="N279" t="str">
            <v xml:space="preserve">Exxon 3155 </v>
          </cell>
          <cell r="O279">
            <v>38280</v>
          </cell>
        </row>
        <row r="280">
          <cell r="A280" t="str">
            <v>W002AWH2896</v>
          </cell>
          <cell r="B280" t="str">
            <v>5TEXAS POCKET SPRINGSW002AWH2896</v>
          </cell>
          <cell r="C280">
            <v>5</v>
          </cell>
          <cell r="D280" t="str">
            <v>TEXAS POCKET SPRINGS</v>
          </cell>
          <cell r="E280" t="str">
            <v>1.50 OSY 2896 MM                        WHITE SBPP</v>
          </cell>
          <cell r="F280" t="str">
            <v>UNTREATED</v>
          </cell>
          <cell r="G280" t="str">
            <v>31"                                  +/- 1"</v>
          </cell>
          <cell r="H280" t="str">
            <v>N/A</v>
          </cell>
          <cell r="I280" t="str">
            <v>3" (.250") Wall Knurled      Black Stripe</v>
          </cell>
          <cell r="J280">
            <v>1</v>
          </cell>
          <cell r="K280" t="str">
            <v>N/A</v>
          </cell>
          <cell r="L280" t="str">
            <v>White</v>
          </cell>
          <cell r="M280" t="str">
            <v>2 - End discs          Taped to Roll</v>
          </cell>
          <cell r="N280" t="str">
            <v xml:space="preserve">Exxon 3155 </v>
          </cell>
          <cell r="O280">
            <v>39868</v>
          </cell>
        </row>
        <row r="281">
          <cell r="A281" t="str">
            <v>W002ABL2896</v>
          </cell>
          <cell r="B281" t="str">
            <v>5TEXAS POCKET SPRINGSW002ABL2896</v>
          </cell>
          <cell r="C281">
            <v>5</v>
          </cell>
          <cell r="D281" t="str">
            <v>TEXAS POCKET SPRINGS</v>
          </cell>
          <cell r="E281" t="str">
            <v>1.50 OSY 2896 MM                        BLACK SBPP</v>
          </cell>
          <cell r="F281" t="str">
            <v>UNTREATED</v>
          </cell>
          <cell r="G281" t="str">
            <v>31"                                  +/- 1"</v>
          </cell>
          <cell r="H281" t="str">
            <v>N/A</v>
          </cell>
          <cell r="I281" t="str">
            <v>3" (.250") Wall Knurled      Black Stripe</v>
          </cell>
          <cell r="J281">
            <v>1</v>
          </cell>
          <cell r="K281" t="str">
            <v>N/A</v>
          </cell>
          <cell r="L281" t="str">
            <v>White</v>
          </cell>
          <cell r="M281" t="str">
            <v>2 - End discs          Taped to Roll</v>
          </cell>
          <cell r="N281" t="str">
            <v xml:space="preserve">Exxon 3155 </v>
          </cell>
          <cell r="O281">
            <v>39868</v>
          </cell>
        </row>
        <row r="282">
          <cell r="A282" t="str">
            <v>W0047WH0194</v>
          </cell>
          <cell r="B282" t="str">
            <v>5UNITED MEDICALW0047WH0194</v>
          </cell>
          <cell r="C282">
            <v>5</v>
          </cell>
          <cell r="D282" t="str">
            <v>UNITED MEDICAL</v>
          </cell>
          <cell r="E282" t="str">
            <v>.70 OSY 194 MM WHITE SBPP</v>
          </cell>
          <cell r="F282" t="str">
            <v>UNTREATED</v>
          </cell>
          <cell r="G282" t="str">
            <v>40" MAX OD</v>
          </cell>
          <cell r="H282" t="str">
            <v>N/A</v>
          </cell>
          <cell r="I282" t="str">
            <v xml:space="preserve">3" (.250") Wall Knurled Black Stripe   </v>
          </cell>
          <cell r="J282">
            <v>7</v>
          </cell>
          <cell r="K282" t="str">
            <v>N/A</v>
          </cell>
          <cell r="L282" t="str">
            <v>White</v>
          </cell>
          <cell r="M282" t="str">
            <v>TOP - End disc  BOT - End cap</v>
          </cell>
          <cell r="N282" t="str">
            <v xml:space="preserve">Exxon 3155 </v>
          </cell>
          <cell r="O282">
            <v>38656</v>
          </cell>
        </row>
        <row r="283">
          <cell r="A283" t="str">
            <v>W0047LP0171</v>
          </cell>
          <cell r="B283" t="str">
            <v>5UNITED MEDICALW0047LP0171</v>
          </cell>
          <cell r="C283">
            <v>5</v>
          </cell>
          <cell r="D283" t="str">
            <v>UNITED MEDICAL</v>
          </cell>
          <cell r="E283" t="str">
            <v>.70 OSY 171 MM                     LT. BLUE SBPP</v>
          </cell>
          <cell r="F283" t="str">
            <v>UNTREATED</v>
          </cell>
          <cell r="G283" t="str">
            <v>40" MAX OD</v>
          </cell>
          <cell r="H283" t="str">
            <v>N/A</v>
          </cell>
          <cell r="I283" t="str">
            <v xml:space="preserve">3" (.250") Wall Knurled Black Stripe   </v>
          </cell>
          <cell r="J283">
            <v>7</v>
          </cell>
          <cell r="K283" t="str">
            <v>PLEASE PALLETIZE</v>
          </cell>
          <cell r="L283" t="str">
            <v>White</v>
          </cell>
          <cell r="M283" t="str">
            <v>TOP - End disc  BOT - End cap</v>
          </cell>
          <cell r="N283" t="str">
            <v xml:space="preserve">Exxon 3155 </v>
          </cell>
          <cell r="O283">
            <v>38720</v>
          </cell>
        </row>
        <row r="284">
          <cell r="A284" t="str">
            <v>W0J75CF3150</v>
          </cell>
          <cell r="B284" t="str">
            <v>6  PGI-RGD                         Carpet System, IncW0J75CF3150</v>
          </cell>
          <cell r="C284">
            <v>6</v>
          </cell>
          <cell r="D284" t="str">
            <v xml:space="preserve">  PGI-RGD                         Carpet System, Inc</v>
          </cell>
          <cell r="E284" t="str">
            <v>1.10 OSY 3150 MM COFFEE UV/HEAT        STABILIZED SB</v>
          </cell>
          <cell r="F284" t="str">
            <v>UNTREATED</v>
          </cell>
          <cell r="G284" t="str">
            <v xml:space="preserve">Target OD  40"   +/- 1"                    </v>
          </cell>
          <cell r="H284" t="str">
            <v>N/A</v>
          </cell>
          <cell r="I284" t="str">
            <v>3" (.250") Wall Knurled      Black Stripe</v>
          </cell>
          <cell r="J284">
            <v>1</v>
          </cell>
          <cell r="K284" t="str">
            <v>Minimum OD short doff is 24"</v>
          </cell>
          <cell r="L284" t="str">
            <v>White</v>
          </cell>
          <cell r="M284" t="str">
            <v>2 - End discs          Taped to inside of core</v>
          </cell>
          <cell r="N284" t="str">
            <v xml:space="preserve">Exxon 3155 </v>
          </cell>
          <cell r="O284">
            <v>38819</v>
          </cell>
        </row>
        <row r="285">
          <cell r="A285" t="str">
            <v>W0J8AGF3150</v>
          </cell>
          <cell r="B285" t="str">
            <v>6  PGI-RGD                         Carpet System, IncW0J8AGF3150</v>
          </cell>
          <cell r="C285">
            <v>6</v>
          </cell>
          <cell r="D285" t="str">
            <v xml:space="preserve">  PGI-RGD                         Carpet System, Inc</v>
          </cell>
          <cell r="E285" t="str">
            <v>1.60 OSY 3150 MM                        LT. GREY UV/HEAT        STABILIZED SB</v>
          </cell>
          <cell r="F285" t="str">
            <v>UNTREATED</v>
          </cell>
          <cell r="G285" t="str">
            <v xml:space="preserve">Target OD  39"   +/- 1"                    </v>
          </cell>
          <cell r="H285">
            <v>3650</v>
          </cell>
          <cell r="I285" t="str">
            <v>3" (.250") Wall Knurled      Black Stripe</v>
          </cell>
          <cell r="J285">
            <v>1</v>
          </cell>
          <cell r="K285" t="str">
            <v>Minimum OD short doff is 24"</v>
          </cell>
          <cell r="L285" t="str">
            <v>White</v>
          </cell>
          <cell r="M285" t="str">
            <v>2 - End discs           TAPED TO INSIDE OF CORE</v>
          </cell>
          <cell r="N285" t="str">
            <v xml:space="preserve">Exxon 3155 </v>
          </cell>
          <cell r="O285">
            <v>38820</v>
          </cell>
        </row>
        <row r="286">
          <cell r="A286" t="str">
            <v>W002AWH0356</v>
          </cell>
          <cell r="B286" t="str">
            <v>6ARCADE MARKETINGW002AWH0356</v>
          </cell>
          <cell r="C286">
            <v>6</v>
          </cell>
          <cell r="D286" t="str">
            <v>ARCADE MARKETING</v>
          </cell>
          <cell r="E286" t="str">
            <v xml:space="preserve">1.50 OSY 356 MM WHITE                     </v>
          </cell>
          <cell r="F286" t="str">
            <v>UNTREATED</v>
          </cell>
          <cell r="G286" t="str">
            <v>N/A</v>
          </cell>
          <cell r="H286">
            <v>2000</v>
          </cell>
          <cell r="I286" t="str">
            <v>3" (.250") Wall Knurled      Black Stripe</v>
          </cell>
          <cell r="J286">
            <v>3</v>
          </cell>
          <cell r="K286" t="str">
            <v xml:space="preserve">PALLETIZE </v>
          </cell>
          <cell r="L286" t="str">
            <v>White</v>
          </cell>
          <cell r="M286" t="str">
            <v>TOP - End Disc  BOT - End cap</v>
          </cell>
          <cell r="N286" t="str">
            <v xml:space="preserve">Exxon 3155 </v>
          </cell>
          <cell r="O286">
            <v>39512</v>
          </cell>
        </row>
        <row r="287">
          <cell r="A287" t="str">
            <v>W002AWH3048</v>
          </cell>
          <cell r="B287" t="str">
            <v>6ARCADE MARKETINGW002AWH3048</v>
          </cell>
          <cell r="C287">
            <v>6</v>
          </cell>
          <cell r="D287" t="str">
            <v>ARCADE MARKETING</v>
          </cell>
          <cell r="E287" t="str">
            <v xml:space="preserve">1.50 OSY 3048 MM WHITE                     </v>
          </cell>
          <cell r="F287" t="str">
            <v>UNTREATED</v>
          </cell>
          <cell r="G287" t="str">
            <v>N/A</v>
          </cell>
          <cell r="H287">
            <v>4000</v>
          </cell>
          <cell r="I287" t="str">
            <v>3" (.250") Wall Knurled      Black Stripe</v>
          </cell>
          <cell r="J287">
            <v>1</v>
          </cell>
          <cell r="K287" t="str">
            <v>N/A</v>
          </cell>
          <cell r="L287" t="str">
            <v>White</v>
          </cell>
          <cell r="M287" t="str">
            <v>2 - End discs           TAPED TO INSIDE OF CORE</v>
          </cell>
          <cell r="N287" t="str">
            <v xml:space="preserve">Exxon 3155 </v>
          </cell>
          <cell r="O287">
            <v>39512</v>
          </cell>
        </row>
        <row r="288">
          <cell r="A288" t="str">
            <v>W0050TE0743</v>
          </cell>
          <cell r="B288" t="str">
            <v>6ATTENDS HEALTH CAREW0050TE0743</v>
          </cell>
          <cell r="C288">
            <v>6</v>
          </cell>
          <cell r="D288" t="str">
            <v>ATTENDS HEALTH CARE</v>
          </cell>
          <cell r="E288" t="str">
            <v>25 GSM 743 MM TEAL                          UNTREATED SBPP</v>
          </cell>
          <cell r="F288" t="str">
            <v>UNTREATED</v>
          </cell>
          <cell r="G288" t="str">
            <v>MIN.                                  24" OD</v>
          </cell>
          <cell r="H288">
            <v>5000</v>
          </cell>
          <cell r="I288" t="str">
            <v>3" (.250") Wall Knurled      Black  Stripe</v>
          </cell>
          <cell r="J288" t="str">
            <v>1,2</v>
          </cell>
          <cell r="K288" t="str">
            <v>YOU WILL HAVE AN ADDITIONAL BAR CODE LABEL FOR THE PACK IF YOU DON'T GET THE ADDITIONAL LABEL PLEASE CALL LISA WEEKS</v>
          </cell>
          <cell r="L288" t="str">
            <v>White</v>
          </cell>
          <cell r="M288" t="str">
            <v>TOP - End disc  BOT - End cap</v>
          </cell>
          <cell r="N288" t="str">
            <v xml:space="preserve">Exxon 3155 </v>
          </cell>
          <cell r="O288">
            <v>38026</v>
          </cell>
        </row>
        <row r="289">
          <cell r="A289" t="str">
            <v>W0084LP0610</v>
          </cell>
          <cell r="B289" t="str">
            <v>6ATTENDS HEALTH CAREW0084LP0610</v>
          </cell>
          <cell r="C289">
            <v>6</v>
          </cell>
          <cell r="D289" t="str">
            <v>ATTENDS HEALTH CARE</v>
          </cell>
          <cell r="E289" t="str">
            <v>42 GSM 610 MM LT. BLUE UNTREATED SBPP</v>
          </cell>
          <cell r="F289" t="str">
            <v>UNTREATED</v>
          </cell>
          <cell r="G289" t="str">
            <v>27"                             +/- 2"</v>
          </cell>
          <cell r="H289" t="str">
            <v>N/A</v>
          </cell>
          <cell r="I289" t="str">
            <v>3" (.250") Wall Knurled      Black  Stripe</v>
          </cell>
          <cell r="J289">
            <v>2</v>
          </cell>
          <cell r="K289" t="str">
            <v>YOU WILL HAVE AN ADDITIONAL BAR CODE LABEL FOR THE PACK IF YOU DON'T GET THE ADDITIONAL LABEL PLEASE CALL LISA WEEKS</v>
          </cell>
          <cell r="L289" t="str">
            <v>White</v>
          </cell>
          <cell r="M289" t="str">
            <v>TOP - End disc  BOT - End cap</v>
          </cell>
          <cell r="N289" t="str">
            <v xml:space="preserve">Exxon 3155 </v>
          </cell>
          <cell r="O289">
            <v>37726</v>
          </cell>
        </row>
        <row r="290">
          <cell r="A290" t="str">
            <v>W0084LP0794</v>
          </cell>
          <cell r="B290" t="str">
            <v>6ATTENDS HEALTH CAREW0084LP0794</v>
          </cell>
          <cell r="C290">
            <v>6</v>
          </cell>
          <cell r="D290" t="str">
            <v>ATTENDS HEALTH CARE</v>
          </cell>
          <cell r="E290" t="str">
            <v>42 GSM 794 MM LT. BLUE UNTREATED SBPP</v>
          </cell>
          <cell r="F290" t="str">
            <v>UNTREATED</v>
          </cell>
          <cell r="G290" t="str">
            <v>27"                                 +/- 2"</v>
          </cell>
          <cell r="H290" t="str">
            <v>N/A</v>
          </cell>
          <cell r="I290" t="str">
            <v>3" (.250") Wall Knurled      Black  Stripe</v>
          </cell>
          <cell r="J290">
            <v>1</v>
          </cell>
          <cell r="K290" t="str">
            <v>YOU WILL HAVE AN ADDITIONAL BAR CODE LABEL FOR THE PACK IF YOU DON'T GET THE ADDITIONAL LABEL PLEASE CALL LISA WEEKS</v>
          </cell>
          <cell r="L290" t="str">
            <v>White</v>
          </cell>
          <cell r="M290" t="str">
            <v>TOP - End disc  BOT - End cap</v>
          </cell>
          <cell r="N290" t="str">
            <v xml:space="preserve">Exxon 3155 </v>
          </cell>
        </row>
        <row r="291">
          <cell r="A291" t="str">
            <v>W008AKB0711</v>
          </cell>
          <cell r="B291" t="str">
            <v>6B.O.S.S.W008AKB0711</v>
          </cell>
          <cell r="C291">
            <v>6</v>
          </cell>
          <cell r="D291" t="str">
            <v>B.O.S.S.</v>
          </cell>
          <cell r="E291" t="str">
            <v>1.60 OSY 28" BLUE SBPP</v>
          </cell>
          <cell r="F291" t="str">
            <v>UNTREATED</v>
          </cell>
          <cell r="G291" t="str">
            <v>31"                           +/- 1"</v>
          </cell>
          <cell r="H291" t="str">
            <v>N/A</v>
          </cell>
          <cell r="I291" t="str">
            <v>3" (.250") Wall Knurled      Black Stripe</v>
          </cell>
          <cell r="J291">
            <v>1</v>
          </cell>
          <cell r="K291" t="str">
            <v>KC PRODUCT USES 4"X6" CORE LABEL STOCK &amp; RIBBON                                        SHORT DOFFS -                                                        +/- 500 LINEAR YARDS</v>
          </cell>
          <cell r="L291" t="str">
            <v>White</v>
          </cell>
          <cell r="M291" t="str">
            <v>TOP - End cap  BOT - End cap</v>
          </cell>
          <cell r="N291" t="str">
            <v xml:space="preserve">Exxon 3155 </v>
          </cell>
          <cell r="O291">
            <v>39737</v>
          </cell>
        </row>
        <row r="292">
          <cell r="A292" t="str">
            <v>W0068LP1497</v>
          </cell>
          <cell r="B292" t="str">
            <v>6BELPRO MEDICALW0068LP1497</v>
          </cell>
          <cell r="C292">
            <v>6</v>
          </cell>
          <cell r="D292" t="str">
            <v>BELPRO MEDICAL</v>
          </cell>
          <cell r="E292" t="str">
            <v>1.00 OSY 59" LT. BLUE SBPP</v>
          </cell>
          <cell r="F292" t="str">
            <v>UNTREATED</v>
          </cell>
          <cell r="G292" t="str">
            <v>TARGET 45"</v>
          </cell>
          <cell r="H292">
            <v>7300</v>
          </cell>
          <cell r="I292" t="str">
            <v>3" (.250") Wall Knurled      Black Stripe</v>
          </cell>
          <cell r="J292">
            <v>1</v>
          </cell>
          <cell r="K292" t="str">
            <v>N/A</v>
          </cell>
          <cell r="L292" t="str">
            <v>White</v>
          </cell>
          <cell r="M292" t="str">
            <v>TOP - End cap  BOT - End cap</v>
          </cell>
          <cell r="N292" t="str">
            <v xml:space="preserve">Exxon 3155 </v>
          </cell>
          <cell r="O292">
            <v>40052</v>
          </cell>
        </row>
        <row r="293">
          <cell r="A293" t="str">
            <v>W0068LP0203</v>
          </cell>
          <cell r="B293" t="str">
            <v>6CARDINAL HEALTHW0068LP0203</v>
          </cell>
          <cell r="C293">
            <v>6</v>
          </cell>
          <cell r="D293" t="str">
            <v>CARDINAL HEALTH</v>
          </cell>
          <cell r="E293" t="str">
            <v>1.00 OSY 203 MM BLUE</v>
          </cell>
          <cell r="F293" t="str">
            <v>UNTREATED</v>
          </cell>
          <cell r="G293" t="str">
            <v>31"                                 +/- 1"</v>
          </cell>
          <cell r="H293" t="str">
            <v>N/A</v>
          </cell>
          <cell r="I293" t="str">
            <v>3" (.250") Wall Knurled      Black Stripe</v>
          </cell>
          <cell r="J293">
            <v>6</v>
          </cell>
          <cell r="K293" t="str">
            <v>N/A</v>
          </cell>
          <cell r="L293" t="str">
            <v>White</v>
          </cell>
          <cell r="M293" t="str">
            <v>TOP - End cap  BOT - End cap</v>
          </cell>
          <cell r="N293" t="str">
            <v xml:space="preserve">Exxon 3155 </v>
          </cell>
        </row>
        <row r="294">
          <cell r="A294" t="str">
            <v>W0051LG0178</v>
          </cell>
          <cell r="B294" t="str">
            <v>6CARDINAL HEALTHW0051LG0178</v>
          </cell>
          <cell r="C294">
            <v>6</v>
          </cell>
          <cell r="D294" t="str">
            <v>CARDINAL HEALTH</v>
          </cell>
          <cell r="E294" t="str">
            <v>.75 OSY   7"                      LT. GREEN SBPP</v>
          </cell>
          <cell r="F294" t="str">
            <v>UNTREATED</v>
          </cell>
          <cell r="G294" t="str">
            <v xml:space="preserve">Target OD   30" </v>
          </cell>
          <cell r="H294" t="str">
            <v>N/A</v>
          </cell>
          <cell r="I294" t="str">
            <v>3" (.250") Wall Knurled      Black Stripe</v>
          </cell>
          <cell r="J294">
            <v>7</v>
          </cell>
          <cell r="K294" t="str">
            <v>N/A</v>
          </cell>
          <cell r="L294" t="str">
            <v>White</v>
          </cell>
          <cell r="M294" t="str">
            <v>TOP - End cap  BOT - End cap</v>
          </cell>
          <cell r="N294" t="str">
            <v xml:space="preserve">Exxon 3155 </v>
          </cell>
        </row>
        <row r="295">
          <cell r="A295" t="str">
            <v>W0051YL0178</v>
          </cell>
          <cell r="B295" t="str">
            <v>6CARDINAL HEALTHW0051YL0178</v>
          </cell>
          <cell r="C295">
            <v>6</v>
          </cell>
          <cell r="D295" t="str">
            <v>CARDINAL HEALTH</v>
          </cell>
          <cell r="E295" t="str">
            <v>.75 OSY 178 MM YELLOW SBPP</v>
          </cell>
          <cell r="F295" t="str">
            <v>UNTREATED</v>
          </cell>
          <cell r="G295" t="str">
            <v>Target OD  36"      min OD  32"     max OD  36"</v>
          </cell>
          <cell r="H295" t="str">
            <v>N/A</v>
          </cell>
          <cell r="I295" t="str">
            <v>3" (.250") Wall Knurled      Black Stripe</v>
          </cell>
          <cell r="J295">
            <v>7</v>
          </cell>
          <cell r="K295" t="str">
            <v>N/A</v>
          </cell>
          <cell r="L295" t="str">
            <v>White</v>
          </cell>
          <cell r="M295" t="str">
            <v>TOP - End cap  BOT - End cap</v>
          </cell>
          <cell r="N295" t="str">
            <v xml:space="preserve">Exxon 3155 </v>
          </cell>
          <cell r="O295">
            <v>39664</v>
          </cell>
        </row>
        <row r="296">
          <cell r="A296" t="str">
            <v>W0051YL0179</v>
          </cell>
          <cell r="B296" t="str">
            <v>6CARDINAL HEALTHW0051YL0179</v>
          </cell>
          <cell r="C296">
            <v>6</v>
          </cell>
          <cell r="D296" t="str">
            <v>CARDINAL HEALTH</v>
          </cell>
          <cell r="E296" t="str">
            <v>.75 OSY 179 MM YELLOW SBPP</v>
          </cell>
          <cell r="F296" t="str">
            <v>UNTREATED</v>
          </cell>
          <cell r="G296" t="str">
            <v>Target OD  36"      min OD  32"     max OD  36"</v>
          </cell>
          <cell r="H296" t="str">
            <v>N/A</v>
          </cell>
          <cell r="I296" t="str">
            <v>3" (.250") Wall Knurled      Black Stripe</v>
          </cell>
          <cell r="J296">
            <v>7</v>
          </cell>
          <cell r="K296" t="str">
            <v>N/A</v>
          </cell>
          <cell r="L296" t="str">
            <v>White</v>
          </cell>
          <cell r="M296" t="str">
            <v>TOP - End cap  BOT - End cap</v>
          </cell>
          <cell r="N296" t="str">
            <v xml:space="preserve">Exxon 3155 </v>
          </cell>
          <cell r="O296">
            <v>39664</v>
          </cell>
        </row>
        <row r="297">
          <cell r="A297" t="str">
            <v>W0068WH1524</v>
          </cell>
          <cell r="B297" t="str">
            <v>6CARDINAL HEALTHW0068WH1524</v>
          </cell>
          <cell r="C297">
            <v>6</v>
          </cell>
          <cell r="D297" t="str">
            <v>CARDINAL HEALTH</v>
          </cell>
          <cell r="E297" t="str">
            <v>1.00 OSY 60"            WHITE SB</v>
          </cell>
          <cell r="F297" t="str">
            <v>UNTREATED</v>
          </cell>
          <cell r="G297" t="str">
            <v>N/A</v>
          </cell>
          <cell r="H297">
            <v>6600</v>
          </cell>
          <cell r="I297" t="str">
            <v>3" (.250") Wall Knurled      Black Stripe</v>
          </cell>
          <cell r="J297">
            <v>1</v>
          </cell>
          <cell r="K297" t="str">
            <v>SHORT DOFF MIN = 6,520 LY                           # OF SHORT DOFFS                          PER TRUCK = 2</v>
          </cell>
          <cell r="L297" t="str">
            <v>White</v>
          </cell>
          <cell r="M297" t="str">
            <v>TOP - End cap  BOT - End cap</v>
          </cell>
          <cell r="N297" t="str">
            <v xml:space="preserve">Exxon 3155 </v>
          </cell>
          <cell r="O297">
            <v>39471</v>
          </cell>
        </row>
        <row r="298">
          <cell r="A298" t="str">
            <v>W0J6DIN2794</v>
          </cell>
          <cell r="B298" t="str">
            <v>6CLOPAYW0J6DIN2794</v>
          </cell>
          <cell r="C298">
            <v>6</v>
          </cell>
          <cell r="D298" t="str">
            <v>CLOPAY</v>
          </cell>
          <cell r="E298" t="str">
            <v>2.00 OSY 110" INDUSTRIAL</v>
          </cell>
          <cell r="F298" t="str">
            <v>UNTREATED</v>
          </cell>
          <cell r="G298" t="str">
            <v>N/A</v>
          </cell>
          <cell r="H298">
            <v>3000</v>
          </cell>
          <cell r="I298" t="str">
            <v>5" (.375") Wall Knurled                 No Stripe</v>
          </cell>
          <cell r="J298">
            <v>1</v>
          </cell>
          <cell r="K298" t="str">
            <v>N/A</v>
          </cell>
          <cell r="L298" t="str">
            <v>White</v>
          </cell>
          <cell r="M298" t="str">
            <v>2 - End discs           TAPED TO INSIDE OF CORE</v>
          </cell>
          <cell r="N298" t="str">
            <v xml:space="preserve">Exxon 3155 </v>
          </cell>
          <cell r="O298">
            <v>38916</v>
          </cell>
        </row>
        <row r="299">
          <cell r="A299" t="str">
            <v>W0534IN1524</v>
          </cell>
          <cell r="B299" t="str">
            <v>6DALENW0534IN1524</v>
          </cell>
          <cell r="C299">
            <v>6</v>
          </cell>
          <cell r="D299" t="str">
            <v>DALEN</v>
          </cell>
          <cell r="E299" t="str">
            <v>.50 OSY 60" INDUSTRIAL - W/UV</v>
          </cell>
          <cell r="F299" t="str">
            <v>UNTREATED</v>
          </cell>
          <cell r="G299" t="str">
            <v>N/A</v>
          </cell>
          <cell r="H299">
            <v>7500</v>
          </cell>
          <cell r="I299" t="str">
            <v>3" (.250") Wall Knurled      Black Stripe</v>
          </cell>
          <cell r="J299">
            <v>1</v>
          </cell>
          <cell r="K299" t="str">
            <v>N/A</v>
          </cell>
          <cell r="L299" t="str">
            <v>White</v>
          </cell>
          <cell r="M299" t="str">
            <v>2 - End discs           TAPED TO INSIDE OF CORE</v>
          </cell>
          <cell r="N299" t="str">
            <v xml:space="preserve">Exxon 3155 </v>
          </cell>
          <cell r="O299">
            <v>39147</v>
          </cell>
        </row>
        <row r="300">
          <cell r="A300" t="str">
            <v>W0078BL0914</v>
          </cell>
          <cell r="B300" t="str">
            <v>6DALENW0078BL0914</v>
          </cell>
          <cell r="C300">
            <v>6</v>
          </cell>
          <cell r="D300" t="str">
            <v>DALEN</v>
          </cell>
          <cell r="E300" t="str">
            <v>1.15 OSY 914 MM BLACK</v>
          </cell>
          <cell r="F300" t="str">
            <v>UNTREATED</v>
          </cell>
          <cell r="G300" t="str">
            <v>37"                           MAX 38"</v>
          </cell>
          <cell r="H300" t="str">
            <v>NA</v>
          </cell>
          <cell r="I300" t="str">
            <v>3" (.250") Wall Knurled      Black Stripe</v>
          </cell>
          <cell r="J300">
            <v>1</v>
          </cell>
          <cell r="K300" t="str">
            <v>N/A</v>
          </cell>
          <cell r="L300" t="str">
            <v>White</v>
          </cell>
          <cell r="M300" t="str">
            <v>2 - End discs           TAPED TO INSIDE OF CORE</v>
          </cell>
          <cell r="N300" t="str">
            <v xml:space="preserve">Exxon 3155 </v>
          </cell>
          <cell r="O300">
            <v>38638</v>
          </cell>
        </row>
        <row r="301">
          <cell r="A301" t="str">
            <v>W0330BC0533</v>
          </cell>
          <cell r="B301" t="str">
            <v>6E. AARON ENTERPRISESW0330BC0533</v>
          </cell>
          <cell r="C301">
            <v>6</v>
          </cell>
          <cell r="D301" t="str">
            <v>E. AARON ENTERPRISES</v>
          </cell>
          <cell r="E301" t="str">
            <v>15 GSM 533 MM BLACK TREATED SBPP</v>
          </cell>
          <cell r="F301" t="str">
            <v>TREATED</v>
          </cell>
          <cell r="G301" t="str">
            <v>35"                        +/- 1"</v>
          </cell>
          <cell r="H301" t="str">
            <v>N/A</v>
          </cell>
          <cell r="I301" t="str">
            <v>3" (.375") Wall Knurled      Orange Stripe</v>
          </cell>
          <cell r="J301">
            <v>2</v>
          </cell>
          <cell r="K301" t="str">
            <v>SEE DAVE COLLINS FOR TRIAL LABELS IF NEEDED</v>
          </cell>
          <cell r="L301" t="str">
            <v>White</v>
          </cell>
          <cell r="M301" t="str">
            <v>TOP - End disc  BOT - End cap</v>
          </cell>
          <cell r="N301" t="str">
            <v>SUNOCO</v>
          </cell>
          <cell r="O301">
            <v>38806</v>
          </cell>
        </row>
        <row r="302">
          <cell r="A302" t="str">
            <v>W0330CD0356</v>
          </cell>
          <cell r="B302" t="str">
            <v>6E. AARON ENTERPRISESW0330CD0356</v>
          </cell>
          <cell r="C302">
            <v>6</v>
          </cell>
          <cell r="D302" t="str">
            <v>E. AARON ENTERPRISES</v>
          </cell>
          <cell r="E302" t="str">
            <v>15 GSM 356 MM WHITE TREATED SBPP</v>
          </cell>
          <cell r="F302" t="str">
            <v>TREATED</v>
          </cell>
          <cell r="G302" t="str">
            <v>35"                        +/- 1"</v>
          </cell>
          <cell r="H302" t="str">
            <v>N/A</v>
          </cell>
          <cell r="I302" t="str">
            <v>3" (.375") Wall Knurled      Orange Stripe</v>
          </cell>
          <cell r="J302">
            <v>3</v>
          </cell>
          <cell r="K302" t="str">
            <v>TRIAL LABELS ATTENTION TO:   MATT NEMIROW</v>
          </cell>
          <cell r="L302" t="str">
            <v>White</v>
          </cell>
          <cell r="M302" t="str">
            <v>TOP - End disc  BOT - End cap</v>
          </cell>
          <cell r="N302" t="str">
            <v>SUNOCO</v>
          </cell>
          <cell r="O302">
            <v>38806</v>
          </cell>
        </row>
        <row r="303">
          <cell r="A303" t="str">
            <v>W0330CD0533</v>
          </cell>
          <cell r="B303" t="str">
            <v>6E. AARON ENTERPRISESW0330CD0533</v>
          </cell>
          <cell r="C303">
            <v>6</v>
          </cell>
          <cell r="D303" t="str">
            <v>E. AARON ENTERPRISES</v>
          </cell>
          <cell r="E303" t="str">
            <v>15 GSM 533 MM WHITE TREATED SBPP</v>
          </cell>
          <cell r="F303" t="str">
            <v>TREATED</v>
          </cell>
          <cell r="G303" t="str">
            <v>35"                        +/- 1"</v>
          </cell>
          <cell r="H303" t="str">
            <v>N/A</v>
          </cell>
          <cell r="I303" t="str">
            <v>3" (.375") Wall Knurled      Orange Stripe</v>
          </cell>
          <cell r="J303">
            <v>2</v>
          </cell>
          <cell r="K303" t="str">
            <v>NA</v>
          </cell>
          <cell r="L303" t="str">
            <v>White</v>
          </cell>
          <cell r="M303" t="str">
            <v>TOP - End disc  BOT - End cap</v>
          </cell>
          <cell r="N303" t="str">
            <v>SUNOCO</v>
          </cell>
          <cell r="O303">
            <v>38819</v>
          </cell>
        </row>
        <row r="304">
          <cell r="A304" t="str">
            <v>W0330CD0533</v>
          </cell>
          <cell r="B304" t="str">
            <v>6E. AARON ENTERPRISESW0330CD0533</v>
          </cell>
          <cell r="C304">
            <v>6</v>
          </cell>
          <cell r="D304" t="str">
            <v>E. AARON ENTERPRISES</v>
          </cell>
          <cell r="E304" t="str">
            <v>15 GSM 533 MM WHITE TREATED SBPP</v>
          </cell>
          <cell r="F304" t="str">
            <v>TREATED</v>
          </cell>
          <cell r="G304" t="str">
            <v>22"                          +/- 1"</v>
          </cell>
          <cell r="H304" t="str">
            <v>N/A</v>
          </cell>
          <cell r="I304" t="str">
            <v>3" (.375") Wall Knurled      Orange Stripe</v>
          </cell>
          <cell r="J304">
            <v>2</v>
          </cell>
          <cell r="K304" t="str">
            <v>NA</v>
          </cell>
          <cell r="L304" t="str">
            <v>White</v>
          </cell>
          <cell r="M304" t="str">
            <v>TOP - End disc  BOT - End cap</v>
          </cell>
          <cell r="N304" t="str">
            <v>SUNOCO</v>
          </cell>
          <cell r="O304">
            <v>38819</v>
          </cell>
        </row>
        <row r="305">
          <cell r="A305" t="str">
            <v>W0068BC0533</v>
          </cell>
          <cell r="B305" t="str">
            <v>6E. AARON ENTERPRISESW0068BC0533</v>
          </cell>
          <cell r="C305">
            <v>6</v>
          </cell>
          <cell r="D305" t="str">
            <v>E. AARON ENTERPRISES</v>
          </cell>
          <cell r="E305" t="str">
            <v>34 GSM 533 MM BLACK SBPP</v>
          </cell>
          <cell r="F305" t="str">
            <v>UNTREATED</v>
          </cell>
          <cell r="G305" t="str">
            <v>22"                          +/- 1"</v>
          </cell>
          <cell r="H305" t="str">
            <v>N/A</v>
          </cell>
          <cell r="I305" t="str">
            <v>3" (.375") Wall Knurled      Orange Stripe</v>
          </cell>
          <cell r="J305">
            <v>2</v>
          </cell>
          <cell r="K305" t="str">
            <v>NA</v>
          </cell>
          <cell r="L305" t="str">
            <v>White</v>
          </cell>
          <cell r="M305" t="str">
            <v>TOP - End disc  BOT - End cap</v>
          </cell>
          <cell r="N305" t="str">
            <v>SUNOCO</v>
          </cell>
          <cell r="O305">
            <v>38819</v>
          </cell>
        </row>
        <row r="306">
          <cell r="A306" t="str">
            <v>W0376BC0533</v>
          </cell>
          <cell r="B306" t="str">
            <v>6E. AARON ENTERPRISESW0376BC0533</v>
          </cell>
          <cell r="C306">
            <v>6</v>
          </cell>
          <cell r="D306" t="str">
            <v>E. AARON ENTERPRISES</v>
          </cell>
          <cell r="E306" t="str">
            <v>38 GSM 533 MM BLACK TREATED        SBPP</v>
          </cell>
          <cell r="F306" t="str">
            <v>TREATED</v>
          </cell>
          <cell r="G306" t="str">
            <v>MAX OD 46"</v>
          </cell>
          <cell r="H306">
            <v>7000</v>
          </cell>
          <cell r="I306" t="str">
            <v>3" (.375") Wall Knurled      Orange Stripe</v>
          </cell>
          <cell r="J306">
            <v>2</v>
          </cell>
          <cell r="K306" t="str">
            <v>NA</v>
          </cell>
          <cell r="L306" t="str">
            <v>White</v>
          </cell>
          <cell r="M306" t="str">
            <v>TOP - End disc  BOT - End cap</v>
          </cell>
          <cell r="N306" t="str">
            <v>SUNOCO</v>
          </cell>
          <cell r="O306">
            <v>38819</v>
          </cell>
        </row>
        <row r="307">
          <cell r="A307" t="str">
            <v>W0376BC0356</v>
          </cell>
          <cell r="B307" t="str">
            <v>6E. AARON ENTERPRISESW0376BC0356</v>
          </cell>
          <cell r="C307">
            <v>6</v>
          </cell>
          <cell r="D307" t="str">
            <v>E. AARON ENTERPRISES</v>
          </cell>
          <cell r="E307" t="str">
            <v>38 GSM 356 MM BLACK TREATED SBPP</v>
          </cell>
          <cell r="F307" t="str">
            <v>TREATED</v>
          </cell>
          <cell r="G307" t="str">
            <v>23"                       +/- 1"</v>
          </cell>
          <cell r="H307" t="str">
            <v>N/A</v>
          </cell>
          <cell r="I307" t="str">
            <v>3" (.375") Wall Knurled      Orange Stripe</v>
          </cell>
          <cell r="J307">
            <v>3</v>
          </cell>
          <cell r="K307" t="str">
            <v>N/A</v>
          </cell>
          <cell r="L307" t="str">
            <v>White</v>
          </cell>
          <cell r="M307" t="str">
            <v>TOP - End cap  BOT - End cap</v>
          </cell>
          <cell r="N307" t="str">
            <v>SUNOCO</v>
          </cell>
        </row>
        <row r="308">
          <cell r="A308" t="str">
            <v>W0368BC0533</v>
          </cell>
          <cell r="B308" t="str">
            <v>6E. AARON ENTERPRISESW0368BC0533</v>
          </cell>
          <cell r="C308">
            <v>6</v>
          </cell>
          <cell r="D308" t="str">
            <v>E. AARON ENTERPRISES</v>
          </cell>
          <cell r="E308" t="str">
            <v>34 GSM 533 MM BLACK TREATED SBPP</v>
          </cell>
          <cell r="F308" t="str">
            <v>TREATED</v>
          </cell>
          <cell r="G308" t="str">
            <v>22"                          +/- 1"</v>
          </cell>
          <cell r="H308" t="str">
            <v>N/A</v>
          </cell>
          <cell r="I308" t="str">
            <v>3" (.375") Wall Knurled      Orange Stripe</v>
          </cell>
          <cell r="J308">
            <v>2</v>
          </cell>
          <cell r="K308" t="str">
            <v>NA</v>
          </cell>
          <cell r="L308" t="str">
            <v>White</v>
          </cell>
          <cell r="M308" t="str">
            <v>TOP - End disc  BOT - End cap</v>
          </cell>
          <cell r="N308" t="str">
            <v>SUNOCO</v>
          </cell>
          <cell r="O308">
            <v>38819</v>
          </cell>
        </row>
        <row r="309">
          <cell r="A309" t="str">
            <v>W0368CR0533</v>
          </cell>
          <cell r="B309" t="str">
            <v>6E. AARON ENTERPRISESW0368CR0533</v>
          </cell>
          <cell r="C309">
            <v>6</v>
          </cell>
          <cell r="D309" t="str">
            <v>E. AARON ENTERPRISES</v>
          </cell>
          <cell r="E309" t="str">
            <v>34 GSM 533 MM ROSE TREATED SBPP</v>
          </cell>
          <cell r="F309" t="str">
            <v>TREATED</v>
          </cell>
          <cell r="G309" t="str">
            <v>22"                          +/- 1"</v>
          </cell>
          <cell r="H309" t="str">
            <v>N/A</v>
          </cell>
          <cell r="I309" t="str">
            <v>3" (.375") Wall Knurled      Orange Stripe</v>
          </cell>
          <cell r="J309">
            <v>2</v>
          </cell>
          <cell r="K309" t="str">
            <v>NA</v>
          </cell>
          <cell r="L309" t="str">
            <v>White</v>
          </cell>
          <cell r="M309" t="str">
            <v>TOP - End disc  BOT - End cap</v>
          </cell>
          <cell r="N309" t="str">
            <v>SUNOCO</v>
          </cell>
          <cell r="O309">
            <v>38819</v>
          </cell>
        </row>
        <row r="310">
          <cell r="A310" t="str">
            <v>W0376CD0356</v>
          </cell>
          <cell r="B310" t="str">
            <v>6E. AARON ENTERPRISESW0376CD0356</v>
          </cell>
          <cell r="C310">
            <v>6</v>
          </cell>
          <cell r="D310" t="str">
            <v>E. AARON ENTERPRISES</v>
          </cell>
          <cell r="E310" t="str">
            <v>38 GSM 356 MM WHITE TREATED SBPP</v>
          </cell>
          <cell r="F310" t="str">
            <v>TREATED</v>
          </cell>
          <cell r="G310" t="str">
            <v>23"                       +/- 1"</v>
          </cell>
          <cell r="H310" t="str">
            <v>N/A</v>
          </cell>
          <cell r="I310" t="str">
            <v>3" (.375") Wall Knurled      Orange Stripe</v>
          </cell>
          <cell r="J310">
            <v>3</v>
          </cell>
          <cell r="K310" t="str">
            <v>N/A</v>
          </cell>
          <cell r="L310" t="str">
            <v>White</v>
          </cell>
          <cell r="M310" t="str">
            <v>TOP - End disc  BOT - End cap</v>
          </cell>
          <cell r="N310" t="str">
            <v>SUNOCO</v>
          </cell>
        </row>
        <row r="311">
          <cell r="A311" t="str">
            <v>W0376CD0533</v>
          </cell>
          <cell r="B311" t="str">
            <v>6E. AARON ENTERPRISESW0376CD0533</v>
          </cell>
          <cell r="C311">
            <v>6</v>
          </cell>
          <cell r="D311" t="str">
            <v>E. AARON ENTERPRISES</v>
          </cell>
          <cell r="E311" t="str">
            <v>38 GSM 533 MM WHITE TREATED SBPP</v>
          </cell>
          <cell r="F311" t="str">
            <v>TREATED</v>
          </cell>
          <cell r="G311" t="str">
            <v>23"                       +/- 1"</v>
          </cell>
          <cell r="H311" t="str">
            <v>N/A</v>
          </cell>
          <cell r="I311" t="str">
            <v>3" (.375") Wall Knurled      Orange Stripe</v>
          </cell>
          <cell r="J311">
            <v>2</v>
          </cell>
          <cell r="K311" t="str">
            <v>NA</v>
          </cell>
          <cell r="L311" t="str">
            <v>White</v>
          </cell>
          <cell r="M311" t="str">
            <v>TOP - End disc  BOT - End cap</v>
          </cell>
          <cell r="N311" t="str">
            <v>SUNOCO</v>
          </cell>
          <cell r="O311">
            <v>38819</v>
          </cell>
        </row>
        <row r="312">
          <cell r="A312" t="str">
            <v>W0076CR0533</v>
          </cell>
          <cell r="B312" t="str">
            <v>6E. AARON ENTERPRISESW0076CR0533</v>
          </cell>
          <cell r="C312">
            <v>6</v>
          </cell>
          <cell r="D312" t="str">
            <v>E. AARON ENTERPRISES</v>
          </cell>
          <cell r="E312" t="str">
            <v>38 GSM 533 MM ROSE SBPP</v>
          </cell>
          <cell r="F312" t="str">
            <v>UNTREATED</v>
          </cell>
          <cell r="G312" t="str">
            <v>MAX OD 46"</v>
          </cell>
          <cell r="H312">
            <v>7000</v>
          </cell>
          <cell r="I312" t="str">
            <v>3" (.375") Wall Knurled      Orange Stripe</v>
          </cell>
          <cell r="J312">
            <v>2</v>
          </cell>
          <cell r="K312" t="str">
            <v>NA</v>
          </cell>
          <cell r="L312" t="str">
            <v>White</v>
          </cell>
          <cell r="M312" t="str">
            <v>TOP - End disc  BOT - End cap</v>
          </cell>
          <cell r="N312" t="str">
            <v>SUNOCO</v>
          </cell>
          <cell r="O312">
            <v>39301</v>
          </cell>
        </row>
        <row r="313">
          <cell r="A313" t="str">
            <v>W0376CR0533</v>
          </cell>
          <cell r="B313" t="str">
            <v>6E. AARON ENTERPRISESW0376CR0533</v>
          </cell>
          <cell r="C313">
            <v>6</v>
          </cell>
          <cell r="D313" t="str">
            <v>E. AARON ENTERPRISES</v>
          </cell>
          <cell r="E313" t="str">
            <v>38 GSM 533 MM ROSE TREATED    SBPP</v>
          </cell>
          <cell r="F313" t="str">
            <v>TREATED</v>
          </cell>
          <cell r="G313" t="str">
            <v>23"                       +/- 1"</v>
          </cell>
          <cell r="H313" t="str">
            <v>N/A</v>
          </cell>
          <cell r="I313" t="str">
            <v>3" (.375") Wall Knurled      Orange Stripe</v>
          </cell>
          <cell r="J313">
            <v>2</v>
          </cell>
          <cell r="K313" t="str">
            <v>NA</v>
          </cell>
          <cell r="L313" t="str">
            <v>White</v>
          </cell>
          <cell r="M313" t="str">
            <v>TOP - End disc  BOT - End cap</v>
          </cell>
          <cell r="N313" t="str">
            <v>SUNOCO</v>
          </cell>
          <cell r="O313">
            <v>39301</v>
          </cell>
        </row>
        <row r="314">
          <cell r="A314" t="str">
            <v>W0376CR0533</v>
          </cell>
          <cell r="B314" t="str">
            <v>6E. AARON ENTERPRISESW0376CR0533</v>
          </cell>
          <cell r="C314">
            <v>6</v>
          </cell>
          <cell r="D314" t="str">
            <v>E. AARON ENTERPRISES</v>
          </cell>
          <cell r="E314" t="str">
            <v>38 GSM 533 MM ROSE TREATED    SBPP</v>
          </cell>
          <cell r="F314" t="str">
            <v>TREATED</v>
          </cell>
          <cell r="G314" t="str">
            <v>35"                        +/- 1"</v>
          </cell>
          <cell r="H314" t="str">
            <v>N/A</v>
          </cell>
          <cell r="I314" t="str">
            <v>3" (.375") Wall Knurled      Orange Stripe</v>
          </cell>
          <cell r="J314">
            <v>2</v>
          </cell>
          <cell r="K314" t="str">
            <v>NA</v>
          </cell>
          <cell r="L314" t="str">
            <v>White</v>
          </cell>
          <cell r="M314" t="str">
            <v>TOP - End disc  BOT - End cap</v>
          </cell>
          <cell r="N314" t="str">
            <v>SUNOCO</v>
          </cell>
          <cell r="O314">
            <v>39301</v>
          </cell>
        </row>
        <row r="315">
          <cell r="A315" t="str">
            <v>W0376CR0533</v>
          </cell>
          <cell r="B315" t="str">
            <v>6E. AARON ENTERPRISESW0376CR0533</v>
          </cell>
          <cell r="C315">
            <v>6</v>
          </cell>
          <cell r="D315" t="str">
            <v>E. AARON ENTERPRISES</v>
          </cell>
          <cell r="E315" t="str">
            <v>38 GSM 533 MM ROSE TREATED    SBPP</v>
          </cell>
          <cell r="F315" t="str">
            <v>TREATED</v>
          </cell>
          <cell r="G315" t="str">
            <v>MAX OD 46"</v>
          </cell>
          <cell r="H315">
            <v>7000</v>
          </cell>
          <cell r="I315" t="str">
            <v>3" (.375") Wall Knurled      Orange Stripe</v>
          </cell>
          <cell r="J315">
            <v>2</v>
          </cell>
          <cell r="K315" t="str">
            <v>NA</v>
          </cell>
          <cell r="L315" t="str">
            <v>White</v>
          </cell>
          <cell r="M315" t="str">
            <v>TOP - End disc  BOT - End cap</v>
          </cell>
          <cell r="N315" t="str">
            <v>SUNOCO</v>
          </cell>
          <cell r="O315">
            <v>39301</v>
          </cell>
        </row>
        <row r="316">
          <cell r="A316" t="str">
            <v>W0076CY0533</v>
          </cell>
          <cell r="B316" t="str">
            <v>6E. AARON ENTERPRISESW0076CY0533</v>
          </cell>
          <cell r="C316">
            <v>6</v>
          </cell>
          <cell r="D316" t="str">
            <v>E. AARON ENTERPRISES</v>
          </cell>
          <cell r="E316" t="str">
            <v>38 GSM 533 MM YELLOW SBPP</v>
          </cell>
          <cell r="F316" t="str">
            <v>UNTREATED</v>
          </cell>
          <cell r="G316" t="str">
            <v>22"                          +/- 1"</v>
          </cell>
          <cell r="H316" t="str">
            <v>N/A</v>
          </cell>
          <cell r="I316" t="str">
            <v>3" (.375") Wall Knurled      Orange Stripe</v>
          </cell>
          <cell r="J316">
            <v>2</v>
          </cell>
          <cell r="K316" t="str">
            <v>SEE DAVE COLLINS FOR TRIAL LABELS IF NEEDED</v>
          </cell>
          <cell r="L316" t="str">
            <v>White</v>
          </cell>
          <cell r="M316" t="str">
            <v>TOP - End disc  BOT - End cap</v>
          </cell>
          <cell r="N316" t="str">
            <v>SUNOCO</v>
          </cell>
          <cell r="O316">
            <v>39350</v>
          </cell>
        </row>
        <row r="317">
          <cell r="A317" t="str">
            <v>W0061BL0914</v>
          </cell>
          <cell r="B317" t="str">
            <v>6EASY GARDENERW0061BL0914</v>
          </cell>
          <cell r="C317">
            <v>6</v>
          </cell>
          <cell r="D317" t="str">
            <v>EASY GARDENER</v>
          </cell>
          <cell r="E317" t="str">
            <v>.90 OSY 36"                BLACK SBPP</v>
          </cell>
          <cell r="F317" t="str">
            <v>UNTREATED</v>
          </cell>
          <cell r="G317" t="str">
            <v>31-32"  OD</v>
          </cell>
          <cell r="H317" t="str">
            <v>N/A</v>
          </cell>
          <cell r="I317" t="str">
            <v>3" (.250") Wall Knurled      Black Stripe</v>
          </cell>
          <cell r="J317">
            <v>1</v>
          </cell>
          <cell r="K317" t="str">
            <v>N/A</v>
          </cell>
          <cell r="L317" t="str">
            <v>White</v>
          </cell>
          <cell r="M317" t="str">
            <v>2 - End discs          Taped to inside of core</v>
          </cell>
          <cell r="N317" t="str">
            <v xml:space="preserve">Exxon 3155 </v>
          </cell>
          <cell r="O317">
            <v>38359</v>
          </cell>
        </row>
        <row r="318">
          <cell r="A318" t="str">
            <v>W002ADN1524</v>
          </cell>
          <cell r="B318" t="str">
            <v>6ENCOMPAS MEDICALW002ADN1524</v>
          </cell>
          <cell r="C318">
            <v>6</v>
          </cell>
          <cell r="D318" t="str">
            <v>ENCOMPAS MEDICAL</v>
          </cell>
          <cell r="E318" t="str">
            <v>1.50 OSY 60" Dark Navy SB</v>
          </cell>
          <cell r="F318" t="str">
            <v>UNTREATED</v>
          </cell>
          <cell r="G318" t="str">
            <v>TARGET OD 46"                         MIN OD 45"                           MAX OD 55"</v>
          </cell>
          <cell r="H318" t="str">
            <v>NA</v>
          </cell>
          <cell r="I318" t="str">
            <v>3" (.250") Wall Knurled      Black Stripe</v>
          </cell>
          <cell r="J318">
            <v>1</v>
          </cell>
          <cell r="K318" t="str">
            <v>STANDARD WOOD PALLET</v>
          </cell>
          <cell r="L318" t="str">
            <v>White</v>
          </cell>
          <cell r="M318" t="str">
            <v>TOP - End cap  BOT - End cap</v>
          </cell>
          <cell r="N318" t="str">
            <v xml:space="preserve">Exxon 3155 </v>
          </cell>
          <cell r="O318">
            <v>39174</v>
          </cell>
        </row>
        <row r="319">
          <cell r="A319" t="str">
            <v>W0024WH0749</v>
          </cell>
          <cell r="B319" t="str">
            <v>6FILTRAIRW0024WH0749</v>
          </cell>
          <cell r="C319">
            <v>6</v>
          </cell>
          <cell r="D319" t="str">
            <v>FILTRAIR</v>
          </cell>
          <cell r="E319" t="str">
            <v>12 GSM 749 MM WHITE SBPP</v>
          </cell>
          <cell r="F319" t="str">
            <v>UNTREATED</v>
          </cell>
          <cell r="G319" t="str">
            <v>Target OD  35"</v>
          </cell>
          <cell r="H319">
            <v>8000</v>
          </cell>
          <cell r="I319" t="str">
            <v>3" (.250") Wall Knurled      Black Stripe</v>
          </cell>
          <cell r="J319">
            <v>3</v>
          </cell>
          <cell r="K319" t="str">
            <v>N/A</v>
          </cell>
          <cell r="L319" t="str">
            <v>White</v>
          </cell>
          <cell r="M319" t="str">
            <v>TOP - End cap  BOT - End cap</v>
          </cell>
          <cell r="N319" t="str">
            <v xml:space="preserve">Exxon 3155 </v>
          </cell>
          <cell r="O319">
            <v>38664</v>
          </cell>
        </row>
        <row r="320">
          <cell r="A320" t="str">
            <v>W0051DT0749</v>
          </cell>
          <cell r="B320" t="str">
            <v>6FILTRAIRW0051DT0749</v>
          </cell>
          <cell r="C320">
            <v>6</v>
          </cell>
          <cell r="D320" t="str">
            <v>FILTRAIR</v>
          </cell>
          <cell r="E320" t="str">
            <v>.75 OSY 749 MM DARK TAN SBPP</v>
          </cell>
          <cell r="F320" t="str">
            <v>UNTREATED</v>
          </cell>
          <cell r="G320" t="str">
            <v>Target OD  35"</v>
          </cell>
          <cell r="H320">
            <v>4000</v>
          </cell>
          <cell r="I320" t="str">
            <v>3" (.250") Wall Knurled      Black Stripe</v>
          </cell>
          <cell r="J320">
            <v>3</v>
          </cell>
          <cell r="K320" t="str">
            <v>N/A</v>
          </cell>
          <cell r="L320" t="str">
            <v>White</v>
          </cell>
          <cell r="M320" t="str">
            <v>TOP - End cap  BOT - End cap</v>
          </cell>
          <cell r="N320" t="str">
            <v xml:space="preserve">Exxon 3155 </v>
          </cell>
          <cell r="O320">
            <v>38831</v>
          </cell>
        </row>
        <row r="321">
          <cell r="A321" t="str">
            <v>W0051OF0749</v>
          </cell>
          <cell r="B321" t="str">
            <v>6FILTRAIRW0051OF0749</v>
          </cell>
          <cell r="C321">
            <v>6</v>
          </cell>
          <cell r="D321" t="str">
            <v>FILTRAIR</v>
          </cell>
          <cell r="E321" t="str">
            <v>.75 OSY 749 MM ORANGE SBPP</v>
          </cell>
          <cell r="F321" t="str">
            <v>UNTREATED</v>
          </cell>
          <cell r="G321" t="str">
            <v>Target OD  35"</v>
          </cell>
          <cell r="H321">
            <v>4000</v>
          </cell>
          <cell r="I321" t="str">
            <v>3" (.250") Wall Knurled      Black Stripe</v>
          </cell>
          <cell r="J321">
            <v>3</v>
          </cell>
          <cell r="K321" t="str">
            <v>N/A</v>
          </cell>
          <cell r="L321" t="str">
            <v>White</v>
          </cell>
          <cell r="M321" t="str">
            <v>TOP - End cap  BOT - End cap</v>
          </cell>
          <cell r="N321" t="str">
            <v xml:space="preserve">Exxon 3155 </v>
          </cell>
          <cell r="O321">
            <v>38831</v>
          </cell>
        </row>
        <row r="322">
          <cell r="A322" t="str">
            <v>W0051PK0749</v>
          </cell>
          <cell r="B322" t="str">
            <v>6FILTRAIRW0051PK0749</v>
          </cell>
          <cell r="C322">
            <v>6</v>
          </cell>
          <cell r="D322" t="str">
            <v>FILTRAIR</v>
          </cell>
          <cell r="E322" t="str">
            <v>.75 OSY 749 MM PINK SBPP</v>
          </cell>
          <cell r="F322" t="str">
            <v>UNTREATED</v>
          </cell>
          <cell r="G322" t="str">
            <v>Target OD  35"</v>
          </cell>
          <cell r="H322">
            <v>4000</v>
          </cell>
          <cell r="I322" t="str">
            <v>3" (.250") Wall Knurled      Black Stripe</v>
          </cell>
          <cell r="J322">
            <v>3</v>
          </cell>
          <cell r="K322" t="str">
            <v>N/A</v>
          </cell>
          <cell r="L322" t="str">
            <v>White</v>
          </cell>
          <cell r="M322" t="str">
            <v>TOP - End cap  BOT - End cap</v>
          </cell>
          <cell r="N322" t="str">
            <v xml:space="preserve">Exxon 3155 </v>
          </cell>
          <cell r="O322">
            <v>38831</v>
          </cell>
        </row>
        <row r="323">
          <cell r="A323" t="str">
            <v>W0068WF1397</v>
          </cell>
          <cell r="B323" t="str">
            <v>6FSPW0068WF1397</v>
          </cell>
          <cell r="C323">
            <v>6</v>
          </cell>
          <cell r="D323" t="str">
            <v>FSP</v>
          </cell>
          <cell r="E323" t="str">
            <v xml:space="preserve">1.00 OSY 55" WHITE </v>
          </cell>
          <cell r="F323" t="str">
            <v>UNTREATED</v>
          </cell>
          <cell r="G323" t="str">
            <v>N/A</v>
          </cell>
          <cell r="H323">
            <v>4500</v>
          </cell>
          <cell r="I323" t="str">
            <v>3" (.250") Wall Knurled      Black Stripe</v>
          </cell>
          <cell r="J323">
            <v>1</v>
          </cell>
          <cell r="K323" t="str">
            <v>N/A</v>
          </cell>
          <cell r="L323" t="str">
            <v>White</v>
          </cell>
          <cell r="M323" t="str">
            <v>2 - End discs           TAPED TO INSIDE OF CORE</v>
          </cell>
          <cell r="N323" t="str">
            <v xml:space="preserve">Exxon 3155 </v>
          </cell>
          <cell r="O323">
            <v>38838</v>
          </cell>
        </row>
        <row r="324">
          <cell r="A324" t="str">
            <v>W0068WF2794</v>
          </cell>
          <cell r="B324" t="str">
            <v>6FSPW0068WF2794</v>
          </cell>
          <cell r="C324">
            <v>6</v>
          </cell>
          <cell r="D324" t="str">
            <v>FSP</v>
          </cell>
          <cell r="E324" t="str">
            <v xml:space="preserve">1.00 OSY 110" WHITE </v>
          </cell>
          <cell r="F324" t="str">
            <v>UNTREATED</v>
          </cell>
          <cell r="G324" t="str">
            <v>N/A</v>
          </cell>
          <cell r="H324">
            <v>4500</v>
          </cell>
          <cell r="I324" t="str">
            <v>3" (.250") Wall Knurled      Black Stripe</v>
          </cell>
          <cell r="J324">
            <v>1</v>
          </cell>
          <cell r="K324" t="str">
            <v>N/A</v>
          </cell>
          <cell r="L324" t="str">
            <v>White</v>
          </cell>
          <cell r="M324" t="str">
            <v>2 - End discs           TAPED TO INSIDE OF CORE</v>
          </cell>
          <cell r="N324" t="str">
            <v xml:space="preserve">Exxon 3155 </v>
          </cell>
          <cell r="O324">
            <v>38838</v>
          </cell>
        </row>
        <row r="325">
          <cell r="A325" t="str">
            <v>W002AWH1397</v>
          </cell>
          <cell r="B325" t="str">
            <v>6FSPW002AWH1397</v>
          </cell>
          <cell r="C325">
            <v>6</v>
          </cell>
          <cell r="D325" t="str">
            <v>FSP</v>
          </cell>
          <cell r="E325" t="str">
            <v xml:space="preserve">1.50 OSY 55" WHITE </v>
          </cell>
          <cell r="F325" t="str">
            <v>UNTREATED</v>
          </cell>
          <cell r="G325" t="str">
            <v>N/A</v>
          </cell>
          <cell r="H325">
            <v>4500</v>
          </cell>
          <cell r="I325" t="str">
            <v>3" (.250") Wall Knurled      Black Stripe</v>
          </cell>
          <cell r="J325">
            <v>1</v>
          </cell>
          <cell r="K325" t="str">
            <v>N/A</v>
          </cell>
          <cell r="L325" t="str">
            <v>White</v>
          </cell>
          <cell r="M325" t="str">
            <v>2 - End discs           TAPED TO INSIDE OF CORE</v>
          </cell>
          <cell r="N325" t="str">
            <v xml:space="preserve">Exxon 3155 </v>
          </cell>
          <cell r="O325">
            <v>38838</v>
          </cell>
        </row>
        <row r="326">
          <cell r="A326" t="str">
            <v>W0081WH1575</v>
          </cell>
          <cell r="B326" t="str">
            <v>6HANESW0081WH1575</v>
          </cell>
          <cell r="C326">
            <v>6</v>
          </cell>
          <cell r="D326" t="str">
            <v>HANES</v>
          </cell>
          <cell r="E326" t="str">
            <v>1.20 OSY 62" WHITE SB</v>
          </cell>
          <cell r="F326" t="str">
            <v>UNTREATED</v>
          </cell>
          <cell r="G326" t="str">
            <v>N/A</v>
          </cell>
          <cell r="H326">
            <v>5000</v>
          </cell>
          <cell r="I326" t="str">
            <v>3" (.250") Wall Knurled      Black Stripe</v>
          </cell>
          <cell r="J326">
            <v>1</v>
          </cell>
          <cell r="K326" t="str">
            <v>DIRECTION LABEL FOR UNWIND</v>
          </cell>
          <cell r="L326" t="str">
            <v>White</v>
          </cell>
          <cell r="M326" t="str">
            <v>2 - End discs           TAPED TO INSIDE OF CORE</v>
          </cell>
          <cell r="N326" t="str">
            <v xml:space="preserve">Exxon 3155 </v>
          </cell>
        </row>
        <row r="327">
          <cell r="A327" t="str">
            <v>W0081WH3150</v>
          </cell>
          <cell r="B327" t="str">
            <v>6HANESW0081WH3150</v>
          </cell>
          <cell r="C327">
            <v>6</v>
          </cell>
          <cell r="D327" t="str">
            <v>HANES</v>
          </cell>
          <cell r="E327" t="str">
            <v>1.20 OSY 124" WHITE SB</v>
          </cell>
          <cell r="F327" t="str">
            <v>UNTREATED</v>
          </cell>
          <cell r="G327" t="str">
            <v>N/A</v>
          </cell>
          <cell r="H327">
            <v>5000</v>
          </cell>
          <cell r="I327" t="str">
            <v>3" (.250") Wall Knurled      Black Stripe</v>
          </cell>
          <cell r="J327">
            <v>1</v>
          </cell>
          <cell r="K327" t="str">
            <v>DIRECTION LABEL FOR UNWIND</v>
          </cell>
          <cell r="L327" t="str">
            <v>White</v>
          </cell>
          <cell r="M327" t="str">
            <v>2 - End discs           TAPED TO INSIDE OF CORE</v>
          </cell>
          <cell r="N327" t="str">
            <v xml:space="preserve">Exxon 3155 </v>
          </cell>
        </row>
        <row r="328">
          <cell r="A328" t="str">
            <v>W009CWH1575</v>
          </cell>
          <cell r="B328" t="str">
            <v>6HANESW009CWH1575</v>
          </cell>
          <cell r="C328">
            <v>6</v>
          </cell>
          <cell r="D328" t="str">
            <v>HANES</v>
          </cell>
          <cell r="E328" t="str">
            <v>1.90 OSY 62" WHITE</v>
          </cell>
          <cell r="F328" t="str">
            <v>UNTREATED</v>
          </cell>
          <cell r="G328" t="str">
            <v>N/A</v>
          </cell>
          <cell r="H328">
            <v>3000</v>
          </cell>
          <cell r="I328" t="str">
            <v>3" (.250") Wall Knurled      Black Stripe</v>
          </cell>
          <cell r="J328">
            <v>1</v>
          </cell>
          <cell r="K328" t="str">
            <v>DIRECTION LABEL FOR UNWIND</v>
          </cell>
          <cell r="L328" t="str">
            <v>White</v>
          </cell>
          <cell r="M328" t="str">
            <v>2 - End discs           TAPED TO INSIDE OF CORE</v>
          </cell>
          <cell r="N328" t="str">
            <v xml:space="preserve">Exxon 3155 </v>
          </cell>
        </row>
        <row r="329">
          <cell r="A329" t="str">
            <v>W009CWH3150</v>
          </cell>
          <cell r="B329" t="str">
            <v>6HANESW009CWH3150</v>
          </cell>
          <cell r="C329">
            <v>6</v>
          </cell>
          <cell r="D329" t="str">
            <v>HANES</v>
          </cell>
          <cell r="E329" t="str">
            <v>1.90 OSY 124" WHITE</v>
          </cell>
          <cell r="F329" t="str">
            <v>UNTREATED</v>
          </cell>
          <cell r="G329" t="str">
            <v>N/A</v>
          </cell>
          <cell r="H329">
            <v>3000</v>
          </cell>
          <cell r="I329" t="str">
            <v>3" (.250") Wall Knurled      Black Stripe</v>
          </cell>
          <cell r="J329">
            <v>1</v>
          </cell>
          <cell r="K329" t="str">
            <v>DIRECTION LABEL FOR UNWIND</v>
          </cell>
          <cell r="L329" t="str">
            <v>White</v>
          </cell>
          <cell r="M329" t="str">
            <v>2 - End discs           TAPED TO INSIDE OF CORE</v>
          </cell>
          <cell r="N329" t="str">
            <v xml:space="preserve">Exxon 3155 </v>
          </cell>
          <cell r="O329">
            <v>38635</v>
          </cell>
        </row>
        <row r="330">
          <cell r="A330" t="str">
            <v>W0047WH1486</v>
          </cell>
          <cell r="B330" t="str">
            <v>6HANESW0047WH1486</v>
          </cell>
          <cell r="C330">
            <v>6</v>
          </cell>
          <cell r="D330" t="str">
            <v>HANES</v>
          </cell>
          <cell r="E330" t="str">
            <v>.70 OSY 58.5"  WHITE SBPP</v>
          </cell>
          <cell r="F330" t="str">
            <v>UNTREATED</v>
          </cell>
          <cell r="G330" t="str">
            <v>N/A</v>
          </cell>
          <cell r="H330" t="str">
            <v xml:space="preserve">7,000 LY Target                   </v>
          </cell>
          <cell r="I330" t="str">
            <v>3" (.250") Wall Knurled      Black Stripe</v>
          </cell>
          <cell r="J330">
            <v>1</v>
          </cell>
          <cell r="K330" t="str">
            <v>DIRECTION LABEL FOR UNWIND</v>
          </cell>
          <cell r="L330" t="str">
            <v>White</v>
          </cell>
          <cell r="M330" t="str">
            <v>2 - End discs           TAPED TO INSIDE OF CORE</v>
          </cell>
          <cell r="N330" t="str">
            <v>Sunoco with             % Reclaim</v>
          </cell>
          <cell r="O330">
            <v>38247</v>
          </cell>
        </row>
        <row r="331">
          <cell r="A331" t="str">
            <v>W0047WH2972</v>
          </cell>
          <cell r="B331" t="str">
            <v>6HANESW0047WH2972</v>
          </cell>
          <cell r="C331">
            <v>6</v>
          </cell>
          <cell r="D331" t="str">
            <v>HANES</v>
          </cell>
          <cell r="E331" t="str">
            <v>.70 OSY 117"  WHITE SBPP</v>
          </cell>
          <cell r="F331" t="str">
            <v>UNTREATED</v>
          </cell>
          <cell r="G331" t="str">
            <v>N/A</v>
          </cell>
          <cell r="H331" t="str">
            <v xml:space="preserve">7,000 LY Target                   </v>
          </cell>
          <cell r="I331" t="str">
            <v>3" (.250") Wall Knurled      Black Stripe</v>
          </cell>
          <cell r="J331">
            <v>1</v>
          </cell>
          <cell r="K331" t="str">
            <v>DIRECTION LABEL FOR UNWIND</v>
          </cell>
          <cell r="L331" t="str">
            <v>White</v>
          </cell>
          <cell r="M331" t="str">
            <v>2 - End discs           TAPED TO INSIDE OF CORE</v>
          </cell>
          <cell r="N331" t="str">
            <v>Sunoco with             % Reclaim</v>
          </cell>
          <cell r="O331">
            <v>38247</v>
          </cell>
        </row>
        <row r="332">
          <cell r="A332" t="str">
            <v>W002EWH1575</v>
          </cell>
          <cell r="B332" t="str">
            <v>6HANESW002EWH1575</v>
          </cell>
          <cell r="C332">
            <v>6</v>
          </cell>
          <cell r="D332" t="str">
            <v>HANES</v>
          </cell>
          <cell r="E332" t="str">
            <v>2.15 OSY 62" WHITE</v>
          </cell>
          <cell r="F332" t="str">
            <v>UNTREATED</v>
          </cell>
          <cell r="G332" t="str">
            <v>N/A</v>
          </cell>
          <cell r="H332">
            <v>3000</v>
          </cell>
          <cell r="I332" t="str">
            <v>3" (.250") Wall Knurled      Black Stripe</v>
          </cell>
          <cell r="J332">
            <v>1</v>
          </cell>
          <cell r="K332" t="str">
            <v>DIRECTION LABEL FOR UNWIND</v>
          </cell>
          <cell r="L332" t="str">
            <v>White</v>
          </cell>
          <cell r="M332" t="str">
            <v>2 - End discs           TAPED TO INSIDE OF CORE</v>
          </cell>
          <cell r="N332" t="str">
            <v xml:space="preserve">Exxon 3155 </v>
          </cell>
        </row>
        <row r="333">
          <cell r="A333" t="str">
            <v>W002EWH3150</v>
          </cell>
          <cell r="B333" t="str">
            <v>6HANESW002EWH3150</v>
          </cell>
          <cell r="C333">
            <v>6</v>
          </cell>
          <cell r="D333" t="str">
            <v>HANES</v>
          </cell>
          <cell r="E333" t="str">
            <v>2.15 OSY 124" WHITE</v>
          </cell>
          <cell r="F333" t="str">
            <v>UNTREATED</v>
          </cell>
          <cell r="G333" t="str">
            <v>N/A</v>
          </cell>
          <cell r="H333">
            <v>3000</v>
          </cell>
          <cell r="I333" t="str">
            <v>3" (.250") Wall Knurled      Black Stripe</v>
          </cell>
          <cell r="J333">
            <v>1</v>
          </cell>
          <cell r="K333" t="str">
            <v>DIRECTION LABEL FOR UNWIND</v>
          </cell>
          <cell r="L333" t="str">
            <v>White</v>
          </cell>
          <cell r="M333" t="str">
            <v>2 - End discs           TAPED TO INSIDE OF CORE</v>
          </cell>
          <cell r="N333" t="str">
            <v xml:space="preserve">Exxon 3155 </v>
          </cell>
        </row>
        <row r="334">
          <cell r="A334" t="str">
            <v>W0064WH1524</v>
          </cell>
          <cell r="B334" t="str">
            <v>6HANESW0064WH1524</v>
          </cell>
          <cell r="C334">
            <v>6</v>
          </cell>
          <cell r="D334" t="str">
            <v>HANES</v>
          </cell>
          <cell r="E334" t="str">
            <v>.95 OSY 60"                 WHITE SB</v>
          </cell>
          <cell r="F334" t="str">
            <v>UNTREATED</v>
          </cell>
          <cell r="G334" t="str">
            <v>N/A</v>
          </cell>
          <cell r="H334">
            <v>6000</v>
          </cell>
          <cell r="I334" t="str">
            <v>3" (.250") Wall Knurled      Black Stripe</v>
          </cell>
          <cell r="J334">
            <v>1</v>
          </cell>
          <cell r="K334" t="str">
            <v>DIRECTION LABEL FOR UNWIND</v>
          </cell>
          <cell r="L334" t="str">
            <v>White</v>
          </cell>
          <cell r="M334" t="str">
            <v>2 - End discs           TAPED TO INSIDE OF CORE</v>
          </cell>
          <cell r="N334" t="str">
            <v xml:space="preserve">Exxon 3155 </v>
          </cell>
          <cell r="O334">
            <v>38618</v>
          </cell>
        </row>
        <row r="335">
          <cell r="A335" t="str">
            <v>W0064WH1575</v>
          </cell>
          <cell r="B335" t="str">
            <v>6HANESW0064WH1575</v>
          </cell>
          <cell r="C335">
            <v>6</v>
          </cell>
          <cell r="D335" t="str">
            <v>HANES</v>
          </cell>
          <cell r="E335" t="str">
            <v>.95 OSY 62"                 WHITE SB</v>
          </cell>
          <cell r="F335" t="str">
            <v>UNTREATED</v>
          </cell>
          <cell r="G335" t="str">
            <v>N/A</v>
          </cell>
          <cell r="H335">
            <v>5000</v>
          </cell>
          <cell r="I335" t="str">
            <v>3" (.250") Wall Knurled      Black Stripe</v>
          </cell>
          <cell r="J335">
            <v>1</v>
          </cell>
          <cell r="K335" t="str">
            <v>DIRECTION LABEL FOR UNWIND</v>
          </cell>
          <cell r="L335" t="str">
            <v>White</v>
          </cell>
          <cell r="M335" t="str">
            <v>2 - End discs           TAPED TO INSIDE OF CORE</v>
          </cell>
          <cell r="N335" t="str">
            <v xml:space="preserve">Exxon 3155 </v>
          </cell>
        </row>
        <row r="336">
          <cell r="A336" t="str">
            <v>W0064WH3150</v>
          </cell>
          <cell r="B336" t="str">
            <v>6HANESW0064WH3150</v>
          </cell>
          <cell r="C336">
            <v>6</v>
          </cell>
          <cell r="D336" t="str">
            <v>HANES</v>
          </cell>
          <cell r="E336" t="str">
            <v>.95 OSY 124" WHITE SB</v>
          </cell>
          <cell r="F336" t="str">
            <v>UNTREATED</v>
          </cell>
          <cell r="G336" t="str">
            <v>N/A</v>
          </cell>
          <cell r="H336">
            <v>5000</v>
          </cell>
          <cell r="I336" t="str">
            <v>3" (.250") Wall Knurled      Black Stripe</v>
          </cell>
          <cell r="J336">
            <v>1</v>
          </cell>
          <cell r="K336" t="str">
            <v>DIRECTION LABEL FOR UNWIND</v>
          </cell>
          <cell r="L336" t="str">
            <v>White</v>
          </cell>
          <cell r="M336" t="str">
            <v>2 - End discs           TAPED TO INSIDE OF CORE</v>
          </cell>
          <cell r="N336" t="str">
            <v xml:space="preserve">Exxon 3155 </v>
          </cell>
        </row>
        <row r="337">
          <cell r="A337" t="str">
            <v>W0095BL2692</v>
          </cell>
          <cell r="B337" t="str">
            <v>6HANESW0095BL2692</v>
          </cell>
          <cell r="C337">
            <v>6</v>
          </cell>
          <cell r="D337" t="str">
            <v>HANES</v>
          </cell>
          <cell r="E337" t="str">
            <v>1.40 OSY 106" BLACK SB</v>
          </cell>
          <cell r="F337" t="str">
            <v>UNTREATED</v>
          </cell>
          <cell r="G337" t="str">
            <v>N/A</v>
          </cell>
          <cell r="H337">
            <v>5000</v>
          </cell>
          <cell r="I337" t="str">
            <v>4" (.300") Wall Knurled      No Stripe</v>
          </cell>
          <cell r="J337">
            <v>1</v>
          </cell>
          <cell r="K337" t="str">
            <v>DIRECTION LABEL FOR UNWIND</v>
          </cell>
          <cell r="L337" t="str">
            <v>White</v>
          </cell>
          <cell r="M337" t="str">
            <v>2 - End discs           TAPED TO INSIDE OF CORE</v>
          </cell>
          <cell r="N337" t="str">
            <v xml:space="preserve">Exxon 3155 </v>
          </cell>
          <cell r="O337">
            <v>39430</v>
          </cell>
        </row>
        <row r="338">
          <cell r="A338" t="str">
            <v>W009CBL1524</v>
          </cell>
          <cell r="B338" t="str">
            <v>6HANESW009CBL1524</v>
          </cell>
          <cell r="C338">
            <v>6</v>
          </cell>
          <cell r="D338" t="str">
            <v>HANES</v>
          </cell>
          <cell r="E338" t="str">
            <v>1.90 OSY 60" BLACK SB</v>
          </cell>
          <cell r="F338" t="str">
            <v>UNTREATED</v>
          </cell>
          <cell r="G338" t="str">
            <v>N/A</v>
          </cell>
          <cell r="H338">
            <v>3000</v>
          </cell>
          <cell r="I338" t="str">
            <v>3" (.250") Wall Knurled      Black Stripe</v>
          </cell>
          <cell r="J338">
            <v>1</v>
          </cell>
          <cell r="K338" t="str">
            <v>DIRECTION LABEL FOR UNWIND</v>
          </cell>
          <cell r="L338" t="str">
            <v>White</v>
          </cell>
          <cell r="M338" t="str">
            <v>2 - End discs           TAPED TO INSIDE OF CORE</v>
          </cell>
          <cell r="N338" t="str">
            <v xml:space="preserve">Exxon 3155 </v>
          </cell>
          <cell r="O338">
            <v>38618</v>
          </cell>
        </row>
        <row r="339">
          <cell r="A339" t="str">
            <v>W009CBL3150</v>
          </cell>
          <cell r="B339" t="str">
            <v>6HANESW009CBL3150</v>
          </cell>
          <cell r="C339">
            <v>6</v>
          </cell>
          <cell r="D339" t="str">
            <v>HANES</v>
          </cell>
          <cell r="E339" t="str">
            <v>1.90 OSY 124" BLACK SB</v>
          </cell>
          <cell r="F339" t="str">
            <v>UNTREATED</v>
          </cell>
          <cell r="G339" t="str">
            <v>N/A</v>
          </cell>
          <cell r="H339">
            <v>3500</v>
          </cell>
          <cell r="I339" t="str">
            <v>3" (.250") Wall Knurled      Black Stripe</v>
          </cell>
          <cell r="J339">
            <v>1</v>
          </cell>
          <cell r="K339" t="str">
            <v>DIRECTION LABEL FOR UNWIND</v>
          </cell>
          <cell r="L339" t="str">
            <v>White</v>
          </cell>
          <cell r="M339" t="str">
            <v>2 - End discs           TAPED TO INSIDE OF CORE</v>
          </cell>
          <cell r="N339" t="str">
            <v xml:space="preserve">Exxon 3155 </v>
          </cell>
          <cell r="O339">
            <v>38618</v>
          </cell>
        </row>
        <row r="340">
          <cell r="A340" t="str">
            <v>W0095BL1499</v>
          </cell>
          <cell r="B340" t="str">
            <v>6HANESW0095BL1499</v>
          </cell>
          <cell r="C340">
            <v>6</v>
          </cell>
          <cell r="D340" t="str">
            <v>HANES</v>
          </cell>
          <cell r="E340" t="str">
            <v>1.40 OSY 59" BLACK SB</v>
          </cell>
          <cell r="F340" t="str">
            <v>UNTREATED</v>
          </cell>
          <cell r="G340" t="str">
            <v>N/A</v>
          </cell>
          <cell r="H340">
            <v>4800</v>
          </cell>
          <cell r="I340" t="str">
            <v>3" (.250") Wall Knurled      Black Stripe</v>
          </cell>
          <cell r="J340">
            <v>1</v>
          </cell>
          <cell r="K340" t="str">
            <v>DIRECTION LABEL FOR UNWIND</v>
          </cell>
          <cell r="L340" t="str">
            <v>White</v>
          </cell>
          <cell r="M340" t="str">
            <v>2 - End discs           TAPED TO INSIDE OF CORE</v>
          </cell>
          <cell r="N340" t="str">
            <v xml:space="preserve">Exxon 3155 </v>
          </cell>
          <cell r="O340">
            <v>38618</v>
          </cell>
        </row>
        <row r="341">
          <cell r="A341" t="str">
            <v>W0095BL3200</v>
          </cell>
          <cell r="B341" t="str">
            <v>6HANESW0095BL3200</v>
          </cell>
          <cell r="C341">
            <v>6</v>
          </cell>
          <cell r="D341" t="str">
            <v>HANES</v>
          </cell>
          <cell r="E341" t="str">
            <v>1.40 OSY 126" BLACK SB</v>
          </cell>
          <cell r="F341" t="str">
            <v>UNTREATED</v>
          </cell>
          <cell r="G341" t="str">
            <v>N/A</v>
          </cell>
          <cell r="H341">
            <v>4800</v>
          </cell>
          <cell r="I341" t="str">
            <v>3" (.250") Wall Knurled      Black Stripe</v>
          </cell>
          <cell r="J341">
            <v>1</v>
          </cell>
          <cell r="K341" t="str">
            <v>DIRECTION LABEL FOR UNWIND</v>
          </cell>
          <cell r="L341" t="str">
            <v>White</v>
          </cell>
          <cell r="M341" t="str">
            <v>2 - End discs           TAPED TO INSIDE OF CORE</v>
          </cell>
          <cell r="N341" t="str">
            <v xml:space="preserve">Exxon 3155 </v>
          </cell>
          <cell r="O341">
            <v>38618</v>
          </cell>
        </row>
        <row r="342">
          <cell r="A342" t="str">
            <v>W0095WH1092</v>
          </cell>
          <cell r="B342" t="str">
            <v>6HANESW0095WH1092</v>
          </cell>
          <cell r="C342">
            <v>6</v>
          </cell>
          <cell r="D342" t="str">
            <v>HANES</v>
          </cell>
          <cell r="E342" t="str">
            <v>1.40 OSY 43" WHITE SB</v>
          </cell>
          <cell r="F342" t="str">
            <v>UNTREATED</v>
          </cell>
          <cell r="G342" t="str">
            <v>N/A</v>
          </cell>
          <cell r="H342">
            <v>4800</v>
          </cell>
          <cell r="I342" t="str">
            <v>3" (.250") Wall Knurled      Black Stripe</v>
          </cell>
          <cell r="J342">
            <v>1</v>
          </cell>
          <cell r="K342" t="str">
            <v>DIRECTION LABEL FOR UNWIND</v>
          </cell>
          <cell r="L342" t="str">
            <v>White</v>
          </cell>
          <cell r="M342" t="str">
            <v>2 - End discs           TAPED TO INSIDE OF CORE</v>
          </cell>
          <cell r="N342" t="str">
            <v xml:space="preserve">Exxon 3155 </v>
          </cell>
          <cell r="O342">
            <v>38618</v>
          </cell>
        </row>
        <row r="343">
          <cell r="A343" t="str">
            <v>W0095WH2032</v>
          </cell>
          <cell r="B343" t="str">
            <v>6HANESW0095WH2032</v>
          </cell>
          <cell r="C343">
            <v>6</v>
          </cell>
          <cell r="D343" t="str">
            <v>HANES</v>
          </cell>
          <cell r="E343" t="str">
            <v>1.40 OSY 80" WHITE SB</v>
          </cell>
          <cell r="F343" t="str">
            <v>UNTREATED</v>
          </cell>
          <cell r="G343" t="str">
            <v>N/A</v>
          </cell>
          <cell r="H343">
            <v>4800</v>
          </cell>
          <cell r="I343" t="str">
            <v>3" (.250") Wall Knurled      Black Stripe</v>
          </cell>
          <cell r="J343">
            <v>1</v>
          </cell>
          <cell r="K343" t="str">
            <v>DIRECTION LABEL FOR UNWIND</v>
          </cell>
          <cell r="L343" t="str">
            <v>White</v>
          </cell>
          <cell r="M343" t="str">
            <v>2 - End discs           TAPED TO INSIDE OF CORE</v>
          </cell>
          <cell r="N343" t="str">
            <v xml:space="preserve">Exxon 3155 </v>
          </cell>
          <cell r="O343">
            <v>38618</v>
          </cell>
        </row>
        <row r="344">
          <cell r="A344" t="str">
            <v>W0095WH1524</v>
          </cell>
          <cell r="B344" t="str">
            <v>6HANESW0095WH1524</v>
          </cell>
          <cell r="C344">
            <v>6</v>
          </cell>
          <cell r="D344" t="str">
            <v>HANES</v>
          </cell>
          <cell r="E344" t="str">
            <v>1.40 OSY 60" WHITE SB</v>
          </cell>
          <cell r="F344" t="str">
            <v>UNTREATED</v>
          </cell>
          <cell r="G344" t="str">
            <v>N/A</v>
          </cell>
          <cell r="H344">
            <v>4800</v>
          </cell>
          <cell r="I344" t="str">
            <v>3" (.250") Wall Knurled      Black Stripe</v>
          </cell>
          <cell r="J344">
            <v>1</v>
          </cell>
          <cell r="K344" t="str">
            <v>DIRECTION LABEL FOR UNWIND</v>
          </cell>
          <cell r="L344" t="str">
            <v>White</v>
          </cell>
          <cell r="M344" t="str">
            <v>2 - End discs           TAPED TO INSIDE OF CORE</v>
          </cell>
          <cell r="N344" t="str">
            <v xml:space="preserve">Exxon 3155 </v>
          </cell>
          <cell r="O344">
            <v>38618</v>
          </cell>
        </row>
        <row r="345">
          <cell r="A345" t="str">
            <v>W0095WH3150</v>
          </cell>
          <cell r="B345" t="str">
            <v>6HANESW0095WH3150</v>
          </cell>
          <cell r="C345">
            <v>6</v>
          </cell>
          <cell r="D345" t="str">
            <v>HANES</v>
          </cell>
          <cell r="E345" t="str">
            <v>1.40 OSY 124" WHITE SB</v>
          </cell>
          <cell r="F345" t="str">
            <v>UNTREATED</v>
          </cell>
          <cell r="G345" t="str">
            <v>N/A</v>
          </cell>
          <cell r="H345">
            <v>4800</v>
          </cell>
          <cell r="I345" t="str">
            <v>3" (.250") Wall Knurled      Black Stripe</v>
          </cell>
          <cell r="J345">
            <v>1</v>
          </cell>
          <cell r="K345" t="str">
            <v>DIRECTION LABEL FOR UNWIND</v>
          </cell>
          <cell r="L345" t="str">
            <v>White</v>
          </cell>
          <cell r="M345" t="str">
            <v>2 - End discs           TAPED TO INSIDE OF CORE</v>
          </cell>
          <cell r="N345" t="str">
            <v xml:space="preserve">Exxon 3155 </v>
          </cell>
          <cell r="O345">
            <v>38618</v>
          </cell>
        </row>
        <row r="346">
          <cell r="A346" t="str">
            <v>W006IBL1575</v>
          </cell>
          <cell r="B346" t="str">
            <v>6HANESW006IBL1575</v>
          </cell>
          <cell r="C346">
            <v>6</v>
          </cell>
          <cell r="D346" t="str">
            <v>HANES</v>
          </cell>
          <cell r="E346" t="str">
            <v>2.75 OSY 62" BLACK SB</v>
          </cell>
          <cell r="F346" t="str">
            <v>UNTREATED</v>
          </cell>
          <cell r="G346" t="str">
            <v>N/A</v>
          </cell>
          <cell r="H346">
            <v>2250</v>
          </cell>
          <cell r="I346" t="str">
            <v>3" (.250") Wall Knurled      Black Stripe</v>
          </cell>
          <cell r="J346">
            <v>1</v>
          </cell>
          <cell r="K346" t="str">
            <v>DIRECTION LABEL FOR UNWIND</v>
          </cell>
          <cell r="L346" t="str">
            <v>White</v>
          </cell>
          <cell r="M346" t="str">
            <v>2 - End discs           TAPED TO INSIDE OF CORE</v>
          </cell>
          <cell r="N346" t="str">
            <v xml:space="preserve">Exxon 3155 </v>
          </cell>
          <cell r="O346">
            <v>38742</v>
          </cell>
        </row>
        <row r="347">
          <cell r="A347" t="str">
            <v>W006IBL3150</v>
          </cell>
          <cell r="B347" t="str">
            <v>6HANESW006IBL3150</v>
          </cell>
          <cell r="C347">
            <v>6</v>
          </cell>
          <cell r="D347" t="str">
            <v>HANES</v>
          </cell>
          <cell r="E347" t="str">
            <v>2.75 OSY 124" BLACK SB</v>
          </cell>
          <cell r="F347" t="str">
            <v>UNTREATED</v>
          </cell>
          <cell r="G347" t="str">
            <v>N/A</v>
          </cell>
          <cell r="H347">
            <v>2250</v>
          </cell>
          <cell r="I347" t="str">
            <v>3" (.250") Wall Knurled      Black Stripe</v>
          </cell>
          <cell r="J347">
            <v>1</v>
          </cell>
          <cell r="K347" t="str">
            <v>DIRECTION LABEL FOR UNWIND</v>
          </cell>
          <cell r="L347" t="str">
            <v>White</v>
          </cell>
          <cell r="M347" t="str">
            <v>2 - End discs           TAPED TO INSIDE OF CORE</v>
          </cell>
          <cell r="N347" t="str">
            <v xml:space="preserve">Exxon 3155 </v>
          </cell>
          <cell r="O347">
            <v>38742</v>
          </cell>
        </row>
        <row r="348">
          <cell r="A348" t="str">
            <v>W006IHT3048</v>
          </cell>
          <cell r="B348" t="str">
            <v>6HANESW006IHT3048</v>
          </cell>
          <cell r="C348">
            <v>6</v>
          </cell>
          <cell r="D348" t="str">
            <v>HANES</v>
          </cell>
          <cell r="E348" t="str">
            <v>2.75 OSY 120"                 TAN SB</v>
          </cell>
          <cell r="F348" t="str">
            <v>UNTREATED</v>
          </cell>
          <cell r="G348" t="str">
            <v>N/A</v>
          </cell>
          <cell r="H348">
            <v>2250</v>
          </cell>
          <cell r="I348" t="str">
            <v>3" (.250") Wall Knurled      Black Stripe</v>
          </cell>
          <cell r="J348">
            <v>1</v>
          </cell>
          <cell r="K348" t="str">
            <v>DIRECTION LABEL FOR UNWIND</v>
          </cell>
          <cell r="L348" t="str">
            <v>White</v>
          </cell>
          <cell r="M348" t="str">
            <v>2 - End discs           TAPED TO INSIDE OF CORE</v>
          </cell>
          <cell r="N348" t="str">
            <v xml:space="preserve">Exxon 3155 </v>
          </cell>
          <cell r="O348">
            <v>38744</v>
          </cell>
        </row>
        <row r="349">
          <cell r="A349" t="str">
            <v>W006IHT3150</v>
          </cell>
          <cell r="B349" t="str">
            <v>6HANESW006IHT3150</v>
          </cell>
          <cell r="C349">
            <v>6</v>
          </cell>
          <cell r="D349" t="str">
            <v>HANES</v>
          </cell>
          <cell r="E349" t="str">
            <v>2.75 OSY 124"                TAN SB</v>
          </cell>
          <cell r="F349" t="str">
            <v>UNTREATED</v>
          </cell>
          <cell r="G349" t="str">
            <v>N/A</v>
          </cell>
          <cell r="H349">
            <v>2250</v>
          </cell>
          <cell r="I349" t="str">
            <v>3" (.250") Wall Knurled      Black Stripe</v>
          </cell>
          <cell r="J349">
            <v>1</v>
          </cell>
          <cell r="K349" t="str">
            <v>DIRECTION LABEL FOR UNWIND</v>
          </cell>
          <cell r="L349" t="str">
            <v>White</v>
          </cell>
          <cell r="M349" t="str">
            <v>2 - End discs           TAPED TO INSIDE OF CORE</v>
          </cell>
          <cell r="N349" t="str">
            <v xml:space="preserve">Exxon 3155 </v>
          </cell>
          <cell r="O349">
            <v>38744</v>
          </cell>
        </row>
        <row r="350">
          <cell r="A350" t="str">
            <v>W006IBL1600</v>
          </cell>
          <cell r="B350" t="str">
            <v>6HANESW006IBL1600</v>
          </cell>
          <cell r="C350">
            <v>6</v>
          </cell>
          <cell r="D350" t="str">
            <v>HANES</v>
          </cell>
          <cell r="E350" t="str">
            <v>2.75 OSY 63" BLACK SB</v>
          </cell>
          <cell r="F350" t="str">
            <v>UNTREATED</v>
          </cell>
          <cell r="G350" t="str">
            <v>N/A</v>
          </cell>
          <cell r="H350">
            <v>2250</v>
          </cell>
          <cell r="I350" t="str">
            <v>3" (.250") Wall Knurled      Black Stripe</v>
          </cell>
          <cell r="J350">
            <v>1</v>
          </cell>
          <cell r="K350" t="str">
            <v>DIRECTION LABEL FOR UNWIND</v>
          </cell>
          <cell r="L350" t="str">
            <v>White</v>
          </cell>
          <cell r="M350" t="str">
            <v>2 - End discs           TAPED TO INSIDE OF CORE</v>
          </cell>
          <cell r="N350" t="str">
            <v xml:space="preserve">Exxon 3155 </v>
          </cell>
          <cell r="O350">
            <v>38742</v>
          </cell>
        </row>
        <row r="351">
          <cell r="A351" t="str">
            <v>W006IBL3200</v>
          </cell>
          <cell r="B351" t="str">
            <v>6HANESW006IBL3200</v>
          </cell>
          <cell r="C351">
            <v>6</v>
          </cell>
          <cell r="D351" t="str">
            <v>HANES</v>
          </cell>
          <cell r="E351" t="str">
            <v>2.75 OSY 126" BLACK SB</v>
          </cell>
          <cell r="F351" t="str">
            <v>UNTREATED</v>
          </cell>
          <cell r="G351" t="str">
            <v>N/A</v>
          </cell>
          <cell r="H351">
            <v>2250</v>
          </cell>
          <cell r="I351" t="str">
            <v>3" (.250") Wall Knurled      Black Stripe</v>
          </cell>
          <cell r="J351">
            <v>1</v>
          </cell>
          <cell r="K351" t="str">
            <v>DIRECTION LABEL FOR UNWIND</v>
          </cell>
          <cell r="L351" t="str">
            <v>White</v>
          </cell>
          <cell r="M351" t="str">
            <v>2 - End discs           TAPED TO INSIDE OF CORE</v>
          </cell>
          <cell r="N351" t="str">
            <v xml:space="preserve">Exxon 3155 </v>
          </cell>
          <cell r="O351">
            <v>38742</v>
          </cell>
        </row>
        <row r="352">
          <cell r="A352" t="str">
            <v>W006IHT1600</v>
          </cell>
          <cell r="B352" t="str">
            <v>6HANESW006IHT1600</v>
          </cell>
          <cell r="C352">
            <v>6</v>
          </cell>
          <cell r="D352" t="str">
            <v>HANES</v>
          </cell>
          <cell r="E352" t="str">
            <v>2.75 OSY 63"     TAN SB</v>
          </cell>
          <cell r="F352" t="str">
            <v>UNTREATED</v>
          </cell>
          <cell r="G352" t="str">
            <v>N/A</v>
          </cell>
          <cell r="H352">
            <v>2250</v>
          </cell>
          <cell r="I352" t="str">
            <v>3" (.250") Wall Knurled      Black Stripe</v>
          </cell>
          <cell r="J352">
            <v>1</v>
          </cell>
          <cell r="K352" t="str">
            <v>DIRECTION LABEL FOR UNWIND</v>
          </cell>
          <cell r="L352" t="str">
            <v>White</v>
          </cell>
          <cell r="M352" t="str">
            <v>2 - End discs           TAPED TO INSIDE OF CORE</v>
          </cell>
          <cell r="N352" t="str">
            <v xml:space="preserve">Exxon 3155 </v>
          </cell>
          <cell r="O352">
            <v>38744</v>
          </cell>
        </row>
        <row r="353">
          <cell r="A353" t="str">
            <v>W006IHT3200</v>
          </cell>
          <cell r="B353" t="str">
            <v>6HANESW006IHT3200</v>
          </cell>
          <cell r="C353">
            <v>6</v>
          </cell>
          <cell r="D353" t="str">
            <v>HANES</v>
          </cell>
          <cell r="E353" t="str">
            <v>2.75 OSY 126"            TAN SB</v>
          </cell>
          <cell r="F353" t="str">
            <v>UNTREATED</v>
          </cell>
          <cell r="G353" t="str">
            <v>N/A</v>
          </cell>
          <cell r="H353">
            <v>2250</v>
          </cell>
          <cell r="I353" t="str">
            <v>3" (.250") Wall Knurled      Black Stripe</v>
          </cell>
          <cell r="J353">
            <v>1</v>
          </cell>
          <cell r="K353" t="str">
            <v>DIRECTION LABEL FOR UNWIND</v>
          </cell>
          <cell r="L353" t="str">
            <v>White</v>
          </cell>
          <cell r="M353" t="str">
            <v>2 - End discs           TAPED TO INSIDE OF CORE</v>
          </cell>
          <cell r="N353" t="str">
            <v xml:space="preserve">Exxon 3155 </v>
          </cell>
          <cell r="O353">
            <v>38744</v>
          </cell>
        </row>
        <row r="354">
          <cell r="A354" t="str">
            <v>W000MHT3048</v>
          </cell>
          <cell r="B354" t="str">
            <v>6HANESW000MHT3048</v>
          </cell>
          <cell r="C354">
            <v>6</v>
          </cell>
          <cell r="D354" t="str">
            <v>HANES</v>
          </cell>
          <cell r="E354" t="str">
            <v>3.25 OSY 120"                 TAN SB</v>
          </cell>
          <cell r="F354" t="str">
            <v>UNTREATED</v>
          </cell>
          <cell r="G354" t="str">
            <v>N/A</v>
          </cell>
          <cell r="H354">
            <v>2250</v>
          </cell>
          <cell r="I354" t="str">
            <v>3" (.250") Wall Knurled      Black Stripe</v>
          </cell>
          <cell r="J354">
            <v>1</v>
          </cell>
          <cell r="K354" t="str">
            <v>DIRECTION LABEL FOR UNWIND</v>
          </cell>
          <cell r="L354" t="str">
            <v>White</v>
          </cell>
          <cell r="M354" t="str">
            <v>2 - End discs           TAPED TO INSIDE OF CORE</v>
          </cell>
          <cell r="N354" t="str">
            <v xml:space="preserve">Exxon 3155 </v>
          </cell>
          <cell r="O354">
            <v>38995</v>
          </cell>
        </row>
        <row r="355">
          <cell r="A355" t="str">
            <v>W000MHT1524</v>
          </cell>
          <cell r="B355" t="str">
            <v>6HANESW000MHT1524</v>
          </cell>
          <cell r="C355">
            <v>6</v>
          </cell>
          <cell r="D355" t="str">
            <v>HANES</v>
          </cell>
          <cell r="E355" t="str">
            <v>3.25 OSY 60"                 TAN SB</v>
          </cell>
          <cell r="F355" t="str">
            <v>UNTREATED</v>
          </cell>
          <cell r="G355" t="str">
            <v>N/A</v>
          </cell>
          <cell r="H355">
            <v>2250</v>
          </cell>
          <cell r="I355" t="str">
            <v>3" (.250") Wall Knurled      Black Stripe</v>
          </cell>
          <cell r="J355">
            <v>1</v>
          </cell>
          <cell r="K355" t="str">
            <v>DIRECTION LABEL FOR UNWIND</v>
          </cell>
          <cell r="L355" t="str">
            <v>White</v>
          </cell>
          <cell r="M355" t="str">
            <v>2 - End discs           TAPED TO INSIDE OF CORE</v>
          </cell>
          <cell r="N355" t="str">
            <v xml:space="preserve">Exxon 3155 </v>
          </cell>
          <cell r="O355">
            <v>38995</v>
          </cell>
        </row>
        <row r="356">
          <cell r="A356" t="str">
            <v>W0027WH1461</v>
          </cell>
          <cell r="B356" t="str">
            <v>6HANESW0027WH1461</v>
          </cell>
          <cell r="C356">
            <v>6</v>
          </cell>
          <cell r="D356" t="str">
            <v>HANES</v>
          </cell>
          <cell r="E356" t="str">
            <v>.40 OSY 57.5" WHITE SB</v>
          </cell>
          <cell r="F356" t="str">
            <v>UNTREATED</v>
          </cell>
          <cell r="G356" t="str">
            <v>NA</v>
          </cell>
          <cell r="H356">
            <v>12000</v>
          </cell>
          <cell r="I356" t="str">
            <v>3" (.250") Wall Knurled      Black Stripe</v>
          </cell>
          <cell r="J356">
            <v>1</v>
          </cell>
          <cell r="K356" t="str">
            <v>DIRECTION LABEL FOR UNWIND</v>
          </cell>
          <cell r="L356" t="str">
            <v>White</v>
          </cell>
          <cell r="M356" t="str">
            <v>2 - End discs           TAPED TO INSIDE OF CORE</v>
          </cell>
          <cell r="N356" t="str">
            <v xml:space="preserve">Exxon 3155 </v>
          </cell>
        </row>
        <row r="357">
          <cell r="A357" t="str">
            <v>W0027WH2692</v>
          </cell>
          <cell r="B357" t="str">
            <v>6HANESW0027WH2692</v>
          </cell>
          <cell r="C357">
            <v>6</v>
          </cell>
          <cell r="D357" t="str">
            <v>HANES</v>
          </cell>
          <cell r="E357" t="str">
            <v>.40 OSY 106" WHITE SB</v>
          </cell>
          <cell r="F357" t="str">
            <v>UNTREATED</v>
          </cell>
          <cell r="G357" t="str">
            <v>N/A</v>
          </cell>
          <cell r="H357">
            <v>8000</v>
          </cell>
          <cell r="I357" t="str">
            <v>4" (.300") Wall Knurled      No Stripe</v>
          </cell>
          <cell r="J357">
            <v>1</v>
          </cell>
          <cell r="K357" t="str">
            <v>DIRECTION LABEL FOR UNWIND</v>
          </cell>
          <cell r="L357" t="str">
            <v>White</v>
          </cell>
          <cell r="M357" t="str">
            <v>2 - End discs           TAPED TO INSIDE OF CORE</v>
          </cell>
          <cell r="N357" t="str">
            <v xml:space="preserve">Exxon 3155 </v>
          </cell>
        </row>
        <row r="358">
          <cell r="A358" t="str">
            <v>W0027WH2743</v>
          </cell>
          <cell r="B358" t="str">
            <v>6HANESW0027WH2743</v>
          </cell>
          <cell r="C358">
            <v>6</v>
          </cell>
          <cell r="D358" t="str">
            <v>HANES</v>
          </cell>
          <cell r="E358" t="str">
            <v>.40 OSY 108" WHITE SB</v>
          </cell>
          <cell r="F358" t="str">
            <v>UNTREATED</v>
          </cell>
          <cell r="G358" t="str">
            <v>N/A</v>
          </cell>
          <cell r="H358">
            <v>8000</v>
          </cell>
          <cell r="I358" t="str">
            <v>3" (.250") Wall Knurled      Black Stripe</v>
          </cell>
          <cell r="J358">
            <v>1</v>
          </cell>
          <cell r="K358" t="str">
            <v>DIRECTION LABEL FOR UNWIND</v>
          </cell>
          <cell r="L358" t="str">
            <v>White</v>
          </cell>
          <cell r="M358" t="str">
            <v>2 - End discs           TAPED TO INSIDE OF CORE</v>
          </cell>
          <cell r="N358" t="str">
            <v xml:space="preserve">Exxon 3155 </v>
          </cell>
        </row>
        <row r="359">
          <cell r="A359" t="str">
            <v>W0027WH1461</v>
          </cell>
          <cell r="B359" t="str">
            <v>6HANESW0027WH1461</v>
          </cell>
          <cell r="C359">
            <v>6</v>
          </cell>
          <cell r="D359" t="str">
            <v>HANES</v>
          </cell>
          <cell r="E359" t="str">
            <v>.40 OSY 115" WHITE SB</v>
          </cell>
          <cell r="F359" t="str">
            <v>UNTREATED</v>
          </cell>
          <cell r="G359" t="str">
            <v>NA</v>
          </cell>
          <cell r="H359">
            <v>12000</v>
          </cell>
          <cell r="I359" t="str">
            <v>3" (.250") Wall Knurled      Black Stripe</v>
          </cell>
          <cell r="J359">
            <v>1</v>
          </cell>
          <cell r="K359" t="str">
            <v>DIRECTION LABEL FOR UNWIND</v>
          </cell>
          <cell r="L359" t="str">
            <v>White</v>
          </cell>
          <cell r="M359" t="str">
            <v>2 - End discs           TAPED TO INSIDE OF CORE</v>
          </cell>
          <cell r="N359" t="str">
            <v xml:space="preserve">Exxon 3155 </v>
          </cell>
        </row>
        <row r="360">
          <cell r="A360" t="str">
            <v>W0034WH1397</v>
          </cell>
          <cell r="B360" t="str">
            <v>6HANESW0034WH1397</v>
          </cell>
          <cell r="C360">
            <v>6</v>
          </cell>
          <cell r="D360" t="str">
            <v>HANES</v>
          </cell>
          <cell r="E360" t="str">
            <v xml:space="preserve">.50 OSY 55"                      WHITE SB </v>
          </cell>
          <cell r="F360" t="str">
            <v>UNTREATED</v>
          </cell>
          <cell r="G360" t="str">
            <v>N/A</v>
          </cell>
          <cell r="H360">
            <v>10000</v>
          </cell>
          <cell r="I360" t="str">
            <v>3" (.250") Wall Knurled      Black Stripe</v>
          </cell>
          <cell r="J360">
            <v>1</v>
          </cell>
          <cell r="K360" t="str">
            <v>DIRECTION LABEL FOR UNWIND</v>
          </cell>
          <cell r="L360" t="str">
            <v>White</v>
          </cell>
          <cell r="M360" t="str">
            <v>2 - End discs           TAPED TO INSIDE OF CORE</v>
          </cell>
          <cell r="N360" t="str">
            <v xml:space="preserve">Exxon 3155 </v>
          </cell>
          <cell r="O360">
            <v>39456</v>
          </cell>
        </row>
        <row r="361">
          <cell r="A361" t="str">
            <v>W0034WH1575</v>
          </cell>
          <cell r="B361" t="str">
            <v>6HANESW0034WH1575</v>
          </cell>
          <cell r="C361">
            <v>6</v>
          </cell>
          <cell r="D361" t="str">
            <v>HANES</v>
          </cell>
          <cell r="E361" t="str">
            <v xml:space="preserve">.50 OSY 62"                      WHITE SB </v>
          </cell>
          <cell r="F361" t="str">
            <v>UNTREATED</v>
          </cell>
          <cell r="G361" t="str">
            <v>N/A</v>
          </cell>
          <cell r="H361">
            <v>10000</v>
          </cell>
          <cell r="I361" t="str">
            <v>3" (.250") Wall Knurled      Black Stripe</v>
          </cell>
          <cell r="J361">
            <v>1</v>
          </cell>
          <cell r="K361" t="str">
            <v>DIRECTION LABEL FOR UNWIND</v>
          </cell>
          <cell r="L361" t="str">
            <v>White</v>
          </cell>
          <cell r="M361" t="str">
            <v>2 - End discs           TAPED TO INSIDE OF CORE</v>
          </cell>
          <cell r="N361" t="str">
            <v xml:space="preserve">Exxon 3155 </v>
          </cell>
          <cell r="O361">
            <v>39456</v>
          </cell>
        </row>
        <row r="362">
          <cell r="A362" t="str">
            <v>W0034WH2972</v>
          </cell>
          <cell r="B362" t="str">
            <v>6HANESW0034WH2972</v>
          </cell>
          <cell r="C362">
            <v>6</v>
          </cell>
          <cell r="D362" t="str">
            <v>HANES</v>
          </cell>
          <cell r="E362" t="str">
            <v xml:space="preserve">.50 OSY 117"                      WHITE SB </v>
          </cell>
          <cell r="F362" t="str">
            <v>UNTREATED</v>
          </cell>
          <cell r="G362" t="str">
            <v>N/A</v>
          </cell>
          <cell r="H362">
            <v>10000</v>
          </cell>
          <cell r="I362" t="str">
            <v>3" (.250") Wall Knurled      Black Stripe</v>
          </cell>
          <cell r="J362">
            <v>1</v>
          </cell>
          <cell r="K362" t="str">
            <v>DIRECTION LABEL FOR UNWIND</v>
          </cell>
          <cell r="L362" t="str">
            <v>White</v>
          </cell>
          <cell r="M362" t="str">
            <v>2 - End discs           TAPED TO INSIDE OF CORE</v>
          </cell>
          <cell r="N362" t="str">
            <v xml:space="preserve">Exxon 3155 </v>
          </cell>
          <cell r="O362">
            <v>39456</v>
          </cell>
        </row>
        <row r="363">
          <cell r="A363" t="str">
            <v>W0064WH1600</v>
          </cell>
          <cell r="B363" t="str">
            <v>6HANESW0064WH1600</v>
          </cell>
          <cell r="C363">
            <v>6</v>
          </cell>
          <cell r="D363" t="str">
            <v>HANES</v>
          </cell>
          <cell r="E363" t="str">
            <v>.95 OSY 63" WHITE SB</v>
          </cell>
          <cell r="F363" t="str">
            <v>UNTREATED</v>
          </cell>
          <cell r="G363" t="str">
            <v>N/A</v>
          </cell>
          <cell r="H363">
            <v>5000</v>
          </cell>
          <cell r="I363" t="str">
            <v>3" (.250") Wall Knurled      Black Stripe</v>
          </cell>
          <cell r="J363">
            <v>1</v>
          </cell>
          <cell r="K363" t="str">
            <v>DIRECTION LABEL FOR UNWIND</v>
          </cell>
          <cell r="L363" t="str">
            <v>White</v>
          </cell>
          <cell r="M363" t="str">
            <v>2 - End discs           TAPED TO INSIDE OF CORE</v>
          </cell>
          <cell r="N363" t="str">
            <v xml:space="preserve">Exxon 3155 </v>
          </cell>
        </row>
        <row r="364">
          <cell r="A364" t="str">
            <v>W0064WH3200</v>
          </cell>
          <cell r="B364" t="str">
            <v>6HANESW0064WH3200</v>
          </cell>
          <cell r="C364">
            <v>6</v>
          </cell>
          <cell r="D364" t="str">
            <v>HANES</v>
          </cell>
          <cell r="E364" t="str">
            <v>.95 OSY 126" WHITE SB</v>
          </cell>
          <cell r="F364" t="str">
            <v>UNTREATED</v>
          </cell>
          <cell r="G364" t="str">
            <v>N/A</v>
          </cell>
          <cell r="H364">
            <v>5000</v>
          </cell>
          <cell r="I364" t="str">
            <v>3" (.250") Wall Knurled      Black Stripe</v>
          </cell>
          <cell r="J364">
            <v>1</v>
          </cell>
          <cell r="K364" t="str">
            <v>DIRECTION LABEL FOR UNWIND</v>
          </cell>
          <cell r="L364" t="str">
            <v>White</v>
          </cell>
          <cell r="M364" t="str">
            <v>2 - End discs           TAPED TO INSIDE OF CORE</v>
          </cell>
          <cell r="N364" t="str">
            <v xml:space="preserve">Exxon 3155 </v>
          </cell>
        </row>
        <row r="365">
          <cell r="A365" t="str">
            <v>W006IBK3200</v>
          </cell>
          <cell r="B365" t="str">
            <v>6HICKORY SPRINGSW006IBK3200</v>
          </cell>
          <cell r="C365">
            <v>6</v>
          </cell>
          <cell r="D365" t="str">
            <v>HICKORY SPRINGS</v>
          </cell>
          <cell r="E365" t="str">
            <v>2.75 OSY 126" BLACK SB</v>
          </cell>
          <cell r="F365" t="str">
            <v>UNTREATED</v>
          </cell>
          <cell r="G365" t="str">
            <v>N/A</v>
          </cell>
          <cell r="H365">
            <v>2500</v>
          </cell>
          <cell r="I365" t="str">
            <v>3" (.250") Wall Knurled      Black Stripe</v>
          </cell>
          <cell r="J365">
            <v>1</v>
          </cell>
          <cell r="K365" t="str">
            <v>N/A</v>
          </cell>
          <cell r="L365" t="str">
            <v>White</v>
          </cell>
          <cell r="M365" t="str">
            <v>2 - End discs           TAPED TO INSIDE OF CORE</v>
          </cell>
          <cell r="N365" t="str">
            <v xml:space="preserve">Exxon 3155 </v>
          </cell>
          <cell r="O365">
            <v>38845</v>
          </cell>
        </row>
        <row r="366">
          <cell r="A366" t="str">
            <v>W006ITN3200</v>
          </cell>
          <cell r="B366" t="str">
            <v>6HICKORY SPRINGSW006ITN3200</v>
          </cell>
          <cell r="C366">
            <v>6</v>
          </cell>
          <cell r="D366" t="str">
            <v>HICKORY SPRINGS</v>
          </cell>
          <cell r="E366" t="str">
            <v>2.75 OSY 126" TAN SB</v>
          </cell>
          <cell r="F366" t="str">
            <v>UNTREATED</v>
          </cell>
          <cell r="G366" t="str">
            <v>N/A</v>
          </cell>
          <cell r="H366">
            <v>2500</v>
          </cell>
          <cell r="I366" t="str">
            <v>3" (.250") Wall Knurled      Black Stripe</v>
          </cell>
          <cell r="J366">
            <v>1</v>
          </cell>
          <cell r="K366" t="str">
            <v>N/A</v>
          </cell>
          <cell r="L366" t="str">
            <v>White</v>
          </cell>
          <cell r="M366" t="str">
            <v>2 - End discs           TAPED TO INSIDE OF CORE</v>
          </cell>
          <cell r="N366" t="str">
            <v xml:space="preserve">Exxon 3155 </v>
          </cell>
          <cell r="O366">
            <v>38831</v>
          </cell>
        </row>
        <row r="367">
          <cell r="A367" t="str">
            <v>W006IHT3200</v>
          </cell>
          <cell r="B367" t="str">
            <v>6HICKORY SPRINGSW006IHT3200</v>
          </cell>
          <cell r="C367">
            <v>6</v>
          </cell>
          <cell r="D367" t="str">
            <v>HICKORY SPRINGS</v>
          </cell>
          <cell r="E367" t="str">
            <v>2.75 OSY 126"            TAN SB</v>
          </cell>
          <cell r="F367" t="str">
            <v>UNTREATED</v>
          </cell>
          <cell r="G367" t="str">
            <v>N/A</v>
          </cell>
          <cell r="H367">
            <v>2500</v>
          </cell>
          <cell r="I367" t="str">
            <v>3" (.250") Wall Knurled      Black Stripe</v>
          </cell>
          <cell r="J367">
            <v>1</v>
          </cell>
          <cell r="K367" t="str">
            <v>N/A</v>
          </cell>
          <cell r="L367" t="str">
            <v>White</v>
          </cell>
          <cell r="M367" t="str">
            <v>2 - End discs           TAPED TO INSIDE OF CORE</v>
          </cell>
          <cell r="N367" t="str">
            <v xml:space="preserve">Exxon 3155 </v>
          </cell>
          <cell r="O367">
            <v>38744</v>
          </cell>
        </row>
        <row r="368">
          <cell r="A368" t="str">
            <v>W0061NV1270</v>
          </cell>
          <cell r="B368" t="str">
            <v>6JEN-COATW0061NV1270</v>
          </cell>
          <cell r="C368">
            <v>6</v>
          </cell>
          <cell r="D368" t="str">
            <v>JEN-COAT</v>
          </cell>
          <cell r="E368" t="str">
            <v>.90 OSY 50" DARK NAVY SB</v>
          </cell>
          <cell r="F368" t="str">
            <v>UNTREATED</v>
          </cell>
          <cell r="G368" t="str">
            <v>N/A</v>
          </cell>
          <cell r="H368" t="str">
            <v>Target 6,000 LY                                     +/- 500 LY</v>
          </cell>
          <cell r="I368" t="str">
            <v>3" (.250") Wall Knurled      Black Stripe</v>
          </cell>
          <cell r="J368">
            <v>1</v>
          </cell>
          <cell r="K368" t="str">
            <v>2 SHORT DOFFS PER TRUCK</v>
          </cell>
          <cell r="L368" t="str">
            <v>White</v>
          </cell>
          <cell r="M368" t="str">
            <v>TOP - End cap  BOT - End cap</v>
          </cell>
          <cell r="N368" t="str">
            <v xml:space="preserve">Exxon 3155 </v>
          </cell>
          <cell r="O368">
            <v>39343</v>
          </cell>
        </row>
        <row r="369">
          <cell r="A369" t="str">
            <v>W0061NV1524</v>
          </cell>
          <cell r="B369" t="str">
            <v>6JEN-COATW0061NV1524</v>
          </cell>
          <cell r="C369">
            <v>6</v>
          </cell>
          <cell r="D369" t="str">
            <v>JEN-COAT</v>
          </cell>
          <cell r="E369" t="str">
            <v>.90 OSY 60" DARK NAVY SB</v>
          </cell>
          <cell r="F369" t="str">
            <v>UNTREATED</v>
          </cell>
          <cell r="G369" t="str">
            <v>N/A</v>
          </cell>
          <cell r="H369" t="str">
            <v>Target 6,000 LY                                     +/- 500 LY</v>
          </cell>
          <cell r="I369" t="str">
            <v>3" (.250") Wall Knurled      Black Stripe</v>
          </cell>
          <cell r="J369">
            <v>1</v>
          </cell>
          <cell r="K369" t="str">
            <v>2 SHORT DOFFS PER TRUCK</v>
          </cell>
          <cell r="L369" t="str">
            <v>White</v>
          </cell>
          <cell r="M369" t="str">
            <v>TOP - End cap  BOT - End cap</v>
          </cell>
          <cell r="N369" t="str">
            <v xml:space="preserve">Exxon 3155 </v>
          </cell>
          <cell r="O369">
            <v>39343</v>
          </cell>
        </row>
        <row r="370">
          <cell r="A370" t="str">
            <v>W0061NV1829</v>
          </cell>
          <cell r="B370" t="str">
            <v>6JEN-COATW0061NV1829</v>
          </cell>
          <cell r="C370">
            <v>6</v>
          </cell>
          <cell r="D370" t="str">
            <v>JEN-COAT</v>
          </cell>
          <cell r="E370" t="str">
            <v>.90 OSY 72" DARK NAVY SB</v>
          </cell>
          <cell r="F370" t="str">
            <v>UNTREATED</v>
          </cell>
          <cell r="G370" t="str">
            <v>N/A</v>
          </cell>
          <cell r="H370" t="str">
            <v>Target 6,000 LY                                     +/- 500 LY</v>
          </cell>
          <cell r="I370" t="str">
            <v>3" (.250") Wall Knurled      Black Stripe</v>
          </cell>
          <cell r="J370">
            <v>1</v>
          </cell>
          <cell r="K370" t="str">
            <v>2 SHORT DOFFS PER TRUCK</v>
          </cell>
          <cell r="L370" t="str">
            <v>White</v>
          </cell>
          <cell r="M370" t="str">
            <v>TOP - End cap  BOT - End cap</v>
          </cell>
          <cell r="N370" t="str">
            <v xml:space="preserve">Exxon 3155 </v>
          </cell>
          <cell r="O370">
            <v>39343</v>
          </cell>
        </row>
        <row r="371">
          <cell r="A371" t="str">
            <v>W008AKB0178</v>
          </cell>
          <cell r="B371" t="str">
            <v>6KCC FACE MASKW008AKB0178</v>
          </cell>
          <cell r="C371">
            <v>6</v>
          </cell>
          <cell r="D371" t="str">
            <v>KCC FACE MASK</v>
          </cell>
          <cell r="E371" t="str">
            <v>1.60 OSY 7"      BLUE SBPP</v>
          </cell>
          <cell r="F371" t="str">
            <v>UNTREATED</v>
          </cell>
          <cell r="G371" t="str">
            <v>TARGET OD 31"                            MAX OD 32"</v>
          </cell>
          <cell r="H371" t="str">
            <v>N/A</v>
          </cell>
          <cell r="I371" t="str">
            <v>3" (.250") Wall Knurled      Black Stripe</v>
          </cell>
          <cell r="J371">
            <v>7</v>
          </cell>
          <cell r="K371" t="str">
            <v>KC PRODUCT USES 4"X6" CORE LABEL STOCK &amp; RIBBON                                        SHORT DOFFS -                                                        +/- 500 LINEAR YARDS</v>
          </cell>
          <cell r="L371" t="str">
            <v>White</v>
          </cell>
          <cell r="M371" t="str">
            <v>TOP - End disc  BOT - End cap</v>
          </cell>
          <cell r="N371" t="str">
            <v xml:space="preserve">Exxon 3155 </v>
          </cell>
          <cell r="O371">
            <v>39349</v>
          </cell>
        </row>
        <row r="372">
          <cell r="A372" t="str">
            <v>W0047KW0184</v>
          </cell>
          <cell r="B372" t="str">
            <v>6KCC FACE MASKW0047KW0184</v>
          </cell>
          <cell r="C372">
            <v>6</v>
          </cell>
          <cell r="D372" t="str">
            <v>KCC FACE MASK</v>
          </cell>
          <cell r="E372" t="str">
            <v>.70 OSY 7.25"      WHITE SBPP</v>
          </cell>
          <cell r="F372" t="str">
            <v>UNTREATED</v>
          </cell>
          <cell r="G372" t="str">
            <v>TARGET OD 31"                            MAX OD 32"</v>
          </cell>
          <cell r="H372" t="str">
            <v>N/A</v>
          </cell>
          <cell r="I372" t="str">
            <v>3" (.250") Wall Knurled      Black Stripe</v>
          </cell>
          <cell r="J372" t="str">
            <v>6,7</v>
          </cell>
          <cell r="K372" t="str">
            <v>KC PRODUCT USES 4"X6" CORE LABEL STOCK &amp; RIBBON                                        SHORT DOFFS -                                                        +/- 500 LINEAR YARDS</v>
          </cell>
          <cell r="L372" t="str">
            <v>White</v>
          </cell>
          <cell r="M372" t="str">
            <v>TOP - End disc  BOT - End cap</v>
          </cell>
          <cell r="N372" t="str">
            <v xml:space="preserve">Exxon 3155 </v>
          </cell>
          <cell r="O372">
            <v>39349</v>
          </cell>
        </row>
        <row r="373">
          <cell r="A373" t="str">
            <v>W0061KB0146</v>
          </cell>
          <cell r="B373" t="str">
            <v>6KCC FACE MASKW0061KB0146</v>
          </cell>
          <cell r="C373">
            <v>6</v>
          </cell>
          <cell r="D373" t="str">
            <v>KCC FACE MASK</v>
          </cell>
          <cell r="E373" t="str">
            <v>.90 OSY 5.75"      BLUE SBPP</v>
          </cell>
          <cell r="F373" t="str">
            <v>UNTREATED</v>
          </cell>
          <cell r="G373" t="str">
            <v>TARGET OD 31"                            MAX OD 32"</v>
          </cell>
          <cell r="H373" t="str">
            <v>N/A</v>
          </cell>
          <cell r="I373" t="str">
            <v>3" (.250") Wall Knurled      Black Stripe</v>
          </cell>
          <cell r="J373" t="str">
            <v>6,7</v>
          </cell>
          <cell r="K373" t="str">
            <v>KC PRODUCT USES 4"X6" CORE LABEL STOCK &amp; RIBBON                                        SHORT DOFFS -                                                        +/- 500 LINEAR YARDS</v>
          </cell>
          <cell r="L373" t="str">
            <v>White</v>
          </cell>
          <cell r="M373" t="str">
            <v>TOP - End disc  BOT - End cap</v>
          </cell>
          <cell r="N373" t="str">
            <v xml:space="preserve">Exxon 3155 </v>
          </cell>
          <cell r="O373">
            <v>40080</v>
          </cell>
        </row>
        <row r="374">
          <cell r="A374" t="str">
            <v>W0061KB0184</v>
          </cell>
          <cell r="B374" t="str">
            <v>6KCC FACE MASKW0061KB0184</v>
          </cell>
          <cell r="C374">
            <v>6</v>
          </cell>
          <cell r="D374" t="str">
            <v>KCC FACE MASK</v>
          </cell>
          <cell r="E374" t="str">
            <v>.90 OSY 7.25"      BLUE SBPP</v>
          </cell>
          <cell r="F374" t="str">
            <v>UNTREATED</v>
          </cell>
          <cell r="G374" t="str">
            <v>TARGET OD 31"                            MAX OD 32"</v>
          </cell>
          <cell r="H374" t="str">
            <v>N/A</v>
          </cell>
          <cell r="I374" t="str">
            <v>3" (.250") Wall Knurled      Black Stripe</v>
          </cell>
          <cell r="J374" t="str">
            <v>6,7</v>
          </cell>
          <cell r="K374" t="str">
            <v>KC PRODUCT USES 4"X6" CORE LABEL STOCK &amp; RIBBON                                        SHORT DOFFS -                                                        +/- 500 LINEAR YARDS</v>
          </cell>
          <cell r="L374" t="str">
            <v>White</v>
          </cell>
          <cell r="M374" t="str">
            <v>TOP - End disc  BOT - End cap</v>
          </cell>
          <cell r="N374" t="str">
            <v xml:space="preserve">Exxon 3155 </v>
          </cell>
          <cell r="O374">
            <v>40080</v>
          </cell>
        </row>
        <row r="375">
          <cell r="A375" t="str">
            <v>W0061KS0184</v>
          </cell>
          <cell r="B375" t="str">
            <v>6KCC FACE MASKW0061KS0184</v>
          </cell>
          <cell r="C375">
            <v>6</v>
          </cell>
          <cell r="D375" t="str">
            <v>KCC FACE MASK</v>
          </cell>
          <cell r="E375" t="str">
            <v>.90 OSY 7.25"      SILVER SBPP</v>
          </cell>
          <cell r="F375" t="str">
            <v>UNTREATED</v>
          </cell>
          <cell r="G375" t="str">
            <v>TARGET OD 31"                            MAX OD 32"</v>
          </cell>
          <cell r="H375" t="str">
            <v>N/A</v>
          </cell>
          <cell r="I375" t="str">
            <v>3" (.250") Wall Knurled      Black Stripe</v>
          </cell>
          <cell r="J375" t="str">
            <v>6,7</v>
          </cell>
          <cell r="K375" t="str">
            <v>KC PRODUCT USES 4"X6" CORE LABEL STOCK &amp; RIBBON                                        SHORT DOFFS -                                                        +/- 500 LINEAR YARDS</v>
          </cell>
          <cell r="L375" t="str">
            <v>White</v>
          </cell>
          <cell r="M375" t="str">
            <v>TOP - End disc  BOT - End cap</v>
          </cell>
          <cell r="N375" t="str">
            <v xml:space="preserve">Exxon 3155 </v>
          </cell>
          <cell r="O375">
            <v>39773</v>
          </cell>
        </row>
        <row r="376">
          <cell r="A376" t="str">
            <v>W0061KT0152</v>
          </cell>
          <cell r="B376" t="str">
            <v>6KCC FACE MASKW0061KT0152</v>
          </cell>
          <cell r="C376">
            <v>6</v>
          </cell>
          <cell r="D376" t="str">
            <v>KCC FACE MASK</v>
          </cell>
          <cell r="E376" t="str">
            <v>.90 OSY 152 mm      ORANGE SBPP</v>
          </cell>
          <cell r="F376" t="str">
            <v>UNTREATED</v>
          </cell>
          <cell r="G376" t="str">
            <v>TARGET OD 31"                            MAX OD 32"</v>
          </cell>
          <cell r="H376" t="str">
            <v>N/A</v>
          </cell>
          <cell r="I376" t="str">
            <v>3" (.250") Wall Knurled      Black Stripe</v>
          </cell>
          <cell r="J376">
            <v>8</v>
          </cell>
          <cell r="K376" t="str">
            <v>KC PRODUCT USES 4"X6" CORE LABEL STOCK &amp; RIBBON                                        SHORT DOFFS -                                                        +/- 500 LINEAR YARDS</v>
          </cell>
          <cell r="L376" t="str">
            <v>White</v>
          </cell>
          <cell r="M376" t="str">
            <v>TOP - End disc  BOT - End cap</v>
          </cell>
          <cell r="N376" t="str">
            <v xml:space="preserve">Exxon 3155 </v>
          </cell>
          <cell r="O376">
            <v>39939</v>
          </cell>
        </row>
        <row r="377">
          <cell r="A377" t="str">
            <v>W0061KT0184</v>
          </cell>
          <cell r="B377" t="str">
            <v>6KCC FACE MASKW0061KT0184</v>
          </cell>
          <cell r="C377">
            <v>6</v>
          </cell>
          <cell r="D377" t="str">
            <v>KCC FACE MASK</v>
          </cell>
          <cell r="E377" t="str">
            <v>.90 OSY 7.25"      ORANGE SBPP</v>
          </cell>
          <cell r="F377" t="str">
            <v>UNTREATED</v>
          </cell>
          <cell r="G377" t="str">
            <v>TARGET OD 31"                            MAX OD 32"</v>
          </cell>
          <cell r="H377" t="str">
            <v>N/A</v>
          </cell>
          <cell r="I377" t="str">
            <v>3" (.250") Wall Knurled      Black Stripe</v>
          </cell>
          <cell r="J377" t="str">
            <v>6,7</v>
          </cell>
          <cell r="K377" t="str">
            <v>KC PRODUCT USES 4"X6" CORE LABEL STOCK &amp; RIBBON                                        SHORT DOFFS -                                                        +/- 500 LINEAR YARDS</v>
          </cell>
          <cell r="L377" t="str">
            <v>White</v>
          </cell>
          <cell r="M377" t="str">
            <v>TOP - End disc  BOT - End cap</v>
          </cell>
          <cell r="N377" t="str">
            <v xml:space="preserve">Exxon 3155 </v>
          </cell>
          <cell r="O377">
            <v>39773</v>
          </cell>
        </row>
        <row r="378">
          <cell r="A378" t="str">
            <v>W0061KY0146</v>
          </cell>
          <cell r="B378" t="str">
            <v>6KCC FACE MASKW0061KY0146</v>
          </cell>
          <cell r="C378">
            <v>6</v>
          </cell>
          <cell r="D378" t="str">
            <v>KCC FACE MASK</v>
          </cell>
          <cell r="E378" t="str">
            <v>.90 OSY 5.75"      YELLOW SBPP</v>
          </cell>
          <cell r="F378" t="str">
            <v>UNTREATED</v>
          </cell>
          <cell r="G378" t="str">
            <v>TARGET OD 31"                            MAX OD 32"</v>
          </cell>
          <cell r="H378" t="str">
            <v>N/A</v>
          </cell>
          <cell r="I378" t="str">
            <v>3" (.250") Wall Knurled      Black Stripe</v>
          </cell>
          <cell r="J378">
            <v>8</v>
          </cell>
          <cell r="K378" t="str">
            <v>KC PRODUCT USES 4"X6" CORE LABEL STOCK &amp; RIBBON                                        SHORT DOFFS -                                                        +/- 500 LINEAR YARDS</v>
          </cell>
          <cell r="L378" t="str">
            <v>White</v>
          </cell>
          <cell r="M378" t="str">
            <v>TOP - End disc  BOT - End cap</v>
          </cell>
          <cell r="N378" t="str">
            <v xml:space="preserve">Exxon 3155 </v>
          </cell>
          <cell r="O378">
            <v>39953</v>
          </cell>
        </row>
        <row r="379">
          <cell r="A379" t="str">
            <v>W0061KW0146</v>
          </cell>
          <cell r="B379" t="str">
            <v>6KCC FACE MASKW0061KW0146</v>
          </cell>
          <cell r="C379">
            <v>6</v>
          </cell>
          <cell r="D379" t="str">
            <v>KCC FACE MASK</v>
          </cell>
          <cell r="E379" t="str">
            <v>.90 OSY 5.75"      WHITE SBPP</v>
          </cell>
          <cell r="F379" t="str">
            <v>UNTREATED</v>
          </cell>
          <cell r="G379" t="str">
            <v>TARGET OD 31"                            MAX OD 32"</v>
          </cell>
          <cell r="H379" t="str">
            <v>N/A</v>
          </cell>
          <cell r="I379" t="str">
            <v>3" (.250") Wall Knurled      Black Stripe</v>
          </cell>
          <cell r="J379">
            <v>8</v>
          </cell>
          <cell r="K379" t="str">
            <v>KC PRODUCT USES 4"X6" CORE LABEL STOCK &amp; RIBBON                                        SHORT DOFFS -                                                        +/- 500 LINEAR YARDS</v>
          </cell>
          <cell r="L379" t="str">
            <v>White</v>
          </cell>
          <cell r="M379" t="str">
            <v>TOP - End disc  BOT - End cap</v>
          </cell>
          <cell r="N379" t="str">
            <v xml:space="preserve">Exxon 3155 </v>
          </cell>
          <cell r="O379">
            <v>39524</v>
          </cell>
        </row>
        <row r="380">
          <cell r="A380" t="str">
            <v>W0061KW0152</v>
          </cell>
          <cell r="B380" t="str">
            <v>6KCC FACE MASKW0061KW0152</v>
          </cell>
          <cell r="C380">
            <v>6</v>
          </cell>
          <cell r="D380" t="str">
            <v>KCC FACE MASK</v>
          </cell>
          <cell r="E380" t="str">
            <v>.90 OSY 6"      WHITE SBPP</v>
          </cell>
          <cell r="F380" t="str">
            <v>UNTREATED</v>
          </cell>
          <cell r="G380" t="str">
            <v>TARGET OD 31"                            MAX OD 32"</v>
          </cell>
          <cell r="H380" t="str">
            <v>N/A</v>
          </cell>
          <cell r="I380" t="str">
            <v>3" (.250") Wall Knurled      Black Stripe</v>
          </cell>
          <cell r="J380">
            <v>8</v>
          </cell>
          <cell r="K380" t="str">
            <v>KC PRODUCT USES 4"X6" CORE LABEL STOCK &amp; RIBBON                                        SHORT DOFFS -                                                        +/- 500 LINEAR YARDS</v>
          </cell>
          <cell r="L380" t="str">
            <v>White</v>
          </cell>
          <cell r="M380" t="str">
            <v>TOP - End disc  BOT - End cap</v>
          </cell>
          <cell r="N380" t="str">
            <v xml:space="preserve">Exxon 3155 </v>
          </cell>
        </row>
        <row r="381">
          <cell r="A381" t="str">
            <v>W0061KW0216</v>
          </cell>
          <cell r="B381" t="str">
            <v>6KCC FACE MASKW0061KW0216</v>
          </cell>
          <cell r="C381">
            <v>6</v>
          </cell>
          <cell r="D381" t="str">
            <v>KCC FACE MASK</v>
          </cell>
          <cell r="E381" t="str">
            <v>.90 OSY 8.5"      WHITE SBPP</v>
          </cell>
          <cell r="F381" t="str">
            <v>UNTREATED</v>
          </cell>
          <cell r="G381" t="str">
            <v>TARGET OD 31"                            MAX OD 32"</v>
          </cell>
          <cell r="H381" t="str">
            <v>N/A</v>
          </cell>
          <cell r="I381" t="str">
            <v>3" (.250") Wall Knurled      Black Stripe</v>
          </cell>
          <cell r="J381" t="str">
            <v>5,6</v>
          </cell>
          <cell r="K381" t="str">
            <v>KC PRODUCT USES 4"X6" CORE LABEL STOCK &amp; RIBBON                                        SHORT DOFFS -                                                        +/- 500 LINEAR YARDS</v>
          </cell>
          <cell r="L381" t="str">
            <v>White</v>
          </cell>
          <cell r="M381" t="str">
            <v>TOP - End disc  BOT - End cap</v>
          </cell>
          <cell r="N381" t="str">
            <v xml:space="preserve">Exxon 3155 </v>
          </cell>
          <cell r="O381">
            <v>39524</v>
          </cell>
        </row>
        <row r="382">
          <cell r="A382" t="str">
            <v>W0047KW0254</v>
          </cell>
          <cell r="B382" t="str">
            <v>6KCC FACE MASKW0047KW0254</v>
          </cell>
          <cell r="C382">
            <v>6</v>
          </cell>
          <cell r="D382" t="str">
            <v>KCC FACE MASK</v>
          </cell>
          <cell r="E382" t="str">
            <v>.70 OSY 10"      WHITE SBPP</v>
          </cell>
          <cell r="F382" t="str">
            <v>UNTREATED</v>
          </cell>
          <cell r="G382" t="str">
            <v>TARGET OD 31"                            MAX OD 32"</v>
          </cell>
          <cell r="H382" t="str">
            <v>N/A</v>
          </cell>
          <cell r="I382" t="str">
            <v>3" (.250") Wall Knurled      Black Stripe</v>
          </cell>
          <cell r="J382">
            <v>5</v>
          </cell>
          <cell r="K382" t="str">
            <v>KC PRODUCT USES 4"X6" CORE LABEL STOCK &amp; RIBBON                                        SHORT DOFFS -                                                        +/- 500 LINEAR YARDS</v>
          </cell>
          <cell r="L382" t="str">
            <v>White</v>
          </cell>
          <cell r="M382" t="str">
            <v>TOP - End disc  BOT - End cap</v>
          </cell>
          <cell r="N382" t="str">
            <v xml:space="preserve">Exxon 3155 </v>
          </cell>
          <cell r="O382">
            <v>39349</v>
          </cell>
        </row>
        <row r="383">
          <cell r="A383" t="str">
            <v>W0088KC0737</v>
          </cell>
          <cell r="B383" t="str">
            <v>6KCC FACE MASKW0088KC0737</v>
          </cell>
          <cell r="C383">
            <v>6</v>
          </cell>
          <cell r="D383" t="str">
            <v>KCC FACE MASK</v>
          </cell>
          <cell r="E383" t="str">
            <v>1.30 OSY 29"      WHITE SBPP</v>
          </cell>
          <cell r="F383" t="str">
            <v>UNTREATED</v>
          </cell>
          <cell r="G383" t="str">
            <v>TARGET OD 45"                            MAX OD 45"</v>
          </cell>
          <cell r="H383" t="str">
            <v>N/A</v>
          </cell>
          <cell r="I383" t="str">
            <v>3" (.250") Wall Knurled      Black Stripe</v>
          </cell>
          <cell r="J383">
            <v>1</v>
          </cell>
          <cell r="K383" t="str">
            <v>KC PRODUCT USES 4"X6" CORE LABEL STOCK &amp; RIBBON                                        SHORT DOFFS -                                                        +/- 500 LINEAR YARDS</v>
          </cell>
          <cell r="L383" t="str">
            <v>White</v>
          </cell>
          <cell r="M383" t="str">
            <v>TOP - End disc  BOT - End cap</v>
          </cell>
          <cell r="N383" t="str">
            <v xml:space="preserve">Exxon Achieve 3854                     </v>
          </cell>
          <cell r="O383">
            <v>39777</v>
          </cell>
        </row>
        <row r="384">
          <cell r="A384" t="str">
            <v>W0088KC1473</v>
          </cell>
          <cell r="B384" t="str">
            <v>6KCC FACE MASKW0088KC1473</v>
          </cell>
          <cell r="C384">
            <v>6</v>
          </cell>
          <cell r="D384" t="str">
            <v>KCC FACE MASK</v>
          </cell>
          <cell r="E384" t="str">
            <v>1.30 OSY 58"      WHITE SBPP</v>
          </cell>
          <cell r="F384" t="str">
            <v>UNTREATED</v>
          </cell>
          <cell r="G384" t="str">
            <v>TARGET OD 45"                            MAX OD 45"</v>
          </cell>
          <cell r="H384" t="str">
            <v>N/A</v>
          </cell>
          <cell r="I384" t="str">
            <v>3" (.250") Wall Knurled      Black Stripe</v>
          </cell>
          <cell r="J384">
            <v>1</v>
          </cell>
          <cell r="K384" t="str">
            <v>KC PRODUCT USES 4"X6" CORE LABEL STOCK &amp; RIBBON                                        SHORT DOFFS -                                                        +/- 500 LINEAR YARDS</v>
          </cell>
          <cell r="L384" t="str">
            <v>White</v>
          </cell>
          <cell r="M384" t="str">
            <v>TOP - End disc  BOT - End cap</v>
          </cell>
          <cell r="N384" t="str">
            <v xml:space="preserve">Exxon Achieve 3854                     </v>
          </cell>
          <cell r="O384">
            <v>39777</v>
          </cell>
        </row>
        <row r="385">
          <cell r="A385" t="str">
            <v>W0085KG1524</v>
          </cell>
          <cell r="B385" t="str">
            <v>6KCC FACE MASKW0085KG1524</v>
          </cell>
          <cell r="C385">
            <v>6</v>
          </cell>
          <cell r="D385" t="str">
            <v>KCC FACE MASK</v>
          </cell>
          <cell r="E385" t="str">
            <v>1.25 OSY 60"      GREEN SBPP</v>
          </cell>
          <cell r="F385" t="str">
            <v>UNTREATED</v>
          </cell>
          <cell r="G385" t="str">
            <v>TARGET OD 44" +/- 1"                           MAX OD 45"</v>
          </cell>
          <cell r="H385" t="str">
            <v>N/A</v>
          </cell>
          <cell r="I385" t="str">
            <v>3" (.250") Wall Knurled      Black Stripe</v>
          </cell>
          <cell r="J385">
            <v>1</v>
          </cell>
          <cell r="K385" t="str">
            <v>KC PRODUCT USES 4"X6" CORE LABEL STOCK &amp; RIBBON                                        SHORT DOFFS -                                                        +/- 500 LINEAR YARDS</v>
          </cell>
          <cell r="L385" t="str">
            <v>White</v>
          </cell>
          <cell r="M385" t="str">
            <v>TOP - End disc  BOT - End cap</v>
          </cell>
          <cell r="N385" t="str">
            <v xml:space="preserve">Exxon Achieve 3854                     </v>
          </cell>
          <cell r="O385">
            <v>39554</v>
          </cell>
        </row>
        <row r="386">
          <cell r="A386" t="str">
            <v>W0085KR1524</v>
          </cell>
          <cell r="B386" t="str">
            <v>6KCC FACE MASKW0085KR1524</v>
          </cell>
          <cell r="C386">
            <v>6</v>
          </cell>
          <cell r="D386" t="str">
            <v>KCC FACE MASK</v>
          </cell>
          <cell r="E386" t="str">
            <v>1.25 OSY 60"      RED SBPP</v>
          </cell>
          <cell r="F386" t="str">
            <v>UNTREATED</v>
          </cell>
          <cell r="G386" t="str">
            <v>TARGET OD 44" +/- 1"                           MAX OD 45"</v>
          </cell>
          <cell r="H386" t="str">
            <v>N/A</v>
          </cell>
          <cell r="I386" t="str">
            <v>3" (.250") Wall Knurled      Black Stripe</v>
          </cell>
          <cell r="J386">
            <v>1</v>
          </cell>
          <cell r="K386" t="str">
            <v>KC PRODUCT USES 4"X6" CORE LABEL STOCK &amp; RIBBON                                        SHORT DOFFS -                                                        +/- 500 LINEAR YARDS</v>
          </cell>
          <cell r="L386" t="str">
            <v>White</v>
          </cell>
          <cell r="M386" t="str">
            <v>TOP - End disc  BOT - End cap</v>
          </cell>
          <cell r="N386" t="str">
            <v xml:space="preserve">Exxon Achieve 3854                     </v>
          </cell>
          <cell r="O386">
            <v>39749</v>
          </cell>
        </row>
        <row r="387">
          <cell r="A387" t="str">
            <v>W005BKW1575</v>
          </cell>
          <cell r="B387" t="str">
            <v>6KCC FACE MASKW005BKW1575</v>
          </cell>
          <cell r="C387">
            <v>6</v>
          </cell>
          <cell r="D387" t="str">
            <v>KCC FACE MASK</v>
          </cell>
          <cell r="E387" t="str">
            <v>1.70 OSY 62"      WHITE SBPP</v>
          </cell>
          <cell r="F387" t="str">
            <v>UNTREATED</v>
          </cell>
          <cell r="I387" t="str">
            <v>3" (.250") Wall Knurled      Black Stripe</v>
          </cell>
          <cell r="J387">
            <v>1</v>
          </cell>
          <cell r="K387" t="str">
            <v>KC PRODUCT USES 4"X6" CORE LABEL STOCK</v>
          </cell>
          <cell r="L387" t="str">
            <v>White</v>
          </cell>
          <cell r="M387" t="str">
            <v>2 - End discs           TAPED TO INSIDE OF CORE</v>
          </cell>
          <cell r="N387" t="str">
            <v xml:space="preserve">Exxon 3155 </v>
          </cell>
          <cell r="O387">
            <v>39161</v>
          </cell>
        </row>
        <row r="388">
          <cell r="A388" t="str">
            <v>W006DWH1359</v>
          </cell>
          <cell r="B388" t="str">
            <v>6MILLIKENW006DWH1359</v>
          </cell>
          <cell r="C388">
            <v>6</v>
          </cell>
          <cell r="D388" t="str">
            <v>MILLIKEN</v>
          </cell>
          <cell r="E388" t="str">
            <v>2.00 OSY 1359 MM WHITE SB</v>
          </cell>
          <cell r="F388" t="str">
            <v>UNTREATED</v>
          </cell>
          <cell r="G388" t="str">
            <v>N/A</v>
          </cell>
          <cell r="H388">
            <v>3000</v>
          </cell>
          <cell r="I388" t="str">
            <v>3" (.250") Wall Knurled      Black Stripe</v>
          </cell>
          <cell r="J388">
            <v>1</v>
          </cell>
          <cell r="K388" t="str">
            <v>MNIMUM SIZE OF SHORT DOFF IS 1,500 LY                                                    # OF SHORT DOFFS ALLOWED PER SHIPMENT IS - 3.</v>
          </cell>
          <cell r="L388" t="str">
            <v>White</v>
          </cell>
          <cell r="M388" t="str">
            <v>2 - End discs           TAPED TO INSIDE OF CORE</v>
          </cell>
          <cell r="N388" t="str">
            <v xml:space="preserve">Exxon 3155 </v>
          </cell>
          <cell r="O388">
            <v>38883</v>
          </cell>
        </row>
        <row r="389">
          <cell r="A389" t="str">
            <v>W006DMK1359</v>
          </cell>
          <cell r="B389" t="str">
            <v>6MILLIKENW006DMK1359</v>
          </cell>
          <cell r="C389">
            <v>6</v>
          </cell>
          <cell r="D389" t="str">
            <v>MILLIKEN</v>
          </cell>
          <cell r="E389" t="str">
            <v>2.00 OSY 1359 MM WHITE SB</v>
          </cell>
          <cell r="F389" t="str">
            <v>UNTREATED</v>
          </cell>
          <cell r="G389" t="str">
            <v>N/A</v>
          </cell>
          <cell r="H389">
            <v>3000</v>
          </cell>
          <cell r="I389" t="str">
            <v>3" (.250") Wall Knurled      Black Stripe</v>
          </cell>
          <cell r="J389">
            <v>1</v>
          </cell>
          <cell r="K389" t="str">
            <v>MINIMUM SIZE OF SHORT DOFF = 1,500 LY                                                        3 SHORT DOFFS ALLOWED PER SHIPMENT</v>
          </cell>
          <cell r="L389" t="str">
            <v>White</v>
          </cell>
          <cell r="M389" t="str">
            <v>TOP - End disc  BOT - End cap</v>
          </cell>
          <cell r="N389" t="str">
            <v xml:space="preserve">Exxon 3155 </v>
          </cell>
          <cell r="O389">
            <v>38883</v>
          </cell>
        </row>
        <row r="390">
          <cell r="A390" t="str">
            <v>W0024IN0356</v>
          </cell>
          <cell r="B390" t="str">
            <v>6NOLARW0024IN0356</v>
          </cell>
          <cell r="C390">
            <v>6</v>
          </cell>
          <cell r="D390" t="str">
            <v>NOLAR</v>
          </cell>
          <cell r="E390" t="str">
            <v xml:space="preserve">12 GSM  14" NATURAL </v>
          </cell>
          <cell r="F390" t="str">
            <v>UNTREATED</v>
          </cell>
          <cell r="G390" t="str">
            <v>N/A</v>
          </cell>
          <cell r="H390">
            <v>6000</v>
          </cell>
          <cell r="I390" t="str">
            <v>3" (.250") Wall Knurled      Black Stripe</v>
          </cell>
          <cell r="J390">
            <v>3</v>
          </cell>
          <cell r="K390" t="str">
            <v>I have changed the label set-up so that only 1 core label will print.  This label will need to be hand carried to the pack station and applied after the roll is stretch wrapped.</v>
          </cell>
          <cell r="L390" t="str">
            <v>White</v>
          </cell>
          <cell r="M390" t="str">
            <v>TOP - End disc  BOT - End cap</v>
          </cell>
          <cell r="N390" t="str">
            <v xml:space="preserve">Exxon 3155 </v>
          </cell>
          <cell r="O390">
            <v>38009</v>
          </cell>
        </row>
        <row r="391">
          <cell r="A391" t="str">
            <v>W0024IN2743</v>
          </cell>
          <cell r="B391" t="str">
            <v>6NOLARW0024IN2743</v>
          </cell>
          <cell r="C391">
            <v>6</v>
          </cell>
          <cell r="D391" t="str">
            <v>NOLAR</v>
          </cell>
          <cell r="E391" t="str">
            <v xml:space="preserve">12 GSM  108" NATURAL </v>
          </cell>
          <cell r="F391" t="str">
            <v>UNTREATED</v>
          </cell>
          <cell r="G391" t="str">
            <v>N/A</v>
          </cell>
          <cell r="H391">
            <v>6000</v>
          </cell>
          <cell r="I391" t="str">
            <v>3" (.250") Wall Knurled      Black Stripe</v>
          </cell>
          <cell r="J391">
            <v>1</v>
          </cell>
          <cell r="K391" t="str">
            <v>I have changed the label set-up so that only 1 core label will print.  This label will need to be hand carried to the pack station and applied after the roll is stretch wrapped.</v>
          </cell>
          <cell r="L391" t="str">
            <v>White</v>
          </cell>
          <cell r="M391" t="str">
            <v xml:space="preserve">2 - End discs     NO CORE PLUGS!!     </v>
          </cell>
          <cell r="N391" t="str">
            <v xml:space="preserve">Exxon 3155 </v>
          </cell>
          <cell r="O391">
            <v>38009</v>
          </cell>
        </row>
        <row r="392">
          <cell r="A392" t="str">
            <v>W0024IN3099</v>
          </cell>
          <cell r="B392" t="str">
            <v>6NOLARW0024IN3099</v>
          </cell>
          <cell r="C392">
            <v>6</v>
          </cell>
          <cell r="D392" t="str">
            <v>NOLAR</v>
          </cell>
          <cell r="E392" t="str">
            <v xml:space="preserve">12 GSM  122" NATURAL </v>
          </cell>
          <cell r="F392" t="str">
            <v>UNTREATED</v>
          </cell>
          <cell r="G392" t="str">
            <v>N/A</v>
          </cell>
          <cell r="H392">
            <v>6000</v>
          </cell>
          <cell r="I392" t="str">
            <v>3" (.250") Wall Knurled      Black Stripe</v>
          </cell>
          <cell r="J392">
            <v>1</v>
          </cell>
          <cell r="K392" t="str">
            <v>I have changed the label set-up so that only 1 core label will print.  This label will need to be hand carried to the pack station and applied after the roll is stretch wrapped.</v>
          </cell>
          <cell r="L392" t="str">
            <v>White</v>
          </cell>
          <cell r="M392" t="str">
            <v xml:space="preserve">2 - End discs     NO CORE PLUGS!!     </v>
          </cell>
          <cell r="N392" t="str">
            <v xml:space="preserve">Exxon 3155 </v>
          </cell>
          <cell r="O392">
            <v>38009</v>
          </cell>
        </row>
        <row r="393">
          <cell r="A393" t="str">
            <v>W0031WH0914</v>
          </cell>
          <cell r="B393" t="str">
            <v>6OXCOW0031WH0914</v>
          </cell>
          <cell r="C393">
            <v>6</v>
          </cell>
          <cell r="D393" t="str">
            <v>OXCO</v>
          </cell>
          <cell r="E393" t="str">
            <v>.45 osy 36" WHITE SBPP</v>
          </cell>
          <cell r="F393" t="str">
            <v>UNTREATED</v>
          </cell>
          <cell r="G393" t="str">
            <v>N/A</v>
          </cell>
          <cell r="H393">
            <v>15000</v>
          </cell>
          <cell r="I393" t="str">
            <v>3" (.250") Wall Knurled      Black Stripe</v>
          </cell>
          <cell r="J393">
            <v>1</v>
          </cell>
          <cell r="K393" t="str">
            <v>Place one pack label on the end of roll, and one pack label on the side.</v>
          </cell>
          <cell r="L393" t="str">
            <v>White</v>
          </cell>
          <cell r="M393" t="str">
            <v>TOP - End disc  BOT - End cap</v>
          </cell>
          <cell r="N393" t="str">
            <v xml:space="preserve">Exxon 3155 </v>
          </cell>
          <cell r="O393">
            <v>38615</v>
          </cell>
        </row>
        <row r="394">
          <cell r="A394" t="str">
            <v>W006DBL3048</v>
          </cell>
          <cell r="B394" t="str">
            <v>6OXCOW006DBL3048</v>
          </cell>
          <cell r="C394">
            <v>6</v>
          </cell>
          <cell r="D394" t="str">
            <v>OXCO</v>
          </cell>
          <cell r="E394" t="str">
            <v>68 GSM  120" BLACK SBPP</v>
          </cell>
          <cell r="F394" t="str">
            <v>UNTREATED</v>
          </cell>
          <cell r="G394" t="str">
            <v>N/A</v>
          </cell>
          <cell r="H394">
            <v>2500</v>
          </cell>
          <cell r="I394" t="str">
            <v>3" (.250") Wall Knurled      Black Stripe</v>
          </cell>
          <cell r="J394">
            <v>1</v>
          </cell>
          <cell r="K394" t="str">
            <v>Place one pack label on the end of roll, and one pack label on the side.</v>
          </cell>
          <cell r="L394" t="str">
            <v>White</v>
          </cell>
          <cell r="M394" t="str">
            <v>2 - End discs           TAPED TO INSIDE OF CORE</v>
          </cell>
          <cell r="N394" t="str">
            <v xml:space="preserve">Exxon 3155 </v>
          </cell>
          <cell r="O394">
            <v>39437</v>
          </cell>
        </row>
        <row r="395">
          <cell r="A395" t="str">
            <v>W0031WH1219</v>
          </cell>
          <cell r="B395" t="str">
            <v>6OXCOW0031WH1219</v>
          </cell>
          <cell r="C395">
            <v>6</v>
          </cell>
          <cell r="D395" t="str">
            <v>OXCO</v>
          </cell>
          <cell r="E395" t="str">
            <v>.45 osy 48" WHITE SBPP</v>
          </cell>
          <cell r="F395" t="str">
            <v>UNTREATED</v>
          </cell>
          <cell r="G395" t="str">
            <v>N/A</v>
          </cell>
          <cell r="H395">
            <v>15000</v>
          </cell>
          <cell r="I395" t="str">
            <v>3" (.250") Wall Knurled      Black Stripe</v>
          </cell>
          <cell r="J395">
            <v>1</v>
          </cell>
          <cell r="K395" t="str">
            <v>Place one pack label on the end of roll, and one pack label on the side.</v>
          </cell>
          <cell r="L395" t="str">
            <v>White</v>
          </cell>
          <cell r="M395" t="str">
            <v>TOP - End disc  BOT - End cap</v>
          </cell>
          <cell r="N395" t="str">
            <v xml:space="preserve">Exxon 3155 </v>
          </cell>
          <cell r="O395">
            <v>38615</v>
          </cell>
        </row>
        <row r="396">
          <cell r="A396" t="str">
            <v>W0081WH1016</v>
          </cell>
          <cell r="B396" t="str">
            <v>6OXCOW0081WH1016</v>
          </cell>
          <cell r="C396">
            <v>6</v>
          </cell>
          <cell r="D396" t="str">
            <v>OXCO</v>
          </cell>
          <cell r="E396" t="str">
            <v>1.20 osy 40" WHITE SBPP</v>
          </cell>
          <cell r="F396" t="str">
            <v>UNTREATED</v>
          </cell>
          <cell r="G396" t="str">
            <v>N/A</v>
          </cell>
          <cell r="H396">
            <v>2000</v>
          </cell>
          <cell r="I396" t="str">
            <v>3" (.250") Wall Knurled      Black Stripe</v>
          </cell>
          <cell r="J396">
            <v>1</v>
          </cell>
          <cell r="K396" t="str">
            <v>Place one pack label on the end of roll, and one pack label on the side.</v>
          </cell>
          <cell r="L396" t="str">
            <v>White</v>
          </cell>
          <cell r="M396" t="str">
            <v>TOP - End disc  BOT - End cap</v>
          </cell>
          <cell r="N396" t="str">
            <v xml:space="preserve">Exxon 3155 </v>
          </cell>
          <cell r="O396">
            <v>38616</v>
          </cell>
        </row>
        <row r="397">
          <cell r="A397" t="str">
            <v>W0081WH1397</v>
          </cell>
          <cell r="B397" t="str">
            <v>6OXCOW0081WH1397</v>
          </cell>
          <cell r="C397">
            <v>6</v>
          </cell>
          <cell r="D397" t="str">
            <v>OXCO</v>
          </cell>
          <cell r="E397" t="str">
            <v>1.20 osy 55" WHITE SBPP</v>
          </cell>
          <cell r="F397" t="str">
            <v>UNTREATED</v>
          </cell>
          <cell r="G397" t="str">
            <v>N/A</v>
          </cell>
          <cell r="H397">
            <v>2000</v>
          </cell>
          <cell r="I397" t="str">
            <v>3" (.250") Wall Knurled      Black Stripe</v>
          </cell>
          <cell r="J397">
            <v>1</v>
          </cell>
          <cell r="K397" t="str">
            <v>Place one pack label on the end of roll, and one pack label on the side.</v>
          </cell>
          <cell r="L397" t="str">
            <v>White</v>
          </cell>
          <cell r="M397" t="str">
            <v>TOP - End disc  BOT - End cap</v>
          </cell>
          <cell r="N397" t="str">
            <v xml:space="preserve">Exxon 3155 </v>
          </cell>
          <cell r="O397">
            <v>38616</v>
          </cell>
        </row>
        <row r="398">
          <cell r="A398" t="str">
            <v>W0081WH1575</v>
          </cell>
          <cell r="B398" t="str">
            <v>6OXCOW0081WH1575</v>
          </cell>
          <cell r="C398">
            <v>6</v>
          </cell>
          <cell r="D398" t="str">
            <v>OXCO</v>
          </cell>
          <cell r="E398" t="str">
            <v>1.20 osy 62" WHITE SBPP</v>
          </cell>
          <cell r="F398" t="str">
            <v>UNTREATED</v>
          </cell>
          <cell r="G398" t="str">
            <v>N/A</v>
          </cell>
          <cell r="H398">
            <v>2000</v>
          </cell>
          <cell r="I398" t="str">
            <v>3" (.250") Wall Knurled      Black Stripe</v>
          </cell>
          <cell r="J398">
            <v>1</v>
          </cell>
          <cell r="K398" t="str">
            <v>Place one pack label on the end of roll, and one pack label on the side.</v>
          </cell>
          <cell r="L398" t="str">
            <v>White</v>
          </cell>
          <cell r="M398" t="str">
            <v>TOP - End disc  BOT - End cap</v>
          </cell>
          <cell r="N398" t="str">
            <v xml:space="preserve">Exxon 3155 </v>
          </cell>
          <cell r="O398">
            <v>38616</v>
          </cell>
        </row>
        <row r="399">
          <cell r="A399" t="str">
            <v>W0081WH3150</v>
          </cell>
          <cell r="B399" t="str">
            <v>6OXCOW0081WH3150</v>
          </cell>
          <cell r="C399">
            <v>6</v>
          </cell>
          <cell r="D399" t="str">
            <v>OXCO</v>
          </cell>
          <cell r="E399" t="str">
            <v>1.20 osy 124" WHITE SBPP</v>
          </cell>
          <cell r="F399" t="str">
            <v>UNTREATED</v>
          </cell>
          <cell r="G399" t="str">
            <v>N/A</v>
          </cell>
          <cell r="H399">
            <v>2000</v>
          </cell>
          <cell r="I399" t="str">
            <v>3" (.250") Wall Knurled      Black Stripe</v>
          </cell>
          <cell r="J399">
            <v>1</v>
          </cell>
          <cell r="K399" t="str">
            <v>Place one pack label on the end of roll, and one pack label on the side.</v>
          </cell>
          <cell r="L399" t="str">
            <v>White</v>
          </cell>
          <cell r="M399" t="str">
            <v>2 - End discs           TAPED TO INSIDE OF CORE</v>
          </cell>
          <cell r="N399" t="str">
            <v xml:space="preserve">Exxon 3155 </v>
          </cell>
          <cell r="O399">
            <v>38616</v>
          </cell>
        </row>
        <row r="400">
          <cell r="A400" t="str">
            <v>W0020WM3023</v>
          </cell>
          <cell r="B400" t="str">
            <v>6SPINLACEW0020WM3023</v>
          </cell>
          <cell r="C400">
            <v>6</v>
          </cell>
          <cell r="D400" t="str">
            <v>SPINLACE</v>
          </cell>
          <cell r="E400" t="str">
            <v>10 GSM 3023 MM                        WHITE SBPP</v>
          </cell>
          <cell r="F400" t="str">
            <v>UNTREATED</v>
          </cell>
          <cell r="G400" t="str">
            <v>48" MAX OD</v>
          </cell>
          <cell r="H400">
            <v>20000</v>
          </cell>
          <cell r="I400" t="str">
            <v>3" (.250") Wall Knurled      Black Stripe</v>
          </cell>
          <cell r="J400">
            <v>1</v>
          </cell>
          <cell r="K400" t="str">
            <v>N/A</v>
          </cell>
          <cell r="L400" t="str">
            <v>White</v>
          </cell>
          <cell r="M400" t="str">
            <v>2 - End discs          Taped to Roll</v>
          </cell>
          <cell r="N400" t="str">
            <v xml:space="preserve">Sunoco                              CP 360H </v>
          </cell>
          <cell r="O400">
            <v>39329</v>
          </cell>
        </row>
        <row r="401">
          <cell r="A401" t="str">
            <v>W0020WM3073</v>
          </cell>
          <cell r="B401" t="str">
            <v>6SPINLACEW0020WM3073</v>
          </cell>
          <cell r="C401">
            <v>6</v>
          </cell>
          <cell r="D401" t="str">
            <v>SPINLACE</v>
          </cell>
          <cell r="E401" t="str">
            <v>10 GSM 3073 MM                        WHITE SBPP</v>
          </cell>
          <cell r="F401" t="str">
            <v>UNTREATED</v>
          </cell>
          <cell r="G401" t="str">
            <v>45" MAX OD</v>
          </cell>
          <cell r="H401">
            <v>20000</v>
          </cell>
          <cell r="I401" t="str">
            <v>3" (.250") Wall Knurled      Black Stripe</v>
          </cell>
          <cell r="J401">
            <v>1</v>
          </cell>
          <cell r="K401" t="str">
            <v>N/A</v>
          </cell>
          <cell r="L401" t="str">
            <v>White</v>
          </cell>
          <cell r="M401" t="str">
            <v>2 - End discs          Taped to Roll</v>
          </cell>
          <cell r="N401" t="str">
            <v xml:space="preserve">Sunoco                              CP 360H </v>
          </cell>
          <cell r="O401">
            <v>39329</v>
          </cell>
        </row>
        <row r="402">
          <cell r="A402" t="str">
            <v>W0920WM3035</v>
          </cell>
          <cell r="B402" t="str">
            <v>6SPINLACEW0920WM3035</v>
          </cell>
          <cell r="C402">
            <v>6</v>
          </cell>
          <cell r="D402" t="str">
            <v>SPINLACE</v>
          </cell>
          <cell r="E402" t="str">
            <v>10 GSM 3035 MM                        WHITE SBPP</v>
          </cell>
          <cell r="F402" t="str">
            <v>UNTREATED</v>
          </cell>
          <cell r="G402" t="str">
            <v>45" MAX OD</v>
          </cell>
          <cell r="H402">
            <v>20000</v>
          </cell>
          <cell r="I402" t="str">
            <v>3" (.250") Wall Knurled      Black Stripe</v>
          </cell>
          <cell r="J402">
            <v>1</v>
          </cell>
          <cell r="K402" t="str">
            <v>N/A</v>
          </cell>
          <cell r="L402" t="str">
            <v>White</v>
          </cell>
          <cell r="M402" t="str">
            <v>2 - End discs          Taped to Roll</v>
          </cell>
          <cell r="N402" t="str">
            <v xml:space="preserve">Sunoco                              CP 360H </v>
          </cell>
          <cell r="O402">
            <v>39329</v>
          </cell>
        </row>
        <row r="403">
          <cell r="A403" t="str">
            <v>W0020WM3098</v>
          </cell>
          <cell r="B403" t="str">
            <v>6SPINLACEW0020WM3098</v>
          </cell>
          <cell r="C403">
            <v>6</v>
          </cell>
          <cell r="D403" t="str">
            <v>SPINLACE</v>
          </cell>
          <cell r="E403" t="str">
            <v>10 GSM 3098 MM                        WHITE SBPP</v>
          </cell>
          <cell r="F403" t="str">
            <v>UNTREATED</v>
          </cell>
          <cell r="G403" t="str">
            <v>48" MAX OD</v>
          </cell>
          <cell r="H403" t="str">
            <v>N/A</v>
          </cell>
          <cell r="I403" t="str">
            <v>3" (.250") Wall Knurled      Black Stripe</v>
          </cell>
          <cell r="J403">
            <v>1</v>
          </cell>
          <cell r="K403" t="str">
            <v>N/A</v>
          </cell>
          <cell r="L403" t="str">
            <v>White</v>
          </cell>
          <cell r="M403" t="str">
            <v>2 - End discs          Taped to Roll</v>
          </cell>
          <cell r="N403" t="str">
            <v xml:space="preserve">Sunoco                              CP 360H </v>
          </cell>
          <cell r="O403">
            <v>39444</v>
          </cell>
        </row>
        <row r="404">
          <cell r="A404" t="str">
            <v>W002AWH3048</v>
          </cell>
          <cell r="B404" t="str">
            <v>6PGI-RGDW002AWH3048</v>
          </cell>
          <cell r="C404">
            <v>6</v>
          </cell>
          <cell r="D404" t="str">
            <v>PGI-RGD</v>
          </cell>
          <cell r="E404" t="str">
            <v>1.50 OSY 120" WHITE SBPP</v>
          </cell>
          <cell r="F404" t="str">
            <v>UNTREATED</v>
          </cell>
          <cell r="G404" t="str">
            <v>N/A</v>
          </cell>
          <cell r="H404">
            <v>4000</v>
          </cell>
          <cell r="I404" t="str">
            <v>3" (.250") Wall Knurled      Black Stripe</v>
          </cell>
          <cell r="J404">
            <v>1</v>
          </cell>
          <cell r="K404" t="str">
            <v>SHORT DOFF MIN. SIZE - 1000 LY - MAX SPLICES - 3</v>
          </cell>
          <cell r="L404" t="str">
            <v>White</v>
          </cell>
          <cell r="M404" t="str">
            <v>2 - End discs           TAPED TO INSIDE OF CORE</v>
          </cell>
          <cell r="N404" t="str">
            <v xml:space="preserve">Exxon 3155 </v>
          </cell>
          <cell r="O404">
            <v>39534</v>
          </cell>
        </row>
        <row r="405">
          <cell r="A405" t="str">
            <v>W0070MB1575</v>
          </cell>
          <cell r="B405" t="str">
            <v>6PGI-RGD                      Fabrene Inc.W0070MB1575</v>
          </cell>
          <cell r="C405">
            <v>6</v>
          </cell>
          <cell r="D405" t="str">
            <v>PGI-RGD                      Fabrene Inc.</v>
          </cell>
          <cell r="E405" t="str">
            <v>35 GSM 1575 MM     BLUE</v>
          </cell>
          <cell r="F405" t="str">
            <v>UNTREATED</v>
          </cell>
          <cell r="G405" t="str">
            <v>41" +/- 1"</v>
          </cell>
          <cell r="H405" t="str">
            <v>N/A</v>
          </cell>
          <cell r="I405" t="str">
            <v>3" (.250") Wall Knurled      Black Stripe</v>
          </cell>
          <cell r="J405">
            <v>1</v>
          </cell>
          <cell r="K405" t="str">
            <v>N/A</v>
          </cell>
          <cell r="L405" t="str">
            <v>White</v>
          </cell>
          <cell r="M405" t="str">
            <v>2 - End discs           TAPED TO INSIDE OF CORE</v>
          </cell>
          <cell r="N405" t="str">
            <v xml:space="preserve">Exxon 3155 </v>
          </cell>
          <cell r="O405">
            <v>37660</v>
          </cell>
        </row>
        <row r="406">
          <cell r="A406" t="str">
            <v>W0085WH1575</v>
          </cell>
          <cell r="B406" t="str">
            <v>6PGI-RGD                      Fabrene Inc.W0085WH1575</v>
          </cell>
          <cell r="C406">
            <v>6</v>
          </cell>
          <cell r="D406" t="str">
            <v>PGI-RGD                      Fabrene Inc.</v>
          </cell>
          <cell r="E406" t="str">
            <v>1.25 osy 62" WHITE SBPP</v>
          </cell>
          <cell r="F406" t="str">
            <v>UNTREATED</v>
          </cell>
          <cell r="G406" t="str">
            <v>41" +/- 1"</v>
          </cell>
          <cell r="H406">
            <v>4923</v>
          </cell>
          <cell r="I406" t="str">
            <v>3" (.250") Wall Knurled      Black Stripe</v>
          </cell>
          <cell r="J406">
            <v>1</v>
          </cell>
          <cell r="K406" t="str">
            <v>SHORT DOFFS - 3,282 LY -                                  FULL DOFF CAN NOT EXCEED 42" OD</v>
          </cell>
          <cell r="L406" t="str">
            <v>White</v>
          </cell>
          <cell r="M406" t="str">
            <v>2 - End discs           TAPED TO INSIDE OF CORE</v>
          </cell>
          <cell r="N406" t="str">
            <v xml:space="preserve">Exxon 3155 </v>
          </cell>
          <cell r="O406">
            <v>38616</v>
          </cell>
        </row>
        <row r="407">
          <cell r="A407" t="str">
            <v>W0085DN1575</v>
          </cell>
          <cell r="B407" t="str">
            <v>6PGI-RGD                      Fabrene Inc.W0085DN1575</v>
          </cell>
          <cell r="C407">
            <v>6</v>
          </cell>
          <cell r="D407" t="str">
            <v>PGI-RGD                      Fabrene Inc.</v>
          </cell>
          <cell r="E407" t="str">
            <v>1.25 osy 62" DARK NAVY SBPP</v>
          </cell>
          <cell r="F407" t="str">
            <v>UNTREATED</v>
          </cell>
          <cell r="G407" t="str">
            <v>41" +/- 1"</v>
          </cell>
          <cell r="H407" t="str">
            <v>Target 5,000 LY               MIN Short doff 4,950 LY</v>
          </cell>
          <cell r="I407" t="str">
            <v>3" (.250") Wall Knurled      Black Stripe</v>
          </cell>
          <cell r="J407">
            <v>1</v>
          </cell>
          <cell r="K407" t="str">
            <v>N/A</v>
          </cell>
          <cell r="L407" t="str">
            <v>White</v>
          </cell>
          <cell r="M407" t="str">
            <v>2 - End discs          w/ Plugs</v>
          </cell>
          <cell r="N407" t="str">
            <v xml:space="preserve">Exxon 3155 </v>
          </cell>
          <cell r="O407">
            <v>39658</v>
          </cell>
        </row>
        <row r="408">
          <cell r="A408" t="str">
            <v>W0085WH3124</v>
          </cell>
          <cell r="B408" t="str">
            <v>6PGI-RGD                      Fabrene Inc.W0085WH3124</v>
          </cell>
          <cell r="C408">
            <v>6</v>
          </cell>
          <cell r="D408" t="str">
            <v>PGI-RGD                      Fabrene Inc.</v>
          </cell>
          <cell r="E408" t="str">
            <v>1.25 osy 123" Trimmed WHITE SBPP</v>
          </cell>
          <cell r="F408" t="str">
            <v>UNTREATED</v>
          </cell>
          <cell r="G408" t="str">
            <v>N/A</v>
          </cell>
          <cell r="H408">
            <v>5000</v>
          </cell>
          <cell r="I408" t="str">
            <v xml:space="preserve">5" (.375") Wall Knurled      </v>
          </cell>
          <cell r="J408">
            <v>1</v>
          </cell>
          <cell r="K408" t="str">
            <v>TRIAL LABELS WITH 123" TRIMMED</v>
          </cell>
          <cell r="L408" t="str">
            <v>White</v>
          </cell>
          <cell r="M408" t="str">
            <v>2 - End discs           TAPED TO INSIDE OF CORE</v>
          </cell>
          <cell r="N408" t="str">
            <v xml:space="preserve">Exxon 3155 </v>
          </cell>
          <cell r="O408">
            <v>39777</v>
          </cell>
        </row>
        <row r="409">
          <cell r="A409" t="str">
            <v>W0085WH3200</v>
          </cell>
          <cell r="B409" t="str">
            <v>6PGI-RGD                      Fabrene Inc.W0085WH3200</v>
          </cell>
          <cell r="C409">
            <v>6</v>
          </cell>
          <cell r="D409" t="str">
            <v>PGI-RGD                      Fabrene Inc.</v>
          </cell>
          <cell r="E409" t="str">
            <v>1.25 osy 130" UnTrimmed WHITE SBPP</v>
          </cell>
          <cell r="F409" t="str">
            <v>UNTREATED</v>
          </cell>
          <cell r="G409" t="str">
            <v>N/A</v>
          </cell>
          <cell r="H409">
            <v>5000</v>
          </cell>
          <cell r="I409" t="str">
            <v xml:space="preserve">5" (.375") Wall Knurled      </v>
          </cell>
          <cell r="J409">
            <v>1</v>
          </cell>
          <cell r="K409" t="str">
            <v>TRIAL LABELS WITH 130" UNTRIMMED</v>
          </cell>
          <cell r="L409" t="str">
            <v>White</v>
          </cell>
          <cell r="M409" t="str">
            <v>2 - End discs           TAPED TO INSIDE OF CORE</v>
          </cell>
          <cell r="N409" t="str">
            <v xml:space="preserve">Exxon 3155 </v>
          </cell>
          <cell r="O409">
            <v>39777</v>
          </cell>
        </row>
        <row r="410">
          <cell r="A410" t="str">
            <v>W0047LP0093</v>
          </cell>
          <cell r="B410" t="str">
            <v>6PRECEPT                     MEDICALW0047LP0093</v>
          </cell>
          <cell r="C410">
            <v>6</v>
          </cell>
          <cell r="D410" t="str">
            <v>PRECEPT                     MEDICAL</v>
          </cell>
          <cell r="E410" t="str">
            <v>.70 OSY 3.67"  BABY BLUE SBPP</v>
          </cell>
          <cell r="F410" t="str">
            <v>UNTREATED</v>
          </cell>
          <cell r="G410" t="str">
            <v>30"                               +.5" / -1"</v>
          </cell>
          <cell r="H410" t="str">
            <v>N/A</v>
          </cell>
          <cell r="I410" t="str">
            <v>3" (.250") Wall Knurled      Black Stripe</v>
          </cell>
          <cell r="J410">
            <v>14</v>
          </cell>
          <cell r="K410" t="str">
            <v>PLEASE PALLETIZE                                              30X30 HEAT TREATED PALLETS</v>
          </cell>
          <cell r="L410" t="str">
            <v>White</v>
          </cell>
          <cell r="M410" t="str">
            <v>TOP - End cap  BOT - End cap</v>
          </cell>
          <cell r="N410" t="str">
            <v xml:space="preserve">Exxon 3155 </v>
          </cell>
          <cell r="O410">
            <v>39106</v>
          </cell>
        </row>
        <row r="411">
          <cell r="A411" t="str">
            <v>W0047LP0178</v>
          </cell>
          <cell r="B411" t="str">
            <v>6PRECEPT                     MEDICALW0047LP0178</v>
          </cell>
          <cell r="C411">
            <v>6</v>
          </cell>
          <cell r="D411" t="str">
            <v>PRECEPT                     MEDICAL</v>
          </cell>
          <cell r="E411" t="str">
            <v>.70 OSY 7"  BABY BLUE SBPP</v>
          </cell>
          <cell r="F411" t="str">
            <v>UNTREATED</v>
          </cell>
          <cell r="G411" t="str">
            <v>30"                               +.5" / -1"</v>
          </cell>
          <cell r="H411" t="str">
            <v>N/A</v>
          </cell>
          <cell r="I411" t="str">
            <v>3" (.250") Wall Knurled      Black Stripe</v>
          </cell>
          <cell r="J411">
            <v>7</v>
          </cell>
          <cell r="K411" t="str">
            <v>PLEASE PALLETIZE                                              30X30 HEAT TREATED PALLETS</v>
          </cell>
          <cell r="L411" t="str">
            <v>White</v>
          </cell>
          <cell r="M411" t="str">
            <v>TOP - End cap  BOT - End cap</v>
          </cell>
          <cell r="N411" t="str">
            <v xml:space="preserve">Exxon 3155 </v>
          </cell>
          <cell r="O411">
            <v>39106</v>
          </cell>
        </row>
        <row r="412">
          <cell r="A412" t="str">
            <v>W0047WH0178</v>
          </cell>
          <cell r="B412" t="str">
            <v>6PRECEPT                     MEDICALW0047WH0178</v>
          </cell>
          <cell r="C412">
            <v>6</v>
          </cell>
          <cell r="D412" t="str">
            <v>PRECEPT                     MEDICAL</v>
          </cell>
          <cell r="E412" t="str">
            <v>.70 OSY 7"  WHITE SBPP</v>
          </cell>
          <cell r="F412" t="str">
            <v>UNTREATED</v>
          </cell>
          <cell r="G412" t="str">
            <v>30"                               +.5" / -1"</v>
          </cell>
          <cell r="H412" t="str">
            <v>N/A</v>
          </cell>
          <cell r="I412" t="str">
            <v>3" (.250") Wall Knurled      Black Stripe</v>
          </cell>
          <cell r="J412">
            <v>7</v>
          </cell>
          <cell r="K412" t="str">
            <v>PLEASE PALLETIZE                                              30X30 HEAT TREATED PALLETS</v>
          </cell>
          <cell r="L412" t="str">
            <v>White</v>
          </cell>
          <cell r="M412" t="str">
            <v>TOP - End cap  BOT - End cap</v>
          </cell>
          <cell r="N412" t="str">
            <v xml:space="preserve">Exxon 3155 </v>
          </cell>
          <cell r="O412">
            <v>39106</v>
          </cell>
        </row>
        <row r="413">
          <cell r="A413" t="str">
            <v>W0047LP0184</v>
          </cell>
          <cell r="B413" t="str">
            <v>6PRECEPT                     MEDICALW0047LP0184</v>
          </cell>
          <cell r="C413">
            <v>6</v>
          </cell>
          <cell r="D413" t="str">
            <v>PRECEPT                     MEDICAL</v>
          </cell>
          <cell r="E413" t="str">
            <v>.70 OSY 7.25"  BABY BLUE SBPP</v>
          </cell>
          <cell r="F413" t="str">
            <v>UNTREATED</v>
          </cell>
          <cell r="G413" t="str">
            <v>30"                               +.5" / -1"</v>
          </cell>
          <cell r="H413" t="str">
            <v>N/A</v>
          </cell>
          <cell r="I413" t="str">
            <v>3" (.250") Wall Knurled      Black Stripe</v>
          </cell>
          <cell r="J413">
            <v>7</v>
          </cell>
          <cell r="K413" t="str">
            <v>PLEASE PALLETIZE                                              30X30 HEAT TREATED PALLETS</v>
          </cell>
          <cell r="L413" t="str">
            <v>White</v>
          </cell>
          <cell r="M413" t="str">
            <v>TOP - End cap  BOT - End cap</v>
          </cell>
          <cell r="N413" t="str">
            <v xml:space="preserve">Exxon 3155 </v>
          </cell>
          <cell r="O413">
            <v>39106</v>
          </cell>
        </row>
        <row r="414">
          <cell r="A414" t="str">
            <v>W0047LP0191</v>
          </cell>
          <cell r="B414" t="str">
            <v>6PRECEPT                     MEDICALW0047LP0191</v>
          </cell>
          <cell r="C414">
            <v>6</v>
          </cell>
          <cell r="D414" t="str">
            <v>PRECEPT                     MEDICAL</v>
          </cell>
          <cell r="E414" t="str">
            <v>.70 OSY 7.5"  BABY BLUE SBPP</v>
          </cell>
          <cell r="F414" t="str">
            <v>UNTREATED</v>
          </cell>
          <cell r="G414" t="str">
            <v>30"                               +.5" / -1"</v>
          </cell>
          <cell r="H414" t="str">
            <v>N/A</v>
          </cell>
          <cell r="I414" t="str">
            <v>3" (.250") Wall Knurled      Black Stripe</v>
          </cell>
          <cell r="J414">
            <v>6</v>
          </cell>
          <cell r="K414" t="str">
            <v>PLEASE PALLETIZE                                              30X30 HEAT TREATED PALLETS</v>
          </cell>
          <cell r="L414" t="str">
            <v>White</v>
          </cell>
          <cell r="M414" t="str">
            <v>TOP - End cap  BOT - End cap</v>
          </cell>
          <cell r="N414" t="str">
            <v xml:space="preserve">Exxon 3155 </v>
          </cell>
          <cell r="O414">
            <v>39106</v>
          </cell>
        </row>
        <row r="415">
          <cell r="A415" t="str">
            <v>W0047YL0191</v>
          </cell>
          <cell r="B415" t="str">
            <v>6PRECEPT                     MEDICALW0047YL0191</v>
          </cell>
          <cell r="C415">
            <v>6</v>
          </cell>
          <cell r="D415" t="str">
            <v>PRECEPT                     MEDICAL</v>
          </cell>
          <cell r="E415" t="str">
            <v>.70 OSY 7.5"  YELLOW SBPP</v>
          </cell>
          <cell r="F415" t="str">
            <v>UNTREATED</v>
          </cell>
          <cell r="G415" t="str">
            <v>30"                               +.5" / -1"</v>
          </cell>
          <cell r="H415" t="str">
            <v>N/A</v>
          </cell>
          <cell r="I415" t="str">
            <v>3" (.250") Wall Knurled      Black Stripe</v>
          </cell>
          <cell r="J415">
            <v>6</v>
          </cell>
          <cell r="K415" t="str">
            <v>PLEASE PALLETIZE                                              30X30 HEAT TREATED PALLETS</v>
          </cell>
          <cell r="L415" t="str">
            <v>White</v>
          </cell>
          <cell r="M415" t="str">
            <v>TOP - End cap  BOT - End cap</v>
          </cell>
          <cell r="N415" t="str">
            <v xml:space="preserve">Exxon 3155 </v>
          </cell>
          <cell r="O415">
            <v>39106</v>
          </cell>
        </row>
        <row r="416">
          <cell r="A416" t="str">
            <v>W0047WH0140</v>
          </cell>
          <cell r="B416" t="str">
            <v>6PRECEPT                     MEDICALW0047WH0140</v>
          </cell>
          <cell r="C416">
            <v>6</v>
          </cell>
          <cell r="D416" t="str">
            <v>PRECEPT                     MEDICAL</v>
          </cell>
          <cell r="E416" t="str">
            <v>.70 OSY 5.5"          WHITE SBPP</v>
          </cell>
          <cell r="F416" t="str">
            <v>UNTREATED</v>
          </cell>
          <cell r="G416" t="str">
            <v>30"                               +.5" / -1"</v>
          </cell>
          <cell r="H416" t="str">
            <v>N/A</v>
          </cell>
          <cell r="I416" t="str">
            <v>3" (.250") Wall Knurled      Black Stripe</v>
          </cell>
          <cell r="J416">
            <v>7</v>
          </cell>
          <cell r="K416" t="str">
            <v>PLEASE PALLETIZE                                              30X30 HEAT TREATED PALLETS</v>
          </cell>
          <cell r="L416" t="str">
            <v>White</v>
          </cell>
          <cell r="M416" t="str">
            <v>TOP - End cap  BOT - End cap</v>
          </cell>
          <cell r="N416" t="str">
            <v xml:space="preserve">Exxon 3155 </v>
          </cell>
          <cell r="O416">
            <v>40157</v>
          </cell>
        </row>
        <row r="417">
          <cell r="A417" t="str">
            <v>W0047WH0184</v>
          </cell>
          <cell r="B417" t="str">
            <v>6PRECEPT                     MEDICALW0047WH0184</v>
          </cell>
          <cell r="C417">
            <v>6</v>
          </cell>
          <cell r="D417" t="str">
            <v>PRECEPT                     MEDICAL</v>
          </cell>
          <cell r="E417" t="str">
            <v>.70 OSY 7.25"   WHITE SBPP</v>
          </cell>
          <cell r="F417" t="str">
            <v>UNTREATED</v>
          </cell>
          <cell r="G417" t="str">
            <v>30"                               +.5" / -1"</v>
          </cell>
          <cell r="H417" t="str">
            <v>N/A</v>
          </cell>
          <cell r="I417" t="str">
            <v>3" (.250") Wall Knurled      Black Stripe</v>
          </cell>
          <cell r="J417">
            <v>7</v>
          </cell>
          <cell r="K417" t="str">
            <v>PLEASE PALLETIZE                                              30X30 HEAT TREATED PALLETS</v>
          </cell>
          <cell r="L417" t="str">
            <v>White</v>
          </cell>
          <cell r="M417" t="str">
            <v>TOP - End cap  BOT - End cap</v>
          </cell>
          <cell r="N417" t="str">
            <v xml:space="preserve">Exxon 3155 </v>
          </cell>
          <cell r="O417">
            <v>39106</v>
          </cell>
        </row>
        <row r="418">
          <cell r="A418" t="str">
            <v>W0047WH0191</v>
          </cell>
          <cell r="B418" t="str">
            <v>6PRECEPT                     MEDICALW0047WH0191</v>
          </cell>
          <cell r="C418">
            <v>6</v>
          </cell>
          <cell r="D418" t="str">
            <v>PRECEPT                     MEDICAL</v>
          </cell>
          <cell r="E418" t="str">
            <v>.70 OSY 7.5"  WHITE SBPP</v>
          </cell>
          <cell r="F418" t="str">
            <v>UNTREATED</v>
          </cell>
          <cell r="G418" t="str">
            <v>30"                               +.5" / -1"</v>
          </cell>
          <cell r="H418" t="str">
            <v>N/A</v>
          </cell>
          <cell r="I418" t="str">
            <v>3" (.250") Wall Knurled      Black Stripe</v>
          </cell>
          <cell r="J418">
            <v>6</v>
          </cell>
          <cell r="K418" t="str">
            <v>PLEASE PALLETIZE                                              30X30 HEAT TREATED PALLETS</v>
          </cell>
          <cell r="L418" t="str">
            <v>White</v>
          </cell>
          <cell r="M418" t="str">
            <v>TOP - End cap  BOT - End cap</v>
          </cell>
          <cell r="N418" t="str">
            <v>BRASKEM CP360H</v>
          </cell>
          <cell r="O418">
            <v>39106</v>
          </cell>
        </row>
        <row r="419">
          <cell r="A419" t="str">
            <v>W0061NV1720</v>
          </cell>
          <cell r="B419" t="str">
            <v>6PRECEPT                     MEDICALW0061NV1720</v>
          </cell>
          <cell r="C419">
            <v>6</v>
          </cell>
          <cell r="D419" t="str">
            <v>PRECEPT                     MEDICAL</v>
          </cell>
          <cell r="E419" t="str">
            <v>.90 OSY 50" DARK NAVY SB</v>
          </cell>
          <cell r="F419" t="str">
            <v>UNTREATED</v>
          </cell>
          <cell r="G419" t="str">
            <v>N/A</v>
          </cell>
          <cell r="H419">
            <v>200</v>
          </cell>
          <cell r="I419" t="str">
            <v>3" (.250") Wall Knurled      Black Stripe</v>
          </cell>
          <cell r="J419">
            <v>1</v>
          </cell>
          <cell r="K419" t="str">
            <v>PLEASE PALLETIZE                                              30X30 HEAT TREATED PALLETS</v>
          </cell>
          <cell r="L419" t="str">
            <v>White</v>
          </cell>
          <cell r="M419" t="str">
            <v>TOP - End cap  BOT - End cap</v>
          </cell>
          <cell r="N419" t="str">
            <v xml:space="preserve">Exxon 3155 </v>
          </cell>
          <cell r="O419">
            <v>39343</v>
          </cell>
        </row>
        <row r="420">
          <cell r="A420" t="str">
            <v>W0034TA1067</v>
          </cell>
          <cell r="B420" t="str">
            <v>6PRECEPT                     MEDICALW0034TA1067</v>
          </cell>
          <cell r="C420">
            <v>6</v>
          </cell>
          <cell r="D420" t="str">
            <v>PRECEPT                     MEDICAL</v>
          </cell>
          <cell r="E420" t="str">
            <v>.50 OSY 42"                    SBPP</v>
          </cell>
          <cell r="F420" t="str">
            <v>UNTREATED</v>
          </cell>
          <cell r="G420" t="str">
            <v>Target 30"                         Min 29"                       Max 30.5"</v>
          </cell>
          <cell r="H420" t="str">
            <v>N/A</v>
          </cell>
          <cell r="I420" t="str">
            <v>3" (.250") Wall Knurled      Black Stripe</v>
          </cell>
          <cell r="J420">
            <v>1</v>
          </cell>
          <cell r="K420" t="str">
            <v>PLEASE PALLETIZE                                              30X30 HEAT TREATED PALLETS</v>
          </cell>
          <cell r="L420" t="str">
            <v>White</v>
          </cell>
          <cell r="M420" t="str">
            <v>TOP - End cap  BOT - End cap</v>
          </cell>
          <cell r="N420" t="str">
            <v xml:space="preserve">Exxon 3155 </v>
          </cell>
          <cell r="O420">
            <v>39106</v>
          </cell>
        </row>
        <row r="421">
          <cell r="A421" t="str">
            <v>W0031WH0187</v>
          </cell>
          <cell r="B421" t="str">
            <v>6PRESTIGE AMERITECHW0031WH0187</v>
          </cell>
          <cell r="C421">
            <v>6</v>
          </cell>
          <cell r="D421" t="str">
            <v>PRESTIGE AMERITECH</v>
          </cell>
          <cell r="E421" t="str">
            <v>.45 OSY 187 MM            WHITE SBPP</v>
          </cell>
          <cell r="F421" t="str">
            <v>UNTREATED</v>
          </cell>
          <cell r="G421" t="str">
            <v>Target 36"                   min 30"            max 36"</v>
          </cell>
          <cell r="H421" t="str">
            <v>N/A</v>
          </cell>
          <cell r="I421" t="str">
            <v xml:space="preserve">3" (.250") Wall Knurled Black Stripe   </v>
          </cell>
          <cell r="J421">
            <v>6</v>
          </cell>
          <cell r="K421" t="str">
            <v>PLEASE PALLETIZE  -                           WOOD PALLET</v>
          </cell>
          <cell r="L421" t="str">
            <v>White</v>
          </cell>
          <cell r="M421" t="str">
            <v>TOP - End disc  BOT - End cap</v>
          </cell>
          <cell r="N421" t="str">
            <v xml:space="preserve">Exxon 3155 </v>
          </cell>
          <cell r="O421">
            <v>40100</v>
          </cell>
        </row>
        <row r="422">
          <cell r="A422" t="str">
            <v>W0047LP0187</v>
          </cell>
          <cell r="B422" t="str">
            <v>6PRESTIGE AMERITECHW0047LP0187</v>
          </cell>
          <cell r="C422">
            <v>6</v>
          </cell>
          <cell r="D422" t="str">
            <v>PRESTIGE AMERITECH</v>
          </cell>
          <cell r="E422" t="str">
            <v>.70 OSY 187 MM            BABY BLUE SBPP</v>
          </cell>
          <cell r="F422" t="str">
            <v>UNTREATED</v>
          </cell>
          <cell r="G422" t="str">
            <v>Target 33"                   min 30"            max 36"</v>
          </cell>
          <cell r="H422" t="str">
            <v>N/A</v>
          </cell>
          <cell r="I422" t="str">
            <v xml:space="preserve">3" (.250") Wall Knurled Black Stripe   </v>
          </cell>
          <cell r="J422">
            <v>6</v>
          </cell>
          <cell r="K422" t="str">
            <v>PLEASE PALLETIZE  -                           WOOD PALLET</v>
          </cell>
          <cell r="L422" t="str">
            <v>White</v>
          </cell>
          <cell r="M422" t="str">
            <v>TOP - End disc  BOT - End cap</v>
          </cell>
          <cell r="N422" t="str">
            <v xml:space="preserve">Exxon 3155 </v>
          </cell>
          <cell r="O422">
            <v>40119</v>
          </cell>
        </row>
        <row r="423">
          <cell r="A423" t="str">
            <v>W0047WH0178</v>
          </cell>
          <cell r="B423" t="str">
            <v>6PRESTIGE AMERITECHW0047WH0178</v>
          </cell>
          <cell r="C423">
            <v>6</v>
          </cell>
          <cell r="D423" t="str">
            <v>PRESTIGE AMERITECH</v>
          </cell>
          <cell r="E423" t="str">
            <v>.70 OSY 178 MM                     WHITE SBPP</v>
          </cell>
          <cell r="F423" t="str">
            <v>UNTREATED</v>
          </cell>
          <cell r="G423" t="str">
            <v>32"                                 +1/- 2 "</v>
          </cell>
          <cell r="H423" t="str">
            <v>N/A</v>
          </cell>
          <cell r="I423" t="str">
            <v xml:space="preserve">3" (.250") Wall Knurled Black Stripe   </v>
          </cell>
          <cell r="J423">
            <v>6</v>
          </cell>
          <cell r="K423" t="str">
            <v>PLEASE PALLETIZE  -                           WOOD PALLET</v>
          </cell>
          <cell r="L423" t="str">
            <v>White</v>
          </cell>
          <cell r="M423" t="str">
            <v>TOP - End disc  BOT - End cap</v>
          </cell>
          <cell r="N423" t="str">
            <v xml:space="preserve">Exxon 3155 </v>
          </cell>
          <cell r="O423">
            <v>38720</v>
          </cell>
        </row>
        <row r="424">
          <cell r="A424" t="str">
            <v>W0047YL0187</v>
          </cell>
          <cell r="B424" t="str">
            <v>6PRESTIGE AMERITECHW0047YL0187</v>
          </cell>
          <cell r="C424">
            <v>6</v>
          </cell>
          <cell r="D424" t="str">
            <v>PRESTIGE AMERITECH</v>
          </cell>
          <cell r="E424" t="str">
            <v>.70 OSY 187 MM            YELLOW SBPP</v>
          </cell>
          <cell r="F424" t="str">
            <v>UNTREATED</v>
          </cell>
          <cell r="G424" t="str">
            <v>Target 36"                   min 30"            max 36"</v>
          </cell>
          <cell r="H424" t="str">
            <v>N/A</v>
          </cell>
          <cell r="I424" t="str">
            <v xml:space="preserve">3" (.250") Wall Knurled Black Stripe   </v>
          </cell>
          <cell r="J424">
            <v>6</v>
          </cell>
          <cell r="K424" t="str">
            <v>PLEASE PALLETIZE  -                           WOOD PALLET</v>
          </cell>
          <cell r="L424" t="str">
            <v>White</v>
          </cell>
          <cell r="M424" t="str">
            <v>TOP - End disc  BOT - End cap</v>
          </cell>
          <cell r="N424" t="str">
            <v xml:space="preserve">Exxon 3155 </v>
          </cell>
          <cell r="O424">
            <v>40119</v>
          </cell>
        </row>
        <row r="425">
          <cell r="A425" t="str">
            <v>W0068LP0178</v>
          </cell>
          <cell r="B425" t="str">
            <v>6PRESTIGE AMERITECHW0068LP0178</v>
          </cell>
          <cell r="C425">
            <v>6</v>
          </cell>
          <cell r="D425" t="str">
            <v>PRESTIGE AMERITECH</v>
          </cell>
          <cell r="E425" t="str">
            <v>1.00 OSY 178 MM                     LT. BLUE SBPP</v>
          </cell>
          <cell r="F425" t="str">
            <v>UNTREATED</v>
          </cell>
          <cell r="G425" t="str">
            <v>32"                                 +1/- 2 "</v>
          </cell>
          <cell r="H425" t="str">
            <v>N/A</v>
          </cell>
          <cell r="I425" t="str">
            <v xml:space="preserve">3" (.250") Wall Knurled Black Stripe   </v>
          </cell>
          <cell r="J425">
            <v>6</v>
          </cell>
          <cell r="K425" t="str">
            <v>PLEASE PALLETIZE  -                           WOOD PALLET</v>
          </cell>
          <cell r="L425" t="str">
            <v>White</v>
          </cell>
          <cell r="M425" t="str">
            <v>TOP - End disc  BOT - End cap</v>
          </cell>
          <cell r="N425" t="str">
            <v xml:space="preserve">Exxon 3155 </v>
          </cell>
          <cell r="O425">
            <v>38720</v>
          </cell>
        </row>
        <row r="426">
          <cell r="A426" t="str">
            <v>W0068LP0187</v>
          </cell>
          <cell r="B426" t="str">
            <v>6PRESTIGE AMERITECHW0068LP0187</v>
          </cell>
          <cell r="C426">
            <v>6</v>
          </cell>
          <cell r="D426" t="str">
            <v>PRESTIGE AMERITECH</v>
          </cell>
          <cell r="E426" t="str">
            <v>1.00 OSY 187 MM                     LT. BLUE SBPP</v>
          </cell>
          <cell r="F426" t="str">
            <v>UNTREATED</v>
          </cell>
          <cell r="G426" t="str">
            <v>Target 36"                   min 30"            max 36"</v>
          </cell>
          <cell r="H426" t="str">
            <v>N/A</v>
          </cell>
          <cell r="I426" t="str">
            <v xml:space="preserve">3" (.250") Wall Knurled Black Stripe   </v>
          </cell>
          <cell r="J426">
            <v>6</v>
          </cell>
          <cell r="K426" t="str">
            <v>PLEASE PALLETIZE  -                           WOOD PALLET</v>
          </cell>
          <cell r="L426" t="str">
            <v>White</v>
          </cell>
          <cell r="M426" t="str">
            <v>TOP - End disc  BOT - End cap</v>
          </cell>
          <cell r="N426" t="str">
            <v xml:space="preserve">Exxon 3155 </v>
          </cell>
          <cell r="O426">
            <v>38720</v>
          </cell>
        </row>
        <row r="427">
          <cell r="A427" t="str">
            <v>W0068LG0187</v>
          </cell>
          <cell r="B427" t="str">
            <v>6PRESTIGE AMERITECHW0068LG0187</v>
          </cell>
          <cell r="C427">
            <v>6</v>
          </cell>
          <cell r="D427" t="str">
            <v>PRESTIGE AMERITECH</v>
          </cell>
          <cell r="E427" t="str">
            <v>1.00 OSY 187 MM                     LT. GREEN SBPP</v>
          </cell>
          <cell r="F427" t="str">
            <v>UNTREATED</v>
          </cell>
          <cell r="G427" t="str">
            <v>32"                                 +1/- 2 "</v>
          </cell>
          <cell r="H427" t="str">
            <v>N/A</v>
          </cell>
          <cell r="I427" t="str">
            <v xml:space="preserve">3" (.250") Wall Knurled Black Stripe   </v>
          </cell>
          <cell r="J427">
            <v>6</v>
          </cell>
          <cell r="K427" t="str">
            <v>PLEASE PALLETIZE  -                           WOOD PALLET</v>
          </cell>
          <cell r="L427" t="str">
            <v>White</v>
          </cell>
          <cell r="M427" t="str">
            <v>TOP - End disc  BOT - End cap</v>
          </cell>
          <cell r="N427" t="str">
            <v xml:space="preserve">Exxon 3155 </v>
          </cell>
          <cell r="O427">
            <v>40155</v>
          </cell>
        </row>
        <row r="428">
          <cell r="A428" t="str">
            <v>W0068PK0178</v>
          </cell>
          <cell r="B428" t="str">
            <v>6PRESTIGE AMERITECHW0068PK0178</v>
          </cell>
          <cell r="C428">
            <v>6</v>
          </cell>
          <cell r="D428" t="str">
            <v>PRESTIGE AMERITECH</v>
          </cell>
          <cell r="E428" t="str">
            <v>1.00 OSY 178 MM                     PINK SBPP</v>
          </cell>
          <cell r="F428" t="str">
            <v>UNTREATED</v>
          </cell>
          <cell r="G428" t="str">
            <v>32"                                 +1/- 2 "</v>
          </cell>
          <cell r="H428" t="str">
            <v>N/A</v>
          </cell>
          <cell r="I428" t="str">
            <v xml:space="preserve">3" (.250") Wall Knurled Black Stripe   </v>
          </cell>
          <cell r="J428">
            <v>6</v>
          </cell>
          <cell r="K428" t="str">
            <v>PLEASE PALLETIZE  -                           WOOD PALLET</v>
          </cell>
          <cell r="L428" t="str">
            <v>White</v>
          </cell>
          <cell r="M428" t="str">
            <v>TOP - End disc  BOT - End cap</v>
          </cell>
          <cell r="N428" t="str">
            <v xml:space="preserve">Exxon 3155 </v>
          </cell>
          <cell r="O428">
            <v>38720</v>
          </cell>
        </row>
        <row r="429">
          <cell r="A429" t="str">
            <v>W0068VP0191</v>
          </cell>
          <cell r="B429" t="str">
            <v>6PRESTIGE AMERITECHW0068VP0191</v>
          </cell>
          <cell r="C429">
            <v>6</v>
          </cell>
          <cell r="D429" t="str">
            <v>PRESTIGE AMERITECH</v>
          </cell>
          <cell r="E429" t="str">
            <v>1.00 OSY 191 MM                     PURPLE SBPP</v>
          </cell>
          <cell r="F429" t="str">
            <v>UNTREATED</v>
          </cell>
          <cell r="G429" t="str">
            <v>32"                                 +1/- 2 "</v>
          </cell>
          <cell r="H429" t="str">
            <v>N/A</v>
          </cell>
          <cell r="I429" t="str">
            <v xml:space="preserve">3" (.250") Wall Knurled Black Stripe   </v>
          </cell>
          <cell r="J429">
            <v>6</v>
          </cell>
          <cell r="K429" t="str">
            <v>PLEASE PALLETIZE  -                           WOOD PALLET</v>
          </cell>
          <cell r="L429" t="str">
            <v>White</v>
          </cell>
          <cell r="M429" t="str">
            <v>TOP - End disc  BOT - End cap</v>
          </cell>
          <cell r="N429" t="str">
            <v xml:space="preserve">Exxon 3155 </v>
          </cell>
          <cell r="O429">
            <v>38720</v>
          </cell>
        </row>
        <row r="430">
          <cell r="A430" t="str">
            <v>W0068LG0178</v>
          </cell>
          <cell r="B430" t="str">
            <v>6PRESTIGE AMERITECHW0068LG0178</v>
          </cell>
          <cell r="C430">
            <v>6</v>
          </cell>
          <cell r="D430" t="str">
            <v>PRESTIGE AMERITECH</v>
          </cell>
          <cell r="E430" t="str">
            <v>1.00 OSY 178 MM                     LT. GREEN SBPP</v>
          </cell>
          <cell r="F430" t="str">
            <v>UNTREATED</v>
          </cell>
          <cell r="G430" t="str">
            <v>32"                                 +1/- 2 "</v>
          </cell>
          <cell r="H430" t="str">
            <v>N/A</v>
          </cell>
          <cell r="I430" t="str">
            <v xml:space="preserve">3" (.250") Wall Knurled Black Stripe   </v>
          </cell>
          <cell r="J430">
            <v>6</v>
          </cell>
          <cell r="K430" t="str">
            <v>PLEASE PALLETIZE  -                           WOOD PALLET</v>
          </cell>
          <cell r="L430" t="str">
            <v>White</v>
          </cell>
          <cell r="M430" t="str">
            <v>TOP - End disc  BOT - End cap</v>
          </cell>
          <cell r="N430" t="str">
            <v xml:space="preserve">Exxon 3155 </v>
          </cell>
          <cell r="O430">
            <v>38720</v>
          </cell>
        </row>
        <row r="431">
          <cell r="A431" t="str">
            <v>W0085WH0787</v>
          </cell>
          <cell r="B431" t="str">
            <v>6PRESTIGE AMERITECHW0085WH0787</v>
          </cell>
          <cell r="C431">
            <v>6</v>
          </cell>
          <cell r="D431" t="str">
            <v>PRESTIGE AMERITECH</v>
          </cell>
          <cell r="E431" t="str">
            <v>1.25 OSY 787 MM                     WHITE SBPP</v>
          </cell>
          <cell r="F431" t="str">
            <v>UNTREATED</v>
          </cell>
          <cell r="G431" t="str">
            <v>36"                                +/- 1"</v>
          </cell>
          <cell r="H431" t="str">
            <v>N/A</v>
          </cell>
          <cell r="I431" t="str">
            <v xml:space="preserve">3" (.250") Wall Knurled Black Stripe   </v>
          </cell>
          <cell r="J431">
            <v>1</v>
          </cell>
          <cell r="K431" t="str">
            <v>PLEASE PALLETIZE  -                           WOOD PALLET   40X40</v>
          </cell>
          <cell r="L431" t="str">
            <v>White</v>
          </cell>
          <cell r="M431" t="str">
            <v>TOP - End disc  BOT - End cap</v>
          </cell>
          <cell r="N431" t="str">
            <v xml:space="preserve">Exxon 3155 </v>
          </cell>
          <cell r="O431">
            <v>38720</v>
          </cell>
        </row>
        <row r="432">
          <cell r="A432" t="str">
            <v>W0085WH1575</v>
          </cell>
          <cell r="B432" t="str">
            <v>6PRESTIGE AMERITECHW0085WH1575</v>
          </cell>
          <cell r="C432">
            <v>6</v>
          </cell>
          <cell r="D432" t="str">
            <v>PRESTIGE AMERITECH</v>
          </cell>
          <cell r="E432" t="str">
            <v>1.25 OSY 1575 MM                     WHITE SBPP</v>
          </cell>
          <cell r="F432" t="str">
            <v>UNTREATED</v>
          </cell>
          <cell r="G432" t="str">
            <v>36"                                +/- 1"</v>
          </cell>
          <cell r="H432" t="str">
            <v>N/A</v>
          </cell>
          <cell r="I432" t="str">
            <v xml:space="preserve">3" (.250") Wall Knurled Black Stripe   </v>
          </cell>
          <cell r="J432">
            <v>1</v>
          </cell>
          <cell r="K432" t="str">
            <v>PLEASE PALLETIZE  -                           WOOD PALLET</v>
          </cell>
          <cell r="L432" t="str">
            <v>White</v>
          </cell>
          <cell r="M432" t="str">
            <v>TOP - End disc  BOT - End cap</v>
          </cell>
          <cell r="N432" t="str">
            <v xml:space="preserve">Exxon 3155 </v>
          </cell>
          <cell r="O432">
            <v>38720</v>
          </cell>
        </row>
        <row r="433">
          <cell r="A433" t="str">
            <v>W0330WH0178</v>
          </cell>
          <cell r="B433" t="str">
            <v>6PRESTOW0330WH0178</v>
          </cell>
          <cell r="C433">
            <v>6</v>
          </cell>
          <cell r="D433" t="str">
            <v>PRESTO</v>
          </cell>
          <cell r="E433" t="str">
            <v>15 GSM 178 MM WHITE SURF.</v>
          </cell>
          <cell r="F433" t="str">
            <v>TREATED</v>
          </cell>
          <cell r="G433" t="str">
            <v>39"                         +/- 1"</v>
          </cell>
          <cell r="H433" t="str">
            <v>N/A</v>
          </cell>
          <cell r="I433" t="str">
            <v>3" (.250") Wall Knurled      Black Stripe</v>
          </cell>
          <cell r="J433">
            <v>7</v>
          </cell>
          <cell r="K433" t="str">
            <v>4 PACK LABELS WILL PRINT FOR PRESTO</v>
          </cell>
          <cell r="L433" t="str">
            <v>White</v>
          </cell>
          <cell r="M433" t="str">
            <v>TOP - End disc  BOT - End cap</v>
          </cell>
          <cell r="N433" t="str">
            <v xml:space="preserve">Exxon 3155 </v>
          </cell>
          <cell r="O433">
            <v>38504</v>
          </cell>
        </row>
        <row r="434">
          <cell r="A434" t="str">
            <v>W0324WH0552</v>
          </cell>
          <cell r="B434" t="str">
            <v>6R.SABEEW0324WH0552</v>
          </cell>
          <cell r="C434">
            <v>6</v>
          </cell>
          <cell r="D434" t="str">
            <v>R.SABEE</v>
          </cell>
          <cell r="E434" t="str">
            <v>12 GSM 552 MM WHITE TREATED SBPP</v>
          </cell>
          <cell r="F434" t="str">
            <v>TREATED</v>
          </cell>
          <cell r="G434" t="str">
            <v>39"                           +/- 1"</v>
          </cell>
          <cell r="H434" t="str">
            <v>N/A</v>
          </cell>
          <cell r="I434" t="str">
            <v>3" (.250") Wall Knurled      Black Stripe</v>
          </cell>
          <cell r="J434">
            <v>2</v>
          </cell>
          <cell r="K434" t="str">
            <v>N/A</v>
          </cell>
          <cell r="L434" t="str">
            <v>White</v>
          </cell>
          <cell r="M434" t="str">
            <v>TOP - End disc  BOT - End cap</v>
          </cell>
          <cell r="N434" t="str">
            <v xml:space="preserve">Exxon 3155 </v>
          </cell>
          <cell r="O434">
            <v>38184</v>
          </cell>
        </row>
        <row r="435">
          <cell r="A435" t="str">
            <v>W0324WH0572</v>
          </cell>
          <cell r="B435" t="str">
            <v>6R.SABEEW0324WH0572</v>
          </cell>
          <cell r="C435">
            <v>6</v>
          </cell>
          <cell r="D435" t="str">
            <v>R.SABEE</v>
          </cell>
          <cell r="E435" t="str">
            <v>12 GSM 572 MM WHITE TREATED SBPP</v>
          </cell>
          <cell r="F435" t="str">
            <v>TREATED</v>
          </cell>
          <cell r="G435" t="str">
            <v>39"                             +/- 1"</v>
          </cell>
          <cell r="H435" t="str">
            <v>N/A</v>
          </cell>
          <cell r="I435" t="str">
            <v>3" (.250") Wall Knurled      Black Stripe</v>
          </cell>
          <cell r="J435">
            <v>2</v>
          </cell>
          <cell r="K435" t="str">
            <v>N/A</v>
          </cell>
          <cell r="L435" t="str">
            <v>White</v>
          </cell>
          <cell r="M435" t="str">
            <v>TOP - End disc  BOT - End cap</v>
          </cell>
          <cell r="N435" t="str">
            <v xml:space="preserve">Exxon 3155 </v>
          </cell>
          <cell r="O435">
            <v>38184</v>
          </cell>
        </row>
        <row r="436">
          <cell r="A436" t="str">
            <v>W0047LP0192</v>
          </cell>
          <cell r="B436" t="str">
            <v>6TIDIW0047LP0192</v>
          </cell>
          <cell r="C436">
            <v>6</v>
          </cell>
          <cell r="D436" t="str">
            <v>TIDI</v>
          </cell>
          <cell r="E436" t="str">
            <v>.70 OSY 192 MM BLUE SB</v>
          </cell>
          <cell r="F436" t="str">
            <v>UNTREATED</v>
          </cell>
          <cell r="G436" t="str">
            <v>TARGET 23.5"                MIN 22.5"                         MAX 24.5"</v>
          </cell>
          <cell r="H436" t="str">
            <v>N/A</v>
          </cell>
          <cell r="I436" t="str">
            <v>3" (.250") Wall Knurled      Black Stripe</v>
          </cell>
          <cell r="J436">
            <v>6</v>
          </cell>
          <cell r="K436" t="str">
            <v>% OF SHORT DOFFS ALLOWED PER SHIPMENT = 10 %                                                                SHORT DOFF MIN RUN SIZE = 20" OD</v>
          </cell>
          <cell r="L436" t="str">
            <v>White</v>
          </cell>
          <cell r="M436" t="str">
            <v>TOP - End disc  BOT - End cap</v>
          </cell>
          <cell r="N436" t="str">
            <v xml:space="preserve">Exxon 3155 </v>
          </cell>
        </row>
        <row r="437">
          <cell r="A437" t="str">
            <v>W0068WH0205</v>
          </cell>
          <cell r="B437" t="str">
            <v>6TIDIW0068WH0205</v>
          </cell>
          <cell r="C437">
            <v>6</v>
          </cell>
          <cell r="D437" t="str">
            <v>TIDI</v>
          </cell>
          <cell r="E437" t="str">
            <v>1.00 OSY 205 MM WHITE SB</v>
          </cell>
          <cell r="F437" t="str">
            <v>UNTREATED</v>
          </cell>
          <cell r="G437" t="str">
            <v>TARGET 23.5"                MIN 22.5"                         MAX 24.5"</v>
          </cell>
          <cell r="H437" t="str">
            <v>N/A</v>
          </cell>
          <cell r="I437" t="str">
            <v>3" (.250") Wall Knurled      Black Stripe</v>
          </cell>
          <cell r="J437">
            <v>6</v>
          </cell>
          <cell r="K437" t="str">
            <v>% OF SHORT DOFFS ALLOWED PER SHIPMENT = 10 %                                                                SHORT DOFF MIN RUN SIZE = 20" OD</v>
          </cell>
          <cell r="L437" t="str">
            <v>White</v>
          </cell>
          <cell r="M437" t="str">
            <v>TOP - End disc  BOT - End cap</v>
          </cell>
          <cell r="N437" t="str">
            <v xml:space="preserve">Exxon 3155 </v>
          </cell>
        </row>
        <row r="438">
          <cell r="A438" t="str">
            <v>W0047LP0171</v>
          </cell>
          <cell r="B438" t="str">
            <v>6UNITED MEDICALW0047LP0171</v>
          </cell>
          <cell r="C438">
            <v>6</v>
          </cell>
          <cell r="D438" t="str">
            <v>UNITED MEDICAL</v>
          </cell>
          <cell r="E438" t="str">
            <v>.70 OSY 171 MM                     LT. BLUE SBPP</v>
          </cell>
          <cell r="F438" t="str">
            <v>UNTREATED</v>
          </cell>
          <cell r="G438" t="str">
            <v>40" MAX OD</v>
          </cell>
          <cell r="H438" t="str">
            <v>N/A</v>
          </cell>
          <cell r="I438" t="str">
            <v xml:space="preserve">3" (.250") Wall Knurled Black Stripe   </v>
          </cell>
          <cell r="J438">
            <v>7</v>
          </cell>
          <cell r="K438" t="str">
            <v>PLEASE PALLETIZE</v>
          </cell>
          <cell r="L438" t="str">
            <v>White</v>
          </cell>
          <cell r="M438" t="str">
            <v>TOP - End disc  BOT - End cap</v>
          </cell>
          <cell r="N438" t="str">
            <v xml:space="preserve">Exxon 3155 </v>
          </cell>
          <cell r="O438">
            <v>38720</v>
          </cell>
        </row>
        <row r="439">
          <cell r="A439" t="str">
            <v>W0047LP0192</v>
          </cell>
          <cell r="B439" t="str">
            <v>6UNITED MEDICALW0047LP0192</v>
          </cell>
          <cell r="C439">
            <v>6</v>
          </cell>
          <cell r="D439" t="str">
            <v>UNITED MEDICAL</v>
          </cell>
          <cell r="E439" t="str">
            <v>.70 OSY 192 MM                     LT. BLUE SBPP</v>
          </cell>
          <cell r="F439" t="str">
            <v>UNTREATED</v>
          </cell>
          <cell r="G439" t="str">
            <v>TAR 30"                           MIN 29"                             MAX 31"</v>
          </cell>
          <cell r="H439" t="str">
            <v>N/A</v>
          </cell>
          <cell r="I439" t="str">
            <v xml:space="preserve">3" (.250") Wall Knurled Black Stripe   </v>
          </cell>
          <cell r="J439">
            <v>7</v>
          </cell>
          <cell r="K439" t="str">
            <v>PLEASE PALLETIZE</v>
          </cell>
          <cell r="L439" t="str">
            <v>White</v>
          </cell>
          <cell r="M439" t="str">
            <v>TOP - End disc  BOT - End cap</v>
          </cell>
          <cell r="N439" t="str">
            <v xml:space="preserve">Exxon 3155 </v>
          </cell>
          <cell r="O439">
            <v>38720</v>
          </cell>
        </row>
        <row r="440">
          <cell r="A440" t="str">
            <v>W0047WH0204</v>
          </cell>
          <cell r="B440" t="str">
            <v>6UNITED MEDICALW0047WH0204</v>
          </cell>
          <cell r="C440">
            <v>6</v>
          </cell>
          <cell r="D440" t="str">
            <v>UNITED MEDICAL</v>
          </cell>
          <cell r="E440" t="str">
            <v>.70 OSY 204 MM WHITE SBPP</v>
          </cell>
          <cell r="F440" t="str">
            <v>UNTREATED</v>
          </cell>
          <cell r="G440" t="str">
            <v>TAR 30"                           MIN 29"                             MAX 31"</v>
          </cell>
          <cell r="H440" t="str">
            <v>N/A</v>
          </cell>
          <cell r="I440" t="str">
            <v xml:space="preserve">3" (.250") Wall Knurled Black Stripe   </v>
          </cell>
          <cell r="J440">
            <v>6</v>
          </cell>
          <cell r="K440" t="str">
            <v>PLEASE PALLETIZE - WOOD</v>
          </cell>
          <cell r="L440" t="str">
            <v>White</v>
          </cell>
          <cell r="M440" t="str">
            <v>TOP - End disc  BOT - End cap</v>
          </cell>
          <cell r="N440" t="str">
            <v xml:space="preserve">Exxon 3155 </v>
          </cell>
          <cell r="O440">
            <v>40157</v>
          </cell>
        </row>
        <row r="441">
          <cell r="A441" t="str">
            <v>W0068LP0168</v>
          </cell>
          <cell r="B441" t="str">
            <v>6UNITED MEDICALW0068LP0168</v>
          </cell>
          <cell r="C441">
            <v>6</v>
          </cell>
          <cell r="D441" t="str">
            <v>UNITED MEDICAL</v>
          </cell>
          <cell r="E441" t="str">
            <v>1.00 OSY 168 MM BLUE SBPP</v>
          </cell>
          <cell r="F441" t="str">
            <v>UNTREATED</v>
          </cell>
          <cell r="G441" t="str">
            <v>TAR 40"                           MIN 39"                             MAX 41"</v>
          </cell>
          <cell r="H441" t="str">
            <v>N/A</v>
          </cell>
          <cell r="I441" t="str">
            <v xml:space="preserve">3" (.250") Wall Knurled Black Stripe   </v>
          </cell>
          <cell r="J441">
            <v>7</v>
          </cell>
          <cell r="K441" t="str">
            <v>PLEASE PALLETIZE - WOOD</v>
          </cell>
          <cell r="L441" t="str">
            <v>White</v>
          </cell>
          <cell r="M441" t="str">
            <v>TOP - End disc  BOT - End cap</v>
          </cell>
          <cell r="N441" t="str">
            <v xml:space="preserve">Exxon 3155 </v>
          </cell>
          <cell r="O441">
            <v>40101</v>
          </cell>
        </row>
        <row r="442">
          <cell r="A442" t="str">
            <v>W0068LP0171</v>
          </cell>
          <cell r="B442" t="str">
            <v>6UNITED MEDICALW0068LP0171</v>
          </cell>
          <cell r="C442">
            <v>6</v>
          </cell>
          <cell r="D442" t="str">
            <v>UNITED MEDICAL</v>
          </cell>
          <cell r="E442" t="str">
            <v>1.00 OSY 171 MM BLUE SBPP</v>
          </cell>
          <cell r="F442" t="str">
            <v>UNTREATED</v>
          </cell>
          <cell r="G442" t="str">
            <v>TAR 40"                           MIN 39"                             MAX 41"</v>
          </cell>
          <cell r="H442" t="str">
            <v>N/A</v>
          </cell>
          <cell r="I442" t="str">
            <v xml:space="preserve">3" (.250") Wall Knurled Black Stripe   </v>
          </cell>
          <cell r="J442">
            <v>7</v>
          </cell>
          <cell r="K442" t="str">
            <v>PLEASE PALLETIZE - WOOD</v>
          </cell>
          <cell r="L442" t="str">
            <v>White</v>
          </cell>
          <cell r="M442" t="str">
            <v>TOP - End disc  BOT - End cap</v>
          </cell>
          <cell r="N442" t="str">
            <v xml:space="preserve">Exxon 3155 </v>
          </cell>
          <cell r="O442">
            <v>38656</v>
          </cell>
        </row>
        <row r="443">
          <cell r="A443" t="str">
            <v>W0068LP0192</v>
          </cell>
          <cell r="B443" t="str">
            <v>6UNITED MEDICALW0068LP0192</v>
          </cell>
          <cell r="C443">
            <v>6</v>
          </cell>
          <cell r="D443" t="str">
            <v>UNITED MEDICAL</v>
          </cell>
          <cell r="E443" t="str">
            <v>1.00 OSY 192 MM BLUE SBPP</v>
          </cell>
          <cell r="F443" t="str">
            <v>UNTREATED</v>
          </cell>
          <cell r="G443" t="str">
            <v>TAR 30"                           MIN 29"                             MAX 31"</v>
          </cell>
          <cell r="H443" t="str">
            <v>N/A</v>
          </cell>
          <cell r="I443" t="str">
            <v xml:space="preserve">3" (.250") Wall Knurled Black Stripe   </v>
          </cell>
          <cell r="J443">
            <v>7</v>
          </cell>
          <cell r="K443" t="str">
            <v>PLEASE PALLETIZE - WOOD</v>
          </cell>
          <cell r="L443" t="str">
            <v>White</v>
          </cell>
          <cell r="M443" t="str">
            <v>TOP - End disc  BOT - End cap</v>
          </cell>
          <cell r="N443" t="str">
            <v xml:space="preserve">Exxon 3155 </v>
          </cell>
          <cell r="O443">
            <v>38656</v>
          </cell>
        </row>
        <row r="444">
          <cell r="A444" t="str">
            <v>W0047UP0171</v>
          </cell>
          <cell r="B444" t="str">
            <v>6UNITED MEDICALW0047UP0171</v>
          </cell>
          <cell r="C444">
            <v>6</v>
          </cell>
          <cell r="D444" t="str">
            <v>UNITED MEDICAL</v>
          </cell>
          <cell r="E444" t="str">
            <v>.70 OSY 171 MM PINK SBPP</v>
          </cell>
          <cell r="F444" t="str">
            <v>UNTREATED</v>
          </cell>
          <cell r="G444" t="str">
            <v>40" MAX OD</v>
          </cell>
          <cell r="H444" t="str">
            <v>N/A</v>
          </cell>
          <cell r="I444" t="str">
            <v xml:space="preserve">3" (.250") Wall Knurled Black Stripe   </v>
          </cell>
          <cell r="J444">
            <v>7</v>
          </cell>
          <cell r="K444" t="str">
            <v>N/A</v>
          </cell>
          <cell r="L444" t="str">
            <v>White</v>
          </cell>
          <cell r="M444" t="str">
            <v>TOP - End disc  BOT - End cap</v>
          </cell>
          <cell r="N444" t="str">
            <v xml:space="preserve">Exxon 3155 </v>
          </cell>
          <cell r="O444">
            <v>38720</v>
          </cell>
        </row>
        <row r="445">
          <cell r="A445" t="str">
            <v>W0047WH0171</v>
          </cell>
          <cell r="B445" t="str">
            <v>6UNITED MEDICALW0047WH0171</v>
          </cell>
          <cell r="C445">
            <v>6</v>
          </cell>
          <cell r="D445" t="str">
            <v>UNITED MEDICAL</v>
          </cell>
          <cell r="E445" t="str">
            <v>.70 OSY 171 MM WHITE SBPP</v>
          </cell>
          <cell r="F445" t="str">
            <v>UNTREATED</v>
          </cell>
          <cell r="G445" t="str">
            <v>40" MAX OD</v>
          </cell>
          <cell r="H445" t="str">
            <v>7,200 Target</v>
          </cell>
          <cell r="I445" t="str">
            <v xml:space="preserve">3" (.250") Wall Knurled Black Stripe   </v>
          </cell>
          <cell r="J445">
            <v>7</v>
          </cell>
          <cell r="K445" t="str">
            <v>PLEASE PALLETIZE</v>
          </cell>
          <cell r="L445" t="str">
            <v>White</v>
          </cell>
          <cell r="M445" t="str">
            <v>TOP - End disc  BOT - End cap</v>
          </cell>
          <cell r="N445" t="str">
            <v xml:space="preserve">Exxon 3155 </v>
          </cell>
          <cell r="O445">
            <v>38656</v>
          </cell>
        </row>
        <row r="446">
          <cell r="A446" t="str">
            <v>W0047WH0194</v>
          </cell>
          <cell r="B446" t="str">
            <v>6UNITED MEDICALW0047WH0194</v>
          </cell>
          <cell r="C446">
            <v>6</v>
          </cell>
          <cell r="D446" t="str">
            <v>UNITED MEDICAL</v>
          </cell>
          <cell r="E446" t="str">
            <v>.70 OSY 194 MM WHITE SBPP</v>
          </cell>
          <cell r="F446" t="str">
            <v>UNTREATED</v>
          </cell>
          <cell r="G446" t="str">
            <v>40" MAX OD</v>
          </cell>
          <cell r="H446" t="str">
            <v>7,200 Target</v>
          </cell>
          <cell r="I446" t="str">
            <v xml:space="preserve">3" (.250") Wall Knurled Black Stripe   </v>
          </cell>
          <cell r="J446">
            <v>6</v>
          </cell>
          <cell r="K446" t="str">
            <v>N/A</v>
          </cell>
          <cell r="L446" t="str">
            <v>White</v>
          </cell>
          <cell r="M446" t="str">
            <v>TOP - End disc  BOT - End cap</v>
          </cell>
          <cell r="N446" t="str">
            <v xml:space="preserve">Exxon 3155 </v>
          </cell>
          <cell r="O446">
            <v>38656</v>
          </cell>
        </row>
        <row r="447">
          <cell r="A447" t="str">
            <v>W0088KC0737</v>
          </cell>
          <cell r="B447" t="str">
            <v>6WEB INDUSTRIESW0088KC0737</v>
          </cell>
          <cell r="C447">
            <v>6</v>
          </cell>
          <cell r="D447" t="str">
            <v>WEB INDUSTRIES</v>
          </cell>
          <cell r="E447" t="str">
            <v>1.30 OSY 29"      WHITE SBPP</v>
          </cell>
          <cell r="F447" t="str">
            <v>UNTREATED</v>
          </cell>
          <cell r="G447" t="str">
            <v>TARGET OD 45"                            MAX OD 45"</v>
          </cell>
          <cell r="H447" t="str">
            <v>N/A</v>
          </cell>
          <cell r="I447" t="str">
            <v>3" (.250") Wall Knurled      Black Stripe</v>
          </cell>
          <cell r="J447">
            <v>1</v>
          </cell>
          <cell r="K447" t="str">
            <v>KC PRODUCT USES 4"X6" CORE LABEL STOCK &amp; RIBBON                                        SHORT DOFFS -                                                        +/- 500 LINEAR YARDS</v>
          </cell>
          <cell r="L447" t="str">
            <v>White</v>
          </cell>
          <cell r="M447" t="str">
            <v>TOP - End disc  BOT - End cap</v>
          </cell>
          <cell r="N447" t="str">
            <v xml:space="preserve">Exxon Achieve 3854                     </v>
          </cell>
          <cell r="O447">
            <v>39777</v>
          </cell>
        </row>
        <row r="448">
          <cell r="A448" t="str">
            <v>W0088KC1473</v>
          </cell>
          <cell r="B448" t="str">
            <v>6WEB INDUSTRIESW0088KC1473</v>
          </cell>
          <cell r="C448">
            <v>6</v>
          </cell>
          <cell r="D448" t="str">
            <v>WEB INDUSTRIES</v>
          </cell>
          <cell r="E448" t="str">
            <v>1.30 OSY 58"      WHITE SBPP</v>
          </cell>
          <cell r="F448" t="str">
            <v>UNTREATED</v>
          </cell>
          <cell r="G448" t="str">
            <v>TARGET OD 45"                            MAX OD 45"</v>
          </cell>
          <cell r="H448" t="str">
            <v>N/A</v>
          </cell>
          <cell r="I448" t="str">
            <v>3" (.250") Wall Knurled      Black Stripe</v>
          </cell>
          <cell r="J448">
            <v>1</v>
          </cell>
          <cell r="K448" t="str">
            <v>KC PRODUCT USES 4"X6" CORE LABEL STOCK &amp; RIBBON                                        SHORT DOFFS -                                                        +/- 500 LINEAR YARDS</v>
          </cell>
          <cell r="L448" t="str">
            <v>White</v>
          </cell>
          <cell r="M448" t="str">
            <v>TOP - End disc  BOT - End cap</v>
          </cell>
          <cell r="N448" t="str">
            <v xml:space="preserve">Exxon Achieve 3854                     </v>
          </cell>
          <cell r="O448">
            <v>39777</v>
          </cell>
        </row>
        <row r="449">
          <cell r="A449" t="str">
            <v>W0050WH0635</v>
          </cell>
          <cell r="B449" t="str">
            <v>11ABSORBENT PRODUCTSW0050WH0635</v>
          </cell>
          <cell r="C449">
            <v>11</v>
          </cell>
          <cell r="D449" t="str">
            <v>ABSORBENT PRODUCTS</v>
          </cell>
          <cell r="E449" t="str">
            <v xml:space="preserve">25 GSM 635 MM WHITE SB </v>
          </cell>
          <cell r="F449" t="str">
            <v>UNTREATED</v>
          </cell>
          <cell r="G449" t="str">
            <v>TAR 36"                      MIN 34"                       MAX 37"</v>
          </cell>
          <cell r="H449" t="str">
            <v>N/A</v>
          </cell>
          <cell r="I449" t="str">
            <v>3" (.250") Wall Knurled      Black Stripe</v>
          </cell>
          <cell r="J449" t="str">
            <v>1,2</v>
          </cell>
          <cell r="K449" t="str">
            <v>NO SHORT DOFFS ALLOWED</v>
          </cell>
          <cell r="L449" t="str">
            <v>White</v>
          </cell>
          <cell r="M449" t="str">
            <v>TOP - End disc  BOT - End cap</v>
          </cell>
          <cell r="N449" t="str">
            <v>BRASKEM CP360H</v>
          </cell>
          <cell r="O449">
            <v>39721</v>
          </cell>
        </row>
        <row r="450">
          <cell r="A450" t="str">
            <v>W0050WH0762</v>
          </cell>
          <cell r="B450" t="str">
            <v>11ABSORBENT PRODUCTSW0050WH0762</v>
          </cell>
          <cell r="C450">
            <v>11</v>
          </cell>
          <cell r="D450" t="str">
            <v>ABSORBENT PRODUCTS</v>
          </cell>
          <cell r="E450" t="str">
            <v xml:space="preserve">25 GSM 762 MM WHITE SB </v>
          </cell>
          <cell r="F450" t="str">
            <v>UNTREATED</v>
          </cell>
          <cell r="G450" t="str">
            <v>TAR 36"                      MIN 34"                       MAX 37"</v>
          </cell>
          <cell r="H450" t="str">
            <v>N/A</v>
          </cell>
          <cell r="I450" t="str">
            <v>3" (.250") Wall Knurled      Black Stripe</v>
          </cell>
          <cell r="J450" t="str">
            <v>1,2</v>
          </cell>
          <cell r="K450" t="str">
            <v>NO SHORT DOFFS ALLOWED</v>
          </cell>
          <cell r="L450" t="str">
            <v>White</v>
          </cell>
          <cell r="M450" t="str">
            <v>TOP - End disc  BOT - End cap</v>
          </cell>
          <cell r="N450" t="str">
            <v>BRASKEM CP360H</v>
          </cell>
          <cell r="O450">
            <v>39721</v>
          </cell>
        </row>
        <row r="451">
          <cell r="A451" t="str">
            <v>W0050WH0857</v>
          </cell>
          <cell r="B451" t="str">
            <v>11ABSORBENT PRODUCTSW0050WH0857</v>
          </cell>
          <cell r="C451">
            <v>11</v>
          </cell>
          <cell r="D451" t="str">
            <v>ABSORBENT PRODUCTS</v>
          </cell>
          <cell r="E451" t="str">
            <v xml:space="preserve">25 GSM 857 MM WHITE SB </v>
          </cell>
          <cell r="F451" t="str">
            <v>UNTREATED</v>
          </cell>
          <cell r="G451" t="str">
            <v>TAR 36"                      MIN 34"                       MAX 37"</v>
          </cell>
          <cell r="H451" t="str">
            <v>N/A</v>
          </cell>
          <cell r="I451" t="str">
            <v>3" (.250") Wall Knurled      Black Stripe</v>
          </cell>
          <cell r="J451" t="str">
            <v>1,2</v>
          </cell>
          <cell r="K451" t="str">
            <v>NO SHORT DOFFS ALLOWED</v>
          </cell>
          <cell r="L451" t="str">
            <v>White</v>
          </cell>
          <cell r="M451" t="str">
            <v>TOP - End disc  BOT - End cap</v>
          </cell>
          <cell r="N451" t="str">
            <v>BRASKEM CP360H</v>
          </cell>
          <cell r="O451">
            <v>39721</v>
          </cell>
        </row>
        <row r="452">
          <cell r="A452" t="str">
            <v>W0030AQ0412</v>
          </cell>
          <cell r="B452" t="str">
            <v>11ARQUESTW0030AQ0412</v>
          </cell>
          <cell r="C452">
            <v>11</v>
          </cell>
          <cell r="D452" t="str">
            <v>ARQUEST</v>
          </cell>
          <cell r="E452" t="str">
            <v>15 GSM 412 MM WHITE SS</v>
          </cell>
          <cell r="F452" t="str">
            <v>UNTREATED</v>
          </cell>
          <cell r="G452" t="str">
            <v>35.5"                + 1" / - .05"</v>
          </cell>
          <cell r="H452" t="str">
            <v xml:space="preserve">Target 10,500 LY                       </v>
          </cell>
          <cell r="I452" t="str">
            <v>3" (.250") Wall Knurled      Black Stripe</v>
          </cell>
          <cell r="J452">
            <v>3</v>
          </cell>
          <cell r="K452" t="str">
            <v>N/A</v>
          </cell>
          <cell r="L452" t="str">
            <v>White</v>
          </cell>
          <cell r="M452" t="str">
            <v>TOP - End cap  BOT - End cap</v>
          </cell>
          <cell r="N452" t="str">
            <v>BRASKEM CP360H</v>
          </cell>
          <cell r="O452">
            <v>38341</v>
          </cell>
        </row>
        <row r="453">
          <cell r="A453" t="str">
            <v>W0030AQ0530</v>
          </cell>
          <cell r="B453" t="str">
            <v>11ARQUESTW0030AQ0530</v>
          </cell>
          <cell r="C453">
            <v>11</v>
          </cell>
          <cell r="D453" t="str">
            <v>ARQUEST</v>
          </cell>
          <cell r="E453" t="str">
            <v>15 GSM 530 MM WHITE SS</v>
          </cell>
          <cell r="F453" t="str">
            <v>UNTREATED</v>
          </cell>
          <cell r="G453" t="str">
            <v>35.5"                + 1" / - .05"</v>
          </cell>
          <cell r="H453" t="str">
            <v xml:space="preserve">Target 10,500 LY                       </v>
          </cell>
          <cell r="I453" t="str">
            <v>3" (.250") Wall Knurled      Black Stripe</v>
          </cell>
          <cell r="J453">
            <v>2</v>
          </cell>
          <cell r="K453" t="str">
            <v>N/A</v>
          </cell>
          <cell r="L453" t="str">
            <v>White</v>
          </cell>
          <cell r="M453" t="str">
            <v>TOP - End cap  BOT - End cap</v>
          </cell>
          <cell r="N453" t="str">
            <v>BRASKEM CP360H</v>
          </cell>
          <cell r="O453">
            <v>38341</v>
          </cell>
        </row>
        <row r="454">
          <cell r="A454" t="str">
            <v>W0030AQ0543</v>
          </cell>
          <cell r="B454" t="str">
            <v>11ARQUESTW0030AQ0543</v>
          </cell>
          <cell r="C454">
            <v>11</v>
          </cell>
          <cell r="D454" t="str">
            <v>ARQUEST</v>
          </cell>
          <cell r="E454" t="str">
            <v>15 GSM 543 MM WHITE SS</v>
          </cell>
          <cell r="F454" t="str">
            <v>UNTREATED</v>
          </cell>
          <cell r="G454" t="str">
            <v>35.5"                + 1" / - .05"</v>
          </cell>
          <cell r="H454" t="str">
            <v xml:space="preserve">Target 10,500 LY                       </v>
          </cell>
          <cell r="I454" t="str">
            <v>3" (.250") Wall Knurled      Black Stripe</v>
          </cell>
          <cell r="J454">
            <v>2</v>
          </cell>
          <cell r="K454" t="str">
            <v>N/A</v>
          </cell>
          <cell r="L454" t="str">
            <v>White</v>
          </cell>
          <cell r="M454" t="str">
            <v>TOP - End cap  BOT - End cap</v>
          </cell>
          <cell r="N454" t="str">
            <v>BRASKEM CP360H</v>
          </cell>
          <cell r="O454">
            <v>38341</v>
          </cell>
        </row>
        <row r="455">
          <cell r="A455" t="str">
            <v>W0030AQ0565</v>
          </cell>
          <cell r="B455" t="str">
            <v>11ARQUESTW0030AQ0565</v>
          </cell>
          <cell r="C455">
            <v>11</v>
          </cell>
          <cell r="D455" t="str">
            <v>ARQUEST</v>
          </cell>
          <cell r="E455" t="str">
            <v>15 GSM 565 MM WHITE SS</v>
          </cell>
          <cell r="F455" t="str">
            <v>UNTREATED</v>
          </cell>
          <cell r="G455" t="str">
            <v>35.5"                + 1" / - .05"</v>
          </cell>
          <cell r="H455" t="str">
            <v xml:space="preserve">Target 10,500 LY                       </v>
          </cell>
          <cell r="I455" t="str">
            <v>3" (.250") Wall Knurled      Black Stripe</v>
          </cell>
          <cell r="J455">
            <v>2</v>
          </cell>
          <cell r="K455" t="str">
            <v>N/A</v>
          </cell>
          <cell r="L455" t="str">
            <v>White</v>
          </cell>
          <cell r="M455" t="str">
            <v>TOP - End cap  BOT - End cap</v>
          </cell>
          <cell r="N455" t="str">
            <v>BRASKEM CP360H</v>
          </cell>
          <cell r="O455">
            <v>38341</v>
          </cell>
        </row>
        <row r="456">
          <cell r="A456" t="str">
            <v>W0030AQ0578</v>
          </cell>
          <cell r="B456" t="str">
            <v>11ARQUESTW0030AQ0578</v>
          </cell>
          <cell r="C456">
            <v>11</v>
          </cell>
          <cell r="D456" t="str">
            <v>ARQUEST</v>
          </cell>
          <cell r="E456" t="str">
            <v>15 GSM 578 MM WHITE SS</v>
          </cell>
          <cell r="F456" t="str">
            <v>UNTREATED</v>
          </cell>
          <cell r="G456" t="str">
            <v>35.5"                + 1" / - .05"</v>
          </cell>
          <cell r="H456" t="str">
            <v xml:space="preserve">Target 10,500 LY                       </v>
          </cell>
          <cell r="I456" t="str">
            <v>3" (.250") Wall Knurled      Black Stripe</v>
          </cell>
          <cell r="J456">
            <v>2</v>
          </cell>
          <cell r="K456" t="str">
            <v>N/A</v>
          </cell>
          <cell r="L456" t="str">
            <v>White</v>
          </cell>
          <cell r="M456" t="str">
            <v>TOP - End cap  BOT - End cap</v>
          </cell>
          <cell r="N456" t="str">
            <v>BRASKEM CP360H</v>
          </cell>
          <cell r="O456">
            <v>38341</v>
          </cell>
        </row>
        <row r="457">
          <cell r="A457" t="str">
            <v>W0030AQ0640</v>
          </cell>
          <cell r="B457" t="str">
            <v>11ARQUESTW0030AQ0640</v>
          </cell>
          <cell r="C457">
            <v>11</v>
          </cell>
          <cell r="D457" t="str">
            <v>ARQUEST</v>
          </cell>
          <cell r="E457" t="str">
            <v>15 GSM 640 MM WHITE SS</v>
          </cell>
          <cell r="F457" t="str">
            <v>UNTREATED</v>
          </cell>
          <cell r="G457" t="str">
            <v>35.5"                + 1" / - .05"</v>
          </cell>
          <cell r="H457" t="str">
            <v xml:space="preserve">Target 10,500 LY                       </v>
          </cell>
          <cell r="I457" t="str">
            <v>3" (.250") Wall Knurled      Black Stripe</v>
          </cell>
          <cell r="J457">
            <v>2</v>
          </cell>
          <cell r="K457" t="str">
            <v>N/A</v>
          </cell>
          <cell r="L457" t="str">
            <v>White</v>
          </cell>
          <cell r="M457" t="str">
            <v>TOP - End cap  BOT - End cap</v>
          </cell>
          <cell r="N457" t="str">
            <v>BRASKEM CP360H</v>
          </cell>
          <cell r="O457">
            <v>38341</v>
          </cell>
        </row>
        <row r="458">
          <cell r="A458" t="str">
            <v>W0030AQ0675</v>
          </cell>
          <cell r="B458" t="str">
            <v>11ARQUESTW0030AQ0675</v>
          </cell>
          <cell r="C458">
            <v>11</v>
          </cell>
          <cell r="D458" t="str">
            <v>ARQUEST</v>
          </cell>
          <cell r="E458" t="str">
            <v>15 GSM 675 MM WHITE SS</v>
          </cell>
          <cell r="F458" t="str">
            <v>UNTREATED</v>
          </cell>
          <cell r="G458" t="str">
            <v>35.5"                + 1" / - .05"</v>
          </cell>
          <cell r="H458" t="str">
            <v xml:space="preserve">Target 10,500 LY                       </v>
          </cell>
          <cell r="I458" t="str">
            <v>3" (.250") Wall Knurled      Black Stripe</v>
          </cell>
          <cell r="J458" t="str">
            <v>1,2</v>
          </cell>
          <cell r="K458" t="str">
            <v>N/A</v>
          </cell>
          <cell r="L458" t="str">
            <v>White</v>
          </cell>
          <cell r="M458" t="str">
            <v>TOP - End cap  BOT - End cap</v>
          </cell>
          <cell r="N458" t="str">
            <v>BRASKEM CP360H</v>
          </cell>
          <cell r="O458">
            <v>38341</v>
          </cell>
        </row>
        <row r="459">
          <cell r="A459" t="str">
            <v>W0030AQ0708</v>
          </cell>
          <cell r="B459" t="str">
            <v>11ARQUESTW0030AQ0708</v>
          </cell>
          <cell r="C459">
            <v>11</v>
          </cell>
          <cell r="D459" t="str">
            <v>ARQUEST</v>
          </cell>
          <cell r="E459" t="str">
            <v>15 GSM 708 MM WHITE SS</v>
          </cell>
          <cell r="F459" t="str">
            <v>UNTREATED</v>
          </cell>
          <cell r="G459" t="str">
            <v>35.5"                + 1" / - .05"</v>
          </cell>
          <cell r="H459" t="str">
            <v xml:space="preserve">Target 10,500 LY                       </v>
          </cell>
          <cell r="I459" t="str">
            <v>3" (.250") Wall Knurled      Black Stripe</v>
          </cell>
          <cell r="J459" t="str">
            <v>1,2</v>
          </cell>
          <cell r="K459" t="str">
            <v>N/A</v>
          </cell>
          <cell r="L459" t="str">
            <v>White</v>
          </cell>
          <cell r="M459" t="str">
            <v>TOP - End cap  BOT - End cap</v>
          </cell>
          <cell r="N459" t="str">
            <v>BRASKEM CP360H</v>
          </cell>
          <cell r="O459">
            <v>38341</v>
          </cell>
        </row>
        <row r="460">
          <cell r="A460" t="str">
            <v>W0084LP0610</v>
          </cell>
          <cell r="B460" t="str">
            <v>11ATTENDS HEALTH CAREW0084LP0610</v>
          </cell>
          <cell r="C460">
            <v>11</v>
          </cell>
          <cell r="D460" t="str">
            <v>ATTENDS HEALTH CARE</v>
          </cell>
          <cell r="E460" t="str">
            <v>42 GSM 610 MM LT. BLUE UNTREATED SBPP</v>
          </cell>
          <cell r="F460" t="str">
            <v>UNTREATED</v>
          </cell>
          <cell r="G460" t="str">
            <v>27"                               +/- 2"</v>
          </cell>
          <cell r="H460" t="str">
            <v>N/A</v>
          </cell>
          <cell r="I460" t="str">
            <v>3" (.250") Wall Knurled      Black  Stripe</v>
          </cell>
          <cell r="J460">
            <v>2</v>
          </cell>
          <cell r="K460" t="str">
            <v>YOU WILL HAVE AN ADDITIONAL BAR CODE LABEL FOR THE PACK IF YOU DON'T GET THE ADDITIONAL LABEL PLEASE CALL LISA WEEKS</v>
          </cell>
          <cell r="L460" t="str">
            <v>White</v>
          </cell>
          <cell r="M460" t="str">
            <v>TOP - End disc  BOT - End cap</v>
          </cell>
          <cell r="N460" t="str">
            <v>BRASKEM CP360H</v>
          </cell>
          <cell r="O460">
            <v>39007</v>
          </cell>
        </row>
        <row r="461">
          <cell r="A461" t="str">
            <v>W0268WH1727</v>
          </cell>
          <cell r="B461" t="str">
            <v>11RGD-MED BASE ROLLSW0268WH1727</v>
          </cell>
          <cell r="C461">
            <v>11</v>
          </cell>
          <cell r="D461" t="str">
            <v>RGD-MED BASE ROLLS</v>
          </cell>
          <cell r="E461" t="str">
            <v>1.00 OSY 68" WHITE           W/ANTISTAT</v>
          </cell>
          <cell r="F461" t="str">
            <v>TREATED</v>
          </cell>
          <cell r="G461" t="str">
            <v>N/A</v>
          </cell>
          <cell r="H461">
            <v>6200</v>
          </cell>
          <cell r="I461" t="str">
            <v>3" (.250") Wall Knurled      Black Stripe</v>
          </cell>
          <cell r="J461">
            <v>1</v>
          </cell>
          <cell r="K461">
            <v>1</v>
          </cell>
          <cell r="L461" t="str">
            <v>White</v>
          </cell>
          <cell r="M461" t="str">
            <v>2 - End discs           TAPED TO INSIDE OF CORE</v>
          </cell>
          <cell r="N461" t="str">
            <v>BRASKEM CP360H</v>
          </cell>
          <cell r="O461">
            <v>39170</v>
          </cell>
        </row>
        <row r="462">
          <cell r="A462" t="str">
            <v>W0030TT0533</v>
          </cell>
          <cell r="B462" t="str">
            <v>11E. AARON ENTERPRISESW0030TT0533</v>
          </cell>
          <cell r="C462">
            <v>11</v>
          </cell>
          <cell r="D462" t="str">
            <v>E. AARON ENTERPRISES</v>
          </cell>
          <cell r="E462" t="str">
            <v>15 GSM                                 533 MM  SBPP</v>
          </cell>
          <cell r="F462" t="str">
            <v>UNTREATED</v>
          </cell>
          <cell r="G462" t="str">
            <v>22"                          +/- 1"</v>
          </cell>
          <cell r="H462" t="str">
            <v>N/A</v>
          </cell>
          <cell r="I462" t="str">
            <v>3" (.375") Wall Knurled      Orange Stripe</v>
          </cell>
          <cell r="J462">
            <v>2</v>
          </cell>
          <cell r="K462" t="str">
            <v>PACK LABELS NEED TO BE YELLOW</v>
          </cell>
          <cell r="L462" t="str">
            <v>White</v>
          </cell>
          <cell r="M462" t="str">
            <v>TOP - End disc  BOT - End cap</v>
          </cell>
          <cell r="N462" t="str">
            <v>BRASKEM CP360H</v>
          </cell>
          <cell r="O462">
            <v>38819</v>
          </cell>
        </row>
        <row r="463">
          <cell r="A463" t="str">
            <v>W0034TC0533</v>
          </cell>
          <cell r="B463" t="str">
            <v>11E. AARON ENTERPRISESW0034TC0533</v>
          </cell>
          <cell r="C463">
            <v>11</v>
          </cell>
          <cell r="D463" t="str">
            <v>E. AARON ENTERPRISES</v>
          </cell>
          <cell r="E463" t="str">
            <v>17 GSM                                 533 MM  SS</v>
          </cell>
          <cell r="F463" t="str">
            <v>UNTREATED</v>
          </cell>
          <cell r="G463" t="str">
            <v>22"                          +/- 1"</v>
          </cell>
          <cell r="H463" t="str">
            <v>N/A</v>
          </cell>
          <cell r="I463" t="str">
            <v>3" (.375") Wall Knurled      Orange Stripe</v>
          </cell>
          <cell r="J463">
            <v>2</v>
          </cell>
          <cell r="K463" t="str">
            <v>YELLOW PACK LABELS TO BE USED ON THE 17 GSM SS UNTREATED MATERIAL</v>
          </cell>
          <cell r="L463" t="str">
            <v>White</v>
          </cell>
          <cell r="M463" t="str">
            <v>TOP - End disc  BOT - End cap</v>
          </cell>
          <cell r="N463" t="str">
            <v>BRASKEM CP360H</v>
          </cell>
          <cell r="O463">
            <v>38819</v>
          </cell>
        </row>
        <row r="464">
          <cell r="A464" t="str">
            <v>W0334BC0533</v>
          </cell>
          <cell r="B464" t="str">
            <v>11E. AARON ENTERPRISESW0334BC0533</v>
          </cell>
          <cell r="C464">
            <v>11</v>
          </cell>
          <cell r="D464" t="str">
            <v>E. AARON ENTERPRISES</v>
          </cell>
          <cell r="E464" t="str">
            <v>17 GSM 533 MM  BLACK TREATED SBPP</v>
          </cell>
          <cell r="F464" t="str">
            <v>TREATED</v>
          </cell>
          <cell r="G464" t="str">
            <v>MAX OD 45"</v>
          </cell>
          <cell r="H464">
            <v>14000</v>
          </cell>
          <cell r="I464" t="str">
            <v>3" (.375") Wall Knurled      Orange Stripe</v>
          </cell>
          <cell r="J464">
            <v>2</v>
          </cell>
          <cell r="K464" t="str">
            <v>WHITE PACK LABELS TO BE USED ON THE 17 GSM TREATED MATERIAL</v>
          </cell>
          <cell r="L464" t="str">
            <v>White</v>
          </cell>
          <cell r="M464" t="str">
            <v>TOP - End disc  BOT - End cap</v>
          </cell>
          <cell r="N464" t="str">
            <v>BRASKEM CP360H</v>
          </cell>
          <cell r="O464">
            <v>38819</v>
          </cell>
        </row>
        <row r="465">
          <cell r="A465" t="str">
            <v>W0334CD0356</v>
          </cell>
          <cell r="B465" t="str">
            <v>11E. AARON ENTERPRISESW0334CD0356</v>
          </cell>
          <cell r="C465">
            <v>11</v>
          </cell>
          <cell r="D465" t="str">
            <v>E. AARON ENTERPRISES</v>
          </cell>
          <cell r="E465" t="str">
            <v>17 GSM 356 MM WHITE TREATED SBPP</v>
          </cell>
          <cell r="F465" t="str">
            <v>TREATED</v>
          </cell>
          <cell r="G465" t="str">
            <v>35"                        +/- 1"</v>
          </cell>
          <cell r="H465" t="str">
            <v>N/A</v>
          </cell>
          <cell r="I465" t="str">
            <v>3" (.375") Wall Knurled      Orange Stripe</v>
          </cell>
          <cell r="J465">
            <v>3</v>
          </cell>
          <cell r="K465" t="str">
            <v>WHITE PACK LABELS TO BE USED ON THE 17 GSM TREATED MATERIAL</v>
          </cell>
          <cell r="L465" t="str">
            <v>White</v>
          </cell>
          <cell r="M465" t="str">
            <v>TOP - End disc  BOT - End cap</v>
          </cell>
          <cell r="N465" t="str">
            <v>BRASKEM CP360H</v>
          </cell>
          <cell r="O465">
            <v>38819</v>
          </cell>
        </row>
        <row r="466">
          <cell r="A466" t="str">
            <v>W0334CD0533</v>
          </cell>
          <cell r="B466" t="str">
            <v>11E. AARON ENTERPRISESW0334CD0533</v>
          </cell>
          <cell r="C466">
            <v>11</v>
          </cell>
          <cell r="D466" t="str">
            <v>E. AARON ENTERPRISES</v>
          </cell>
          <cell r="E466" t="str">
            <v>17 GSM 533 MM WHITE TREATED SBPP</v>
          </cell>
          <cell r="F466" t="str">
            <v>TREATED</v>
          </cell>
          <cell r="G466" t="str">
            <v>35"                        +/- 1"</v>
          </cell>
          <cell r="H466" t="str">
            <v>N/A</v>
          </cell>
          <cell r="I466" t="str">
            <v>3" (.375") Wall Knurled      Orange Stripe</v>
          </cell>
          <cell r="J466">
            <v>2</v>
          </cell>
          <cell r="K466" t="str">
            <v>WHITE PACK LABELS TO BE USED ON THE 17 GSM TREATED MATERIAL</v>
          </cell>
          <cell r="L466" t="str">
            <v>White</v>
          </cell>
          <cell r="M466" t="str">
            <v>TOP - End disc  BOT - End cap</v>
          </cell>
          <cell r="N466" t="str">
            <v>BRASKEM CP360H</v>
          </cell>
          <cell r="O466">
            <v>38806</v>
          </cell>
        </row>
        <row r="467">
          <cell r="A467" t="str">
            <v>W0334CR0533</v>
          </cell>
          <cell r="B467" t="str">
            <v>11E. AARON ENTERPRISESW0334CR0533</v>
          </cell>
          <cell r="C467">
            <v>11</v>
          </cell>
          <cell r="D467" t="str">
            <v>E. AARON ENTERPRISES</v>
          </cell>
          <cell r="E467" t="str">
            <v>17 GSM 533 MM ROSE TREATED SBPP</v>
          </cell>
          <cell r="F467" t="str">
            <v>TREATED</v>
          </cell>
          <cell r="G467" t="str">
            <v>MAX OD 45"</v>
          </cell>
          <cell r="H467">
            <v>14000</v>
          </cell>
          <cell r="I467" t="str">
            <v>3" (.375") Wall Knurled      Orange Stripe</v>
          </cell>
          <cell r="J467">
            <v>2</v>
          </cell>
          <cell r="K467" t="str">
            <v>WHITE PACK LABELS TO BE USED ON THE 17 GSM TREATED MATERIAL</v>
          </cell>
          <cell r="L467" t="str">
            <v>White</v>
          </cell>
          <cell r="M467" t="str">
            <v>TOP - End disc  BOT - End cap</v>
          </cell>
          <cell r="N467" t="str">
            <v>BRASKEM CP360H</v>
          </cell>
          <cell r="O467">
            <v>39282</v>
          </cell>
        </row>
        <row r="468">
          <cell r="A468" t="str">
            <v>W005BBL1219</v>
          </cell>
          <cell r="B468" t="str">
            <v>11EASY GARDENERW005BBL1219</v>
          </cell>
          <cell r="C468">
            <v>11</v>
          </cell>
          <cell r="D468" t="str">
            <v>EASY GARDENER</v>
          </cell>
          <cell r="E468" t="str">
            <v>1.70 OSY 48"                BLACK SBPP</v>
          </cell>
          <cell r="F468" t="str">
            <v>UNTREATED</v>
          </cell>
          <cell r="G468" t="str">
            <v>Target OD                30-31"                          Min OD 31"                      Max OD 33"</v>
          </cell>
          <cell r="H468" t="str">
            <v>N/A</v>
          </cell>
          <cell r="I468" t="str">
            <v>3" (.250") Wall Knurled      Black Stripe</v>
          </cell>
          <cell r="J468">
            <v>1</v>
          </cell>
          <cell r="K468" t="str">
            <v xml:space="preserve">% OF SHORT DOFFS PER SHIPMENT = 10%                              </v>
          </cell>
          <cell r="L468" t="str">
            <v>White</v>
          </cell>
          <cell r="M468" t="str">
            <v>2 - End discs          Taped to inside of core</v>
          </cell>
          <cell r="N468" t="str">
            <v>BRASKEM CP360H</v>
          </cell>
          <cell r="O468">
            <v>39790</v>
          </cell>
        </row>
        <row r="469">
          <cell r="A469" t="str">
            <v>W002ABL1219</v>
          </cell>
          <cell r="B469" t="str">
            <v>11EASY GARDENERW002ABL1219</v>
          </cell>
          <cell r="C469">
            <v>11</v>
          </cell>
          <cell r="D469" t="str">
            <v>EASY GARDENER</v>
          </cell>
          <cell r="E469" t="str">
            <v>1.50 OSY 48"                BLACK SBPP</v>
          </cell>
          <cell r="F469" t="str">
            <v>UNTREATED</v>
          </cell>
          <cell r="G469" t="str">
            <v>N/A</v>
          </cell>
          <cell r="H469">
            <v>2500</v>
          </cell>
          <cell r="I469" t="str">
            <v>3" (.250") Wall Knurled      Black Stripe</v>
          </cell>
          <cell r="J469">
            <v>2</v>
          </cell>
          <cell r="K469" t="str">
            <v>N/A</v>
          </cell>
          <cell r="L469" t="str">
            <v>White</v>
          </cell>
          <cell r="M469" t="str">
            <v>2 - End discs          Taped to inside of core</v>
          </cell>
          <cell r="N469" t="str">
            <v>BRASKEM CP360H</v>
          </cell>
          <cell r="O469">
            <v>39960</v>
          </cell>
        </row>
        <row r="470">
          <cell r="A470" t="str">
            <v>W0051DT0749</v>
          </cell>
          <cell r="B470" t="str">
            <v>11FILTRAIRW0051DT0749</v>
          </cell>
          <cell r="C470">
            <v>11</v>
          </cell>
          <cell r="D470" t="str">
            <v>FILTRAIR</v>
          </cell>
          <cell r="E470" t="str">
            <v>.75 OSY 749 MM DARK TAN SBPP</v>
          </cell>
          <cell r="F470" t="str">
            <v>UNTREATED</v>
          </cell>
          <cell r="G470" t="str">
            <v>Target OD  35"</v>
          </cell>
          <cell r="H470">
            <v>4000</v>
          </cell>
          <cell r="I470" t="str">
            <v>3" (.250") Wall Knurled      Black Stripe</v>
          </cell>
          <cell r="J470">
            <v>3</v>
          </cell>
          <cell r="K470" t="str">
            <v>N/A</v>
          </cell>
          <cell r="L470" t="str">
            <v>White</v>
          </cell>
          <cell r="M470" t="str">
            <v>TOP - End cap  BOT - End cap</v>
          </cell>
          <cell r="N470" t="str">
            <v>BRASKEM CP360H</v>
          </cell>
          <cell r="O470">
            <v>38831</v>
          </cell>
        </row>
        <row r="471">
          <cell r="A471" t="str">
            <v>W0051PK0749</v>
          </cell>
          <cell r="B471" t="str">
            <v>11FILTRAIRW0051PK0749</v>
          </cell>
          <cell r="C471">
            <v>11</v>
          </cell>
          <cell r="D471" t="str">
            <v>FILTRAIR</v>
          </cell>
          <cell r="E471" t="str">
            <v>.75 OSY 749 MM PINK SBPP</v>
          </cell>
          <cell r="F471" t="str">
            <v>UNTREATED</v>
          </cell>
          <cell r="G471" t="str">
            <v>Target OD  35"</v>
          </cell>
          <cell r="H471">
            <v>4000</v>
          </cell>
          <cell r="I471" t="str">
            <v>3" (.250") Wall Knurled      Black Stripe</v>
          </cell>
          <cell r="J471">
            <v>3</v>
          </cell>
          <cell r="K471" t="str">
            <v>N/A</v>
          </cell>
          <cell r="L471" t="str">
            <v>White</v>
          </cell>
          <cell r="M471" t="str">
            <v>TOP - End cap  BOT - End cap</v>
          </cell>
          <cell r="N471" t="str">
            <v>BRASKEM CP360H</v>
          </cell>
          <cell r="O471">
            <v>38664</v>
          </cell>
        </row>
        <row r="472">
          <cell r="A472" t="str">
            <v>W0051YL0749</v>
          </cell>
          <cell r="B472" t="str">
            <v>11FILTRAIRW0051YL0749</v>
          </cell>
          <cell r="C472">
            <v>11</v>
          </cell>
          <cell r="D472" t="str">
            <v>FILTRAIR</v>
          </cell>
          <cell r="E472" t="str">
            <v>.75 OSY 749 MM YELLOW SBPP</v>
          </cell>
          <cell r="F472" t="str">
            <v>UNTREATED</v>
          </cell>
          <cell r="G472" t="str">
            <v>Target OD  35"</v>
          </cell>
          <cell r="H472">
            <v>4000</v>
          </cell>
          <cell r="I472" t="str">
            <v>3" (.250") Wall Knurled      Black Stripe</v>
          </cell>
          <cell r="J472">
            <v>3</v>
          </cell>
          <cell r="K472" t="str">
            <v>N/A</v>
          </cell>
          <cell r="L472" t="str">
            <v>White</v>
          </cell>
          <cell r="M472" t="str">
            <v>TOP - End cap  BOT - End cap</v>
          </cell>
          <cell r="N472" t="str">
            <v>BRASKEM CP360H</v>
          </cell>
          <cell r="O472">
            <v>38664</v>
          </cell>
        </row>
        <row r="473">
          <cell r="A473" t="str">
            <v>W0027IN3099</v>
          </cell>
          <cell r="B473" t="str">
            <v>11FORMED FIBERSW0027IN3099</v>
          </cell>
          <cell r="C473">
            <v>11</v>
          </cell>
          <cell r="D473" t="str">
            <v>FORMED FIBERS</v>
          </cell>
          <cell r="E473" t="str">
            <v>.40 OSY 3099 MM INDUSTRIAL</v>
          </cell>
          <cell r="F473" t="str">
            <v>UNTREATED</v>
          </cell>
          <cell r="G473" t="str">
            <v>685.9 MM                  +/- 25.4 MM</v>
          </cell>
          <cell r="H473" t="str">
            <v>N/A</v>
          </cell>
          <cell r="I473" t="str">
            <v>3" (.250") Wall Knurled      Black Stripe</v>
          </cell>
          <cell r="J473">
            <v>1</v>
          </cell>
          <cell r="K473" t="str">
            <v>N/A</v>
          </cell>
          <cell r="L473" t="str">
            <v>White</v>
          </cell>
          <cell r="M473" t="str">
            <v>2 - End discs          Taped to inside of core</v>
          </cell>
          <cell r="N473" t="str">
            <v>BRASKEM CP360H</v>
          </cell>
        </row>
        <row r="474">
          <cell r="A474" t="str">
            <v>W0027IN2743</v>
          </cell>
          <cell r="B474" t="str">
            <v>11FORMED FIBERSW0027IN2743</v>
          </cell>
          <cell r="C474">
            <v>11</v>
          </cell>
          <cell r="D474" t="str">
            <v>FORMED FIBERS</v>
          </cell>
          <cell r="E474" t="str">
            <v>.40 OSY 2743 MM INDUSTRIAL</v>
          </cell>
          <cell r="F474" t="str">
            <v>UNTREATED</v>
          </cell>
          <cell r="G474" t="str">
            <v>685.9 MM                 +/- 25.4 MM</v>
          </cell>
          <cell r="H474" t="str">
            <v>N/A</v>
          </cell>
          <cell r="I474" t="str">
            <v>3" (.250") Wall Knurled      Black Stripe</v>
          </cell>
          <cell r="J474">
            <v>1</v>
          </cell>
          <cell r="K474" t="str">
            <v>N/A</v>
          </cell>
          <cell r="L474" t="str">
            <v>White</v>
          </cell>
          <cell r="M474" t="str">
            <v>2 - End discs          Taped to inside of core</v>
          </cell>
          <cell r="N474" t="str">
            <v>BRASKEM CP360H</v>
          </cell>
        </row>
        <row r="475">
          <cell r="A475" t="str">
            <v>W0027IN0356</v>
          </cell>
          <cell r="B475" t="str">
            <v>11FORMED FIBERSW0027IN0356</v>
          </cell>
          <cell r="C475">
            <v>11</v>
          </cell>
          <cell r="D475" t="str">
            <v>FORMED FIBERS</v>
          </cell>
          <cell r="E475" t="str">
            <v>.40 OSY 356 MM INDUSTRIAL</v>
          </cell>
          <cell r="F475" t="str">
            <v>UNTREATED</v>
          </cell>
          <cell r="G475" t="str">
            <v>685.9 MM                +/- 25.4 MM</v>
          </cell>
          <cell r="H475" t="str">
            <v>N/A</v>
          </cell>
          <cell r="I475" t="str">
            <v>3" (.250") Wall Knurled      Black Stripe</v>
          </cell>
          <cell r="J475">
            <v>3</v>
          </cell>
          <cell r="K475" t="str">
            <v>N/A</v>
          </cell>
          <cell r="L475" t="str">
            <v>White</v>
          </cell>
          <cell r="M475" t="str">
            <v>TOP - End cap  BOT - End cap</v>
          </cell>
          <cell r="N475" t="str">
            <v>BRASKEM CP360H</v>
          </cell>
        </row>
        <row r="476">
          <cell r="A476" t="str">
            <v>W0034IN1905</v>
          </cell>
          <cell r="B476" t="str">
            <v>11FORMED FIBERSW0034IN1905</v>
          </cell>
          <cell r="C476">
            <v>11</v>
          </cell>
          <cell r="D476" t="str">
            <v>FORMED FIBERS</v>
          </cell>
          <cell r="E476" t="str">
            <v>.50 OSY 1905 MM INDUSTRIAL</v>
          </cell>
          <cell r="F476" t="str">
            <v>UNTREATED</v>
          </cell>
          <cell r="G476" t="str">
            <v>685.9 MM                +/- 25.4 MM</v>
          </cell>
          <cell r="H476" t="str">
            <v>N/A</v>
          </cell>
          <cell r="I476" t="str">
            <v>3" (.250") Wall Knurled      Black Stripe</v>
          </cell>
          <cell r="J476">
            <v>1</v>
          </cell>
          <cell r="K476" t="str">
            <v>N/A</v>
          </cell>
          <cell r="L476" t="str">
            <v>White</v>
          </cell>
          <cell r="M476" t="str">
            <v>2 - End discs          Taped to inside of core</v>
          </cell>
          <cell r="N476" t="str">
            <v>BRASKEM CP360H</v>
          </cell>
        </row>
        <row r="477">
          <cell r="A477" t="str">
            <v>W0051WH3683</v>
          </cell>
          <cell r="B477" t="str">
            <v>11FORMED FIBERSW0051WH3683</v>
          </cell>
          <cell r="C477">
            <v>11</v>
          </cell>
          <cell r="D477" t="str">
            <v>FORMED FIBERS</v>
          </cell>
          <cell r="E477" t="str">
            <v>.75 OSY 3683 MM WHITE</v>
          </cell>
          <cell r="F477" t="str">
            <v>UNTREATED</v>
          </cell>
          <cell r="G477" t="str">
            <v>N/A</v>
          </cell>
          <cell r="H477">
            <v>3500</v>
          </cell>
          <cell r="I477" t="str">
            <v>3" (.250") Wall Knurled      Black Stripe</v>
          </cell>
          <cell r="J477">
            <v>1</v>
          </cell>
          <cell r="K477" t="str">
            <v>SHORT DOFF MIN = 2500 LYS -                     # OF SHORT DOFFS PER TRUCK = 2</v>
          </cell>
          <cell r="L477" t="str">
            <v>White</v>
          </cell>
          <cell r="M477" t="str">
            <v>2 - End discs           TAPED TO INSIDE OF CORE</v>
          </cell>
          <cell r="N477" t="str">
            <v>BRASKEM CP360H</v>
          </cell>
          <cell r="O477">
            <v>39391</v>
          </cell>
        </row>
        <row r="478">
          <cell r="A478" t="str">
            <v>W003KWH1664</v>
          </cell>
          <cell r="B478" t="str">
            <v>11FSPW003KWH1664</v>
          </cell>
          <cell r="C478">
            <v>11</v>
          </cell>
          <cell r="D478" t="str">
            <v>FSP</v>
          </cell>
          <cell r="E478" t="str">
            <v xml:space="preserve">3.00 OSY 65.5" WHITE </v>
          </cell>
          <cell r="F478" t="str">
            <v>UNTREATED</v>
          </cell>
          <cell r="G478" t="str">
            <v>N/A</v>
          </cell>
          <cell r="H478">
            <v>1100</v>
          </cell>
          <cell r="I478" t="str">
            <v>3" (.250") Wall Knurled      Black Stripe</v>
          </cell>
          <cell r="J478">
            <v>1</v>
          </cell>
          <cell r="K478" t="str">
            <v>N/A</v>
          </cell>
          <cell r="L478" t="str">
            <v>White</v>
          </cell>
          <cell r="M478" t="str">
            <v>2 - End discs          Taped to inside of core</v>
          </cell>
          <cell r="N478" t="str">
            <v>BRASKEM CP360H</v>
          </cell>
          <cell r="O478">
            <v>39111</v>
          </cell>
        </row>
        <row r="479">
          <cell r="A479" t="str">
            <v>W0034WH3200</v>
          </cell>
          <cell r="B479" t="str">
            <v>11HANESW0034WH3200</v>
          </cell>
          <cell r="C479">
            <v>11</v>
          </cell>
          <cell r="D479" t="str">
            <v>HANES</v>
          </cell>
          <cell r="E479" t="str">
            <v>.50 OSY 126"                  WHITE SBPP</v>
          </cell>
          <cell r="F479" t="str">
            <v>UNTREATED</v>
          </cell>
          <cell r="G479" t="str">
            <v>N/A</v>
          </cell>
          <cell r="H479">
            <v>12000</v>
          </cell>
          <cell r="I479" t="str">
            <v>3" (.250") Wall Knurled      Black Stripe</v>
          </cell>
          <cell r="J479">
            <v>1</v>
          </cell>
          <cell r="K479" t="str">
            <v>DIRECTION LABEL FOR UNWIND</v>
          </cell>
          <cell r="L479" t="str">
            <v>White</v>
          </cell>
          <cell r="M479" t="str">
            <v>2 - End discs           TAPED TO INSIDE OF CORE</v>
          </cell>
          <cell r="N479" t="str">
            <v>BRASKEM CP360H</v>
          </cell>
          <cell r="O479">
            <v>39011</v>
          </cell>
        </row>
        <row r="480">
          <cell r="A480" t="str">
            <v>W0034WH1600</v>
          </cell>
          <cell r="B480" t="str">
            <v>11HANESW0034WH1600</v>
          </cell>
          <cell r="C480">
            <v>11</v>
          </cell>
          <cell r="D480" t="str">
            <v>HANES</v>
          </cell>
          <cell r="E480" t="str">
            <v>.50 OSY 63"                  WHITE SBPP</v>
          </cell>
          <cell r="F480" t="str">
            <v>UNTREATED</v>
          </cell>
          <cell r="G480" t="str">
            <v>N/A</v>
          </cell>
          <cell r="H480">
            <v>12000</v>
          </cell>
          <cell r="I480" t="str">
            <v>3" (.250") Wall Knurled      Black Stripe</v>
          </cell>
          <cell r="J480">
            <v>1</v>
          </cell>
          <cell r="K480" t="str">
            <v>DIRECTION LABEL FOR UNWIND</v>
          </cell>
          <cell r="L480" t="str">
            <v>White</v>
          </cell>
          <cell r="M480" t="str">
            <v>2 - End discs           TAPED TO INSIDE OF CORE</v>
          </cell>
          <cell r="N480" t="str">
            <v>BRASKEM CP360H</v>
          </cell>
          <cell r="O480">
            <v>39011</v>
          </cell>
        </row>
        <row r="481">
          <cell r="A481" t="str">
            <v>W0051WH3200</v>
          </cell>
          <cell r="B481" t="str">
            <v>11HANESW0051WH3200</v>
          </cell>
          <cell r="C481">
            <v>11</v>
          </cell>
          <cell r="D481" t="str">
            <v>HANES</v>
          </cell>
          <cell r="E481" t="str">
            <v>.75 OSY 126"                  WHITE SBPP</v>
          </cell>
          <cell r="F481" t="str">
            <v>UNTREATED</v>
          </cell>
          <cell r="G481" t="str">
            <v>N/A</v>
          </cell>
          <cell r="H481">
            <v>8000</v>
          </cell>
          <cell r="I481" t="str">
            <v>3" (.250") Wall Knurled      Black Stripe</v>
          </cell>
          <cell r="J481">
            <v>1</v>
          </cell>
          <cell r="K481" t="str">
            <v>DIRECTION LABEL FOR UNWIND</v>
          </cell>
          <cell r="L481" t="str">
            <v>White</v>
          </cell>
          <cell r="M481" t="str">
            <v>2 - End discs           TAPED TO INSIDE OF CORE</v>
          </cell>
          <cell r="N481" t="str">
            <v>BRASKEM CP360H</v>
          </cell>
          <cell r="O481">
            <v>39011</v>
          </cell>
        </row>
        <row r="482">
          <cell r="A482" t="str">
            <v>W0051WH1600</v>
          </cell>
          <cell r="B482" t="str">
            <v>11HANESW0051WH1600</v>
          </cell>
          <cell r="C482">
            <v>11</v>
          </cell>
          <cell r="D482" t="str">
            <v>HANES</v>
          </cell>
          <cell r="E482" t="str">
            <v>.75 OSY 63"                  WHITE SBPP</v>
          </cell>
          <cell r="F482" t="str">
            <v>UNTREATED</v>
          </cell>
          <cell r="G482" t="str">
            <v>N/A</v>
          </cell>
          <cell r="H482">
            <v>8000</v>
          </cell>
          <cell r="I482" t="str">
            <v>3" (.250") Wall Knurled      Black Stripe</v>
          </cell>
          <cell r="J482">
            <v>1</v>
          </cell>
          <cell r="K482" t="str">
            <v>DIRECTION LABEL FOR UNWIND</v>
          </cell>
          <cell r="L482" t="str">
            <v>White</v>
          </cell>
          <cell r="M482" t="str">
            <v>2 - End discs           TAPED TO INSIDE OF CORE</v>
          </cell>
          <cell r="N482" t="str">
            <v>BRASKEM CP360H</v>
          </cell>
          <cell r="O482">
            <v>39011</v>
          </cell>
        </row>
        <row r="483">
          <cell r="A483" t="str">
            <v>W0095BL1499</v>
          </cell>
          <cell r="B483" t="str">
            <v>11HANESW0095BL1499</v>
          </cell>
          <cell r="C483">
            <v>11</v>
          </cell>
          <cell r="D483" t="str">
            <v>HANES</v>
          </cell>
          <cell r="E483" t="str">
            <v>1.40 OSY 59" BLACK</v>
          </cell>
          <cell r="F483" t="str">
            <v>UNTREATED</v>
          </cell>
          <cell r="G483" t="str">
            <v>N/A</v>
          </cell>
          <cell r="H483">
            <v>4800</v>
          </cell>
          <cell r="I483" t="str">
            <v>3" (.250") Wall Knurled      Black Stripe</v>
          </cell>
          <cell r="J483">
            <v>1</v>
          </cell>
          <cell r="K483" t="str">
            <v>DIRECTION LABEL FOR UNWIND</v>
          </cell>
          <cell r="L483" t="str">
            <v>White</v>
          </cell>
          <cell r="M483" t="str">
            <v>2 - End discs           TAPED TO INSIDE OF CORE</v>
          </cell>
          <cell r="N483" t="str">
            <v>BRASKEM CP360H</v>
          </cell>
          <cell r="O483">
            <v>39011</v>
          </cell>
        </row>
        <row r="484">
          <cell r="A484" t="str">
            <v>W0095BL1988</v>
          </cell>
          <cell r="B484" t="str">
            <v>11HANESW0095BL1988</v>
          </cell>
          <cell r="C484">
            <v>11</v>
          </cell>
          <cell r="D484" t="str">
            <v>HANES</v>
          </cell>
          <cell r="E484" t="str">
            <v>1.40 OSY 78.25" BLACK</v>
          </cell>
          <cell r="F484" t="str">
            <v>UNTREATED</v>
          </cell>
          <cell r="G484" t="str">
            <v>N/A</v>
          </cell>
          <cell r="H484">
            <v>2800</v>
          </cell>
          <cell r="I484" t="str">
            <v>3" (.250") Wall Knurled      Black Stripe</v>
          </cell>
          <cell r="J484">
            <v>1</v>
          </cell>
          <cell r="K484" t="str">
            <v>DIRECTION LABEL FOR UNWIND</v>
          </cell>
          <cell r="L484" t="str">
            <v>White</v>
          </cell>
          <cell r="M484" t="str">
            <v>2 - End discs           TAPED TO INSIDE OF CORE</v>
          </cell>
          <cell r="N484" t="str">
            <v>BRASKEM CP360H</v>
          </cell>
          <cell r="O484">
            <v>39011</v>
          </cell>
        </row>
        <row r="485">
          <cell r="A485" t="str">
            <v>W0095BL3150</v>
          </cell>
          <cell r="B485" t="str">
            <v>11HANESW0095BL3150</v>
          </cell>
          <cell r="C485">
            <v>11</v>
          </cell>
          <cell r="D485" t="str">
            <v>HANES</v>
          </cell>
          <cell r="E485" t="str">
            <v>1.40 OSY 124" BLACK</v>
          </cell>
          <cell r="F485" t="str">
            <v>UNTREATED</v>
          </cell>
          <cell r="G485" t="str">
            <v>N/A</v>
          </cell>
          <cell r="H485">
            <v>5000</v>
          </cell>
          <cell r="I485" t="str">
            <v>3" (.250") Wall Knurled      Black Stripe</v>
          </cell>
          <cell r="J485">
            <v>1</v>
          </cell>
          <cell r="K485" t="str">
            <v>DIRECTION LABEL FOR UNWIND</v>
          </cell>
          <cell r="L485" t="str">
            <v>White</v>
          </cell>
          <cell r="M485" t="str">
            <v>2 - End discs           TAPED TO INSIDE OF CORE</v>
          </cell>
          <cell r="N485" t="str">
            <v>BRASKEM CP360H</v>
          </cell>
          <cell r="O485">
            <v>39011</v>
          </cell>
        </row>
        <row r="486">
          <cell r="A486" t="str">
            <v>W0095BL4064</v>
          </cell>
          <cell r="B486" t="str">
            <v>11HANESW0095BL4064</v>
          </cell>
          <cell r="C486">
            <v>11</v>
          </cell>
          <cell r="D486" t="str">
            <v>HANES</v>
          </cell>
          <cell r="E486" t="str">
            <v>1.40 OSY 160" BLACK</v>
          </cell>
          <cell r="F486" t="str">
            <v>UNTREATED</v>
          </cell>
          <cell r="G486" t="str">
            <v>N/A</v>
          </cell>
          <cell r="H486">
            <v>4800</v>
          </cell>
          <cell r="I486" t="str">
            <v>3" (.250") Wall Knurled      Black Stripe</v>
          </cell>
          <cell r="J486">
            <v>1</v>
          </cell>
          <cell r="K486" t="str">
            <v>DIRECTION LABEL FOR UNWIND</v>
          </cell>
          <cell r="L486" t="str">
            <v>White</v>
          </cell>
          <cell r="M486" t="str">
            <v>2 - End discs           TAPED TO INSIDE OF CORE</v>
          </cell>
          <cell r="N486" t="str">
            <v>BRASKEM CP360H</v>
          </cell>
          <cell r="O486">
            <v>39011</v>
          </cell>
        </row>
        <row r="487">
          <cell r="A487" t="str">
            <v>W002FVY2083</v>
          </cell>
          <cell r="B487" t="str">
            <v>11HANESW002FVY2083</v>
          </cell>
          <cell r="C487">
            <v>11</v>
          </cell>
          <cell r="D487" t="str">
            <v>HANES</v>
          </cell>
          <cell r="E487" t="str">
            <v>2.25 OSY 82" IVORY</v>
          </cell>
          <cell r="F487" t="str">
            <v>UNTREATED</v>
          </cell>
          <cell r="G487" t="str">
            <v>N/A</v>
          </cell>
          <cell r="H487">
            <v>3000</v>
          </cell>
          <cell r="I487" t="str">
            <v>3" (.250") Wall Knurled      Black Stripe</v>
          </cell>
          <cell r="J487">
            <v>1</v>
          </cell>
          <cell r="K487" t="str">
            <v>DIRECTION LABEL FOR UNWIND</v>
          </cell>
          <cell r="L487" t="str">
            <v>White</v>
          </cell>
          <cell r="M487" t="str">
            <v>2 - End discs           TAPED TO INSIDE OF CORE</v>
          </cell>
          <cell r="N487" t="str">
            <v>BRASKEM CP360H</v>
          </cell>
          <cell r="O487">
            <v>39007</v>
          </cell>
        </row>
        <row r="488">
          <cell r="A488" t="str">
            <v>W002FVY4166</v>
          </cell>
          <cell r="B488" t="str">
            <v>11HANESW002FVY4166</v>
          </cell>
          <cell r="C488">
            <v>11</v>
          </cell>
          <cell r="D488" t="str">
            <v>HANES</v>
          </cell>
          <cell r="E488" t="str">
            <v>2.25 OSY 164" IVORY</v>
          </cell>
          <cell r="F488" t="str">
            <v>UNTREATED</v>
          </cell>
          <cell r="G488" t="str">
            <v>N/A</v>
          </cell>
          <cell r="H488">
            <v>3000</v>
          </cell>
          <cell r="I488" t="str">
            <v>3" (.250") Wall Knurled      Black Stripe</v>
          </cell>
          <cell r="J488">
            <v>1</v>
          </cell>
          <cell r="K488" t="str">
            <v>DIRECTION LABEL FOR UNWIND</v>
          </cell>
          <cell r="L488" t="str">
            <v>White</v>
          </cell>
          <cell r="M488" t="str">
            <v>2 - End discs           TAPED TO INSIDE OF CORE</v>
          </cell>
          <cell r="N488" t="str">
            <v>BRASKEM CP360H</v>
          </cell>
          <cell r="O488">
            <v>39007</v>
          </cell>
        </row>
        <row r="489">
          <cell r="A489" t="str">
            <v>W006DVY2083</v>
          </cell>
          <cell r="B489" t="str">
            <v>11HANESW006DVY2083</v>
          </cell>
          <cell r="C489">
            <v>11</v>
          </cell>
          <cell r="D489" t="str">
            <v>HANES</v>
          </cell>
          <cell r="E489" t="str">
            <v>2.00 OSY 82" IVORY</v>
          </cell>
          <cell r="F489" t="str">
            <v>UNTREATED</v>
          </cell>
          <cell r="G489" t="str">
            <v>N/A</v>
          </cell>
          <cell r="H489">
            <v>3000</v>
          </cell>
          <cell r="I489" t="str">
            <v>3" (.250") Wall Knurled      Black Stripe</v>
          </cell>
          <cell r="J489">
            <v>1</v>
          </cell>
          <cell r="K489" t="str">
            <v>DIRECTION LABEL FOR UNWIND</v>
          </cell>
          <cell r="L489" t="str">
            <v>White</v>
          </cell>
          <cell r="M489" t="str">
            <v>2 - End discs           TAPED TO INSIDE OF CORE</v>
          </cell>
          <cell r="N489" t="str">
            <v>BRASKEM CP360H</v>
          </cell>
          <cell r="O489">
            <v>39006</v>
          </cell>
        </row>
        <row r="490">
          <cell r="A490" t="str">
            <v>W006DVY4166</v>
          </cell>
          <cell r="B490" t="str">
            <v>11HANESW006DVY4166</v>
          </cell>
          <cell r="C490">
            <v>11</v>
          </cell>
          <cell r="D490" t="str">
            <v>HANES</v>
          </cell>
          <cell r="E490" t="str">
            <v>2.00 OSY 164" IVORY</v>
          </cell>
          <cell r="F490" t="str">
            <v>UNTREATED</v>
          </cell>
          <cell r="G490" t="str">
            <v>N/A</v>
          </cell>
          <cell r="H490">
            <v>3000</v>
          </cell>
          <cell r="I490" t="str">
            <v>3" (.250") Wall Knurled      Black Stripe</v>
          </cell>
          <cell r="J490">
            <v>1</v>
          </cell>
          <cell r="K490" t="str">
            <v>DIRECTION LABEL FOR UNWIND</v>
          </cell>
          <cell r="L490" t="str">
            <v>White</v>
          </cell>
          <cell r="M490" t="str">
            <v>2 - End discs           TAPED TO INSIDE OF CORE</v>
          </cell>
          <cell r="N490" t="str">
            <v>BRASKEM CP360H</v>
          </cell>
          <cell r="O490">
            <v>39006</v>
          </cell>
        </row>
        <row r="491">
          <cell r="A491" t="str">
            <v>W0085WH4191</v>
          </cell>
          <cell r="B491" t="str">
            <v>11HANESW0085WH4191</v>
          </cell>
          <cell r="C491">
            <v>11</v>
          </cell>
          <cell r="D491" t="str">
            <v>HANES</v>
          </cell>
          <cell r="E491" t="str">
            <v>1.25 OSY 165" WHITE (UNTRIMMED)</v>
          </cell>
          <cell r="F491" t="str">
            <v>UNTREATED</v>
          </cell>
          <cell r="G491" t="str">
            <v>40"                                   +/- 2"</v>
          </cell>
          <cell r="H491" t="str">
            <v>N/A</v>
          </cell>
          <cell r="I491" t="str">
            <v>3" (.250") Wall Knurled      Black Stripe</v>
          </cell>
          <cell r="J491">
            <v>1</v>
          </cell>
          <cell r="K491" t="str">
            <v>DIRECTION LABEL FOR UNWIND</v>
          </cell>
          <cell r="L491" t="str">
            <v>White</v>
          </cell>
          <cell r="M491" t="str">
            <v>2 - End discs           TAPED TO INSIDE OF CORE</v>
          </cell>
          <cell r="N491" t="str">
            <v>BRASKEM CP360H</v>
          </cell>
        </row>
        <row r="492">
          <cell r="A492" t="str">
            <v>W006DWH4191</v>
          </cell>
          <cell r="B492" t="str">
            <v>11HANESW006DWH4191</v>
          </cell>
          <cell r="C492">
            <v>11</v>
          </cell>
          <cell r="D492" t="str">
            <v>HANES</v>
          </cell>
          <cell r="E492" t="str">
            <v>2.00 OSY 165" WHITE (UNTRIMMED)</v>
          </cell>
          <cell r="F492" t="str">
            <v>UNTREATED</v>
          </cell>
          <cell r="G492" t="str">
            <v>40"                                     +/- 2"</v>
          </cell>
          <cell r="H492" t="str">
            <v>N/A</v>
          </cell>
          <cell r="I492" t="str">
            <v>3" (.250") Wall Knurled      Black Stripe</v>
          </cell>
          <cell r="J492">
            <v>1</v>
          </cell>
          <cell r="K492" t="str">
            <v>DIRECTION LABEL FOR UNWIND</v>
          </cell>
          <cell r="L492" t="str">
            <v>White</v>
          </cell>
          <cell r="M492" t="str">
            <v>2 - End discs           TAPED TO INSIDE OF CORE</v>
          </cell>
          <cell r="N492" t="str">
            <v>BRASKEM CP360H</v>
          </cell>
        </row>
        <row r="493">
          <cell r="A493" t="str">
            <v>W003FWH4191</v>
          </cell>
          <cell r="B493" t="str">
            <v>11HANESW003FWH4191</v>
          </cell>
          <cell r="C493">
            <v>11</v>
          </cell>
          <cell r="D493" t="str">
            <v>HANES</v>
          </cell>
          <cell r="E493" t="str">
            <v>2.25 OSY 165" WHITE (UNTRIMMED)</v>
          </cell>
          <cell r="F493" t="str">
            <v>UNTREATED</v>
          </cell>
          <cell r="G493" t="str">
            <v>40"                                         +/- 2"</v>
          </cell>
          <cell r="H493" t="str">
            <v>N/A</v>
          </cell>
          <cell r="I493" t="str">
            <v>3" (.250") Wall Knurled      Black Stripe</v>
          </cell>
          <cell r="J493">
            <v>1</v>
          </cell>
          <cell r="K493" t="str">
            <v>DIRECTION LABEL FOR UNWIND</v>
          </cell>
          <cell r="L493" t="str">
            <v>White</v>
          </cell>
          <cell r="M493" t="str">
            <v>2 - End discs           TAPED TO INSIDE OF CORE</v>
          </cell>
          <cell r="N493" t="str">
            <v>BRASKEM CP360H</v>
          </cell>
        </row>
        <row r="494">
          <cell r="A494" t="str">
            <v>W009CBL1600</v>
          </cell>
          <cell r="B494" t="str">
            <v>11HANESW009CBL1600</v>
          </cell>
          <cell r="C494">
            <v>11</v>
          </cell>
          <cell r="D494" t="str">
            <v>HANES</v>
          </cell>
          <cell r="E494" t="str">
            <v>1.90 OSY 63" BLACK SB</v>
          </cell>
          <cell r="F494" t="str">
            <v>UNTREATED</v>
          </cell>
          <cell r="G494" t="str">
            <v>N/A</v>
          </cell>
          <cell r="H494">
            <v>3000</v>
          </cell>
          <cell r="I494" t="str">
            <v>3" (.250") Wall Knurled      Black Stripe</v>
          </cell>
          <cell r="J494">
            <v>1</v>
          </cell>
          <cell r="K494" t="str">
            <v>DIRECTION LABEL FOR UNWIND</v>
          </cell>
          <cell r="L494" t="str">
            <v>White</v>
          </cell>
          <cell r="M494" t="str">
            <v>2 - End discs           TAPED TO INSIDE OF CORE</v>
          </cell>
          <cell r="N494" t="str">
            <v>BRASKEM CP360H</v>
          </cell>
        </row>
        <row r="495">
          <cell r="A495" t="str">
            <v>W009CBL3200</v>
          </cell>
          <cell r="B495" t="str">
            <v>11HANESW009CBL3200</v>
          </cell>
          <cell r="C495">
            <v>11</v>
          </cell>
          <cell r="D495" t="str">
            <v>HANES</v>
          </cell>
          <cell r="E495" t="str">
            <v>1.90 OSY 126" BLACK SB</v>
          </cell>
          <cell r="F495" t="str">
            <v>UNTREATED</v>
          </cell>
          <cell r="G495" t="str">
            <v>N/A</v>
          </cell>
          <cell r="H495">
            <v>3000</v>
          </cell>
          <cell r="I495" t="str">
            <v>3" (.250") Wall Knurled      Black Stripe</v>
          </cell>
          <cell r="J495">
            <v>1</v>
          </cell>
          <cell r="K495" t="str">
            <v>DIRECTION LABEL FOR UNWIND</v>
          </cell>
          <cell r="L495" t="str">
            <v>White</v>
          </cell>
          <cell r="M495" t="str">
            <v>2 - End discs           TAPED TO INSIDE OF CORE</v>
          </cell>
          <cell r="N495" t="str">
            <v>BRASKEM CP360H</v>
          </cell>
        </row>
        <row r="496">
          <cell r="A496" t="str">
            <v>W0095BL3200</v>
          </cell>
          <cell r="B496" t="str">
            <v>11HICKORY SPRINGSW0095BL3200</v>
          </cell>
          <cell r="C496">
            <v>11</v>
          </cell>
          <cell r="D496" t="str">
            <v>HICKORY SPRINGS</v>
          </cell>
          <cell r="E496" t="str">
            <v>1.40 OSY 126" BLACK SBPP</v>
          </cell>
          <cell r="F496" t="str">
            <v>UNTREATED</v>
          </cell>
          <cell r="G496" t="str">
            <v>N/A</v>
          </cell>
          <cell r="H496">
            <v>5000</v>
          </cell>
          <cell r="I496" t="str">
            <v>3" (.250") Wall Knurled      Black Stripe</v>
          </cell>
          <cell r="J496">
            <v>1</v>
          </cell>
          <cell r="K496" t="str">
            <v>N/A</v>
          </cell>
          <cell r="L496" t="str">
            <v>White</v>
          </cell>
          <cell r="M496" t="str">
            <v>2 - End discs           TAPED TO INSIDE OF CORE</v>
          </cell>
          <cell r="N496" t="str">
            <v>BRASKEM CP360H</v>
          </cell>
          <cell r="O496">
            <v>38881</v>
          </cell>
        </row>
        <row r="497">
          <cell r="A497" t="str">
            <v>W0095BL4013</v>
          </cell>
          <cell r="B497" t="str">
            <v>11HICKORY SPRINGSW0095BL4013</v>
          </cell>
          <cell r="C497">
            <v>11</v>
          </cell>
          <cell r="D497" t="str">
            <v>HICKORY SPRINGS</v>
          </cell>
          <cell r="E497" t="str">
            <v>1.40 OSY 158" BLACK SBPP</v>
          </cell>
          <cell r="F497" t="str">
            <v>UNTREATED</v>
          </cell>
          <cell r="G497" t="str">
            <v>N/A</v>
          </cell>
          <cell r="H497">
            <v>3000</v>
          </cell>
          <cell r="I497" t="str">
            <v>3" (.250") Wall Knurled      Black Stripe</v>
          </cell>
          <cell r="J497">
            <v>1</v>
          </cell>
          <cell r="K497" t="str">
            <v>N/A</v>
          </cell>
          <cell r="L497" t="str">
            <v>White</v>
          </cell>
          <cell r="M497" t="str">
            <v>2 - End discs           TAPED TO INSIDE OF CORE</v>
          </cell>
          <cell r="N497" t="str">
            <v>BRASKEM CP360H</v>
          </cell>
          <cell r="O497">
            <v>38881</v>
          </cell>
        </row>
        <row r="498">
          <cell r="A498" t="str">
            <v>W009BBL4039</v>
          </cell>
          <cell r="B498" t="str">
            <v>11HICKORY SPRINGSW009BBL4039</v>
          </cell>
          <cell r="C498">
            <v>11</v>
          </cell>
          <cell r="D498" t="str">
            <v>HICKORY SPRINGS</v>
          </cell>
          <cell r="E498" t="str">
            <v>1.75 OSY 159" BLACK SBPP</v>
          </cell>
          <cell r="F498" t="str">
            <v>UNTREATED</v>
          </cell>
          <cell r="G498" t="str">
            <v>N/A</v>
          </cell>
          <cell r="H498">
            <v>3000</v>
          </cell>
          <cell r="I498" t="str">
            <v>3" (.250") Wall Knurled      Black Stripe</v>
          </cell>
          <cell r="J498">
            <v>1</v>
          </cell>
          <cell r="K498" t="str">
            <v>N/A</v>
          </cell>
          <cell r="L498" t="str">
            <v>White</v>
          </cell>
          <cell r="M498" t="str">
            <v>2 - End discs           TAPED TO INSIDE OF CORE</v>
          </cell>
          <cell r="N498" t="str">
            <v>BRASKEM CP360H</v>
          </cell>
          <cell r="O498">
            <v>38881</v>
          </cell>
        </row>
        <row r="499">
          <cell r="A499" t="str">
            <v>W006IBK3200</v>
          </cell>
          <cell r="B499" t="str">
            <v>11HICKORY SPRINGSW006IBK3200</v>
          </cell>
          <cell r="C499">
            <v>11</v>
          </cell>
          <cell r="D499" t="str">
            <v>HICKORY SPRINGS</v>
          </cell>
          <cell r="E499" t="str">
            <v>2.75 OSY 126" BLACK SBPP</v>
          </cell>
          <cell r="F499" t="str">
            <v>UNTREATED</v>
          </cell>
          <cell r="G499" t="str">
            <v>N/A</v>
          </cell>
          <cell r="H499">
            <v>2500</v>
          </cell>
          <cell r="I499" t="str">
            <v>3" (.250") Wall Knurled      Black Stripe</v>
          </cell>
          <cell r="J499">
            <v>1</v>
          </cell>
          <cell r="K499" t="str">
            <v>N/A</v>
          </cell>
          <cell r="L499" t="str">
            <v>White</v>
          </cell>
          <cell r="M499" t="str">
            <v>2 - End discs           TAPED TO INSIDE OF CORE</v>
          </cell>
          <cell r="N499" t="str">
            <v>BRASKEM CP360H</v>
          </cell>
          <cell r="O499">
            <v>38881</v>
          </cell>
        </row>
        <row r="500">
          <cell r="A500" t="str">
            <v>W0031WH1575</v>
          </cell>
          <cell r="B500" t="str">
            <v>11HOLLINGSWORTH &amp; VOSEW0031WH1575</v>
          </cell>
          <cell r="C500">
            <v>11</v>
          </cell>
          <cell r="D500" t="str">
            <v>HOLLINGSWORTH &amp; VOSE</v>
          </cell>
          <cell r="E500" t="str">
            <v>.45 OSY 62" WHITE (TRIMMED)</v>
          </cell>
          <cell r="F500" t="str">
            <v>UNTREATED</v>
          </cell>
          <cell r="G500" t="str">
            <v>N/A</v>
          </cell>
          <cell r="H500">
            <v>11000</v>
          </cell>
          <cell r="I500" t="str">
            <v>3" (.250") Wall Knurled      Black Stripe</v>
          </cell>
          <cell r="J500">
            <v>1</v>
          </cell>
          <cell r="K500" t="str">
            <v>N/A</v>
          </cell>
          <cell r="L500" t="str">
            <v>White</v>
          </cell>
          <cell r="M500" t="str">
            <v>2 - End discs           TAPED TO INSIDE OF CORE</v>
          </cell>
          <cell r="N500" t="str">
            <v>BRASKEM CP360H</v>
          </cell>
        </row>
        <row r="501">
          <cell r="A501" t="str">
            <v>W0031WH1676</v>
          </cell>
          <cell r="B501" t="str">
            <v>11HOLLINGSWORTH &amp; VOSEW0031WH1676</v>
          </cell>
          <cell r="C501">
            <v>11</v>
          </cell>
          <cell r="D501" t="str">
            <v>HOLLINGSWORTH &amp; VOSE</v>
          </cell>
          <cell r="E501" t="str">
            <v>.45 OSY 66" WHITE (TRIMMED)</v>
          </cell>
          <cell r="F501" t="str">
            <v>UNTREATED</v>
          </cell>
          <cell r="G501" t="str">
            <v>N/A</v>
          </cell>
          <cell r="H501">
            <v>13000</v>
          </cell>
          <cell r="I501" t="str">
            <v>3" (.250") Wall Knurled      Black Stripe</v>
          </cell>
          <cell r="J501">
            <v>1</v>
          </cell>
          <cell r="K501" t="str">
            <v>N/A</v>
          </cell>
          <cell r="L501" t="str">
            <v>White</v>
          </cell>
          <cell r="M501" t="str">
            <v>2 - End discs           TAPED TO INSIDE OF CORE</v>
          </cell>
          <cell r="N501" t="str">
            <v>BRASKEM CP360H</v>
          </cell>
          <cell r="O501">
            <v>39335</v>
          </cell>
        </row>
        <row r="502">
          <cell r="A502" t="str">
            <v>W0031WH1727</v>
          </cell>
          <cell r="B502" t="str">
            <v>11HOLLINGSWORTH &amp; VOSEW0031WH1727</v>
          </cell>
          <cell r="C502">
            <v>11</v>
          </cell>
          <cell r="D502" t="str">
            <v>HOLLINGSWORTH &amp; VOSE</v>
          </cell>
          <cell r="E502" t="str">
            <v>.45 OSY 68" WHITE (TRIMMED)</v>
          </cell>
          <cell r="F502" t="str">
            <v>UNTREATED</v>
          </cell>
          <cell r="G502" t="str">
            <v>N/A</v>
          </cell>
          <cell r="H502">
            <v>13000</v>
          </cell>
          <cell r="I502" t="str">
            <v>3" (.250") Wall Knurled      Black Stripe</v>
          </cell>
          <cell r="J502">
            <v>1</v>
          </cell>
          <cell r="K502" t="str">
            <v>N/A</v>
          </cell>
          <cell r="L502" t="str">
            <v>White</v>
          </cell>
          <cell r="M502" t="str">
            <v>2 - End discs           TAPED TO INSIDE OF CORE</v>
          </cell>
          <cell r="N502" t="str">
            <v>BRASKEM CP360H</v>
          </cell>
          <cell r="O502">
            <v>39335</v>
          </cell>
        </row>
        <row r="503">
          <cell r="A503" t="str">
            <v>W0031WH2286</v>
          </cell>
          <cell r="B503" t="str">
            <v>11HOLLINGSWORTH &amp; VOSEW0031WH2286</v>
          </cell>
          <cell r="C503">
            <v>11</v>
          </cell>
          <cell r="D503" t="str">
            <v>HOLLINGSWORTH &amp; VOSE</v>
          </cell>
          <cell r="E503" t="str">
            <v>.45 OSY 90" WHITE (TRIMMED)</v>
          </cell>
          <cell r="F503" t="str">
            <v>UNTREATED</v>
          </cell>
          <cell r="G503" t="str">
            <v>N/A</v>
          </cell>
          <cell r="H503">
            <v>13000</v>
          </cell>
          <cell r="I503" t="str">
            <v>3" (.250") Wall Knurled      Black Stripe</v>
          </cell>
          <cell r="J503">
            <v>1</v>
          </cell>
          <cell r="K503" t="str">
            <v>N/A</v>
          </cell>
          <cell r="L503" t="str">
            <v>White</v>
          </cell>
          <cell r="M503" t="str">
            <v>2 - End discs           TAPED TO INSIDE OF CORE</v>
          </cell>
          <cell r="N503" t="str">
            <v>BRASKEM CP360H</v>
          </cell>
        </row>
        <row r="504">
          <cell r="A504" t="str">
            <v>W0031WH2362</v>
          </cell>
          <cell r="B504" t="str">
            <v>11HOLLINGSWORTH &amp; VOSEW0031WH2362</v>
          </cell>
          <cell r="C504">
            <v>11</v>
          </cell>
          <cell r="D504" t="str">
            <v>HOLLINGSWORTH &amp; VOSE</v>
          </cell>
          <cell r="E504" t="str">
            <v>.45 OSY 93" WHITE (TRIMMED)</v>
          </cell>
          <cell r="F504" t="str">
            <v>UNTREATED</v>
          </cell>
          <cell r="G504" t="str">
            <v>N/A</v>
          </cell>
          <cell r="H504">
            <v>13000</v>
          </cell>
          <cell r="I504" t="str">
            <v>3" (.250") Wall Knurled      Black Stripe</v>
          </cell>
          <cell r="J504">
            <v>1</v>
          </cell>
          <cell r="K504" t="str">
            <v>N/A</v>
          </cell>
          <cell r="L504" t="str">
            <v>White</v>
          </cell>
          <cell r="M504" t="str">
            <v>2 - End discs           TAPED TO INSIDE OF CORE</v>
          </cell>
          <cell r="N504" t="str">
            <v>BRASKEM CP360H</v>
          </cell>
        </row>
        <row r="505">
          <cell r="A505" t="str">
            <v>W006DWH0914</v>
          </cell>
          <cell r="B505" t="str">
            <v>11JOHN R. LYMAN CO.W006DWH0914</v>
          </cell>
          <cell r="C505">
            <v>11</v>
          </cell>
          <cell r="D505" t="str">
            <v>JOHN R. LYMAN CO.</v>
          </cell>
          <cell r="E505" t="str">
            <v>2.00 OSY 914 MM WHITE</v>
          </cell>
          <cell r="F505" t="str">
            <v>UNTREATED</v>
          </cell>
          <cell r="G505" t="str">
            <v>MAX OD 40"</v>
          </cell>
          <cell r="H505">
            <v>2700</v>
          </cell>
          <cell r="I505" t="str">
            <v>3" (.250") Wall Knurled      Black Stripe</v>
          </cell>
          <cell r="J505">
            <v>1</v>
          </cell>
          <cell r="K505" t="str">
            <v>N/A</v>
          </cell>
          <cell r="L505" t="str">
            <v>White</v>
          </cell>
          <cell r="M505" t="str">
            <v>TOP - End disc  BOT - End cap</v>
          </cell>
          <cell r="N505" t="str">
            <v>BRASKEM CP360H</v>
          </cell>
        </row>
        <row r="506">
          <cell r="A506" t="str">
            <v>W006DWH0470</v>
          </cell>
          <cell r="B506" t="str">
            <v>11LENRODW006DWH0470</v>
          </cell>
          <cell r="C506">
            <v>11</v>
          </cell>
          <cell r="D506" t="str">
            <v>LENROD</v>
          </cell>
          <cell r="E506" t="str">
            <v>2.00 OSY 18.5" WHITE SB</v>
          </cell>
          <cell r="F506" t="str">
            <v>UNTREATED</v>
          </cell>
          <cell r="G506" t="str">
            <v>N/A</v>
          </cell>
          <cell r="H506">
            <v>3000</v>
          </cell>
          <cell r="I506" t="str">
            <v>3" (.250") Wall Knurled      Black Stripe</v>
          </cell>
          <cell r="J506" t="str">
            <v>2,3</v>
          </cell>
          <cell r="K506" t="str">
            <v>N/A</v>
          </cell>
          <cell r="L506" t="str">
            <v>White</v>
          </cell>
          <cell r="M506" t="str">
            <v>TOP - End disc  BOT - End cap</v>
          </cell>
          <cell r="N506" t="str">
            <v>BRASKEM CP360H</v>
          </cell>
          <cell r="O506">
            <v>39028</v>
          </cell>
        </row>
        <row r="507">
          <cell r="A507" t="str">
            <v>W006DWH0521</v>
          </cell>
          <cell r="B507" t="str">
            <v>11LENRODW006DWH0521</v>
          </cell>
          <cell r="C507">
            <v>11</v>
          </cell>
          <cell r="D507" t="str">
            <v>LENROD</v>
          </cell>
          <cell r="E507" t="str">
            <v>2.00 OSY 20.5" WHITE SB</v>
          </cell>
          <cell r="F507" t="str">
            <v>UNTREATED</v>
          </cell>
          <cell r="G507" t="str">
            <v>N/A</v>
          </cell>
          <cell r="H507">
            <v>3000</v>
          </cell>
          <cell r="I507" t="str">
            <v>3" (.250") Wall Knurled      Black Stripe</v>
          </cell>
          <cell r="J507">
            <v>2</v>
          </cell>
          <cell r="K507" t="str">
            <v>N/A</v>
          </cell>
          <cell r="L507" t="str">
            <v>White</v>
          </cell>
          <cell r="M507" t="str">
            <v>TOP - End disc  BOT - End cap</v>
          </cell>
          <cell r="N507" t="str">
            <v>BRASKEM CP360H</v>
          </cell>
          <cell r="O507">
            <v>39028</v>
          </cell>
        </row>
        <row r="508">
          <cell r="A508" t="str">
            <v>W006DWH4064</v>
          </cell>
          <cell r="B508" t="str">
            <v>11LENRODW006DWH4064</v>
          </cell>
          <cell r="C508">
            <v>11</v>
          </cell>
          <cell r="D508" t="str">
            <v>LENROD</v>
          </cell>
          <cell r="E508" t="str">
            <v>2.00 OSY 160" WHITE</v>
          </cell>
          <cell r="F508" t="str">
            <v>UNTREATED</v>
          </cell>
          <cell r="G508" t="str">
            <v>N/A</v>
          </cell>
          <cell r="H508">
            <v>3000</v>
          </cell>
          <cell r="I508" t="str">
            <v>3" (.250") Wall Knurled      Black Stripe</v>
          </cell>
          <cell r="J508">
            <v>1</v>
          </cell>
          <cell r="K508" t="str">
            <v>MINIMUM ROLL SIZE IS 1,000 LY</v>
          </cell>
          <cell r="L508" t="str">
            <v>White</v>
          </cell>
          <cell r="M508" t="str">
            <v>2 - End discs           TAPED TO INSIDE OF CORE</v>
          </cell>
          <cell r="N508" t="str">
            <v>BRASKEM CP360H</v>
          </cell>
          <cell r="O508">
            <v>39014</v>
          </cell>
        </row>
        <row r="509">
          <cell r="A509" t="str">
            <v>W006DWH3912</v>
          </cell>
          <cell r="B509" t="str">
            <v>11MATERIAL CONNECTIONSW006DWH3912</v>
          </cell>
          <cell r="C509">
            <v>11</v>
          </cell>
          <cell r="D509" t="str">
            <v>MATERIAL CONNECTIONS</v>
          </cell>
          <cell r="E509" t="str">
            <v>2.00 OSY 154" WHITE</v>
          </cell>
          <cell r="F509" t="str">
            <v>UNTREATED</v>
          </cell>
          <cell r="G509" t="str">
            <v>N/A</v>
          </cell>
          <cell r="H509">
            <v>3000</v>
          </cell>
          <cell r="I509" t="str">
            <v xml:space="preserve">4" (.300") Wall Knurled  </v>
          </cell>
          <cell r="J509">
            <v>1</v>
          </cell>
          <cell r="K509" t="str">
            <v>N/A</v>
          </cell>
          <cell r="L509" t="str">
            <v>White</v>
          </cell>
          <cell r="M509" t="str">
            <v>2 - End discs     Taped to Inside of Core</v>
          </cell>
          <cell r="N509" t="str">
            <v>BRASKEM CP360H</v>
          </cell>
          <cell r="O509">
            <v>39868</v>
          </cell>
        </row>
        <row r="510">
          <cell r="A510" t="str">
            <v>W0081WH3912</v>
          </cell>
          <cell r="B510" t="str">
            <v>11MATERIAL CONNECTIONSW0081WH3912</v>
          </cell>
          <cell r="C510">
            <v>11</v>
          </cell>
          <cell r="D510" t="str">
            <v>MATERIAL CONNECTIONS</v>
          </cell>
          <cell r="E510" t="str">
            <v>1.20 OSY 154" WHITE</v>
          </cell>
          <cell r="F510" t="str">
            <v>UNTREATED</v>
          </cell>
          <cell r="G510" t="str">
            <v>N/A</v>
          </cell>
          <cell r="H510">
            <v>3000</v>
          </cell>
          <cell r="I510" t="str">
            <v xml:space="preserve">4" (.300") Wall Knurled  </v>
          </cell>
          <cell r="J510">
            <v>1</v>
          </cell>
          <cell r="K510" t="str">
            <v>N/A</v>
          </cell>
          <cell r="L510" t="str">
            <v>White</v>
          </cell>
          <cell r="M510" t="str">
            <v>2 - End discs     Taped to Inside of Core</v>
          </cell>
          <cell r="N510" t="str">
            <v>BRASKEM CP360H</v>
          </cell>
          <cell r="O510">
            <v>39868</v>
          </cell>
        </row>
        <row r="511">
          <cell r="A511" t="str">
            <v>W0024MN1753</v>
          </cell>
          <cell r="B511" t="str">
            <v>11MONADNOCKW0024MN1753</v>
          </cell>
          <cell r="C511">
            <v>11</v>
          </cell>
          <cell r="D511" t="str">
            <v>MONADNOCK</v>
          </cell>
          <cell r="E511" t="str">
            <v>.35 OSY 69" WHITE</v>
          </cell>
          <cell r="F511" t="str">
            <v>UNTREATED</v>
          </cell>
          <cell r="G511" t="str">
            <v>TAR - 42"                              MIN - 40"                           MAX - 43"</v>
          </cell>
          <cell r="H511" t="str">
            <v>N/A</v>
          </cell>
          <cell r="I511" t="str">
            <v>3" (.250") Wall Knurled      Black Stripe</v>
          </cell>
          <cell r="J511">
            <v>1</v>
          </cell>
          <cell r="K511" t="str">
            <v>N/A</v>
          </cell>
          <cell r="L511" t="str">
            <v>White</v>
          </cell>
          <cell r="M511" t="str">
            <v>2 - End discs     Taped to Inside of Core</v>
          </cell>
          <cell r="N511" t="str">
            <v>BRASKEM CP360H</v>
          </cell>
          <cell r="O511">
            <v>40025</v>
          </cell>
        </row>
        <row r="512">
          <cell r="A512" t="str">
            <v>W0024MN2007</v>
          </cell>
          <cell r="B512" t="str">
            <v>11MONADNOCKW0024MN2007</v>
          </cell>
          <cell r="C512">
            <v>11</v>
          </cell>
          <cell r="D512" t="str">
            <v>MONADNOCK</v>
          </cell>
          <cell r="E512" t="str">
            <v>.35 OSY 79" WHITE</v>
          </cell>
          <cell r="F512" t="str">
            <v>UNTREATED</v>
          </cell>
          <cell r="G512" t="str">
            <v>TAR - 42"                              MIN - 40"                           MAX - 43"</v>
          </cell>
          <cell r="H512" t="str">
            <v>N/A</v>
          </cell>
          <cell r="I512" t="str">
            <v>3" (.250") Wall Knurled      Black Stripe</v>
          </cell>
          <cell r="J512">
            <v>1</v>
          </cell>
          <cell r="K512" t="str">
            <v>N/A</v>
          </cell>
          <cell r="L512" t="str">
            <v>White</v>
          </cell>
          <cell r="M512" t="str">
            <v>2 - End discs     Taped to Inside of Core</v>
          </cell>
          <cell r="N512" t="str">
            <v>BRASKEM CP360H</v>
          </cell>
          <cell r="O512">
            <v>39868</v>
          </cell>
        </row>
        <row r="513">
          <cell r="A513" t="str">
            <v>W0085BJ3759</v>
          </cell>
          <cell r="B513" t="str">
            <v>11N.S. MEINSTERW0085BJ3759</v>
          </cell>
          <cell r="C513">
            <v>11</v>
          </cell>
          <cell r="D513" t="str">
            <v>N.S. MEINSTER</v>
          </cell>
          <cell r="E513" t="str">
            <v>1.25 OSY 148" BLUE SB</v>
          </cell>
          <cell r="F513" t="str">
            <v>UNTREATED</v>
          </cell>
          <cell r="G513" t="str">
            <v>TARGET OD 41"                          +/- 2"</v>
          </cell>
          <cell r="H513" t="str">
            <v>N/A</v>
          </cell>
          <cell r="I513" t="str">
            <v>4" (.300") Wall Knurled                    No Stripe</v>
          </cell>
          <cell r="J513">
            <v>1</v>
          </cell>
          <cell r="K513" t="str">
            <v>% OF SHORT DOFFS ALLOWED PER SHIPMENT = 5</v>
          </cell>
          <cell r="L513" t="str">
            <v>White</v>
          </cell>
          <cell r="M513" t="str">
            <v>2 - End discs           TAPED TO INSIDE OF CORE</v>
          </cell>
          <cell r="N513" t="str">
            <v>BRASKEM CP360H</v>
          </cell>
          <cell r="O513">
            <v>39366</v>
          </cell>
        </row>
        <row r="514">
          <cell r="A514" t="str">
            <v>W0085BJ4013</v>
          </cell>
          <cell r="B514" t="str">
            <v>11N.S. MEINSTERW0085BJ4013</v>
          </cell>
          <cell r="C514">
            <v>11</v>
          </cell>
          <cell r="D514" t="str">
            <v>N.S. MEINSTER</v>
          </cell>
          <cell r="E514" t="str">
            <v>1.25 OSY 158" BLUE SB</v>
          </cell>
          <cell r="F514" t="str">
            <v>UNTREATED</v>
          </cell>
          <cell r="G514" t="str">
            <v>TARGET OD 41"                          +/- 2"</v>
          </cell>
          <cell r="H514" t="str">
            <v>N/A</v>
          </cell>
          <cell r="I514" t="str">
            <v>4" (.300") Wall Knurled                    No Stripe</v>
          </cell>
          <cell r="J514">
            <v>1</v>
          </cell>
          <cell r="K514" t="str">
            <v>% OF SHORT DOFFS ALLOWED PER SHIPMENT = 5</v>
          </cell>
          <cell r="L514" t="str">
            <v>White</v>
          </cell>
          <cell r="M514" t="str">
            <v>2 - End discs           TAPED TO INSIDE OF CORE</v>
          </cell>
          <cell r="N514" t="str">
            <v>BRASKEM CP360H</v>
          </cell>
          <cell r="O514">
            <v>39366</v>
          </cell>
        </row>
        <row r="515">
          <cell r="A515" t="str">
            <v>W0068WH0914</v>
          </cell>
          <cell r="B515" t="str">
            <v>11NOLARW0068WH0914</v>
          </cell>
          <cell r="C515">
            <v>11</v>
          </cell>
          <cell r="D515" t="str">
            <v>NOLAR</v>
          </cell>
          <cell r="E515" t="str">
            <v xml:space="preserve">1.00 OSY 36" WHITE </v>
          </cell>
          <cell r="F515" t="str">
            <v>UNTREATED</v>
          </cell>
          <cell r="G515" t="str">
            <v>N/A</v>
          </cell>
          <cell r="H515">
            <v>5250</v>
          </cell>
          <cell r="I515" t="str">
            <v>3" (.250") Wall Knurled      Black Stripe</v>
          </cell>
          <cell r="J515">
            <v>1</v>
          </cell>
          <cell r="K515" t="str">
            <v>I have changed the label set-up so that only 1 core label will print.  This label will need to be hand carried to the pack station and applied after the roll is stretch wrapped.</v>
          </cell>
          <cell r="L515" t="str">
            <v>White</v>
          </cell>
          <cell r="M515" t="str">
            <v>TOP - End disc  BOT - End cap</v>
          </cell>
          <cell r="N515" t="str">
            <v>BRASKEM CP360H</v>
          </cell>
          <cell r="O515">
            <v>38009</v>
          </cell>
        </row>
        <row r="516">
          <cell r="A516" t="str">
            <v>W0068WH1740</v>
          </cell>
          <cell r="B516" t="str">
            <v>11NOLARW0068WH1740</v>
          </cell>
          <cell r="C516">
            <v>11</v>
          </cell>
          <cell r="D516" t="str">
            <v>NOLAR</v>
          </cell>
          <cell r="E516" t="str">
            <v>1.00 OSY 68.5" WHITE</v>
          </cell>
          <cell r="F516" t="str">
            <v>UNTREATED</v>
          </cell>
          <cell r="G516" t="str">
            <v>N/A</v>
          </cell>
          <cell r="H516">
            <v>5250</v>
          </cell>
          <cell r="I516" t="str">
            <v>3" (.250") Wall Knurled      Black Stripe</v>
          </cell>
          <cell r="J516">
            <v>1</v>
          </cell>
          <cell r="K516" t="str">
            <v>I have changed the label set-up so that only 1 core label will print.  This label will need to be hand carried to the pack station and applied after the roll is stretch wrapped.</v>
          </cell>
          <cell r="L516" t="str">
            <v>White</v>
          </cell>
          <cell r="M516" t="str">
            <v xml:space="preserve">2 - End discs     NO CORE PLUGS!!     </v>
          </cell>
          <cell r="N516" t="str">
            <v>BRASKEM CP360H</v>
          </cell>
          <cell r="O516">
            <v>38009</v>
          </cell>
        </row>
        <row r="517">
          <cell r="A517" t="str">
            <v>W002FLQ3962</v>
          </cell>
          <cell r="B517" t="str">
            <v>11OXCOW002FLQ3962</v>
          </cell>
          <cell r="C517">
            <v>11</v>
          </cell>
          <cell r="D517" t="str">
            <v>OXCO</v>
          </cell>
          <cell r="E517" t="str">
            <v>2.25 osy 156" LT. BLUE SBPP</v>
          </cell>
          <cell r="F517" t="str">
            <v>UNTREATED</v>
          </cell>
          <cell r="G517" t="str">
            <v>N/A</v>
          </cell>
          <cell r="H517">
            <v>3000</v>
          </cell>
          <cell r="I517" t="str">
            <v>3" (.250") Wall Knurled      Black Stripe</v>
          </cell>
          <cell r="J517">
            <v>1</v>
          </cell>
          <cell r="K517" t="str">
            <v>Place one pack label on the end of roll, and one pack label on the side.</v>
          </cell>
          <cell r="L517" t="str">
            <v>White</v>
          </cell>
          <cell r="M517" t="str">
            <v>2 - End discs           TAPED TO INSIDE OF CORE</v>
          </cell>
          <cell r="N517" t="str">
            <v>BRASKEM CP360H</v>
          </cell>
          <cell r="O517">
            <v>39055</v>
          </cell>
        </row>
        <row r="518">
          <cell r="A518" t="str">
            <v>W0061LP1575</v>
          </cell>
          <cell r="B518" t="str">
            <v>11OXCOW0061LP1575</v>
          </cell>
          <cell r="C518">
            <v>11</v>
          </cell>
          <cell r="D518" t="str">
            <v>OXCO</v>
          </cell>
          <cell r="E518" t="str">
            <v>.90 osy 62" LT. BLUE SBPP</v>
          </cell>
          <cell r="F518" t="str">
            <v>UNTREATED</v>
          </cell>
          <cell r="G518" t="str">
            <v>N/A</v>
          </cell>
          <cell r="H518">
            <v>3200</v>
          </cell>
          <cell r="I518" t="str">
            <v>3" (.250") Wall Knurled      Black Stripe</v>
          </cell>
          <cell r="J518">
            <v>1</v>
          </cell>
          <cell r="K518" t="str">
            <v>Place one pack label on the end of roll, and one pack label on the side.</v>
          </cell>
          <cell r="L518" t="str">
            <v>White</v>
          </cell>
          <cell r="M518" t="str">
            <v>2 - End discs           TAPED TO INSIDE OF CORE</v>
          </cell>
          <cell r="N518" t="str">
            <v>BRASKEM CP360H</v>
          </cell>
          <cell r="O518">
            <v>39055</v>
          </cell>
        </row>
        <row r="519">
          <cell r="A519" t="str">
            <v>W0031WH1626</v>
          </cell>
          <cell r="B519" t="str">
            <v>11OXCOW0031WH1626</v>
          </cell>
          <cell r="C519">
            <v>11</v>
          </cell>
          <cell r="D519" t="str">
            <v>OXCO</v>
          </cell>
          <cell r="E519" t="str">
            <v>.45 osy 64" WHITE SBPP</v>
          </cell>
          <cell r="F519" t="str">
            <v>UNTREATED</v>
          </cell>
          <cell r="G519" t="str">
            <v>N/A</v>
          </cell>
          <cell r="H519">
            <v>6000</v>
          </cell>
          <cell r="I519" t="str">
            <v>3" (.250") Wall Knurled      Black Stripe</v>
          </cell>
          <cell r="J519">
            <v>1</v>
          </cell>
          <cell r="K519" t="str">
            <v>Place one pack label on the end of roll, and one pack label on the side.</v>
          </cell>
          <cell r="L519" t="str">
            <v>White</v>
          </cell>
          <cell r="M519" t="str">
            <v>2 - End discs           TAPED TO INSIDE OF CORE</v>
          </cell>
          <cell r="N519" t="str">
            <v>BRASKEM CP360H</v>
          </cell>
          <cell r="O519">
            <v>39062</v>
          </cell>
        </row>
        <row r="520">
          <cell r="A520" t="str">
            <v>W0081WH2057</v>
          </cell>
          <cell r="B520" t="str">
            <v>11OXCOW0081WH2057</v>
          </cell>
          <cell r="C520">
            <v>11</v>
          </cell>
          <cell r="D520" t="str">
            <v>OXCO</v>
          </cell>
          <cell r="E520" t="str">
            <v>1.20 osy 81" WHITE SBPP</v>
          </cell>
          <cell r="F520" t="str">
            <v>UNTREATED</v>
          </cell>
          <cell r="G520" t="str">
            <v>N/A</v>
          </cell>
          <cell r="H520">
            <v>2000</v>
          </cell>
          <cell r="I520" t="str">
            <v>3" (.250") Wall Knurled      Black Stripe</v>
          </cell>
          <cell r="J520">
            <v>1</v>
          </cell>
          <cell r="K520" t="str">
            <v>Place one pack label on the end of roll, and one pack label on the side.</v>
          </cell>
          <cell r="L520" t="str">
            <v>White</v>
          </cell>
          <cell r="M520" t="str">
            <v>2 - End discs           TAPED TO INSIDE OF CORE</v>
          </cell>
          <cell r="N520" t="str">
            <v>BRASKEM CP360H</v>
          </cell>
          <cell r="O520">
            <v>38636</v>
          </cell>
        </row>
        <row r="521">
          <cell r="A521" t="str">
            <v>W0331BL1626</v>
          </cell>
          <cell r="B521" t="str">
            <v>11OXCOW0331BL1626</v>
          </cell>
          <cell r="C521">
            <v>11</v>
          </cell>
          <cell r="D521" t="str">
            <v>OXCO</v>
          </cell>
          <cell r="E521" t="str">
            <v>.45 osy 64" Black SBPP   Philic</v>
          </cell>
          <cell r="F521" t="str">
            <v>TREATED</v>
          </cell>
          <cell r="G521" t="str">
            <v>N/A</v>
          </cell>
          <cell r="H521">
            <v>6000</v>
          </cell>
          <cell r="I521" t="str">
            <v>3" (.250") Wall Knurled      Black Stripe</v>
          </cell>
          <cell r="J521">
            <v>1</v>
          </cell>
          <cell r="K521" t="str">
            <v>Place one pack label on the end of roll, and one pack label on the side.</v>
          </cell>
          <cell r="L521" t="str">
            <v>White</v>
          </cell>
          <cell r="M521" t="str">
            <v>2 - End discs           TAPED TO INSIDE OF CORE</v>
          </cell>
          <cell r="N521" t="str">
            <v>BRASKEM CP360H</v>
          </cell>
          <cell r="O521">
            <v>39064</v>
          </cell>
        </row>
        <row r="522">
          <cell r="A522" t="str">
            <v>W0331CH1626</v>
          </cell>
          <cell r="B522" t="str">
            <v>11OXCOW0331CH1626</v>
          </cell>
          <cell r="C522">
            <v>11</v>
          </cell>
          <cell r="D522" t="str">
            <v>OXCO</v>
          </cell>
          <cell r="E522" t="str">
            <v>.45 osy 64" Charcoal Grey SBPP   Philic</v>
          </cell>
          <cell r="F522" t="str">
            <v>TREATED</v>
          </cell>
          <cell r="G522" t="str">
            <v>N/A</v>
          </cell>
          <cell r="H522">
            <v>6000</v>
          </cell>
          <cell r="I522" t="str">
            <v>3" (.250") Wall Knurled      Black Stripe</v>
          </cell>
          <cell r="J522">
            <v>1</v>
          </cell>
          <cell r="K522" t="str">
            <v>Place one pack label on the end of roll, and one pack label on the side.</v>
          </cell>
          <cell r="L522" t="str">
            <v>White</v>
          </cell>
          <cell r="M522" t="str">
            <v>2 - End discs           TAPED TO INSIDE OF CORE</v>
          </cell>
          <cell r="N522" t="str">
            <v>BRASKEM CP360H</v>
          </cell>
          <cell r="O522">
            <v>39064</v>
          </cell>
        </row>
        <row r="523">
          <cell r="A523" t="str">
            <v>W0061WH3200</v>
          </cell>
          <cell r="B523" t="str">
            <v>11OXCOW0061WH3200</v>
          </cell>
          <cell r="C523">
            <v>11</v>
          </cell>
          <cell r="D523" t="str">
            <v>OXCO</v>
          </cell>
          <cell r="E523" t="str">
            <v>.90 osy 126" WHITE SBPP</v>
          </cell>
          <cell r="F523" t="str">
            <v>UNTREATED</v>
          </cell>
          <cell r="G523" t="str">
            <v>N/A</v>
          </cell>
          <cell r="H523">
            <v>6000</v>
          </cell>
          <cell r="I523" t="str">
            <v>3" (.250") Wall Knurled      Black Stripe</v>
          </cell>
          <cell r="J523">
            <v>1</v>
          </cell>
          <cell r="K523" t="str">
            <v>Place one pack label on the end of roll, and one pack label on the side.</v>
          </cell>
          <cell r="L523" t="str">
            <v>White</v>
          </cell>
          <cell r="M523" t="str">
            <v>2 - End discs           TAPED TO INSIDE OF CORE</v>
          </cell>
          <cell r="N523" t="str">
            <v>BRASKEM CP360H</v>
          </cell>
          <cell r="O523">
            <v>38636</v>
          </cell>
        </row>
        <row r="524">
          <cell r="A524" t="str">
            <v>W0368GF1626</v>
          </cell>
          <cell r="B524" t="str">
            <v>11OXCOW0368GF1626</v>
          </cell>
          <cell r="C524">
            <v>11</v>
          </cell>
          <cell r="D524" t="str">
            <v>OXCO</v>
          </cell>
          <cell r="E524" t="str">
            <v>1.00 osy 64" LT. Grey  SBPP                 Philic</v>
          </cell>
          <cell r="F524" t="str">
            <v>TREATED</v>
          </cell>
          <cell r="G524" t="str">
            <v>MAX OD              40"</v>
          </cell>
          <cell r="H524">
            <v>5000</v>
          </cell>
          <cell r="I524" t="str">
            <v>3" (.250") Wall Knurled      Black Stripe</v>
          </cell>
          <cell r="J524">
            <v>1</v>
          </cell>
          <cell r="K524" t="str">
            <v>Place one pack label on the end of roll, and one pack label on the side.</v>
          </cell>
          <cell r="L524" t="str">
            <v>White</v>
          </cell>
          <cell r="M524" t="str">
            <v>2 - End discs           TAPED TO INSIDE OF CORE</v>
          </cell>
          <cell r="N524" t="str">
            <v>BRASKEM CP360H</v>
          </cell>
          <cell r="O524">
            <v>39064</v>
          </cell>
        </row>
        <row r="525">
          <cell r="A525" t="str">
            <v>W0385GY1975</v>
          </cell>
          <cell r="B525" t="str">
            <v>11OXCOW0385GY1975</v>
          </cell>
          <cell r="C525">
            <v>11</v>
          </cell>
          <cell r="D525" t="str">
            <v>OXCO</v>
          </cell>
          <cell r="E525" t="str">
            <v>1.25 osy 77.75" MED. Grey  SBPP                 Philic</v>
          </cell>
          <cell r="F525" t="str">
            <v>TREATED</v>
          </cell>
          <cell r="G525" t="str">
            <v>MAX OD              40"                        MIN OD 24"</v>
          </cell>
          <cell r="H525">
            <v>3025</v>
          </cell>
          <cell r="I525" t="str">
            <v>3" (.250") Wall Knurled      Black Stripe</v>
          </cell>
          <cell r="J525">
            <v>1</v>
          </cell>
          <cell r="K525" t="str">
            <v>SHORT DOFFS ALLOWED PER SHIPMENT = 2    Place one pack label on the end of roll, and one pack label on the side.</v>
          </cell>
          <cell r="L525" t="str">
            <v>White</v>
          </cell>
          <cell r="M525" t="str">
            <v>TOP End disc                    BOT End cap</v>
          </cell>
          <cell r="N525" t="str">
            <v>BRASKEM CP360H</v>
          </cell>
          <cell r="O525">
            <v>39324</v>
          </cell>
        </row>
        <row r="526">
          <cell r="A526" t="str">
            <v>W002AWH3302</v>
          </cell>
          <cell r="B526" t="str">
            <v>11PGI-RGDW002AWH3302</v>
          </cell>
          <cell r="C526">
            <v>11</v>
          </cell>
          <cell r="D526" t="str">
            <v>PGI-RGD</v>
          </cell>
          <cell r="E526" t="str">
            <v>1.50 OSY 130" WHITE SBPP</v>
          </cell>
          <cell r="F526" t="str">
            <v>UNTREATED</v>
          </cell>
          <cell r="G526" t="str">
            <v>N/A</v>
          </cell>
          <cell r="H526">
            <v>4000</v>
          </cell>
          <cell r="I526" t="str">
            <v>3" (.250") Wall Knurled      Black Stripe</v>
          </cell>
          <cell r="J526">
            <v>1</v>
          </cell>
          <cell r="K526" t="str">
            <v>FLAG DEFECTS - 3 PER ROLL                     SHORT DOFF ALLOWANCE IS                            1,500 LY</v>
          </cell>
          <cell r="L526" t="str">
            <v>White</v>
          </cell>
          <cell r="M526" t="str">
            <v>2 - End discs           TAPED TO INSIDE OF CORE</v>
          </cell>
          <cell r="N526" t="str">
            <v>BRASKEM CP360H</v>
          </cell>
          <cell r="O526">
            <v>39061</v>
          </cell>
        </row>
        <row r="527">
          <cell r="A527" t="str">
            <v>W0085WH1575</v>
          </cell>
          <cell r="B527" t="str">
            <v>11PGI-RGD                      Fabrene Inc.W0085WH1575</v>
          </cell>
          <cell r="C527">
            <v>11</v>
          </cell>
          <cell r="D527" t="str">
            <v>PGI-RGD                      Fabrene Inc.</v>
          </cell>
          <cell r="E527" t="str">
            <v>1.25 OSY 62" WHITE SBPP</v>
          </cell>
          <cell r="F527" t="str">
            <v>UNTREATED</v>
          </cell>
          <cell r="G527" t="str">
            <v>N/A</v>
          </cell>
          <cell r="H527">
            <v>5000</v>
          </cell>
          <cell r="I527" t="str">
            <v>3" (.250") Wall Knurled      Black Stripe</v>
          </cell>
          <cell r="J527">
            <v>1</v>
          </cell>
          <cell r="K527" t="str">
            <v>N/A</v>
          </cell>
          <cell r="L527" t="str">
            <v>White</v>
          </cell>
          <cell r="M527" t="str">
            <v>2 - End discs           TAPED TO INSIDE OF CORE</v>
          </cell>
          <cell r="N527" t="str">
            <v>BRASKEM CP360H</v>
          </cell>
          <cell r="O527">
            <v>39064</v>
          </cell>
        </row>
        <row r="528">
          <cell r="A528" t="str">
            <v>W0330WH0178</v>
          </cell>
          <cell r="B528" t="str">
            <v>11PRESTOW0330WH0178</v>
          </cell>
          <cell r="C528">
            <v>11</v>
          </cell>
          <cell r="D528" t="str">
            <v>PRESTO</v>
          </cell>
          <cell r="E528" t="str">
            <v>15 GSM 178 MM WHITE SURF.</v>
          </cell>
          <cell r="F528" t="str">
            <v>TREATED</v>
          </cell>
          <cell r="G528" t="str">
            <v>39"                         +/- 1"</v>
          </cell>
          <cell r="H528" t="str">
            <v>N/A</v>
          </cell>
          <cell r="I528" t="str">
            <v>3" (.250") Wall Knurled      Black Stripe</v>
          </cell>
          <cell r="J528">
            <v>7</v>
          </cell>
          <cell r="K528" t="str">
            <v>4 PACK LABELS WILL PRINT FOR PRESTO</v>
          </cell>
          <cell r="L528" t="str">
            <v>White</v>
          </cell>
          <cell r="M528" t="str">
            <v>TOP - End disc  BOT - End cap</v>
          </cell>
          <cell r="N528" t="str">
            <v>BRASKEM CP360H</v>
          </cell>
          <cell r="O528">
            <v>38504</v>
          </cell>
        </row>
        <row r="529">
          <cell r="A529" t="str">
            <v>W009BSD1867</v>
          </cell>
          <cell r="B529" t="str">
            <v>11SIMMONS  W009BSD1867</v>
          </cell>
          <cell r="C529">
            <v>11</v>
          </cell>
          <cell r="D529" t="str">
            <v xml:space="preserve">SIMMONS  </v>
          </cell>
          <cell r="E529" t="str">
            <v>1.75 OSY 73.5" SILVER SS</v>
          </cell>
          <cell r="F529" t="str">
            <v>UNTREATED</v>
          </cell>
          <cell r="G529" t="str">
            <v xml:space="preserve"> 43" MAX OD</v>
          </cell>
          <cell r="H529">
            <v>3600</v>
          </cell>
          <cell r="I529" t="str">
            <v xml:space="preserve">4" (.300") Wall Knurled      </v>
          </cell>
          <cell r="J529">
            <v>1</v>
          </cell>
          <cell r="K529" t="str">
            <v>N/A</v>
          </cell>
          <cell r="L529" t="str">
            <v>White</v>
          </cell>
          <cell r="M529" t="str">
            <v>TOP - End disc  BOT - End cap</v>
          </cell>
          <cell r="N529" t="str">
            <v>Exxon 3854</v>
          </cell>
          <cell r="O529">
            <v>39990</v>
          </cell>
        </row>
        <row r="530">
          <cell r="A530" t="str">
            <v>W009BSD1994</v>
          </cell>
          <cell r="B530" t="str">
            <v>11SIMMONS  W009BSD1994</v>
          </cell>
          <cell r="C530">
            <v>11</v>
          </cell>
          <cell r="D530" t="str">
            <v xml:space="preserve">SIMMONS  </v>
          </cell>
          <cell r="E530" t="str">
            <v>1.75 OSY 78.5" SILVER SS</v>
          </cell>
          <cell r="F530" t="str">
            <v>UNTREATED</v>
          </cell>
          <cell r="G530" t="str">
            <v xml:space="preserve"> 43" MAX OD</v>
          </cell>
          <cell r="H530">
            <v>3600</v>
          </cell>
          <cell r="I530" t="str">
            <v xml:space="preserve">4" (.300") Wall Knurled      </v>
          </cell>
          <cell r="J530">
            <v>1</v>
          </cell>
          <cell r="K530" t="str">
            <v>N/A</v>
          </cell>
          <cell r="L530" t="str">
            <v>White</v>
          </cell>
          <cell r="M530" t="str">
            <v>TOP - End disc  BOT - End cap</v>
          </cell>
          <cell r="N530" t="str">
            <v>Exxon 3854</v>
          </cell>
          <cell r="O530">
            <v>39990</v>
          </cell>
        </row>
        <row r="531">
          <cell r="A531" t="str">
            <v>W009BSD2096</v>
          </cell>
          <cell r="B531" t="str">
            <v>11SIMMONS  W009BSD2096</v>
          </cell>
          <cell r="C531">
            <v>11</v>
          </cell>
          <cell r="D531" t="str">
            <v xml:space="preserve">SIMMONS  </v>
          </cell>
          <cell r="E531" t="str">
            <v>1.75 OSY 82.5" SILVER SS</v>
          </cell>
          <cell r="F531" t="str">
            <v>UNTREATED</v>
          </cell>
          <cell r="G531" t="str">
            <v xml:space="preserve"> 43" MAX OD</v>
          </cell>
          <cell r="H531">
            <v>3600</v>
          </cell>
          <cell r="I531" t="str">
            <v xml:space="preserve">4" (.300") Wall Knurled      </v>
          </cell>
          <cell r="J531">
            <v>1</v>
          </cell>
          <cell r="K531" t="str">
            <v>N/A</v>
          </cell>
          <cell r="L531" t="str">
            <v>White</v>
          </cell>
          <cell r="M531" t="str">
            <v>TOP - End disc  BOT - End cap</v>
          </cell>
          <cell r="N531" t="str">
            <v>Exxon 3854</v>
          </cell>
          <cell r="O531">
            <v>39990</v>
          </cell>
        </row>
        <row r="532">
          <cell r="A532" t="str">
            <v>W0C6DSM0286</v>
          </cell>
          <cell r="B532" t="str">
            <v>11SIMMONS  W0C6DSM0286</v>
          </cell>
          <cell r="C532">
            <v>11</v>
          </cell>
          <cell r="D532" t="str">
            <v xml:space="preserve">SIMMONS  </v>
          </cell>
          <cell r="E532" t="str">
            <v>2.00 OSY 286 MM WHITE SS</v>
          </cell>
          <cell r="F532" t="str">
            <v>UNTREATED</v>
          </cell>
          <cell r="G532" t="str">
            <v>30" MAX OD</v>
          </cell>
          <cell r="H532">
            <v>1700</v>
          </cell>
          <cell r="I532" t="str">
            <v xml:space="preserve">4" (.300") Wall Knurled      </v>
          </cell>
          <cell r="J532">
            <v>4</v>
          </cell>
          <cell r="K532" t="str">
            <v>PALLETIZE - 16 ROLLS ON 60" X 60"                        4 HIGH ON PALLET                                                 PALLETIZE - 8 ROLLS ON 30" X 60"</v>
          </cell>
          <cell r="L532" t="str">
            <v>White</v>
          </cell>
          <cell r="M532" t="str">
            <v>TOP - End disc  BOT - End cap</v>
          </cell>
          <cell r="N532" t="str">
            <v>Exxon 3854</v>
          </cell>
          <cell r="O532">
            <v>39394</v>
          </cell>
        </row>
        <row r="533">
          <cell r="A533" t="str">
            <v>W0C6DSM0298</v>
          </cell>
          <cell r="B533" t="str">
            <v>11SIMMONS  W0C6DSM0298</v>
          </cell>
          <cell r="C533">
            <v>11</v>
          </cell>
          <cell r="D533" t="str">
            <v xml:space="preserve">SIMMONS  </v>
          </cell>
          <cell r="E533" t="str">
            <v>2.00 OSY 298 MM WHITE SS</v>
          </cell>
          <cell r="F533" t="str">
            <v>UNTREATED</v>
          </cell>
          <cell r="G533" t="str">
            <v>30" MAX OD</v>
          </cell>
          <cell r="H533">
            <v>1700</v>
          </cell>
          <cell r="I533" t="str">
            <v xml:space="preserve">4" (.300") Wall Knurled      </v>
          </cell>
          <cell r="J533">
            <v>4</v>
          </cell>
          <cell r="K533" t="str">
            <v>PALLETIZE - 16 ROLLS ON 60" X 60"  2 HIGH ON PALLET                           PALLETIZE - 8 ROLLS ON 30" X 60"</v>
          </cell>
          <cell r="L533" t="str">
            <v>White</v>
          </cell>
          <cell r="M533" t="str">
            <v>TOP - End disc  BOT - End cap</v>
          </cell>
          <cell r="N533" t="str">
            <v>Exxon 3854</v>
          </cell>
          <cell r="O533">
            <v>39394</v>
          </cell>
        </row>
        <row r="534">
          <cell r="A534" t="str">
            <v>W0C6DSM0337</v>
          </cell>
          <cell r="B534" t="str">
            <v>11SIMMONS  W0C6DSM0337</v>
          </cell>
          <cell r="C534">
            <v>11</v>
          </cell>
          <cell r="D534" t="str">
            <v xml:space="preserve">SIMMONS  </v>
          </cell>
          <cell r="E534" t="str">
            <v>2.00 OSY 337 MM WHITE SS</v>
          </cell>
          <cell r="F534" t="str">
            <v>UNTREATED</v>
          </cell>
          <cell r="G534" t="str">
            <v>30" MAX OD</v>
          </cell>
          <cell r="H534">
            <v>1700</v>
          </cell>
          <cell r="I534" t="str">
            <v xml:space="preserve">4" (.300") Wall Knurled      </v>
          </cell>
          <cell r="J534">
            <v>3</v>
          </cell>
          <cell r="K534" t="str">
            <v>PALLETIZE - 12 ROLLS ON 60" X 60"  3 HIGH ON PALLET                           PALLETIZE - 6 ROLLS ON 30" X 60"</v>
          </cell>
          <cell r="L534" t="str">
            <v>White</v>
          </cell>
          <cell r="M534" t="str">
            <v>TOP - End disc  BOT - End cap</v>
          </cell>
          <cell r="N534" t="str">
            <v>Exxon 3854</v>
          </cell>
          <cell r="O534">
            <v>39394</v>
          </cell>
        </row>
        <row r="535">
          <cell r="A535" t="str">
            <v>W0C6DSM0381</v>
          </cell>
          <cell r="B535" t="str">
            <v>11SIMMONS  W0C6DSM0381</v>
          </cell>
          <cell r="C535">
            <v>11</v>
          </cell>
          <cell r="D535" t="str">
            <v xml:space="preserve">SIMMONS  </v>
          </cell>
          <cell r="E535" t="str">
            <v>2.00 OSY 381 MM WHITE SS</v>
          </cell>
          <cell r="F535" t="str">
            <v>UNTREATED</v>
          </cell>
          <cell r="G535" t="str">
            <v>30" MAX OD</v>
          </cell>
          <cell r="H535">
            <v>1700</v>
          </cell>
          <cell r="I535" t="str">
            <v xml:space="preserve">4" (.300") Wall Knurled      </v>
          </cell>
          <cell r="J535">
            <v>3</v>
          </cell>
          <cell r="K535" t="str">
            <v>N/A</v>
          </cell>
          <cell r="L535" t="str">
            <v>White</v>
          </cell>
          <cell r="M535" t="str">
            <v>TOP - End disc  BOT - End cap</v>
          </cell>
          <cell r="N535" t="str">
            <v>Exxon 3854</v>
          </cell>
          <cell r="O535">
            <v>39394</v>
          </cell>
        </row>
        <row r="536">
          <cell r="A536" t="str">
            <v>W0C6DSM0514</v>
          </cell>
          <cell r="B536" t="str">
            <v>11SIMMONS  W0C6DSM0514</v>
          </cell>
          <cell r="C536">
            <v>11</v>
          </cell>
          <cell r="D536" t="str">
            <v xml:space="preserve">SIMMONS  </v>
          </cell>
          <cell r="E536" t="str">
            <v>2.00 OSY 514 MM WHITE SS</v>
          </cell>
          <cell r="F536" t="str">
            <v>UNTREATED</v>
          </cell>
          <cell r="G536" t="str">
            <v>30" MAX OD</v>
          </cell>
          <cell r="H536">
            <v>1700</v>
          </cell>
          <cell r="I536" t="str">
            <v xml:space="preserve">4" (.300") Wall Knurled      </v>
          </cell>
          <cell r="J536">
            <v>2</v>
          </cell>
          <cell r="K536" t="str">
            <v>PALLETIZE - 8 ROLLS ON 60" X 60"  2 HIGH ON PALLET                           PALLETIZE - 4 ROLLS ON 30" X 60"</v>
          </cell>
          <cell r="L536" t="str">
            <v>White</v>
          </cell>
          <cell r="M536" t="str">
            <v>TOP - End disc  BOT - End cap</v>
          </cell>
          <cell r="N536" t="str">
            <v>Exxon 3854</v>
          </cell>
          <cell r="O536">
            <v>39394</v>
          </cell>
        </row>
        <row r="537">
          <cell r="A537" t="str">
            <v>W0C6DSM0521</v>
          </cell>
          <cell r="B537" t="str">
            <v>11SIMMONS  W0C6DSM0521</v>
          </cell>
          <cell r="C537">
            <v>11</v>
          </cell>
          <cell r="D537" t="str">
            <v xml:space="preserve">SIMMONS  </v>
          </cell>
          <cell r="E537" t="str">
            <v>2.00 OSY 521 MM WHITE SS</v>
          </cell>
          <cell r="F537" t="str">
            <v>UNTREATED</v>
          </cell>
          <cell r="G537" t="str">
            <v>30" MAX OD</v>
          </cell>
          <cell r="H537">
            <v>1700</v>
          </cell>
          <cell r="I537" t="str">
            <v xml:space="preserve">4" (.300") Wall Knurled      </v>
          </cell>
          <cell r="J537">
            <v>2</v>
          </cell>
          <cell r="K537" t="str">
            <v>PALLETIZE - 8 ROLLS ON 60" X 60"  2 HIGH ON PALLET                           PALLETIZE - 4 ROLLS ON 30" X 60"</v>
          </cell>
          <cell r="L537" t="str">
            <v>White</v>
          </cell>
          <cell r="M537" t="str">
            <v>TOP - End disc  BOT - End cap</v>
          </cell>
          <cell r="N537" t="str">
            <v>Exxon 3854</v>
          </cell>
          <cell r="O537">
            <v>39394</v>
          </cell>
        </row>
        <row r="538">
          <cell r="A538" t="str">
            <v>W000HBE0514</v>
          </cell>
          <cell r="B538" t="str">
            <v>11SIMMONS  W000HBE0514</v>
          </cell>
          <cell r="C538">
            <v>11</v>
          </cell>
          <cell r="D538" t="str">
            <v xml:space="preserve">SIMMONS  </v>
          </cell>
          <cell r="E538" t="str">
            <v>2.00 OSY 514 MM BEIGE SS</v>
          </cell>
          <cell r="F538" t="str">
            <v>UNTREATED</v>
          </cell>
          <cell r="G538" t="str">
            <v>29.5" +/- .5"</v>
          </cell>
          <cell r="H538" t="str">
            <v>N/A</v>
          </cell>
          <cell r="I538" t="str">
            <v xml:space="preserve">4" (.300") Wall Knurled      </v>
          </cell>
          <cell r="J538">
            <v>2</v>
          </cell>
          <cell r="K538" t="str">
            <v>PALLETIZE - 8 ROLLS ON 60" X 60"  2 HIGH ON PALLET                           PALLETIZE - 4 ROLLS ON 30" X 60"</v>
          </cell>
          <cell r="L538" t="str">
            <v>White</v>
          </cell>
          <cell r="M538" t="str">
            <v>TOP - End disc  BOT - End cap</v>
          </cell>
          <cell r="N538" t="str">
            <v>Exxon 3854</v>
          </cell>
          <cell r="O538">
            <v>39394</v>
          </cell>
        </row>
        <row r="539">
          <cell r="A539" t="str">
            <v>W0C0HFS0514</v>
          </cell>
          <cell r="B539" t="str">
            <v>11SIMMONS  W0C0HFS0514</v>
          </cell>
          <cell r="C539">
            <v>11</v>
          </cell>
          <cell r="D539" t="str">
            <v xml:space="preserve">SIMMONS  </v>
          </cell>
          <cell r="E539" t="str">
            <v>2.50 OSY 514 MM WHITE SS</v>
          </cell>
          <cell r="F539" t="str">
            <v>UNTREATED</v>
          </cell>
          <cell r="G539" t="str">
            <v>30" MAX OD</v>
          </cell>
          <cell r="H539">
            <v>1200</v>
          </cell>
          <cell r="I539" t="str">
            <v xml:space="preserve">4" (.300") Wall Knurled      </v>
          </cell>
          <cell r="J539">
            <v>2</v>
          </cell>
          <cell r="K539" t="str">
            <v>PALLETIZE - 8 ROLLS ON 60" X 60"  2 HIGH ON PALLET                           PALLETIZE - 4 ROLLS ON 30" X 60"</v>
          </cell>
          <cell r="L539" t="str">
            <v>CORE &amp; PACK - PINK</v>
          </cell>
          <cell r="M539" t="str">
            <v>TOP - End disc  BOT - End cap</v>
          </cell>
          <cell r="N539" t="str">
            <v>Exxon 3854</v>
          </cell>
          <cell r="O539">
            <v>39714</v>
          </cell>
        </row>
        <row r="540">
          <cell r="A540" t="str">
            <v>W0C2FSD0514</v>
          </cell>
          <cell r="B540" t="str">
            <v>11SIMMONS  W0C2FSD0514</v>
          </cell>
          <cell r="C540">
            <v>11</v>
          </cell>
          <cell r="D540" t="str">
            <v xml:space="preserve">SIMMONS  </v>
          </cell>
          <cell r="E540" t="str">
            <v>2.25 OSY 514 MM SILVER SB</v>
          </cell>
          <cell r="F540" t="str">
            <v>UNTREATED</v>
          </cell>
          <cell r="G540" t="str">
            <v>30" MAX OD</v>
          </cell>
          <cell r="H540">
            <v>1550</v>
          </cell>
          <cell r="I540" t="str">
            <v xml:space="preserve">4" (.300") Wall Knurled      </v>
          </cell>
          <cell r="J540">
            <v>2</v>
          </cell>
          <cell r="K540" t="str">
            <v>PALLETIZE - 8 ROLLS ON 60" X 60"  2 HIGH ON PALLET                           PALLETIZE - 4 ROLLS ON 30" X 60"</v>
          </cell>
          <cell r="L540" t="str">
            <v>CORE &amp; PACK - PINK</v>
          </cell>
          <cell r="M540" t="str">
            <v>TOP - End disc  BOT - End cap</v>
          </cell>
          <cell r="N540" t="str">
            <v>Exxon 3854</v>
          </cell>
          <cell r="O540">
            <v>39394</v>
          </cell>
        </row>
        <row r="541">
          <cell r="A541" t="str">
            <v>W002FSM0127</v>
          </cell>
          <cell r="B541" t="str">
            <v>11SIMMONS  W002FSM0127</v>
          </cell>
          <cell r="C541">
            <v>11</v>
          </cell>
          <cell r="D541" t="str">
            <v xml:space="preserve">SIMMONS  </v>
          </cell>
          <cell r="E541" t="str">
            <v>2.25 OSY 127 MM WHITE SS</v>
          </cell>
          <cell r="F541" t="str">
            <v>UNTREATED</v>
          </cell>
          <cell r="G541" t="str">
            <v>19" OD</v>
          </cell>
          <cell r="H541" t="str">
            <v>N/A</v>
          </cell>
          <cell r="I541" t="str">
            <v xml:space="preserve">3" (.300") Wall Knurled      </v>
          </cell>
          <cell r="J541">
            <v>4</v>
          </cell>
          <cell r="K541" t="str">
            <v xml:space="preserve">PALLETIZE - 32 ROLLS ON 40" X 40"  4 HIGH ON PALLET    -  TOTAL 128 ROLLS                       </v>
          </cell>
          <cell r="L541" t="str">
            <v>CORE &amp; PACK - PINK</v>
          </cell>
          <cell r="M541" t="str">
            <v>TOP - End disc  BOT - End cap</v>
          </cell>
          <cell r="N541" t="str">
            <v>Exxon 3854</v>
          </cell>
          <cell r="O541">
            <v>39394</v>
          </cell>
        </row>
        <row r="542">
          <cell r="A542" t="str">
            <v>W002FSM0178</v>
          </cell>
          <cell r="B542" t="str">
            <v>11SIMMONS  W002FSM0178</v>
          </cell>
          <cell r="C542">
            <v>11</v>
          </cell>
          <cell r="D542" t="str">
            <v xml:space="preserve">SIMMONS  </v>
          </cell>
          <cell r="E542" t="str">
            <v>2.25 OSY 178 MM WHITE SS</v>
          </cell>
          <cell r="F542" t="str">
            <v>UNTREATED</v>
          </cell>
          <cell r="G542" t="str">
            <v>19" OD</v>
          </cell>
          <cell r="H542" t="str">
            <v>N/A</v>
          </cell>
          <cell r="I542" t="str">
            <v xml:space="preserve">3" (.300") Wall Knurled      </v>
          </cell>
          <cell r="J542">
            <v>4</v>
          </cell>
          <cell r="K542" t="str">
            <v xml:space="preserve">PALLETIZE - 24 ROLLS ON 40" X 40"  4 HIGH ON PALLET    -  TOTAL 96 ROLLS                       </v>
          </cell>
          <cell r="L542" t="str">
            <v>CORE &amp; PACK - PINK</v>
          </cell>
          <cell r="M542" t="str">
            <v>TOP - End disc  BOT - End cap</v>
          </cell>
          <cell r="N542" t="str">
            <v>Exxon 3854</v>
          </cell>
          <cell r="O542">
            <v>39394</v>
          </cell>
        </row>
        <row r="543">
          <cell r="A543" t="str">
            <v>W0C2FSM0298</v>
          </cell>
          <cell r="B543" t="str">
            <v>11SIMMONS  W0C2FSM0298</v>
          </cell>
          <cell r="C543">
            <v>11</v>
          </cell>
          <cell r="D543" t="str">
            <v xml:space="preserve">SIMMONS  </v>
          </cell>
          <cell r="E543" t="str">
            <v>2.25 OSY 298 MM WHITE SS</v>
          </cell>
          <cell r="F543" t="str">
            <v>UNTREATED</v>
          </cell>
          <cell r="G543" t="str">
            <v>30" MAX OD</v>
          </cell>
          <cell r="H543">
            <v>1550</v>
          </cell>
          <cell r="I543" t="str">
            <v xml:space="preserve">4" (.300") Wall Knurled      </v>
          </cell>
          <cell r="J543">
            <v>4</v>
          </cell>
          <cell r="K543" t="str">
            <v>PALLETIZE - 16 ROLLS ON 60" X 60"  2 HIGH ON PALLET                           PALLETIZE - 8 ROLLS ON 30" X 60"</v>
          </cell>
          <cell r="L543" t="str">
            <v>CORE &amp; PACK - PINK</v>
          </cell>
          <cell r="M543" t="str">
            <v>TOP - End disc  BOT - End cap</v>
          </cell>
          <cell r="N543" t="str">
            <v>Exxon 3854</v>
          </cell>
          <cell r="O543">
            <v>39394</v>
          </cell>
        </row>
        <row r="544">
          <cell r="A544" t="str">
            <v>W0C2FSM0311</v>
          </cell>
          <cell r="B544" t="str">
            <v>11SIMMONS  W0C2FSM0311</v>
          </cell>
          <cell r="C544">
            <v>11</v>
          </cell>
          <cell r="D544" t="str">
            <v xml:space="preserve">SIMMONS  </v>
          </cell>
          <cell r="E544" t="str">
            <v>2.25 OSY 311 MM WHITE SS</v>
          </cell>
          <cell r="F544" t="str">
            <v>UNTREATED</v>
          </cell>
          <cell r="G544" t="str">
            <v>30" MAX OD</v>
          </cell>
          <cell r="H544">
            <v>1550</v>
          </cell>
          <cell r="I544" t="str">
            <v xml:space="preserve">4" (.300") Wall Knurled      </v>
          </cell>
          <cell r="J544">
            <v>3</v>
          </cell>
          <cell r="K544" t="str">
            <v>PALLETIZE - 9 ROLLS ON 60" X 60"  3 HIGH ON PALLET                           PALLETIZE - 6 ROLLS ON 30" X 60"</v>
          </cell>
          <cell r="L544" t="str">
            <v>CORE &amp; PACK - PINK</v>
          </cell>
          <cell r="M544" t="str">
            <v>TOP - End disc  BOT - End cap</v>
          </cell>
          <cell r="N544" t="str">
            <v>Exxon 3854</v>
          </cell>
          <cell r="O544">
            <v>39394</v>
          </cell>
        </row>
        <row r="545">
          <cell r="A545" t="str">
            <v>W0C2FSM0318</v>
          </cell>
          <cell r="B545" t="str">
            <v>11SIMMONS  W0C2FSM0318</v>
          </cell>
          <cell r="C545">
            <v>11</v>
          </cell>
          <cell r="D545" t="str">
            <v xml:space="preserve">SIMMONS  </v>
          </cell>
          <cell r="E545" t="str">
            <v>2.25 OSY 318 MM WHITE SS</v>
          </cell>
          <cell r="F545" t="str">
            <v>UNTREATED</v>
          </cell>
          <cell r="G545" t="str">
            <v>30" MAX OD</v>
          </cell>
          <cell r="H545">
            <v>1550</v>
          </cell>
          <cell r="I545" t="str">
            <v xml:space="preserve">4" (.300") Wall Knurled      </v>
          </cell>
          <cell r="J545">
            <v>3</v>
          </cell>
          <cell r="K545" t="str">
            <v>PALLETIZE - 9 ROLLS ON 60" X 60"  3 HIGH ON PALLET                           PALLETIZE - 6 ROLLS ON 30" X 60"</v>
          </cell>
          <cell r="L545" t="str">
            <v>CORE &amp; PACK - PINK</v>
          </cell>
          <cell r="M545" t="str">
            <v>TOP - End disc  BOT - End cap</v>
          </cell>
          <cell r="N545" t="str">
            <v>Exxon 3854</v>
          </cell>
          <cell r="O545">
            <v>39394</v>
          </cell>
        </row>
        <row r="546">
          <cell r="A546" t="str">
            <v>W0C2FSM0381</v>
          </cell>
          <cell r="B546" t="str">
            <v>11SIMMONS  W0C2FSM0381</v>
          </cell>
          <cell r="C546">
            <v>11</v>
          </cell>
          <cell r="D546" t="str">
            <v xml:space="preserve">SIMMONS  </v>
          </cell>
          <cell r="E546" t="str">
            <v>2.25 OSY 381 MM WHITE SS</v>
          </cell>
          <cell r="F546" t="str">
            <v>UNTREATED</v>
          </cell>
          <cell r="G546" t="str">
            <v>30" MAX OD</v>
          </cell>
          <cell r="H546">
            <v>1550</v>
          </cell>
          <cell r="I546" t="str">
            <v xml:space="preserve">4" (.300") Wall Knurled      </v>
          </cell>
          <cell r="J546">
            <v>3</v>
          </cell>
          <cell r="K546" t="str">
            <v>N/A</v>
          </cell>
          <cell r="L546" t="str">
            <v>CORE &amp; PACK - PINK</v>
          </cell>
          <cell r="M546" t="str">
            <v>TOP - End disc  BOT - End cap</v>
          </cell>
          <cell r="N546" t="str">
            <v>Exxon 3854</v>
          </cell>
          <cell r="O546">
            <v>39394</v>
          </cell>
        </row>
        <row r="547">
          <cell r="A547" t="str">
            <v>W0C2FSM0419</v>
          </cell>
          <cell r="B547" t="str">
            <v>11SIMMONS  W0C2FSM0419</v>
          </cell>
          <cell r="C547">
            <v>11</v>
          </cell>
          <cell r="D547" t="str">
            <v xml:space="preserve">SIMMONS  </v>
          </cell>
          <cell r="E547" t="str">
            <v>2.25 OSY 419 MM WHITE SS</v>
          </cell>
          <cell r="F547" t="str">
            <v>UNTREATED</v>
          </cell>
          <cell r="G547" t="str">
            <v>30" MAX OD</v>
          </cell>
          <cell r="H547">
            <v>1550</v>
          </cell>
          <cell r="I547" t="str">
            <v xml:space="preserve">4" (.300") Wall Knurled      </v>
          </cell>
          <cell r="J547">
            <v>2</v>
          </cell>
          <cell r="K547" t="str">
            <v>PALLETIZE - 8 ROLLS ON 60" X 60"  2 HIGH ON PALLET                           PALLETIZE - 4 ROLLS ON 30" X 60"</v>
          </cell>
          <cell r="L547" t="str">
            <v>CORE &amp; PACK - PINK</v>
          </cell>
          <cell r="M547" t="str">
            <v>TOP - End disc  BOT - End cap</v>
          </cell>
          <cell r="N547" t="str">
            <v>Exxon 3854</v>
          </cell>
          <cell r="O547">
            <v>39394</v>
          </cell>
        </row>
        <row r="548">
          <cell r="A548" t="str">
            <v>W0C2FSM0438</v>
          </cell>
          <cell r="B548" t="str">
            <v>11SIMMONS  W0C2FSM0438</v>
          </cell>
          <cell r="C548">
            <v>11</v>
          </cell>
          <cell r="D548" t="str">
            <v xml:space="preserve">SIMMONS  </v>
          </cell>
          <cell r="E548" t="str">
            <v>2.25 OSY 438 MM WHITE SS</v>
          </cell>
          <cell r="F548" t="str">
            <v>UNTREATED</v>
          </cell>
          <cell r="G548" t="str">
            <v>30" MAX OD</v>
          </cell>
          <cell r="H548">
            <v>1550</v>
          </cell>
          <cell r="I548" t="str">
            <v xml:space="preserve">4" (.300") Wall Knurled      </v>
          </cell>
          <cell r="J548">
            <v>2</v>
          </cell>
          <cell r="K548" t="str">
            <v>PALLETIZE - 8 ROLLS ON 60" X 60"  2 HIGH ON PALLET                           PALLETIZE - 4 ROLLS ON 30" X 60"</v>
          </cell>
          <cell r="L548" t="str">
            <v>CORE &amp; PACK - PINK</v>
          </cell>
          <cell r="M548" t="str">
            <v>TOP - End disc  BOT - End cap</v>
          </cell>
          <cell r="N548" t="str">
            <v>Exxon 3854</v>
          </cell>
          <cell r="O548">
            <v>39819</v>
          </cell>
        </row>
        <row r="549">
          <cell r="A549" t="str">
            <v>W0C2FSM0445</v>
          </cell>
          <cell r="B549" t="str">
            <v>11SIMMONS  W0C2FSM0445</v>
          </cell>
          <cell r="C549">
            <v>11</v>
          </cell>
          <cell r="D549" t="str">
            <v xml:space="preserve">SIMMONS  </v>
          </cell>
          <cell r="E549" t="str">
            <v>2.25 OSY 445 MM WHITE SS</v>
          </cell>
          <cell r="F549" t="str">
            <v>UNTREATED</v>
          </cell>
          <cell r="G549" t="str">
            <v>30" MAX OD</v>
          </cell>
          <cell r="H549">
            <v>1550</v>
          </cell>
          <cell r="I549" t="str">
            <v xml:space="preserve">4" (.300") Wall Knurled      </v>
          </cell>
          <cell r="J549">
            <v>2</v>
          </cell>
          <cell r="K549" t="str">
            <v>PALLETIZE - 8 ROLLS ON 60" X 60"                           2 HIGH ON PALLET                           PALLETIZE - 4 ROLLS ON 30" X 60"</v>
          </cell>
          <cell r="L549" t="str">
            <v>CORE &amp; PACK - PINK</v>
          </cell>
          <cell r="M549" t="str">
            <v>TOP - End disc  BOT - End cap</v>
          </cell>
          <cell r="N549" t="str">
            <v>Exxon 3854</v>
          </cell>
          <cell r="O549">
            <v>39394</v>
          </cell>
        </row>
        <row r="550">
          <cell r="A550" t="str">
            <v>W0C2FSM0457</v>
          </cell>
          <cell r="B550" t="str">
            <v>11SIMMONS  W0C2FSM0457</v>
          </cell>
          <cell r="C550">
            <v>11</v>
          </cell>
          <cell r="D550" t="str">
            <v xml:space="preserve">SIMMONS  </v>
          </cell>
          <cell r="E550" t="str">
            <v>2.25 OSY 457 MM WHITE SS</v>
          </cell>
          <cell r="F550" t="str">
            <v>UNTREATED</v>
          </cell>
          <cell r="G550" t="str">
            <v>30" MAX OD</v>
          </cell>
          <cell r="H550">
            <v>1550</v>
          </cell>
          <cell r="I550" t="str">
            <v xml:space="preserve">4" (.300") Wall Knurled      </v>
          </cell>
          <cell r="J550">
            <v>2</v>
          </cell>
          <cell r="K550" t="str">
            <v>PALLETIZE - 8 ROLLS ON 60" X 60"                           2 HIGH ON PALLET                           PALLETIZE - 4 ROLLS ON 30" X 60"</v>
          </cell>
          <cell r="L550" t="str">
            <v>CORE &amp; PACK - PINK</v>
          </cell>
          <cell r="M550" t="str">
            <v>TOP - End disc  BOT - End cap</v>
          </cell>
          <cell r="N550" t="str">
            <v>Exxon 3854</v>
          </cell>
          <cell r="O550">
            <v>39394</v>
          </cell>
        </row>
        <row r="551">
          <cell r="A551" t="str">
            <v>W0C2FSM0483</v>
          </cell>
          <cell r="B551" t="str">
            <v>11SIMMONS  W0C2FSM0483</v>
          </cell>
          <cell r="C551">
            <v>11</v>
          </cell>
          <cell r="D551" t="str">
            <v xml:space="preserve">SIMMONS  </v>
          </cell>
          <cell r="E551" t="str">
            <v>2.25 OSY 483 MM WHITE SS</v>
          </cell>
          <cell r="F551" t="str">
            <v>UNTREATED</v>
          </cell>
          <cell r="G551" t="str">
            <v>30" MAX OD</v>
          </cell>
          <cell r="H551">
            <v>1550</v>
          </cell>
          <cell r="I551" t="str">
            <v xml:space="preserve">4" (.300") Wall Knurled      </v>
          </cell>
          <cell r="J551">
            <v>2</v>
          </cell>
          <cell r="K551" t="str">
            <v>PALLETIZE - 8 ROLLS ON 60" X 60"                           2 HIGH ON PALLET                           PALLETIZE - 4 ROLLS ON 30" X 60"</v>
          </cell>
          <cell r="L551" t="str">
            <v>CORE &amp; PACK - PINK</v>
          </cell>
          <cell r="M551" t="str">
            <v>TOP - End disc  BOT - End cap</v>
          </cell>
          <cell r="N551" t="str">
            <v>Exxon 3854</v>
          </cell>
          <cell r="O551">
            <v>39874</v>
          </cell>
        </row>
        <row r="552">
          <cell r="A552" t="str">
            <v>W0C2FSM0514</v>
          </cell>
          <cell r="B552" t="str">
            <v>11SIMMONS  W0C2FSM0514</v>
          </cell>
          <cell r="C552">
            <v>11</v>
          </cell>
          <cell r="D552" t="str">
            <v xml:space="preserve">SIMMONS  </v>
          </cell>
          <cell r="E552" t="str">
            <v>2.25 OSY 514 MM WHITE SS</v>
          </cell>
          <cell r="F552" t="str">
            <v>UNTREATED</v>
          </cell>
          <cell r="G552" t="str">
            <v>30" MAX OD</v>
          </cell>
          <cell r="H552">
            <v>1550</v>
          </cell>
          <cell r="I552" t="str">
            <v xml:space="preserve">4" (.300") Wall Knurled      </v>
          </cell>
          <cell r="J552">
            <v>2</v>
          </cell>
          <cell r="K552" t="str">
            <v>PALLETIZE - 8 ROLLS ON 60" X 60"  2 HIGH ON PALLET                           PALLETIZE - 4 ROLLS ON 30" X 60"</v>
          </cell>
          <cell r="L552" t="str">
            <v>CORE &amp; PACK - PINK</v>
          </cell>
          <cell r="M552" t="str">
            <v>TOP - End disc  BOT - End cap</v>
          </cell>
          <cell r="N552" t="str">
            <v>Exxon 3854</v>
          </cell>
          <cell r="O552">
            <v>39394</v>
          </cell>
        </row>
        <row r="553">
          <cell r="A553" t="str">
            <v>W0C2FSM0527</v>
          </cell>
          <cell r="B553" t="str">
            <v>11SIMMONS  W0C2FSM0527</v>
          </cell>
          <cell r="C553">
            <v>11</v>
          </cell>
          <cell r="D553" t="str">
            <v xml:space="preserve">SIMMONS  </v>
          </cell>
          <cell r="E553" t="str">
            <v>2.25 OSY 527 MM WHITE SS</v>
          </cell>
          <cell r="F553" t="str">
            <v>UNTREATED</v>
          </cell>
          <cell r="G553" t="str">
            <v>30" MAX OD</v>
          </cell>
          <cell r="H553">
            <v>1550</v>
          </cell>
          <cell r="I553" t="str">
            <v xml:space="preserve">4" (.300") Wall Knurled      </v>
          </cell>
          <cell r="J553">
            <v>2</v>
          </cell>
          <cell r="K553" t="str">
            <v>PALLETIZE - 8 ROLLS ON 60" X 60"  2 HIGH ON PALLET                           PALLETIZE - 4 ROLLS ON 30" X 60"</v>
          </cell>
          <cell r="L553" t="str">
            <v>CORE &amp; PACK - PINK</v>
          </cell>
          <cell r="M553" t="str">
            <v>TOP - End disc  BOT - End cap</v>
          </cell>
          <cell r="N553" t="str">
            <v>Exxon 3854</v>
          </cell>
          <cell r="O553">
            <v>39394</v>
          </cell>
        </row>
        <row r="554">
          <cell r="A554" t="str">
            <v>W0C2FSM0565</v>
          </cell>
          <cell r="B554" t="str">
            <v>11SIMMONS  W0C2FSM0565</v>
          </cell>
          <cell r="C554">
            <v>11</v>
          </cell>
          <cell r="D554" t="str">
            <v xml:space="preserve">SIMMONS  </v>
          </cell>
          <cell r="E554" t="str">
            <v>2.25 OSY 565 MM WHITE SS</v>
          </cell>
          <cell r="F554" t="str">
            <v>UNTREATED</v>
          </cell>
          <cell r="G554" t="str">
            <v>30" MAX OD</v>
          </cell>
          <cell r="H554">
            <v>1550</v>
          </cell>
          <cell r="I554" t="str">
            <v xml:space="preserve">4" (.300") Wall Knurled      </v>
          </cell>
          <cell r="J554">
            <v>2</v>
          </cell>
          <cell r="K554" t="str">
            <v>PALLETIZE - 8 ROLLS ON 60" X 60"  2 HIGH ON PALLET                           PALLETIZE - 4 ROLLS ON 30" X 60"</v>
          </cell>
          <cell r="L554" t="str">
            <v>CORE &amp; PACK - PINK</v>
          </cell>
          <cell r="M554" t="str">
            <v>TOP - End disc  BOT - End cap</v>
          </cell>
          <cell r="N554" t="str">
            <v>Exxon 3854</v>
          </cell>
          <cell r="O554">
            <v>39965</v>
          </cell>
        </row>
        <row r="555">
          <cell r="A555" t="str">
            <v>W5032WH1829</v>
          </cell>
          <cell r="B555" t="str">
            <v>11U.S. LAMINATINGW5032WH1829</v>
          </cell>
          <cell r="C555">
            <v>11</v>
          </cell>
          <cell r="D555" t="str">
            <v>U.S. LAMINATING</v>
          </cell>
          <cell r="E555" t="str">
            <v>16 GSM 72" WHITE SMS</v>
          </cell>
          <cell r="F555" t="str">
            <v>UNTREATED</v>
          </cell>
          <cell r="G555" t="str">
            <v>N/A</v>
          </cell>
          <cell r="H555">
            <v>11500</v>
          </cell>
          <cell r="I555" t="str">
            <v>3" (.250") Wall Knurled      Black Stripe</v>
          </cell>
          <cell r="J555">
            <v>1</v>
          </cell>
          <cell r="K555" t="str">
            <v>N/A</v>
          </cell>
          <cell r="L555" t="str">
            <v>White</v>
          </cell>
          <cell r="M555" t="str">
            <v>2 - End discs           TAPED TO INSIDE OF CORE</v>
          </cell>
          <cell r="N555" t="str">
            <v xml:space="preserve">Exxon 3155 </v>
          </cell>
          <cell r="O555">
            <v>37714</v>
          </cell>
        </row>
        <row r="556">
          <cell r="A556" t="str">
            <v>WI325140464</v>
          </cell>
          <cell r="B556" t="str">
            <v>12PBEWI325140464</v>
          </cell>
          <cell r="C556">
            <v>12</v>
          </cell>
          <cell r="D556" t="str">
            <v>PBE</v>
          </cell>
          <cell r="E556" t="str">
            <v xml:space="preserve">12.5 GSM 464 MM WHITE SB </v>
          </cell>
          <cell r="F556" t="str">
            <v>ZONE TREATED</v>
          </cell>
          <cell r="G556" t="str">
            <v>33"                                   +/- 1"</v>
          </cell>
          <cell r="H556" t="str">
            <v>N/A</v>
          </cell>
          <cell r="I556" t="str">
            <v>3" (.250") Wall Knurled      Black Stripe</v>
          </cell>
          <cell r="J556" t="str">
            <v>2,3</v>
          </cell>
          <cell r="K556" t="str">
            <v>NO SHORT DOFFS ALLOWED</v>
          </cell>
          <cell r="L556" t="str">
            <v>White</v>
          </cell>
          <cell r="M556" t="str">
            <v>TOP - End disc  BOT - End cap</v>
          </cell>
          <cell r="N556" t="str">
            <v xml:space="preserve">Braskem CP360H        </v>
          </cell>
          <cell r="O556">
            <v>39721</v>
          </cell>
        </row>
        <row r="557">
          <cell r="A557" t="str">
            <v>W0050WH0635</v>
          </cell>
          <cell r="B557" t="str">
            <v>12ABSORBENT PRODUCTSW0050WH0635</v>
          </cell>
          <cell r="C557">
            <v>12</v>
          </cell>
          <cell r="D557" t="str">
            <v>ABSORBENT PRODUCTS</v>
          </cell>
          <cell r="E557" t="str">
            <v xml:space="preserve">25 GSM 635 MM WHITE SB </v>
          </cell>
          <cell r="F557" t="str">
            <v>UNTREATED</v>
          </cell>
          <cell r="G557" t="str">
            <v>TAR 36"                      MIN 34"                       MAX 38"</v>
          </cell>
          <cell r="H557" t="str">
            <v>N/A</v>
          </cell>
          <cell r="I557" t="str">
            <v>3" (.250") Wall Knurled      Black Stripe</v>
          </cell>
          <cell r="J557" t="str">
            <v>1,2</v>
          </cell>
          <cell r="K557" t="str">
            <v>NO SHORT DOFFS ALLOWED</v>
          </cell>
          <cell r="L557" t="str">
            <v>White</v>
          </cell>
          <cell r="M557" t="str">
            <v>TOP - End disc  BOT - End cap</v>
          </cell>
          <cell r="N557" t="str">
            <v xml:space="preserve">Braskem CP360H        </v>
          </cell>
          <cell r="O557">
            <v>39721</v>
          </cell>
        </row>
        <row r="558">
          <cell r="A558" t="str">
            <v>W0050WH0813</v>
          </cell>
          <cell r="B558" t="str">
            <v>12ABSORBENT PRODUCTSW0050WH0813</v>
          </cell>
          <cell r="C558">
            <v>12</v>
          </cell>
          <cell r="D558" t="str">
            <v>ABSORBENT PRODUCTS</v>
          </cell>
          <cell r="E558" t="str">
            <v xml:space="preserve">25 GSM 813 MM WHITE SB </v>
          </cell>
          <cell r="F558" t="str">
            <v>UNTREATED</v>
          </cell>
          <cell r="G558" t="str">
            <v>TAR 36"                      MIN 34"                       MAX 38"</v>
          </cell>
          <cell r="H558" t="str">
            <v>N/A</v>
          </cell>
          <cell r="I558" t="str">
            <v>3" (.250") Wall Knurled      Black Stripe</v>
          </cell>
          <cell r="J558" t="str">
            <v>1,2</v>
          </cell>
          <cell r="K558" t="str">
            <v>NO SHORT DOFFS ALLOWED</v>
          </cell>
          <cell r="L558" t="str">
            <v>White</v>
          </cell>
          <cell r="M558" t="str">
            <v>TOP - End disc  BOT - End cap</v>
          </cell>
          <cell r="N558" t="str">
            <v xml:space="preserve">Braskem CP360H        </v>
          </cell>
          <cell r="O558">
            <v>39721</v>
          </cell>
        </row>
        <row r="559">
          <cell r="A559" t="str">
            <v>W0050WH0857</v>
          </cell>
          <cell r="B559" t="str">
            <v>12ABSORBENT PRODUCTSW0050WH0857</v>
          </cell>
          <cell r="C559">
            <v>12</v>
          </cell>
          <cell r="D559" t="str">
            <v>ABSORBENT PRODUCTS</v>
          </cell>
          <cell r="E559" t="str">
            <v xml:space="preserve">25 GSM 857 MM WHITE SB </v>
          </cell>
          <cell r="F559" t="str">
            <v>UNTREATED</v>
          </cell>
          <cell r="G559" t="str">
            <v>TAR 36"                      MIN 34"                       MAX 38"</v>
          </cell>
          <cell r="H559" t="str">
            <v>N/A</v>
          </cell>
          <cell r="I559" t="str">
            <v>3" (.250") Wall Knurled      Black Stripe</v>
          </cell>
          <cell r="J559" t="str">
            <v>1,2</v>
          </cell>
          <cell r="K559" t="str">
            <v>NO SHORT DOFFS ALLOWED</v>
          </cell>
          <cell r="L559" t="str">
            <v>White</v>
          </cell>
          <cell r="M559" t="str">
            <v>TOP - End disc  BOT - End cap</v>
          </cell>
          <cell r="N559" t="str">
            <v xml:space="preserve">Braskem CP360H        </v>
          </cell>
          <cell r="O559">
            <v>39721</v>
          </cell>
        </row>
        <row r="560">
          <cell r="A560" t="str">
            <v>W0050WH0867</v>
          </cell>
          <cell r="B560" t="str">
            <v>12ABSORBENT PRODUCTSW0050WH0867</v>
          </cell>
          <cell r="C560">
            <v>12</v>
          </cell>
          <cell r="D560" t="str">
            <v>ABSORBENT PRODUCTS</v>
          </cell>
          <cell r="E560" t="str">
            <v xml:space="preserve">25 GSM 867 MM WHITE SB </v>
          </cell>
          <cell r="F560" t="str">
            <v>UNTREATED</v>
          </cell>
          <cell r="G560" t="str">
            <v>TAR 36"                      MIN 34"                       MAX 38"</v>
          </cell>
          <cell r="H560" t="str">
            <v>N/A</v>
          </cell>
          <cell r="I560" t="str">
            <v>3" (.250") Wall Knurled      Black Stripe</v>
          </cell>
          <cell r="J560" t="str">
            <v>1,2</v>
          </cell>
          <cell r="K560" t="str">
            <v>NO SHORT DOFFS ALLOWED</v>
          </cell>
          <cell r="L560" t="str">
            <v>White</v>
          </cell>
          <cell r="M560" t="str">
            <v>TOP - End disc  BOT - End cap</v>
          </cell>
          <cell r="N560" t="str">
            <v xml:space="preserve">Braskem CP360H        </v>
          </cell>
          <cell r="O560">
            <v>39721</v>
          </cell>
        </row>
        <row r="561">
          <cell r="A561" t="str">
            <v>W0042UT0290</v>
          </cell>
          <cell r="B561" t="str">
            <v>12AHPW0042UT0290</v>
          </cell>
          <cell r="C561">
            <v>12</v>
          </cell>
          <cell r="D561" t="str">
            <v>AHP</v>
          </cell>
          <cell r="E561" t="str">
            <v>21 GSM 290 MM  TAN SBPP</v>
          </cell>
          <cell r="F561" t="str">
            <v>UNTREATED</v>
          </cell>
          <cell r="G561" t="str">
            <v>39"                             +/- 1"</v>
          </cell>
          <cell r="H561" t="str">
            <v>N/A</v>
          </cell>
          <cell r="I561" t="str">
            <v>3" (.250") Wall Knurled      Black Stripe</v>
          </cell>
          <cell r="J561">
            <v>4</v>
          </cell>
          <cell r="K561" t="str">
            <v>NO SHORT DOFFS ALLOWED</v>
          </cell>
          <cell r="L561" t="str">
            <v>White</v>
          </cell>
          <cell r="M561" t="str">
            <v>TOP - End disc  BOT - End cap</v>
          </cell>
          <cell r="N561" t="str">
            <v xml:space="preserve">Braskem CP360H        </v>
          </cell>
          <cell r="O561">
            <v>39476</v>
          </cell>
        </row>
        <row r="562">
          <cell r="A562" t="str">
            <v>W0042UT0620</v>
          </cell>
          <cell r="B562" t="str">
            <v>12AHPW0042UT0620</v>
          </cell>
          <cell r="C562">
            <v>12</v>
          </cell>
          <cell r="D562" t="str">
            <v>AHP</v>
          </cell>
          <cell r="E562" t="str">
            <v>21 GSM 620 MM  TAN SBPP</v>
          </cell>
          <cell r="F562" t="str">
            <v>UNTREATED</v>
          </cell>
          <cell r="G562" t="str">
            <v>39"                             +/- 1"</v>
          </cell>
          <cell r="H562" t="str">
            <v>N/A</v>
          </cell>
          <cell r="I562" t="str">
            <v>3" (.250") Wall Knurled      Black Stripe</v>
          </cell>
          <cell r="J562">
            <v>2</v>
          </cell>
          <cell r="K562" t="str">
            <v>NO SHORT DOFFS ALLOWED</v>
          </cell>
          <cell r="L562" t="str">
            <v>White</v>
          </cell>
          <cell r="M562" t="str">
            <v>TOP - End disc  BOT - End cap</v>
          </cell>
          <cell r="N562" t="str">
            <v xml:space="preserve">Braskem CP360H        </v>
          </cell>
          <cell r="O562">
            <v>39476</v>
          </cell>
        </row>
        <row r="563">
          <cell r="A563" t="str">
            <v>W0042UT0660</v>
          </cell>
          <cell r="B563" t="str">
            <v>12AHPW0042UT0660</v>
          </cell>
          <cell r="C563">
            <v>12</v>
          </cell>
          <cell r="D563" t="str">
            <v>AHP</v>
          </cell>
          <cell r="E563" t="str">
            <v>21 GSM 660 MM  TAN SBPP</v>
          </cell>
          <cell r="F563" t="str">
            <v>UNTREATED</v>
          </cell>
          <cell r="G563" t="str">
            <v>39"                             +/- 1"</v>
          </cell>
          <cell r="H563" t="str">
            <v>N/A</v>
          </cell>
          <cell r="I563" t="str">
            <v>3" (.250") Wall Knurled      Black Stripe</v>
          </cell>
          <cell r="J563" t="str">
            <v>1,2</v>
          </cell>
          <cell r="K563" t="str">
            <v>NO SHORT DOFFS ALLOWED</v>
          </cell>
          <cell r="L563" t="str">
            <v>White</v>
          </cell>
          <cell r="M563" t="str">
            <v>TOP - End disc  BOT - End cap</v>
          </cell>
          <cell r="N563" t="str">
            <v xml:space="preserve">Braskem CP360H        </v>
          </cell>
          <cell r="O563">
            <v>39476</v>
          </cell>
        </row>
        <row r="564">
          <cell r="A564" t="str">
            <v>W0042UT0680</v>
          </cell>
          <cell r="B564" t="str">
            <v>12AHPW0042UT0680</v>
          </cell>
          <cell r="C564">
            <v>12</v>
          </cell>
          <cell r="D564" t="str">
            <v>AHP</v>
          </cell>
          <cell r="E564" t="str">
            <v>21 GSM 680 MM  TAN SBPP</v>
          </cell>
          <cell r="F564" t="str">
            <v>UNTREATED</v>
          </cell>
          <cell r="G564" t="str">
            <v>39"                             +/- 1"</v>
          </cell>
          <cell r="H564" t="str">
            <v>N/A</v>
          </cell>
          <cell r="I564" t="str">
            <v>3" (.250") Wall Knurled      Black Stripe</v>
          </cell>
          <cell r="J564" t="str">
            <v>1,2</v>
          </cell>
          <cell r="K564" t="str">
            <v>NO SHORT DOFFS ALLOWED</v>
          </cell>
          <cell r="L564" t="str">
            <v>White</v>
          </cell>
          <cell r="M564" t="str">
            <v>TOP - End disc  BOT - End cap</v>
          </cell>
          <cell r="N564" t="str">
            <v xml:space="preserve">Braskem CP360H        </v>
          </cell>
          <cell r="O564">
            <v>39476</v>
          </cell>
        </row>
        <row r="565">
          <cell r="A565" t="str">
            <v>W0042IN0290</v>
          </cell>
          <cell r="B565" t="str">
            <v>12AHPW0042IN0290</v>
          </cell>
          <cell r="C565">
            <v>12</v>
          </cell>
          <cell r="D565" t="str">
            <v>AHP</v>
          </cell>
          <cell r="E565" t="str">
            <v>21 GSM 290 MM CLEAR SBPP</v>
          </cell>
          <cell r="F565" t="str">
            <v>UNTREATED</v>
          </cell>
          <cell r="G565" t="str">
            <v>Target 39"                   Min 38"                        Max 40"</v>
          </cell>
          <cell r="H565" t="str">
            <v>N/A</v>
          </cell>
          <cell r="I565" t="str">
            <v>3" (.250") Wall Knurled      Black Stripe</v>
          </cell>
          <cell r="J565">
            <v>4</v>
          </cell>
          <cell r="K565" t="str">
            <v>NO SHORT DOFFS ALLOWED</v>
          </cell>
          <cell r="L565" t="str">
            <v>White</v>
          </cell>
          <cell r="M565" t="str">
            <v>TOP - End disc  BOT - End cap</v>
          </cell>
          <cell r="N565" t="str">
            <v xml:space="preserve">Braskem CP360H        </v>
          </cell>
          <cell r="O565">
            <v>39741</v>
          </cell>
        </row>
        <row r="566">
          <cell r="A566" t="str">
            <v>W0042IN0620</v>
          </cell>
          <cell r="B566" t="str">
            <v>12AHPW0042IN0620</v>
          </cell>
          <cell r="C566">
            <v>12</v>
          </cell>
          <cell r="D566" t="str">
            <v>AHP</v>
          </cell>
          <cell r="E566" t="str">
            <v>21 GSM 620 MM CLEAR SBPP</v>
          </cell>
          <cell r="F566" t="str">
            <v>UNTREATED</v>
          </cell>
          <cell r="G566" t="str">
            <v>Target 39"                   Min 38"                        Max 40"</v>
          </cell>
          <cell r="H566" t="str">
            <v>N/A</v>
          </cell>
          <cell r="I566" t="str">
            <v>3" (.250") Wall Knurled      Black Stripe</v>
          </cell>
          <cell r="J566">
            <v>2</v>
          </cell>
          <cell r="K566" t="str">
            <v>NO SHORT DOFFS ALLOWED</v>
          </cell>
          <cell r="L566" t="str">
            <v>White</v>
          </cell>
          <cell r="M566" t="str">
            <v>TOP - End disc  BOT - End cap</v>
          </cell>
          <cell r="N566" t="str">
            <v xml:space="preserve">Braskem CP360H        </v>
          </cell>
          <cell r="O566">
            <v>39741</v>
          </cell>
        </row>
        <row r="567">
          <cell r="A567" t="str">
            <v>W0042IN0660</v>
          </cell>
          <cell r="B567" t="str">
            <v>12AHPW0042IN0660</v>
          </cell>
          <cell r="C567">
            <v>12</v>
          </cell>
          <cell r="D567" t="str">
            <v>AHP</v>
          </cell>
          <cell r="E567" t="str">
            <v>21 GSM 660 MM CLEAR SBPP</v>
          </cell>
          <cell r="F567" t="str">
            <v>UNTREATED</v>
          </cell>
          <cell r="G567" t="str">
            <v>Target 39"                   Min 38"                        Max 40"</v>
          </cell>
          <cell r="H567" t="str">
            <v>N/A</v>
          </cell>
          <cell r="I567" t="str">
            <v>3" (.250") Wall Knurled      Black Stripe</v>
          </cell>
          <cell r="J567" t="str">
            <v>1,2</v>
          </cell>
          <cell r="K567" t="str">
            <v>NO SHORT DOFFS ALLOWED</v>
          </cell>
          <cell r="L567" t="str">
            <v>White</v>
          </cell>
          <cell r="M567" t="str">
            <v>TOP - End disc  BOT - End cap</v>
          </cell>
          <cell r="N567" t="str">
            <v xml:space="preserve">Braskem CP360H        </v>
          </cell>
          <cell r="O567">
            <v>39741</v>
          </cell>
        </row>
        <row r="568">
          <cell r="A568" t="str">
            <v>W0042IN0680</v>
          </cell>
          <cell r="B568" t="str">
            <v>12AHPW0042IN0680</v>
          </cell>
          <cell r="C568">
            <v>12</v>
          </cell>
          <cell r="D568" t="str">
            <v>AHP</v>
          </cell>
          <cell r="E568" t="str">
            <v>21 GSM 680 MM CLEAR SBPP</v>
          </cell>
          <cell r="F568" t="str">
            <v>UNTREATED</v>
          </cell>
          <cell r="G568" t="str">
            <v>Target 39"                   Min 38"                        Max 40"</v>
          </cell>
          <cell r="H568" t="str">
            <v>N/A</v>
          </cell>
          <cell r="I568" t="str">
            <v>3" (.250") Wall Knurled      Black Stripe</v>
          </cell>
          <cell r="J568" t="str">
            <v>1,2</v>
          </cell>
          <cell r="K568" t="str">
            <v>NO SHORT DOFFS ALLOWED</v>
          </cell>
          <cell r="L568" t="str">
            <v>White</v>
          </cell>
          <cell r="M568" t="str">
            <v>TOP - End disc  BOT - End cap</v>
          </cell>
          <cell r="N568" t="str">
            <v xml:space="preserve">Braskem CP360H        </v>
          </cell>
          <cell r="O568">
            <v>39741</v>
          </cell>
        </row>
        <row r="569">
          <cell r="A569" t="str">
            <v>W0320WH0</v>
          </cell>
          <cell r="B569" t="str">
            <v>12AMERICAN DISPOSABLESW0320WH0</v>
          </cell>
          <cell r="C569">
            <v>12</v>
          </cell>
          <cell r="D569" t="str">
            <v>AMERICAN DISPOSABLES</v>
          </cell>
          <cell r="E569" t="str">
            <v>10 GSM 549 MM WHITE SBPP TREATED</v>
          </cell>
          <cell r="F569" t="str">
            <v>TREATED</v>
          </cell>
          <cell r="G569" t="str">
            <v>TAR OD 39"                  MIN 30"              42" MAX OD</v>
          </cell>
          <cell r="H569" t="str">
            <v>N/A</v>
          </cell>
          <cell r="I569" t="str">
            <v>3" (.250") Wall Knurled      Black Stripe</v>
          </cell>
          <cell r="J569">
            <v>2</v>
          </cell>
          <cell r="K569" t="str">
            <v xml:space="preserve">% OF SHORT DOFFS PER SHIPMENT = 10%        SHORT DOFF MIN SIZE = 30" OD                   </v>
          </cell>
          <cell r="L569" t="str">
            <v>White</v>
          </cell>
          <cell r="M569" t="str">
            <v>TOP - End cap  BOT - End cap</v>
          </cell>
          <cell r="N569" t="str">
            <v xml:space="preserve">Braskem CP360H        </v>
          </cell>
          <cell r="O569">
            <v>39965</v>
          </cell>
        </row>
        <row r="570">
          <cell r="A570" t="str">
            <v>W0320WH0584</v>
          </cell>
          <cell r="B570" t="str">
            <v>12AMERICAN DISPOSABLESW0320WH0584</v>
          </cell>
          <cell r="C570">
            <v>12</v>
          </cell>
          <cell r="D570" t="str">
            <v>AMERICAN DISPOSABLES</v>
          </cell>
          <cell r="E570" t="str">
            <v>10 GSM 584 MM WHITE SBPP TREATED</v>
          </cell>
          <cell r="F570" t="str">
            <v>TREATED</v>
          </cell>
          <cell r="G570" t="str">
            <v>TAR OD 39"                  MIN 30"              42" MAX OD</v>
          </cell>
          <cell r="H570" t="str">
            <v>N/A</v>
          </cell>
          <cell r="I570" t="str">
            <v>3" (.250") Wall Knurled      Black Stripe</v>
          </cell>
          <cell r="J570">
            <v>2</v>
          </cell>
          <cell r="K570" t="str">
            <v xml:space="preserve">% OF SHORT DOFFS PER SHIPMENT = 10%        SHORT DOFF MIN SIZE = 30" OD                   </v>
          </cell>
          <cell r="L570" t="str">
            <v>White</v>
          </cell>
          <cell r="M570" t="str">
            <v>TOP - End cap  BOT - End cap</v>
          </cell>
          <cell r="N570" t="str">
            <v xml:space="preserve">Braskem CP360H        </v>
          </cell>
          <cell r="O570">
            <v>39965</v>
          </cell>
        </row>
        <row r="571">
          <cell r="A571" t="str">
            <v>W0030AQ0412</v>
          </cell>
          <cell r="B571" t="str">
            <v>12ARQUESTW0030AQ0412</v>
          </cell>
          <cell r="C571">
            <v>12</v>
          </cell>
          <cell r="D571" t="str">
            <v>ARQUEST</v>
          </cell>
          <cell r="E571" t="str">
            <v>15 GSM 412 MM WHITE SS</v>
          </cell>
          <cell r="F571" t="str">
            <v>UNTREATED</v>
          </cell>
          <cell r="G571" t="str">
            <v>35.5"                                  + 1" / - .05"</v>
          </cell>
          <cell r="H571" t="str">
            <v xml:space="preserve">Target 10,500 LY                       </v>
          </cell>
          <cell r="I571" t="str">
            <v>3" (.250") Wall Knurled      Black Stripe</v>
          </cell>
          <cell r="J571">
            <v>3</v>
          </cell>
          <cell r="K571" t="str">
            <v>N/A</v>
          </cell>
          <cell r="L571" t="str">
            <v>White</v>
          </cell>
          <cell r="M571" t="str">
            <v>TOP - End cap  BOT - End cap</v>
          </cell>
          <cell r="N571" t="str">
            <v xml:space="preserve">Braskem CP360H        </v>
          </cell>
          <cell r="O571">
            <v>38341</v>
          </cell>
        </row>
        <row r="572">
          <cell r="A572" t="str">
            <v>W0030AQ0432</v>
          </cell>
          <cell r="B572" t="str">
            <v>12ARQUESTW0030AQ0432</v>
          </cell>
          <cell r="C572">
            <v>12</v>
          </cell>
          <cell r="D572" t="str">
            <v>ARQUEST</v>
          </cell>
          <cell r="E572" t="str">
            <v>15 GSM 432 MM WHITE SS</v>
          </cell>
          <cell r="F572" t="str">
            <v>UNTREATED</v>
          </cell>
          <cell r="G572" t="str">
            <v>35.5"                                  + 1" / - .05"</v>
          </cell>
          <cell r="H572" t="str">
            <v xml:space="preserve">Target 10,500 LY                       </v>
          </cell>
          <cell r="I572" t="str">
            <v>3" (.250") Wall Knurled      Black Stripe</v>
          </cell>
          <cell r="J572">
            <v>3</v>
          </cell>
          <cell r="K572" t="str">
            <v>N/A</v>
          </cell>
          <cell r="L572" t="str">
            <v>White</v>
          </cell>
          <cell r="M572" t="str">
            <v>TOP - End cap  BOT - End cap</v>
          </cell>
          <cell r="N572" t="str">
            <v xml:space="preserve">Braskem CP360H        </v>
          </cell>
          <cell r="O572">
            <v>38341</v>
          </cell>
        </row>
        <row r="573">
          <cell r="A573" t="str">
            <v>W0030AQ0530</v>
          </cell>
          <cell r="B573" t="str">
            <v>12ARQUESTW0030AQ0530</v>
          </cell>
          <cell r="C573">
            <v>12</v>
          </cell>
          <cell r="D573" t="str">
            <v>ARQUEST</v>
          </cell>
          <cell r="E573" t="str">
            <v>15 GSM 530 MM WHITE SS</v>
          </cell>
          <cell r="F573" t="str">
            <v>UNTREATED</v>
          </cell>
          <cell r="G573" t="str">
            <v>35.5"                                  + 1" / - .05"</v>
          </cell>
          <cell r="H573" t="str">
            <v xml:space="preserve">Target 10,500 LY                       </v>
          </cell>
          <cell r="I573" t="str">
            <v>3" (.250") Wall Knurled      Black Stripe</v>
          </cell>
          <cell r="J573">
            <v>2</v>
          </cell>
          <cell r="K573" t="str">
            <v>N/A</v>
          </cell>
          <cell r="L573" t="str">
            <v>White</v>
          </cell>
          <cell r="M573" t="str">
            <v>TOP - End cap  BOT - End cap</v>
          </cell>
          <cell r="N573" t="str">
            <v xml:space="preserve">Braskem CP360H        </v>
          </cell>
          <cell r="O573">
            <v>38341</v>
          </cell>
        </row>
        <row r="574">
          <cell r="A574" t="str">
            <v>W0030AQ0565</v>
          </cell>
          <cell r="B574" t="str">
            <v>12ARQUESTW0030AQ0565</v>
          </cell>
          <cell r="C574">
            <v>12</v>
          </cell>
          <cell r="D574" t="str">
            <v>ARQUEST</v>
          </cell>
          <cell r="E574" t="str">
            <v>15 GSM 565 MM WHITE SS</v>
          </cell>
          <cell r="F574" t="str">
            <v>UNTREATED</v>
          </cell>
          <cell r="G574" t="str">
            <v>35.5"                                       + 1" / - .05"</v>
          </cell>
          <cell r="H574" t="str">
            <v xml:space="preserve">Target 10,500 LY                       </v>
          </cell>
          <cell r="I574" t="str">
            <v>3" (.250") Wall Knurled      Black Stripe</v>
          </cell>
          <cell r="J574">
            <v>2</v>
          </cell>
          <cell r="K574" t="str">
            <v>N/A</v>
          </cell>
          <cell r="L574" t="str">
            <v>White</v>
          </cell>
          <cell r="M574" t="str">
            <v>TOP - End cap  BOT - End cap</v>
          </cell>
          <cell r="N574" t="str">
            <v xml:space="preserve">Braskem CP360H        </v>
          </cell>
          <cell r="O574">
            <v>38341</v>
          </cell>
        </row>
        <row r="575">
          <cell r="A575" t="str">
            <v>W0050TE0743</v>
          </cell>
          <cell r="B575" t="str">
            <v>12ATTENDS HEALTH CAREW0050TE0743</v>
          </cell>
          <cell r="C575">
            <v>12</v>
          </cell>
          <cell r="D575" t="str">
            <v>ATTENDS HEALTH CARE</v>
          </cell>
          <cell r="E575" t="str">
            <v>25 GSM 743 MM TEAL                          UNTREATED SBPP</v>
          </cell>
          <cell r="F575" t="str">
            <v>UNTREATED</v>
          </cell>
          <cell r="G575" t="str">
            <v>MIN.                    24" OD</v>
          </cell>
          <cell r="H575">
            <v>5000</v>
          </cell>
          <cell r="I575" t="str">
            <v>3" (.250") Wall Knurled      Black  Stripe</v>
          </cell>
          <cell r="J575" t="str">
            <v>1,2</v>
          </cell>
          <cell r="K575" t="str">
            <v>YOU WILL HAVE AN ADDITIONAL BAR CODE LABEL FOR THE PACK IF YOU DON'T GET THE ADDITIONAL LABEL PLEASE CALL LISA WEEKS</v>
          </cell>
          <cell r="L575" t="str">
            <v>White</v>
          </cell>
          <cell r="M575" t="str">
            <v>TOP - End disc  BOT - End cap</v>
          </cell>
          <cell r="N575" t="str">
            <v xml:space="preserve">Braskem CP360H        </v>
          </cell>
          <cell r="O575">
            <v>38642</v>
          </cell>
        </row>
        <row r="576">
          <cell r="A576" t="str">
            <v>W0050TE0895</v>
          </cell>
          <cell r="B576" t="str">
            <v>12ATTENDS HEALTH CAREW0050TE0895</v>
          </cell>
          <cell r="C576">
            <v>12</v>
          </cell>
          <cell r="D576" t="str">
            <v>ATTENDS HEALTH CARE</v>
          </cell>
          <cell r="E576" t="str">
            <v>25 GSM 895 MM TEAL                          UNTREATED SBPP</v>
          </cell>
          <cell r="F576" t="str">
            <v>UNTREATED</v>
          </cell>
          <cell r="G576" t="str">
            <v>MIN.                    24" OD</v>
          </cell>
          <cell r="H576">
            <v>5000</v>
          </cell>
          <cell r="I576" t="str">
            <v>3" (.250") Wall Knurled      Black  Stripe</v>
          </cell>
          <cell r="J576">
            <v>1</v>
          </cell>
          <cell r="K576" t="str">
            <v>YOU WILL HAVE AN ADDITIONAL BAR CODE LABEL FOR THE PACK IF YOU DON'T GET THE ADDITIONAL LABEL PLEASE CALL LISA WEEKS</v>
          </cell>
          <cell r="L576" t="str">
            <v>White</v>
          </cell>
          <cell r="M576" t="str">
            <v>TOP - End disc  BOT - End cap</v>
          </cell>
          <cell r="N576" t="str">
            <v xml:space="preserve">Braskem CP360H        </v>
          </cell>
          <cell r="O576">
            <v>38026</v>
          </cell>
        </row>
        <row r="577">
          <cell r="A577" t="str">
            <v>W0084LP0587</v>
          </cell>
          <cell r="B577" t="str">
            <v>12ATTENDS HEALTH CAREW0084LP0587</v>
          </cell>
          <cell r="C577">
            <v>12</v>
          </cell>
          <cell r="D577" t="str">
            <v>ATTENDS HEALTH CARE</v>
          </cell>
          <cell r="E577" t="str">
            <v>42 GSM 587 MM LT. BLUE UNTREATED SBPP</v>
          </cell>
          <cell r="F577" t="str">
            <v>UNTREATED</v>
          </cell>
          <cell r="G577" t="str">
            <v>30.7"                    +/- 1"</v>
          </cell>
          <cell r="H577" t="str">
            <v>N/A</v>
          </cell>
          <cell r="I577" t="str">
            <v>3" (.250") Wall Knurled      Black  Stripe</v>
          </cell>
          <cell r="J577">
            <v>2</v>
          </cell>
          <cell r="K577" t="str">
            <v>YOU WILL HAVE AN ADDITIONAL BAR CODE LABEL FOR THE PACK IF YOU DON'T GET THE ADDITIONAL LABEL PLEASE CALL LISA WEEKS</v>
          </cell>
          <cell r="L577" t="str">
            <v>White</v>
          </cell>
          <cell r="M577" t="str">
            <v>TOP - End disc  BOT - End cap</v>
          </cell>
          <cell r="N577" t="str">
            <v xml:space="preserve">Braskem CP360H        </v>
          </cell>
          <cell r="O577">
            <v>37726</v>
          </cell>
        </row>
        <row r="578">
          <cell r="A578" t="str">
            <v>W0084LP0610</v>
          </cell>
          <cell r="B578" t="str">
            <v>12ATTENDS HEALTH CAREW0084LP0610</v>
          </cell>
          <cell r="C578">
            <v>12</v>
          </cell>
          <cell r="D578" t="str">
            <v>ATTENDS HEALTH CARE</v>
          </cell>
          <cell r="E578" t="str">
            <v>42 GSM 610 MM LT. BLUE UNTREATED SBPP</v>
          </cell>
          <cell r="F578" t="str">
            <v>UNTREATED</v>
          </cell>
          <cell r="G578" t="str">
            <v>27"                                      +/- 2"</v>
          </cell>
          <cell r="H578" t="str">
            <v>N/A</v>
          </cell>
          <cell r="I578" t="str">
            <v>3" (.250") Wall Knurled      Black  Stripe</v>
          </cell>
          <cell r="J578">
            <v>2</v>
          </cell>
          <cell r="K578" t="str">
            <v>YOU WILL HAVE AN ADDITIONAL BAR CODE LABEL FOR THE PACK IF YOU DON'T GET THE ADDITIONAL LABEL PLEASE CALL LISA WEEKS</v>
          </cell>
          <cell r="L578" t="str">
            <v>White</v>
          </cell>
          <cell r="M578" t="str">
            <v>TOP - End disc  BOT - End cap</v>
          </cell>
          <cell r="N578" t="str">
            <v xml:space="preserve">Braskem CP360H        </v>
          </cell>
          <cell r="O578">
            <v>37726</v>
          </cell>
        </row>
        <row r="579">
          <cell r="A579" t="str">
            <v>W0084LP0741</v>
          </cell>
          <cell r="B579" t="str">
            <v>12ATTENDS HEALTH CAREW0084LP0741</v>
          </cell>
          <cell r="C579">
            <v>12</v>
          </cell>
          <cell r="D579" t="str">
            <v>ATTENDS HEALTH CARE</v>
          </cell>
          <cell r="E579" t="str">
            <v>42 GSM 741 MM LT. BLUE UNTREATED SBPP</v>
          </cell>
          <cell r="F579" t="str">
            <v>UNTREATED</v>
          </cell>
          <cell r="G579" t="str">
            <v>30.7"                                      +/- 1"</v>
          </cell>
          <cell r="H579" t="str">
            <v>N/A</v>
          </cell>
          <cell r="I579" t="str">
            <v>3" (.250") Wall Knurled      Black  Stripe</v>
          </cell>
          <cell r="J579" t="str">
            <v>1,2</v>
          </cell>
          <cell r="K579" t="str">
            <v>YOU WILL HAVE AN ADDITIONAL BAR CODE LABEL FOR THE PACK IF YOU DON'T GET THE ADDITIONAL LABEL PLEASE CALL LISA WEEKS</v>
          </cell>
          <cell r="L579" t="str">
            <v>White</v>
          </cell>
          <cell r="M579" t="str">
            <v>TOP - End disc  BOT - End cap</v>
          </cell>
          <cell r="N579" t="str">
            <v xml:space="preserve">Braskem CP360H        </v>
          </cell>
          <cell r="O579">
            <v>37726</v>
          </cell>
        </row>
        <row r="580">
          <cell r="A580" t="str">
            <v>W0084LP0794</v>
          </cell>
          <cell r="B580" t="str">
            <v>12ATTENDS HEALTH CAREW0084LP0794</v>
          </cell>
          <cell r="C580">
            <v>12</v>
          </cell>
          <cell r="D580" t="str">
            <v>ATTENDS HEALTH CARE</v>
          </cell>
          <cell r="E580" t="str">
            <v>42 GSM 794 MM LT. BLUE UNTREATED SBPP</v>
          </cell>
          <cell r="F580" t="str">
            <v>UNTREATED</v>
          </cell>
          <cell r="G580" t="str">
            <v>27"                                           +/- 2"</v>
          </cell>
          <cell r="H580" t="str">
            <v>N/A</v>
          </cell>
          <cell r="I580" t="str">
            <v>3" (.250") Wall Knurled      Black  Stripe</v>
          </cell>
          <cell r="J580">
            <v>1</v>
          </cell>
          <cell r="K580" t="str">
            <v>YOU WILL HAVE AN ADDITIONAL BAR CODE LABEL FOR THE PACK IF YOU DON'T GET THE ADDITIONAL LABEL PLEASE CALL LISA WEEKS</v>
          </cell>
          <cell r="L580" t="str">
            <v>White</v>
          </cell>
          <cell r="M580" t="str">
            <v>TOP - End disc  BOT - End cap</v>
          </cell>
          <cell r="N580" t="str">
            <v xml:space="preserve">Braskem CP360H        </v>
          </cell>
        </row>
        <row r="581">
          <cell r="A581" t="str">
            <v>W0320WH098</v>
          </cell>
          <cell r="B581" t="str">
            <v>12BUCKEYE CANADAW0320WH098</v>
          </cell>
          <cell r="C581">
            <v>12</v>
          </cell>
          <cell r="D581" t="str">
            <v>BUCKEYE CANADA</v>
          </cell>
          <cell r="E581" t="str">
            <v>10 GSM 897 MM WHITE FULLY TREATED SBPP</v>
          </cell>
          <cell r="F581" t="str">
            <v>TREATED</v>
          </cell>
          <cell r="G581" t="str">
            <v>36"                                 +/- 1"</v>
          </cell>
          <cell r="H581" t="str">
            <v>N/A</v>
          </cell>
          <cell r="I581" t="str">
            <v>3" (.250") Wall Knurled      Black  Stripe</v>
          </cell>
          <cell r="J581" t="str">
            <v>1,2</v>
          </cell>
          <cell r="K581" t="str">
            <v>RED TRIAL LABELS</v>
          </cell>
          <cell r="L581" t="str">
            <v>White</v>
          </cell>
          <cell r="M581" t="str">
            <v>TOP - End disc  BOT - End Disc</v>
          </cell>
          <cell r="N581" t="str">
            <v xml:space="preserve">Braskem CP360H        </v>
          </cell>
          <cell r="O581">
            <v>39763</v>
          </cell>
        </row>
        <row r="582">
          <cell r="A582" t="str">
            <v>W0320WH2794</v>
          </cell>
          <cell r="B582" t="str">
            <v>12BUCKEYE CANADAW0320WH2794</v>
          </cell>
          <cell r="C582">
            <v>12</v>
          </cell>
          <cell r="D582" t="str">
            <v>BUCKEYE CANADA</v>
          </cell>
          <cell r="E582" t="str">
            <v>10 GSM 2794 MM WHITE FULLY TREATED SBPP</v>
          </cell>
          <cell r="F582" t="str">
            <v>TREATED</v>
          </cell>
          <cell r="G582" t="str">
            <v>36"                                 +/- 1"</v>
          </cell>
          <cell r="H582" t="str">
            <v>N/A</v>
          </cell>
          <cell r="I582" t="str">
            <v>3" (.250") Wall Knurled      Black  Stripe</v>
          </cell>
          <cell r="J582" t="str">
            <v>1,2</v>
          </cell>
          <cell r="K582" t="str">
            <v>RED TRIAL LABELS WITH ATTENTION TO:   MARLENE CHOW</v>
          </cell>
          <cell r="L582" t="str">
            <v>White</v>
          </cell>
          <cell r="M582" t="str">
            <v>TOP - End disc  BOT - End Disc</v>
          </cell>
          <cell r="N582" t="str">
            <v xml:space="preserve">Braskem CP360H        </v>
          </cell>
          <cell r="O582">
            <v>39763</v>
          </cell>
        </row>
        <row r="583">
          <cell r="A583" t="str">
            <v>W0068BI0178</v>
          </cell>
          <cell r="B583" t="str">
            <v>12CARDINAL HEALTH CAREW0068BI0178</v>
          </cell>
          <cell r="C583">
            <v>12</v>
          </cell>
          <cell r="D583" t="str">
            <v>CARDINAL HEALTH CARE</v>
          </cell>
          <cell r="E583" t="str">
            <v>1.00 OSY 178 MM                                      BI-COLOR SBPP</v>
          </cell>
          <cell r="F583" t="str">
            <v>UNTREATED</v>
          </cell>
          <cell r="G583" t="str">
            <v>TAR 31"                             MIN 30"                    MAX 32"</v>
          </cell>
          <cell r="H583" t="str">
            <v>N/A</v>
          </cell>
          <cell r="I583" t="str">
            <v>3" (.250") Wall Knurled      Black  Stripe</v>
          </cell>
          <cell r="J583">
            <v>7</v>
          </cell>
          <cell r="K583" t="str">
            <v>N/A</v>
          </cell>
          <cell r="L583" t="str">
            <v>White</v>
          </cell>
          <cell r="M583" t="str">
            <v>TOP - End disc  BOT - End Disc</v>
          </cell>
          <cell r="N583" t="str">
            <v xml:space="preserve">Braskem CP360H        </v>
          </cell>
          <cell r="O583">
            <v>39951</v>
          </cell>
        </row>
        <row r="584">
          <cell r="A584" t="str">
            <v>W0068BI0203</v>
          </cell>
          <cell r="B584" t="str">
            <v>12CARDINAL HEALTH CAREW0068BI0203</v>
          </cell>
          <cell r="C584">
            <v>12</v>
          </cell>
          <cell r="D584" t="str">
            <v>CARDINAL HEALTH CARE</v>
          </cell>
          <cell r="E584" t="str">
            <v>1.00 OSY 203 MM                                      BI-COLOR SBPP</v>
          </cell>
          <cell r="F584" t="str">
            <v>UNTREATED</v>
          </cell>
          <cell r="G584" t="str">
            <v>TAR 31"                             MIN 30"                    MAX 32"</v>
          </cell>
          <cell r="H584" t="str">
            <v>N/A</v>
          </cell>
          <cell r="I584" t="str">
            <v>3" (.250") Wall Knurled      Black  Stripe</v>
          </cell>
          <cell r="J584">
            <v>6</v>
          </cell>
          <cell r="K584" t="str">
            <v>N/A</v>
          </cell>
          <cell r="L584" t="str">
            <v>White</v>
          </cell>
          <cell r="M584" t="str">
            <v>TOP - End disc  BOT - End Disc</v>
          </cell>
          <cell r="N584" t="str">
            <v xml:space="preserve">Braskem CP360H        </v>
          </cell>
          <cell r="O584">
            <v>39951</v>
          </cell>
        </row>
        <row r="585">
          <cell r="A585" t="str">
            <v>W0027WH1499</v>
          </cell>
          <cell r="B585" t="str">
            <v>12CLOPAYW0027WH1499</v>
          </cell>
          <cell r="C585">
            <v>12</v>
          </cell>
          <cell r="D585" t="str">
            <v>CLOPAY</v>
          </cell>
          <cell r="E585" t="str">
            <v>13.5 GSM 59"                      WHITE SBPP</v>
          </cell>
          <cell r="F585" t="str">
            <v>UNTREATED</v>
          </cell>
          <cell r="G585" t="str">
            <v>MAX OD 48"</v>
          </cell>
          <cell r="H585">
            <v>15000</v>
          </cell>
          <cell r="I585" t="str">
            <v>3" (.250") Wall Knurled      Black Stripe</v>
          </cell>
          <cell r="J585">
            <v>1</v>
          </cell>
          <cell r="K585" t="str">
            <v xml:space="preserve">% OF SHORT DOFFS PER SHIPMENT = 10%                              </v>
          </cell>
          <cell r="L585" t="str">
            <v>White</v>
          </cell>
          <cell r="M585" t="str">
            <v xml:space="preserve">2 - End Caps          </v>
          </cell>
          <cell r="N585" t="str">
            <v xml:space="preserve">Braskem CP360H        </v>
          </cell>
          <cell r="O585">
            <v>39510</v>
          </cell>
        </row>
        <row r="586">
          <cell r="A586" t="str">
            <v>W0027WH1651</v>
          </cell>
          <cell r="B586" t="str">
            <v>12CLOPAYW0027WH1651</v>
          </cell>
          <cell r="C586">
            <v>12</v>
          </cell>
          <cell r="D586" t="str">
            <v>CLOPAY</v>
          </cell>
          <cell r="E586" t="str">
            <v>13.5 GSM 65"                      WHITE SBPP</v>
          </cell>
          <cell r="F586" t="str">
            <v>UNTREATED</v>
          </cell>
          <cell r="G586" t="str">
            <v>MAX OD 48"</v>
          </cell>
          <cell r="H586">
            <v>23521</v>
          </cell>
          <cell r="I586" t="str">
            <v>3" (.250") Wall Knurled      Black Stripe</v>
          </cell>
          <cell r="J586">
            <v>1</v>
          </cell>
          <cell r="K586" t="str">
            <v>N/A</v>
          </cell>
          <cell r="L586" t="str">
            <v>White</v>
          </cell>
          <cell r="M586" t="str">
            <v xml:space="preserve">2 - End Caps          </v>
          </cell>
          <cell r="N586" t="str">
            <v xml:space="preserve">Braskem CP360H        </v>
          </cell>
          <cell r="O586">
            <v>39510</v>
          </cell>
        </row>
        <row r="587">
          <cell r="A587" t="str">
            <v>W0030WH2946</v>
          </cell>
          <cell r="B587" t="str">
            <v>12CLOPAYW0030WH2946</v>
          </cell>
          <cell r="C587">
            <v>12</v>
          </cell>
          <cell r="D587" t="str">
            <v>CLOPAY</v>
          </cell>
          <cell r="E587" t="str">
            <v>15 GSM 116"                      WHITE SBPP</v>
          </cell>
          <cell r="F587" t="str">
            <v>UNTREATED</v>
          </cell>
          <cell r="G587" t="str">
            <v>N/A</v>
          </cell>
          <cell r="H587">
            <v>12581</v>
          </cell>
          <cell r="I587" t="str">
            <v>5" (.375") Wall Knurled      No Stripe</v>
          </cell>
          <cell r="J587">
            <v>1</v>
          </cell>
          <cell r="K587" t="str">
            <v>N/A</v>
          </cell>
          <cell r="L587" t="str">
            <v>White</v>
          </cell>
          <cell r="M587" t="str">
            <v xml:space="preserve">2 - End Caps          </v>
          </cell>
          <cell r="N587" t="str">
            <v xml:space="preserve">Braskem CP360H        </v>
          </cell>
          <cell r="O587">
            <v>39834</v>
          </cell>
        </row>
        <row r="588">
          <cell r="A588" t="str">
            <v>W0030WH2972</v>
          </cell>
          <cell r="B588" t="str">
            <v>12CLOPAYW0030WH2972</v>
          </cell>
          <cell r="C588">
            <v>12</v>
          </cell>
          <cell r="D588" t="str">
            <v>CLOPAY</v>
          </cell>
          <cell r="E588" t="str">
            <v>15 GSM 117 "                      WHITE SBPP</v>
          </cell>
          <cell r="F588" t="str">
            <v>UNTREATED</v>
          </cell>
          <cell r="G588" t="str">
            <v>N/A</v>
          </cell>
          <cell r="H588">
            <v>18051</v>
          </cell>
          <cell r="I588" t="str">
            <v>5" (.375") Wall Knurled      No Stripe</v>
          </cell>
          <cell r="J588">
            <v>1</v>
          </cell>
          <cell r="K588" t="str">
            <v>N/A</v>
          </cell>
          <cell r="L588" t="str">
            <v>White</v>
          </cell>
          <cell r="M588" t="str">
            <v xml:space="preserve">2 - End Caps          </v>
          </cell>
          <cell r="N588" t="str">
            <v xml:space="preserve">Braskem CP360H        </v>
          </cell>
          <cell r="O588">
            <v>39104</v>
          </cell>
        </row>
        <row r="589">
          <cell r="A589" t="str">
            <v>W0334CR0533</v>
          </cell>
          <cell r="B589" t="str">
            <v>12E. AARON ENTERPRISESW0334CR0533</v>
          </cell>
          <cell r="C589">
            <v>12</v>
          </cell>
          <cell r="D589" t="str">
            <v>E. AARON ENTERPRISES</v>
          </cell>
          <cell r="E589" t="str">
            <v>17 GSM 533 MM ROSE TREATED SBPP</v>
          </cell>
          <cell r="F589" t="str">
            <v>TREATED</v>
          </cell>
          <cell r="G589" t="str">
            <v>MAX OD 45"</v>
          </cell>
          <cell r="H589">
            <v>14000</v>
          </cell>
          <cell r="I589" t="str">
            <v>3" (.375") Wall Knurled      Orange Stripe</v>
          </cell>
          <cell r="J589">
            <v>2</v>
          </cell>
          <cell r="K589" t="str">
            <v>WHITE PACK LABELS TO BE USED ON THE 17 GSM TREATED MATERIAL</v>
          </cell>
          <cell r="L589" t="str">
            <v>White</v>
          </cell>
          <cell r="M589" t="str">
            <v>TOP - End disc  BOT - End cap</v>
          </cell>
          <cell r="N589" t="str">
            <v xml:space="preserve">Braskem CP360H        </v>
          </cell>
          <cell r="O589">
            <v>39282</v>
          </cell>
        </row>
        <row r="590">
          <cell r="A590" t="str">
            <v>W0334CR0356</v>
          </cell>
          <cell r="B590" t="str">
            <v>12E. AARON ENTERPRISESW0334CR0356</v>
          </cell>
          <cell r="C590">
            <v>12</v>
          </cell>
          <cell r="D590" t="str">
            <v>E. AARON ENTERPRISES</v>
          </cell>
          <cell r="E590" t="str">
            <v>17 GSM 356 MM ROSE TREATED SBPP</v>
          </cell>
          <cell r="F590" t="str">
            <v>TREATED</v>
          </cell>
          <cell r="G590" t="str">
            <v>35"                        +/- 1"</v>
          </cell>
          <cell r="H590" t="str">
            <v>N/A</v>
          </cell>
          <cell r="I590" t="str">
            <v>3" (.375") Wall Knurled      Orange Stripe</v>
          </cell>
          <cell r="J590">
            <v>3</v>
          </cell>
          <cell r="K590" t="str">
            <v>WHITE PACK LABELS TO BE USED ON THE 17 GSM TREATED MATERIAL</v>
          </cell>
          <cell r="L590" t="str">
            <v>White</v>
          </cell>
          <cell r="M590" t="str">
            <v>TOP - End disc  BOT - End cap</v>
          </cell>
          <cell r="N590" t="str">
            <v xml:space="preserve">Braskem CP360H        </v>
          </cell>
        </row>
        <row r="591">
          <cell r="A591" t="str">
            <v>W0334BC0533</v>
          </cell>
          <cell r="B591" t="str">
            <v>12E. AARON ENTERPRISESW0334BC0533</v>
          </cell>
          <cell r="C591">
            <v>12</v>
          </cell>
          <cell r="D591" t="str">
            <v>E. AARON ENTERPRISES</v>
          </cell>
          <cell r="E591" t="str">
            <v>17 GSM 533 MM  BLACK TREATED SBPP</v>
          </cell>
          <cell r="F591" t="str">
            <v>TREATED</v>
          </cell>
          <cell r="G591" t="str">
            <v>MAX OD 45"</v>
          </cell>
          <cell r="H591">
            <v>14000</v>
          </cell>
          <cell r="I591" t="str">
            <v>3" (.375") Wall Knurled      Orange Stripe</v>
          </cell>
          <cell r="J591">
            <v>2</v>
          </cell>
          <cell r="K591" t="str">
            <v>WHITE PACK LABELS TO BE USED ON THE 17 GSM TREATED MATERIAL</v>
          </cell>
          <cell r="L591" t="str">
            <v>White</v>
          </cell>
          <cell r="M591" t="str">
            <v>TOP - End disc  BOT - End cap</v>
          </cell>
          <cell r="N591" t="str">
            <v xml:space="preserve">Braskem CP360H        </v>
          </cell>
          <cell r="O591">
            <v>38819</v>
          </cell>
        </row>
        <row r="592">
          <cell r="A592" t="str">
            <v>W0334BC0533</v>
          </cell>
          <cell r="B592" t="str">
            <v>12E. AARON ENTERPRISESW0334BC0533</v>
          </cell>
          <cell r="C592">
            <v>12</v>
          </cell>
          <cell r="D592" t="str">
            <v>E. AARON ENTERPRISES</v>
          </cell>
          <cell r="E592" t="str">
            <v>17 GSM 533 MM  BLACK TREATED SBPP</v>
          </cell>
          <cell r="F592" t="str">
            <v>TREATED</v>
          </cell>
          <cell r="G592" t="str">
            <v>35"                        +/- 1"</v>
          </cell>
          <cell r="H592" t="str">
            <v>N/A</v>
          </cell>
          <cell r="I592" t="str">
            <v>3" (.375") Wall Knurled      Orange Stripe</v>
          </cell>
          <cell r="J592">
            <v>2</v>
          </cell>
          <cell r="K592" t="str">
            <v>WHITE PACK LABELS TO BE USED ON THE 17 GSM TREATED MATERIAL</v>
          </cell>
          <cell r="L592" t="str">
            <v>White</v>
          </cell>
          <cell r="M592" t="str">
            <v>TOP - End disc  BOT - End cap</v>
          </cell>
          <cell r="N592" t="str">
            <v xml:space="preserve">Braskem CP360H        </v>
          </cell>
          <cell r="O592">
            <v>38819</v>
          </cell>
        </row>
        <row r="593">
          <cell r="A593" t="str">
            <v>W0334BC0356</v>
          </cell>
          <cell r="B593" t="str">
            <v>12E. AARON ENTERPRISESW0334BC0356</v>
          </cell>
          <cell r="C593">
            <v>12</v>
          </cell>
          <cell r="D593" t="str">
            <v>E. AARON ENTERPRISES</v>
          </cell>
          <cell r="E593" t="str">
            <v>17 GSM 356 MM BLACK TREATED SBPP</v>
          </cell>
          <cell r="F593" t="str">
            <v>TREATED</v>
          </cell>
          <cell r="G593" t="str">
            <v>35"                        +/- 1"</v>
          </cell>
          <cell r="H593" t="str">
            <v>N/A</v>
          </cell>
          <cell r="I593" t="str">
            <v>3" (.375") Wall Knurled      Orange Stripe</v>
          </cell>
          <cell r="J593">
            <v>3</v>
          </cell>
          <cell r="K593" t="str">
            <v>WHITE PACK LABELS TO BE USED ON THE 17 GSM TREATED MATERIAL</v>
          </cell>
          <cell r="L593" t="str">
            <v>White</v>
          </cell>
          <cell r="M593" t="str">
            <v>TOP - End disc  BOT - End cap</v>
          </cell>
          <cell r="N593" t="str">
            <v xml:space="preserve">Braskem CP360H        </v>
          </cell>
          <cell r="O593">
            <v>38819</v>
          </cell>
        </row>
        <row r="594">
          <cell r="A594" t="str">
            <v>W0334CD0356</v>
          </cell>
          <cell r="B594" t="str">
            <v>12E. AARON ENTERPRISESW0334CD0356</v>
          </cell>
          <cell r="C594">
            <v>12</v>
          </cell>
          <cell r="D594" t="str">
            <v>E. AARON ENTERPRISES</v>
          </cell>
          <cell r="E594" t="str">
            <v>17 GSM 356 MM WHITE TREATED SBPP</v>
          </cell>
          <cell r="F594" t="str">
            <v>TREATED</v>
          </cell>
          <cell r="G594" t="str">
            <v>35"                        +/- 1"</v>
          </cell>
          <cell r="H594" t="str">
            <v>N/A</v>
          </cell>
          <cell r="I594" t="str">
            <v>3" (.375") Wall Knurled      Orange Stripe</v>
          </cell>
          <cell r="J594">
            <v>3</v>
          </cell>
          <cell r="K594" t="str">
            <v>WHITE PACK LABELS TO BE USED ON THE 17 GSM TREATED MATERIAL</v>
          </cell>
          <cell r="L594" t="str">
            <v>White</v>
          </cell>
          <cell r="M594" t="str">
            <v>TOP - End disc  BOT - End cap</v>
          </cell>
          <cell r="N594" t="str">
            <v xml:space="preserve">Braskem CP360H        </v>
          </cell>
          <cell r="O594">
            <v>38819</v>
          </cell>
        </row>
        <row r="595">
          <cell r="A595" t="str">
            <v>W0334CD0533</v>
          </cell>
          <cell r="B595" t="str">
            <v>12E. AARON ENTERPRISESW0334CD0533</v>
          </cell>
          <cell r="C595">
            <v>12</v>
          </cell>
          <cell r="D595" t="str">
            <v>E. AARON ENTERPRISES</v>
          </cell>
          <cell r="E595" t="str">
            <v>17 GSM 533 MM WHITE TREATED SBPP</v>
          </cell>
          <cell r="F595" t="str">
            <v>TREATED</v>
          </cell>
          <cell r="G595" t="str">
            <v>35"                        +/- 1"</v>
          </cell>
          <cell r="H595" t="str">
            <v>N/A</v>
          </cell>
          <cell r="I595" t="str">
            <v>3" (.375") Wall Knurled      Orange Stripe</v>
          </cell>
          <cell r="J595">
            <v>2</v>
          </cell>
          <cell r="K595" t="str">
            <v>WHITE PACK LABELS TO BE USED ON THE 17 GSM TREATED MATERIAL</v>
          </cell>
          <cell r="L595" t="str">
            <v>White</v>
          </cell>
          <cell r="M595" t="str">
            <v>TOP - End disc  BOT - End cap</v>
          </cell>
          <cell r="N595" t="str">
            <v xml:space="preserve">Braskem CP360H        </v>
          </cell>
          <cell r="O595">
            <v>38806</v>
          </cell>
        </row>
        <row r="596">
          <cell r="A596" t="str">
            <v>W0376CR0533</v>
          </cell>
          <cell r="B596" t="str">
            <v>12E. AARON ENTERPRISESW0376CR0533</v>
          </cell>
          <cell r="C596">
            <v>12</v>
          </cell>
          <cell r="D596" t="str">
            <v>E. AARON ENTERPRISES</v>
          </cell>
          <cell r="E596" t="str">
            <v>38 GSM 533 MM ROSE TREATED SBPP</v>
          </cell>
          <cell r="F596" t="str">
            <v>TREATED</v>
          </cell>
          <cell r="G596" t="str">
            <v>23"                              +/- 1"</v>
          </cell>
          <cell r="H596" t="str">
            <v>N/A</v>
          </cell>
          <cell r="I596" t="str">
            <v>3" (.375") Wall Knurled      Orange Stripe</v>
          </cell>
          <cell r="J596">
            <v>2</v>
          </cell>
          <cell r="K596" t="str">
            <v>NA</v>
          </cell>
          <cell r="L596" t="str">
            <v>White</v>
          </cell>
          <cell r="M596" t="str">
            <v>TOP - End disc  BOT - End cap</v>
          </cell>
          <cell r="N596" t="str">
            <v xml:space="preserve">Braskem CP360H        </v>
          </cell>
          <cell r="O596">
            <v>38819</v>
          </cell>
        </row>
        <row r="597">
          <cell r="A597" t="str">
            <v>W0376CD0356</v>
          </cell>
          <cell r="B597" t="str">
            <v>12E. AARON ENTERPRISESW0376CD0356</v>
          </cell>
          <cell r="C597">
            <v>12</v>
          </cell>
          <cell r="D597" t="str">
            <v>E. AARON ENTERPRISES</v>
          </cell>
          <cell r="E597" t="str">
            <v>38 GSM 356 MM WHITE TREATED SBPP</v>
          </cell>
          <cell r="F597" t="str">
            <v>TREATED</v>
          </cell>
          <cell r="G597" t="str">
            <v>23"                              +/- 1"</v>
          </cell>
          <cell r="H597" t="str">
            <v>N/A</v>
          </cell>
          <cell r="I597" t="str">
            <v>3" (.375") Wall Knurled      Orange Stripe</v>
          </cell>
          <cell r="J597">
            <v>3</v>
          </cell>
          <cell r="K597" t="str">
            <v>N/A</v>
          </cell>
          <cell r="L597" t="str">
            <v>White</v>
          </cell>
          <cell r="M597" t="str">
            <v>TOP - End disc  BOT - End cap</v>
          </cell>
          <cell r="N597" t="str">
            <v xml:space="preserve">Braskem CP360H        </v>
          </cell>
        </row>
        <row r="598">
          <cell r="A598" t="str">
            <v>W0376CD0533</v>
          </cell>
          <cell r="B598" t="str">
            <v>12E. AARON ENTERPRISESW0376CD0533</v>
          </cell>
          <cell r="C598">
            <v>12</v>
          </cell>
          <cell r="D598" t="str">
            <v>E. AARON ENTERPRISES</v>
          </cell>
          <cell r="E598" t="str">
            <v>38 GSM 533 MM WHITE TREATED SBPP</v>
          </cell>
          <cell r="F598" t="str">
            <v>TREATED</v>
          </cell>
          <cell r="G598" t="str">
            <v>23"                              +/- 1"</v>
          </cell>
          <cell r="H598" t="str">
            <v>N/A</v>
          </cell>
          <cell r="I598" t="str">
            <v>3" (.375") Wall Knurled      Orange Stripe</v>
          </cell>
          <cell r="J598">
            <v>2</v>
          </cell>
          <cell r="K598" t="str">
            <v>NA</v>
          </cell>
          <cell r="L598" t="str">
            <v>White</v>
          </cell>
          <cell r="M598" t="str">
            <v>TOP - End disc  BOT - End cap</v>
          </cell>
          <cell r="N598" t="str">
            <v xml:space="preserve">Braskem CP360H        </v>
          </cell>
          <cell r="O598">
            <v>38819</v>
          </cell>
        </row>
        <row r="599">
          <cell r="A599" t="str">
            <v>W0376CD0533</v>
          </cell>
          <cell r="B599" t="str">
            <v>12E. AARON ENTERPRISESW0376CD0533</v>
          </cell>
          <cell r="C599">
            <v>12</v>
          </cell>
          <cell r="D599" t="str">
            <v>E. AARON ENTERPRISES</v>
          </cell>
          <cell r="E599" t="str">
            <v>38 GSM 533 MM WHITE TREATED SBPP</v>
          </cell>
          <cell r="F599" t="str">
            <v>TREATED</v>
          </cell>
          <cell r="G599" t="str">
            <v>35"                        +/- 1"</v>
          </cell>
          <cell r="H599" t="str">
            <v>N/A</v>
          </cell>
          <cell r="I599" t="str">
            <v>3" (.375") Wall Knurled      Orange Stripe</v>
          </cell>
          <cell r="J599">
            <v>2</v>
          </cell>
          <cell r="K599" t="str">
            <v>NA</v>
          </cell>
          <cell r="L599" t="str">
            <v>White</v>
          </cell>
          <cell r="M599" t="str">
            <v>TOP - End disc  BOT - End cap</v>
          </cell>
          <cell r="N599" t="str">
            <v xml:space="preserve">Braskem CP360H        </v>
          </cell>
          <cell r="O599">
            <v>38819</v>
          </cell>
        </row>
        <row r="600">
          <cell r="A600" t="str">
            <v>W0376CR0356</v>
          </cell>
          <cell r="B600" t="str">
            <v>12E. AARON ENTERPRISESW0376CR0356</v>
          </cell>
          <cell r="C600">
            <v>12</v>
          </cell>
          <cell r="D600" t="str">
            <v>E. AARON ENTERPRISES</v>
          </cell>
          <cell r="E600" t="str">
            <v>38 GSM 356 MM ROSE TREATED SBPP</v>
          </cell>
          <cell r="F600" t="str">
            <v>TREATED</v>
          </cell>
          <cell r="G600" t="str">
            <v>23"                              +/- 1"</v>
          </cell>
          <cell r="H600" t="str">
            <v>N/A</v>
          </cell>
          <cell r="I600" t="str">
            <v>3" (.375") Wall Knurled      Orange Stripe</v>
          </cell>
          <cell r="J600">
            <v>3</v>
          </cell>
          <cell r="K600" t="str">
            <v>N/A</v>
          </cell>
          <cell r="L600" t="str">
            <v>White</v>
          </cell>
          <cell r="M600" t="str">
            <v>TOP - End disc  BOT - End cap</v>
          </cell>
          <cell r="N600" t="str">
            <v xml:space="preserve">Braskem CP360H        </v>
          </cell>
        </row>
        <row r="601">
          <cell r="A601" t="str">
            <v>W0376CR0533</v>
          </cell>
          <cell r="B601" t="str">
            <v>12E. AARON ENTERPRISESW0376CR0533</v>
          </cell>
          <cell r="C601">
            <v>12</v>
          </cell>
          <cell r="D601" t="str">
            <v>E. AARON ENTERPRISES</v>
          </cell>
          <cell r="E601" t="str">
            <v>38 GSM 533 MM ROSE TREATED SBPP</v>
          </cell>
          <cell r="F601" t="str">
            <v>TREATED</v>
          </cell>
          <cell r="G601" t="str">
            <v>23"                              +/- 1"</v>
          </cell>
          <cell r="H601" t="str">
            <v>N/A</v>
          </cell>
          <cell r="I601" t="str">
            <v>3" (.375") Wall Knurled      Orange Stripe</v>
          </cell>
          <cell r="J601">
            <v>3</v>
          </cell>
          <cell r="K601" t="str">
            <v>N/A</v>
          </cell>
          <cell r="L601" t="str">
            <v>White</v>
          </cell>
          <cell r="M601" t="str">
            <v>TOP - End disc  BOT - End cap</v>
          </cell>
          <cell r="N601" t="str">
            <v xml:space="preserve">Braskem CP360H        </v>
          </cell>
        </row>
        <row r="602">
          <cell r="A602" t="str">
            <v>W0376BC0533</v>
          </cell>
          <cell r="B602" t="str">
            <v>12E. AARON ENTERPRISESW0376BC0533</v>
          </cell>
          <cell r="C602">
            <v>12</v>
          </cell>
          <cell r="D602" t="str">
            <v>E. AARON ENTERPRISES</v>
          </cell>
          <cell r="E602" t="str">
            <v>38 GSM 533 MM BLACK TREATED SBPP</v>
          </cell>
          <cell r="F602" t="str">
            <v>TREATED</v>
          </cell>
          <cell r="G602" t="str">
            <v>MAX 46"</v>
          </cell>
          <cell r="H602">
            <v>7000</v>
          </cell>
          <cell r="I602" t="str">
            <v>3" (.375") Wall Knurled      Orange Stripe</v>
          </cell>
          <cell r="J602">
            <v>2</v>
          </cell>
          <cell r="K602" t="str">
            <v>NA</v>
          </cell>
          <cell r="L602" t="str">
            <v>White</v>
          </cell>
          <cell r="M602" t="str">
            <v>TOP - End disc  BOT - End cap</v>
          </cell>
          <cell r="N602" t="str">
            <v xml:space="preserve">Braskem CP360H        </v>
          </cell>
          <cell r="O602">
            <v>38819</v>
          </cell>
        </row>
        <row r="603">
          <cell r="A603" t="str">
            <v>W002ABL0914</v>
          </cell>
          <cell r="B603" t="str">
            <v>12EASY GARDENERW002ABL0914</v>
          </cell>
          <cell r="C603">
            <v>12</v>
          </cell>
          <cell r="D603" t="str">
            <v>EASY GARDENER</v>
          </cell>
          <cell r="E603" t="str">
            <v>1.50 OSY 36"                BLACK SBPP</v>
          </cell>
          <cell r="F603" t="str">
            <v>UNTREATED</v>
          </cell>
          <cell r="G603" t="str">
            <v>Target OD                30-31"                          Min OD 31"                      Max OD 33"</v>
          </cell>
          <cell r="H603" t="str">
            <v>N/A</v>
          </cell>
          <cell r="I603" t="str">
            <v>3" (.250") Wall Knurled      Black Stripe</v>
          </cell>
          <cell r="J603">
            <v>2</v>
          </cell>
          <cell r="K603" t="str">
            <v>N/A</v>
          </cell>
          <cell r="L603" t="str">
            <v>White</v>
          </cell>
          <cell r="M603" t="str">
            <v>2 - End discs          Taped to inside of core</v>
          </cell>
          <cell r="N603" t="str">
            <v xml:space="preserve">Braskem CP360H        </v>
          </cell>
          <cell r="O603">
            <v>38359</v>
          </cell>
        </row>
        <row r="604">
          <cell r="A604" t="str">
            <v>W003GBL0914</v>
          </cell>
          <cell r="B604" t="str">
            <v>12EASY GARDENERW003GBL0914</v>
          </cell>
          <cell r="C604">
            <v>12</v>
          </cell>
          <cell r="D604" t="str">
            <v>EASY GARDENER</v>
          </cell>
          <cell r="E604" t="str">
            <v>2.40 OSY 36"                BLACK SBPP</v>
          </cell>
          <cell r="F604" t="str">
            <v>UNTREATED</v>
          </cell>
          <cell r="G604" t="str">
            <v>31" TARGET OD</v>
          </cell>
          <cell r="H604">
            <v>5400</v>
          </cell>
          <cell r="I604" t="str">
            <v>3" (.250") Wall Knurled      Black Stripe</v>
          </cell>
          <cell r="J604">
            <v>1</v>
          </cell>
          <cell r="K604" t="str">
            <v>N/A</v>
          </cell>
          <cell r="L604" t="str">
            <v>White</v>
          </cell>
          <cell r="M604" t="str">
            <v>TOP - End cap  BOT - End cap</v>
          </cell>
          <cell r="N604" t="str">
            <v xml:space="preserve">Braskem CP360H        </v>
          </cell>
          <cell r="O604">
            <v>37327</v>
          </cell>
        </row>
        <row r="605">
          <cell r="A605" t="str">
            <v>W0061BL0914</v>
          </cell>
          <cell r="B605" t="str">
            <v>12EASY GARDENERW0061BL0914</v>
          </cell>
          <cell r="C605">
            <v>12</v>
          </cell>
          <cell r="D605" t="str">
            <v>EASY GARDENER</v>
          </cell>
          <cell r="E605" t="str">
            <v>.90 OSY 36"                BLACK SBPP</v>
          </cell>
          <cell r="F605" t="str">
            <v>UNTREATED</v>
          </cell>
          <cell r="G605" t="str">
            <v>N/A</v>
          </cell>
          <cell r="H605" t="str">
            <v>31-32"  OD</v>
          </cell>
          <cell r="I605" t="str">
            <v>3" (.250") Wall Knurled      Black Stripe</v>
          </cell>
          <cell r="J605">
            <v>1</v>
          </cell>
          <cell r="K605" t="str">
            <v>N/A</v>
          </cell>
          <cell r="L605" t="str">
            <v>White</v>
          </cell>
          <cell r="M605" t="str">
            <v>2 - End discs          Taped to inside of core</v>
          </cell>
          <cell r="N605" t="str">
            <v xml:space="preserve">Braskem CP360H        </v>
          </cell>
          <cell r="O605">
            <v>38775</v>
          </cell>
        </row>
        <row r="606">
          <cell r="A606" t="str">
            <v>W0068BL0914</v>
          </cell>
          <cell r="B606" t="str">
            <v>12EASY GARDENERW0068BL0914</v>
          </cell>
          <cell r="C606">
            <v>12</v>
          </cell>
          <cell r="D606" t="str">
            <v>EASY GARDENER</v>
          </cell>
          <cell r="E606" t="str">
            <v>1.00 OSY 36"                BLACK SBPP</v>
          </cell>
          <cell r="F606" t="str">
            <v>UNTREATED</v>
          </cell>
          <cell r="G606" t="str">
            <v>N/A</v>
          </cell>
          <cell r="H606">
            <v>3000</v>
          </cell>
          <cell r="I606" t="str">
            <v>3" (.250") Wall Knurled      Black Stripe</v>
          </cell>
          <cell r="J606">
            <v>1</v>
          </cell>
          <cell r="K606" t="str">
            <v>N/A</v>
          </cell>
          <cell r="L606" t="str">
            <v>White</v>
          </cell>
          <cell r="M606" t="str">
            <v>TOP - End cap  BOT - End cap</v>
          </cell>
          <cell r="N606" t="str">
            <v xml:space="preserve">Braskem CP360H        </v>
          </cell>
          <cell r="O606">
            <v>37327</v>
          </cell>
        </row>
        <row r="607">
          <cell r="A607" t="str">
            <v>W0068BL0457</v>
          </cell>
          <cell r="B607" t="str">
            <v>12EASY GARDENERW0068BL0457</v>
          </cell>
          <cell r="C607">
            <v>12</v>
          </cell>
          <cell r="D607" t="str">
            <v>EASY GARDENER</v>
          </cell>
          <cell r="E607" t="str">
            <v>1.00 OSY 18"                BLACK SBPP</v>
          </cell>
          <cell r="F607" t="str">
            <v>UNTREATED</v>
          </cell>
          <cell r="G607" t="str">
            <v>N/A</v>
          </cell>
          <cell r="H607">
            <v>3000</v>
          </cell>
          <cell r="I607" t="str">
            <v>3" (.250") Wall Knurled      Black Stripe</v>
          </cell>
          <cell r="J607">
            <v>4</v>
          </cell>
          <cell r="K607" t="str">
            <v>LABEL WILL PRINT OUT AS FGD.</v>
          </cell>
          <cell r="L607" t="str">
            <v>White</v>
          </cell>
          <cell r="M607" t="str">
            <v>TOP - End cap  BOT - End cap</v>
          </cell>
          <cell r="N607" t="str">
            <v xml:space="preserve">Braskem CP360H        </v>
          </cell>
          <cell r="O607">
            <v>37327</v>
          </cell>
        </row>
        <row r="608">
          <cell r="A608" t="str">
            <v>W003GBL0914</v>
          </cell>
          <cell r="B608" t="str">
            <v>12EASY GARDENERW003GBL0914</v>
          </cell>
          <cell r="C608">
            <v>12</v>
          </cell>
          <cell r="D608" t="str">
            <v>EASY GARDENER</v>
          </cell>
          <cell r="E608" t="str">
            <v>2.40 OSY 36"                BLACK SBPP</v>
          </cell>
          <cell r="F608" t="str">
            <v>UNTREATED</v>
          </cell>
          <cell r="G608" t="str">
            <v>31" TARGET OD</v>
          </cell>
          <cell r="H608">
            <v>5400</v>
          </cell>
          <cell r="I608" t="str">
            <v>3" (.250") Wall Knurled      Black Stripe</v>
          </cell>
          <cell r="J608">
            <v>1</v>
          </cell>
          <cell r="K608" t="str">
            <v>N/A</v>
          </cell>
          <cell r="L608" t="str">
            <v>White</v>
          </cell>
          <cell r="M608" t="str">
            <v>TOP - End cap  BOT - End cap</v>
          </cell>
          <cell r="N608" t="str">
            <v xml:space="preserve">Braskem CP360H        </v>
          </cell>
          <cell r="O608">
            <v>37327</v>
          </cell>
        </row>
        <row r="609">
          <cell r="A609" t="str">
            <v>W002AWH1321</v>
          </cell>
          <cell r="B609" t="str">
            <v>12ENCOMPASS MEDICALW002AWH1321</v>
          </cell>
          <cell r="C609">
            <v>12</v>
          </cell>
          <cell r="D609" t="str">
            <v>ENCOMPASS MEDICAL</v>
          </cell>
          <cell r="E609" t="str">
            <v>1.50 OSY 52" WHITE SB</v>
          </cell>
          <cell r="F609" t="str">
            <v>UNTREATED</v>
          </cell>
          <cell r="G609" t="str">
            <v>N/A</v>
          </cell>
          <cell r="H609">
            <v>2800</v>
          </cell>
          <cell r="I609" t="str">
            <v>3" (.250") Wall Knurled      Black Stripe</v>
          </cell>
          <cell r="J609">
            <v>1</v>
          </cell>
          <cell r="K609" t="str">
            <v>STANDARD WOOD PALLET</v>
          </cell>
          <cell r="L609" t="str">
            <v>White</v>
          </cell>
          <cell r="M609" t="str">
            <v>TOP - End cap  BOT - End cap</v>
          </cell>
          <cell r="N609" t="str">
            <v xml:space="preserve">Braskem CP360H        </v>
          </cell>
          <cell r="O609">
            <v>40045</v>
          </cell>
        </row>
        <row r="610">
          <cell r="A610" t="str">
            <v>W0068WF1397</v>
          </cell>
          <cell r="B610" t="str">
            <v>12FSPW0068WF1397</v>
          </cell>
          <cell r="C610">
            <v>12</v>
          </cell>
          <cell r="D610" t="str">
            <v>FSP</v>
          </cell>
          <cell r="E610" t="str">
            <v xml:space="preserve">1.00 OSY 55" WHITE </v>
          </cell>
          <cell r="F610" t="str">
            <v>UNTREATED</v>
          </cell>
          <cell r="G610" t="str">
            <v>N/A</v>
          </cell>
          <cell r="H610">
            <v>4500</v>
          </cell>
          <cell r="I610" t="str">
            <v>3" (.250") Wall Knurled      Black Stripe</v>
          </cell>
          <cell r="J610">
            <v>1</v>
          </cell>
          <cell r="K610" t="str">
            <v>N/A</v>
          </cell>
          <cell r="L610" t="str">
            <v>White</v>
          </cell>
          <cell r="M610" t="str">
            <v>2 - End discs           TAPED TO INSIDE OF CORE</v>
          </cell>
          <cell r="N610" t="str">
            <v xml:space="preserve">Braskem CP360H        </v>
          </cell>
          <cell r="O610">
            <v>38838</v>
          </cell>
        </row>
        <row r="611">
          <cell r="A611" t="str">
            <v>W0068WF2794</v>
          </cell>
          <cell r="B611" t="str">
            <v>12FSPW0068WF2794</v>
          </cell>
          <cell r="C611">
            <v>12</v>
          </cell>
          <cell r="D611" t="str">
            <v>FSP</v>
          </cell>
          <cell r="E611" t="str">
            <v xml:space="preserve">1.00 OSY 110" WHITE </v>
          </cell>
          <cell r="F611" t="str">
            <v>UNTREATED</v>
          </cell>
          <cell r="G611" t="str">
            <v>N/A</v>
          </cell>
          <cell r="H611">
            <v>4500</v>
          </cell>
          <cell r="I611" t="str">
            <v>3" (.250") Wall Knurled      Black Stripe</v>
          </cell>
          <cell r="J611">
            <v>1</v>
          </cell>
          <cell r="K611" t="str">
            <v>N/A</v>
          </cell>
          <cell r="L611" t="str">
            <v>White</v>
          </cell>
          <cell r="M611" t="str">
            <v>2 - End discs           TAPED TO INSIDE OF CORE</v>
          </cell>
          <cell r="N611" t="str">
            <v xml:space="preserve">Braskem CP360H        </v>
          </cell>
          <cell r="O611">
            <v>38838</v>
          </cell>
        </row>
        <row r="612">
          <cell r="A612" t="str">
            <v>W0085WH0254</v>
          </cell>
          <cell r="B612" t="str">
            <v>12GUY &amp; O'NEILL, INCW0085WH0254</v>
          </cell>
          <cell r="C612">
            <v>12</v>
          </cell>
          <cell r="D612" t="str">
            <v>GUY &amp; O'NEILL, INC</v>
          </cell>
          <cell r="E612" t="str">
            <v>1.25 osy 10"  WHITE SBPP</v>
          </cell>
          <cell r="F612" t="str">
            <v>UNTREATED</v>
          </cell>
          <cell r="G612" t="str">
            <v>TARGET 45" OD</v>
          </cell>
          <cell r="H612" t="str">
            <v>N/A</v>
          </cell>
          <cell r="I612" t="str">
            <v>3" (.250") Wall Knurled      Black Stripe</v>
          </cell>
          <cell r="K612" t="str">
            <v>ORDER IS TO BE PALLETIZED</v>
          </cell>
          <cell r="L612" t="str">
            <v>White</v>
          </cell>
          <cell r="M612" t="str">
            <v>2 - End discs           TAPED TO INSIDE OF CORE</v>
          </cell>
          <cell r="N612" t="str">
            <v xml:space="preserve">Braskem CP360H        </v>
          </cell>
          <cell r="O612">
            <v>39777</v>
          </cell>
        </row>
        <row r="613">
          <cell r="A613" t="str">
            <v>W0064WH2997</v>
          </cell>
          <cell r="B613" t="str">
            <v>12HANESW0064WH2997</v>
          </cell>
          <cell r="C613">
            <v>12</v>
          </cell>
          <cell r="D613" t="str">
            <v>HANES</v>
          </cell>
          <cell r="E613" t="str">
            <v>.95 OSY 118" WHITE SB</v>
          </cell>
          <cell r="F613" t="str">
            <v>UNTREATED</v>
          </cell>
          <cell r="G613" t="str">
            <v>N/A</v>
          </cell>
          <cell r="H613">
            <v>6000</v>
          </cell>
          <cell r="I613" t="str">
            <v>3" (.250") Wall Knurled      Black Stripe</v>
          </cell>
          <cell r="J613">
            <v>1</v>
          </cell>
          <cell r="K613" t="str">
            <v>DIRECTION LABEL FOR UNWIND</v>
          </cell>
          <cell r="L613" t="str">
            <v>White</v>
          </cell>
          <cell r="M613" t="str">
            <v>2 - End discs           TAPED TO INSIDE OF CORE</v>
          </cell>
          <cell r="N613" t="str">
            <v xml:space="preserve">Braskem CP360H        </v>
          </cell>
          <cell r="O613">
            <v>39778</v>
          </cell>
        </row>
        <row r="614">
          <cell r="A614" t="str">
            <v>W009CWH0864</v>
          </cell>
          <cell r="B614" t="str">
            <v>12HANESW009CWH0864</v>
          </cell>
          <cell r="C614">
            <v>12</v>
          </cell>
          <cell r="D614" t="str">
            <v>HANES</v>
          </cell>
          <cell r="E614" t="str">
            <v>1.90 OSY 34" WHITE</v>
          </cell>
          <cell r="F614" t="str">
            <v>UNTREATED</v>
          </cell>
          <cell r="G614" t="str">
            <v>N/A</v>
          </cell>
          <cell r="H614">
            <v>3500</v>
          </cell>
          <cell r="I614" t="str">
            <v>3" (.250") Wall Knurled      Black Stripe</v>
          </cell>
          <cell r="J614">
            <v>1</v>
          </cell>
          <cell r="K614" t="str">
            <v>DIRECTION LABEL FOR UNWIND</v>
          </cell>
          <cell r="L614" t="str">
            <v>White</v>
          </cell>
          <cell r="M614" t="str">
            <v>2 - End discs           TAPED TO INSIDE OF CORE</v>
          </cell>
          <cell r="N614" t="str">
            <v xml:space="preserve">Braskem CP360H        </v>
          </cell>
          <cell r="O614">
            <v>38334</v>
          </cell>
        </row>
        <row r="615">
          <cell r="A615" t="str">
            <v>W009CWH2286</v>
          </cell>
          <cell r="B615" t="str">
            <v>12HANESW009CWH2286</v>
          </cell>
          <cell r="C615">
            <v>12</v>
          </cell>
          <cell r="D615" t="str">
            <v>HANES</v>
          </cell>
          <cell r="E615" t="str">
            <v>1.90 OSY 90" WHITE</v>
          </cell>
          <cell r="F615" t="str">
            <v>UNTREATED</v>
          </cell>
          <cell r="G615" t="str">
            <v>N/A</v>
          </cell>
          <cell r="H615">
            <v>3500</v>
          </cell>
          <cell r="I615" t="str">
            <v>3" (.250") Wall Knurled      Black Stripe</v>
          </cell>
          <cell r="J615">
            <v>1</v>
          </cell>
          <cell r="K615" t="str">
            <v>DIRECTION LABEL FOR UNWIND</v>
          </cell>
          <cell r="L615" t="str">
            <v>White</v>
          </cell>
          <cell r="M615" t="str">
            <v>2 - End discs           TAPED TO INSIDE OF CORE</v>
          </cell>
          <cell r="N615" t="str">
            <v xml:space="preserve">Braskem CP360H        </v>
          </cell>
          <cell r="O615">
            <v>38334</v>
          </cell>
        </row>
        <row r="616">
          <cell r="A616" t="str">
            <v>W0095BL1575</v>
          </cell>
          <cell r="B616" t="str">
            <v>12HANESW0095BL1575</v>
          </cell>
          <cell r="C616">
            <v>12</v>
          </cell>
          <cell r="D616" t="str">
            <v>HANES</v>
          </cell>
          <cell r="E616" t="str">
            <v>1.40 OSY 62" BLACK</v>
          </cell>
          <cell r="F616" t="str">
            <v>UNTREATED</v>
          </cell>
          <cell r="G616" t="str">
            <v>N/A</v>
          </cell>
          <cell r="H616">
            <v>5000</v>
          </cell>
          <cell r="I616" t="str">
            <v>3" (.250") Wall Knurled      Black Stripe</v>
          </cell>
          <cell r="J616">
            <v>1</v>
          </cell>
          <cell r="K616" t="str">
            <v>DIRECTION LABEL FOR UNWIND</v>
          </cell>
          <cell r="L616" t="str">
            <v>White</v>
          </cell>
          <cell r="M616" t="str">
            <v>2 - End discs           TAPED TO INSIDE OF CORE</v>
          </cell>
          <cell r="N616" t="str">
            <v xml:space="preserve">Braskem CP360H        </v>
          </cell>
          <cell r="O616">
            <v>39011</v>
          </cell>
        </row>
        <row r="617">
          <cell r="A617" t="str">
            <v>W0095BL3150</v>
          </cell>
          <cell r="B617" t="str">
            <v>12HANESW0095BL3150</v>
          </cell>
          <cell r="C617">
            <v>12</v>
          </cell>
          <cell r="D617" t="str">
            <v>HANES</v>
          </cell>
          <cell r="E617" t="str">
            <v>1.40 OSY 124" BLACK</v>
          </cell>
          <cell r="F617" t="str">
            <v>UNTREATED</v>
          </cell>
          <cell r="G617" t="str">
            <v>N/A</v>
          </cell>
          <cell r="H617">
            <v>5000</v>
          </cell>
          <cell r="I617" t="str">
            <v>3" (.250") Wall Knurled      Black Stripe</v>
          </cell>
          <cell r="J617">
            <v>1</v>
          </cell>
          <cell r="K617" t="str">
            <v>DIRECTION LABEL FOR UNWIND</v>
          </cell>
          <cell r="L617" t="str">
            <v>White</v>
          </cell>
          <cell r="M617" t="str">
            <v>2 - End discs           TAPED TO INSIDE OF CORE</v>
          </cell>
          <cell r="N617" t="str">
            <v xml:space="preserve">Braskem CP360H        </v>
          </cell>
          <cell r="O617">
            <v>39011</v>
          </cell>
        </row>
        <row r="618">
          <cell r="A618" t="str">
            <v>W0081BL1524</v>
          </cell>
          <cell r="B618" t="str">
            <v>12HANESW0081BL1524</v>
          </cell>
          <cell r="C618">
            <v>12</v>
          </cell>
          <cell r="D618" t="str">
            <v>HANES</v>
          </cell>
          <cell r="E618" t="str">
            <v>1.20 OSY 60" BLACK SB</v>
          </cell>
          <cell r="F618" t="str">
            <v>UNTREATED</v>
          </cell>
          <cell r="G618" t="str">
            <v>N/A</v>
          </cell>
          <cell r="H618">
            <v>4000</v>
          </cell>
          <cell r="I618" t="str">
            <v>3" (.250") Wall Knurled      Black Stripe</v>
          </cell>
          <cell r="J618">
            <v>1</v>
          </cell>
          <cell r="K618" t="str">
            <v>DIRECTION LABEL FOR UNWIND</v>
          </cell>
          <cell r="L618" t="str">
            <v>White</v>
          </cell>
          <cell r="M618" t="str">
            <v>2 - End discs           TAPED TO INSIDE OF CORE</v>
          </cell>
          <cell r="N618" t="str">
            <v xml:space="preserve">Braskem CP360H        </v>
          </cell>
          <cell r="O618">
            <v>39017</v>
          </cell>
        </row>
        <row r="619">
          <cell r="A619" t="str">
            <v>W0081BL3150</v>
          </cell>
          <cell r="B619" t="str">
            <v>12HANESW0081BL3150</v>
          </cell>
          <cell r="C619">
            <v>12</v>
          </cell>
          <cell r="D619" t="str">
            <v>HANES</v>
          </cell>
          <cell r="E619" t="str">
            <v>1.20 OSY 124" BLACK SB</v>
          </cell>
          <cell r="F619" t="str">
            <v>UNTREATED</v>
          </cell>
          <cell r="G619" t="str">
            <v>N/A</v>
          </cell>
          <cell r="H619">
            <v>5000</v>
          </cell>
          <cell r="I619" t="str">
            <v>3" (.250") Wall Knurled      Black Stripe</v>
          </cell>
          <cell r="J619">
            <v>1</v>
          </cell>
          <cell r="K619" t="str">
            <v>DIRECTION LABEL FOR UNWIND</v>
          </cell>
          <cell r="L619" t="str">
            <v>White</v>
          </cell>
          <cell r="M619" t="str">
            <v>2 - End discs           TAPED TO INSIDE OF CORE</v>
          </cell>
          <cell r="N619" t="str">
            <v xml:space="preserve">Braskem CP360H        </v>
          </cell>
          <cell r="O619">
            <v>39017</v>
          </cell>
        </row>
        <row r="620">
          <cell r="A620" t="str">
            <v>W0095WH1524</v>
          </cell>
          <cell r="B620" t="str">
            <v>12HANESW0095WH1524</v>
          </cell>
          <cell r="C620">
            <v>12</v>
          </cell>
          <cell r="D620" t="str">
            <v>HANES</v>
          </cell>
          <cell r="E620" t="str">
            <v>1.40 OSY 60" WHITE</v>
          </cell>
          <cell r="F620" t="str">
            <v>UNTREATED</v>
          </cell>
          <cell r="G620" t="str">
            <v>N/A</v>
          </cell>
          <cell r="H620">
            <v>4800</v>
          </cell>
          <cell r="I620" t="str">
            <v>3" (.250") Wall Knurled      Black Stripe</v>
          </cell>
          <cell r="J620">
            <v>1</v>
          </cell>
          <cell r="K620" t="str">
            <v>DIRECTION LABEL FOR UNWIND</v>
          </cell>
          <cell r="L620" t="str">
            <v>White</v>
          </cell>
          <cell r="M620" t="str">
            <v>2 - End discs           TAPED TO INSIDE OF CORE</v>
          </cell>
          <cell r="N620" t="str">
            <v xml:space="preserve">Braskem CP360H        </v>
          </cell>
        </row>
        <row r="621">
          <cell r="A621" t="str">
            <v>W0095WH3150</v>
          </cell>
          <cell r="B621" t="str">
            <v>12HANESW0095WH3150</v>
          </cell>
          <cell r="C621">
            <v>12</v>
          </cell>
          <cell r="D621" t="str">
            <v>HANES</v>
          </cell>
          <cell r="E621" t="str">
            <v>1.40 OSY 124" WHITE</v>
          </cell>
          <cell r="F621" t="str">
            <v>UNTREATED</v>
          </cell>
          <cell r="G621" t="str">
            <v>N/A</v>
          </cell>
          <cell r="H621">
            <v>4800</v>
          </cell>
          <cell r="I621" t="str">
            <v>3" (.250") Wall Knurled      Black Stripe</v>
          </cell>
          <cell r="J621">
            <v>1</v>
          </cell>
          <cell r="K621" t="str">
            <v>DIRECTION LABEL FOR UNWIND</v>
          </cell>
          <cell r="L621" t="str">
            <v>White</v>
          </cell>
          <cell r="M621" t="str">
            <v>2 - End discs           TAPED TO INSIDE OF CORE</v>
          </cell>
          <cell r="N621" t="str">
            <v xml:space="preserve">Braskem CP360H        </v>
          </cell>
          <cell r="O621">
            <v>38635</v>
          </cell>
        </row>
        <row r="622">
          <cell r="A622" t="str">
            <v>W002EWH0864</v>
          </cell>
          <cell r="B622" t="str">
            <v>12HANESW002EWH0864</v>
          </cell>
          <cell r="C622">
            <v>12</v>
          </cell>
          <cell r="D622" t="str">
            <v>HANES</v>
          </cell>
          <cell r="E622" t="str">
            <v>2.15 OSY 34" WHITE</v>
          </cell>
          <cell r="F622" t="str">
            <v>UNTREATED</v>
          </cell>
          <cell r="G622" t="str">
            <v>N/A</v>
          </cell>
          <cell r="H622">
            <v>3500</v>
          </cell>
          <cell r="I622" t="str">
            <v>3" (.250") Wall Knurled      Black Stripe</v>
          </cell>
          <cell r="J622">
            <v>1</v>
          </cell>
          <cell r="K622" t="str">
            <v>DIRECTION LABEL FOR UNWIND</v>
          </cell>
          <cell r="L622" t="str">
            <v>White</v>
          </cell>
          <cell r="M622" t="str">
            <v>2 - End discs           TAPED TO INSIDE OF CORE</v>
          </cell>
          <cell r="N622" t="str">
            <v xml:space="preserve">Braskem CP360H        </v>
          </cell>
        </row>
        <row r="623">
          <cell r="A623" t="str">
            <v>W002EWH2286</v>
          </cell>
          <cell r="B623" t="str">
            <v>12HANESW002EWH2286</v>
          </cell>
          <cell r="C623">
            <v>12</v>
          </cell>
          <cell r="D623" t="str">
            <v>HANES</v>
          </cell>
          <cell r="E623" t="str">
            <v>2.15 OSY 90" WHITE</v>
          </cell>
          <cell r="F623" t="str">
            <v>UNTREATED</v>
          </cell>
          <cell r="G623" t="str">
            <v>N/A</v>
          </cell>
          <cell r="H623">
            <v>3500</v>
          </cell>
          <cell r="I623" t="str">
            <v>3" (.250") Wall Knurled      Black Stripe</v>
          </cell>
          <cell r="J623">
            <v>1</v>
          </cell>
          <cell r="K623" t="str">
            <v>DIRECTION LABEL FOR UNWIND</v>
          </cell>
          <cell r="L623" t="str">
            <v>White</v>
          </cell>
          <cell r="M623" t="str">
            <v>2 - End discs           TAPED TO INSIDE OF CORE</v>
          </cell>
          <cell r="N623" t="str">
            <v xml:space="preserve">Braskem CP360H        </v>
          </cell>
        </row>
        <row r="624">
          <cell r="A624" t="str">
            <v>W002EWH1575</v>
          </cell>
          <cell r="B624" t="str">
            <v>12HANESW002EWH1575</v>
          </cell>
          <cell r="C624">
            <v>12</v>
          </cell>
          <cell r="D624" t="str">
            <v>HANES</v>
          </cell>
          <cell r="E624" t="str">
            <v>2.15 OSY 62" WHITE</v>
          </cell>
          <cell r="F624" t="str">
            <v>UNTREATED</v>
          </cell>
          <cell r="G624" t="str">
            <v>N/A</v>
          </cell>
          <cell r="H624">
            <v>3000</v>
          </cell>
          <cell r="I624" t="str">
            <v>3" (.250") Wall Knurled      Black Stripe</v>
          </cell>
          <cell r="J624">
            <v>1</v>
          </cell>
          <cell r="K624" t="str">
            <v>DIRECTION LABEL FOR UNWIND</v>
          </cell>
          <cell r="L624" t="str">
            <v>White</v>
          </cell>
          <cell r="M624" t="str">
            <v>2 - End discs           TAPED TO INSIDE OF CORE</v>
          </cell>
          <cell r="N624" t="str">
            <v xml:space="preserve">Braskem CP360H        </v>
          </cell>
        </row>
        <row r="625">
          <cell r="A625" t="str">
            <v>W002EWH3150</v>
          </cell>
          <cell r="B625" t="str">
            <v>12HANESW002EWH3150</v>
          </cell>
          <cell r="C625">
            <v>12</v>
          </cell>
          <cell r="D625" t="str">
            <v>HANES</v>
          </cell>
          <cell r="E625" t="str">
            <v>2.15 OSY 124" WHITE</v>
          </cell>
          <cell r="F625" t="str">
            <v>UNTREATED</v>
          </cell>
          <cell r="G625" t="str">
            <v>N/A</v>
          </cell>
          <cell r="H625">
            <v>3000</v>
          </cell>
          <cell r="I625" t="str">
            <v>3" (.250") Wall Knurled      Black Stripe</v>
          </cell>
          <cell r="J625">
            <v>1</v>
          </cell>
          <cell r="K625" t="str">
            <v>DIRECTION LABEL FOR UNWIND</v>
          </cell>
          <cell r="L625" t="str">
            <v>White</v>
          </cell>
          <cell r="M625" t="str">
            <v>2 - End discs           TAPED TO INSIDE OF CORE</v>
          </cell>
          <cell r="N625" t="str">
            <v xml:space="preserve">Braskem CP360H        </v>
          </cell>
        </row>
        <row r="626">
          <cell r="A626" t="str">
            <v>W009CWH0508</v>
          </cell>
          <cell r="B626" t="str">
            <v>12HANESW009CWH0508</v>
          </cell>
          <cell r="C626">
            <v>12</v>
          </cell>
          <cell r="D626" t="str">
            <v>HANES</v>
          </cell>
          <cell r="E626" t="str">
            <v>1.90 OSY 20" WHITE</v>
          </cell>
          <cell r="F626" t="str">
            <v>UNTREATED</v>
          </cell>
          <cell r="G626" t="str">
            <v>N/A</v>
          </cell>
          <cell r="H626">
            <v>3000</v>
          </cell>
          <cell r="I626" t="str">
            <v>3" (.250") Wall Knurled      Black Stripe</v>
          </cell>
          <cell r="J626">
            <v>5</v>
          </cell>
          <cell r="K626" t="str">
            <v>DIRECTION LABEL FOR UNWIND</v>
          </cell>
          <cell r="L626" t="str">
            <v>White</v>
          </cell>
          <cell r="M626" t="str">
            <v>TOP - End disc  BOT - End cap</v>
          </cell>
          <cell r="N626" t="str">
            <v xml:space="preserve">Braskem CP360H        </v>
          </cell>
        </row>
        <row r="627">
          <cell r="A627" t="str">
            <v>W009CWH1575</v>
          </cell>
          <cell r="B627" t="str">
            <v>12HANESW009CWH1575</v>
          </cell>
          <cell r="C627">
            <v>12</v>
          </cell>
          <cell r="D627" t="str">
            <v>HANES</v>
          </cell>
          <cell r="E627" t="str">
            <v>1.90 OSY 62" WHITE</v>
          </cell>
          <cell r="F627" t="str">
            <v>UNTREATED</v>
          </cell>
          <cell r="G627" t="str">
            <v>N/A</v>
          </cell>
          <cell r="H627">
            <v>3000</v>
          </cell>
          <cell r="I627" t="str">
            <v>3" (.250") Wall Knurled      Black Stripe</v>
          </cell>
          <cell r="J627">
            <v>1</v>
          </cell>
          <cell r="K627" t="str">
            <v>DIRECTION LABEL FOR UNWIND</v>
          </cell>
          <cell r="L627" t="str">
            <v>White</v>
          </cell>
          <cell r="M627" t="str">
            <v>2 - End discs           TAPED TO INSIDE OF CORE</v>
          </cell>
          <cell r="N627" t="str">
            <v xml:space="preserve">Braskem CP360H        </v>
          </cell>
        </row>
        <row r="628">
          <cell r="A628" t="str">
            <v>W009CWH2692</v>
          </cell>
          <cell r="B628" t="str">
            <v>12HANESW009CWH2692</v>
          </cell>
          <cell r="C628">
            <v>12</v>
          </cell>
          <cell r="D628" t="str">
            <v>HANES</v>
          </cell>
          <cell r="E628" t="str">
            <v>1.90 OSY 106" WHITE</v>
          </cell>
          <cell r="F628" t="str">
            <v>UNTREATED</v>
          </cell>
          <cell r="G628" t="str">
            <v>N/A</v>
          </cell>
          <cell r="H628">
            <v>3000</v>
          </cell>
          <cell r="I628" t="str">
            <v>3" (.250") Wall Knurled      Black Stripe</v>
          </cell>
          <cell r="J628">
            <v>1</v>
          </cell>
          <cell r="K628" t="str">
            <v>DIRECTION LABEL FOR UNWIND</v>
          </cell>
          <cell r="L628" t="str">
            <v>White</v>
          </cell>
          <cell r="M628" t="str">
            <v>2 - End discs           TAPED TO INSIDE OF CORE</v>
          </cell>
          <cell r="N628" t="str">
            <v xml:space="preserve">Braskem CP360H        </v>
          </cell>
        </row>
        <row r="629">
          <cell r="A629" t="str">
            <v>W009CWH3150</v>
          </cell>
          <cell r="B629" t="str">
            <v>12HANESW009CWH3150</v>
          </cell>
          <cell r="C629">
            <v>12</v>
          </cell>
          <cell r="D629" t="str">
            <v>HANES</v>
          </cell>
          <cell r="E629" t="str">
            <v>1.90 OSY 124" WHITE</v>
          </cell>
          <cell r="F629" t="str">
            <v>UNTREATED</v>
          </cell>
          <cell r="G629" t="str">
            <v>N/A</v>
          </cell>
          <cell r="H629">
            <v>3000</v>
          </cell>
          <cell r="I629" t="str">
            <v>3" (.250") Wall Knurled      Black Stripe</v>
          </cell>
          <cell r="J629">
            <v>1</v>
          </cell>
          <cell r="K629" t="str">
            <v>DIRECTION LABEL FOR UNWIND</v>
          </cell>
          <cell r="L629" t="str">
            <v>White</v>
          </cell>
          <cell r="M629" t="str">
            <v>2 - End discs           TAPED TO INSIDE OF CORE</v>
          </cell>
          <cell r="N629" t="str">
            <v xml:space="preserve">Braskem CP360H        </v>
          </cell>
          <cell r="O629">
            <v>38635</v>
          </cell>
        </row>
        <row r="630">
          <cell r="A630" t="str">
            <v>W009CBL1499</v>
          </cell>
          <cell r="B630" t="str">
            <v>12HANESW009CBL1499</v>
          </cell>
          <cell r="C630">
            <v>12</v>
          </cell>
          <cell r="D630" t="str">
            <v>HANES</v>
          </cell>
          <cell r="E630" t="str">
            <v>1.90 OSY 59" BLACK SB</v>
          </cell>
          <cell r="F630" t="str">
            <v>UNTREATED</v>
          </cell>
          <cell r="G630" t="str">
            <v>N/A</v>
          </cell>
          <cell r="H630">
            <v>3000</v>
          </cell>
          <cell r="I630" t="str">
            <v>3" (.250") Wall Knurled      Black Stripe</v>
          </cell>
          <cell r="J630">
            <v>1</v>
          </cell>
          <cell r="K630" t="str">
            <v>DIRECTION LABEL FOR UNWIND</v>
          </cell>
          <cell r="L630" t="str">
            <v>White</v>
          </cell>
          <cell r="M630" t="str">
            <v>2 - End discs           TAPED TO INSIDE OF CORE</v>
          </cell>
          <cell r="N630" t="str">
            <v xml:space="preserve">Braskem CP360H        </v>
          </cell>
          <cell r="O630">
            <v>38618</v>
          </cell>
        </row>
        <row r="631">
          <cell r="A631" t="str">
            <v>W009CBL1575</v>
          </cell>
          <cell r="B631" t="str">
            <v>12HANESW009CBL1575</v>
          </cell>
          <cell r="C631">
            <v>12</v>
          </cell>
          <cell r="D631" t="str">
            <v>HANES</v>
          </cell>
          <cell r="E631" t="str">
            <v>1.90 OSY 62" BLACK SB</v>
          </cell>
          <cell r="F631" t="str">
            <v>UNTREATED</v>
          </cell>
          <cell r="G631" t="str">
            <v>N/A</v>
          </cell>
          <cell r="H631">
            <v>3500</v>
          </cell>
          <cell r="I631" t="str">
            <v>3" (.250") Wall Knurled      Black Stripe</v>
          </cell>
          <cell r="J631">
            <v>1</v>
          </cell>
          <cell r="K631" t="str">
            <v>DIRECTION LABEL FOR UNWIND</v>
          </cell>
          <cell r="L631" t="str">
            <v>White</v>
          </cell>
          <cell r="M631" t="str">
            <v>2 - End discs           TAPED TO INSIDE OF CORE</v>
          </cell>
          <cell r="N631" t="str">
            <v xml:space="preserve">Braskem CP360H        </v>
          </cell>
          <cell r="O631">
            <v>38618</v>
          </cell>
        </row>
        <row r="632">
          <cell r="A632" t="str">
            <v>W009CBL2743</v>
          </cell>
          <cell r="B632" t="str">
            <v>12HANESW009CBL2743</v>
          </cell>
          <cell r="C632">
            <v>12</v>
          </cell>
          <cell r="D632" t="str">
            <v>HANES</v>
          </cell>
          <cell r="E632" t="str">
            <v>1.90 OSY 108" BLACK SB</v>
          </cell>
          <cell r="F632" t="str">
            <v>UNTREATED</v>
          </cell>
          <cell r="G632" t="str">
            <v>N/A</v>
          </cell>
          <cell r="H632">
            <v>3500</v>
          </cell>
          <cell r="I632" t="str">
            <v>4" (.300") Wall Knurled      No Stripe</v>
          </cell>
          <cell r="J632">
            <v>1</v>
          </cell>
          <cell r="K632" t="str">
            <v>DIRECTION LABEL FOR UNWIND</v>
          </cell>
          <cell r="L632" t="str">
            <v>White</v>
          </cell>
          <cell r="M632" t="str">
            <v>2 - End discs           TAPED TO INSIDE OF CORE</v>
          </cell>
          <cell r="N632" t="str">
            <v xml:space="preserve">Braskem CP360H        </v>
          </cell>
          <cell r="O632">
            <v>38618</v>
          </cell>
        </row>
        <row r="633">
          <cell r="A633" t="str">
            <v>W009CBL3048</v>
          </cell>
          <cell r="B633" t="str">
            <v>12HANESW009CBL3048</v>
          </cell>
          <cell r="C633">
            <v>12</v>
          </cell>
          <cell r="D633" t="str">
            <v>HANES</v>
          </cell>
          <cell r="E633" t="str">
            <v>1.90 OSY 120" BLACK SB</v>
          </cell>
          <cell r="F633" t="str">
            <v>UNTREATED</v>
          </cell>
          <cell r="G633" t="str">
            <v>N/A</v>
          </cell>
          <cell r="H633">
            <v>3000</v>
          </cell>
          <cell r="I633" t="str">
            <v>3" (.250") Wall Knurled      Black Stripe</v>
          </cell>
          <cell r="J633">
            <v>1</v>
          </cell>
          <cell r="K633" t="str">
            <v>DIRECTION LABEL FOR UNWIND</v>
          </cell>
          <cell r="L633" t="str">
            <v>White</v>
          </cell>
          <cell r="M633" t="str">
            <v>2 - End discs           TAPED TO INSIDE OF CORE</v>
          </cell>
          <cell r="N633" t="str">
            <v xml:space="preserve">Braskem CP360H        </v>
          </cell>
          <cell r="O633">
            <v>38618</v>
          </cell>
        </row>
        <row r="634">
          <cell r="A634" t="str">
            <v>W009CBL3150</v>
          </cell>
          <cell r="B634" t="str">
            <v>12HANESW009CBL3150</v>
          </cell>
          <cell r="C634">
            <v>12</v>
          </cell>
          <cell r="D634" t="str">
            <v>HANES</v>
          </cell>
          <cell r="E634" t="str">
            <v>1.90 OSY 124" BLACK SB</v>
          </cell>
          <cell r="F634" t="str">
            <v>UNTREATED</v>
          </cell>
          <cell r="G634" t="str">
            <v>N/A</v>
          </cell>
          <cell r="H634">
            <v>3500</v>
          </cell>
          <cell r="I634" t="str">
            <v>3" (.250") Wall Knurled      Black Stripe</v>
          </cell>
          <cell r="J634">
            <v>1</v>
          </cell>
          <cell r="K634" t="str">
            <v>DIRECTION LABEL FOR UNWIND</v>
          </cell>
          <cell r="L634" t="str">
            <v>White</v>
          </cell>
          <cell r="M634" t="str">
            <v>2 - End discs           TAPED TO INSIDE OF CORE</v>
          </cell>
          <cell r="N634" t="str">
            <v xml:space="preserve">Braskem CP360H        </v>
          </cell>
          <cell r="O634">
            <v>38618</v>
          </cell>
        </row>
        <row r="635">
          <cell r="A635" t="str">
            <v>W0095BL1499</v>
          </cell>
          <cell r="B635" t="str">
            <v>12HANESW0095BL1499</v>
          </cell>
          <cell r="C635">
            <v>12</v>
          </cell>
          <cell r="D635" t="str">
            <v>HANES</v>
          </cell>
          <cell r="E635" t="str">
            <v>1.40 OSY 59" BLACK SB</v>
          </cell>
          <cell r="F635" t="str">
            <v>UNTREATED</v>
          </cell>
          <cell r="G635" t="str">
            <v>N/A</v>
          </cell>
          <cell r="H635">
            <v>4800</v>
          </cell>
          <cell r="I635" t="str">
            <v>3" (.250") Wall Knurled      Black Stripe</v>
          </cell>
          <cell r="J635">
            <v>1</v>
          </cell>
          <cell r="K635" t="str">
            <v>DIRECTION LABEL FOR UNWIND</v>
          </cell>
          <cell r="L635" t="str">
            <v>White</v>
          </cell>
          <cell r="M635" t="str">
            <v>2 - End discs           TAPED TO INSIDE OF CORE</v>
          </cell>
          <cell r="N635" t="str">
            <v xml:space="preserve">Braskem CP360H        </v>
          </cell>
          <cell r="O635">
            <v>38618</v>
          </cell>
        </row>
        <row r="636">
          <cell r="A636" t="str">
            <v>W0095BL3150</v>
          </cell>
          <cell r="B636" t="str">
            <v>12HANESW0095BL3150</v>
          </cell>
          <cell r="C636">
            <v>12</v>
          </cell>
          <cell r="D636" t="str">
            <v>HANES</v>
          </cell>
          <cell r="E636" t="str">
            <v>1.40 OSY 124" BLACK SB</v>
          </cell>
          <cell r="F636" t="str">
            <v>UNTREATED</v>
          </cell>
          <cell r="G636" t="str">
            <v>N/A</v>
          </cell>
          <cell r="H636">
            <v>5000</v>
          </cell>
          <cell r="I636" t="str">
            <v>3" (.250") Wall Knurled      Black Stripe</v>
          </cell>
          <cell r="J636">
            <v>1</v>
          </cell>
          <cell r="K636" t="str">
            <v>DIRECTION LABEL FOR UNWIND</v>
          </cell>
          <cell r="L636" t="str">
            <v>White</v>
          </cell>
          <cell r="M636" t="str">
            <v>2 - End discs           TAPED TO INSIDE OF CORE</v>
          </cell>
          <cell r="N636" t="str">
            <v xml:space="preserve">Braskem CP360H        </v>
          </cell>
          <cell r="O636">
            <v>38618</v>
          </cell>
        </row>
        <row r="637">
          <cell r="A637" t="str">
            <v>W009CWH0508</v>
          </cell>
          <cell r="B637" t="str">
            <v>12HANESW009CWH0508</v>
          </cell>
          <cell r="C637">
            <v>12</v>
          </cell>
          <cell r="D637" t="str">
            <v>HANES</v>
          </cell>
          <cell r="E637" t="str">
            <v>1.90 OSY 20" WHITE</v>
          </cell>
          <cell r="F637" t="str">
            <v>UNTREATED</v>
          </cell>
          <cell r="G637" t="str">
            <v>N/A</v>
          </cell>
          <cell r="H637">
            <v>3000</v>
          </cell>
          <cell r="I637" t="str">
            <v>3" (.250") Wall Knurled      Black Stripe</v>
          </cell>
          <cell r="J637">
            <v>5</v>
          </cell>
          <cell r="K637" t="str">
            <v>DIRECTION LABEL FOR UNWIND</v>
          </cell>
          <cell r="L637" t="str">
            <v>White</v>
          </cell>
          <cell r="M637" t="str">
            <v>TOP - End disc  BOT - End cap</v>
          </cell>
          <cell r="N637" t="str">
            <v xml:space="preserve">Braskem CP360H        </v>
          </cell>
        </row>
        <row r="638">
          <cell r="A638" t="str">
            <v>W036IBK0914</v>
          </cell>
          <cell r="B638" t="str">
            <v>12HANESW036IBK0914</v>
          </cell>
          <cell r="C638">
            <v>12</v>
          </cell>
          <cell r="D638" t="str">
            <v>HANES</v>
          </cell>
          <cell r="E638" t="str">
            <v>2.75 OSY 36" BLACK SB SURF.</v>
          </cell>
          <cell r="F638" t="str">
            <v>TREATED</v>
          </cell>
          <cell r="G638" t="str">
            <v>N/A</v>
          </cell>
          <cell r="H638">
            <v>2500</v>
          </cell>
          <cell r="I638" t="str">
            <v>3" (.250") Wall Knurled      Black Stripe</v>
          </cell>
          <cell r="J638">
            <v>1</v>
          </cell>
          <cell r="K638" t="str">
            <v>DIRECTION LABEL FOR UNWIND</v>
          </cell>
          <cell r="L638" t="str">
            <v>White</v>
          </cell>
          <cell r="M638" t="str">
            <v>2 - End discs           TAPED TO INSIDE OF CORE</v>
          </cell>
          <cell r="N638" t="str">
            <v xml:space="preserve">Braskem CP360H        </v>
          </cell>
          <cell r="O638">
            <v>38742</v>
          </cell>
        </row>
        <row r="639">
          <cell r="A639" t="str">
            <v>W036IBK1219</v>
          </cell>
          <cell r="B639" t="str">
            <v>12HANESW036IBK1219</v>
          </cell>
          <cell r="C639">
            <v>12</v>
          </cell>
          <cell r="D639" t="str">
            <v>HANES</v>
          </cell>
          <cell r="E639" t="str">
            <v>2.75 OSY 48" BLACK SB SURF.</v>
          </cell>
          <cell r="F639" t="str">
            <v>TREATED</v>
          </cell>
          <cell r="G639" t="str">
            <v>N/A</v>
          </cell>
          <cell r="H639">
            <v>2500</v>
          </cell>
          <cell r="I639" t="str">
            <v>3" (.250") Wall Knurled      Black Stripe</v>
          </cell>
          <cell r="J639">
            <v>1</v>
          </cell>
          <cell r="K639" t="str">
            <v>DIRECTION LABEL FOR UNWIND</v>
          </cell>
          <cell r="L639" t="str">
            <v>White</v>
          </cell>
          <cell r="M639" t="str">
            <v>2 - End discs           TAPED TO INSIDE OF CORE</v>
          </cell>
          <cell r="N639" t="str">
            <v xml:space="preserve">Braskem CP360H        </v>
          </cell>
          <cell r="O639">
            <v>38742</v>
          </cell>
        </row>
        <row r="640">
          <cell r="A640" t="str">
            <v>W036IBK1829</v>
          </cell>
          <cell r="B640" t="str">
            <v>12HANESW036IBK1829</v>
          </cell>
          <cell r="C640">
            <v>12</v>
          </cell>
          <cell r="D640" t="str">
            <v>HANES</v>
          </cell>
          <cell r="E640" t="str">
            <v>2.75 OSY 72" BLACK SB SURF.</v>
          </cell>
          <cell r="F640" t="str">
            <v>TREATED</v>
          </cell>
          <cell r="G640" t="str">
            <v>N/A</v>
          </cell>
          <cell r="H640">
            <v>2500</v>
          </cell>
          <cell r="I640" t="str">
            <v>3" (.250") Wall Knurled      Black Stripe</v>
          </cell>
          <cell r="J640">
            <v>1</v>
          </cell>
          <cell r="K640" t="str">
            <v>DIRECTION LABEL FOR UNWIND</v>
          </cell>
          <cell r="L640" t="str">
            <v>White</v>
          </cell>
          <cell r="M640" t="str">
            <v>2 - End discs           TAPED TO INSIDE OF CORE</v>
          </cell>
          <cell r="N640" t="str">
            <v xml:space="preserve">Braskem CP360H        </v>
          </cell>
          <cell r="O640">
            <v>38742</v>
          </cell>
        </row>
        <row r="641">
          <cell r="A641" t="str">
            <v>W0027WH2692</v>
          </cell>
          <cell r="B641" t="str">
            <v>12HANESW0027WH2692</v>
          </cell>
          <cell r="C641">
            <v>12</v>
          </cell>
          <cell r="D641" t="str">
            <v>HANES</v>
          </cell>
          <cell r="E641" t="str">
            <v>.40 OSY 106" WHITE SB</v>
          </cell>
          <cell r="F641" t="str">
            <v>UNTREATED</v>
          </cell>
          <cell r="G641" t="str">
            <v>N/A</v>
          </cell>
          <cell r="H641">
            <v>8000</v>
          </cell>
          <cell r="I641" t="str">
            <v>4" (.300") Wall Knurled      No Stripe</v>
          </cell>
          <cell r="J641">
            <v>1</v>
          </cell>
          <cell r="K641" t="str">
            <v>DIRECTION LABEL FOR UNWIND</v>
          </cell>
          <cell r="L641" t="str">
            <v>White</v>
          </cell>
          <cell r="M641" t="str">
            <v>2 - End discs           TAPED TO INSIDE OF CORE</v>
          </cell>
          <cell r="N641" t="str">
            <v xml:space="preserve">Braskem CP360H        </v>
          </cell>
        </row>
        <row r="642">
          <cell r="A642" t="str">
            <v>W0027WH2743</v>
          </cell>
          <cell r="B642" t="str">
            <v>12HANESW0027WH2743</v>
          </cell>
          <cell r="C642">
            <v>12</v>
          </cell>
          <cell r="D642" t="str">
            <v>HANES</v>
          </cell>
          <cell r="E642" t="str">
            <v>.40 OSY 108" WHITE SB</v>
          </cell>
          <cell r="F642" t="str">
            <v>UNTREATED</v>
          </cell>
          <cell r="G642" t="str">
            <v>N/A</v>
          </cell>
          <cell r="H642">
            <v>8000</v>
          </cell>
          <cell r="I642" t="str">
            <v>3" (.250") Wall Knurled      Black Stripe</v>
          </cell>
          <cell r="J642">
            <v>1</v>
          </cell>
          <cell r="K642" t="str">
            <v>DIRECTION LABEL FOR UNWIND</v>
          </cell>
          <cell r="L642" t="str">
            <v>White</v>
          </cell>
          <cell r="M642" t="str">
            <v>2 - End discs           TAPED TO INSIDE OF CORE</v>
          </cell>
          <cell r="N642" t="str">
            <v xml:space="preserve">Braskem CP360H        </v>
          </cell>
        </row>
        <row r="643">
          <cell r="A643" t="str">
            <v>W0334CD0102</v>
          </cell>
          <cell r="B643" t="str">
            <v>12HAZARD PAKW0334CD0102</v>
          </cell>
          <cell r="C643">
            <v>12</v>
          </cell>
          <cell r="D643" t="str">
            <v>HAZARD PAK</v>
          </cell>
          <cell r="E643" t="str">
            <v>17 GSM  4" WHITE TREATED</v>
          </cell>
          <cell r="F643" t="str">
            <v>TREATED</v>
          </cell>
          <cell r="G643" t="str">
            <v>35"                      +/- 1"</v>
          </cell>
          <cell r="H643" t="str">
            <v>N/A</v>
          </cell>
          <cell r="I643" t="str">
            <v>3" (.250") Wall Knurled      Black Stripe</v>
          </cell>
          <cell r="J643">
            <v>11</v>
          </cell>
          <cell r="K643" t="str">
            <v>PLEASE PALLETIZE 36X36                                      IF NO 36X36 AVAILABLE PLEASE PALLETIZE ON 40X40</v>
          </cell>
          <cell r="L643" t="str">
            <v>White</v>
          </cell>
          <cell r="M643" t="str">
            <v>TOP - End disc  BOT - End cap</v>
          </cell>
          <cell r="N643" t="str">
            <v xml:space="preserve">Braskem CP360H        </v>
          </cell>
        </row>
        <row r="644">
          <cell r="A644" t="str">
            <v>W0334CD0178</v>
          </cell>
          <cell r="B644" t="str">
            <v>12HAZARD PAKW0334CD0178</v>
          </cell>
          <cell r="C644">
            <v>12</v>
          </cell>
          <cell r="D644" t="str">
            <v>HAZARD PAK</v>
          </cell>
          <cell r="E644" t="str">
            <v>17 GSM  7" WHITE TREATED</v>
          </cell>
          <cell r="F644" t="str">
            <v>TREATED</v>
          </cell>
          <cell r="G644" t="str">
            <v>35"                      +/- 1"</v>
          </cell>
          <cell r="H644" t="str">
            <v>N/A</v>
          </cell>
          <cell r="I644" t="str">
            <v>3" (.250") Wall Knurled      Black Stripe</v>
          </cell>
          <cell r="J644">
            <v>11</v>
          </cell>
          <cell r="K644" t="str">
            <v>PLEASE PALLETIZE 36X36                                      IF NO 36X36 AVAILABLE PLEASE PALLETIZE ON 40X40</v>
          </cell>
          <cell r="L644" t="str">
            <v>White</v>
          </cell>
          <cell r="M644" t="str">
            <v>TOP - End disc  BOT - End cap</v>
          </cell>
          <cell r="N644" t="str">
            <v xml:space="preserve">Braskem CP360H        </v>
          </cell>
        </row>
        <row r="645">
          <cell r="A645" t="str">
            <v>W001GBL3150</v>
          </cell>
          <cell r="B645" t="str">
            <v>12HICKORY SPRINGSW001GBL3150</v>
          </cell>
          <cell r="C645">
            <v>12</v>
          </cell>
          <cell r="D645" t="str">
            <v>HICKORY SPRINGS</v>
          </cell>
          <cell r="E645" t="str">
            <v>2.375 OSY 124" BLACK SB</v>
          </cell>
          <cell r="F645" t="str">
            <v>UNTREATED</v>
          </cell>
          <cell r="G645" t="str">
            <v>N/A</v>
          </cell>
          <cell r="H645">
            <v>2500</v>
          </cell>
          <cell r="I645" t="str">
            <v>3" (.250") Wall Knurled      Black Stripe</v>
          </cell>
          <cell r="J645">
            <v>1</v>
          </cell>
          <cell r="K645" t="str">
            <v>N/A</v>
          </cell>
          <cell r="L645" t="str">
            <v>White</v>
          </cell>
          <cell r="M645" t="str">
            <v>2 - End discs           TAPED TO INSIDE OF CORE</v>
          </cell>
          <cell r="N645" t="str">
            <v xml:space="preserve">Braskem CP360H        </v>
          </cell>
          <cell r="O645">
            <v>39871</v>
          </cell>
        </row>
        <row r="646">
          <cell r="A646" t="str">
            <v>W0081BL3150</v>
          </cell>
          <cell r="B646" t="str">
            <v>12HICKORY SPRINGSW0081BL3150</v>
          </cell>
          <cell r="C646">
            <v>12</v>
          </cell>
          <cell r="D646" t="str">
            <v>HICKORY SPRINGS</v>
          </cell>
          <cell r="E646" t="str">
            <v>1.20 OSY 124" BLACK SBPP</v>
          </cell>
          <cell r="F646" t="str">
            <v>UNTREATED</v>
          </cell>
          <cell r="G646" t="str">
            <v>N/A</v>
          </cell>
          <cell r="H646">
            <v>5000</v>
          </cell>
          <cell r="I646" t="str">
            <v>3" (.250") Wall Knurled      Black Stripe</v>
          </cell>
          <cell r="J646">
            <v>1</v>
          </cell>
          <cell r="K646" t="str">
            <v>N/A</v>
          </cell>
          <cell r="L646" t="str">
            <v>White</v>
          </cell>
          <cell r="M646" t="str">
            <v>2 - End discs          Taped to inside of Core</v>
          </cell>
          <cell r="N646" t="str">
            <v xml:space="preserve">Braskem CP360H        </v>
          </cell>
        </row>
        <row r="647">
          <cell r="A647" t="str">
            <v>W0095BL3150</v>
          </cell>
          <cell r="B647" t="str">
            <v>12HICKORY SPRINGSW0095BL3150</v>
          </cell>
          <cell r="C647">
            <v>12</v>
          </cell>
          <cell r="D647" t="str">
            <v>HICKORY SPRINGS</v>
          </cell>
          <cell r="E647" t="str">
            <v>1.40 OSY 124" BLACK SBPP</v>
          </cell>
          <cell r="F647" t="str">
            <v>UNTREATED</v>
          </cell>
          <cell r="G647" t="str">
            <v>N/A</v>
          </cell>
          <cell r="H647">
            <v>3000</v>
          </cell>
          <cell r="I647" t="str">
            <v>3" (.250") Wall Knurled      Black Stripe</v>
          </cell>
          <cell r="J647">
            <v>1</v>
          </cell>
          <cell r="K647" t="str">
            <v>N/A</v>
          </cell>
          <cell r="L647" t="str">
            <v>White</v>
          </cell>
          <cell r="M647" t="str">
            <v>2 - End discs          Taped to inside of Core</v>
          </cell>
          <cell r="N647" t="str">
            <v xml:space="preserve">Braskem CP360H        </v>
          </cell>
        </row>
        <row r="648">
          <cell r="A648" t="str">
            <v>W009CBL3150</v>
          </cell>
          <cell r="B648" t="str">
            <v>12HICKORY SPRINGSW009CBL3150</v>
          </cell>
          <cell r="C648">
            <v>12</v>
          </cell>
          <cell r="D648" t="str">
            <v>HICKORY SPRINGS</v>
          </cell>
          <cell r="E648" t="str">
            <v>1.90 OSY 124" BLACK SB</v>
          </cell>
          <cell r="F648" t="str">
            <v>UNTREATED</v>
          </cell>
          <cell r="G648" t="str">
            <v>N/A</v>
          </cell>
          <cell r="H648">
            <v>3000</v>
          </cell>
          <cell r="I648" t="str">
            <v>3" (.250") Wall Knurled      Black Stripe</v>
          </cell>
          <cell r="J648">
            <v>1</v>
          </cell>
          <cell r="K648" t="str">
            <v>N/A</v>
          </cell>
          <cell r="L648" t="str">
            <v>White</v>
          </cell>
          <cell r="M648" t="str">
            <v>2 - End discs          Taped to inside of Core</v>
          </cell>
          <cell r="N648" t="str">
            <v xml:space="preserve">Braskem CP360H        </v>
          </cell>
        </row>
        <row r="649">
          <cell r="A649" t="str">
            <v>W0024WH2032</v>
          </cell>
          <cell r="B649" t="str">
            <v>12HOLLINGSWORTH &amp; VOSEW0024WH2032</v>
          </cell>
          <cell r="C649">
            <v>12</v>
          </cell>
          <cell r="D649" t="str">
            <v>HOLLINGSWORTH &amp; VOSE</v>
          </cell>
          <cell r="E649" t="str">
            <v xml:space="preserve">.35 OSY 80" WHITE </v>
          </cell>
          <cell r="F649" t="str">
            <v>UNTREATED</v>
          </cell>
          <cell r="G649" t="str">
            <v>N/A</v>
          </cell>
          <cell r="H649">
            <v>17000</v>
          </cell>
          <cell r="I649" t="str">
            <v>3" (.250") Wall Knurled      Black Stripe</v>
          </cell>
          <cell r="J649">
            <v>1</v>
          </cell>
          <cell r="K649" t="str">
            <v>N/A</v>
          </cell>
          <cell r="L649" t="str">
            <v>White</v>
          </cell>
          <cell r="M649" t="str">
            <v>2 - End discs           TAPED TO INSIDE OF CORE</v>
          </cell>
          <cell r="N649" t="str">
            <v xml:space="preserve">Braskem CP360H        </v>
          </cell>
          <cell r="O649">
            <v>39875</v>
          </cell>
        </row>
        <row r="650">
          <cell r="A650" t="str">
            <v>W0031WH1676</v>
          </cell>
          <cell r="B650" t="str">
            <v>12HOLLINGSWORTH &amp; VOSEW0031WH1676</v>
          </cell>
          <cell r="C650">
            <v>12</v>
          </cell>
          <cell r="D650" t="str">
            <v>HOLLINGSWORTH &amp; VOSE</v>
          </cell>
          <cell r="E650" t="str">
            <v>.45 OSY 66" WHITE (TRIMMED)</v>
          </cell>
          <cell r="F650" t="str">
            <v>UNTREATED</v>
          </cell>
          <cell r="G650" t="str">
            <v>N/A</v>
          </cell>
          <cell r="H650">
            <v>11200</v>
          </cell>
          <cell r="I650" t="str">
            <v>3" (.250") Wall Knurled      Black Stripe</v>
          </cell>
          <cell r="J650">
            <v>1</v>
          </cell>
          <cell r="K650" t="str">
            <v>N/A</v>
          </cell>
          <cell r="L650" t="str">
            <v>White</v>
          </cell>
          <cell r="M650" t="str">
            <v>2 - End discs           TAPED TO INSIDE OF CORE</v>
          </cell>
          <cell r="N650" t="str">
            <v>BRASKEM CP360H</v>
          </cell>
          <cell r="O650">
            <v>39335</v>
          </cell>
        </row>
        <row r="651">
          <cell r="A651" t="str">
            <v>W0031WH2286</v>
          </cell>
          <cell r="B651" t="str">
            <v>12HOLLINGSWORTH &amp; VOSEW0031WH2286</v>
          </cell>
          <cell r="C651">
            <v>12</v>
          </cell>
          <cell r="D651" t="str">
            <v>HOLLINGSWORTH &amp; VOSE</v>
          </cell>
          <cell r="E651" t="str">
            <v xml:space="preserve">.45 OSY 90" WHITE </v>
          </cell>
          <cell r="F651" t="str">
            <v>UNTREATED</v>
          </cell>
          <cell r="G651" t="str">
            <v>N/A</v>
          </cell>
          <cell r="H651">
            <v>13000</v>
          </cell>
          <cell r="I651" t="str">
            <v>3" (.250") Wall Knurled      Black Stripe</v>
          </cell>
          <cell r="J651">
            <v>1</v>
          </cell>
          <cell r="K651" t="str">
            <v>N/A</v>
          </cell>
          <cell r="L651" t="str">
            <v>White</v>
          </cell>
          <cell r="M651" t="str">
            <v>2 - End discs           TAPED TO INSIDE OF CORE</v>
          </cell>
          <cell r="N651" t="str">
            <v xml:space="preserve">Braskem CP360H        </v>
          </cell>
        </row>
        <row r="652">
          <cell r="A652" t="str">
            <v>W0031WH2362</v>
          </cell>
          <cell r="B652" t="str">
            <v>12HOLLINGSWORTH &amp; VOSEW0031WH2362</v>
          </cell>
          <cell r="C652">
            <v>12</v>
          </cell>
          <cell r="D652" t="str">
            <v>HOLLINGSWORTH &amp; VOSE</v>
          </cell>
          <cell r="E652" t="str">
            <v xml:space="preserve">.45 OSY 93" WHITE </v>
          </cell>
          <cell r="F652" t="str">
            <v>UNTREATED</v>
          </cell>
          <cell r="G652" t="str">
            <v>N/A</v>
          </cell>
          <cell r="H652">
            <v>13000</v>
          </cell>
          <cell r="I652" t="str">
            <v>3" (.250") Wall Knurled      Black Stripe</v>
          </cell>
          <cell r="J652">
            <v>1</v>
          </cell>
          <cell r="K652" t="str">
            <v>N/A</v>
          </cell>
          <cell r="L652" t="str">
            <v>White</v>
          </cell>
          <cell r="M652" t="str">
            <v>2 - End discs           TAPED TO INSIDE OF CORE</v>
          </cell>
          <cell r="N652" t="str">
            <v xml:space="preserve">Braskem CP360H        </v>
          </cell>
        </row>
        <row r="653">
          <cell r="A653" t="str">
            <v>W0068WH1727</v>
          </cell>
          <cell r="B653" t="str">
            <v>12HOLLINGSWORTH &amp; VOSEW0068WH1727</v>
          </cell>
          <cell r="C653">
            <v>12</v>
          </cell>
          <cell r="D653" t="str">
            <v>HOLLINGSWORTH &amp; VOSE</v>
          </cell>
          <cell r="E653" t="str">
            <v xml:space="preserve">1.00 OSY 68" WHITE </v>
          </cell>
          <cell r="F653" t="str">
            <v>UNTREATED</v>
          </cell>
          <cell r="G653" t="str">
            <v>N/A</v>
          </cell>
          <cell r="H653">
            <v>1000</v>
          </cell>
          <cell r="I653" t="str">
            <v>3" (.250") Wall Knurled      Black Stripe</v>
          </cell>
          <cell r="J653">
            <v>1</v>
          </cell>
          <cell r="K653" t="str">
            <v>N/A</v>
          </cell>
          <cell r="L653" t="str">
            <v>White</v>
          </cell>
          <cell r="M653" t="str">
            <v>2 - End discs           TAPED TO INSIDE OF CORE</v>
          </cell>
          <cell r="N653" t="str">
            <v xml:space="preserve">Braskem CP360H        </v>
          </cell>
          <cell r="O653">
            <v>39170</v>
          </cell>
        </row>
        <row r="654">
          <cell r="A654" t="str">
            <v>W0068WH2286</v>
          </cell>
          <cell r="B654" t="str">
            <v>12HOLLINGSWORTH &amp; VOSEW0068WH2286</v>
          </cell>
          <cell r="C654">
            <v>12</v>
          </cell>
          <cell r="D654" t="str">
            <v>HOLLINGSWORTH &amp; VOSE</v>
          </cell>
          <cell r="E654" t="str">
            <v xml:space="preserve">1.00 OSY 90" WHITE </v>
          </cell>
          <cell r="F654" t="str">
            <v>UNTREATED</v>
          </cell>
          <cell r="G654" t="str">
            <v>N/A</v>
          </cell>
          <cell r="H654">
            <v>7000</v>
          </cell>
          <cell r="I654" t="str">
            <v>3" (.250") Wall Knurled      Black Stripe</v>
          </cell>
          <cell r="J654">
            <v>1</v>
          </cell>
          <cell r="K654" t="str">
            <v>N/A</v>
          </cell>
          <cell r="L654" t="str">
            <v>White</v>
          </cell>
          <cell r="M654" t="str">
            <v>2 - End discs           TAPED TO INSIDE OF CORE</v>
          </cell>
          <cell r="N654" t="str">
            <v xml:space="preserve">Braskem CP360H        </v>
          </cell>
          <cell r="O654">
            <v>39170</v>
          </cell>
        </row>
        <row r="655">
          <cell r="A655" t="str">
            <v>W0324WH0145</v>
          </cell>
          <cell r="B655" t="str">
            <v>12IMPEX OF DORALW0324WH0145</v>
          </cell>
          <cell r="C655">
            <v>12</v>
          </cell>
          <cell r="D655" t="str">
            <v>IMPEX OF DORAL</v>
          </cell>
          <cell r="E655" t="str">
            <v>12 GSM 145 MM WHITE TREATED SBPP</v>
          </cell>
          <cell r="F655" t="str">
            <v>TREATED</v>
          </cell>
          <cell r="G655" t="str">
            <v>39"                           +/- 1"</v>
          </cell>
          <cell r="H655" t="str">
            <v>N/A</v>
          </cell>
          <cell r="I655" t="str">
            <v>3" (.250") Wall Knurled      Black Stripe</v>
          </cell>
          <cell r="J655">
            <v>8</v>
          </cell>
          <cell r="K655" t="str">
            <v>% OF SHORT DOFFS ALLOWED PER SHIPMENT = 10%                                                    AT  A MINIMUM OD OF 34"</v>
          </cell>
          <cell r="L655" t="str">
            <v>White</v>
          </cell>
          <cell r="M655" t="str">
            <v>TOP - End disc  BOT - End cap</v>
          </cell>
          <cell r="N655" t="str">
            <v xml:space="preserve">Braskem CP360H        </v>
          </cell>
          <cell r="O655">
            <v>39912</v>
          </cell>
        </row>
        <row r="656">
          <cell r="A656" t="str">
            <v>W006DWH3137</v>
          </cell>
          <cell r="B656" t="str">
            <v>12LENRODW006DWH3137</v>
          </cell>
          <cell r="C656">
            <v>12</v>
          </cell>
          <cell r="D656" t="str">
            <v>LENROD</v>
          </cell>
          <cell r="E656" t="str">
            <v>2.00 OSY 123.5" WHITE SB</v>
          </cell>
          <cell r="F656" t="str">
            <v>UNTREATED</v>
          </cell>
          <cell r="G656" t="str">
            <v>N/A</v>
          </cell>
          <cell r="H656">
            <v>4000</v>
          </cell>
          <cell r="I656" t="str">
            <v>3" (.250") Wall Knurled      Black Stripe</v>
          </cell>
          <cell r="J656">
            <v>1</v>
          </cell>
          <cell r="K656" t="str">
            <v>MINIMUM ROLL SIZE IS 1,000 LY</v>
          </cell>
          <cell r="L656" t="str">
            <v>White</v>
          </cell>
          <cell r="M656" t="str">
            <v>2 - End discs           TAPED TO INSIDE OF CORE</v>
          </cell>
          <cell r="N656" t="str">
            <v xml:space="preserve">Braskem CP360H        </v>
          </cell>
          <cell r="O656">
            <v>39517</v>
          </cell>
        </row>
        <row r="657">
          <cell r="A657" t="str">
            <v>W0068WH0762</v>
          </cell>
          <cell r="B657" t="str">
            <v>12MIDWEST FILTRATIONW0068WH0762</v>
          </cell>
          <cell r="C657">
            <v>12</v>
          </cell>
          <cell r="D657" t="str">
            <v>MIDWEST FILTRATION</v>
          </cell>
          <cell r="E657" t="str">
            <v>1.00 OSY 30" WHITE SBPP</v>
          </cell>
          <cell r="F657" t="str">
            <v>UNTREATED</v>
          </cell>
          <cell r="G657" t="str">
            <v>N/A</v>
          </cell>
          <cell r="H657">
            <v>7250</v>
          </cell>
          <cell r="I657" t="str">
            <v>3" (.250") Wall Knurled      Black Stripe</v>
          </cell>
          <cell r="J657">
            <v>1</v>
          </cell>
          <cell r="K657" t="str">
            <v>N/A</v>
          </cell>
          <cell r="L657" t="str">
            <v>White</v>
          </cell>
          <cell r="M657" t="str">
            <v>TOP - End disc                    BOT - End cap</v>
          </cell>
          <cell r="N657" t="str">
            <v xml:space="preserve">Braskem CP360H        </v>
          </cell>
          <cell r="O657">
            <v>39864</v>
          </cell>
        </row>
        <row r="658">
          <cell r="A658" t="str">
            <v>W002AWH1321</v>
          </cell>
          <cell r="B658" t="str">
            <v>12MIDWEST FILTRATIONW002AWH1321</v>
          </cell>
          <cell r="C658">
            <v>12</v>
          </cell>
          <cell r="D658" t="str">
            <v>MIDWEST FILTRATION</v>
          </cell>
          <cell r="E658" t="str">
            <v>1.50 OSY 52" WHITE SBPP</v>
          </cell>
          <cell r="F658" t="str">
            <v>UNTREATED</v>
          </cell>
          <cell r="G658" t="str">
            <v>N/A</v>
          </cell>
          <cell r="H658">
            <v>3000</v>
          </cell>
          <cell r="I658" t="str">
            <v>3" (.250") Wall Knurled      Black Stripe</v>
          </cell>
          <cell r="J658">
            <v>1</v>
          </cell>
          <cell r="K658" t="str">
            <v>N/A</v>
          </cell>
          <cell r="L658" t="str">
            <v>White</v>
          </cell>
          <cell r="M658" t="str">
            <v>TOP - End disc                    BOT - End disc</v>
          </cell>
          <cell r="N658" t="str">
            <v xml:space="preserve">Braskem CP360H        </v>
          </cell>
          <cell r="O658">
            <v>39923</v>
          </cell>
        </row>
        <row r="659">
          <cell r="A659" t="str">
            <v>W002AWH1829</v>
          </cell>
          <cell r="B659" t="str">
            <v>12MIDWEST FILTRATIONW002AWH1829</v>
          </cell>
          <cell r="C659">
            <v>12</v>
          </cell>
          <cell r="D659" t="str">
            <v>MIDWEST FILTRATION</v>
          </cell>
          <cell r="E659" t="str">
            <v>1.50 OSY 72" WHITE SBPP</v>
          </cell>
          <cell r="F659" t="str">
            <v>UNTREATED</v>
          </cell>
          <cell r="G659" t="str">
            <v>N/A</v>
          </cell>
          <cell r="H659">
            <v>3000</v>
          </cell>
          <cell r="I659" t="str">
            <v>3" (.250") Wall Knurled      Black Stripe</v>
          </cell>
          <cell r="J659">
            <v>1</v>
          </cell>
          <cell r="K659" t="str">
            <v>N/A</v>
          </cell>
          <cell r="L659" t="str">
            <v>White</v>
          </cell>
          <cell r="M659" t="str">
            <v>TOP - End disc                    BOT - End disc</v>
          </cell>
          <cell r="N659" t="str">
            <v xml:space="preserve">Braskem CP360H        </v>
          </cell>
          <cell r="O659">
            <v>39923</v>
          </cell>
        </row>
        <row r="660">
          <cell r="A660" t="str">
            <v>W0024MN2007</v>
          </cell>
          <cell r="B660" t="str">
            <v>12MONADNOCKW0024MN2007</v>
          </cell>
          <cell r="C660">
            <v>12</v>
          </cell>
          <cell r="D660" t="str">
            <v>MONADNOCK</v>
          </cell>
          <cell r="E660" t="str">
            <v>.35 OSY 79" WHITE</v>
          </cell>
          <cell r="F660" t="str">
            <v>UNTREATED</v>
          </cell>
          <cell r="G660" t="str">
            <v>TAR - 42"                              MIN - 40"                           MAX - 43"</v>
          </cell>
          <cell r="H660" t="str">
            <v>N/A</v>
          </cell>
          <cell r="I660" t="str">
            <v>3" (.250") Wall Knurled      Black Stripe</v>
          </cell>
          <cell r="J660">
            <v>1</v>
          </cell>
          <cell r="K660" t="str">
            <v>N/A</v>
          </cell>
          <cell r="L660" t="str">
            <v>White</v>
          </cell>
          <cell r="M660" t="str">
            <v>2 - End discs     Taped to Inside of Core</v>
          </cell>
          <cell r="N660" t="str">
            <v xml:space="preserve">Braskem CP360H        </v>
          </cell>
          <cell r="O660">
            <v>39868</v>
          </cell>
        </row>
        <row r="661">
          <cell r="A661" t="str">
            <v>W0320WH0549</v>
          </cell>
          <cell r="B661" t="str">
            <v>12NCHW0320WH0549</v>
          </cell>
          <cell r="C661">
            <v>12</v>
          </cell>
          <cell r="D661" t="str">
            <v>NCH</v>
          </cell>
          <cell r="E661" t="str">
            <v>10 GSM 549 MM WHITE SBPP TREATED</v>
          </cell>
          <cell r="F661" t="str">
            <v>TREATED</v>
          </cell>
          <cell r="G661" t="str">
            <v>38" TARGET OD                               39" MAX OD</v>
          </cell>
          <cell r="H661" t="str">
            <v>N/A</v>
          </cell>
          <cell r="I661" t="str">
            <v>3" (.250") Wall Knurled      Black Stripe</v>
          </cell>
          <cell r="J661">
            <v>2</v>
          </cell>
          <cell r="K661" t="str">
            <v>N/A</v>
          </cell>
          <cell r="L661" t="str">
            <v>White</v>
          </cell>
          <cell r="M661" t="str">
            <v>TOP - End cap  BOT - End cap</v>
          </cell>
          <cell r="N661" t="str">
            <v xml:space="preserve">Braskem CP360H        </v>
          </cell>
          <cell r="O661">
            <v>39853</v>
          </cell>
        </row>
        <row r="662">
          <cell r="A662" t="str">
            <v>W0320WH0559</v>
          </cell>
          <cell r="B662" t="str">
            <v>12NCHW0320WH0559</v>
          </cell>
          <cell r="C662">
            <v>12</v>
          </cell>
          <cell r="D662" t="str">
            <v>NCH</v>
          </cell>
          <cell r="E662" t="str">
            <v>10 GSM 559 MM WHITE SBPP TREATED</v>
          </cell>
          <cell r="F662" t="str">
            <v>TREATED</v>
          </cell>
          <cell r="G662" t="str">
            <v>38" TARGET OD                               39" MAX OD</v>
          </cell>
          <cell r="H662" t="str">
            <v>N/A</v>
          </cell>
          <cell r="I662" t="str">
            <v>3" (.250") Wall Knurled      Black Stripe</v>
          </cell>
          <cell r="J662">
            <v>2</v>
          </cell>
          <cell r="K662" t="str">
            <v>N/A</v>
          </cell>
          <cell r="L662" t="str">
            <v>White</v>
          </cell>
          <cell r="M662" t="str">
            <v>TOP - End cap  BOT - End cap</v>
          </cell>
          <cell r="N662" t="str">
            <v xml:space="preserve">Braskem CP360H        </v>
          </cell>
          <cell r="O662">
            <v>39853</v>
          </cell>
        </row>
        <row r="663">
          <cell r="A663" t="str">
            <v>W0320WH0578</v>
          </cell>
          <cell r="B663" t="str">
            <v>12NCHW0320WH0578</v>
          </cell>
          <cell r="C663">
            <v>12</v>
          </cell>
          <cell r="D663" t="str">
            <v>NCH</v>
          </cell>
          <cell r="E663" t="str">
            <v>10 GSM 578 MM WHITE SBPP TREATED</v>
          </cell>
          <cell r="F663" t="str">
            <v>TREATED</v>
          </cell>
          <cell r="G663" t="str">
            <v>34" TARGET OD                               35" MAX OD</v>
          </cell>
          <cell r="H663" t="str">
            <v>N/A</v>
          </cell>
          <cell r="I663" t="str">
            <v>3" (.250") Wall Knurled      Black Stripe</v>
          </cell>
          <cell r="J663">
            <v>2</v>
          </cell>
          <cell r="K663" t="str">
            <v>N/A</v>
          </cell>
          <cell r="L663" t="str">
            <v>White</v>
          </cell>
          <cell r="M663" t="str">
            <v>TOP - End cap  BOT - End cap</v>
          </cell>
          <cell r="N663" t="str">
            <v xml:space="preserve">Braskem CP360H        </v>
          </cell>
          <cell r="O663">
            <v>39853</v>
          </cell>
        </row>
        <row r="664">
          <cell r="A664" t="str">
            <v>W0081WH3048</v>
          </cell>
          <cell r="B664" t="str">
            <v>12NOLARW0081WH3048</v>
          </cell>
          <cell r="C664">
            <v>12</v>
          </cell>
          <cell r="D664" t="str">
            <v>NOLAR</v>
          </cell>
          <cell r="E664" t="str">
            <v xml:space="preserve">1.20 OSY 120"     WHITE </v>
          </cell>
          <cell r="F664" t="str">
            <v>UNTREATED</v>
          </cell>
          <cell r="G664" t="str">
            <v>40"</v>
          </cell>
          <cell r="H664" t="str">
            <v>N/A</v>
          </cell>
          <cell r="I664" t="str">
            <v>3" (.250") Wall Knurled      Black Stripe</v>
          </cell>
          <cell r="J664">
            <v>1</v>
          </cell>
          <cell r="K664" t="str">
            <v>I have changed the label set-up so that only 1 core label will print.  This label will need to be hand carried to the pack station and applied after the roll is stretch wrapped.</v>
          </cell>
          <cell r="L664" t="str">
            <v>White</v>
          </cell>
          <cell r="M664" t="str">
            <v xml:space="preserve">2 - End discs     NO CORE PLUGS!!     </v>
          </cell>
          <cell r="N664" t="str">
            <v xml:space="preserve">Braskem CP360H        </v>
          </cell>
          <cell r="O664">
            <v>38009</v>
          </cell>
        </row>
        <row r="665">
          <cell r="A665" t="str">
            <v>W0085WH1397</v>
          </cell>
          <cell r="B665" t="str">
            <v>12NOLARW0085WH1397</v>
          </cell>
          <cell r="C665">
            <v>12</v>
          </cell>
          <cell r="D665" t="str">
            <v>NOLAR</v>
          </cell>
          <cell r="E665" t="str">
            <v xml:space="preserve">1.25 OSY 55"     WHITE </v>
          </cell>
          <cell r="F665" t="str">
            <v>UNTREATED</v>
          </cell>
          <cell r="G665" t="str">
            <v>N/A</v>
          </cell>
          <cell r="H665">
            <v>4500</v>
          </cell>
          <cell r="I665" t="str">
            <v>3" (.250") Wall Knurled      Black Stripe</v>
          </cell>
          <cell r="J665">
            <v>1</v>
          </cell>
          <cell r="K665" t="str">
            <v>I have changed the label set-up so that only 1 core label will print.  This label will need to be hand carried to the pack station and applied after the roll is stretch wrapped.</v>
          </cell>
          <cell r="L665" t="str">
            <v>White</v>
          </cell>
          <cell r="M665" t="str">
            <v xml:space="preserve">2 - End discs     NO CORE PLUGS!!     </v>
          </cell>
          <cell r="N665" t="str">
            <v xml:space="preserve">Braskem CP360H        </v>
          </cell>
          <cell r="O665">
            <v>38009</v>
          </cell>
        </row>
        <row r="666">
          <cell r="A666" t="str">
            <v>W0031WH0914</v>
          </cell>
          <cell r="B666" t="str">
            <v>12OXCOW0031WH0914</v>
          </cell>
          <cell r="C666">
            <v>12</v>
          </cell>
          <cell r="D666" t="str">
            <v>OXCO</v>
          </cell>
          <cell r="E666" t="str">
            <v>.45 osy 36" WHITE SBPP</v>
          </cell>
          <cell r="F666" t="str">
            <v>UNTREATED</v>
          </cell>
          <cell r="G666" t="str">
            <v>N/A</v>
          </cell>
          <cell r="H666">
            <v>15000</v>
          </cell>
          <cell r="I666" t="str">
            <v>3" (.250") Wall Knurled      Black Stripe</v>
          </cell>
          <cell r="J666">
            <v>1</v>
          </cell>
          <cell r="K666" t="str">
            <v>Place one pack label on the end of roll, and one pack label on the side.</v>
          </cell>
          <cell r="L666" t="str">
            <v>White</v>
          </cell>
          <cell r="M666" t="str">
            <v>TOP - End disc  BOT - End cap</v>
          </cell>
          <cell r="N666" t="str">
            <v xml:space="preserve">Braskem CP360H        </v>
          </cell>
          <cell r="O666">
            <v>38615</v>
          </cell>
        </row>
        <row r="667">
          <cell r="A667" t="str">
            <v>W0031WH1219</v>
          </cell>
          <cell r="B667" t="str">
            <v>12OXCOW0031WH1219</v>
          </cell>
          <cell r="C667">
            <v>12</v>
          </cell>
          <cell r="D667" t="str">
            <v>OXCO</v>
          </cell>
          <cell r="E667" t="str">
            <v>.45 osy 48" WHITE SBPP</v>
          </cell>
          <cell r="F667" t="str">
            <v>UNTREATED</v>
          </cell>
          <cell r="G667" t="str">
            <v>N/A</v>
          </cell>
          <cell r="H667">
            <v>15000</v>
          </cell>
          <cell r="I667" t="str">
            <v>3" (.250") Wall Knurled      Black Stripe</v>
          </cell>
          <cell r="J667">
            <v>1</v>
          </cell>
          <cell r="K667" t="str">
            <v>Place one pack label on the end of roll, and one pack label on the side.</v>
          </cell>
          <cell r="L667" t="str">
            <v>White</v>
          </cell>
          <cell r="M667" t="str">
            <v>TOP - End disc  BOT - End cap</v>
          </cell>
          <cell r="N667" t="str">
            <v xml:space="preserve">Braskem CP360H        </v>
          </cell>
          <cell r="O667">
            <v>38615</v>
          </cell>
        </row>
        <row r="668">
          <cell r="A668" t="str">
            <v>W006DWH3048</v>
          </cell>
          <cell r="B668" t="str">
            <v>12OXCOW006DWH3048</v>
          </cell>
          <cell r="C668">
            <v>12</v>
          </cell>
          <cell r="D668" t="str">
            <v>OXCO</v>
          </cell>
          <cell r="E668" t="str">
            <v>2.0 osy 120" WHITE SBPP</v>
          </cell>
          <cell r="F668" t="str">
            <v>UNTREATED</v>
          </cell>
          <cell r="G668" t="str">
            <v>N/A</v>
          </cell>
          <cell r="H668">
            <v>2500</v>
          </cell>
          <cell r="I668" t="str">
            <v>3" (.300") Wall Knurled      White Stripe</v>
          </cell>
          <cell r="J668">
            <v>1</v>
          </cell>
          <cell r="K668" t="str">
            <v>Place one pack label on the end of roll, and one pack label on the side.</v>
          </cell>
          <cell r="L668" t="str">
            <v>White</v>
          </cell>
          <cell r="M668" t="str">
            <v>TOP - End disc  BOT - End cap</v>
          </cell>
          <cell r="N668" t="str">
            <v xml:space="preserve">Braskem CP360H        </v>
          </cell>
          <cell r="O668">
            <v>38615</v>
          </cell>
        </row>
        <row r="669">
          <cell r="A669" t="str">
            <v>W0330ST0136</v>
          </cell>
          <cell r="B669" t="str">
            <v>12P &amp; GW0330ST0136</v>
          </cell>
          <cell r="C669">
            <v>12</v>
          </cell>
          <cell r="D669" t="str">
            <v>P &amp; G</v>
          </cell>
          <cell r="E669" t="str">
            <v>15 GSM 136 MM WHITE</v>
          </cell>
          <cell r="F669" t="str">
            <v>TREATED</v>
          </cell>
          <cell r="G669" t="str">
            <v>40.5"</v>
          </cell>
          <cell r="H669" t="str">
            <v>N/A</v>
          </cell>
          <cell r="I669" t="str">
            <v>3" (.250") Wall Knurled    Black Stripe</v>
          </cell>
          <cell r="J669">
            <v>1</v>
          </cell>
          <cell r="K669" t="str">
            <v>TRIAL LABEL WITH ATTENTION TO:     Mr. Setsuo Nakagawa</v>
          </cell>
          <cell r="L669" t="str">
            <v>White</v>
          </cell>
          <cell r="M669" t="str">
            <v>TOP - End cap  BOT - End cap</v>
          </cell>
          <cell r="N669" t="str">
            <v xml:space="preserve">Braskem CP360H        </v>
          </cell>
          <cell r="O669">
            <v>38838</v>
          </cell>
        </row>
        <row r="670">
          <cell r="A670" t="str">
            <v>W0330ST0146</v>
          </cell>
          <cell r="B670" t="str">
            <v>12P &amp; GW0330ST0146</v>
          </cell>
          <cell r="C670">
            <v>12</v>
          </cell>
          <cell r="D670" t="str">
            <v>P &amp; G</v>
          </cell>
          <cell r="E670" t="str">
            <v>15 GSM 146 MM WHITE</v>
          </cell>
          <cell r="F670" t="str">
            <v>TREATED</v>
          </cell>
          <cell r="G670" t="str">
            <v>107 cm                      +/- 2 cm</v>
          </cell>
          <cell r="H670" t="str">
            <v>N/A</v>
          </cell>
          <cell r="I670" t="str">
            <v>3" (.250") Wall Knurled    Black Stripe</v>
          </cell>
          <cell r="J670">
            <v>8</v>
          </cell>
          <cell r="K670" t="str">
            <v>N/A</v>
          </cell>
          <cell r="L670" t="str">
            <v>White</v>
          </cell>
          <cell r="M670" t="str">
            <v>TOP - End disc  BOT - End cap</v>
          </cell>
          <cell r="N670" t="str">
            <v xml:space="preserve">Braskem CP360H        </v>
          </cell>
          <cell r="O670">
            <v>38769</v>
          </cell>
        </row>
        <row r="671">
          <cell r="A671" t="str">
            <v>W0330ST0156</v>
          </cell>
          <cell r="B671" t="str">
            <v>12P &amp; GW0330ST0156</v>
          </cell>
          <cell r="C671">
            <v>12</v>
          </cell>
          <cell r="D671" t="str">
            <v>P &amp; G</v>
          </cell>
          <cell r="E671" t="str">
            <v>15 GSM 156 MM WHITE</v>
          </cell>
          <cell r="F671" t="str">
            <v>TREATED</v>
          </cell>
          <cell r="G671" t="str">
            <v>107 cm                      +/- 2 cm</v>
          </cell>
          <cell r="H671" t="str">
            <v>N/A</v>
          </cell>
          <cell r="I671" t="str">
            <v>3" (.250") Wall Knurled    Black Stripe</v>
          </cell>
          <cell r="J671">
            <v>8</v>
          </cell>
          <cell r="K671" t="str">
            <v>N/A</v>
          </cell>
          <cell r="L671" t="str">
            <v>White</v>
          </cell>
          <cell r="M671" t="str">
            <v>TOP - End disc  BOT - End cap</v>
          </cell>
          <cell r="N671" t="str">
            <v xml:space="preserve">Braskem CP360H        </v>
          </cell>
          <cell r="O671">
            <v>38769</v>
          </cell>
        </row>
        <row r="672">
          <cell r="A672" t="str">
            <v>W0330ST0168</v>
          </cell>
          <cell r="B672" t="str">
            <v>12P &amp; GW0330ST0168</v>
          </cell>
          <cell r="C672">
            <v>12</v>
          </cell>
          <cell r="D672" t="str">
            <v>P &amp; G</v>
          </cell>
          <cell r="E672" t="str">
            <v>15 GSM 168 MM WHITE</v>
          </cell>
          <cell r="F672" t="str">
            <v>TREATED</v>
          </cell>
          <cell r="G672" t="str">
            <v>107 cm                      +/- 2 cm</v>
          </cell>
          <cell r="H672" t="str">
            <v>N/A</v>
          </cell>
          <cell r="I672" t="str">
            <v>3" (.250") Wall Knurled    Black Stripe</v>
          </cell>
          <cell r="J672">
            <v>7</v>
          </cell>
          <cell r="K672" t="str">
            <v>N/A</v>
          </cell>
          <cell r="L672" t="str">
            <v>White</v>
          </cell>
          <cell r="M672" t="str">
            <v>TOP - End disc  BOT - End cap</v>
          </cell>
          <cell r="N672" t="str">
            <v xml:space="preserve">Braskem CP360H        </v>
          </cell>
          <cell r="O672">
            <v>38097</v>
          </cell>
        </row>
        <row r="673">
          <cell r="A673" t="str">
            <v>W0330ST0175</v>
          </cell>
          <cell r="B673" t="str">
            <v>12P &amp; GW0330ST0175</v>
          </cell>
          <cell r="C673">
            <v>12</v>
          </cell>
          <cell r="D673" t="str">
            <v>P &amp; G</v>
          </cell>
          <cell r="E673" t="str">
            <v>15 GSM 175 MM WHITE</v>
          </cell>
          <cell r="F673" t="str">
            <v>TREATED</v>
          </cell>
          <cell r="G673" t="str">
            <v>107 cm                      +/- 2 cm</v>
          </cell>
          <cell r="H673" t="str">
            <v>N/A</v>
          </cell>
          <cell r="I673" t="str">
            <v>3" (.250") Wall Knurled    Black Stripe</v>
          </cell>
          <cell r="J673">
            <v>7</v>
          </cell>
          <cell r="K673" t="str">
            <v>TRIAL LABELS WITH:                  "EO 100376, ATTN:    BHAUMIK PATEL &amp; JOHN JONES</v>
          </cell>
          <cell r="L673" t="str">
            <v>White</v>
          </cell>
          <cell r="M673" t="str">
            <v>TOP - End disc  BOT - End cap</v>
          </cell>
          <cell r="N673" t="str">
            <v xml:space="preserve">Braskem CP360H        </v>
          </cell>
          <cell r="O673">
            <v>38414</v>
          </cell>
        </row>
        <row r="674">
          <cell r="A674" t="str">
            <v>W0330ST0180</v>
          </cell>
          <cell r="B674" t="str">
            <v>12P &amp; GW0330ST0180</v>
          </cell>
          <cell r="C674">
            <v>12</v>
          </cell>
          <cell r="D674" t="str">
            <v>P &amp; G</v>
          </cell>
          <cell r="E674" t="str">
            <v>15 GSM 180 MM WHITE</v>
          </cell>
          <cell r="F674" t="str">
            <v>TREATED</v>
          </cell>
          <cell r="G674" t="str">
            <v>107 cm                      +/- 2 cm</v>
          </cell>
          <cell r="H674" t="str">
            <v>N/A</v>
          </cell>
          <cell r="I674" t="str">
            <v>3" (.250") Wall Knurled    Black Stripe</v>
          </cell>
          <cell r="J674">
            <v>7</v>
          </cell>
          <cell r="K674" t="str">
            <v>N/A</v>
          </cell>
          <cell r="L674" t="str">
            <v>White</v>
          </cell>
          <cell r="M674" t="str">
            <v>TOP - End disc  BOT - End cap</v>
          </cell>
          <cell r="N674" t="str">
            <v xml:space="preserve">Braskem CP360H        </v>
          </cell>
          <cell r="O674">
            <v>38097</v>
          </cell>
        </row>
        <row r="675">
          <cell r="A675" t="str">
            <v>W0330ST0197</v>
          </cell>
          <cell r="B675" t="str">
            <v>12P &amp; GW0330ST0197</v>
          </cell>
          <cell r="C675">
            <v>12</v>
          </cell>
          <cell r="D675" t="str">
            <v>P &amp; G</v>
          </cell>
          <cell r="E675" t="str">
            <v>15 GSM 197 MM WHITE</v>
          </cell>
          <cell r="F675" t="str">
            <v>TREATED</v>
          </cell>
          <cell r="G675" t="str">
            <v>107 cm                      +/- 2 cm</v>
          </cell>
          <cell r="H675" t="str">
            <v>N/A</v>
          </cell>
          <cell r="I675" t="str">
            <v>3" (.250") Wall Knurled    Black Stripe</v>
          </cell>
          <cell r="J675">
            <v>6</v>
          </cell>
          <cell r="K675" t="str">
            <v>TESTWARE LABELS (95019486) 2 PER BUNDLE ON OPPOSITE SIDES OF BUNDLE                   ATTN TO: CARA SCHWEIKER.CI &amp; SHIRLEEN ADAMS</v>
          </cell>
          <cell r="L675" t="str">
            <v>White</v>
          </cell>
          <cell r="M675" t="str">
            <v>TOP - End disc  BOT - End cap</v>
          </cell>
          <cell r="N675" t="str">
            <v xml:space="preserve">Braskem CP360H        </v>
          </cell>
          <cell r="O675">
            <v>39785</v>
          </cell>
        </row>
        <row r="676">
          <cell r="A676" t="str">
            <v>W0330ST0213</v>
          </cell>
          <cell r="B676" t="str">
            <v>12P &amp; GW0330ST0213</v>
          </cell>
          <cell r="C676">
            <v>12</v>
          </cell>
          <cell r="D676" t="str">
            <v>P &amp; G</v>
          </cell>
          <cell r="E676" t="str">
            <v>15 GSM 213 MM WHITE</v>
          </cell>
          <cell r="F676" t="str">
            <v>TREATED</v>
          </cell>
          <cell r="G676" t="str">
            <v>107 cm                      +/- 2 cm</v>
          </cell>
          <cell r="H676" t="str">
            <v>N/A</v>
          </cell>
          <cell r="I676" t="str">
            <v>3" (.250") Wall Knurled    Black Stripe</v>
          </cell>
          <cell r="J676" t="str">
            <v>5,6</v>
          </cell>
          <cell r="K676" t="str">
            <v>N/A</v>
          </cell>
          <cell r="L676" t="str">
            <v>White</v>
          </cell>
          <cell r="M676" t="str">
            <v>TOP - End disc  BOT - End cap</v>
          </cell>
          <cell r="N676" t="str">
            <v xml:space="preserve">Braskem CP360H        </v>
          </cell>
          <cell r="O676">
            <v>38097</v>
          </cell>
        </row>
        <row r="677">
          <cell r="A677" t="str">
            <v>W0095BL1397</v>
          </cell>
          <cell r="B677" t="str">
            <v>12PRECEPT                     MEDICALW0095BL1397</v>
          </cell>
          <cell r="C677">
            <v>12</v>
          </cell>
          <cell r="D677" t="str">
            <v>PRECEPT                     MEDICAL</v>
          </cell>
          <cell r="E677" t="str">
            <v>1.40 OSY 55"  BLACK SBPP</v>
          </cell>
          <cell r="F677" t="str">
            <v>UNTREATED</v>
          </cell>
          <cell r="G677" t="str">
            <v>MAX OD - 31"                           MIN OD - 22"</v>
          </cell>
          <cell r="H677">
            <v>2500</v>
          </cell>
          <cell r="I677" t="str">
            <v>3" (.250") Wall Knurled      Black Stripe</v>
          </cell>
          <cell r="J677">
            <v>1</v>
          </cell>
          <cell r="K677" t="str">
            <v>PLEASE PALLETIZE                                              30X30 HEAT TREATED PALLETS</v>
          </cell>
          <cell r="L677" t="str">
            <v>White</v>
          </cell>
          <cell r="M677" t="str">
            <v>TOP - End cap  BOT - End cap</v>
          </cell>
          <cell r="N677" t="str">
            <v xml:space="preserve">Braskem CP360H        </v>
          </cell>
          <cell r="O677">
            <v>37651</v>
          </cell>
        </row>
        <row r="678">
          <cell r="A678" t="str">
            <v>W0630140175</v>
          </cell>
          <cell r="B678" t="str">
            <v>12PRESTOW0630140175</v>
          </cell>
          <cell r="C678">
            <v>12</v>
          </cell>
          <cell r="D678" t="str">
            <v>PRESTO</v>
          </cell>
          <cell r="E678" t="str">
            <v>15 GSM 175 MM WHITE ZONE</v>
          </cell>
          <cell r="F678" t="str">
            <v>TREATED</v>
          </cell>
          <cell r="G678" t="str">
            <v>36"                         +/- 1"</v>
          </cell>
          <cell r="H678" t="str">
            <v>N/A</v>
          </cell>
          <cell r="I678" t="str">
            <v>3" (.250") Wall Knurled      Black Stripe</v>
          </cell>
          <cell r="J678">
            <v>7</v>
          </cell>
          <cell r="K678" t="str">
            <v>4 PACK LABELS WILL PRINT FOR PRESTO</v>
          </cell>
          <cell r="L678" t="str">
            <v>White</v>
          </cell>
          <cell r="M678" t="str">
            <v>TOP - End disc  BOT - End cap</v>
          </cell>
          <cell r="N678" t="str">
            <v xml:space="preserve">Braskem CP360H        </v>
          </cell>
        </row>
        <row r="679">
          <cell r="A679" t="str">
            <v>W0330WH0178</v>
          </cell>
          <cell r="B679" t="str">
            <v>12PRESTOW0330WH0178</v>
          </cell>
          <cell r="C679">
            <v>12</v>
          </cell>
          <cell r="D679" t="str">
            <v>PRESTO</v>
          </cell>
          <cell r="E679" t="str">
            <v>15 GSM 178 MM WHITE SURF.</v>
          </cell>
          <cell r="F679" t="str">
            <v>TREATED</v>
          </cell>
          <cell r="G679" t="str">
            <v>39"                         +/- 1"</v>
          </cell>
          <cell r="H679" t="str">
            <v>N/A</v>
          </cell>
          <cell r="I679" t="str">
            <v>3" (.250") Wall Knurled      Black Stripe</v>
          </cell>
          <cell r="J679">
            <v>7</v>
          </cell>
          <cell r="K679" t="str">
            <v>4 PACK LABELS WILL PRINT FOR PRESTO</v>
          </cell>
          <cell r="L679" t="str">
            <v>White</v>
          </cell>
          <cell r="M679" t="str">
            <v>TOP - End disc  BOT - End cap</v>
          </cell>
          <cell r="N679" t="str">
            <v xml:space="preserve">Braskem CP360H        </v>
          </cell>
          <cell r="O679">
            <v>38504</v>
          </cell>
        </row>
        <row r="680">
          <cell r="A680" t="str">
            <v>W0030WH0521</v>
          </cell>
          <cell r="B680" t="str">
            <v>12PRESTOW0030WH0521</v>
          </cell>
          <cell r="C680">
            <v>12</v>
          </cell>
          <cell r="D680" t="str">
            <v>PRESTO</v>
          </cell>
          <cell r="E680" t="str">
            <v xml:space="preserve">15 GSM 521 MM WHITE </v>
          </cell>
          <cell r="F680" t="str">
            <v>UNTREATED</v>
          </cell>
          <cell r="G680" t="str">
            <v>36"                         +/- 1"</v>
          </cell>
          <cell r="H680" t="str">
            <v>N/A</v>
          </cell>
          <cell r="I680" t="str">
            <v>3" (.250") Wall Knurled      Black Stripe</v>
          </cell>
          <cell r="J680" t="str">
            <v>2,3</v>
          </cell>
          <cell r="K680" t="str">
            <v>4 PACK LABELS WILL PRINT FOR PRESTO</v>
          </cell>
          <cell r="L680" t="str">
            <v>White</v>
          </cell>
          <cell r="M680" t="str">
            <v>TOP - End disc  BOT - End cap</v>
          </cell>
          <cell r="N680" t="str">
            <v xml:space="preserve">Braskem CP360H        </v>
          </cell>
        </row>
        <row r="681">
          <cell r="A681" t="str">
            <v>W0030WH0531</v>
          </cell>
          <cell r="B681" t="str">
            <v>12PRESTOW0030WH0531</v>
          </cell>
          <cell r="C681">
            <v>12</v>
          </cell>
          <cell r="D681" t="str">
            <v>PRESTO</v>
          </cell>
          <cell r="E681" t="str">
            <v xml:space="preserve">15 GSM 531 MM WHITE </v>
          </cell>
          <cell r="F681" t="str">
            <v>UNTREATED</v>
          </cell>
          <cell r="G681" t="str">
            <v>36"                         +/- 1"</v>
          </cell>
          <cell r="H681" t="str">
            <v>N/A</v>
          </cell>
          <cell r="I681" t="str">
            <v>3" (.250") Wall Knurled      Black Stripe</v>
          </cell>
          <cell r="J681" t="str">
            <v>2,3</v>
          </cell>
          <cell r="K681" t="str">
            <v>4 PACK LABELS WILL PRINT FOR PRESTO</v>
          </cell>
          <cell r="L681" t="str">
            <v>White</v>
          </cell>
          <cell r="M681" t="str">
            <v>TOP - End disc  BOT - End cap</v>
          </cell>
          <cell r="N681" t="str">
            <v xml:space="preserve">Braskem CP360H        </v>
          </cell>
        </row>
        <row r="682">
          <cell r="A682" t="str">
            <v>W0030WH0602</v>
          </cell>
          <cell r="B682" t="str">
            <v>12PRESTOW0030WH0602</v>
          </cell>
          <cell r="C682">
            <v>12</v>
          </cell>
          <cell r="D682" t="str">
            <v>PRESTO</v>
          </cell>
          <cell r="E682" t="str">
            <v xml:space="preserve">15 GSM 602 MM WHITE </v>
          </cell>
          <cell r="F682" t="str">
            <v>UNTREATED</v>
          </cell>
          <cell r="G682" t="str">
            <v>36"                         +/- 1"</v>
          </cell>
          <cell r="H682" t="str">
            <v>N/A</v>
          </cell>
          <cell r="I682" t="str">
            <v>3" (.250") Wall Knurled      Black Stripe</v>
          </cell>
          <cell r="J682">
            <v>2</v>
          </cell>
          <cell r="K682" t="str">
            <v>4 PACK LABELS WILL PRINT FOR PRESTO</v>
          </cell>
          <cell r="L682" t="str">
            <v>White</v>
          </cell>
          <cell r="M682" t="str">
            <v>TOP - End disc  BOT - End cap</v>
          </cell>
          <cell r="N682" t="str">
            <v xml:space="preserve">Braskem CP360H        </v>
          </cell>
        </row>
        <row r="683">
          <cell r="A683" t="str">
            <v>W0030WH0692</v>
          </cell>
          <cell r="B683" t="str">
            <v>12PRESTOW0030WH0692</v>
          </cell>
          <cell r="C683">
            <v>12</v>
          </cell>
          <cell r="D683" t="str">
            <v>PRESTO</v>
          </cell>
          <cell r="E683" t="str">
            <v xml:space="preserve">15 GSM 692 MM WHITE </v>
          </cell>
          <cell r="F683" t="str">
            <v>UNTREATED</v>
          </cell>
          <cell r="G683" t="str">
            <v>36"                         +/- 1"</v>
          </cell>
          <cell r="H683" t="str">
            <v>N/A</v>
          </cell>
          <cell r="I683" t="str">
            <v>3" (.250") Wall Knurled      Black Stripe</v>
          </cell>
          <cell r="J683" t="str">
            <v>1,2</v>
          </cell>
          <cell r="K683" t="str">
            <v>4 PACK LABELS WILL PRINT FOR PRESTO</v>
          </cell>
          <cell r="L683" t="str">
            <v>White</v>
          </cell>
          <cell r="M683" t="str">
            <v>TOP - End disc  BOT - End cap</v>
          </cell>
          <cell r="N683" t="str">
            <v xml:space="preserve">Braskem CP360H        </v>
          </cell>
        </row>
        <row r="684">
          <cell r="A684" t="str">
            <v>W0026WH0851</v>
          </cell>
          <cell r="B684" t="str">
            <v>12PRINCIPAL BUSINESSW0026WH0851</v>
          </cell>
          <cell r="C684">
            <v>12</v>
          </cell>
          <cell r="D684" t="str">
            <v>PRINCIPAL BUSINESS</v>
          </cell>
          <cell r="E684" t="str">
            <v>13 GSM 851 MM WHITE  SBPP</v>
          </cell>
          <cell r="F684" t="str">
            <v>TREATED</v>
          </cell>
          <cell r="G684" t="str">
            <v>33"                        +/- 1"</v>
          </cell>
          <cell r="H684" t="str">
            <v>N/A</v>
          </cell>
          <cell r="I684" t="str">
            <v>3" (.250") Wall Knurled      Black  Stripe</v>
          </cell>
          <cell r="J684">
            <v>1</v>
          </cell>
          <cell r="K684" t="str">
            <v>N/A</v>
          </cell>
          <cell r="L684" t="str">
            <v>White</v>
          </cell>
          <cell r="M684" t="str">
            <v>TOP - End disc                    BOT - End cap</v>
          </cell>
          <cell r="N684" t="str">
            <v xml:space="preserve">Braskem CP360H        </v>
          </cell>
          <cell r="O684">
            <v>39815</v>
          </cell>
        </row>
        <row r="685">
          <cell r="A685" t="str">
            <v>W0026WH0864</v>
          </cell>
          <cell r="B685" t="str">
            <v>12PRINCIPAL BUSINESSW0026WH0864</v>
          </cell>
          <cell r="C685">
            <v>12</v>
          </cell>
          <cell r="D685" t="str">
            <v>PRINCIPAL BUSINESS</v>
          </cell>
          <cell r="E685" t="str">
            <v>13 GSM 864 MM WHITE  SBPP</v>
          </cell>
          <cell r="F685" t="str">
            <v>TREATED</v>
          </cell>
          <cell r="G685" t="str">
            <v>33"                        +/- 1"</v>
          </cell>
          <cell r="H685" t="str">
            <v>N/A</v>
          </cell>
          <cell r="I685" t="str">
            <v>3" (.250") Wall Knurled      Black  Stripe</v>
          </cell>
          <cell r="J685">
            <v>1</v>
          </cell>
          <cell r="K685" t="str">
            <v>N/A</v>
          </cell>
          <cell r="L685" t="str">
            <v>White</v>
          </cell>
          <cell r="M685" t="str">
            <v>TOP - End disc                    BOT - End cap</v>
          </cell>
          <cell r="N685" t="str">
            <v xml:space="preserve">Braskem CP360H        </v>
          </cell>
          <cell r="O685">
            <v>39815</v>
          </cell>
        </row>
        <row r="686">
          <cell r="A686" t="str">
            <v>W0327WH0241</v>
          </cell>
          <cell r="B686" t="str">
            <v>12PRINCIPAL BUSINESSW0327WH0241</v>
          </cell>
          <cell r="C686">
            <v>12</v>
          </cell>
          <cell r="D686" t="str">
            <v>PRINCIPAL BUSINESS</v>
          </cell>
          <cell r="E686" t="str">
            <v>13.5 GSM 241 MM WHITE TREATED SBPP</v>
          </cell>
          <cell r="F686" t="str">
            <v>TREATED</v>
          </cell>
          <cell r="G686" t="str">
            <v>33"                        +/- 1"</v>
          </cell>
          <cell r="H686" t="str">
            <v>N/A</v>
          </cell>
          <cell r="I686" t="str">
            <v>3" (.250") Wall Knurled      Black  Stripe</v>
          </cell>
          <cell r="J686">
            <v>5</v>
          </cell>
          <cell r="K686" t="str">
            <v>N/A</v>
          </cell>
          <cell r="L686" t="str">
            <v>White</v>
          </cell>
          <cell r="M686" t="str">
            <v>TOP - End disc                    BOT - End cap</v>
          </cell>
          <cell r="N686" t="str">
            <v xml:space="preserve">Braskem CP360H        </v>
          </cell>
          <cell r="O686">
            <v>39815</v>
          </cell>
        </row>
        <row r="687">
          <cell r="A687" t="str">
            <v>W0327050775</v>
          </cell>
          <cell r="B687" t="str">
            <v>12PRINCIPAL BUSINESSW0327050775</v>
          </cell>
          <cell r="C687">
            <v>12</v>
          </cell>
          <cell r="D687" t="str">
            <v>PRINCIPAL BUSINESS</v>
          </cell>
          <cell r="E687" t="str">
            <v>13.5 GSM 775 MM WHITE TREATED ZONED SBPP</v>
          </cell>
          <cell r="F687" t="str">
            <v>TREATED</v>
          </cell>
          <cell r="G687" t="str">
            <v>33"                        +/- 1"</v>
          </cell>
          <cell r="H687" t="str">
            <v>N/A</v>
          </cell>
          <cell r="I687" t="str">
            <v>3" (.250") Wall Knurled      Black  Stripe</v>
          </cell>
          <cell r="J687" t="str">
            <v>1,2</v>
          </cell>
          <cell r="K687" t="str">
            <v>N/A</v>
          </cell>
          <cell r="L687" t="str">
            <v>White</v>
          </cell>
          <cell r="M687" t="str">
            <v>TOP - End disc                    BOT - End cap</v>
          </cell>
          <cell r="N687" t="str">
            <v xml:space="preserve">Braskem CP360H        </v>
          </cell>
          <cell r="O687">
            <v>39757</v>
          </cell>
        </row>
        <row r="688">
          <cell r="A688" t="str">
            <v>W0320WH0591</v>
          </cell>
          <cell r="B688" t="str">
            <v>12PRINCIPAL BUSINESSW0320WH0591</v>
          </cell>
          <cell r="C688">
            <v>12</v>
          </cell>
          <cell r="D688" t="str">
            <v>PRINCIPAL BUSINESS</v>
          </cell>
          <cell r="E688" t="str">
            <v>10 GSM 591 MM WHITE TREATED SBPP</v>
          </cell>
          <cell r="F688" t="str">
            <v>TREATED</v>
          </cell>
          <cell r="G688" t="str">
            <v>34"                               +-/ 1"</v>
          </cell>
          <cell r="H688" t="str">
            <v>N/A</v>
          </cell>
          <cell r="I688" t="str">
            <v>3" (.250") Wall Knurled      Black  Stripe</v>
          </cell>
          <cell r="J688">
            <v>2</v>
          </cell>
          <cell r="L688" t="str">
            <v>White</v>
          </cell>
          <cell r="M688" t="str">
            <v>TOP - End disc  BOT - End cap</v>
          </cell>
          <cell r="N688" t="str">
            <v xml:space="preserve">Braskem CP360H        </v>
          </cell>
        </row>
        <row r="689">
          <cell r="A689" t="str">
            <v>W0627900257</v>
          </cell>
          <cell r="B689" t="str">
            <v>12PRINCIPAL BUSINESSW0627900257</v>
          </cell>
          <cell r="C689">
            <v>12</v>
          </cell>
          <cell r="D689" t="str">
            <v>PRINCIPAL BUSINESS</v>
          </cell>
          <cell r="E689" t="str">
            <v>13.5 GSM 257 MM WHITE ZONE TREATED SBPP</v>
          </cell>
          <cell r="F689" t="str">
            <v>TREATED</v>
          </cell>
          <cell r="G689" t="str">
            <v>38"                               +-/ 1"</v>
          </cell>
          <cell r="H689" t="str">
            <v>N/A</v>
          </cell>
          <cell r="I689" t="str">
            <v>3" (.250") Wall Knurled      Black  Stripe</v>
          </cell>
          <cell r="J689" t="str">
            <v>4,5</v>
          </cell>
          <cell r="L689" t="str">
            <v>White</v>
          </cell>
          <cell r="M689" t="str">
            <v>TOP - End disc  BOT - End cap</v>
          </cell>
          <cell r="N689" t="str">
            <v xml:space="preserve">Braskem CP360H        </v>
          </cell>
        </row>
        <row r="690">
          <cell r="A690" t="str">
            <v>W0320WH0552</v>
          </cell>
          <cell r="B690" t="str">
            <v>12R.SABEEW0320WH0552</v>
          </cell>
          <cell r="C690">
            <v>12</v>
          </cell>
          <cell r="D690" t="str">
            <v>R.SABEE</v>
          </cell>
          <cell r="E690" t="str">
            <v>10 GSM 552 MM WHITE TREATED SBPP</v>
          </cell>
          <cell r="F690" t="str">
            <v>TREATED</v>
          </cell>
          <cell r="G690" t="str">
            <v>39"                            +/- 1"</v>
          </cell>
          <cell r="H690" t="str">
            <v>N/A</v>
          </cell>
          <cell r="I690" t="str">
            <v>3" (.250") Wall Knurled      Black Stripe</v>
          </cell>
          <cell r="J690">
            <v>2</v>
          </cell>
          <cell r="K690" t="str">
            <v>N/A</v>
          </cell>
          <cell r="L690" t="str">
            <v>White</v>
          </cell>
          <cell r="M690" t="str">
            <v>TOP - End disc  BOT - End cap</v>
          </cell>
          <cell r="N690" t="str">
            <v xml:space="preserve">Braskem CP360H        </v>
          </cell>
          <cell r="O690">
            <v>39090</v>
          </cell>
        </row>
        <row r="691">
          <cell r="A691" t="str">
            <v>W0320WH0768</v>
          </cell>
          <cell r="B691" t="str">
            <v>12R.SABEEW0320WH0768</v>
          </cell>
          <cell r="C691">
            <v>12</v>
          </cell>
          <cell r="D691" t="str">
            <v>R.SABEE</v>
          </cell>
          <cell r="E691" t="str">
            <v>10 GSM 768 MM WHITE TREATED SBPP</v>
          </cell>
          <cell r="F691" t="str">
            <v>TREATED</v>
          </cell>
          <cell r="G691" t="str">
            <v>39"                            +/- 1"</v>
          </cell>
          <cell r="H691" t="str">
            <v>N/A</v>
          </cell>
          <cell r="I691" t="str">
            <v>3" (.250") Wall Knurled      Black Stripe</v>
          </cell>
          <cell r="J691" t="str">
            <v>1,2</v>
          </cell>
          <cell r="K691" t="str">
            <v>N/A</v>
          </cell>
          <cell r="L691" t="str">
            <v>White</v>
          </cell>
          <cell r="M691" t="str">
            <v>TOP - End disc  BOT - End cap</v>
          </cell>
          <cell r="N691" t="str">
            <v xml:space="preserve">Braskem CP360H        </v>
          </cell>
          <cell r="O691">
            <v>39090</v>
          </cell>
        </row>
        <row r="692">
          <cell r="A692" t="str">
            <v>W0324WH0419</v>
          </cell>
          <cell r="B692" t="str">
            <v>12R.SABEEW0324WH0419</v>
          </cell>
          <cell r="C692">
            <v>12</v>
          </cell>
          <cell r="D692" t="str">
            <v>R.SABEE</v>
          </cell>
          <cell r="E692" t="str">
            <v>12 GSM 419 MM WHITE TREATED SBPP</v>
          </cell>
          <cell r="F692" t="str">
            <v>TREATED</v>
          </cell>
          <cell r="G692" t="str">
            <v>39"                            +/- 1"</v>
          </cell>
          <cell r="H692" t="str">
            <v>N/A</v>
          </cell>
          <cell r="I692" t="str">
            <v>3" (.250") Wall Knurled      Black Stripe</v>
          </cell>
          <cell r="J692">
            <v>3</v>
          </cell>
          <cell r="K692" t="str">
            <v>N/A</v>
          </cell>
          <cell r="L692" t="str">
            <v>White</v>
          </cell>
          <cell r="M692" t="str">
            <v>TOP - End disc  BOT - End cap</v>
          </cell>
          <cell r="N692" t="str">
            <v xml:space="preserve">Braskem CP360H        </v>
          </cell>
          <cell r="O692">
            <v>39090</v>
          </cell>
        </row>
        <row r="693">
          <cell r="A693" t="str">
            <v>W0324WH0432</v>
          </cell>
          <cell r="B693" t="str">
            <v>12R.SABEEW0324WH0432</v>
          </cell>
          <cell r="C693">
            <v>12</v>
          </cell>
          <cell r="D693" t="str">
            <v>R.SABEE</v>
          </cell>
          <cell r="E693" t="str">
            <v>12 GSM 432 MM WHITE TREATED SBPP</v>
          </cell>
          <cell r="F693" t="str">
            <v>TREATED</v>
          </cell>
          <cell r="G693" t="str">
            <v>39"                            +/- 1"</v>
          </cell>
          <cell r="H693" t="str">
            <v>N/A</v>
          </cell>
          <cell r="I693" t="str">
            <v>3" (.250") Wall Knurled      Black Stripe</v>
          </cell>
          <cell r="J693" t="str">
            <v>2,3</v>
          </cell>
          <cell r="K693" t="str">
            <v>N/A</v>
          </cell>
          <cell r="L693" t="str">
            <v>White</v>
          </cell>
          <cell r="M693" t="str">
            <v>TOP - End disc  BOT - End cap</v>
          </cell>
          <cell r="N693" t="str">
            <v xml:space="preserve">Braskem CP360H        </v>
          </cell>
          <cell r="O693">
            <v>39090</v>
          </cell>
        </row>
        <row r="694">
          <cell r="A694" t="str">
            <v>W0324WH0552</v>
          </cell>
          <cell r="B694" t="str">
            <v>12R.SABEEW0324WH0552</v>
          </cell>
          <cell r="C694">
            <v>12</v>
          </cell>
          <cell r="D694" t="str">
            <v>R.SABEE</v>
          </cell>
          <cell r="E694" t="str">
            <v>12 GSM 552 MM WHITE TREATED SBPP</v>
          </cell>
          <cell r="F694" t="str">
            <v>TREATED</v>
          </cell>
          <cell r="G694" t="str">
            <v>39"                           +/- 1"</v>
          </cell>
          <cell r="H694" t="str">
            <v>N/A</v>
          </cell>
          <cell r="I694" t="str">
            <v>3" (.250") Wall Knurled      Black Stripe</v>
          </cell>
          <cell r="J694">
            <v>2</v>
          </cell>
          <cell r="K694" t="str">
            <v>N/A</v>
          </cell>
          <cell r="L694" t="str">
            <v>White</v>
          </cell>
          <cell r="M694" t="str">
            <v>TOP - End disc  BOT - End cap</v>
          </cell>
          <cell r="N694" t="str">
            <v xml:space="preserve">Braskem CP360H        </v>
          </cell>
          <cell r="O694">
            <v>38184</v>
          </cell>
        </row>
        <row r="695">
          <cell r="A695" t="str">
            <v>W0324WH0572</v>
          </cell>
          <cell r="B695" t="str">
            <v>12R.SABEEW0324WH0572</v>
          </cell>
          <cell r="C695">
            <v>12</v>
          </cell>
          <cell r="D695" t="str">
            <v>R.SABEE</v>
          </cell>
          <cell r="E695" t="str">
            <v>12 GSM 572 MM WHITE TREATED SBPP</v>
          </cell>
          <cell r="F695" t="str">
            <v>TREATED</v>
          </cell>
          <cell r="G695" t="str">
            <v>39"                            +/- 1"</v>
          </cell>
          <cell r="H695" t="str">
            <v>N/A</v>
          </cell>
          <cell r="I695" t="str">
            <v>3" (.250") Wall Knurled      Black Stripe</v>
          </cell>
          <cell r="J695">
            <v>2</v>
          </cell>
          <cell r="K695" t="str">
            <v>N/A</v>
          </cell>
          <cell r="L695" t="str">
            <v>White</v>
          </cell>
          <cell r="M695" t="str">
            <v>TOP - End disc  BOT - End cap</v>
          </cell>
          <cell r="N695" t="str">
            <v xml:space="preserve">Braskem CP360H        </v>
          </cell>
          <cell r="O695">
            <v>39090</v>
          </cell>
        </row>
        <row r="696">
          <cell r="A696" t="str">
            <v>W0324WH0737</v>
          </cell>
          <cell r="B696" t="str">
            <v>12R.SABEEW0324WH0737</v>
          </cell>
          <cell r="C696">
            <v>12</v>
          </cell>
          <cell r="D696" t="str">
            <v>R.SABEE</v>
          </cell>
          <cell r="E696" t="str">
            <v>12 GSM 737 MM WHITE TREATED SBPP</v>
          </cell>
          <cell r="F696" t="str">
            <v>TREATED</v>
          </cell>
          <cell r="G696" t="str">
            <v>39"                           +/- 1"</v>
          </cell>
          <cell r="H696" t="str">
            <v>N/A</v>
          </cell>
          <cell r="I696" t="str">
            <v>3" (.250") Wall Knurled      Black Stripe</v>
          </cell>
          <cell r="J696" t="str">
            <v>1,2</v>
          </cell>
          <cell r="K696" t="str">
            <v>N/A</v>
          </cell>
          <cell r="L696" t="str">
            <v>White</v>
          </cell>
          <cell r="M696" t="str">
            <v>TOP - End disc  BOT - End cap</v>
          </cell>
          <cell r="N696" t="str">
            <v xml:space="preserve">Braskem CP360H        </v>
          </cell>
          <cell r="O696">
            <v>38184</v>
          </cell>
        </row>
        <row r="697">
          <cell r="A697" t="str">
            <v>W002AWH0381</v>
          </cell>
          <cell r="B697" t="str">
            <v>12SELLARS ABSORBENT MATERIALSW002AWH0381</v>
          </cell>
          <cell r="C697">
            <v>12</v>
          </cell>
          <cell r="D697" t="str">
            <v>SELLARS ABSORBENT MATERIALS</v>
          </cell>
          <cell r="E697" t="str">
            <v>1.50 OSY 15" WHITE SBPP</v>
          </cell>
          <cell r="F697" t="str">
            <v>UNTREATED</v>
          </cell>
          <cell r="G697" t="str">
            <v>45" Target           30" MIN                          48" MAX</v>
          </cell>
          <cell r="H697" t="str">
            <v>N/A</v>
          </cell>
          <cell r="I697" t="str">
            <v>3" (.250") Wall Knurled      Black Stripe</v>
          </cell>
          <cell r="J697">
            <v>3</v>
          </cell>
          <cell r="K697" t="str">
            <v>40X48 PALLET REQUIRED                               10% SHORT DOFFS ALLOWED PER SHIPMENT</v>
          </cell>
          <cell r="L697" t="str">
            <v>White</v>
          </cell>
          <cell r="M697" t="str">
            <v>TOP - End disc                    BOT - End disc</v>
          </cell>
          <cell r="N697" t="str">
            <v xml:space="preserve">Braskem CP360H        </v>
          </cell>
          <cell r="O697">
            <v>39923</v>
          </cell>
        </row>
        <row r="698">
          <cell r="A698" t="str">
            <v>W002AWH0584</v>
          </cell>
          <cell r="B698" t="str">
            <v>12SELLARS ABSORBENT MATERIALSW002AWH0584</v>
          </cell>
          <cell r="C698">
            <v>12</v>
          </cell>
          <cell r="D698" t="str">
            <v>SELLARS ABSORBENT MATERIALS</v>
          </cell>
          <cell r="E698" t="str">
            <v>1.50 OSY 23" WHITE SBPP</v>
          </cell>
          <cell r="F698" t="str">
            <v>UNTREATED</v>
          </cell>
          <cell r="G698" t="str">
            <v>45" Target           30" MIN                          48" MAX</v>
          </cell>
          <cell r="H698" t="str">
            <v>N/A</v>
          </cell>
          <cell r="I698" t="str">
            <v>3" (.250") Wall Knurled      Black Stripe</v>
          </cell>
          <cell r="J698">
            <v>2</v>
          </cell>
          <cell r="K698" t="str">
            <v>40X48 PALLET REQUIRED                               10% SHORT DOFFS ALLOWED PER SHIPMENT</v>
          </cell>
          <cell r="L698" t="str">
            <v>White</v>
          </cell>
          <cell r="M698" t="str">
            <v>TOP - End disc                    BOT - End disc</v>
          </cell>
          <cell r="N698" t="str">
            <v xml:space="preserve">Braskem CP360H        </v>
          </cell>
          <cell r="O698">
            <v>39923</v>
          </cell>
        </row>
        <row r="699">
          <cell r="A699" t="str">
            <v>W0C6DSM0514</v>
          </cell>
          <cell r="B699" t="str">
            <v>12SIMMONS  W0C6DSM0514</v>
          </cell>
          <cell r="C699">
            <v>12</v>
          </cell>
          <cell r="D699" t="str">
            <v xml:space="preserve">SIMMONS  </v>
          </cell>
          <cell r="E699" t="str">
            <v>2.00 OSY 514 MM WHITE SS</v>
          </cell>
          <cell r="F699" t="str">
            <v>UNTREATED</v>
          </cell>
          <cell r="G699" t="str">
            <v>30" MAX OD</v>
          </cell>
          <cell r="H699">
            <v>1700</v>
          </cell>
          <cell r="I699" t="str">
            <v xml:space="preserve">4" (.300") Wall Knurled      </v>
          </cell>
          <cell r="J699">
            <v>2</v>
          </cell>
          <cell r="K699" t="str">
            <v>PALLETIZE - 8 ROLLS ON 60" X 60"  2 HIGH ON PALLET                           PALLETIZE - 4 ROLLS ON 30" X 60"</v>
          </cell>
          <cell r="L699" t="str">
            <v>White</v>
          </cell>
          <cell r="M699" t="str">
            <v>TOP - End disc  BOT - End cap</v>
          </cell>
          <cell r="N699" t="str">
            <v xml:space="preserve">Braskem CP360H        </v>
          </cell>
          <cell r="O699">
            <v>39394</v>
          </cell>
        </row>
        <row r="700">
          <cell r="A700" t="str">
            <v>W0C0HFS0514</v>
          </cell>
          <cell r="B700" t="str">
            <v>12SIMMONS  W0C0HFS0514</v>
          </cell>
          <cell r="C700">
            <v>12</v>
          </cell>
          <cell r="D700" t="str">
            <v xml:space="preserve">SIMMONS  </v>
          </cell>
          <cell r="E700" t="str">
            <v>2.50 OSY 514 MM WHITE SS</v>
          </cell>
          <cell r="F700" t="str">
            <v>UNTREATED</v>
          </cell>
          <cell r="G700" t="str">
            <v>30" MAX OD</v>
          </cell>
          <cell r="H700">
            <v>1200</v>
          </cell>
          <cell r="I700" t="str">
            <v xml:space="preserve">4" (.300") Wall Knurled      </v>
          </cell>
          <cell r="J700">
            <v>2</v>
          </cell>
          <cell r="K700" t="str">
            <v>PALLETIZE - 8 ROLLS ON 60" X 60"  2 HIGH ON PALLET                           PALLETIZE - 4 ROLLS ON 30" X 60"</v>
          </cell>
          <cell r="L700" t="str">
            <v>CORE &amp; PACK - PINK</v>
          </cell>
          <cell r="M700" t="str">
            <v>TOP - End disc  BOT - End cap</v>
          </cell>
          <cell r="N700" t="str">
            <v xml:space="preserve">Braskem CP360H        </v>
          </cell>
          <cell r="O700">
            <v>39714</v>
          </cell>
        </row>
        <row r="701">
          <cell r="A701" t="str">
            <v>W0C2FSM0298</v>
          </cell>
          <cell r="B701" t="str">
            <v>12SIMMONS  W0C2FSM0298</v>
          </cell>
          <cell r="C701">
            <v>12</v>
          </cell>
          <cell r="D701" t="str">
            <v xml:space="preserve">SIMMONS  </v>
          </cell>
          <cell r="E701" t="str">
            <v>2.25 OSY 298 MM WHITE SS</v>
          </cell>
          <cell r="F701" t="str">
            <v>UNTREATED</v>
          </cell>
          <cell r="G701" t="str">
            <v>30" MAX OD</v>
          </cell>
          <cell r="H701">
            <v>1550</v>
          </cell>
          <cell r="I701" t="str">
            <v xml:space="preserve">4" (.300") Wall Knurled      </v>
          </cell>
          <cell r="J701">
            <v>4</v>
          </cell>
          <cell r="K701" t="str">
            <v>PALLETIZE - 16 ROLLS ON 60" X 60"  2 HIGH ON PALLET                           PALLETIZE - 8 ROLLS ON 30" X 60"</v>
          </cell>
          <cell r="L701" t="str">
            <v>CORE &amp; PACK - PINK</v>
          </cell>
          <cell r="M701" t="str">
            <v>TOP - End disc  BOT - End cap</v>
          </cell>
          <cell r="N701" t="str">
            <v xml:space="preserve">Braskem CP360H        </v>
          </cell>
          <cell r="O701">
            <v>39394</v>
          </cell>
        </row>
        <row r="702">
          <cell r="A702" t="str">
            <v>W0C2FSM0311</v>
          </cell>
          <cell r="B702" t="str">
            <v>12SIMMONS  W0C2FSM0311</v>
          </cell>
          <cell r="C702">
            <v>12</v>
          </cell>
          <cell r="D702" t="str">
            <v xml:space="preserve">SIMMONS  </v>
          </cell>
          <cell r="E702" t="str">
            <v>2.25 OSY 311 MM WHITE SS</v>
          </cell>
          <cell r="F702" t="str">
            <v>UNTREATED</v>
          </cell>
          <cell r="G702" t="str">
            <v>30" MAX OD</v>
          </cell>
          <cell r="H702">
            <v>1550</v>
          </cell>
          <cell r="I702" t="str">
            <v xml:space="preserve">4" (.300") Wall Knurled      </v>
          </cell>
          <cell r="J702">
            <v>3</v>
          </cell>
          <cell r="K702" t="str">
            <v>PALLETIZE - 9 ROLLS ON 60" X 60"  3 HIGH ON PALLET                           PALLETIZE - 6 ROLLS ON 30" X 60"</v>
          </cell>
          <cell r="L702" t="str">
            <v>CORE &amp; PACK - PINK</v>
          </cell>
          <cell r="M702" t="str">
            <v>TOP - End disc  BOT - End cap</v>
          </cell>
          <cell r="N702" t="str">
            <v xml:space="preserve">Braskem CP360H        </v>
          </cell>
          <cell r="O702">
            <v>39394</v>
          </cell>
        </row>
        <row r="703">
          <cell r="A703" t="str">
            <v>W0C2FSM0514</v>
          </cell>
          <cell r="B703" t="str">
            <v>12SIMMONS  W0C2FSM0514</v>
          </cell>
          <cell r="C703">
            <v>12</v>
          </cell>
          <cell r="D703" t="str">
            <v xml:space="preserve">SIMMONS  </v>
          </cell>
          <cell r="E703" t="str">
            <v>2.25 OSY 514 MM WHITE SS</v>
          </cell>
          <cell r="F703" t="str">
            <v>UNTREATED</v>
          </cell>
          <cell r="G703" t="str">
            <v>30" MAX OD</v>
          </cell>
          <cell r="H703">
            <v>1550</v>
          </cell>
          <cell r="I703" t="str">
            <v xml:space="preserve">4" (.300") Wall Knurled      </v>
          </cell>
          <cell r="J703">
            <v>2</v>
          </cell>
          <cell r="K703" t="str">
            <v>PALLETIZE - 8 ROLLS ON 60" X 60"  2 HIGH ON PALLET                           PALLETIZE - 4 ROLLS ON 30" X 60"</v>
          </cell>
          <cell r="L703" t="str">
            <v>CORE &amp; PACK - PINK</v>
          </cell>
          <cell r="M703" t="str">
            <v>TOP - End disc  BOT - End cap</v>
          </cell>
          <cell r="N703" t="str">
            <v xml:space="preserve">Braskem CP360H        </v>
          </cell>
          <cell r="O703">
            <v>39394</v>
          </cell>
        </row>
        <row r="704">
          <cell r="A704" t="str">
            <v>W039BDB1016</v>
          </cell>
          <cell r="B704" t="str">
            <v>12SURE-GROW039BDB1016</v>
          </cell>
          <cell r="C704">
            <v>12</v>
          </cell>
          <cell r="D704" t="str">
            <v>SURE-GRO</v>
          </cell>
          <cell r="E704" t="str">
            <v>1.75 OSY 1016 MM DARK BROWN TREATED</v>
          </cell>
          <cell r="F704" t="str">
            <v>TREATED</v>
          </cell>
          <cell r="G704" t="str">
            <v>MAX OD 40"                 MIN OD 24"</v>
          </cell>
          <cell r="H704" t="str">
            <v>N/A</v>
          </cell>
          <cell r="I704" t="str">
            <v>3" (.250") Wall Knurled      Black Stripe</v>
          </cell>
          <cell r="J704">
            <v>1</v>
          </cell>
          <cell r="K704" t="str">
            <v>% OF SHORT DOFFS PER SHIPMENT = 10%</v>
          </cell>
          <cell r="L704" t="str">
            <v>White</v>
          </cell>
          <cell r="M704" t="str">
            <v>TOP - End disc  BOT - End cap</v>
          </cell>
          <cell r="N704" t="str">
            <v xml:space="preserve">Braskem CP360H        </v>
          </cell>
          <cell r="O704">
            <v>38280</v>
          </cell>
        </row>
        <row r="705">
          <cell r="A705" t="str">
            <v>W0334CD0546</v>
          </cell>
          <cell r="B705" t="str">
            <v>12TITE-DRI IndustriesW0334CD0546</v>
          </cell>
          <cell r="C705">
            <v>12</v>
          </cell>
          <cell r="D705" t="str">
            <v>TITE-DRI Industries</v>
          </cell>
          <cell r="E705" t="str">
            <v>17 GSM 21.5"  WHITE TREATED SBPP</v>
          </cell>
          <cell r="F705" t="str">
            <v>TREATED</v>
          </cell>
          <cell r="G705" t="str">
            <v>23"                       +/- 1"</v>
          </cell>
          <cell r="H705" t="str">
            <v>N/A</v>
          </cell>
          <cell r="I705" t="str">
            <v>3" (.250") Wall Knurled      Black  Stripe</v>
          </cell>
          <cell r="J705">
            <v>2</v>
          </cell>
          <cell r="K705" t="str">
            <v>NA</v>
          </cell>
          <cell r="L705" t="str">
            <v>White</v>
          </cell>
          <cell r="M705" t="str">
            <v>TOP - End disc  BOT - End cap</v>
          </cell>
          <cell r="N705" t="str">
            <v xml:space="preserve">Braskem CP360H        </v>
          </cell>
          <cell r="O705">
            <v>39979</v>
          </cell>
        </row>
        <row r="706">
          <cell r="A706" t="str">
            <v>W0325WH0635</v>
          </cell>
          <cell r="B706" t="str">
            <v>12TYCOW0325WH0635</v>
          </cell>
          <cell r="C706">
            <v>12</v>
          </cell>
          <cell r="D706" t="str">
            <v>TYCO</v>
          </cell>
          <cell r="E706" t="str">
            <v>12.5 GSM 635 MM WHITE  SBPP</v>
          </cell>
          <cell r="F706" t="str">
            <v>TREATED</v>
          </cell>
          <cell r="G706" t="str">
            <v>36"                        +/- 1"</v>
          </cell>
          <cell r="H706" t="str">
            <v>N/A</v>
          </cell>
          <cell r="I706" t="str">
            <v>3" (.250") Wall Knurled      Black  Stripe</v>
          </cell>
          <cell r="J706">
            <v>1</v>
          </cell>
          <cell r="K706" t="str">
            <v>N/A</v>
          </cell>
          <cell r="L706" t="str">
            <v>White</v>
          </cell>
          <cell r="M706" t="str">
            <v>TOP - End disc                    BOT - End cap</v>
          </cell>
          <cell r="N706" t="str">
            <v xml:space="preserve">Braskem CP360H        </v>
          </cell>
          <cell r="O706">
            <v>39815</v>
          </cell>
        </row>
        <row r="707">
          <cell r="A707" t="str">
            <v>W0325WH0762</v>
          </cell>
          <cell r="B707" t="str">
            <v>12TYCOW0325WH0762</v>
          </cell>
          <cell r="C707">
            <v>12</v>
          </cell>
          <cell r="D707" t="str">
            <v>TYCO</v>
          </cell>
          <cell r="E707" t="str">
            <v>12.5 GSM 762 MM WHITE  SBPP</v>
          </cell>
          <cell r="F707" t="str">
            <v>TREATED</v>
          </cell>
          <cell r="G707" t="str">
            <v>36"                        +/- 1"</v>
          </cell>
          <cell r="H707" t="str">
            <v>N/A</v>
          </cell>
          <cell r="I707" t="str">
            <v>3" (.250") Wall Knurled      Black  Stripe</v>
          </cell>
          <cell r="J707">
            <v>1</v>
          </cell>
          <cell r="K707" t="str">
            <v>N/A</v>
          </cell>
          <cell r="L707" t="str">
            <v>White</v>
          </cell>
          <cell r="M707" t="str">
            <v>TOP - End disc                    BOT - End cap</v>
          </cell>
          <cell r="N707" t="str">
            <v xml:space="preserve">Braskem CP360H        </v>
          </cell>
          <cell r="O707">
            <v>39815</v>
          </cell>
        </row>
        <row r="708">
          <cell r="A708" t="str">
            <v>W0325WH0813</v>
          </cell>
          <cell r="B708" t="str">
            <v>12TYCOW0325WH0813</v>
          </cell>
          <cell r="C708">
            <v>12</v>
          </cell>
          <cell r="D708" t="str">
            <v>TYCO</v>
          </cell>
          <cell r="E708" t="str">
            <v>12.5 GSM 813 MM WHITE  SBPP</v>
          </cell>
          <cell r="F708" t="str">
            <v>TREATED</v>
          </cell>
          <cell r="G708" t="str">
            <v>36"                        +/- 1"</v>
          </cell>
          <cell r="H708" t="str">
            <v>N/A</v>
          </cell>
          <cell r="I708" t="str">
            <v>3" (.250") Wall Knurled      Black  Stripe</v>
          </cell>
          <cell r="J708">
            <v>1</v>
          </cell>
          <cell r="K708" t="str">
            <v>N/A</v>
          </cell>
          <cell r="L708" t="str">
            <v>White</v>
          </cell>
          <cell r="M708" t="str">
            <v>TOP - End disc                    BOT - End cap</v>
          </cell>
          <cell r="N708" t="str">
            <v xml:space="preserve">Braskem CP360H        </v>
          </cell>
          <cell r="O708">
            <v>39815</v>
          </cell>
        </row>
        <row r="709">
          <cell r="A709" t="str">
            <v>W0047LP0171</v>
          </cell>
          <cell r="B709" t="str">
            <v>12UNITED MEDICALW0047LP0171</v>
          </cell>
          <cell r="C709">
            <v>12</v>
          </cell>
          <cell r="D709" t="str">
            <v>UNITED MEDICAL</v>
          </cell>
          <cell r="E709" t="str">
            <v>.70 OSY 171 MM BLUE SBPP</v>
          </cell>
          <cell r="F709" t="str">
            <v>UNTREATED</v>
          </cell>
          <cell r="G709" t="str">
            <v>40" MAX OD</v>
          </cell>
          <cell r="H709" t="str">
            <v>N/A</v>
          </cell>
          <cell r="I709" t="str">
            <v xml:space="preserve">3" (.250") Wall Knurled Black Stripe   </v>
          </cell>
          <cell r="J709">
            <v>7</v>
          </cell>
          <cell r="K709" t="str">
            <v>PLEASE PALLETIZE</v>
          </cell>
          <cell r="L709" t="str">
            <v>White</v>
          </cell>
          <cell r="M709" t="str">
            <v>TOP - End disc  BOT - End cap</v>
          </cell>
          <cell r="N709" t="str">
            <v xml:space="preserve">Braskem CP360H        </v>
          </cell>
          <cell r="O709">
            <v>38656</v>
          </cell>
        </row>
        <row r="710">
          <cell r="A710" t="str">
            <v>W0047WH0171</v>
          </cell>
          <cell r="B710" t="str">
            <v>12UNITED MEDICALW0047WH0171</v>
          </cell>
          <cell r="C710">
            <v>12</v>
          </cell>
          <cell r="D710" t="str">
            <v>UNITED MEDICAL</v>
          </cell>
          <cell r="E710" t="str">
            <v>.70 OSY 171 MM WHITE SBPP</v>
          </cell>
          <cell r="F710" t="str">
            <v>UNTREATED</v>
          </cell>
          <cell r="G710" t="str">
            <v>40" MAX OD</v>
          </cell>
          <cell r="H710">
            <v>7200</v>
          </cell>
          <cell r="I710" t="str">
            <v xml:space="preserve">3" (.250") Wall Knurled Black Stripe   </v>
          </cell>
          <cell r="J710">
            <v>7</v>
          </cell>
          <cell r="K710" t="str">
            <v>PLEASE PALLETIZE                            RUN TO MAX PUTUP</v>
          </cell>
          <cell r="L710" t="str">
            <v>White</v>
          </cell>
          <cell r="M710" t="str">
            <v>TOP - End disc  BOT - End cap</v>
          </cell>
          <cell r="N710" t="str">
            <v xml:space="preserve">Braskem CP360H        </v>
          </cell>
          <cell r="O710">
            <v>39066</v>
          </cell>
        </row>
        <row r="711">
          <cell r="A711" t="str">
            <v>W0047WH0194</v>
          </cell>
          <cell r="B711" t="str">
            <v>12UNITED MEDICALW0047WH0194</v>
          </cell>
          <cell r="C711">
            <v>12</v>
          </cell>
          <cell r="D711" t="str">
            <v>UNITED MEDICAL</v>
          </cell>
          <cell r="E711" t="str">
            <v>.70 OSY 194 MM WHITE SBPP</v>
          </cell>
          <cell r="F711" t="str">
            <v>UNTREATED</v>
          </cell>
          <cell r="G711" t="str">
            <v>40" MAX OD</v>
          </cell>
          <cell r="H711">
            <v>7200</v>
          </cell>
          <cell r="I711" t="str">
            <v xml:space="preserve">3" (.250") Wall Knurled Black Stripe   </v>
          </cell>
          <cell r="J711">
            <v>7</v>
          </cell>
          <cell r="K711" t="str">
            <v>PLEASE PALLETIZE                                      RUN TO MAX PUTUP</v>
          </cell>
          <cell r="L711" t="str">
            <v>White</v>
          </cell>
          <cell r="M711" t="str">
            <v>TOP - End disc  BOT - End cap</v>
          </cell>
          <cell r="N711" t="str">
            <v xml:space="preserve">Braskem CP360H        </v>
          </cell>
          <cell r="O711">
            <v>39066</v>
          </cell>
        </row>
        <row r="712">
          <cell r="A712" t="str">
            <v>W5085WH0203</v>
          </cell>
          <cell r="B712" t="str">
            <v>12UNITED MEDICALW5085WH0203</v>
          </cell>
          <cell r="C712">
            <v>12</v>
          </cell>
          <cell r="D712" t="str">
            <v>UNITED MEDICAL</v>
          </cell>
          <cell r="E712" t="str">
            <v>1.25 OSY 203 MM WHITE SMS</v>
          </cell>
          <cell r="F712" t="str">
            <v>UNTREATED</v>
          </cell>
          <cell r="G712" t="str">
            <v>38"                        +/- 2"</v>
          </cell>
          <cell r="H712" t="str">
            <v>N/A</v>
          </cell>
          <cell r="I712" t="str">
            <v>3" (.250") Wall Knurled      Black Stripe</v>
          </cell>
          <cell r="J712">
            <v>6</v>
          </cell>
          <cell r="K712" t="str">
            <v>N/A</v>
          </cell>
          <cell r="L712" t="str">
            <v>White</v>
          </cell>
          <cell r="M712" t="str">
            <v>TOP - End disc  BOT - End cap</v>
          </cell>
          <cell r="N712" t="str">
            <v xml:space="preserve">Braskem CP360H        </v>
          </cell>
          <cell r="O712">
            <v>37209</v>
          </cell>
        </row>
        <row r="713">
          <cell r="A713" t="str">
            <v>W5027AH0160</v>
          </cell>
          <cell r="B713" t="str">
            <v>13AHPW5027AH0160</v>
          </cell>
          <cell r="C713">
            <v>13</v>
          </cell>
          <cell r="D713" t="str">
            <v>AHP</v>
          </cell>
          <cell r="E713" t="str">
            <v>13.5 GSM 160 MM WHITE SMS</v>
          </cell>
          <cell r="F713" t="str">
            <v>UNTREATED</v>
          </cell>
          <cell r="G713" t="str">
            <v>39" +/- 1"</v>
          </cell>
          <cell r="H713" t="str">
            <v>N/A</v>
          </cell>
          <cell r="I713" t="str">
            <v>6" (.375)      Wall Knurled</v>
          </cell>
          <cell r="J713" t="str">
            <v>7,8</v>
          </cell>
          <cell r="K713" t="str">
            <v>N/A</v>
          </cell>
          <cell r="L713" t="str">
            <v>White</v>
          </cell>
          <cell r="M713" t="str">
            <v>TOP - End disc  BOT - End cap</v>
          </cell>
          <cell r="N713" t="str">
            <v>Braskem CP360H        EXXON 3564G</v>
          </cell>
          <cell r="O713">
            <v>39895</v>
          </cell>
        </row>
        <row r="714">
          <cell r="A714" t="str">
            <v>W5027AH0175</v>
          </cell>
          <cell r="B714" t="str">
            <v>13AHPW5027AH0175</v>
          </cell>
          <cell r="C714">
            <v>13</v>
          </cell>
          <cell r="D714" t="str">
            <v>AHP</v>
          </cell>
          <cell r="E714" t="str">
            <v>13.5 GSM 175 MM WHITE SMS</v>
          </cell>
          <cell r="F714" t="str">
            <v>UNTREATED</v>
          </cell>
          <cell r="G714" t="str">
            <v>39" +/- 1"</v>
          </cell>
          <cell r="H714" t="str">
            <v>N/A</v>
          </cell>
          <cell r="I714" t="str">
            <v>6" (.375)      Wall Knurled</v>
          </cell>
          <cell r="J714">
            <v>7</v>
          </cell>
          <cell r="K714" t="str">
            <v>N/A</v>
          </cell>
          <cell r="L714" t="str">
            <v>White</v>
          </cell>
          <cell r="M714" t="str">
            <v>TOP - End disc  BOT - End cap</v>
          </cell>
          <cell r="N714" t="str">
            <v>Braskem CP360H        EXXON 3564G</v>
          </cell>
          <cell r="O714">
            <v>39895</v>
          </cell>
        </row>
        <row r="715">
          <cell r="A715" t="str">
            <v>W5027AH0190</v>
          </cell>
          <cell r="B715" t="str">
            <v>13AHPW5027AH0190</v>
          </cell>
          <cell r="C715">
            <v>13</v>
          </cell>
          <cell r="D715" t="str">
            <v>AHP</v>
          </cell>
          <cell r="E715" t="str">
            <v>13.5 GSM 190 MM WHITE SMS</v>
          </cell>
          <cell r="F715" t="str">
            <v>UNTREATED</v>
          </cell>
          <cell r="G715" t="str">
            <v>39" +/- 1"</v>
          </cell>
          <cell r="H715" t="str">
            <v>N/A</v>
          </cell>
          <cell r="I715" t="str">
            <v>6" (.375)      Wall Knurled</v>
          </cell>
          <cell r="J715" t="str">
            <v>6,7</v>
          </cell>
          <cell r="K715" t="str">
            <v>N/A</v>
          </cell>
          <cell r="L715" t="str">
            <v>White</v>
          </cell>
          <cell r="M715" t="str">
            <v>TOP - End disc  BOT - End cap</v>
          </cell>
          <cell r="N715" t="str">
            <v>Braskem CP360H        EXXON 3564G</v>
          </cell>
          <cell r="O715">
            <v>39895</v>
          </cell>
        </row>
        <row r="716">
          <cell r="A716" t="str">
            <v>W5027AH0195</v>
          </cell>
          <cell r="B716" t="str">
            <v>13AHPW5027AH0195</v>
          </cell>
          <cell r="C716">
            <v>13</v>
          </cell>
          <cell r="D716" t="str">
            <v>AHP</v>
          </cell>
          <cell r="E716" t="str">
            <v>13.5 GSM 195 MM WHITE SMS</v>
          </cell>
          <cell r="F716" t="str">
            <v>UNTREATED</v>
          </cell>
          <cell r="G716" t="str">
            <v>39" +/- 1"</v>
          </cell>
          <cell r="H716" t="str">
            <v>N/A</v>
          </cell>
          <cell r="I716" t="str">
            <v>6" (.375)      Wall Knurled</v>
          </cell>
          <cell r="J716">
            <v>6</v>
          </cell>
          <cell r="K716" t="str">
            <v>N/A</v>
          </cell>
          <cell r="L716" t="str">
            <v>White</v>
          </cell>
          <cell r="M716" t="str">
            <v>TOP - End disc  BOT - End cap</v>
          </cell>
          <cell r="N716" t="str">
            <v>Braskem CP360H        EXXON 3564G</v>
          </cell>
          <cell r="O716">
            <v>39895</v>
          </cell>
        </row>
        <row r="717">
          <cell r="A717" t="str">
            <v>W5027AH0198</v>
          </cell>
          <cell r="B717" t="str">
            <v>13AHPW5027AH0198</v>
          </cell>
          <cell r="C717">
            <v>13</v>
          </cell>
          <cell r="D717" t="str">
            <v>AHP</v>
          </cell>
          <cell r="E717" t="str">
            <v>13.5 GSM 198 MM WHITE SMS</v>
          </cell>
          <cell r="F717" t="str">
            <v>UNTREATED</v>
          </cell>
          <cell r="G717" t="str">
            <v>39" +/- 1"</v>
          </cell>
          <cell r="H717" t="str">
            <v>N/A</v>
          </cell>
          <cell r="I717" t="str">
            <v>6" (.375)      Wall Knurled</v>
          </cell>
          <cell r="J717">
            <v>6</v>
          </cell>
          <cell r="K717" t="str">
            <v>N/A</v>
          </cell>
          <cell r="L717" t="str">
            <v>White</v>
          </cell>
          <cell r="M717" t="str">
            <v>TOP - End disc  BOT - End cap</v>
          </cell>
          <cell r="N717" t="str">
            <v>Braskem CP360H        EXXON 3564G</v>
          </cell>
          <cell r="O717">
            <v>39895</v>
          </cell>
        </row>
        <row r="718">
          <cell r="A718" t="str">
            <v>W5027AH0205</v>
          </cell>
          <cell r="B718" t="str">
            <v>13AHPW5027AH0205</v>
          </cell>
          <cell r="C718">
            <v>13</v>
          </cell>
          <cell r="D718" t="str">
            <v>AHP</v>
          </cell>
          <cell r="E718" t="str">
            <v>13.5 GSM 205 MM WHITE SMS</v>
          </cell>
          <cell r="F718" t="str">
            <v>UNTREATED</v>
          </cell>
          <cell r="G718" t="str">
            <v>39" +/- 1"</v>
          </cell>
          <cell r="H718" t="str">
            <v>N/A</v>
          </cell>
          <cell r="I718" t="str">
            <v>6" (.375)      Wall Knurled</v>
          </cell>
          <cell r="J718">
            <v>6</v>
          </cell>
          <cell r="K718" t="str">
            <v>N/A</v>
          </cell>
          <cell r="L718" t="str">
            <v>White</v>
          </cell>
          <cell r="M718" t="str">
            <v>TOP - End disc  BOT - End cap</v>
          </cell>
          <cell r="N718" t="str">
            <v>Braskem CP360H        EXXON 3564G</v>
          </cell>
          <cell r="O718">
            <v>39895</v>
          </cell>
        </row>
        <row r="719">
          <cell r="A719" t="str">
            <v>W5027AH0210</v>
          </cell>
          <cell r="B719" t="str">
            <v>13AHPW5027AH0210</v>
          </cell>
          <cell r="C719">
            <v>13</v>
          </cell>
          <cell r="D719" t="str">
            <v>AHP</v>
          </cell>
          <cell r="E719" t="str">
            <v>13.5 GSM 210 MM WHITE SMS</v>
          </cell>
          <cell r="F719" t="str">
            <v>UNTREATED</v>
          </cell>
          <cell r="G719" t="str">
            <v>39" +/- 1"</v>
          </cell>
          <cell r="H719" t="str">
            <v>N/A</v>
          </cell>
          <cell r="I719" t="str">
            <v>6" (.375)      Wall Knurled</v>
          </cell>
          <cell r="J719">
            <v>6</v>
          </cell>
          <cell r="K719" t="str">
            <v>N/A</v>
          </cell>
          <cell r="L719" t="str">
            <v>White</v>
          </cell>
          <cell r="M719" t="str">
            <v>TOP - End disc  BOT - End cap</v>
          </cell>
          <cell r="N719" t="str">
            <v>Braskem CP360H        EXXON 3564G</v>
          </cell>
          <cell r="O719">
            <v>39895</v>
          </cell>
        </row>
        <row r="720">
          <cell r="A720" t="str">
            <v>W5027AH0225</v>
          </cell>
          <cell r="B720" t="str">
            <v>13AHPW5027AH0225</v>
          </cell>
          <cell r="C720">
            <v>13</v>
          </cell>
          <cell r="D720" t="str">
            <v>AHP</v>
          </cell>
          <cell r="E720" t="str">
            <v>13.5 GSM 225 MM WHITE SMS</v>
          </cell>
          <cell r="F720" t="str">
            <v>UNTREATED</v>
          </cell>
          <cell r="G720" t="str">
            <v>39" +/- 1"</v>
          </cell>
          <cell r="H720" t="str">
            <v>N/A</v>
          </cell>
          <cell r="I720" t="str">
            <v>6" (.375)      Wall Knurled</v>
          </cell>
          <cell r="J720" t="str">
            <v>5,6</v>
          </cell>
          <cell r="K720" t="str">
            <v>N/A</v>
          </cell>
          <cell r="L720" t="str">
            <v>White</v>
          </cell>
          <cell r="M720" t="str">
            <v>TOP - End disc  BOT - End cap</v>
          </cell>
          <cell r="N720" t="str">
            <v>Braskem CP360H        EXXON 3564G</v>
          </cell>
          <cell r="O720">
            <v>39895</v>
          </cell>
        </row>
        <row r="721">
          <cell r="A721" t="str">
            <v>W5027AH0228</v>
          </cell>
          <cell r="B721" t="str">
            <v>13AHPW5027AH0228</v>
          </cell>
          <cell r="C721">
            <v>13</v>
          </cell>
          <cell r="D721" t="str">
            <v>AHP</v>
          </cell>
          <cell r="E721" t="str">
            <v>13.5 GSM 228 MM WHITE SMS</v>
          </cell>
          <cell r="F721" t="str">
            <v>UNTREATED</v>
          </cell>
          <cell r="G721" t="str">
            <v>39" +/- 1"</v>
          </cell>
          <cell r="H721" t="str">
            <v>N/A</v>
          </cell>
          <cell r="I721" t="str">
            <v>6" (.375)      Wall Knurled</v>
          </cell>
          <cell r="J721" t="str">
            <v>5,6</v>
          </cell>
          <cell r="K721" t="str">
            <v>N/A</v>
          </cell>
          <cell r="L721" t="str">
            <v>White</v>
          </cell>
          <cell r="M721" t="str">
            <v>TOP - End disc  BOT - End cap</v>
          </cell>
          <cell r="N721" t="str">
            <v>Braskem CP360H        EXXON 3564G</v>
          </cell>
          <cell r="O721">
            <v>39895</v>
          </cell>
        </row>
        <row r="722">
          <cell r="A722" t="str">
            <v>W5027AH0236</v>
          </cell>
          <cell r="B722" t="str">
            <v>13AHPW5027AH0236</v>
          </cell>
          <cell r="C722">
            <v>13</v>
          </cell>
          <cell r="D722" t="str">
            <v>AHP</v>
          </cell>
          <cell r="E722" t="str">
            <v>13.5 GSM 236 MM WHITE SMS</v>
          </cell>
          <cell r="F722" t="str">
            <v>UNTREATED</v>
          </cell>
          <cell r="G722" t="str">
            <v>39" +/- 1"</v>
          </cell>
          <cell r="H722" t="str">
            <v>N/A</v>
          </cell>
          <cell r="I722" t="str">
            <v>6" (.375)      Wall Knurled</v>
          </cell>
          <cell r="J722">
            <v>5</v>
          </cell>
          <cell r="K722" t="str">
            <v>N/A</v>
          </cell>
          <cell r="L722" t="str">
            <v>White</v>
          </cell>
          <cell r="M722" t="str">
            <v>TOP - End disc  BOT - End cap</v>
          </cell>
          <cell r="N722" t="str">
            <v>Braskem CP360H        EXXON 3564G</v>
          </cell>
          <cell r="O722">
            <v>39895</v>
          </cell>
        </row>
        <row r="723">
          <cell r="A723" t="str">
            <v>W5027AH0245</v>
          </cell>
          <cell r="B723" t="str">
            <v>13AHPW5027AH0245</v>
          </cell>
          <cell r="C723">
            <v>13</v>
          </cell>
          <cell r="D723" t="str">
            <v>AHP</v>
          </cell>
          <cell r="E723" t="str">
            <v>13.5 GSM 245 MM WHITE SMS</v>
          </cell>
          <cell r="F723" t="str">
            <v>UNTREATED</v>
          </cell>
          <cell r="G723" t="str">
            <v>39" +/- 1"</v>
          </cell>
          <cell r="H723" t="str">
            <v>N/A</v>
          </cell>
          <cell r="I723" t="str">
            <v>6" (.375)      Wall Knurled</v>
          </cell>
          <cell r="J723">
            <v>5</v>
          </cell>
          <cell r="K723" t="str">
            <v>N/A</v>
          </cell>
          <cell r="L723" t="str">
            <v>White</v>
          </cell>
          <cell r="M723" t="str">
            <v>TOP - End disc  BOT - End cap</v>
          </cell>
          <cell r="N723" t="str">
            <v>Braskem CP360H        EXXON 3564G</v>
          </cell>
          <cell r="O723">
            <v>39895</v>
          </cell>
        </row>
        <row r="724">
          <cell r="A724" t="str">
            <v>W5027AH0250</v>
          </cell>
          <cell r="B724" t="str">
            <v>13AHPW5027AH0250</v>
          </cell>
          <cell r="C724">
            <v>13</v>
          </cell>
          <cell r="D724" t="str">
            <v>AHP</v>
          </cell>
          <cell r="E724" t="str">
            <v>13.5 GSM 250 MM WHITE SMS</v>
          </cell>
          <cell r="F724" t="str">
            <v>UNTREATED</v>
          </cell>
          <cell r="G724" t="str">
            <v>39" +/- 1"</v>
          </cell>
          <cell r="H724" t="str">
            <v>N/A</v>
          </cell>
          <cell r="I724" t="str">
            <v>6" (.375)      Wall Knurled</v>
          </cell>
          <cell r="J724">
            <v>5</v>
          </cell>
          <cell r="K724" t="str">
            <v>N/A</v>
          </cell>
          <cell r="L724" t="str">
            <v>White</v>
          </cell>
          <cell r="M724" t="str">
            <v>TOP - End disc  BOT - End cap</v>
          </cell>
          <cell r="N724" t="str">
            <v>Braskem CP360H        EXXON 3564G</v>
          </cell>
          <cell r="O724">
            <v>39895</v>
          </cell>
        </row>
        <row r="725">
          <cell r="A725" t="str">
            <v>W5027AH0281</v>
          </cell>
          <cell r="B725" t="str">
            <v>13AHPW5027AH0281</v>
          </cell>
          <cell r="C725">
            <v>13</v>
          </cell>
          <cell r="D725" t="str">
            <v>AHP</v>
          </cell>
          <cell r="E725" t="str">
            <v>13.5 GSM 281 MM WHITE SMS</v>
          </cell>
          <cell r="F725" t="str">
            <v>UNTREATED</v>
          </cell>
          <cell r="G725" t="str">
            <v>39" +/- 1"</v>
          </cell>
          <cell r="H725" t="str">
            <v>N/A</v>
          </cell>
          <cell r="I725" t="str">
            <v>6" (.375)      Wall Knurled</v>
          </cell>
          <cell r="J725" t="str">
            <v>4,5</v>
          </cell>
          <cell r="K725" t="str">
            <v>N/A</v>
          </cell>
          <cell r="L725" t="str">
            <v>White</v>
          </cell>
          <cell r="M725" t="str">
            <v>TOP - End disc  BOT - End cap</v>
          </cell>
          <cell r="N725" t="str">
            <v>Braskem CP360H        EXXON 3564G</v>
          </cell>
          <cell r="O725">
            <v>39895</v>
          </cell>
        </row>
        <row r="726">
          <cell r="A726" t="str">
            <v>W5027AH0297</v>
          </cell>
          <cell r="B726" t="str">
            <v>13AHPW5027AH0297</v>
          </cell>
          <cell r="C726">
            <v>13</v>
          </cell>
          <cell r="D726" t="str">
            <v>AHP</v>
          </cell>
          <cell r="E726" t="str">
            <v>13.5 GSM 297 MM WHITE SMS</v>
          </cell>
          <cell r="F726" t="str">
            <v>UNTREATED</v>
          </cell>
          <cell r="G726" t="str">
            <v>39" +/- 1"</v>
          </cell>
          <cell r="H726" t="str">
            <v>N/A</v>
          </cell>
          <cell r="I726" t="str">
            <v>6" (.375)      Wall Knurled</v>
          </cell>
          <cell r="J726">
            <v>4</v>
          </cell>
          <cell r="K726" t="str">
            <v>N/A</v>
          </cell>
          <cell r="L726" t="str">
            <v>White</v>
          </cell>
          <cell r="M726" t="str">
            <v>TOP - End disc  BOT - End cap</v>
          </cell>
          <cell r="N726" t="str">
            <v>Braskem CP360H        EXXON 3564G</v>
          </cell>
          <cell r="O726">
            <v>39895</v>
          </cell>
        </row>
        <row r="727">
          <cell r="A727" t="str">
            <v>W5027AH0308</v>
          </cell>
          <cell r="B727" t="str">
            <v>13AHPW5027AH0308</v>
          </cell>
          <cell r="C727">
            <v>13</v>
          </cell>
          <cell r="D727" t="str">
            <v>AHP</v>
          </cell>
          <cell r="E727" t="str">
            <v>13.5 GSM 308 MM WHITE SMS</v>
          </cell>
          <cell r="F727" t="str">
            <v>UNTREATED</v>
          </cell>
          <cell r="G727" t="str">
            <v>39" +/- 1"</v>
          </cell>
          <cell r="H727" t="str">
            <v>N/A</v>
          </cell>
          <cell r="I727" t="str">
            <v>6" (.375)      Wall Knurled</v>
          </cell>
          <cell r="J727">
            <v>4</v>
          </cell>
          <cell r="K727" t="str">
            <v>N/A</v>
          </cell>
          <cell r="L727" t="str">
            <v>White</v>
          </cell>
          <cell r="M727" t="str">
            <v>TOP - End disc  BOT - End cap</v>
          </cell>
          <cell r="N727" t="str">
            <v>Braskem CP360H        EXXON 3564G</v>
          </cell>
          <cell r="O727">
            <v>39895</v>
          </cell>
        </row>
        <row r="728">
          <cell r="A728" t="str">
            <v>W5027UT0228</v>
          </cell>
          <cell r="B728" t="str">
            <v>13AHPW5027UT0228</v>
          </cell>
          <cell r="C728">
            <v>13</v>
          </cell>
          <cell r="D728" t="str">
            <v>AHP</v>
          </cell>
          <cell r="E728" t="str">
            <v>13.5 GSM 228 MM TAN SMS</v>
          </cell>
          <cell r="F728" t="str">
            <v>UNTREATED</v>
          </cell>
          <cell r="G728" t="str">
            <v>39" +/- 1"</v>
          </cell>
          <cell r="H728" t="str">
            <v>N/A</v>
          </cell>
          <cell r="I728" t="str">
            <v>6" (.375)      Wall Knurled</v>
          </cell>
          <cell r="J728" t="str">
            <v>5,6</v>
          </cell>
          <cell r="K728" t="str">
            <v>N/A</v>
          </cell>
          <cell r="L728" t="str">
            <v>White</v>
          </cell>
          <cell r="M728" t="str">
            <v>TOP - End disc  BOT - End cap</v>
          </cell>
          <cell r="N728" t="str">
            <v>Braskem CP360H        EXXON 3564G</v>
          </cell>
          <cell r="O728">
            <v>39895</v>
          </cell>
        </row>
        <row r="729">
          <cell r="A729" t="str">
            <v>W5027UT0250</v>
          </cell>
          <cell r="B729" t="str">
            <v>13AHPW5027UT0250</v>
          </cell>
          <cell r="C729">
            <v>13</v>
          </cell>
          <cell r="D729" t="str">
            <v>AHP</v>
          </cell>
          <cell r="E729" t="str">
            <v>13.5 GSM 250 MM TAN SMS</v>
          </cell>
          <cell r="F729" t="str">
            <v>UNTREATED</v>
          </cell>
          <cell r="G729" t="str">
            <v>39" +/- 1"</v>
          </cell>
          <cell r="H729" t="str">
            <v>N/A</v>
          </cell>
          <cell r="I729" t="str">
            <v>6" (.375)      Wall Knurled</v>
          </cell>
          <cell r="J729">
            <v>5</v>
          </cell>
          <cell r="K729" t="str">
            <v>N/A</v>
          </cell>
          <cell r="L729" t="str">
            <v>White</v>
          </cell>
          <cell r="M729" t="str">
            <v>TOP - End disc  BOT - End cap</v>
          </cell>
          <cell r="N729" t="str">
            <v>Braskem CP360H        EXXON 3564G</v>
          </cell>
          <cell r="O729">
            <v>39895</v>
          </cell>
        </row>
        <row r="730">
          <cell r="A730" t="str">
            <v>W5027UT0281</v>
          </cell>
          <cell r="B730" t="str">
            <v>13AHPW5027UT0281</v>
          </cell>
          <cell r="C730">
            <v>13</v>
          </cell>
          <cell r="D730" t="str">
            <v>AHP</v>
          </cell>
          <cell r="E730" t="str">
            <v>13.5 GSM 281 MM TAN SMS</v>
          </cell>
          <cell r="F730" t="str">
            <v>UNTREATED</v>
          </cell>
          <cell r="G730" t="str">
            <v>39" +/- 1"</v>
          </cell>
          <cell r="H730" t="str">
            <v>N/A</v>
          </cell>
          <cell r="I730" t="str">
            <v>6" (.375)      Wall Knurled</v>
          </cell>
          <cell r="J730" t="str">
            <v>4,5</v>
          </cell>
          <cell r="K730" t="str">
            <v>N/A</v>
          </cell>
          <cell r="L730" t="str">
            <v>White</v>
          </cell>
          <cell r="M730" t="str">
            <v>TOP - End disc  BOT - End cap</v>
          </cell>
          <cell r="N730" t="str">
            <v>Braskem CP360H        EXXON 3564G</v>
          </cell>
          <cell r="O730">
            <v>39895</v>
          </cell>
        </row>
        <row r="731">
          <cell r="A731" t="str">
            <v>W5027UT0297</v>
          </cell>
          <cell r="B731" t="str">
            <v>13AHPW5027UT0297</v>
          </cell>
          <cell r="C731">
            <v>13</v>
          </cell>
          <cell r="D731" t="str">
            <v>AHP</v>
          </cell>
          <cell r="E731" t="str">
            <v>13.5 GSM 297 MM TAN SMS</v>
          </cell>
          <cell r="F731" t="str">
            <v>UNTREATED</v>
          </cell>
          <cell r="G731" t="str">
            <v>39" +/- 1"</v>
          </cell>
          <cell r="H731" t="str">
            <v>N/A</v>
          </cell>
          <cell r="I731" t="str">
            <v>6" (.375)      Wall Knurled</v>
          </cell>
          <cell r="J731">
            <v>4</v>
          </cell>
          <cell r="K731" t="str">
            <v>N/A</v>
          </cell>
          <cell r="L731" t="str">
            <v>White</v>
          </cell>
          <cell r="M731" t="str">
            <v>TOP - End disc  BOT - End cap</v>
          </cell>
          <cell r="N731" t="str">
            <v>Braskem CP360H        EXXON 3564G</v>
          </cell>
          <cell r="O731">
            <v>39895</v>
          </cell>
        </row>
        <row r="732">
          <cell r="A732" t="str">
            <v>W5027UT0308</v>
          </cell>
          <cell r="B732" t="str">
            <v>13AHPW5027UT0308</v>
          </cell>
          <cell r="C732">
            <v>13</v>
          </cell>
          <cell r="D732" t="str">
            <v>AHP</v>
          </cell>
          <cell r="E732" t="str">
            <v>13.5 GSM 308 MM TAN SMS</v>
          </cell>
          <cell r="F732" t="str">
            <v>UNTREATED</v>
          </cell>
          <cell r="G732" t="str">
            <v>39" +/- 1"</v>
          </cell>
          <cell r="H732" t="str">
            <v>N/A</v>
          </cell>
          <cell r="I732" t="str">
            <v>6" (.375)      Wall Knurled</v>
          </cell>
          <cell r="J732">
            <v>4</v>
          </cell>
          <cell r="K732" t="str">
            <v>N/A</v>
          </cell>
          <cell r="L732" t="str">
            <v>White</v>
          </cell>
          <cell r="M732" t="str">
            <v>TOP - End disc  BOT - End cap</v>
          </cell>
          <cell r="N732" t="str">
            <v>Braskem CP360H        EXXON 3564G</v>
          </cell>
          <cell r="O732">
            <v>39895</v>
          </cell>
        </row>
        <row r="733">
          <cell r="A733" t="str">
            <v>W5031PH0198</v>
          </cell>
          <cell r="B733" t="str">
            <v>13AHPW5031PH0198</v>
          </cell>
          <cell r="C733">
            <v>13</v>
          </cell>
          <cell r="D733" t="str">
            <v>AHP</v>
          </cell>
          <cell r="E733" t="str">
            <v>15.5 GSM 198 MM WHITE SMS</v>
          </cell>
          <cell r="F733" t="str">
            <v>UNTREATED</v>
          </cell>
          <cell r="G733" t="str">
            <v>39" +/- 1"</v>
          </cell>
          <cell r="H733" t="str">
            <v>N/A</v>
          </cell>
          <cell r="I733" t="str">
            <v>6" (.375)      Wall Knurled</v>
          </cell>
          <cell r="J733">
            <v>6</v>
          </cell>
          <cell r="K733" t="str">
            <v>N/A</v>
          </cell>
          <cell r="L733" t="str">
            <v>White</v>
          </cell>
          <cell r="M733" t="str">
            <v>TOP - End disc  BOT - End cap</v>
          </cell>
          <cell r="N733" t="str">
            <v>Braskem CP360H        EXXON 3564G</v>
          </cell>
          <cell r="O733">
            <v>37562</v>
          </cell>
        </row>
        <row r="734">
          <cell r="A734" t="str">
            <v>W5031PH0175</v>
          </cell>
          <cell r="B734" t="str">
            <v>13AHPW5031PH0175</v>
          </cell>
          <cell r="C734">
            <v>13</v>
          </cell>
          <cell r="D734" t="str">
            <v>AHP</v>
          </cell>
          <cell r="E734" t="str">
            <v>15.5 GSM 175 MM WHITE SMS</v>
          </cell>
          <cell r="F734" t="str">
            <v>UNTREATED</v>
          </cell>
          <cell r="G734" t="str">
            <v>39" +/- 1"</v>
          </cell>
          <cell r="H734" t="str">
            <v>N/A</v>
          </cell>
          <cell r="I734" t="str">
            <v>6" (.375)      Wall Knurled</v>
          </cell>
          <cell r="J734">
            <v>7</v>
          </cell>
          <cell r="K734" t="str">
            <v>N/A</v>
          </cell>
          <cell r="L734" t="str">
            <v>White</v>
          </cell>
          <cell r="M734" t="str">
            <v>TOP - End disc  BOT - End cap</v>
          </cell>
          <cell r="N734" t="str">
            <v>Braskem CP360H        EXXON 3564G</v>
          </cell>
          <cell r="O734">
            <v>37562</v>
          </cell>
        </row>
        <row r="735">
          <cell r="A735" t="str">
            <v>W5031PH0198</v>
          </cell>
          <cell r="B735" t="str">
            <v>13AHPW5031PH0198</v>
          </cell>
          <cell r="C735">
            <v>13</v>
          </cell>
          <cell r="D735" t="str">
            <v>AHP</v>
          </cell>
          <cell r="E735" t="str">
            <v>15.5 GSM 198 MM WHITE SMS</v>
          </cell>
          <cell r="F735" t="str">
            <v>UNTREATED</v>
          </cell>
          <cell r="G735" t="str">
            <v>39" +/- 1"</v>
          </cell>
          <cell r="H735" t="str">
            <v>N/A</v>
          </cell>
          <cell r="I735" t="str">
            <v>6" (.375)      Wall Knurled</v>
          </cell>
          <cell r="J735">
            <v>6</v>
          </cell>
          <cell r="K735" t="str">
            <v>N/A</v>
          </cell>
          <cell r="L735" t="str">
            <v>White</v>
          </cell>
          <cell r="M735" t="str">
            <v>TOP - End disc  BOT - End cap</v>
          </cell>
          <cell r="N735" t="str">
            <v>Braskem CP360H        EXXON 3564G</v>
          </cell>
          <cell r="O735">
            <v>37562</v>
          </cell>
        </row>
        <row r="736">
          <cell r="A736" t="str">
            <v>W5031PH0228</v>
          </cell>
          <cell r="B736" t="str">
            <v>13AHPW5031PH0228</v>
          </cell>
          <cell r="C736">
            <v>13</v>
          </cell>
          <cell r="D736" t="str">
            <v>AHP</v>
          </cell>
          <cell r="E736" t="str">
            <v>15.5 GSM 228 MM WHITE SMS</v>
          </cell>
          <cell r="F736" t="str">
            <v>UNTREATED</v>
          </cell>
          <cell r="G736" t="str">
            <v>39" +/- 1"</v>
          </cell>
          <cell r="H736" t="str">
            <v>N/A</v>
          </cell>
          <cell r="I736" t="str">
            <v>6" (.375)      Wall Knurled</v>
          </cell>
          <cell r="J736" t="str">
            <v>5,6</v>
          </cell>
          <cell r="K736" t="str">
            <v xml:space="preserve">TRIAL LABELS WITH ATTENTION TO:                          </v>
          </cell>
          <cell r="L736" t="str">
            <v>White</v>
          </cell>
          <cell r="M736" t="str">
            <v>TOP - End disc  BOT - End cap</v>
          </cell>
          <cell r="N736" t="str">
            <v>Braskem CP360H        EXXON 3564G</v>
          </cell>
          <cell r="O736">
            <v>37562</v>
          </cell>
        </row>
        <row r="737">
          <cell r="A737" t="str">
            <v>W5031PH0250</v>
          </cell>
          <cell r="B737" t="str">
            <v>13AHPW5031PH0250</v>
          </cell>
          <cell r="C737">
            <v>13</v>
          </cell>
          <cell r="D737" t="str">
            <v>AHP</v>
          </cell>
          <cell r="E737" t="str">
            <v>15.5 GSM 250 MM WHITE SMS</v>
          </cell>
          <cell r="F737" t="str">
            <v>UNTREATED</v>
          </cell>
          <cell r="G737" t="str">
            <v>39" +/- 1"</v>
          </cell>
          <cell r="H737" t="str">
            <v>N/A</v>
          </cell>
          <cell r="I737" t="str">
            <v>6" (.375)      Wall Knurled</v>
          </cell>
          <cell r="J737">
            <v>5</v>
          </cell>
          <cell r="K737" t="str">
            <v>N/A</v>
          </cell>
          <cell r="L737" t="str">
            <v>White</v>
          </cell>
          <cell r="M737" t="str">
            <v>TOP - End disc  BOT - End cap</v>
          </cell>
          <cell r="N737" t="str">
            <v>Braskem CP360H        EXXON 3564G</v>
          </cell>
          <cell r="O737">
            <v>37562</v>
          </cell>
        </row>
        <row r="738">
          <cell r="A738" t="str">
            <v>W5031PH0281</v>
          </cell>
          <cell r="B738" t="str">
            <v>13AHPW5031PH0281</v>
          </cell>
          <cell r="C738">
            <v>13</v>
          </cell>
          <cell r="D738" t="str">
            <v>AHP</v>
          </cell>
          <cell r="E738" t="str">
            <v>15.5 GSM 281 MM WHITE SMS</v>
          </cell>
          <cell r="F738" t="str">
            <v>UNTREATED</v>
          </cell>
          <cell r="G738" t="str">
            <v>39" +/- 1"</v>
          </cell>
          <cell r="H738" t="str">
            <v>N/A</v>
          </cell>
          <cell r="I738" t="str">
            <v>6" (.375)      Wall Knurled</v>
          </cell>
          <cell r="J738" t="str">
            <v>4,5</v>
          </cell>
          <cell r="K738" t="str">
            <v xml:space="preserve">TRIAL LABELS WITH ATTENTION TO:                          </v>
          </cell>
          <cell r="L738" t="str">
            <v>White</v>
          </cell>
          <cell r="M738" t="str">
            <v>TOP - End disc  BOT - End cap</v>
          </cell>
          <cell r="N738" t="str">
            <v>Braskem CP360H        EXXON 3564G</v>
          </cell>
          <cell r="O738">
            <v>37562</v>
          </cell>
        </row>
        <row r="739">
          <cell r="A739" t="str">
            <v>W5031PH0297</v>
          </cell>
          <cell r="B739" t="str">
            <v>13AHPW5031PH0297</v>
          </cell>
          <cell r="C739">
            <v>13</v>
          </cell>
          <cell r="D739" t="str">
            <v>AHP</v>
          </cell>
          <cell r="E739" t="str">
            <v>15.5 GSM 297 MM WHITE SMS</v>
          </cell>
          <cell r="F739" t="str">
            <v>UNTREATED</v>
          </cell>
          <cell r="G739" t="str">
            <v>39" +/- 1"</v>
          </cell>
          <cell r="H739" t="str">
            <v>N/A</v>
          </cell>
          <cell r="I739" t="str">
            <v>6" (.375)      Wall Knurled</v>
          </cell>
          <cell r="J739">
            <v>4</v>
          </cell>
          <cell r="K739" t="str">
            <v xml:space="preserve">TRIAL LABELS WITH ATTENTION TO:                          </v>
          </cell>
          <cell r="L739" t="str">
            <v>White</v>
          </cell>
          <cell r="M739" t="str">
            <v>TOP - End disc  BOT - End cap</v>
          </cell>
          <cell r="N739" t="str">
            <v>Braskem CP360H        EXXON 3564G</v>
          </cell>
          <cell r="O739">
            <v>37562</v>
          </cell>
        </row>
        <row r="740">
          <cell r="A740" t="str">
            <v>W5031PH0308</v>
          </cell>
          <cell r="B740" t="str">
            <v>13AHPW5031PH0308</v>
          </cell>
          <cell r="C740">
            <v>13</v>
          </cell>
          <cell r="D740" t="str">
            <v>AHP</v>
          </cell>
          <cell r="E740" t="str">
            <v>15.5 GSM 308 MM WHITE SMS</v>
          </cell>
          <cell r="F740" t="str">
            <v>UNTREATED</v>
          </cell>
          <cell r="G740" t="str">
            <v>39" +/- 1"</v>
          </cell>
          <cell r="H740" t="str">
            <v>N/A</v>
          </cell>
          <cell r="I740" t="str">
            <v>6" (.375)      Wall Knurled</v>
          </cell>
          <cell r="J740">
            <v>4</v>
          </cell>
          <cell r="K740" t="str">
            <v xml:space="preserve">TRIAL LABELS WITH ATTENTION TO:  JOHN CONDRON                        </v>
          </cell>
          <cell r="L740" t="str">
            <v>White</v>
          </cell>
          <cell r="M740" t="str">
            <v>TOP - End disc  BOT - End cap</v>
          </cell>
          <cell r="N740" t="str">
            <v>Braskem CP360H        EXXON 3564G</v>
          </cell>
          <cell r="O740">
            <v>37562</v>
          </cell>
        </row>
        <row r="741">
          <cell r="A741" t="str">
            <v>W5060PH0230</v>
          </cell>
          <cell r="B741" t="str">
            <v>13AHPW5060PH0230</v>
          </cell>
          <cell r="C741">
            <v>13</v>
          </cell>
          <cell r="D741" t="str">
            <v>AHP</v>
          </cell>
          <cell r="E741" t="str">
            <v>30 GSM 230 MM WHITE SMS</v>
          </cell>
          <cell r="F741" t="str">
            <v>UNTREATED</v>
          </cell>
          <cell r="G741" t="str">
            <v>39" +/- 1"</v>
          </cell>
          <cell r="H741" t="str">
            <v>N/A</v>
          </cell>
          <cell r="I741" t="str">
            <v>3" (.250)      Wall Knurled  Black Stripe</v>
          </cell>
          <cell r="J741">
            <v>5</v>
          </cell>
          <cell r="K741" t="str">
            <v xml:space="preserve">TRIAL LABELS WITH ATTENTION TO:  JOHN CONDRON                        </v>
          </cell>
          <cell r="L741" t="str">
            <v>White</v>
          </cell>
          <cell r="M741" t="str">
            <v>TOP - End disc  BOT - End cap</v>
          </cell>
          <cell r="N741" t="str">
            <v>Braskem CP360H        EXXON 3564G</v>
          </cell>
          <cell r="O741">
            <v>39895</v>
          </cell>
        </row>
        <row r="742">
          <cell r="A742" t="str">
            <v>W5060PH0286</v>
          </cell>
          <cell r="B742" t="str">
            <v>13AHPW5060PH0286</v>
          </cell>
          <cell r="C742">
            <v>13</v>
          </cell>
          <cell r="D742" t="str">
            <v>AHP</v>
          </cell>
          <cell r="E742" t="str">
            <v>30 GSM 286 MM WHITE SMS</v>
          </cell>
          <cell r="F742" t="str">
            <v>UNTREATED</v>
          </cell>
          <cell r="G742" t="str">
            <v>39" +/- 1"</v>
          </cell>
          <cell r="H742" t="str">
            <v>N/A</v>
          </cell>
          <cell r="I742" t="str">
            <v>3" (.250)      Wall Knurled  Black Stripe</v>
          </cell>
          <cell r="J742">
            <v>4</v>
          </cell>
          <cell r="K742" t="str">
            <v xml:space="preserve">TRIAL LABELS WITH ATTENTION TO:  JOHN CONDRON                        </v>
          </cell>
          <cell r="L742" t="str">
            <v>White</v>
          </cell>
          <cell r="M742" t="str">
            <v>TOP - End disc  BOT - End cap</v>
          </cell>
          <cell r="N742" t="str">
            <v>Braskem CP360H        EXXON 3564G</v>
          </cell>
          <cell r="O742">
            <v>39895</v>
          </cell>
        </row>
        <row r="743">
          <cell r="A743" t="str">
            <v>W5027AS0220</v>
          </cell>
          <cell r="B743" t="str">
            <v>13ARQUESTW5027AS0220</v>
          </cell>
          <cell r="C743">
            <v>13</v>
          </cell>
          <cell r="D743" t="str">
            <v>ARQUEST</v>
          </cell>
          <cell r="E743" t="str">
            <v>13.5 GSM 220 MM WHITE SMS</v>
          </cell>
          <cell r="F743" t="str">
            <v>UNTREATED</v>
          </cell>
          <cell r="G743" t="str">
            <v>35"                                         +/- 1"</v>
          </cell>
          <cell r="H743" t="str">
            <v xml:space="preserve">Target   10,500 LY                      </v>
          </cell>
          <cell r="I743" t="str">
            <v>3" (.250") Wall Knurled  Black Stripe</v>
          </cell>
          <cell r="J743" t="str">
            <v>5,6</v>
          </cell>
          <cell r="K743" t="str">
            <v>TRIAL LABELS WITH ATTENTION TO:   CHRIS MASSEY</v>
          </cell>
          <cell r="L743" t="str">
            <v>White</v>
          </cell>
          <cell r="M743" t="str">
            <v>TOP - End cap  BOT - End cap</v>
          </cell>
          <cell r="N743" t="str">
            <v>Braskem CP360H        EXXON 3564G</v>
          </cell>
          <cell r="O743">
            <v>39965</v>
          </cell>
        </row>
        <row r="744">
          <cell r="A744" t="str">
            <v>W5027AS0238</v>
          </cell>
          <cell r="B744" t="str">
            <v>13ARQUESTW5027AS0238</v>
          </cell>
          <cell r="C744">
            <v>13</v>
          </cell>
          <cell r="D744" t="str">
            <v>ARQUEST</v>
          </cell>
          <cell r="E744" t="str">
            <v>13.5 GSM 235 MM WHITE SMS</v>
          </cell>
          <cell r="F744" t="str">
            <v>UNTREATED</v>
          </cell>
          <cell r="G744" t="str">
            <v>35"                                         +/- 1"</v>
          </cell>
          <cell r="H744" t="str">
            <v xml:space="preserve">Target   10,500 LY                      </v>
          </cell>
          <cell r="I744" t="str">
            <v>3" (.250") Wall Knurled  Black Stripe</v>
          </cell>
          <cell r="J744">
            <v>5</v>
          </cell>
          <cell r="K744" t="str">
            <v>TRIAL LABELS WITH ATTENTION TO:   CHRIS MASSEY</v>
          </cell>
          <cell r="L744" t="str">
            <v>White</v>
          </cell>
          <cell r="M744" t="str">
            <v>TOP - End cap  BOT - End cap</v>
          </cell>
          <cell r="N744" t="str">
            <v>Braskem CP360H        EXXON 3564G</v>
          </cell>
          <cell r="O744">
            <v>38205</v>
          </cell>
        </row>
        <row r="745">
          <cell r="A745" t="str">
            <v>W5028AS0311</v>
          </cell>
          <cell r="B745" t="str">
            <v>13ARQUESTW5028AS0311</v>
          </cell>
          <cell r="C745">
            <v>13</v>
          </cell>
          <cell r="D745" t="str">
            <v>ARQUEST</v>
          </cell>
          <cell r="E745" t="str">
            <v>14 GSM 12.25" WHITE SMS</v>
          </cell>
          <cell r="F745" t="str">
            <v>UNTREATED</v>
          </cell>
          <cell r="G745" t="str">
            <v>35"                                         +/- 1"</v>
          </cell>
          <cell r="H745" t="str">
            <v xml:space="preserve">Target   10,500 LY                      </v>
          </cell>
          <cell r="I745" t="str">
            <v>3" (.250") Wall Knurled  Black Stripe</v>
          </cell>
          <cell r="J745">
            <v>4</v>
          </cell>
          <cell r="K745" t="str">
            <v>N/A</v>
          </cell>
          <cell r="L745" t="str">
            <v>White</v>
          </cell>
          <cell r="M745" t="str">
            <v>TOP - End cap  BOT - End cap</v>
          </cell>
          <cell r="N745" t="str">
            <v>Braskem CP360H        EXXON 3564G</v>
          </cell>
          <cell r="O745">
            <v>39742</v>
          </cell>
        </row>
        <row r="746">
          <cell r="A746" t="str">
            <v>W5028AS0330</v>
          </cell>
          <cell r="B746" t="str">
            <v>13ARQUESTW5028AS0330</v>
          </cell>
          <cell r="C746">
            <v>13</v>
          </cell>
          <cell r="D746" t="str">
            <v>ARQUEST</v>
          </cell>
          <cell r="E746" t="str">
            <v>14 GSM 13" WHITE SMS</v>
          </cell>
          <cell r="F746" t="str">
            <v>UNTREATED</v>
          </cell>
          <cell r="G746" t="str">
            <v>35"                                         +/- 1"</v>
          </cell>
          <cell r="H746" t="str">
            <v xml:space="preserve">Target   10,500 LY                      </v>
          </cell>
          <cell r="I746" t="str">
            <v>3" (.250") Wall Knurled  Black Stripe</v>
          </cell>
          <cell r="J746" t="str">
            <v>3,4</v>
          </cell>
          <cell r="K746" t="str">
            <v>N/A</v>
          </cell>
          <cell r="L746" t="str">
            <v>White</v>
          </cell>
          <cell r="M746" t="str">
            <v>TOP - End cap  BOT - End cap</v>
          </cell>
          <cell r="N746" t="str">
            <v>Braskem CP360H        EXXON 3564G</v>
          </cell>
          <cell r="O746">
            <v>39742</v>
          </cell>
        </row>
        <row r="747">
          <cell r="A747" t="str">
            <v>W5028AS0343</v>
          </cell>
          <cell r="B747" t="str">
            <v>13ARQUESTW5028AS0343</v>
          </cell>
          <cell r="C747">
            <v>13</v>
          </cell>
          <cell r="D747" t="str">
            <v>ARQUEST</v>
          </cell>
          <cell r="E747" t="str">
            <v>14 GSM 13.5" WHITE SMS</v>
          </cell>
          <cell r="F747" t="str">
            <v>UNTREATED</v>
          </cell>
          <cell r="G747" t="str">
            <v>35"                                         +/- 1"</v>
          </cell>
          <cell r="H747" t="str">
            <v xml:space="preserve">Target   10,500 LY                      </v>
          </cell>
          <cell r="I747" t="str">
            <v>3" (.250") Wall Knurled  Black Stripe</v>
          </cell>
          <cell r="J747" t="str">
            <v>3,4</v>
          </cell>
          <cell r="K747" t="str">
            <v>N/A</v>
          </cell>
          <cell r="L747" t="str">
            <v>White</v>
          </cell>
          <cell r="M747" t="str">
            <v>TOP - End cap  BOT - End cap</v>
          </cell>
          <cell r="N747" t="str">
            <v>Braskem CP360H        EXXON 3564G</v>
          </cell>
          <cell r="O747">
            <v>39742</v>
          </cell>
        </row>
        <row r="748">
          <cell r="A748" t="str">
            <v>W5031AS0120</v>
          </cell>
          <cell r="B748" t="str">
            <v>13ARQUESTW5031AS0120</v>
          </cell>
          <cell r="C748">
            <v>13</v>
          </cell>
          <cell r="D748" t="str">
            <v>ARQUEST</v>
          </cell>
          <cell r="E748" t="str">
            <v>15.5 GSM 120 MM WHITE SMS</v>
          </cell>
          <cell r="F748" t="str">
            <v>UNTREATED</v>
          </cell>
          <cell r="G748" t="str">
            <v>35.5"                                +/- 1"</v>
          </cell>
          <cell r="H748" t="str">
            <v>N/A</v>
          </cell>
          <cell r="I748" t="str">
            <v>3" (.250") Wall Knurled  Black Stripe</v>
          </cell>
          <cell r="J748">
            <v>10</v>
          </cell>
          <cell r="K748" t="str">
            <v>N/A</v>
          </cell>
          <cell r="L748" t="str">
            <v>White</v>
          </cell>
          <cell r="M748" t="str">
            <v>TOP - End cap  BOT - End cap</v>
          </cell>
          <cell r="N748" t="str">
            <v>Braskem CP360H        EXXON 3564G</v>
          </cell>
          <cell r="O748">
            <v>37632</v>
          </cell>
        </row>
        <row r="749">
          <cell r="A749" t="str">
            <v>W5031AS0198</v>
          </cell>
          <cell r="B749" t="str">
            <v>13ARQUESTW5031AS0198</v>
          </cell>
          <cell r="C749">
            <v>13</v>
          </cell>
          <cell r="D749" t="str">
            <v>ARQUEST</v>
          </cell>
          <cell r="E749" t="str">
            <v>15.5 GSM 198 MM WHITE SMS</v>
          </cell>
          <cell r="F749" t="str">
            <v>UNTREATED</v>
          </cell>
          <cell r="G749" t="str">
            <v>35"                                         +/- 1"</v>
          </cell>
          <cell r="H749" t="str">
            <v>N/A</v>
          </cell>
          <cell r="I749" t="str">
            <v>3" (.250") Wall Knurled  Black Stripe</v>
          </cell>
          <cell r="J749">
            <v>6</v>
          </cell>
          <cell r="K749" t="str">
            <v>N/A</v>
          </cell>
          <cell r="L749" t="str">
            <v>White</v>
          </cell>
          <cell r="M749" t="str">
            <v>TOP - End cap  BOT - End cap</v>
          </cell>
          <cell r="N749" t="str">
            <v>Braskem CP360H        EXXON 3564G</v>
          </cell>
          <cell r="O749">
            <v>37632</v>
          </cell>
        </row>
        <row r="750">
          <cell r="A750" t="str">
            <v>W5031AS0204</v>
          </cell>
          <cell r="B750" t="str">
            <v>13ARQUESTW5031AS0204</v>
          </cell>
          <cell r="C750">
            <v>13</v>
          </cell>
          <cell r="D750" t="str">
            <v>ARQUEST</v>
          </cell>
          <cell r="E750" t="str">
            <v>15.5 GSM 204 MM WHITE SMS</v>
          </cell>
          <cell r="F750" t="str">
            <v>UNTREATED</v>
          </cell>
          <cell r="G750" t="str">
            <v>35"                                         +/- 1"</v>
          </cell>
          <cell r="H750" t="str">
            <v xml:space="preserve">Target   10,500 LY                      </v>
          </cell>
          <cell r="I750" t="str">
            <v>3" (.250") Wall Knurled  Black Stripe</v>
          </cell>
          <cell r="J750">
            <v>6</v>
          </cell>
          <cell r="K750" t="str">
            <v>N/A</v>
          </cell>
          <cell r="L750" t="str">
            <v>White</v>
          </cell>
          <cell r="M750" t="str">
            <v>TOP - End cap  BOT - End cap</v>
          </cell>
          <cell r="N750" t="str">
            <v>Braskem CP360H        EXXON 3564G</v>
          </cell>
          <cell r="O750">
            <v>37632</v>
          </cell>
        </row>
        <row r="751">
          <cell r="A751" t="str">
            <v>W5031AS0210</v>
          </cell>
          <cell r="B751" t="str">
            <v>13ARQUESTW5031AS0210</v>
          </cell>
          <cell r="C751">
            <v>13</v>
          </cell>
          <cell r="D751" t="str">
            <v>ARQUEST</v>
          </cell>
          <cell r="E751" t="str">
            <v>15.5 GSM 210 MM WHITE SMS</v>
          </cell>
          <cell r="F751" t="str">
            <v>UNTREATED</v>
          </cell>
          <cell r="G751" t="str">
            <v>35"                                         +/- 1"</v>
          </cell>
          <cell r="H751" t="str">
            <v xml:space="preserve">Target   10,500 LY                      </v>
          </cell>
          <cell r="I751" t="str">
            <v>3" (.250") Wall Knurled  Black Stripe</v>
          </cell>
          <cell r="J751">
            <v>6</v>
          </cell>
          <cell r="K751" t="str">
            <v>N/A</v>
          </cell>
          <cell r="L751" t="str">
            <v>White</v>
          </cell>
          <cell r="M751" t="str">
            <v>TOP - End cap  BOT - End cap</v>
          </cell>
          <cell r="N751" t="str">
            <v>Braskem CP360H        EXXON 3564G</v>
          </cell>
          <cell r="O751">
            <v>37632</v>
          </cell>
        </row>
        <row r="752">
          <cell r="A752" t="str">
            <v>W5031AS0213</v>
          </cell>
          <cell r="B752" t="str">
            <v>13ARQUESTW5031AS0213</v>
          </cell>
          <cell r="C752">
            <v>13</v>
          </cell>
          <cell r="D752" t="str">
            <v>ARQUEST</v>
          </cell>
          <cell r="E752" t="str">
            <v>15.5 GSM 213 MM WHITE SMS</v>
          </cell>
          <cell r="F752" t="str">
            <v>UNTREATED</v>
          </cell>
          <cell r="G752" t="str">
            <v>35"                                         +/- 1"</v>
          </cell>
          <cell r="H752" t="str">
            <v>N/A</v>
          </cell>
          <cell r="I752" t="str">
            <v>3" (.250") Wall Knurled  Black Stripe</v>
          </cell>
          <cell r="J752">
            <v>6</v>
          </cell>
          <cell r="K752" t="str">
            <v>N/A</v>
          </cell>
          <cell r="L752" t="str">
            <v>White</v>
          </cell>
          <cell r="M752" t="str">
            <v>TOP - End cap  BOT - End cap</v>
          </cell>
          <cell r="N752" t="str">
            <v>Braskem CP360H        EXXON 3564G</v>
          </cell>
          <cell r="O752">
            <v>37632</v>
          </cell>
        </row>
        <row r="753">
          <cell r="A753" t="str">
            <v>W5031AS0220</v>
          </cell>
          <cell r="B753" t="str">
            <v>13ARQUESTW5031AS0220</v>
          </cell>
          <cell r="C753">
            <v>13</v>
          </cell>
          <cell r="D753" t="str">
            <v>ARQUEST</v>
          </cell>
          <cell r="E753" t="str">
            <v>15.5 GSM 220 MM WHITE SMS</v>
          </cell>
          <cell r="F753" t="str">
            <v>UNTREATED</v>
          </cell>
          <cell r="G753" t="str">
            <v>35"                                         +/- 1"</v>
          </cell>
          <cell r="H753" t="str">
            <v xml:space="preserve">Target   10,500 LY                      </v>
          </cell>
          <cell r="I753" t="str">
            <v>3" (.250") Wall Knurled  Black Stripe</v>
          </cell>
          <cell r="J753" t="str">
            <v>5,6</v>
          </cell>
          <cell r="K753" t="str">
            <v>TRIAL LABELS WITH ATTENTION TO:   CHRIS MASSEY</v>
          </cell>
          <cell r="L753" t="str">
            <v>White</v>
          </cell>
          <cell r="M753" t="str">
            <v>TOP - End cap  BOT - End cap</v>
          </cell>
          <cell r="N753" t="str">
            <v>Braskem CP360H        EXXON 3564G</v>
          </cell>
          <cell r="O753">
            <v>39965</v>
          </cell>
        </row>
        <row r="754">
          <cell r="A754" t="str">
            <v>W5031AS0225</v>
          </cell>
          <cell r="B754" t="str">
            <v>13ARQUESTW5031AS0225</v>
          </cell>
          <cell r="C754">
            <v>13</v>
          </cell>
          <cell r="D754" t="str">
            <v>ARQUEST</v>
          </cell>
          <cell r="E754" t="str">
            <v>15.5 GSM 225 MM WHITE SMS</v>
          </cell>
          <cell r="F754" t="str">
            <v>UNTREATED</v>
          </cell>
          <cell r="G754" t="str">
            <v>35"                                         +/- 1"</v>
          </cell>
          <cell r="H754" t="str">
            <v xml:space="preserve">Target   10,500 LY                      </v>
          </cell>
          <cell r="I754" t="str">
            <v>3" (.250") Wall Knurled  Black Stripe</v>
          </cell>
          <cell r="J754" t="str">
            <v>5,6</v>
          </cell>
          <cell r="K754" t="str">
            <v>N/A</v>
          </cell>
          <cell r="L754" t="str">
            <v>White</v>
          </cell>
          <cell r="M754" t="str">
            <v>TOP - End cap  BOT - End cap</v>
          </cell>
          <cell r="N754" t="str">
            <v>Braskem CP360H        EXXON 3564G</v>
          </cell>
          <cell r="O754">
            <v>37632</v>
          </cell>
        </row>
        <row r="755">
          <cell r="A755" t="str">
            <v>W5031AS0235</v>
          </cell>
          <cell r="B755" t="str">
            <v>13ARQUESTW5031AS0235</v>
          </cell>
          <cell r="C755">
            <v>13</v>
          </cell>
          <cell r="D755" t="str">
            <v>ARQUEST</v>
          </cell>
          <cell r="E755" t="str">
            <v>15.5 GSM 235 MM WHITE SMS</v>
          </cell>
          <cell r="F755" t="str">
            <v>UNTREATED</v>
          </cell>
          <cell r="G755" t="str">
            <v>35"                                         +/- 1"</v>
          </cell>
          <cell r="H755" t="str">
            <v xml:space="preserve">Target   10,500 LY                      </v>
          </cell>
          <cell r="I755" t="str">
            <v>3" (.250") Wall Knurled  Black Stripe</v>
          </cell>
          <cell r="J755">
            <v>5</v>
          </cell>
          <cell r="K755" t="str">
            <v>N/A</v>
          </cell>
          <cell r="L755" t="str">
            <v>White</v>
          </cell>
          <cell r="M755" t="str">
            <v>TOP - End cap  BOT - End cap</v>
          </cell>
          <cell r="N755" t="str">
            <v>Braskem CP360H        EXXON 3564G</v>
          </cell>
          <cell r="O755">
            <v>38205</v>
          </cell>
        </row>
        <row r="756">
          <cell r="A756" t="str">
            <v>W5031AS0238</v>
          </cell>
          <cell r="B756" t="str">
            <v>13ARQUESTW5031AS0238</v>
          </cell>
          <cell r="C756">
            <v>13</v>
          </cell>
          <cell r="D756" t="str">
            <v>ARQUEST</v>
          </cell>
          <cell r="E756" t="str">
            <v>15.5 GSM 235 MM WHITE SMS</v>
          </cell>
          <cell r="F756" t="str">
            <v>UNTREATED</v>
          </cell>
          <cell r="G756" t="str">
            <v>35"                                         +/- 1"</v>
          </cell>
          <cell r="H756" t="str">
            <v xml:space="preserve">Target   10,500 LY                      </v>
          </cell>
          <cell r="I756" t="str">
            <v>3" (.250") Wall Knurled  Black Stripe</v>
          </cell>
          <cell r="J756">
            <v>5</v>
          </cell>
          <cell r="K756" t="str">
            <v>N/A</v>
          </cell>
          <cell r="L756" t="str">
            <v>White</v>
          </cell>
          <cell r="M756" t="str">
            <v>TOP - End cap  BOT - End cap</v>
          </cell>
          <cell r="N756" t="str">
            <v>Braskem CP360H        EXXON 3564G</v>
          </cell>
          <cell r="O756">
            <v>38205</v>
          </cell>
        </row>
        <row r="757">
          <cell r="A757" t="str">
            <v>W5031AS0254</v>
          </cell>
          <cell r="B757" t="str">
            <v>13ARQUESTW5031AS0254</v>
          </cell>
          <cell r="C757">
            <v>13</v>
          </cell>
          <cell r="D757" t="str">
            <v>ARQUEST</v>
          </cell>
          <cell r="E757" t="str">
            <v>15.5 GSM 254 MM WHITE SMS</v>
          </cell>
          <cell r="F757" t="str">
            <v>UNTREATED</v>
          </cell>
          <cell r="G757" t="str">
            <v>35"                                         +/- 1"</v>
          </cell>
          <cell r="H757" t="str">
            <v xml:space="preserve">Target   10,500 LY                      </v>
          </cell>
          <cell r="I757" t="str">
            <v>3" (.250") Wall Knurled  Black Stripe</v>
          </cell>
          <cell r="J757" t="str">
            <v>4,5</v>
          </cell>
          <cell r="K757" t="str">
            <v>N/A</v>
          </cell>
          <cell r="L757" t="str">
            <v>White</v>
          </cell>
          <cell r="M757" t="str">
            <v>TOP - End cap  BOT - End cap</v>
          </cell>
          <cell r="N757" t="str">
            <v>Braskem CP360H        EXXON 3564G</v>
          </cell>
          <cell r="O757">
            <v>37632</v>
          </cell>
        </row>
        <row r="758">
          <cell r="A758" t="str">
            <v>W5031AS0261</v>
          </cell>
          <cell r="B758" t="str">
            <v>13ARQUESTW5031AS0261</v>
          </cell>
          <cell r="C758">
            <v>13</v>
          </cell>
          <cell r="D758" t="str">
            <v>ARQUEST</v>
          </cell>
          <cell r="E758" t="str">
            <v>15.5 GSM 261 MM WHITE SMS</v>
          </cell>
          <cell r="F758" t="str">
            <v>UNTREATED</v>
          </cell>
          <cell r="G758" t="str">
            <v>35"                                         +/- 1"</v>
          </cell>
          <cell r="H758" t="str">
            <v xml:space="preserve">Target   10,500 LY                      </v>
          </cell>
          <cell r="I758" t="str">
            <v>3" (.250") Wall Knurled  Black Stripe</v>
          </cell>
          <cell r="J758" t="str">
            <v>4,5</v>
          </cell>
          <cell r="K758" t="str">
            <v>N/A</v>
          </cell>
          <cell r="L758" t="str">
            <v>White</v>
          </cell>
          <cell r="M758" t="str">
            <v>TOP - End cap  BOT - End cap</v>
          </cell>
          <cell r="N758" t="str">
            <v>Braskem CP360H        EXXON 3564G</v>
          </cell>
          <cell r="O758">
            <v>37524</v>
          </cell>
        </row>
        <row r="759">
          <cell r="A759" t="str">
            <v>W5031AS0271</v>
          </cell>
          <cell r="B759" t="str">
            <v>13ARQUESTW5031AS0271</v>
          </cell>
          <cell r="C759">
            <v>13</v>
          </cell>
          <cell r="D759" t="str">
            <v>ARQUEST</v>
          </cell>
          <cell r="E759" t="str">
            <v>15.5 GSM 271 MM WHITE SMS</v>
          </cell>
          <cell r="F759" t="str">
            <v>UNTREATED</v>
          </cell>
          <cell r="G759" t="str">
            <v>35"                                         +/- 1"</v>
          </cell>
          <cell r="H759" t="str">
            <v xml:space="preserve">Target   10,500 LY                      </v>
          </cell>
          <cell r="I759" t="str">
            <v>3" (.250") Wall Knurled  Black Stripe</v>
          </cell>
          <cell r="J759" t="str">
            <v>4,5</v>
          </cell>
          <cell r="K759" t="str">
            <v>N/A</v>
          </cell>
          <cell r="L759" t="str">
            <v>White</v>
          </cell>
          <cell r="M759" t="str">
            <v>TOP - End cap  BOT - End cap</v>
          </cell>
          <cell r="N759" t="str">
            <v>Braskem CP360H        EXXON 3564G</v>
          </cell>
          <cell r="O759">
            <v>37524</v>
          </cell>
        </row>
        <row r="760">
          <cell r="A760" t="str">
            <v>W5031AS0292</v>
          </cell>
          <cell r="B760" t="str">
            <v>13ARQUESTW5031AS0292</v>
          </cell>
          <cell r="C760">
            <v>13</v>
          </cell>
          <cell r="D760" t="str">
            <v>ARQUEST</v>
          </cell>
          <cell r="E760" t="str">
            <v>15.5 GSM 292 MM WHITE SMS</v>
          </cell>
          <cell r="F760" t="str">
            <v>UNTREATED</v>
          </cell>
          <cell r="G760" t="str">
            <v>35"                                         +/- 1"</v>
          </cell>
          <cell r="H760" t="str">
            <v xml:space="preserve">Target   10,500 LY                      </v>
          </cell>
          <cell r="I760" t="str">
            <v>3" (.250") Wall Knurled  Black Stripe</v>
          </cell>
          <cell r="J760">
            <v>4</v>
          </cell>
          <cell r="K760" t="str">
            <v>N/A</v>
          </cell>
          <cell r="L760" t="str">
            <v>White</v>
          </cell>
          <cell r="M760" t="str">
            <v>TOP - End cap  BOT - End cap</v>
          </cell>
          <cell r="N760" t="str">
            <v>Braskem CP360H        EXXON 3564G</v>
          </cell>
          <cell r="O760">
            <v>37524</v>
          </cell>
        </row>
        <row r="761">
          <cell r="A761" t="str">
            <v>W5031AS0311</v>
          </cell>
          <cell r="B761" t="str">
            <v>13ARQUESTW5031AS0311</v>
          </cell>
          <cell r="C761">
            <v>13</v>
          </cell>
          <cell r="D761" t="str">
            <v>ARQUEST</v>
          </cell>
          <cell r="E761" t="str">
            <v>15.5 GSM 311 MM WHITE SMS</v>
          </cell>
          <cell r="F761" t="str">
            <v>UNTREATED</v>
          </cell>
          <cell r="G761" t="str">
            <v>35"                                         +/- 1"</v>
          </cell>
          <cell r="H761" t="str">
            <v xml:space="preserve">Target   10,500 LY                      </v>
          </cell>
          <cell r="I761" t="str">
            <v>3" (.250") Wall Knurled  Black Stripe</v>
          </cell>
          <cell r="J761">
            <v>4</v>
          </cell>
          <cell r="K761" t="str">
            <v>N/A</v>
          </cell>
          <cell r="L761" t="str">
            <v>White</v>
          </cell>
          <cell r="M761" t="str">
            <v>TOP - End cap  BOT - End cap</v>
          </cell>
          <cell r="N761" t="str">
            <v>Braskem CP360H        EXXON 3564G</v>
          </cell>
          <cell r="O761">
            <v>37219</v>
          </cell>
        </row>
        <row r="762">
          <cell r="A762" t="str">
            <v>W5031AS0330</v>
          </cell>
          <cell r="B762" t="str">
            <v>13ARQUESTW5031AS0330</v>
          </cell>
          <cell r="C762">
            <v>13</v>
          </cell>
          <cell r="D762" t="str">
            <v>ARQUEST</v>
          </cell>
          <cell r="E762" t="str">
            <v>15.5 GSM 330 MM WHITE SMS</v>
          </cell>
          <cell r="F762" t="str">
            <v>UNTREATED</v>
          </cell>
          <cell r="G762" t="str">
            <v>35"                                         +/- 1"</v>
          </cell>
          <cell r="H762" t="str">
            <v xml:space="preserve">Target   10,500 LY                      </v>
          </cell>
          <cell r="I762" t="str">
            <v>3" (.250") Wall Knurled  Black Stripe</v>
          </cell>
          <cell r="J762" t="str">
            <v>3,4</v>
          </cell>
          <cell r="K762" t="str">
            <v>N/A</v>
          </cell>
          <cell r="L762" t="str">
            <v>White</v>
          </cell>
          <cell r="M762" t="str">
            <v>TOP - End cap  BOT - End cap</v>
          </cell>
          <cell r="N762" t="str">
            <v>Braskem CP360H        EXXON 3564G</v>
          </cell>
          <cell r="O762">
            <v>37524</v>
          </cell>
        </row>
        <row r="763">
          <cell r="A763" t="str">
            <v>W5031AS0343</v>
          </cell>
          <cell r="B763" t="str">
            <v>13ARQUESTW5031AS0343</v>
          </cell>
          <cell r="C763">
            <v>13</v>
          </cell>
          <cell r="D763" t="str">
            <v>ARQUEST</v>
          </cell>
          <cell r="E763" t="str">
            <v>15.5 GSM 343 MM WHITE SMS</v>
          </cell>
          <cell r="F763" t="str">
            <v>UNTREATED</v>
          </cell>
          <cell r="G763" t="str">
            <v>35"                                         +/- 1"</v>
          </cell>
          <cell r="H763" t="str">
            <v xml:space="preserve">Target   10,500 LY                      </v>
          </cell>
          <cell r="I763" t="str">
            <v>3" (.250") Wall Knurled  Black Stripe</v>
          </cell>
          <cell r="J763" t="str">
            <v>3,4</v>
          </cell>
          <cell r="K763" t="str">
            <v>N/A</v>
          </cell>
          <cell r="L763" t="str">
            <v>White</v>
          </cell>
          <cell r="M763" t="str">
            <v>TOP - End cap  BOT - End cap</v>
          </cell>
          <cell r="N763" t="str">
            <v>Braskem CP360H        EXXON 3564G</v>
          </cell>
          <cell r="O763">
            <v>37524</v>
          </cell>
        </row>
        <row r="764">
          <cell r="A764" t="str">
            <v>W5031AS0359</v>
          </cell>
          <cell r="B764" t="str">
            <v>13ARQUESTW5031AS0359</v>
          </cell>
          <cell r="C764">
            <v>13</v>
          </cell>
          <cell r="D764" t="str">
            <v>ARQUEST</v>
          </cell>
          <cell r="E764" t="str">
            <v>15.5 GSM 359 MM WHITE SMS</v>
          </cell>
          <cell r="F764" t="str">
            <v>UNTREATED</v>
          </cell>
          <cell r="G764" t="str">
            <v>35"                                         +/- 1"</v>
          </cell>
          <cell r="H764" t="str">
            <v xml:space="preserve">Target   10,500 LY                      </v>
          </cell>
          <cell r="I764" t="str">
            <v>3" (.250") Wall Knurled  Black Stripe</v>
          </cell>
          <cell r="J764" t="str">
            <v>3,4</v>
          </cell>
          <cell r="K764" t="str">
            <v>N/A</v>
          </cell>
          <cell r="L764" t="str">
            <v>White</v>
          </cell>
          <cell r="M764" t="str">
            <v>TOP - End cap  BOT - End cap</v>
          </cell>
          <cell r="N764" t="str">
            <v>Braskem CP360H        EXXON 3564G</v>
          </cell>
          <cell r="O764">
            <v>39099</v>
          </cell>
        </row>
        <row r="765">
          <cell r="A765" t="str">
            <v>W5027AH0647</v>
          </cell>
          <cell r="B765" t="str">
            <v>13ATTENDS HEALTH CAREW5027AH0647</v>
          </cell>
          <cell r="C765">
            <v>13</v>
          </cell>
          <cell r="D765" t="str">
            <v>ATTENDS HEALTH CARE</v>
          </cell>
          <cell r="E765" t="str">
            <v>13.5 GSM 647 MM WHITE SMS</v>
          </cell>
          <cell r="F765" t="str">
            <v>UNTREATED</v>
          </cell>
          <cell r="G765" t="str">
            <v>44"                                      + 1" / -3"</v>
          </cell>
          <cell r="H765" t="str">
            <v>N/A</v>
          </cell>
          <cell r="I765" t="str">
            <v>3" (.250") Wall Knurled      Black Stripe</v>
          </cell>
          <cell r="J765">
            <v>2</v>
          </cell>
          <cell r="K765" t="str">
            <v>N/A</v>
          </cell>
          <cell r="L765" t="str">
            <v>Yellow</v>
          </cell>
          <cell r="M765" t="str">
            <v>TOP - End disc  BOT - End cap</v>
          </cell>
          <cell r="N765" t="str">
            <v>Braskem CP360H        EXXON 3564G</v>
          </cell>
          <cell r="O765">
            <v>38697</v>
          </cell>
        </row>
        <row r="766">
          <cell r="A766" t="str">
            <v>W5027AH0744</v>
          </cell>
          <cell r="B766" t="str">
            <v>13ATTENDS HEALTH CAREW5027AH0744</v>
          </cell>
          <cell r="C766">
            <v>13</v>
          </cell>
          <cell r="D766" t="str">
            <v>ATTENDS HEALTH CARE</v>
          </cell>
          <cell r="E766" t="str">
            <v>13.5 GSM 744 MM WHITE SMS</v>
          </cell>
          <cell r="F766" t="str">
            <v>UNTREATED</v>
          </cell>
          <cell r="G766" t="str">
            <v>44"                                      + 1" / -3"</v>
          </cell>
          <cell r="H766" t="str">
            <v>N/A</v>
          </cell>
          <cell r="I766" t="str">
            <v>3" (.250") Wall Knurled      Black Stripe</v>
          </cell>
          <cell r="J766" t="str">
            <v>1,2</v>
          </cell>
          <cell r="K766" t="str">
            <v>N/A</v>
          </cell>
          <cell r="L766" t="str">
            <v>Yellow</v>
          </cell>
          <cell r="M766" t="str">
            <v>TOP - End disc  BOT - End cap</v>
          </cell>
          <cell r="N766" t="str">
            <v>Braskem CP360H        EXXON 3564G</v>
          </cell>
          <cell r="O766">
            <v>38697</v>
          </cell>
        </row>
        <row r="767">
          <cell r="A767" t="str">
            <v>W5027AH0851</v>
          </cell>
          <cell r="B767" t="str">
            <v>13ATTENDS HEALTH CAREW5027AH0851</v>
          </cell>
          <cell r="C767">
            <v>13</v>
          </cell>
          <cell r="D767" t="str">
            <v>ATTENDS HEALTH CARE</v>
          </cell>
          <cell r="E767" t="str">
            <v>13.5 GSM 851 MM WHITE SMS</v>
          </cell>
          <cell r="F767" t="str">
            <v>UNTREATED</v>
          </cell>
          <cell r="G767" t="str">
            <v>44"                                      + 1" / -3"</v>
          </cell>
          <cell r="H767" t="str">
            <v>N/A</v>
          </cell>
          <cell r="I767" t="str">
            <v>3" (.250") Wall Knurled      Black Stripe</v>
          </cell>
          <cell r="J767" t="str">
            <v>1,2</v>
          </cell>
          <cell r="K767" t="str">
            <v>N/A</v>
          </cell>
          <cell r="L767" t="str">
            <v>Yellow</v>
          </cell>
          <cell r="M767" t="str">
            <v>TOP - End disc  BOT - End cap</v>
          </cell>
          <cell r="N767" t="str">
            <v>Braskem CP360H        EXXON 3564G</v>
          </cell>
          <cell r="O767">
            <v>38697</v>
          </cell>
        </row>
        <row r="768">
          <cell r="A768" t="str">
            <v>W5027AH0873</v>
          </cell>
          <cell r="B768" t="str">
            <v>13ATTENDS HEALTH CAREW5027AH0873</v>
          </cell>
          <cell r="C768">
            <v>13</v>
          </cell>
          <cell r="D768" t="str">
            <v>ATTENDS HEALTH CARE</v>
          </cell>
          <cell r="E768" t="str">
            <v>13.5 GSM 873 MM WHITE SMS</v>
          </cell>
          <cell r="F768" t="str">
            <v>UNTREATED</v>
          </cell>
          <cell r="G768" t="str">
            <v>44"                                      + 1" / -3"</v>
          </cell>
          <cell r="H768" t="str">
            <v>N/A</v>
          </cell>
          <cell r="I768" t="str">
            <v>3" (.250") Wall Knurled      Black Stripe</v>
          </cell>
          <cell r="J768" t="str">
            <v>1,2</v>
          </cell>
          <cell r="K768" t="str">
            <v>N/A</v>
          </cell>
          <cell r="L768" t="str">
            <v>Yellow</v>
          </cell>
          <cell r="M768" t="str">
            <v>TOP - End disc  BOT - End cap</v>
          </cell>
          <cell r="N768" t="str">
            <v>Braskem CP360H        EXXON 3564G</v>
          </cell>
          <cell r="O768">
            <v>38697</v>
          </cell>
        </row>
        <row r="769">
          <cell r="A769" t="str">
            <v>W5027AH1066</v>
          </cell>
          <cell r="B769" t="str">
            <v>13ATTENDS HEALTH CAREW5027AH1066</v>
          </cell>
          <cell r="C769">
            <v>13</v>
          </cell>
          <cell r="D769" t="str">
            <v>ATTENDS HEALTH CARE</v>
          </cell>
          <cell r="E769" t="str">
            <v>13.5 GSM 1066 MM WHITE SMS</v>
          </cell>
          <cell r="F769" t="str">
            <v>UNTREATED</v>
          </cell>
          <cell r="G769" t="str">
            <v>44"                                      + 1" / -3"</v>
          </cell>
          <cell r="H769" t="str">
            <v>N/A</v>
          </cell>
          <cell r="I769" t="str">
            <v>3" (.250") Wall Knurled      Black Stripe</v>
          </cell>
          <cell r="J769">
            <v>1</v>
          </cell>
          <cell r="K769" t="str">
            <v>N/A</v>
          </cell>
          <cell r="L769" t="str">
            <v>Yellow</v>
          </cell>
          <cell r="M769" t="str">
            <v>TOP - End disc  BOT - End cap</v>
          </cell>
          <cell r="N769" t="str">
            <v>Braskem CP360H        EXXON 3564G</v>
          </cell>
          <cell r="O769">
            <v>38697</v>
          </cell>
        </row>
        <row r="770">
          <cell r="A770" t="str">
            <v>W5027AH1151</v>
          </cell>
          <cell r="B770" t="str">
            <v>13ATTENDS HEALTH CAREW5027AH1151</v>
          </cell>
          <cell r="C770">
            <v>13</v>
          </cell>
          <cell r="D770" t="str">
            <v>ATTENDS HEALTH CARE</v>
          </cell>
          <cell r="E770" t="str">
            <v>13.5 GSM 1151 MM WHITE SMS</v>
          </cell>
          <cell r="F770" t="str">
            <v>UNTREATED</v>
          </cell>
          <cell r="G770" t="str">
            <v>44"                                      + 1" / -3"</v>
          </cell>
          <cell r="H770" t="str">
            <v>N/A</v>
          </cell>
          <cell r="I770" t="str">
            <v>3" (.250") Wall Knurled      Black Stripe</v>
          </cell>
          <cell r="J770">
            <v>1</v>
          </cell>
          <cell r="K770" t="str">
            <v>N/A</v>
          </cell>
          <cell r="L770" t="str">
            <v>Yellow</v>
          </cell>
          <cell r="M770" t="str">
            <v>TOP - End disc  BOT - End cap</v>
          </cell>
          <cell r="N770" t="str">
            <v>Braskem CP360H        EXXON 3564G</v>
          </cell>
          <cell r="O770">
            <v>38697</v>
          </cell>
        </row>
        <row r="771">
          <cell r="A771" t="str">
            <v>W5027CV0575</v>
          </cell>
          <cell r="B771" t="str">
            <v>13TYCOW5027CV0575</v>
          </cell>
          <cell r="C771">
            <v>13</v>
          </cell>
          <cell r="D771" t="str">
            <v>TYCO</v>
          </cell>
          <cell r="E771" t="str">
            <v>13.5 GSM 575 MM WHITE SMS</v>
          </cell>
          <cell r="F771" t="str">
            <v>UNTREATED</v>
          </cell>
          <cell r="G771" t="str">
            <v>42" +/- 1"</v>
          </cell>
          <cell r="H771" t="str">
            <v>N/A</v>
          </cell>
          <cell r="I771" t="str">
            <v>3" (.250") Wall Knurled      Black Stripe</v>
          </cell>
          <cell r="J771">
            <v>2</v>
          </cell>
          <cell r="K771" t="str">
            <v>N/A</v>
          </cell>
          <cell r="L771" t="str">
            <v>Yellow</v>
          </cell>
          <cell r="M771" t="str">
            <v>TOP - End disc  BOT - End cap</v>
          </cell>
          <cell r="N771" t="str">
            <v>Braskem CP360H        EXXON 3564G</v>
          </cell>
          <cell r="O771">
            <v>39895</v>
          </cell>
        </row>
        <row r="772">
          <cell r="A772" t="str">
            <v>W5027CV0626</v>
          </cell>
          <cell r="B772" t="str">
            <v>13TYCOW5027CV0626</v>
          </cell>
          <cell r="C772">
            <v>13</v>
          </cell>
          <cell r="D772" t="str">
            <v>TYCO</v>
          </cell>
          <cell r="E772" t="str">
            <v>13.5 GSM 626 MM WHITE SMS</v>
          </cell>
          <cell r="F772" t="str">
            <v>UNTREATED</v>
          </cell>
          <cell r="G772" t="str">
            <v>42" +/- 1"</v>
          </cell>
          <cell r="H772" t="str">
            <v>N/A</v>
          </cell>
          <cell r="I772" t="str">
            <v>3" (.250") Wall Knurled      Black Stripe</v>
          </cell>
          <cell r="J772">
            <v>2</v>
          </cell>
          <cell r="K772" t="str">
            <v>N/A</v>
          </cell>
          <cell r="L772" t="str">
            <v>Yellow</v>
          </cell>
          <cell r="M772" t="str">
            <v>TOP - End disc  BOT - End cap</v>
          </cell>
          <cell r="N772" t="str">
            <v>Braskem CP360H        EXXON 3564G</v>
          </cell>
          <cell r="O772">
            <v>39895</v>
          </cell>
        </row>
        <row r="773">
          <cell r="A773" t="str">
            <v>W5027CV1143</v>
          </cell>
          <cell r="B773" t="str">
            <v>13TYCOW5027CV1143</v>
          </cell>
          <cell r="C773">
            <v>13</v>
          </cell>
          <cell r="D773" t="str">
            <v>TYCO</v>
          </cell>
          <cell r="E773" t="str">
            <v>13.5 GSM 1143 MM WHITE SMS</v>
          </cell>
          <cell r="F773" t="str">
            <v>UNTREATED</v>
          </cell>
          <cell r="G773" t="str">
            <v>32" +/- 1"</v>
          </cell>
          <cell r="H773" t="str">
            <v>N/A</v>
          </cell>
          <cell r="I773" t="str">
            <v>3" (.250") Wall Knurled      Black Stripe</v>
          </cell>
          <cell r="J773">
            <v>1</v>
          </cell>
          <cell r="K773" t="str">
            <v>N/A</v>
          </cell>
          <cell r="L773" t="str">
            <v>Yellow</v>
          </cell>
          <cell r="M773" t="str">
            <v>TOP - End disc  BOT - End cap</v>
          </cell>
          <cell r="N773" t="str">
            <v>Braskem CP360H        EXXON 3564G</v>
          </cell>
          <cell r="O773">
            <v>39895</v>
          </cell>
        </row>
        <row r="774">
          <cell r="A774" t="str">
            <v>WN025TY0241</v>
          </cell>
          <cell r="B774" t="str">
            <v>13TYCOWN025TY0241</v>
          </cell>
          <cell r="C774">
            <v>13</v>
          </cell>
          <cell r="D774" t="str">
            <v>TYCO</v>
          </cell>
          <cell r="E774" t="str">
            <v>12.5 GSM 241 MM WHITE SMS</v>
          </cell>
          <cell r="F774" t="str">
            <v>UNTREATED</v>
          </cell>
          <cell r="G774" t="str">
            <v>40"</v>
          </cell>
          <cell r="H774" t="str">
            <v>N/A</v>
          </cell>
          <cell r="I774" t="str">
            <v>6" (.375)      Wall Knurled</v>
          </cell>
          <cell r="J774">
            <v>5</v>
          </cell>
          <cell r="K774" t="str">
            <v>N/A</v>
          </cell>
          <cell r="L774" t="str">
            <v>YELLOW</v>
          </cell>
          <cell r="M774" t="str">
            <v>TOP - End disc  BOT - End cap</v>
          </cell>
          <cell r="N774" t="str">
            <v>Braskem CP360H        EXXON 3564G</v>
          </cell>
          <cell r="O774">
            <v>39895</v>
          </cell>
        </row>
        <row r="775">
          <cell r="A775" t="str">
            <v>WN025CV0445</v>
          </cell>
          <cell r="B775" t="str">
            <v>13TYCOWN025CV0445</v>
          </cell>
          <cell r="C775">
            <v>13</v>
          </cell>
          <cell r="D775" t="str">
            <v>TYCO</v>
          </cell>
          <cell r="E775" t="str">
            <v>12.5 GSM 445 MM WHITE SMS</v>
          </cell>
          <cell r="F775" t="str">
            <v>UNTREATED</v>
          </cell>
          <cell r="G775" t="str">
            <v>34"</v>
          </cell>
          <cell r="H775" t="str">
            <v>N/A</v>
          </cell>
          <cell r="I775" t="str">
            <v>3" (.250") Wall Knurled      Black Stripe</v>
          </cell>
          <cell r="J775" t="str">
            <v>2,3</v>
          </cell>
          <cell r="K775" t="str">
            <v>N/A</v>
          </cell>
          <cell r="L775" t="str">
            <v>YELLOW</v>
          </cell>
          <cell r="M775" t="str">
            <v>TOP - End disc  BOT - End cap</v>
          </cell>
          <cell r="N775" t="str">
            <v>Braskem CP360H        EXXON 3564G</v>
          </cell>
          <cell r="O775">
            <v>39895</v>
          </cell>
        </row>
        <row r="776">
          <cell r="A776" t="str">
            <v>WN025CV0762</v>
          </cell>
          <cell r="B776" t="str">
            <v>13TYCOWN025CV0762</v>
          </cell>
          <cell r="C776">
            <v>13</v>
          </cell>
          <cell r="D776" t="str">
            <v>TYCO</v>
          </cell>
          <cell r="E776" t="str">
            <v>12.5 GSM 762 MM WHITE SMS</v>
          </cell>
          <cell r="F776" t="str">
            <v>UNTREATED</v>
          </cell>
          <cell r="G776" t="str">
            <v>34"</v>
          </cell>
          <cell r="H776" t="str">
            <v>N/A</v>
          </cell>
          <cell r="I776" t="str">
            <v>3" (.250") Wall Knurled      Black Stripe</v>
          </cell>
          <cell r="J776" t="str">
            <v>1,2</v>
          </cell>
          <cell r="K776" t="str">
            <v>N/A</v>
          </cell>
          <cell r="L776" t="str">
            <v>YELLOW</v>
          </cell>
          <cell r="M776" t="str">
            <v>TOP - End disc  BOT - End cap</v>
          </cell>
          <cell r="N776" t="str">
            <v>Braskem CP360H        EXXON 3564G</v>
          </cell>
          <cell r="O776">
            <v>39895</v>
          </cell>
        </row>
        <row r="777">
          <cell r="A777" t="str">
            <v>W5036WH0120</v>
          </cell>
          <cell r="B777" t="str">
            <v>13ATTENDS HEALTH CAREW5036WH0120</v>
          </cell>
          <cell r="C777">
            <v>13</v>
          </cell>
          <cell r="D777" t="str">
            <v>ATTENDS HEALTH CARE</v>
          </cell>
          <cell r="E777" t="str">
            <v>18 GSM 120 MM WHITE SMS</v>
          </cell>
          <cell r="F777" t="str">
            <v>UNTREATED</v>
          </cell>
          <cell r="G777" t="str">
            <v>36" OD</v>
          </cell>
          <cell r="H777" t="str">
            <v>N/A</v>
          </cell>
          <cell r="I777" t="str">
            <v>3" (.250") Wall Knurled      Black Stripe</v>
          </cell>
          <cell r="J777">
            <v>10</v>
          </cell>
          <cell r="K777" t="str">
            <v>N/A</v>
          </cell>
          <cell r="L777" t="str">
            <v>White</v>
          </cell>
          <cell r="M777" t="str">
            <v>TOP - End disc  BOT - End cap</v>
          </cell>
          <cell r="N777" t="str">
            <v>Braskem CP360H        EXXON 3564G</v>
          </cell>
          <cell r="O777">
            <v>39063</v>
          </cell>
        </row>
        <row r="778">
          <cell r="A778" t="str">
            <v>W5030CC1143</v>
          </cell>
          <cell r="B778" t="str">
            <v>13CARDINAL HEALTHW5030CC1143</v>
          </cell>
          <cell r="C778">
            <v>13</v>
          </cell>
          <cell r="D778" t="str">
            <v>CARDINAL HEALTH</v>
          </cell>
          <cell r="E778" t="str">
            <v>15 GSM 1143 MM BLUE SMMS</v>
          </cell>
          <cell r="F778" t="str">
            <v>UNTREATED</v>
          </cell>
          <cell r="G778" t="str">
            <v>41"                    +/- 1"</v>
          </cell>
          <cell r="H778" t="str">
            <v>N/A</v>
          </cell>
          <cell r="I778" t="str">
            <v>3" (.250") Wall Knurled      Black Stripe</v>
          </cell>
          <cell r="J778">
            <v>1</v>
          </cell>
          <cell r="K778" t="str">
            <v># of Short Doffs Allowed per Shipment = 2</v>
          </cell>
          <cell r="L778" t="str">
            <v>White</v>
          </cell>
          <cell r="M778" t="str">
            <v>TOP - End disc  BOT - End cap</v>
          </cell>
          <cell r="N778" t="str">
            <v>Braskem CP360H        EXXON 3564G</v>
          </cell>
          <cell r="O778">
            <v>39547</v>
          </cell>
        </row>
        <row r="779">
          <cell r="A779" t="str">
            <v>W5030HC1143</v>
          </cell>
          <cell r="B779" t="str">
            <v>13CARDINAL HEALTHW5030HC1143</v>
          </cell>
          <cell r="C779">
            <v>13</v>
          </cell>
          <cell r="D779" t="str">
            <v>CARDINAL HEALTH</v>
          </cell>
          <cell r="E779" t="str">
            <v>15 GSM 1143 MM WHITE SMMS</v>
          </cell>
          <cell r="F779" t="str">
            <v>UNTREATED</v>
          </cell>
          <cell r="G779" t="str">
            <v>Target - 41"                     Minimum - 40"                        Maximum - 42"</v>
          </cell>
          <cell r="H779" t="str">
            <v>N/A</v>
          </cell>
          <cell r="I779" t="str">
            <v>3" (.250") Wall Knurled      Black Stripe</v>
          </cell>
          <cell r="J779">
            <v>1</v>
          </cell>
          <cell r="K779" t="str">
            <v># of Short Doffs Allowed per Shipment = 2</v>
          </cell>
          <cell r="L779" t="str">
            <v>White</v>
          </cell>
          <cell r="M779" t="str">
            <v>TOP - End disc  BOT - End cap</v>
          </cell>
          <cell r="N779" t="str">
            <v>Braskem CP360H        EXXON 3564G</v>
          </cell>
          <cell r="O779">
            <v>39547</v>
          </cell>
        </row>
        <row r="780">
          <cell r="A780" t="str">
            <v>W5030HC1372</v>
          </cell>
          <cell r="B780" t="str">
            <v>13CARDINAL HEALTHW5030HC1372</v>
          </cell>
          <cell r="C780">
            <v>13</v>
          </cell>
          <cell r="D780" t="str">
            <v>CARDINAL HEALTH</v>
          </cell>
          <cell r="E780" t="str">
            <v>15 GSM 1372 MM WHITE SMMS</v>
          </cell>
          <cell r="F780" t="str">
            <v>UNTREATED</v>
          </cell>
          <cell r="G780" t="str">
            <v>Target - 41"                     Minimum - 40"                        Maximum - 42"</v>
          </cell>
          <cell r="H780" t="str">
            <v>N/A</v>
          </cell>
          <cell r="I780" t="str">
            <v>3" (.250") Wall Knurled      Black Stripe</v>
          </cell>
          <cell r="J780">
            <v>1</v>
          </cell>
          <cell r="K780" t="str">
            <v># of Short Doffs Allowed per Shipment = 2</v>
          </cell>
          <cell r="L780" t="str">
            <v>White</v>
          </cell>
          <cell r="M780" t="str">
            <v>TOP - End disc  BOT - End cap</v>
          </cell>
          <cell r="N780" t="str">
            <v>Braskem CP360H        EXXON 3564G</v>
          </cell>
          <cell r="O780">
            <v>39547</v>
          </cell>
        </row>
        <row r="781">
          <cell r="A781" t="str">
            <v>W5030HC1537</v>
          </cell>
          <cell r="B781" t="str">
            <v>13CARDINAL HEALTHW5030HC1537</v>
          </cell>
          <cell r="C781">
            <v>13</v>
          </cell>
          <cell r="D781" t="str">
            <v>CARDINAL HEALTH</v>
          </cell>
          <cell r="E781" t="str">
            <v>15 GSM 1537 MM WHITE SMMS</v>
          </cell>
          <cell r="F781" t="str">
            <v>UNTREATED</v>
          </cell>
          <cell r="G781" t="str">
            <v>Target - 41"                     Minimum - 40"                        Maximum - 42"</v>
          </cell>
          <cell r="H781" t="str">
            <v>N/A</v>
          </cell>
          <cell r="I781" t="str">
            <v>3" (.250") Wall Knurled      Black Stripe</v>
          </cell>
          <cell r="J781">
            <v>1</v>
          </cell>
          <cell r="K781" t="str">
            <v># of Short Doffs Allowed per Shipment = 2</v>
          </cell>
          <cell r="L781" t="str">
            <v>White</v>
          </cell>
          <cell r="M781" t="str">
            <v>TOP - End disc  BOT - End cap</v>
          </cell>
          <cell r="N781" t="str">
            <v>Braskem CP360H        EXXON 3564G</v>
          </cell>
          <cell r="O781">
            <v>39547</v>
          </cell>
        </row>
        <row r="782">
          <cell r="A782" t="str">
            <v>W5030HC1994</v>
          </cell>
          <cell r="B782" t="str">
            <v>13CARDINAL HEALTHW5030HC1994</v>
          </cell>
          <cell r="C782">
            <v>13</v>
          </cell>
          <cell r="D782" t="str">
            <v>CARDINAL HEALTH</v>
          </cell>
          <cell r="E782" t="str">
            <v>15 GSM 1994 MM WHITE SMMS</v>
          </cell>
          <cell r="F782" t="str">
            <v>UNTREATED</v>
          </cell>
          <cell r="G782" t="str">
            <v>Target - 41"                     Minimum - 40"                        Maximum - 42"</v>
          </cell>
          <cell r="H782" t="str">
            <v>N/A</v>
          </cell>
          <cell r="I782" t="str">
            <v>3" (.250") Wall Knurled      Black Stripe</v>
          </cell>
          <cell r="J782">
            <v>1</v>
          </cell>
          <cell r="K782" t="str">
            <v># of Short Doffs Allowed per Shipment = 2</v>
          </cell>
          <cell r="L782" t="str">
            <v>White</v>
          </cell>
          <cell r="M782" t="str">
            <v>TOP - End disc  BOT - End cap</v>
          </cell>
          <cell r="N782" t="str">
            <v>Braskem CP360H        EXXON 3564G</v>
          </cell>
          <cell r="O782">
            <v>39547</v>
          </cell>
        </row>
        <row r="783">
          <cell r="A783" t="str">
            <v>W0034WH4064</v>
          </cell>
          <cell r="B783" t="str">
            <v>13HANESW0034WH4064</v>
          </cell>
          <cell r="C783">
            <v>13</v>
          </cell>
          <cell r="D783" t="str">
            <v>HANES</v>
          </cell>
          <cell r="E783" t="str">
            <v>.50 OSY 160" TRIMMED WHITE SBPP</v>
          </cell>
          <cell r="F783" t="str">
            <v>UNTREATED</v>
          </cell>
          <cell r="G783" t="str">
            <v>N/A</v>
          </cell>
          <cell r="H783" t="str">
            <v>10,000 Target                   500 ly Increments</v>
          </cell>
          <cell r="I783" t="str">
            <v>3" (.250") Wall Knurled      Black Stripe</v>
          </cell>
          <cell r="J783">
            <v>1</v>
          </cell>
          <cell r="K783" t="str">
            <v>DIRECTION LABEL FOR UNWIND</v>
          </cell>
          <cell r="L783" t="str">
            <v>White</v>
          </cell>
          <cell r="M783" t="str">
            <v>2 - End discs           TAPED TO INSIDE OF CORE</v>
          </cell>
          <cell r="N783" t="str">
            <v>Braskem CP360H        EXXON 3564G</v>
          </cell>
          <cell r="O783">
            <v>38247</v>
          </cell>
        </row>
        <row r="784">
          <cell r="A784" t="str">
            <v>W0048WH4064</v>
          </cell>
          <cell r="B784" t="str">
            <v>13HANESW0048WH4064</v>
          </cell>
          <cell r="C784">
            <v>13</v>
          </cell>
          <cell r="D784" t="str">
            <v>HANES</v>
          </cell>
          <cell r="E784" t="str">
            <v>.70 OSY 160" TRIMMED WHITE SBPP</v>
          </cell>
          <cell r="F784" t="str">
            <v>UNTREATED</v>
          </cell>
          <cell r="G784" t="str">
            <v>N/A</v>
          </cell>
          <cell r="H784" t="str">
            <v>8,000 Target                   500 ly Increments</v>
          </cell>
          <cell r="I784" t="str">
            <v>3" (.250") Wall Knurled      Black Stripe</v>
          </cell>
          <cell r="J784">
            <v>1</v>
          </cell>
          <cell r="K784" t="str">
            <v>DIRECTION LABEL FOR UNWIND</v>
          </cell>
          <cell r="L784" t="str">
            <v>White</v>
          </cell>
          <cell r="M784" t="str">
            <v>2 - End discs           TAPED TO INSIDE OF CORE</v>
          </cell>
          <cell r="N784" t="str">
            <v>Braskem CP360H        EXXON 3564G</v>
          </cell>
          <cell r="O784">
            <v>38247</v>
          </cell>
        </row>
        <row r="785">
          <cell r="A785" t="str">
            <v>W0065WH4191</v>
          </cell>
          <cell r="B785" t="str">
            <v>13HANESW0065WH4191</v>
          </cell>
          <cell r="C785">
            <v>13</v>
          </cell>
          <cell r="D785" t="str">
            <v>HANES</v>
          </cell>
          <cell r="E785" t="str">
            <v>.95 OSY 165" TRIMMED WHITE SBPP</v>
          </cell>
          <cell r="F785" t="str">
            <v>UNTREATED</v>
          </cell>
          <cell r="G785" t="str">
            <v>N/A</v>
          </cell>
          <cell r="H785" t="str">
            <v>6,000 Target                   500 ly Increments</v>
          </cell>
          <cell r="I785" t="str">
            <v>3" (.250") Wall Knurled      Black Stripe</v>
          </cell>
          <cell r="J785">
            <v>1</v>
          </cell>
          <cell r="K785" t="str">
            <v>DIRECTION LABEL FOR UNWIND</v>
          </cell>
          <cell r="L785" t="str">
            <v>White</v>
          </cell>
          <cell r="M785" t="str">
            <v>2 - End discs           TAPED TO INSIDE OF CORE</v>
          </cell>
          <cell r="N785" t="str">
            <v>Braskem CP360H        EXXON 3564G</v>
          </cell>
          <cell r="O785">
            <v>38247</v>
          </cell>
        </row>
        <row r="786">
          <cell r="A786" t="str">
            <v>W0068WN4191</v>
          </cell>
          <cell r="B786" t="str">
            <v>13HANESW0068WN4191</v>
          </cell>
          <cell r="C786">
            <v>13</v>
          </cell>
          <cell r="D786" t="str">
            <v>HANES</v>
          </cell>
          <cell r="E786" t="str">
            <v>1.00 OSY 165" TRIMMED WHITE SBPP</v>
          </cell>
          <cell r="F786" t="str">
            <v>UNTREATED</v>
          </cell>
          <cell r="G786" t="str">
            <v>N/A</v>
          </cell>
          <cell r="H786" t="str">
            <v>6,000 Target                   500 ly Increments</v>
          </cell>
          <cell r="I786" t="str">
            <v>3" (.250") Wall Knurled      Black Stripe</v>
          </cell>
          <cell r="J786">
            <v>1</v>
          </cell>
          <cell r="K786" t="str">
            <v>DIRECTION LABEL FOR UNWIND</v>
          </cell>
          <cell r="L786" t="str">
            <v>White</v>
          </cell>
          <cell r="M786" t="str">
            <v>2 - End discs           TAPED TO INSIDE OF CORE</v>
          </cell>
          <cell r="N786" t="str">
            <v>Braskem CP360H        EXXON 3564G</v>
          </cell>
          <cell r="O786">
            <v>37666</v>
          </cell>
        </row>
        <row r="787">
          <cell r="A787" t="str">
            <v>W0068WN2096</v>
          </cell>
          <cell r="B787" t="str">
            <v>13HANESW0068WN2096</v>
          </cell>
          <cell r="C787">
            <v>13</v>
          </cell>
          <cell r="D787" t="str">
            <v>HANES</v>
          </cell>
          <cell r="E787" t="str">
            <v>1.00 OSY 82.5" TRIMMED WHITE SBPP</v>
          </cell>
          <cell r="F787" t="str">
            <v>UNTREATED</v>
          </cell>
          <cell r="G787" t="str">
            <v>N/A</v>
          </cell>
          <cell r="H787" t="str">
            <v>6,000 Target                   500 ly Increments</v>
          </cell>
          <cell r="I787" t="str">
            <v>3" (.250") Wall Knurled      Black Stripe</v>
          </cell>
          <cell r="J787">
            <v>1</v>
          </cell>
          <cell r="K787" t="str">
            <v>DIRECTION LABEL FOR UNWIND</v>
          </cell>
          <cell r="L787" t="str">
            <v>White</v>
          </cell>
          <cell r="M787" t="str">
            <v>2 - End discs           TAPED TO INSIDE OF CORE</v>
          </cell>
          <cell r="N787" t="str">
            <v>Braskem CP360H        EXXON 3564G</v>
          </cell>
          <cell r="O787">
            <v>37666</v>
          </cell>
        </row>
        <row r="788">
          <cell r="A788" t="str">
            <v>W0080WH4191</v>
          </cell>
          <cell r="B788" t="str">
            <v>13HANESW0080WH4191</v>
          </cell>
          <cell r="C788">
            <v>13</v>
          </cell>
          <cell r="D788" t="str">
            <v>HANES</v>
          </cell>
          <cell r="E788" t="str">
            <v>1.18 OSY 165" TRIMMED WHITE SBPP</v>
          </cell>
          <cell r="F788" t="str">
            <v>UNTREATED</v>
          </cell>
          <cell r="G788" t="str">
            <v>N/A</v>
          </cell>
          <cell r="H788" t="str">
            <v>5,000 Target                   500 ly Increments</v>
          </cell>
          <cell r="I788" t="str">
            <v>3" (.250") Wall Knurled      Black Stripe</v>
          </cell>
          <cell r="J788">
            <v>1</v>
          </cell>
          <cell r="K788" t="str">
            <v>DIRECTION LABEL FOR UNWIND</v>
          </cell>
          <cell r="L788" t="str">
            <v>White</v>
          </cell>
          <cell r="M788" t="str">
            <v>2 - End discs           TAPED TO INSIDE OF CORE</v>
          </cell>
          <cell r="N788" t="str">
            <v>Braskem CP360H        EXXON 3564G</v>
          </cell>
          <cell r="O788">
            <v>37666</v>
          </cell>
        </row>
        <row r="789">
          <cell r="A789" t="str">
            <v>W0080WH2096</v>
          </cell>
          <cell r="B789" t="str">
            <v>13HANESW0080WH2096</v>
          </cell>
          <cell r="C789">
            <v>13</v>
          </cell>
          <cell r="D789" t="str">
            <v>HANES</v>
          </cell>
          <cell r="E789" t="str">
            <v>1.18 OSY 82.5" TRIMMED WHITE SBPP</v>
          </cell>
          <cell r="F789" t="str">
            <v>UNTREATED</v>
          </cell>
          <cell r="G789" t="str">
            <v>N/A</v>
          </cell>
          <cell r="H789" t="str">
            <v>5,000 Target                   500 ly Increments</v>
          </cell>
          <cell r="I789" t="str">
            <v>3" (.250") Wall Knurled      Black Stripe</v>
          </cell>
          <cell r="J789">
            <v>1</v>
          </cell>
          <cell r="K789" t="str">
            <v>DIRECTION LABEL FOR UNWIND</v>
          </cell>
          <cell r="L789" t="str">
            <v>White</v>
          </cell>
          <cell r="M789" t="str">
            <v>2 - End discs           TAPED TO INSIDE OF CORE</v>
          </cell>
          <cell r="N789" t="str">
            <v>Braskem CP360H        EXXON 3564G</v>
          </cell>
          <cell r="O789">
            <v>37666</v>
          </cell>
        </row>
        <row r="790">
          <cell r="A790" t="str">
            <v>W0096WH4191</v>
          </cell>
          <cell r="B790" t="str">
            <v>13HANESW0096WH4191</v>
          </cell>
          <cell r="C790">
            <v>13</v>
          </cell>
          <cell r="D790" t="str">
            <v>HANES</v>
          </cell>
          <cell r="E790" t="str">
            <v>1.40 OSY 165" TRIMMED WHITE SBPP</v>
          </cell>
          <cell r="F790" t="str">
            <v>UNTREATED</v>
          </cell>
          <cell r="G790" t="str">
            <v>N/A</v>
          </cell>
          <cell r="H790" t="str">
            <v>6,000 Target                   500 ly Increments</v>
          </cell>
          <cell r="I790" t="str">
            <v>3" (.250") Wall Knurled      Black Stripe</v>
          </cell>
          <cell r="J790">
            <v>1</v>
          </cell>
          <cell r="K790" t="str">
            <v>DIRECTION LABEL FOR UNWIND</v>
          </cell>
          <cell r="L790" t="str">
            <v>White</v>
          </cell>
          <cell r="M790" t="str">
            <v>2 - End discs           TAPED TO INSIDE OF CORE</v>
          </cell>
          <cell r="N790" t="str">
            <v>Braskem CP360H        EXXON 3564G</v>
          </cell>
          <cell r="O790">
            <v>38247</v>
          </cell>
        </row>
        <row r="791">
          <cell r="A791" t="str">
            <v>W0096WH2096</v>
          </cell>
          <cell r="B791" t="str">
            <v>13HANESW0096WH2096</v>
          </cell>
          <cell r="C791">
            <v>13</v>
          </cell>
          <cell r="D791" t="str">
            <v>HANES</v>
          </cell>
          <cell r="E791" t="str">
            <v>1.40 OSY 82.5" TRIMMED WHITE SBPP</v>
          </cell>
          <cell r="F791" t="str">
            <v>UNTREATED</v>
          </cell>
          <cell r="G791" t="str">
            <v>N/A</v>
          </cell>
          <cell r="H791" t="str">
            <v>4,800 Target                   400 ly Increments</v>
          </cell>
          <cell r="I791" t="str">
            <v>3" (.250") Wall Knurled      Black Stripe</v>
          </cell>
          <cell r="J791">
            <v>1</v>
          </cell>
          <cell r="K791" t="str">
            <v>DIRECTION LABEL FOR UNWIND</v>
          </cell>
          <cell r="L791" t="str">
            <v>White</v>
          </cell>
          <cell r="M791" t="str">
            <v>2 - End discs           TAPED TO INSIDE OF CORE</v>
          </cell>
          <cell r="N791" t="str">
            <v>Braskem CP360H        EXXON 3564G</v>
          </cell>
          <cell r="O791">
            <v>39863</v>
          </cell>
        </row>
        <row r="792">
          <cell r="A792" t="str">
            <v>W006DSV2083</v>
          </cell>
          <cell r="B792" t="str">
            <v>13HANESW006DSV2083</v>
          </cell>
          <cell r="C792">
            <v>13</v>
          </cell>
          <cell r="D792" t="str">
            <v>HANES</v>
          </cell>
          <cell r="E792" t="str">
            <v>2.00 OSY 82" SILVER SBPP</v>
          </cell>
          <cell r="F792" t="str">
            <v>UNTREATED</v>
          </cell>
          <cell r="G792" t="str">
            <v>N/A</v>
          </cell>
          <cell r="H792">
            <v>3000</v>
          </cell>
          <cell r="I792" t="str">
            <v>3" (.250") Wall Knurled      Black Stripe</v>
          </cell>
          <cell r="J792">
            <v>1</v>
          </cell>
          <cell r="K792" t="str">
            <v>DIRECTION LABEL FOR UNWIND</v>
          </cell>
          <cell r="L792" t="str">
            <v>White</v>
          </cell>
          <cell r="M792" t="str">
            <v>2 - End discs           TAPED TO INSIDE OF CORE</v>
          </cell>
          <cell r="N792" t="str">
            <v>Braskem CP360H        EXXON 3564G</v>
          </cell>
          <cell r="O792">
            <v>39863</v>
          </cell>
        </row>
        <row r="793">
          <cell r="A793" t="str">
            <v>W006DSV4191</v>
          </cell>
          <cell r="B793" t="str">
            <v>13HANESW006DSV4191</v>
          </cell>
          <cell r="C793">
            <v>13</v>
          </cell>
          <cell r="D793" t="str">
            <v>HANES</v>
          </cell>
          <cell r="E793" t="str">
            <v>2.00 OSY 165" SILVER SBPP</v>
          </cell>
          <cell r="F793" t="str">
            <v>UNTREATED</v>
          </cell>
          <cell r="G793" t="str">
            <v>N/A</v>
          </cell>
          <cell r="H793">
            <v>3000</v>
          </cell>
          <cell r="I793" t="str">
            <v>3" (.250") Wall Knurled      Black Stripe</v>
          </cell>
          <cell r="J793">
            <v>1</v>
          </cell>
          <cell r="K793" t="str">
            <v>DIRECTION LABEL FOR UNWIND</v>
          </cell>
          <cell r="L793" t="str">
            <v>White</v>
          </cell>
          <cell r="M793" t="str">
            <v>2 - End discs           TAPED TO INSIDE OF CORE</v>
          </cell>
          <cell r="N793" t="str">
            <v>Braskem CP360H        EXXON 3564G</v>
          </cell>
          <cell r="O793">
            <v>39863</v>
          </cell>
        </row>
        <row r="794">
          <cell r="A794" t="str">
            <v>W002FSV2083</v>
          </cell>
          <cell r="B794" t="str">
            <v>13HANESW002FSV2083</v>
          </cell>
          <cell r="C794">
            <v>13</v>
          </cell>
          <cell r="D794" t="str">
            <v>HANES</v>
          </cell>
          <cell r="E794" t="str">
            <v>2.25 OSY 82" SILVER SBPP</v>
          </cell>
          <cell r="F794" t="str">
            <v>UNTREATED</v>
          </cell>
          <cell r="G794" t="str">
            <v>N/A</v>
          </cell>
          <cell r="H794">
            <v>3000</v>
          </cell>
          <cell r="I794" t="str">
            <v>3" (.250") Wall Knurled      Black Stripe</v>
          </cell>
          <cell r="J794">
            <v>1</v>
          </cell>
          <cell r="K794" t="str">
            <v>DIRECTION LABEL FOR UNWIND</v>
          </cell>
          <cell r="L794" t="str">
            <v>White</v>
          </cell>
          <cell r="M794" t="str">
            <v>2 - End discs           TAPED TO INSIDE OF CORE</v>
          </cell>
          <cell r="N794" t="str">
            <v>Braskem CP360H        EXXON 3564G</v>
          </cell>
          <cell r="O794">
            <v>39863</v>
          </cell>
        </row>
        <row r="795">
          <cell r="A795" t="str">
            <v>W002FSV4191</v>
          </cell>
          <cell r="B795" t="str">
            <v>13HANESW002FSV4191</v>
          </cell>
          <cell r="C795">
            <v>13</v>
          </cell>
          <cell r="D795" t="str">
            <v>HANES</v>
          </cell>
          <cell r="E795" t="str">
            <v>2.25 OSY 165" SILVER SBPP</v>
          </cell>
          <cell r="F795" t="str">
            <v>UNTREATED</v>
          </cell>
          <cell r="G795" t="str">
            <v>N/A</v>
          </cell>
          <cell r="H795">
            <v>3000</v>
          </cell>
          <cell r="I795" t="str">
            <v>3" (.250") Wall Knurled      Black Stripe</v>
          </cell>
          <cell r="J795">
            <v>1</v>
          </cell>
          <cell r="K795" t="str">
            <v>DIRECTION LABEL FOR UNWIND</v>
          </cell>
          <cell r="L795" t="str">
            <v>White</v>
          </cell>
          <cell r="M795" t="str">
            <v>2 - End discs           TAPED TO INSIDE OF CORE</v>
          </cell>
          <cell r="N795" t="str">
            <v>Braskem CP360H        EXXON 3564G</v>
          </cell>
          <cell r="O795">
            <v>39863</v>
          </cell>
        </row>
        <row r="796">
          <cell r="A796" t="str">
            <v>W006DWN4191</v>
          </cell>
          <cell r="B796" t="str">
            <v>13HANESW006DWN4191</v>
          </cell>
          <cell r="C796">
            <v>13</v>
          </cell>
          <cell r="D796" t="str">
            <v>HANES</v>
          </cell>
          <cell r="E796" t="str">
            <v>2.00 OSY 165" TRIMMED WHITE SBPP</v>
          </cell>
          <cell r="F796" t="str">
            <v>UNTREATED</v>
          </cell>
          <cell r="G796" t="str">
            <v>N/A</v>
          </cell>
          <cell r="H796" t="str">
            <v>3,500 Target                   300 ly Increments</v>
          </cell>
          <cell r="I796" t="str">
            <v>3" (.250") Wall Knurled      Black Stripe</v>
          </cell>
          <cell r="J796">
            <v>1</v>
          </cell>
          <cell r="K796" t="str">
            <v>DIRECTION LABEL FOR UNWIND</v>
          </cell>
          <cell r="L796" t="str">
            <v>White</v>
          </cell>
          <cell r="M796" t="str">
            <v>2 - End discs           TAPED TO INSIDE OF CORE</v>
          </cell>
          <cell r="N796" t="str">
            <v>Braskem CP360H        EXXON 3564G</v>
          </cell>
          <cell r="O796">
            <v>37668</v>
          </cell>
        </row>
        <row r="797">
          <cell r="A797" t="str">
            <v>W006DWN2096</v>
          </cell>
          <cell r="B797" t="str">
            <v>13HANESW006DWN2096</v>
          </cell>
          <cell r="C797">
            <v>13</v>
          </cell>
          <cell r="D797" t="str">
            <v>HANES</v>
          </cell>
          <cell r="E797" t="str">
            <v>2.00 OSY 82.5" TRIMMED WHITE SBPP</v>
          </cell>
          <cell r="F797" t="str">
            <v>UNTREATED</v>
          </cell>
          <cell r="G797" t="str">
            <v>N/A</v>
          </cell>
          <cell r="H797" t="str">
            <v>3,500 Target                   300 ly Increments</v>
          </cell>
          <cell r="I797" t="str">
            <v>3" (.250") Wall Knurled      Black Stripe</v>
          </cell>
          <cell r="J797">
            <v>1</v>
          </cell>
          <cell r="K797" t="str">
            <v>DIRECTION LABEL FOR UNWIND</v>
          </cell>
          <cell r="L797" t="str">
            <v>White</v>
          </cell>
          <cell r="M797" t="str">
            <v>2 - End discs           TAPED TO INSIDE OF CORE</v>
          </cell>
          <cell r="N797" t="str">
            <v>Braskem CP360H        EXXON 3564G</v>
          </cell>
          <cell r="O797">
            <v>37668</v>
          </cell>
        </row>
        <row r="798">
          <cell r="A798" t="str">
            <v>W003FWH4242</v>
          </cell>
          <cell r="B798" t="str">
            <v>13HANESW003FWH4242</v>
          </cell>
          <cell r="C798">
            <v>13</v>
          </cell>
          <cell r="D798" t="str">
            <v>HANES</v>
          </cell>
          <cell r="E798" t="str">
            <v>2.25 OSY 167" TRIMMED WHITE SBPP</v>
          </cell>
          <cell r="F798" t="str">
            <v>UNTREATED</v>
          </cell>
          <cell r="G798" t="str">
            <v>N/A</v>
          </cell>
          <cell r="H798" t="str">
            <v>3,000 Target                   250 ly Increments</v>
          </cell>
          <cell r="I798" t="str">
            <v>3" (.250") Wall Knurled      Black Stripe</v>
          </cell>
          <cell r="J798">
            <v>1</v>
          </cell>
          <cell r="K798" t="str">
            <v>DIRECTION LABEL FOR UNWIND</v>
          </cell>
          <cell r="L798" t="str">
            <v>White</v>
          </cell>
          <cell r="M798" t="str">
            <v>2 - End discs           TAPED TO INSIDE OF CORE</v>
          </cell>
          <cell r="N798" t="str">
            <v>Braskem CP360H        EXXON 3564G</v>
          </cell>
          <cell r="O798">
            <v>37668</v>
          </cell>
        </row>
        <row r="799">
          <cell r="A799" t="str">
            <v>W003FWH2096</v>
          </cell>
          <cell r="B799" t="str">
            <v>13HANESW003FWH2096</v>
          </cell>
          <cell r="C799">
            <v>13</v>
          </cell>
          <cell r="D799" t="str">
            <v>HANES</v>
          </cell>
          <cell r="E799" t="str">
            <v>2.25 OSY 82.5" TRIMMED WHITE SBPP</v>
          </cell>
          <cell r="F799" t="str">
            <v>UNTREATED</v>
          </cell>
          <cell r="G799" t="str">
            <v>N/A</v>
          </cell>
          <cell r="H799" t="str">
            <v>3,000 Target                   250 ly Increments</v>
          </cell>
          <cell r="I799" t="str">
            <v>3" (.250") Wall Knurled      Black Stripe</v>
          </cell>
          <cell r="J799">
            <v>1</v>
          </cell>
          <cell r="K799" t="str">
            <v>DIRECTION LABEL FOR UNWIND</v>
          </cell>
          <cell r="L799" t="str">
            <v>White</v>
          </cell>
          <cell r="M799" t="str">
            <v>2 - End discs           TAPED TO INSIDE OF CORE</v>
          </cell>
          <cell r="N799" t="str">
            <v>Braskem CP360H        EXXON 3564G</v>
          </cell>
          <cell r="O799">
            <v>37668</v>
          </cell>
        </row>
        <row r="800">
          <cell r="A800" t="str">
            <v>W600AWH1778</v>
          </cell>
          <cell r="B800" t="str">
            <v>13HANESW600AWH1778</v>
          </cell>
          <cell r="C800">
            <v>13</v>
          </cell>
          <cell r="D800" t="str">
            <v>HANES</v>
          </cell>
          <cell r="E800" t="str">
            <v>1.50 OSY 70" WHITE SMMS</v>
          </cell>
          <cell r="F800" t="str">
            <v>UNTREATED</v>
          </cell>
          <cell r="G800" t="str">
            <v>N/A</v>
          </cell>
          <cell r="H800" t="str">
            <v xml:space="preserve">5,000 Target                   </v>
          </cell>
          <cell r="I800" t="str">
            <v>3" (.250") Wall Knurled      Black Stripe</v>
          </cell>
          <cell r="J800">
            <v>1</v>
          </cell>
          <cell r="K800" t="str">
            <v>DIRECTION LABEL FOR UNWIND</v>
          </cell>
          <cell r="L800" t="str">
            <v>White</v>
          </cell>
          <cell r="M800" t="str">
            <v>2 - End discs           TAPED TO INSIDE OF CORE</v>
          </cell>
          <cell r="N800" t="str">
            <v>Braskem CP360H        EXXON 3564G</v>
          </cell>
          <cell r="O800">
            <v>40353</v>
          </cell>
        </row>
        <row r="801">
          <cell r="A801" t="str">
            <v>W600AWH2286</v>
          </cell>
          <cell r="B801" t="str">
            <v>13HANESW600AWH2286</v>
          </cell>
          <cell r="C801">
            <v>13</v>
          </cell>
          <cell r="D801" t="str">
            <v>HANES</v>
          </cell>
          <cell r="E801" t="str">
            <v>1.50 OSY 90" WHITE SMMS</v>
          </cell>
          <cell r="F801" t="str">
            <v>UNTREATED</v>
          </cell>
          <cell r="G801" t="str">
            <v>N/A</v>
          </cell>
          <cell r="H801" t="str">
            <v xml:space="preserve">5,000 Target                   </v>
          </cell>
          <cell r="I801" t="str">
            <v>3" (.250") Wall Knurled      Black Stripe</v>
          </cell>
          <cell r="J801">
            <v>1</v>
          </cell>
          <cell r="K801" t="str">
            <v>DIRECTION LABEL FOR UNWIND</v>
          </cell>
          <cell r="L801" t="str">
            <v>White</v>
          </cell>
          <cell r="M801" t="str">
            <v>2 - End discs           TAPED TO INSIDE OF CORE</v>
          </cell>
          <cell r="N801" t="str">
            <v>Braskem CP360H        EXXON 3564G</v>
          </cell>
          <cell r="O801">
            <v>40353</v>
          </cell>
        </row>
        <row r="802">
          <cell r="A802" t="str">
            <v>W600AWH4064</v>
          </cell>
          <cell r="B802" t="str">
            <v>13HANESW600AWH4064</v>
          </cell>
          <cell r="C802">
            <v>13</v>
          </cell>
          <cell r="D802" t="str">
            <v>HANES</v>
          </cell>
          <cell r="E802" t="str">
            <v>1.50 OSY 160" WHITE SMMS</v>
          </cell>
          <cell r="F802" t="str">
            <v>UNTREATED</v>
          </cell>
          <cell r="G802" t="str">
            <v>N/A</v>
          </cell>
          <cell r="H802" t="str">
            <v xml:space="preserve">5,000 Target                   </v>
          </cell>
          <cell r="I802" t="str">
            <v>3" (.250") Wall Knurled      Black Stripe</v>
          </cell>
          <cell r="J802">
            <v>1</v>
          </cell>
          <cell r="K802" t="str">
            <v>DIRECTION LABEL FOR UNWIND</v>
          </cell>
          <cell r="L802" t="str">
            <v>White</v>
          </cell>
          <cell r="M802" t="str">
            <v>2 - End discs           TAPED TO INSIDE OF CORE</v>
          </cell>
          <cell r="N802" t="str">
            <v>Braskem CP360H        EXXON 3564G</v>
          </cell>
          <cell r="O802">
            <v>40353</v>
          </cell>
        </row>
        <row r="803">
          <cell r="A803" t="str">
            <v>W006DWH4064</v>
          </cell>
          <cell r="B803" t="str">
            <v>13LENRODW006DWH4064</v>
          </cell>
          <cell r="C803">
            <v>13</v>
          </cell>
          <cell r="D803" t="str">
            <v>LENROD</v>
          </cell>
          <cell r="E803" t="str">
            <v>2.00 OSY 160" WHITE</v>
          </cell>
          <cell r="F803" t="str">
            <v>UNTREATED</v>
          </cell>
          <cell r="G803" t="str">
            <v>N/A</v>
          </cell>
          <cell r="H803">
            <v>3000</v>
          </cell>
          <cell r="I803" t="str">
            <v>3" (.250") Wall Knurled      Black Stripe</v>
          </cell>
          <cell r="J803">
            <v>1</v>
          </cell>
          <cell r="K803" t="str">
            <v>N/A</v>
          </cell>
          <cell r="L803" t="str">
            <v>White</v>
          </cell>
          <cell r="M803" t="str">
            <v>2 - End discs           TAPED TO INSIDE OF CORE</v>
          </cell>
          <cell r="N803" t="str">
            <v>Braskem CP360H        EXXON 3564G</v>
          </cell>
          <cell r="O803">
            <v>39014</v>
          </cell>
        </row>
        <row r="804">
          <cell r="A804" t="str">
            <v>W600AWH1400</v>
          </cell>
          <cell r="B804" t="str">
            <v>13OWENS CORNINGW600AWH1400</v>
          </cell>
          <cell r="C804">
            <v>13</v>
          </cell>
          <cell r="D804" t="str">
            <v>OWENS CORNING</v>
          </cell>
          <cell r="E804" t="str">
            <v>50 GSM 55.12" WHITE SMMS</v>
          </cell>
          <cell r="F804" t="str">
            <v>UNTREATED</v>
          </cell>
          <cell r="G804" t="str">
            <v>N/A</v>
          </cell>
          <cell r="H804">
            <v>1094</v>
          </cell>
          <cell r="I804" t="str">
            <v>3" (.250") Wall Knurled    Black Stripe</v>
          </cell>
          <cell r="J804">
            <v>1</v>
          </cell>
          <cell r="K804" t="str">
            <v>N/A</v>
          </cell>
          <cell r="L804" t="str">
            <v>White</v>
          </cell>
          <cell r="M804" t="str">
            <v>2 - End discs           TAPED TO INSIDE OF CORE</v>
          </cell>
          <cell r="N804" t="str">
            <v>Braskem CP360H        EXXON 3564G</v>
          </cell>
          <cell r="O804">
            <v>38492</v>
          </cell>
        </row>
        <row r="805">
          <cell r="A805" t="str">
            <v>W600AWH1981</v>
          </cell>
          <cell r="B805" t="str">
            <v>13OWENS CORNINGW600AWH1981</v>
          </cell>
          <cell r="C805">
            <v>13</v>
          </cell>
          <cell r="D805" t="str">
            <v>OWENS CORNING</v>
          </cell>
          <cell r="E805" t="str">
            <v>50 GSM 78" WHITE SMMS</v>
          </cell>
          <cell r="F805" t="str">
            <v>UNTREATED</v>
          </cell>
          <cell r="G805" t="str">
            <v>40"                                     +/- 1"</v>
          </cell>
          <cell r="H805" t="str">
            <v>N/A</v>
          </cell>
          <cell r="I805" t="str">
            <v>3" (.250") Wall Knurled    Black Stripe</v>
          </cell>
          <cell r="J805">
            <v>1</v>
          </cell>
          <cell r="K805" t="str">
            <v>N/A</v>
          </cell>
          <cell r="L805" t="str">
            <v>White</v>
          </cell>
          <cell r="M805" t="str">
            <v>2 - End discs           TAPED TO INSIDE OF CORE</v>
          </cell>
          <cell r="N805" t="str">
            <v>Braskem CP360H        EXXON 3564G</v>
          </cell>
          <cell r="O805">
            <v>38492</v>
          </cell>
        </row>
        <row r="806">
          <cell r="A806" t="str">
            <v>W600AWH1994</v>
          </cell>
          <cell r="B806" t="str">
            <v>13OWENS CORNINGW600AWH1994</v>
          </cell>
          <cell r="C806">
            <v>13</v>
          </cell>
          <cell r="D806" t="str">
            <v>OWENS CORNING</v>
          </cell>
          <cell r="E806" t="str">
            <v>50 GSM 78.5" WHITE SMMS</v>
          </cell>
          <cell r="F806" t="str">
            <v>UNTREATED</v>
          </cell>
          <cell r="G806" t="str">
            <v>MAX OD  38.5"</v>
          </cell>
          <cell r="H806" t="str">
            <v>RUN TO OD</v>
          </cell>
          <cell r="I806" t="str">
            <v>3" (.250") Wall Knurled    Black Stripe</v>
          </cell>
          <cell r="J806">
            <v>1</v>
          </cell>
          <cell r="K806" t="str">
            <v>N/A</v>
          </cell>
          <cell r="L806" t="str">
            <v>White</v>
          </cell>
          <cell r="M806" t="str">
            <v>2 - End discs           TAPED TO INSIDE OF CORE</v>
          </cell>
          <cell r="N806" t="str">
            <v>Braskem CP360H        EXXON 3564G</v>
          </cell>
          <cell r="O806">
            <v>38492</v>
          </cell>
        </row>
        <row r="807">
          <cell r="A807" t="str">
            <v>W600AWH2083</v>
          </cell>
          <cell r="B807" t="str">
            <v>13OWENS CORNINGW600AWH2083</v>
          </cell>
          <cell r="C807">
            <v>13</v>
          </cell>
          <cell r="D807" t="str">
            <v>OWENS CORNING</v>
          </cell>
          <cell r="E807" t="str">
            <v>50 GSM 82" WHITE SMMS</v>
          </cell>
          <cell r="F807" t="str">
            <v>UNTREATED</v>
          </cell>
          <cell r="G807" t="str">
            <v>40"                                        +/- 1"</v>
          </cell>
          <cell r="H807" t="str">
            <v>N/A</v>
          </cell>
          <cell r="I807" t="str">
            <v>3" (.250") Wall Knurled    Black Stripe</v>
          </cell>
          <cell r="J807">
            <v>1</v>
          </cell>
          <cell r="K807" t="str">
            <v>N/A</v>
          </cell>
          <cell r="L807" t="str">
            <v>White</v>
          </cell>
          <cell r="M807" t="str">
            <v>2 - End discs           TAPED TO INSIDE OF CORE</v>
          </cell>
          <cell r="N807" t="str">
            <v>Braskem CP360H        EXXON 3564G</v>
          </cell>
          <cell r="O807">
            <v>38492</v>
          </cell>
        </row>
        <row r="808">
          <cell r="A808" t="str">
            <v>W600AWH2096</v>
          </cell>
          <cell r="B808" t="str">
            <v>13OWENS CORNINGW600AWH2096</v>
          </cell>
          <cell r="C808">
            <v>13</v>
          </cell>
          <cell r="D808" t="str">
            <v>OWENS CORNING</v>
          </cell>
          <cell r="E808" t="str">
            <v>50 GSM 82.5" WHITE SMMS</v>
          </cell>
          <cell r="F808" t="str">
            <v>UNTREATED</v>
          </cell>
          <cell r="G808" t="str">
            <v>MAX OD  38.5"</v>
          </cell>
          <cell r="H808" t="str">
            <v>RUN TO OD</v>
          </cell>
          <cell r="I808" t="str">
            <v>3" (.250") Wall Knurled    Black Stripe</v>
          </cell>
          <cell r="J808">
            <v>1</v>
          </cell>
          <cell r="K808" t="str">
            <v>N/A</v>
          </cell>
          <cell r="L808" t="str">
            <v>White</v>
          </cell>
          <cell r="M808" t="str">
            <v>2 - End discs           TAPED TO INSIDE OF CORE</v>
          </cell>
          <cell r="N808" t="str">
            <v>Braskem CP360H        EXXON 3564G</v>
          </cell>
          <cell r="O808">
            <v>38492</v>
          </cell>
        </row>
        <row r="809">
          <cell r="A809" t="str">
            <v>W600AWH2210</v>
          </cell>
          <cell r="B809" t="str">
            <v>13OWENS CORNINGW600AWH2210</v>
          </cell>
          <cell r="C809">
            <v>13</v>
          </cell>
          <cell r="D809" t="str">
            <v>OWENS CORNING</v>
          </cell>
          <cell r="E809" t="str">
            <v>50 GSM 87" WHITE SMMS</v>
          </cell>
          <cell r="F809" t="str">
            <v>UNTREATED</v>
          </cell>
          <cell r="G809" t="str">
            <v>40"                                            +/- 1"</v>
          </cell>
          <cell r="H809" t="str">
            <v>N/A</v>
          </cell>
          <cell r="I809" t="str">
            <v>3" (.250") Wall Knurled    Black Stripe</v>
          </cell>
          <cell r="J809">
            <v>1</v>
          </cell>
          <cell r="K809" t="str">
            <v>N/A</v>
          </cell>
          <cell r="L809" t="str">
            <v>White</v>
          </cell>
          <cell r="M809" t="str">
            <v>2 - End discs           TAPED TO INSIDE OF CORE</v>
          </cell>
          <cell r="N809" t="str">
            <v>Braskem CP360H        EXXON 3564G</v>
          </cell>
          <cell r="O809">
            <v>38492</v>
          </cell>
        </row>
        <row r="810">
          <cell r="A810" t="str">
            <v>W5030NG0154</v>
          </cell>
          <cell r="B810" t="str">
            <v>13P &amp; GW5030NG0154</v>
          </cell>
          <cell r="C810">
            <v>13</v>
          </cell>
          <cell r="D810" t="str">
            <v>P &amp; G</v>
          </cell>
          <cell r="E810" t="str">
            <v>15 GSM 154 MM TRIO BLUE SMMS</v>
          </cell>
          <cell r="F810" t="str">
            <v>UNTREATED</v>
          </cell>
          <cell r="G810" t="str">
            <v>42"                             +/- 1"</v>
          </cell>
          <cell r="H810" t="str">
            <v>N/A</v>
          </cell>
          <cell r="I810" t="str">
            <v>3" (.250") Wall Knurled    Black Stripe</v>
          </cell>
          <cell r="J810">
            <v>8</v>
          </cell>
          <cell r="K810" t="str">
            <v>N/A</v>
          </cell>
          <cell r="L810" t="str">
            <v>White</v>
          </cell>
          <cell r="M810" t="str">
            <v>TOP - End disc  BOT - End cap</v>
          </cell>
          <cell r="N810" t="str">
            <v>Braskem CP360H        EXXON 3564G</v>
          </cell>
          <cell r="O810">
            <v>38664</v>
          </cell>
        </row>
        <row r="811">
          <cell r="A811" t="str">
            <v>W5030NG0158</v>
          </cell>
          <cell r="B811" t="str">
            <v>13P &amp; GW5030NG0158</v>
          </cell>
          <cell r="C811">
            <v>13</v>
          </cell>
          <cell r="D811" t="str">
            <v>P &amp; G</v>
          </cell>
          <cell r="E811" t="str">
            <v>15 GSM 158 MM TRIO BLUE SMMS</v>
          </cell>
          <cell r="F811" t="str">
            <v>UNTREATED</v>
          </cell>
          <cell r="G811" t="str">
            <v>42"                             +/- 1"</v>
          </cell>
          <cell r="H811" t="str">
            <v>N/A</v>
          </cell>
          <cell r="I811" t="str">
            <v>3" (.250") Wall Knurled    Black Stripe</v>
          </cell>
          <cell r="J811">
            <v>8</v>
          </cell>
          <cell r="K811" t="str">
            <v>N/A</v>
          </cell>
          <cell r="L811" t="str">
            <v>White</v>
          </cell>
          <cell r="M811" t="str">
            <v>TOP - End disc  BOT - End cap</v>
          </cell>
          <cell r="N811" t="str">
            <v>Braskem CP360H        EXXON 3564G</v>
          </cell>
          <cell r="O811">
            <v>38664</v>
          </cell>
        </row>
        <row r="812">
          <cell r="A812" t="str">
            <v>W5030NG0170</v>
          </cell>
          <cell r="B812" t="str">
            <v>13P &amp; GW5030NG0170</v>
          </cell>
          <cell r="C812">
            <v>13</v>
          </cell>
          <cell r="D812" t="str">
            <v>P &amp; G</v>
          </cell>
          <cell r="E812" t="str">
            <v>15 GSM 170 MM TRIO BLUE SMMS</v>
          </cell>
          <cell r="F812" t="str">
            <v>UNTREATED</v>
          </cell>
          <cell r="G812" t="str">
            <v>42"                             +/- 1"</v>
          </cell>
          <cell r="H812" t="str">
            <v>N/A</v>
          </cell>
          <cell r="I812" t="str">
            <v>3" (.250") Wall Knurled    Black Stripe</v>
          </cell>
          <cell r="J812">
            <v>7</v>
          </cell>
          <cell r="K812" t="str">
            <v>N/A</v>
          </cell>
          <cell r="L812" t="str">
            <v>White</v>
          </cell>
          <cell r="M812" t="str">
            <v>TOP - End disc  BOT - End cap</v>
          </cell>
          <cell r="N812" t="str">
            <v>Braskem CP360H        EXXON 3564G</v>
          </cell>
          <cell r="O812">
            <v>38664</v>
          </cell>
        </row>
        <row r="813">
          <cell r="A813" t="str">
            <v>W5030NG0234</v>
          </cell>
          <cell r="B813" t="str">
            <v>13P &amp; GW5030NG0234</v>
          </cell>
          <cell r="C813">
            <v>13</v>
          </cell>
          <cell r="D813" t="str">
            <v>P &amp; G</v>
          </cell>
          <cell r="E813" t="str">
            <v>15 GSM 234 MM TRIO BLUE SMMS</v>
          </cell>
          <cell r="F813" t="str">
            <v>UNTREATED</v>
          </cell>
          <cell r="G813" t="str">
            <v>42"                             +/- 1"</v>
          </cell>
          <cell r="H813" t="str">
            <v>N/A</v>
          </cell>
          <cell r="I813" t="str">
            <v>3" (.250") Wall Knurled    Black Stripe</v>
          </cell>
          <cell r="J813">
            <v>5</v>
          </cell>
          <cell r="K813" t="str">
            <v>N/A</v>
          </cell>
          <cell r="L813" t="str">
            <v>White</v>
          </cell>
          <cell r="M813" t="str">
            <v>TOP - End disc  BOT - End cap</v>
          </cell>
          <cell r="N813" t="str">
            <v>Braskem CP360H        EXXON 3564G</v>
          </cell>
          <cell r="O813">
            <v>38485</v>
          </cell>
        </row>
        <row r="814">
          <cell r="A814" t="str">
            <v>W5030TO0170</v>
          </cell>
          <cell r="B814" t="str">
            <v>13P &amp; GW5030TO0170</v>
          </cell>
          <cell r="C814">
            <v>13</v>
          </cell>
          <cell r="D814" t="str">
            <v>P &amp; G</v>
          </cell>
          <cell r="E814" t="str">
            <v>15 GSM 170 MM TEAL SMMS</v>
          </cell>
          <cell r="F814" t="str">
            <v>UNTREATED</v>
          </cell>
          <cell r="G814" t="str">
            <v>42"                                         +/- 1"</v>
          </cell>
          <cell r="H814" t="str">
            <v>N/A</v>
          </cell>
          <cell r="I814" t="str">
            <v>3" (.250") Wall Knurled    Black Stripe</v>
          </cell>
          <cell r="J814">
            <v>7</v>
          </cell>
          <cell r="K814" t="str">
            <v>N/A</v>
          </cell>
          <cell r="L814" t="str">
            <v>White</v>
          </cell>
          <cell r="M814" t="str">
            <v>TOP - End disc  BOT - End cap</v>
          </cell>
          <cell r="N814" t="str">
            <v>Braskem CP360H        EXXON 3564G</v>
          </cell>
          <cell r="O814">
            <v>38660</v>
          </cell>
        </row>
        <row r="815">
          <cell r="A815" t="str">
            <v>W5030TO0234</v>
          </cell>
          <cell r="B815" t="str">
            <v>13P &amp; GW5030TO0234</v>
          </cell>
          <cell r="C815">
            <v>13</v>
          </cell>
          <cell r="D815" t="str">
            <v>P &amp; G</v>
          </cell>
          <cell r="E815" t="str">
            <v>15 GSM 234 MM TEAL SMMS</v>
          </cell>
          <cell r="F815" t="str">
            <v>UNTREATED</v>
          </cell>
          <cell r="G815" t="str">
            <v>42"                                         +/- 1"</v>
          </cell>
          <cell r="H815" t="str">
            <v>N/A</v>
          </cell>
          <cell r="I815" t="str">
            <v>3" (.250") Wall Knurled    Black Stripe</v>
          </cell>
          <cell r="J815">
            <v>5</v>
          </cell>
          <cell r="K815" t="str">
            <v>N/A</v>
          </cell>
          <cell r="L815" t="str">
            <v>White</v>
          </cell>
          <cell r="M815" t="str">
            <v>TOP - End disc  BOT - End cap</v>
          </cell>
          <cell r="N815" t="str">
            <v>Braskem CP360H        EXXON 3564G</v>
          </cell>
          <cell r="O815">
            <v>38660</v>
          </cell>
        </row>
        <row r="816">
          <cell r="A816" t="str">
            <v>W5030TO0600</v>
          </cell>
          <cell r="B816" t="str">
            <v>13P &amp; GW5030TO0600</v>
          </cell>
          <cell r="C816">
            <v>13</v>
          </cell>
          <cell r="D816" t="str">
            <v>P &amp; G</v>
          </cell>
          <cell r="E816" t="str">
            <v>15 GSM 600 MM TEAL SMMS</v>
          </cell>
          <cell r="F816" t="str">
            <v>UNTREATED</v>
          </cell>
          <cell r="G816" t="str">
            <v>42"                                         +/- 1"</v>
          </cell>
          <cell r="H816" t="str">
            <v>N/A</v>
          </cell>
          <cell r="I816" t="str">
            <v>3" (.250") Wall Knurled    Black Stripe</v>
          </cell>
          <cell r="J816">
            <v>2</v>
          </cell>
          <cell r="K816" t="str">
            <v>TRIAL LABELS WITH ATTENTION TO:              RHONDA ROTH</v>
          </cell>
          <cell r="L816" t="str">
            <v>White</v>
          </cell>
          <cell r="M816" t="str">
            <v>TOP - End disc  BOT - End cap</v>
          </cell>
          <cell r="N816" t="str">
            <v>Braskem CP360H        EXXON 3564G</v>
          </cell>
          <cell r="O816">
            <v>40031</v>
          </cell>
        </row>
        <row r="817">
          <cell r="A817" t="str">
            <v>W5030TP0154</v>
          </cell>
          <cell r="B817" t="str">
            <v>13P &amp; GW5030TP0154</v>
          </cell>
          <cell r="C817">
            <v>13</v>
          </cell>
          <cell r="D817" t="str">
            <v>P &amp; G</v>
          </cell>
          <cell r="E817" t="str">
            <v>15 GSM 154 MM TEAL SMMS</v>
          </cell>
          <cell r="F817" t="str">
            <v>UNTREATED</v>
          </cell>
          <cell r="G817" t="str">
            <v>42"                             +/- 1"</v>
          </cell>
          <cell r="H817" t="str">
            <v>N/A</v>
          </cell>
          <cell r="I817" t="str">
            <v>3" (.250") Wall Knurled    Black Stripe</v>
          </cell>
          <cell r="J817">
            <v>8</v>
          </cell>
          <cell r="K817" t="str">
            <v>N/A</v>
          </cell>
          <cell r="L817" t="str">
            <v>White</v>
          </cell>
          <cell r="M817" t="str">
            <v>TOP - End disc  BOT - End cap</v>
          </cell>
          <cell r="N817" t="str">
            <v>Braskem CP360H        EXXON 3564G</v>
          </cell>
          <cell r="O817">
            <v>38664</v>
          </cell>
        </row>
        <row r="818">
          <cell r="A818" t="str">
            <v>W5030TP0158</v>
          </cell>
          <cell r="B818" t="str">
            <v>13P &amp; GW5030TP0158</v>
          </cell>
          <cell r="C818">
            <v>13</v>
          </cell>
          <cell r="D818" t="str">
            <v>P &amp; G</v>
          </cell>
          <cell r="E818" t="str">
            <v>15 GSM 158 MM TEAL SMMS</v>
          </cell>
          <cell r="F818" t="str">
            <v>UNTREATED</v>
          </cell>
          <cell r="G818" t="str">
            <v>42"                             +/- 1"</v>
          </cell>
          <cell r="H818" t="str">
            <v>N/A</v>
          </cell>
          <cell r="I818" t="str">
            <v>3" (.250") Wall Knurled    Black Stripe</v>
          </cell>
          <cell r="J818">
            <v>8</v>
          </cell>
          <cell r="K818" t="str">
            <v>N/A</v>
          </cell>
          <cell r="L818" t="str">
            <v>White</v>
          </cell>
          <cell r="M818" t="str">
            <v>TOP - End disc  BOT - End cap</v>
          </cell>
          <cell r="N818" t="str">
            <v>Braskem CP360H        EXXON 3564G</v>
          </cell>
          <cell r="O818">
            <v>38664</v>
          </cell>
        </row>
        <row r="819">
          <cell r="A819" t="str">
            <v>W502FWH0440</v>
          </cell>
          <cell r="B819" t="str">
            <v>13WYETHW502FWH0440</v>
          </cell>
          <cell r="C819">
            <v>13</v>
          </cell>
          <cell r="D819" t="str">
            <v>WYETH</v>
          </cell>
          <cell r="E819" t="str">
            <v>76 GSM 440 MM WHITE SMS</v>
          </cell>
          <cell r="F819" t="str">
            <v>UNTREATED</v>
          </cell>
          <cell r="G819" t="str">
            <v xml:space="preserve">39"                          +/- 1"                           </v>
          </cell>
          <cell r="H819" t="str">
            <v>N/A</v>
          </cell>
          <cell r="I819" t="str">
            <v>3" (.250") Wall Knurled    Black Stripe</v>
          </cell>
          <cell r="J819">
            <v>2</v>
          </cell>
          <cell r="K819" t="str">
            <v>GMA 42X42 - 2 WAY ENTRY PALLETS</v>
          </cell>
          <cell r="L819" t="str">
            <v>White</v>
          </cell>
          <cell r="M819" t="str">
            <v>TOP - End disc  BOT - End cap</v>
          </cell>
          <cell r="N819" t="str">
            <v>Braskem CP360H        EXXON 3564G</v>
          </cell>
          <cell r="O819">
            <v>38016</v>
          </cell>
        </row>
        <row r="820">
          <cell r="A820" t="str">
            <v>W502FWH0565</v>
          </cell>
          <cell r="B820" t="str">
            <v>13WYETHW502FWH0565</v>
          </cell>
          <cell r="C820">
            <v>13</v>
          </cell>
          <cell r="D820" t="str">
            <v>WYETH</v>
          </cell>
          <cell r="E820" t="str">
            <v>76 GSM 565 MM WHITE SMS</v>
          </cell>
          <cell r="F820" t="str">
            <v>UNTREATED</v>
          </cell>
          <cell r="G820" t="str">
            <v xml:space="preserve">39"                          +/- 1"                           </v>
          </cell>
          <cell r="H820" t="str">
            <v>N/A</v>
          </cell>
          <cell r="I820" t="str">
            <v>3" (.250") Wall Knurled    Black Stripe</v>
          </cell>
          <cell r="J820">
            <v>2</v>
          </cell>
          <cell r="K820" t="str">
            <v>GMA 42X42 - 2 WAY ENTRY PALLETS</v>
          </cell>
          <cell r="L820" t="str">
            <v>White</v>
          </cell>
          <cell r="M820" t="str">
            <v>TOP - End disc  BOT - End cap</v>
          </cell>
          <cell r="N820" t="str">
            <v>Braskem CP360H        EXXON 3564G</v>
          </cell>
          <cell r="O820">
            <v>38450</v>
          </cell>
        </row>
        <row r="821">
          <cell r="A821" t="str">
            <v>W502FWH1390</v>
          </cell>
          <cell r="B821" t="str">
            <v>13APLIXW502FWH1390</v>
          </cell>
          <cell r="C821">
            <v>13</v>
          </cell>
          <cell r="D821" t="str">
            <v>APLIX</v>
          </cell>
          <cell r="E821" t="str">
            <v>76 GSM 1390 MM WHITE SMS</v>
          </cell>
          <cell r="F821" t="str">
            <v>UNTREATED</v>
          </cell>
          <cell r="G821" t="str">
            <v>37"                                    +/- 1"</v>
          </cell>
          <cell r="H821" t="str">
            <v>N/A</v>
          </cell>
          <cell r="I821" t="str">
            <v>6" (.375)      Wall Knurled</v>
          </cell>
          <cell r="J821">
            <v>1</v>
          </cell>
          <cell r="K821" t="str">
            <v>N/A</v>
          </cell>
          <cell r="L821" t="str">
            <v>White</v>
          </cell>
          <cell r="M821" t="str">
            <v>TOP - End disc  BOT - End cap</v>
          </cell>
          <cell r="N821" t="str">
            <v>Braskem CP360H        EXXON 3564G</v>
          </cell>
          <cell r="O821">
            <v>38450</v>
          </cell>
        </row>
        <row r="822">
          <cell r="A822" t="str">
            <v>W5027SP0641</v>
          </cell>
          <cell r="B822" t="str">
            <v>13PRESTOW5027SP0641</v>
          </cell>
          <cell r="C822">
            <v>13</v>
          </cell>
          <cell r="D822" t="str">
            <v>PRESTO</v>
          </cell>
          <cell r="E822" t="str">
            <v>13.5 GSM 641 MM WHITE SMS</v>
          </cell>
          <cell r="F822" t="str">
            <v>UNTREATED</v>
          </cell>
          <cell r="G822" t="str">
            <v>36"                                                                       +/- 1"</v>
          </cell>
          <cell r="H822" t="str">
            <v>N/A</v>
          </cell>
          <cell r="I822" t="str">
            <v>3" (.250") Wall Knurled    Black Stripe</v>
          </cell>
          <cell r="J822">
            <v>2</v>
          </cell>
          <cell r="K822" t="str">
            <v>4 PACK LABELS WILL PRINT FOR PRESTO</v>
          </cell>
          <cell r="L822" t="str">
            <v>White</v>
          </cell>
          <cell r="M822" t="str">
            <v>TOP - End disc  BOT - End cap</v>
          </cell>
          <cell r="N822" t="str">
            <v>Braskem CP360H        EXXON 3564G</v>
          </cell>
        </row>
        <row r="823">
          <cell r="A823" t="str">
            <v>W5027SP0718</v>
          </cell>
          <cell r="B823" t="str">
            <v>13PRESTOW5027SP0718</v>
          </cell>
          <cell r="C823">
            <v>13</v>
          </cell>
          <cell r="D823" t="str">
            <v>PRESTO</v>
          </cell>
          <cell r="E823" t="str">
            <v>13.5 GSM 718 MM WHITE SMS</v>
          </cell>
          <cell r="F823" t="str">
            <v>UNTREATED</v>
          </cell>
          <cell r="G823" t="str">
            <v>36"                                                                       +/- 1"</v>
          </cell>
          <cell r="H823" t="str">
            <v>N/A</v>
          </cell>
          <cell r="I823" t="str">
            <v>3" (.250") Wall Knurled    Black Stripe</v>
          </cell>
          <cell r="J823" t="str">
            <v>1,2</v>
          </cell>
          <cell r="K823" t="str">
            <v>4 PACK LABELS WILL PRINT FOR PRESTO</v>
          </cell>
          <cell r="L823" t="str">
            <v>White</v>
          </cell>
          <cell r="M823" t="str">
            <v>TOP - End disc  BOT - End cap</v>
          </cell>
          <cell r="N823" t="str">
            <v>Braskem CP360H        EXXON 3564G</v>
          </cell>
        </row>
        <row r="824">
          <cell r="A824" t="str">
            <v>W5027SP0768</v>
          </cell>
          <cell r="B824" t="str">
            <v>13PRESTOW5027SP0768</v>
          </cell>
          <cell r="C824">
            <v>13</v>
          </cell>
          <cell r="D824" t="str">
            <v>PRESTO</v>
          </cell>
          <cell r="E824" t="str">
            <v>13.5 GSM 768 MM WHITE SMS</v>
          </cell>
          <cell r="F824" t="str">
            <v>UNTREATED</v>
          </cell>
          <cell r="G824" t="str">
            <v>36"                                                                       +/- 1"</v>
          </cell>
          <cell r="H824" t="str">
            <v>N/A</v>
          </cell>
          <cell r="I824" t="str">
            <v>3" (.250") Wall Knurled    Black Stripe</v>
          </cell>
          <cell r="J824" t="str">
            <v>1,2</v>
          </cell>
          <cell r="K824" t="str">
            <v>4 PACK LABELS WILL PRINT FOR PRESTO</v>
          </cell>
          <cell r="L824" t="str">
            <v>White</v>
          </cell>
          <cell r="M824" t="str">
            <v>TOP - End disc  BOT - End cap</v>
          </cell>
          <cell r="N824" t="str">
            <v>Braskem CP360H        EXXON 3564G</v>
          </cell>
        </row>
        <row r="825">
          <cell r="A825" t="str">
            <v>W5027SP0819</v>
          </cell>
          <cell r="B825" t="str">
            <v>13PRESTOW5027SP0819</v>
          </cell>
          <cell r="C825">
            <v>13</v>
          </cell>
          <cell r="D825" t="str">
            <v>PRESTO</v>
          </cell>
          <cell r="E825" t="str">
            <v>13.5 GSM 819 MM WHITE SMS</v>
          </cell>
          <cell r="F825" t="str">
            <v>UNTREATED</v>
          </cell>
          <cell r="G825" t="str">
            <v>36"                                                                       +/- 1"</v>
          </cell>
          <cell r="H825" t="str">
            <v>N/A</v>
          </cell>
          <cell r="I825" t="str">
            <v>3" (.250") Wall Knurled    Black Stripe</v>
          </cell>
          <cell r="J825" t="str">
            <v>1,2</v>
          </cell>
          <cell r="K825" t="str">
            <v>4 PACK LABELS WILL PRINT FOR PRESTO</v>
          </cell>
          <cell r="L825" t="str">
            <v>White</v>
          </cell>
          <cell r="M825" t="str">
            <v>TOP - End disc  BOT - End cap</v>
          </cell>
          <cell r="N825" t="str">
            <v>Braskem CP360H        EXXON 3564G</v>
          </cell>
        </row>
        <row r="826">
          <cell r="A826" t="str">
            <v>W5027SP0890</v>
          </cell>
          <cell r="B826" t="str">
            <v>13PRESTOW5027SP0890</v>
          </cell>
          <cell r="C826">
            <v>13</v>
          </cell>
          <cell r="D826" t="str">
            <v>PRESTO</v>
          </cell>
          <cell r="E826" t="str">
            <v>13.5 GSM 890 MM WHITE SMS</v>
          </cell>
          <cell r="F826" t="str">
            <v>UNTREATED</v>
          </cell>
          <cell r="G826" t="str">
            <v>36"                                                                       +/- 1"</v>
          </cell>
          <cell r="H826" t="str">
            <v>N/A</v>
          </cell>
          <cell r="I826" t="str">
            <v>3" (.250") Wall Knurled    Black Stripe</v>
          </cell>
          <cell r="J826">
            <v>1</v>
          </cell>
          <cell r="K826" t="str">
            <v>4 PACK LABELS WILL PRINT FOR PRESTO</v>
          </cell>
          <cell r="L826" t="str">
            <v>White</v>
          </cell>
          <cell r="M826" t="str">
            <v>TOP - End disc  BOT - End cap</v>
          </cell>
          <cell r="N826" t="str">
            <v>Braskem CP360H        EXXON 3564G</v>
          </cell>
        </row>
        <row r="827">
          <cell r="A827" t="str">
            <v>W5027SP0895</v>
          </cell>
          <cell r="B827" t="str">
            <v>13PRESTOW5027SP0895</v>
          </cell>
          <cell r="C827">
            <v>13</v>
          </cell>
          <cell r="D827" t="str">
            <v>PRESTO</v>
          </cell>
          <cell r="E827" t="str">
            <v>13.5 GSM 895 MM WHITE SMS</v>
          </cell>
          <cell r="F827" t="str">
            <v>UNTREATED</v>
          </cell>
          <cell r="G827" t="str">
            <v>36"                                                                       +/- 1"</v>
          </cell>
          <cell r="H827" t="str">
            <v>N/A</v>
          </cell>
          <cell r="I827" t="str">
            <v>3" (.250") Wall Knurled    Black Stripe</v>
          </cell>
          <cell r="J827">
            <v>1</v>
          </cell>
          <cell r="K827" t="str">
            <v>4 PACK LABELS WILL PRINT FOR PRESTO</v>
          </cell>
          <cell r="L827" t="str">
            <v>White</v>
          </cell>
          <cell r="M827" t="str">
            <v>TOP - End disc  BOT - End cap</v>
          </cell>
          <cell r="N827" t="str">
            <v>Braskem CP360H        EXXON 3564G</v>
          </cell>
        </row>
        <row r="828">
          <cell r="A828" t="str">
            <v>W5027SP1166</v>
          </cell>
          <cell r="B828" t="str">
            <v>13PRESTOW5027SP1166</v>
          </cell>
          <cell r="C828">
            <v>13</v>
          </cell>
          <cell r="D828" t="str">
            <v>PRESTO</v>
          </cell>
          <cell r="E828" t="str">
            <v>13.5 GSM 1166 MM WHITE SMS</v>
          </cell>
          <cell r="F828" t="str">
            <v>UNTREATED</v>
          </cell>
          <cell r="G828" t="str">
            <v>36"                                                                       +/- 1"</v>
          </cell>
          <cell r="H828" t="str">
            <v>N/A</v>
          </cell>
          <cell r="I828" t="str">
            <v>3" (.250") Wall Knurled    Black Stripe</v>
          </cell>
          <cell r="J828">
            <v>1</v>
          </cell>
          <cell r="K828" t="str">
            <v>4 PACK LABELS WILL PRINT FOR PRESTO</v>
          </cell>
          <cell r="L828" t="str">
            <v>White</v>
          </cell>
          <cell r="M828" t="str">
            <v>TOP - End disc  BOT - End cap</v>
          </cell>
          <cell r="N828" t="str">
            <v>Braskem CP360H        EXXON 3564G</v>
          </cell>
        </row>
        <row r="829">
          <cell r="A829" t="str">
            <v>W5030LP0127</v>
          </cell>
          <cell r="B829" t="str">
            <v>13PRESTOW5030LP0127</v>
          </cell>
          <cell r="C829">
            <v>13</v>
          </cell>
          <cell r="D829" t="str">
            <v>PRESTO</v>
          </cell>
          <cell r="E829" t="str">
            <v>15 GSM 127 MM BLUE SMMS</v>
          </cell>
          <cell r="F829" t="str">
            <v>UNTREATED</v>
          </cell>
          <cell r="G829" t="str">
            <v>36"                                                         +/- 1"</v>
          </cell>
          <cell r="H829" t="str">
            <v>N/A</v>
          </cell>
          <cell r="I829" t="str">
            <v>3" (.250") Wall Knurled    Black Stripe</v>
          </cell>
          <cell r="J829">
            <v>9</v>
          </cell>
          <cell r="K829" t="str">
            <v>4 PACK LABELS WILL PRINT FOR PRESTO</v>
          </cell>
          <cell r="L829" t="str">
            <v>White</v>
          </cell>
          <cell r="M829" t="str">
            <v>TOP - End disc  BOT - End cap</v>
          </cell>
          <cell r="N829" t="str">
            <v>Braskem CP360H        EXXON 3564G</v>
          </cell>
          <cell r="O829">
            <v>38594</v>
          </cell>
        </row>
        <row r="830">
          <cell r="A830" t="str">
            <v>W5030WH0100</v>
          </cell>
          <cell r="B830" t="str">
            <v>13PRESTOW5030WH0100</v>
          </cell>
          <cell r="C830">
            <v>13</v>
          </cell>
          <cell r="D830" t="str">
            <v>PRESTO</v>
          </cell>
          <cell r="E830" t="str">
            <v>15 GSM 100 MM WHITE SMMS</v>
          </cell>
          <cell r="F830" t="str">
            <v>UNTREATED</v>
          </cell>
          <cell r="G830" t="str">
            <v>36"                                             +/- 1"</v>
          </cell>
          <cell r="H830" t="str">
            <v>N/A</v>
          </cell>
          <cell r="I830" t="str">
            <v>3" (.250") Wall Knurled    Black Stripe</v>
          </cell>
          <cell r="J830">
            <v>12</v>
          </cell>
          <cell r="K830" t="str">
            <v>4 PACK LABELS WILL PRINT FOR PRESTO</v>
          </cell>
          <cell r="L830" t="str">
            <v>White</v>
          </cell>
          <cell r="M830" t="str">
            <v>TOP - End disc  BOT - End cap</v>
          </cell>
          <cell r="N830" t="str">
            <v>Braskem CP360H        EXXON 3564G</v>
          </cell>
          <cell r="O830">
            <v>38594</v>
          </cell>
        </row>
        <row r="831">
          <cell r="A831" t="str">
            <v>W5030WH0305</v>
          </cell>
          <cell r="B831" t="str">
            <v>13PRESTOW5030WH0305</v>
          </cell>
          <cell r="C831">
            <v>13</v>
          </cell>
          <cell r="D831" t="str">
            <v>PRESTO</v>
          </cell>
          <cell r="E831" t="str">
            <v>15 GSM 305 MM WHITE SMMS</v>
          </cell>
          <cell r="F831" t="str">
            <v>UNTREATED</v>
          </cell>
          <cell r="G831" t="str">
            <v>27"                                                                               +/- .5</v>
          </cell>
          <cell r="H831" t="str">
            <v>N/A</v>
          </cell>
          <cell r="I831" t="str">
            <v>3" (.250") Wall Knurled    Black Stripe</v>
          </cell>
          <cell r="J831">
            <v>4</v>
          </cell>
          <cell r="K831" t="str">
            <v>4 PACK LABELS WILL PRINT FOR PRESTO</v>
          </cell>
          <cell r="L831" t="str">
            <v>White</v>
          </cell>
          <cell r="M831" t="str">
            <v>TOP - End disc  BOT - End cap</v>
          </cell>
          <cell r="N831" t="str">
            <v>Braskem CP360H        EXXON 3564G</v>
          </cell>
          <cell r="O831">
            <v>39791</v>
          </cell>
        </row>
        <row r="832">
          <cell r="A832" t="str">
            <v>W5030WH0330</v>
          </cell>
          <cell r="B832" t="str">
            <v>13PRESTOW5030WH0330</v>
          </cell>
          <cell r="C832">
            <v>13</v>
          </cell>
          <cell r="D832" t="str">
            <v>PRESTO</v>
          </cell>
          <cell r="E832" t="str">
            <v>15 GSM 330 MM WHITE SMMS</v>
          </cell>
          <cell r="F832" t="str">
            <v>UNTREATED</v>
          </cell>
          <cell r="G832" t="str">
            <v>27"                                                                               +/- .5</v>
          </cell>
          <cell r="H832" t="str">
            <v>N/A</v>
          </cell>
          <cell r="I832" t="str">
            <v>3" (.250") Wall Knurled    Black Stripe</v>
          </cell>
          <cell r="J832" t="str">
            <v>3,4</v>
          </cell>
          <cell r="K832" t="str">
            <v>4 PACK LABELS WILL PRINT FOR PRESTO</v>
          </cell>
          <cell r="L832" t="str">
            <v>White</v>
          </cell>
          <cell r="M832" t="str">
            <v>TOP - End disc  BOT - End cap</v>
          </cell>
          <cell r="N832" t="str">
            <v>Braskem CP360H        EXXON 3564G</v>
          </cell>
          <cell r="O832">
            <v>39791</v>
          </cell>
        </row>
        <row r="833">
          <cell r="A833" t="str">
            <v>W5030WH0356</v>
          </cell>
          <cell r="B833" t="str">
            <v>13PRESTOW5030WH0356</v>
          </cell>
          <cell r="C833">
            <v>13</v>
          </cell>
          <cell r="D833" t="str">
            <v>PRESTO</v>
          </cell>
          <cell r="E833" t="str">
            <v>15 GSM 356 MM WHITE SMMS</v>
          </cell>
          <cell r="F833" t="str">
            <v>UNTREATED</v>
          </cell>
          <cell r="G833" t="str">
            <v>27"                                                                               +/- .5</v>
          </cell>
          <cell r="H833" t="str">
            <v>N/A</v>
          </cell>
          <cell r="I833" t="str">
            <v>3" (.250") Wall Knurled    Black Stripe</v>
          </cell>
          <cell r="J833" t="str">
            <v>3,4</v>
          </cell>
          <cell r="K833" t="str">
            <v>4 PACK LABELS WILL PRINT FOR PRESTO</v>
          </cell>
          <cell r="L833" t="str">
            <v>White</v>
          </cell>
          <cell r="M833" t="str">
            <v>TOP - End disc  BOT - End cap</v>
          </cell>
          <cell r="N833" t="str">
            <v>Braskem CP360H        EXXON 3564G</v>
          </cell>
          <cell r="O833">
            <v>39791</v>
          </cell>
        </row>
        <row r="834">
          <cell r="A834" t="str">
            <v>W5030WH0760</v>
          </cell>
          <cell r="B834" t="str">
            <v>13PRESTOW5030WH0760</v>
          </cell>
          <cell r="C834">
            <v>13</v>
          </cell>
          <cell r="D834" t="str">
            <v>PRESTO</v>
          </cell>
          <cell r="E834" t="str">
            <v>15 GSM 760 MM WHITE SMMS</v>
          </cell>
          <cell r="F834" t="str">
            <v>UNTREATED</v>
          </cell>
          <cell r="G834" t="str">
            <v>36"                                                                       +/- 1"</v>
          </cell>
          <cell r="H834" t="str">
            <v>N/A</v>
          </cell>
          <cell r="I834" t="str">
            <v>3" (.250") Wall Knurled    Black Stripe</v>
          </cell>
          <cell r="J834" t="str">
            <v>1,2</v>
          </cell>
          <cell r="K834" t="str">
            <v>4 PACK LABELS WILL PRINT FOR PRESTO</v>
          </cell>
          <cell r="L834" t="str">
            <v>White</v>
          </cell>
          <cell r="M834" t="str">
            <v>TOP - End disc  BOT - End cap</v>
          </cell>
          <cell r="N834" t="str">
            <v>Braskem CP360H        EXXON 3564G</v>
          </cell>
          <cell r="O834">
            <v>39791</v>
          </cell>
        </row>
        <row r="835">
          <cell r="A835" t="str">
            <v>W5030WH0787</v>
          </cell>
          <cell r="B835" t="str">
            <v>13PRESTOW5030WH0787</v>
          </cell>
          <cell r="C835">
            <v>13</v>
          </cell>
          <cell r="D835" t="str">
            <v>PRESTO</v>
          </cell>
          <cell r="E835" t="str">
            <v>15 GSM 787 MM WHITE SMMS</v>
          </cell>
          <cell r="F835" t="str">
            <v>UNTREATED</v>
          </cell>
          <cell r="G835" t="str">
            <v>36"                                                                       +/- 1"</v>
          </cell>
          <cell r="H835" t="str">
            <v>N/A</v>
          </cell>
          <cell r="I835" t="str">
            <v>3" (.250") Wall Knurled    Black Stripe</v>
          </cell>
          <cell r="J835">
            <v>1</v>
          </cell>
          <cell r="K835" t="str">
            <v>4 PACK LABELS WILL PRINT FOR PRESTO</v>
          </cell>
          <cell r="L835" t="str">
            <v>White</v>
          </cell>
          <cell r="M835" t="str">
            <v>TOP - End disc  BOT - End cap</v>
          </cell>
          <cell r="N835" t="str">
            <v>Braskem CP360H        EXXON 3564G</v>
          </cell>
          <cell r="O835">
            <v>39791</v>
          </cell>
        </row>
        <row r="836">
          <cell r="A836" t="str">
            <v>W5030WH0933</v>
          </cell>
          <cell r="B836" t="str">
            <v>13PRESTOW5030WH0933</v>
          </cell>
          <cell r="C836">
            <v>13</v>
          </cell>
          <cell r="D836" t="str">
            <v>PRESTO</v>
          </cell>
          <cell r="E836" t="str">
            <v>15 GSM 933 MM WHITE SMMS</v>
          </cell>
          <cell r="F836" t="str">
            <v>UNTREATED</v>
          </cell>
          <cell r="G836" t="str">
            <v>36"                                             +/- 1"</v>
          </cell>
          <cell r="H836" t="str">
            <v>N/A</v>
          </cell>
          <cell r="I836" t="str">
            <v>3" (.250") Wall Knurled    Black Stripe</v>
          </cell>
          <cell r="J836">
            <v>1</v>
          </cell>
          <cell r="K836" t="str">
            <v>4 PACK LABELS WILL PRINT FOR PRESTO</v>
          </cell>
          <cell r="L836" t="str">
            <v>White</v>
          </cell>
          <cell r="M836" t="str">
            <v>TOP - End disc  BOT - End cap</v>
          </cell>
          <cell r="N836" t="str">
            <v>Braskem CP360H        EXXON 3564G</v>
          </cell>
          <cell r="O836">
            <v>37646</v>
          </cell>
        </row>
        <row r="837">
          <cell r="A837" t="str">
            <v>W5030WH0969</v>
          </cell>
          <cell r="B837" t="str">
            <v>13PRESTOW5030WH0969</v>
          </cell>
          <cell r="C837">
            <v>13</v>
          </cell>
          <cell r="D837" t="str">
            <v>PRESTO</v>
          </cell>
          <cell r="E837" t="str">
            <v>15 GSM 969 MM WHITE SMMS</v>
          </cell>
          <cell r="F837" t="str">
            <v>UNTREATED</v>
          </cell>
          <cell r="G837" t="str">
            <v>36"                                             +/- 1"</v>
          </cell>
          <cell r="H837" t="str">
            <v>N/A</v>
          </cell>
          <cell r="I837" t="str">
            <v>3" (.250") Wall Knurled    Black Stripe</v>
          </cell>
          <cell r="J837">
            <v>1</v>
          </cell>
          <cell r="K837" t="str">
            <v>4 PACK LABELS WILL PRINT FOR PRESTO</v>
          </cell>
          <cell r="L837" t="str">
            <v>White</v>
          </cell>
          <cell r="M837" t="str">
            <v>TOP - End disc  BOT - End cap</v>
          </cell>
          <cell r="N837" t="str">
            <v>Braskem CP360H        EXXON 3564G</v>
          </cell>
          <cell r="O837">
            <v>37646</v>
          </cell>
        </row>
        <row r="838">
          <cell r="A838" t="str">
            <v>W5030WH1102</v>
          </cell>
          <cell r="B838" t="str">
            <v>13PRESTOW5030WH1102</v>
          </cell>
          <cell r="C838">
            <v>13</v>
          </cell>
          <cell r="D838" t="str">
            <v>PRESTO</v>
          </cell>
          <cell r="E838" t="str">
            <v>15 GSM 1102 MM WHITE SMMS</v>
          </cell>
          <cell r="F838" t="str">
            <v>UNTREATED</v>
          </cell>
          <cell r="G838" t="str">
            <v>43"                                             +/- 1"</v>
          </cell>
          <cell r="H838" t="str">
            <v>N/A</v>
          </cell>
          <cell r="I838" t="str">
            <v>3" (.250") Wall Knurled    Black Stripe</v>
          </cell>
          <cell r="J838">
            <v>1</v>
          </cell>
          <cell r="K838" t="str">
            <v>4 PACK LABELS WILL PRINT FOR PRESTO</v>
          </cell>
          <cell r="L838" t="str">
            <v>White</v>
          </cell>
          <cell r="M838" t="str">
            <v>TOP - End disc  BOT - End cap</v>
          </cell>
          <cell r="N838" t="str">
            <v>Braskem CP360H        EXXON 3564G</v>
          </cell>
          <cell r="O838">
            <v>37646</v>
          </cell>
        </row>
        <row r="839">
          <cell r="A839" t="str">
            <v>W5030SC0279</v>
          </cell>
          <cell r="B839" t="str">
            <v>13SCAW5030SC0279</v>
          </cell>
          <cell r="C839">
            <v>13</v>
          </cell>
          <cell r="D839" t="str">
            <v>SCA</v>
          </cell>
          <cell r="E839" t="str">
            <v>15 GSM 279 MM WHITE SMS</v>
          </cell>
          <cell r="F839" t="str">
            <v>UNTREATED</v>
          </cell>
          <cell r="G839" t="str">
            <v>901 mm                     +/- 10 mm</v>
          </cell>
          <cell r="H839" t="str">
            <v>N/A</v>
          </cell>
          <cell r="I839" t="str">
            <v>6" (.375)      Wall Knurled</v>
          </cell>
          <cell r="J839" t="str">
            <v>4,5</v>
          </cell>
          <cell r="K839" t="str">
            <v>TWO BAR CODE LABELS AND ONE DEFAULT LABEL WILL PRINT</v>
          </cell>
          <cell r="L839" t="str">
            <v>Yellow</v>
          </cell>
          <cell r="M839" t="str">
            <v>TOP - End Cap  BOT - End Cap</v>
          </cell>
          <cell r="N839" t="str">
            <v>Braskem CP360H        EXXON 3564G</v>
          </cell>
        </row>
        <row r="840">
          <cell r="A840" t="str">
            <v>W5030SC0530</v>
          </cell>
          <cell r="B840" t="str">
            <v>13SCAW5030SC0530</v>
          </cell>
          <cell r="C840">
            <v>13</v>
          </cell>
          <cell r="D840" t="str">
            <v>SCA</v>
          </cell>
          <cell r="E840" t="str">
            <v>15 GSM 530 MM WHITE SMS</v>
          </cell>
          <cell r="F840" t="str">
            <v>UNTREATED</v>
          </cell>
          <cell r="G840" t="str">
            <v>901 mm                     +/- 10 mm</v>
          </cell>
          <cell r="H840" t="str">
            <v>N/A</v>
          </cell>
          <cell r="I840" t="str">
            <v>6" (.375)      Wall Knurled</v>
          </cell>
          <cell r="J840" t="str">
            <v>2,3</v>
          </cell>
          <cell r="K840" t="str">
            <v>TWO BAR CODE LABELS AND ONE DEFAULT LABEL WILL PRINT</v>
          </cell>
          <cell r="L840" t="str">
            <v>Yellow</v>
          </cell>
          <cell r="M840" t="str">
            <v>TOP - End Cap  BOT - End Cap</v>
          </cell>
          <cell r="N840" t="str">
            <v>Braskem CP360H        EXXON 3564G</v>
          </cell>
        </row>
        <row r="841">
          <cell r="A841" t="str">
            <v>W5030SC0630</v>
          </cell>
          <cell r="B841" t="str">
            <v>13SCAW5030SC0630</v>
          </cell>
          <cell r="C841">
            <v>13</v>
          </cell>
          <cell r="D841" t="str">
            <v>SCA</v>
          </cell>
          <cell r="E841" t="str">
            <v>15 GSM 630 MM WHITE SMS</v>
          </cell>
          <cell r="F841" t="str">
            <v>UNTREATED</v>
          </cell>
          <cell r="G841" t="str">
            <v>901 mm                     +/- 10 mm</v>
          </cell>
          <cell r="H841" t="str">
            <v>N/A</v>
          </cell>
          <cell r="I841" t="str">
            <v>6" (.375)      Wall Knurled</v>
          </cell>
          <cell r="J841">
            <v>2</v>
          </cell>
          <cell r="K841" t="str">
            <v>TWO BAR CODE LABELS AND ONE DEFAULT LABEL WILL PRINT</v>
          </cell>
          <cell r="L841" t="str">
            <v>Yellow</v>
          </cell>
          <cell r="M841" t="str">
            <v>TOP - End Cap  BOT - End Cap</v>
          </cell>
          <cell r="N841" t="str">
            <v>Braskem CP360H        EXXON 3564G</v>
          </cell>
        </row>
        <row r="842">
          <cell r="A842" t="str">
            <v>W5030SC0640</v>
          </cell>
          <cell r="B842" t="str">
            <v>13SCAW5030SC0640</v>
          </cell>
          <cell r="C842">
            <v>13</v>
          </cell>
          <cell r="D842" t="str">
            <v>SCA</v>
          </cell>
          <cell r="E842" t="str">
            <v>15 GSM 640 MM WHITE SMS</v>
          </cell>
          <cell r="F842" t="str">
            <v>UNTREATED</v>
          </cell>
          <cell r="G842" t="str">
            <v>901 mm                     +/- 10 mm</v>
          </cell>
          <cell r="H842" t="str">
            <v>N/A</v>
          </cell>
          <cell r="I842" t="str">
            <v>6" (.375)      Wall Knurled</v>
          </cell>
          <cell r="J842">
            <v>2</v>
          </cell>
          <cell r="K842" t="str">
            <v>TWO BAR CODE LABELS AND ONE DEFAULT LABEL WILL PRINT</v>
          </cell>
          <cell r="L842" t="str">
            <v>Yellow</v>
          </cell>
          <cell r="M842" t="str">
            <v>TOP - End Cap  BOT - End Cap</v>
          </cell>
          <cell r="N842" t="str">
            <v>Braskem CP360H        EXXON 3564G</v>
          </cell>
        </row>
        <row r="843">
          <cell r="A843" t="str">
            <v>W5030SC0665</v>
          </cell>
          <cell r="B843" t="str">
            <v>13SCAW5030SC0665</v>
          </cell>
          <cell r="C843">
            <v>13</v>
          </cell>
          <cell r="D843" t="str">
            <v>SCA</v>
          </cell>
          <cell r="E843" t="str">
            <v>15 GSM 665 MM WHITE SMS</v>
          </cell>
          <cell r="F843" t="str">
            <v>UNTREATED</v>
          </cell>
          <cell r="G843" t="str">
            <v>901 mm                     +/- 10 mm</v>
          </cell>
          <cell r="H843" t="str">
            <v>N/A</v>
          </cell>
          <cell r="I843" t="str">
            <v>6" (.375)      Wall Knurled</v>
          </cell>
          <cell r="J843">
            <v>2</v>
          </cell>
          <cell r="K843" t="str">
            <v>TWO BAR CODE LABELS AND ONE DEFAULT LABEL WILL PRINT</v>
          </cell>
          <cell r="L843" t="str">
            <v>Yellow</v>
          </cell>
          <cell r="M843" t="str">
            <v>TOP - End Cap  BOT - End Cap</v>
          </cell>
          <cell r="N843" t="str">
            <v>Braskem CP360H        EXXON 3564G</v>
          </cell>
        </row>
        <row r="844">
          <cell r="A844" t="str">
            <v>W5030SC0695</v>
          </cell>
          <cell r="B844" t="str">
            <v>13SCAW5030SC0695</v>
          </cell>
          <cell r="C844">
            <v>13</v>
          </cell>
          <cell r="D844" t="str">
            <v>SCA</v>
          </cell>
          <cell r="E844" t="str">
            <v>15 GSM 695 MM WHITE SMS</v>
          </cell>
          <cell r="F844" t="str">
            <v>UNTREATED</v>
          </cell>
          <cell r="G844" t="str">
            <v>901 mm                     +/- 10 mm</v>
          </cell>
          <cell r="H844" t="str">
            <v>N/A</v>
          </cell>
          <cell r="I844" t="str">
            <v>6" (.375)      Wall Knurled</v>
          </cell>
          <cell r="J844" t="str">
            <v>1,2</v>
          </cell>
          <cell r="K844" t="str">
            <v>TWO BAR CODE LABELS AND ONE DEFAULT LABEL WILL PRINT</v>
          </cell>
          <cell r="L844" t="str">
            <v>Yellow</v>
          </cell>
          <cell r="M844" t="str">
            <v>TOP - End Cap  BOT - End Cap</v>
          </cell>
          <cell r="N844" t="str">
            <v>Braskem CP360H        EXXON 3564G</v>
          </cell>
        </row>
        <row r="845">
          <cell r="A845" t="str">
            <v>W5030SC0810</v>
          </cell>
          <cell r="B845" t="str">
            <v>13SCAW5030SC0810</v>
          </cell>
          <cell r="C845">
            <v>13</v>
          </cell>
          <cell r="D845" t="str">
            <v>SCA</v>
          </cell>
          <cell r="E845" t="str">
            <v>15 GSM 810 MM WHITE SMS</v>
          </cell>
          <cell r="F845" t="str">
            <v>UNTREATED</v>
          </cell>
          <cell r="G845" t="str">
            <v>901 mm                     +/- 10 mm</v>
          </cell>
          <cell r="H845" t="str">
            <v>N/A</v>
          </cell>
          <cell r="I845" t="str">
            <v>6" (.375)      Wall Knurled</v>
          </cell>
          <cell r="J845" t="str">
            <v>1,2</v>
          </cell>
          <cell r="K845" t="str">
            <v>TWO BAR CODE LABELS AND ONE DEFAULT LABEL WILL PRINT</v>
          </cell>
          <cell r="L845" t="str">
            <v>Yellow</v>
          </cell>
          <cell r="M845" t="str">
            <v>TOP - End Cap  BOT - End Cap</v>
          </cell>
          <cell r="N845" t="str">
            <v>Braskem CP360H        EXXON 3564G</v>
          </cell>
        </row>
        <row r="846">
          <cell r="A846" t="str">
            <v>W5030SC0840</v>
          </cell>
          <cell r="B846" t="str">
            <v>13SCAW5030SC0840</v>
          </cell>
          <cell r="C846">
            <v>13</v>
          </cell>
          <cell r="D846" t="str">
            <v>SCA</v>
          </cell>
          <cell r="E846" t="str">
            <v>15 GSM 840 MM WHITE SMS</v>
          </cell>
          <cell r="F846" t="str">
            <v>UNTREATED</v>
          </cell>
          <cell r="G846" t="str">
            <v>901 mm                     +/- 10 mm</v>
          </cell>
          <cell r="H846" t="str">
            <v>N/A</v>
          </cell>
          <cell r="I846" t="str">
            <v>6" (.375)      Wall Knurled</v>
          </cell>
          <cell r="J846" t="str">
            <v>1,2</v>
          </cell>
          <cell r="K846" t="str">
            <v>TWO BAR CODE LABELS AND ONE DEFAULT LABEL WILL PRINT</v>
          </cell>
          <cell r="L846" t="str">
            <v>Yellow</v>
          </cell>
          <cell r="M846" t="str">
            <v>TOP - End Cap  BOT - End Cap</v>
          </cell>
          <cell r="N846" t="str">
            <v>Braskem CP360H        EXXON 3564G</v>
          </cell>
        </row>
        <row r="847">
          <cell r="A847" t="str">
            <v>W5032WH1829</v>
          </cell>
          <cell r="B847" t="str">
            <v>13U.S. LAMINATINGW5032WH1829</v>
          </cell>
          <cell r="C847">
            <v>13</v>
          </cell>
          <cell r="D847" t="str">
            <v>U.S. LAMINATING</v>
          </cell>
          <cell r="E847" t="str">
            <v>16 GSM 72" WHITE SMS</v>
          </cell>
          <cell r="F847" t="str">
            <v>UNTREATED</v>
          </cell>
          <cell r="G847" t="str">
            <v>38"                            +/- 1"</v>
          </cell>
          <cell r="H847" t="str">
            <v>N/A</v>
          </cell>
          <cell r="I847" t="str">
            <v>3" (.250") Wall Knurled      Black Stripe</v>
          </cell>
          <cell r="J847">
            <v>1</v>
          </cell>
          <cell r="K847" t="str">
            <v>N/A</v>
          </cell>
          <cell r="L847" t="str">
            <v>Green</v>
          </cell>
          <cell r="M847" t="str">
            <v>2 - End discs           TAPED TO INSIDE OF CORE</v>
          </cell>
          <cell r="N847" t="str">
            <v>Braskem CP360H        EXXON 3564G</v>
          </cell>
        </row>
        <row r="848">
          <cell r="A848" t="str">
            <v>W5036WH1829</v>
          </cell>
          <cell r="B848" t="str">
            <v>13U.S. LAMINATINGW5036WH1829</v>
          </cell>
          <cell r="C848">
            <v>13</v>
          </cell>
          <cell r="D848" t="str">
            <v>U.S. LAMINATING</v>
          </cell>
          <cell r="E848" t="str">
            <v>18 GSM 72" WHITE SMS</v>
          </cell>
          <cell r="F848" t="str">
            <v>UNTREATED</v>
          </cell>
          <cell r="G848" t="str">
            <v>Target OD                       36"</v>
          </cell>
          <cell r="H848">
            <v>9500</v>
          </cell>
          <cell r="I848" t="str">
            <v>3" (.250") Wall Knurled      Black Stripe</v>
          </cell>
          <cell r="J848">
            <v>1</v>
          </cell>
          <cell r="K848" t="str">
            <v>N/A</v>
          </cell>
          <cell r="L848" t="str">
            <v>Green</v>
          </cell>
          <cell r="M848" t="str">
            <v>2 - End discs           TAPED TO INSIDE OF CORE</v>
          </cell>
          <cell r="N848" t="str">
            <v>Braskem CP360H        EXXON 3564G</v>
          </cell>
          <cell r="O848">
            <v>39399</v>
          </cell>
        </row>
        <row r="849">
          <cell r="A849" t="str">
            <v>W5085WH0203</v>
          </cell>
          <cell r="B849" t="str">
            <v>13UNITED MEDICALW5085WH0203</v>
          </cell>
          <cell r="C849">
            <v>13</v>
          </cell>
          <cell r="D849" t="str">
            <v>UNITED MEDICAL</v>
          </cell>
          <cell r="E849" t="str">
            <v>1.25 OSY 203 MM WHITE SMS</v>
          </cell>
          <cell r="F849" t="str">
            <v>UNTREATED</v>
          </cell>
          <cell r="G849" t="str">
            <v>38"                        +/- 2"</v>
          </cell>
          <cell r="H849" t="str">
            <v>N/A</v>
          </cell>
          <cell r="I849" t="str">
            <v>3" (.250") Wall Knurled      Black Stripe</v>
          </cell>
          <cell r="J849">
            <v>6</v>
          </cell>
          <cell r="K849" t="str">
            <v>N/A</v>
          </cell>
          <cell r="L849" t="str">
            <v>White</v>
          </cell>
          <cell r="M849" t="str">
            <v>TOP - End disc  BOT - End cap</v>
          </cell>
          <cell r="N849" t="str">
            <v>Braskem CP360H        EXXON 3564G</v>
          </cell>
          <cell r="O849">
            <v>38225</v>
          </cell>
        </row>
        <row r="850">
          <cell r="A850" t="str">
            <v>W5060PH1981</v>
          </cell>
          <cell r="B850" t="str">
            <v>13VELCO-USAW5060PH1981</v>
          </cell>
          <cell r="C850">
            <v>13</v>
          </cell>
          <cell r="D850" t="str">
            <v>VELCO-USA</v>
          </cell>
          <cell r="E850" t="str">
            <v>30 GSM 1981 MM WHITE SMS</v>
          </cell>
          <cell r="F850" t="str">
            <v>UNTREATED</v>
          </cell>
          <cell r="G850" t="str">
            <v>29" +/- 1"</v>
          </cell>
          <cell r="H850" t="str">
            <v>N/A</v>
          </cell>
          <cell r="I850" t="str">
            <v>3" (.250)      Wall Knurled  Black Stripe</v>
          </cell>
          <cell r="J850">
            <v>1</v>
          </cell>
          <cell r="K850" t="str">
            <v>N/A</v>
          </cell>
          <cell r="L850" t="str">
            <v>White</v>
          </cell>
          <cell r="M850" t="str">
            <v>TOP - End disc  BOT - End cap</v>
          </cell>
          <cell r="N850" t="str">
            <v>Braskem CP360H        EXXON 3564G</v>
          </cell>
          <cell r="O850">
            <v>39987</v>
          </cell>
        </row>
        <row r="851">
          <cell r="A851" t="str">
            <v>W5030WH0781</v>
          </cell>
          <cell r="B851" t="str">
            <v>13WHITESTONEW5030WH0781</v>
          </cell>
          <cell r="C851">
            <v>13</v>
          </cell>
          <cell r="D851" t="str">
            <v>WHITESTONE</v>
          </cell>
          <cell r="E851" t="str">
            <v>15 GSM 781 MM WHITE SMS</v>
          </cell>
          <cell r="F851" t="str">
            <v>UNTREATED</v>
          </cell>
          <cell r="G851" t="str">
            <v>35.5"                    +/- .5"</v>
          </cell>
          <cell r="H851" t="str">
            <v>N/A</v>
          </cell>
          <cell r="I851" t="str">
            <v>3" (.250") Wall Knurled      Black Stripe</v>
          </cell>
          <cell r="J851" t="str">
            <v>1,2</v>
          </cell>
          <cell r="K851" t="str">
            <v>N/A</v>
          </cell>
          <cell r="L851" t="str">
            <v>White</v>
          </cell>
          <cell r="M851" t="str">
            <v>TOP - End disc  BOT - End cap</v>
          </cell>
          <cell r="N851" t="str">
            <v>Braskem CP360H        EXXON 3564G</v>
          </cell>
          <cell r="O851">
            <v>38201</v>
          </cell>
        </row>
      </sheetData>
      <sheetData sheetId="9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 "/>
      <sheetName val="Way-4  (2)"/>
      <sheetName val="Way-4 "/>
      <sheetName val="Way-5 "/>
      <sheetName val="Way-6  "/>
      <sheetName val="WAY-14 "/>
      <sheetName val="WAY-14  (2)"/>
      <sheetName val="detail"/>
      <sheetName val="Sheet4"/>
      <sheetName val="EREM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 "/>
      <sheetName val="Way-5 "/>
      <sheetName val="Way-6 "/>
      <sheetName val="WAY-14"/>
      <sheetName val="detail"/>
      <sheetName val="Sheet4"/>
      <sheetName val="EREMA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ay-3"/>
      <sheetName val="Way-4 "/>
      <sheetName val="Way-5"/>
      <sheetName val="WAY-6"/>
      <sheetName val="WAY-14 "/>
      <sheetName val="WAY-14  (2)"/>
      <sheetName val="WAY-14  (3)"/>
      <sheetName val="detail"/>
      <sheetName val="Sheet4"/>
      <sheetName val="EREM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/>
  <dimension ref="A1:AF361"/>
  <sheetViews>
    <sheetView tabSelected="1" zoomScale="80" zoomScaleNormal="80" workbookViewId="0">
      <pane ySplit="1" topLeftCell="A144" activePane="bottomLeft" state="frozen"/>
      <selection pane="bottomLeft" activeCell="F133" sqref="F133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customWidth="1"/>
    <col min="11" max="11" width="19.42578125" customWidth="1"/>
    <col min="12" max="12" width="11" style="79" customWidth="1"/>
    <col min="13" max="13" width="16.85546875" customWidth="1"/>
    <col min="14" max="14" width="11.42578125" customWidth="1"/>
    <col min="15" max="15" width="17.140625" customWidth="1"/>
    <col min="16" max="16" width="9.140625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1328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44032.520833333336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hidden="1" customHeight="1" x14ac:dyDescent="0.2">
      <c r="A2" s="68">
        <f>U1</f>
        <v>44032.520833333336</v>
      </c>
      <c r="B2" s="489" t="s">
        <v>2105</v>
      </c>
      <c r="C2" s="109" t="str">
        <f>VLOOKUP(D2,DETAIL,4,FALSE)</f>
        <v>P &amp; G</v>
      </c>
      <c r="D2" s="173">
        <v>1690246</v>
      </c>
      <c r="E2" s="114">
        <v>82271621</v>
      </c>
      <c r="F2" s="97" t="str">
        <f>VLOOKUP(D2,DETAIL,5,FALSE)</f>
        <v>SAM0130UN0208;WHITE;300</v>
      </c>
      <c r="G2" s="97" t="str">
        <f>VLOOKUP(D2,DETAIL,6,FALSE)</f>
        <v>UNTREATED</v>
      </c>
      <c r="H2" s="165">
        <v>1000</v>
      </c>
      <c r="I2" s="111">
        <f>+H2/1710</f>
        <v>0.58479532163742687</v>
      </c>
      <c r="J2" s="171" t="str">
        <f>VLOOKUP(D2,DETAIL,14,FALSE)</f>
        <v>BRASKEM - CP360H &amp; Irgatec MB</v>
      </c>
      <c r="K2" s="97" t="str">
        <f>VLOOKUP(D2,DETAIL,9,FALSE)</f>
        <v>J1427155 177"X3.032"X.25</v>
      </c>
      <c r="L2" s="170">
        <v>17000</v>
      </c>
      <c r="M2" s="97" t="str">
        <f>VLOOKUP(D2,DETAIL,7,FALSE)</f>
        <v>TAR: 1070 MM                  MIN:  1045 MM          MAX:   1095 MM</v>
      </c>
      <c r="N2" s="97">
        <f>VLOOKUP(D2,DETAIL,10,FALSE)</f>
        <v>6</v>
      </c>
      <c r="O2" s="97" t="str">
        <f>VLOOKUP(D2,DETAIL,13,FALSE)</f>
        <v xml:space="preserve">J1427220                PKG,41" PLAIN DISC   </v>
      </c>
      <c r="P2" s="110">
        <f>Q2/L2</f>
        <v>21.7542638357118</v>
      </c>
      <c r="Q2" s="172">
        <f>1000/13*1000/208*H2</f>
        <v>369822.48520710063</v>
      </c>
      <c r="R2" s="101">
        <v>44033</v>
      </c>
      <c r="S2" s="150" t="s">
        <v>2626</v>
      </c>
      <c r="T2" s="51">
        <f>U1+I2/24</f>
        <v>44032.54519980507</v>
      </c>
      <c r="V2" s="241"/>
      <c r="W2" s="241"/>
      <c r="X2" s="241"/>
      <c r="Y2" s="241"/>
      <c r="Z2" s="241"/>
      <c r="AA2" s="241"/>
      <c r="AB2" s="241"/>
      <c r="AC2" s="241"/>
      <c r="AD2" s="138">
        <v>0.15</v>
      </c>
      <c r="AE2" s="139">
        <v>38441.294117647063</v>
      </c>
      <c r="AF2" s="140" t="s">
        <v>1402</v>
      </c>
    </row>
    <row r="3" spans="1:32" ht="42" hidden="1" customHeight="1" x14ac:dyDescent="0.2">
      <c r="A3" s="68">
        <f t="shared" ref="A3:A66" si="0">T2</f>
        <v>44032.54519980507</v>
      </c>
      <c r="B3" s="489" t="s">
        <v>2105</v>
      </c>
      <c r="C3" s="109" t="str">
        <f>VLOOKUP(D3,DETAIL,4,FALSE)</f>
        <v>P &amp; G</v>
      </c>
      <c r="D3" s="173">
        <v>1676714</v>
      </c>
      <c r="E3" s="114">
        <v>82278603</v>
      </c>
      <c r="F3" s="97" t="str">
        <f>VLOOKUP(D3,DETAIL,5,FALSE)</f>
        <v>SAM0130UN0170;WHITE;300</v>
      </c>
      <c r="G3" s="97" t="str">
        <f>VLOOKUP(D3,DETAIL,6,FALSE)</f>
        <v>UNTREATED</v>
      </c>
      <c r="H3" s="165">
        <v>5000</v>
      </c>
      <c r="I3" s="111">
        <f>+H3/1710</f>
        <v>2.9239766081871346</v>
      </c>
      <c r="J3" s="171" t="str">
        <f>VLOOKUP(D3,DETAIL,14,FALSE)</f>
        <v>BRASKEM - CP360H &amp; Irgatec MB</v>
      </c>
      <c r="K3" s="97" t="str">
        <f>VLOOKUP(D3,DETAIL,9,FALSE)</f>
        <v>J1427155 177"X3.032"X.25</v>
      </c>
      <c r="L3" s="170">
        <v>17000</v>
      </c>
      <c r="M3" s="97" t="str">
        <f>VLOOKUP(D3,DETAIL,7,FALSE)</f>
        <v>TAR: 1070 MM                  MIN:  1045 MM          MAX:   1095 MM</v>
      </c>
      <c r="N3" s="97">
        <f>VLOOKUP(D3,DETAIL,10,FALSE)</f>
        <v>7</v>
      </c>
      <c r="O3" s="97" t="str">
        <f>VLOOKUP(D3,DETAIL,13,FALSE)</f>
        <v xml:space="preserve">J1427220                PKG,41" PLAIN DISC   </v>
      </c>
      <c r="P3" s="110">
        <f>Q3/L3</f>
        <v>133.08490817141336</v>
      </c>
      <c r="Q3" s="172">
        <f>1000/13*1000/170*H3</f>
        <v>2262443.4389140271</v>
      </c>
      <c r="R3" s="101">
        <v>44033</v>
      </c>
      <c r="S3" s="150" t="s">
        <v>2328</v>
      </c>
      <c r="T3" s="51">
        <f t="shared" ref="T3:T66" si="1">T2+I3/24</f>
        <v>44032.667032163743</v>
      </c>
      <c r="U3" s="546"/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38441.294117647063</v>
      </c>
      <c r="AF3" s="140" t="s">
        <v>1402</v>
      </c>
    </row>
    <row r="4" spans="1:32" ht="42" hidden="1" customHeight="1" x14ac:dyDescent="0.2">
      <c r="A4" s="68">
        <f t="shared" si="0"/>
        <v>44032.667032163743</v>
      </c>
      <c r="B4" s="489" t="s">
        <v>2105</v>
      </c>
      <c r="C4" s="109" t="str">
        <f t="shared" ref="C4:C34" si="2">VLOOKUP(D4,DETAIL,4,FALSE)</f>
        <v>P &amp; G</v>
      </c>
      <c r="D4" s="173">
        <v>1676715</v>
      </c>
      <c r="E4" s="114">
        <v>82271640</v>
      </c>
      <c r="F4" s="97" t="str">
        <f t="shared" ref="F4:F34" si="3">VLOOKUP(D4,DETAIL,5,FALSE)</f>
        <v>SAM0130UN0234;WHITE;300</v>
      </c>
      <c r="G4" s="97" t="str">
        <f t="shared" ref="G4:G34" si="4">VLOOKUP(D4,DETAIL,6,FALSE)</f>
        <v>UNTREATED</v>
      </c>
      <c r="H4" s="165">
        <v>6100</v>
      </c>
      <c r="I4" s="111">
        <f t="shared" ref="I4:I34" si="5">+H4/1710</f>
        <v>3.5672514619883042</v>
      </c>
      <c r="J4" s="171" t="str">
        <f t="shared" ref="J4:J34" si="6">VLOOKUP(D4,DETAIL,14,FALSE)</f>
        <v>BRASKEM - CP360H &amp; Irgatec MB</v>
      </c>
      <c r="K4" s="97" t="str">
        <f t="shared" ref="K4:K34" si="7">VLOOKUP(D4,DETAIL,9,FALSE)</f>
        <v>J1427155 177"X3.032"X.25</v>
      </c>
      <c r="L4" s="170">
        <v>17000</v>
      </c>
      <c r="M4" s="97" t="str">
        <f t="shared" ref="M4:M34" si="8">VLOOKUP(D4,DETAIL,7,FALSE)</f>
        <v>TAR: 1070 MM                  MIN:  1045 MM          MAX:   1095 MM</v>
      </c>
      <c r="N4" s="97">
        <f t="shared" ref="N4:N34" si="9">VLOOKUP(D4,DETAIL,10,FALSE)</f>
        <v>5</v>
      </c>
      <c r="O4" s="97" t="str">
        <f t="shared" ref="O4:O34" si="10">VLOOKUP(D4,DETAIL,13,FALSE)</f>
        <v xml:space="preserve">J1427220                PKG,41" PLAIN DISC   </v>
      </c>
      <c r="P4" s="110">
        <f t="shared" ref="P4:P34" si="11">Q4/L4</f>
        <v>117.95645279808176</v>
      </c>
      <c r="Q4" s="172">
        <f>1000/13*1000/234*H4</f>
        <v>2005259.6975673898</v>
      </c>
      <c r="R4" s="101">
        <v>44034</v>
      </c>
      <c r="S4" s="150" t="s">
        <v>2285</v>
      </c>
      <c r="T4" s="51">
        <f t="shared" si="1"/>
        <v>44032.815667641327</v>
      </c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38441.294117647063</v>
      </c>
      <c r="AF4" s="140" t="s">
        <v>1402</v>
      </c>
    </row>
    <row r="5" spans="1:32" ht="42" hidden="1" customHeight="1" x14ac:dyDescent="0.2">
      <c r="A5" s="68">
        <f t="shared" si="0"/>
        <v>44032.815667641327</v>
      </c>
      <c r="B5" s="489" t="s">
        <v>2105</v>
      </c>
      <c r="C5" s="109" t="str">
        <f t="shared" si="2"/>
        <v>P &amp; G</v>
      </c>
      <c r="D5" s="173">
        <v>1676715</v>
      </c>
      <c r="E5" s="114">
        <v>82271640</v>
      </c>
      <c r="F5" s="97" t="str">
        <f t="shared" si="3"/>
        <v>SAM0130UN0234;WHITE;300</v>
      </c>
      <c r="G5" s="97" t="str">
        <f t="shared" si="4"/>
        <v>UNTREATED</v>
      </c>
      <c r="H5" s="170">
        <v>6500</v>
      </c>
      <c r="I5" s="111">
        <f t="shared" si="5"/>
        <v>3.801169590643275</v>
      </c>
      <c r="J5" s="171" t="str">
        <f t="shared" si="6"/>
        <v>BRASKEM - CP360H &amp; Irgatec MB</v>
      </c>
      <c r="K5" s="97" t="str">
        <f t="shared" si="7"/>
        <v>J1427155 177"X3.032"X.25</v>
      </c>
      <c r="L5" s="170">
        <v>17000</v>
      </c>
      <c r="M5" s="97" t="str">
        <f t="shared" si="8"/>
        <v>TAR: 1070 MM                  MIN:  1045 MM          MAX:   1095 MM</v>
      </c>
      <c r="N5" s="97">
        <f t="shared" si="9"/>
        <v>5</v>
      </c>
      <c r="O5" s="97" t="str">
        <f t="shared" si="10"/>
        <v xml:space="preserve">J1427220                PKG,41" PLAIN DISC   </v>
      </c>
      <c r="P5" s="110">
        <f t="shared" si="11"/>
        <v>125.69130216189038</v>
      </c>
      <c r="Q5" s="172">
        <f>1000/13*1000/234*H5</f>
        <v>2136752.1367521365</v>
      </c>
      <c r="R5" s="101">
        <v>44034</v>
      </c>
      <c r="S5" s="150" t="s">
        <v>2286</v>
      </c>
      <c r="T5" s="51">
        <f t="shared" si="1"/>
        <v>44032.974049707605</v>
      </c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38441.294117647063</v>
      </c>
      <c r="AF5" s="140" t="s">
        <v>1402</v>
      </c>
    </row>
    <row r="6" spans="1:32" ht="42" hidden="1" customHeight="1" x14ac:dyDescent="0.2">
      <c r="A6" s="68">
        <f t="shared" si="0"/>
        <v>44032.974049707605</v>
      </c>
      <c r="B6" s="489" t="s">
        <v>2105</v>
      </c>
      <c r="C6" s="109" t="str">
        <f t="shared" si="2"/>
        <v>P &amp; G</v>
      </c>
      <c r="D6" s="173">
        <v>1676715</v>
      </c>
      <c r="E6" s="114">
        <v>82271640</v>
      </c>
      <c r="F6" s="97" t="str">
        <f t="shared" si="3"/>
        <v>SAM0130UN0234;WHITE;300</v>
      </c>
      <c r="G6" s="97" t="str">
        <f t="shared" si="4"/>
        <v>UNTREATED</v>
      </c>
      <c r="H6" s="170">
        <v>6500</v>
      </c>
      <c r="I6" s="111">
        <f t="shared" si="5"/>
        <v>3.801169590643275</v>
      </c>
      <c r="J6" s="171" t="str">
        <f t="shared" si="6"/>
        <v>BRASKEM - CP360H &amp; Irgatec MB</v>
      </c>
      <c r="K6" s="97" t="str">
        <f t="shared" si="7"/>
        <v>J1427155 177"X3.032"X.25</v>
      </c>
      <c r="L6" s="170">
        <v>17000</v>
      </c>
      <c r="M6" s="97" t="str">
        <f t="shared" si="8"/>
        <v>TAR: 1070 MM                  MIN:  1045 MM          MAX:   1095 MM</v>
      </c>
      <c r="N6" s="97">
        <f t="shared" si="9"/>
        <v>5</v>
      </c>
      <c r="O6" s="97" t="str">
        <f t="shared" si="10"/>
        <v xml:space="preserve">J1427220                PKG,41" PLAIN DISC   </v>
      </c>
      <c r="P6" s="110">
        <f t="shared" si="11"/>
        <v>125.69130216189038</v>
      </c>
      <c r="Q6" s="172">
        <f>1000/13*1000/234*H6</f>
        <v>2136752.1367521365</v>
      </c>
      <c r="R6" s="101">
        <v>44034</v>
      </c>
      <c r="S6" s="150" t="s">
        <v>2287</v>
      </c>
      <c r="T6" s="51">
        <f t="shared" si="1"/>
        <v>44033.132431773884</v>
      </c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38441.294117647063</v>
      </c>
      <c r="AF6" s="140" t="s">
        <v>1402</v>
      </c>
    </row>
    <row r="7" spans="1:32" ht="42" hidden="1" customHeight="1" x14ac:dyDescent="0.2">
      <c r="A7" s="68">
        <f t="shared" si="0"/>
        <v>44033.132431773884</v>
      </c>
      <c r="B7" s="489" t="s">
        <v>2105</v>
      </c>
      <c r="C7" s="109" t="str">
        <f t="shared" si="2"/>
        <v>P &amp; G</v>
      </c>
      <c r="D7" s="173">
        <v>1676715</v>
      </c>
      <c r="E7" s="114">
        <v>82271640</v>
      </c>
      <c r="F7" s="97" t="str">
        <f t="shared" si="3"/>
        <v>SAM0130UN0234;WHITE;300</v>
      </c>
      <c r="G7" s="97" t="str">
        <f t="shared" si="4"/>
        <v>UNTREATED</v>
      </c>
      <c r="H7" s="170">
        <v>6500</v>
      </c>
      <c r="I7" s="111">
        <f t="shared" si="5"/>
        <v>3.801169590643275</v>
      </c>
      <c r="J7" s="171" t="str">
        <f t="shared" si="6"/>
        <v>BRASKEM - CP360H &amp; Irgatec MB</v>
      </c>
      <c r="K7" s="97" t="str">
        <f t="shared" si="7"/>
        <v>J1427155 177"X3.032"X.25</v>
      </c>
      <c r="L7" s="170">
        <v>17000</v>
      </c>
      <c r="M7" s="97" t="str">
        <f t="shared" si="8"/>
        <v>TAR: 1070 MM                  MIN:  1045 MM          MAX:   1095 MM</v>
      </c>
      <c r="N7" s="97">
        <f t="shared" si="9"/>
        <v>5</v>
      </c>
      <c r="O7" s="97" t="str">
        <f t="shared" si="10"/>
        <v xml:space="preserve">J1427220                PKG,41" PLAIN DISC   </v>
      </c>
      <c r="P7" s="110">
        <f t="shared" si="11"/>
        <v>125.69130216189038</v>
      </c>
      <c r="Q7" s="172">
        <f>1000/13*1000/234*H7</f>
        <v>2136752.1367521365</v>
      </c>
      <c r="R7" s="101">
        <v>44034</v>
      </c>
      <c r="S7" s="150" t="s">
        <v>2288</v>
      </c>
      <c r="T7" s="51">
        <f t="shared" si="1"/>
        <v>44033.290813840162</v>
      </c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38441.294117647063</v>
      </c>
      <c r="AF7" s="140" t="s">
        <v>1402</v>
      </c>
    </row>
    <row r="8" spans="1:32" ht="42" hidden="1" customHeight="1" x14ac:dyDescent="0.2">
      <c r="A8" s="68">
        <f t="shared" si="0"/>
        <v>44033.290813840162</v>
      </c>
      <c r="B8" s="489" t="s">
        <v>2105</v>
      </c>
      <c r="C8" s="109" t="str">
        <f t="shared" si="2"/>
        <v>P &amp; G</v>
      </c>
      <c r="D8" s="173">
        <v>1676714</v>
      </c>
      <c r="E8" s="114">
        <v>82278603</v>
      </c>
      <c r="F8" s="97" t="str">
        <f t="shared" si="3"/>
        <v>SAM0130UN0170;WHITE;300</v>
      </c>
      <c r="G8" s="97" t="str">
        <f t="shared" si="4"/>
        <v>UNTREATED</v>
      </c>
      <c r="H8" s="170">
        <v>6500</v>
      </c>
      <c r="I8" s="111">
        <f t="shared" si="5"/>
        <v>3.801169590643275</v>
      </c>
      <c r="J8" s="171" t="str">
        <f t="shared" si="6"/>
        <v>BRASKEM - CP360H &amp; Irgatec MB</v>
      </c>
      <c r="K8" s="97" t="str">
        <f t="shared" si="7"/>
        <v>J1427155 177"X3.032"X.25</v>
      </c>
      <c r="L8" s="170">
        <v>17000</v>
      </c>
      <c r="M8" s="97" t="str">
        <f t="shared" si="8"/>
        <v>TAR: 1070 MM                  MIN:  1045 MM          MAX:   1095 MM</v>
      </c>
      <c r="N8" s="97">
        <f t="shared" si="9"/>
        <v>7</v>
      </c>
      <c r="O8" s="97" t="str">
        <f t="shared" si="10"/>
        <v xml:space="preserve">J1427220                PKG,41" PLAIN DISC   </v>
      </c>
      <c r="P8" s="110">
        <f t="shared" si="11"/>
        <v>173.01038062283737</v>
      </c>
      <c r="Q8" s="172">
        <f>1000/13*1000/170*H8</f>
        <v>2941176.4705882352</v>
      </c>
      <c r="R8" s="101">
        <v>44034</v>
      </c>
      <c r="S8" s="150" t="s">
        <v>2327</v>
      </c>
      <c r="T8" s="51">
        <f t="shared" si="1"/>
        <v>44033.44919590644</v>
      </c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38441.294117647063</v>
      </c>
      <c r="AF8" s="140" t="s">
        <v>1402</v>
      </c>
    </row>
    <row r="9" spans="1:32" ht="42" hidden="1" customHeight="1" x14ac:dyDescent="0.2">
      <c r="A9" s="68">
        <f t="shared" si="0"/>
        <v>44033.44919590644</v>
      </c>
      <c r="B9" s="489" t="s">
        <v>2105</v>
      </c>
      <c r="C9" s="109" t="str">
        <f t="shared" si="2"/>
        <v>P &amp; G</v>
      </c>
      <c r="D9" s="173">
        <v>1676715</v>
      </c>
      <c r="E9" s="114">
        <v>82271640</v>
      </c>
      <c r="F9" s="97" t="str">
        <f t="shared" si="3"/>
        <v>SAM0130UN0234;WHITE;300</v>
      </c>
      <c r="G9" s="97" t="str">
        <f t="shared" si="4"/>
        <v>UNTREATED</v>
      </c>
      <c r="H9" s="170">
        <v>6500</v>
      </c>
      <c r="I9" s="111">
        <f t="shared" si="5"/>
        <v>3.801169590643275</v>
      </c>
      <c r="J9" s="171" t="str">
        <f t="shared" si="6"/>
        <v>BRASKEM - CP360H &amp; Irgatec MB</v>
      </c>
      <c r="K9" s="97" t="str">
        <f t="shared" si="7"/>
        <v>J1427155 177"X3.032"X.25</v>
      </c>
      <c r="L9" s="170">
        <v>17000</v>
      </c>
      <c r="M9" s="97" t="str">
        <f t="shared" si="8"/>
        <v>TAR: 1070 MM                  MIN:  1045 MM          MAX:   1095 MM</v>
      </c>
      <c r="N9" s="97">
        <f t="shared" si="9"/>
        <v>5</v>
      </c>
      <c r="O9" s="97" t="str">
        <f t="shared" si="10"/>
        <v xml:space="preserve">J1427220                PKG,41" PLAIN DISC   </v>
      </c>
      <c r="P9" s="110">
        <f t="shared" si="11"/>
        <v>125.69130216189038</v>
      </c>
      <c r="Q9" s="172">
        <f t="shared" ref="Q9:Q14" si="12">1000/13*1000/234*H9</f>
        <v>2136752.1367521365</v>
      </c>
      <c r="R9" s="101">
        <v>44034</v>
      </c>
      <c r="S9" s="150" t="s">
        <v>2289</v>
      </c>
      <c r="T9" s="51">
        <f t="shared" si="1"/>
        <v>44033.607577972718</v>
      </c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38441.294117647063</v>
      </c>
      <c r="AF9" s="140" t="s">
        <v>1402</v>
      </c>
    </row>
    <row r="10" spans="1:32" ht="42" hidden="1" customHeight="1" x14ac:dyDescent="0.2">
      <c r="A10" s="68">
        <f t="shared" si="0"/>
        <v>44033.607577972718</v>
      </c>
      <c r="B10" s="489" t="s">
        <v>2105</v>
      </c>
      <c r="C10" s="109" t="str">
        <f t="shared" si="2"/>
        <v>P &amp; G</v>
      </c>
      <c r="D10" s="173">
        <v>1676715</v>
      </c>
      <c r="E10" s="114">
        <v>82271640</v>
      </c>
      <c r="F10" s="97" t="str">
        <f t="shared" si="3"/>
        <v>SAM0130UN0234;WHITE;300</v>
      </c>
      <c r="G10" s="97" t="str">
        <f t="shared" si="4"/>
        <v>UNTREATED</v>
      </c>
      <c r="H10" s="170">
        <v>6500</v>
      </c>
      <c r="I10" s="111">
        <f t="shared" si="5"/>
        <v>3.801169590643275</v>
      </c>
      <c r="J10" s="171" t="str">
        <f t="shared" si="6"/>
        <v>BRASKEM - CP360H &amp; Irgatec MB</v>
      </c>
      <c r="K10" s="97" t="str">
        <f t="shared" si="7"/>
        <v>J1427155 177"X3.032"X.25</v>
      </c>
      <c r="L10" s="170">
        <v>17000</v>
      </c>
      <c r="M10" s="97" t="str">
        <f t="shared" si="8"/>
        <v>TAR: 1070 MM                  MIN:  1045 MM          MAX:   1095 MM</v>
      </c>
      <c r="N10" s="97">
        <f t="shared" si="9"/>
        <v>5</v>
      </c>
      <c r="O10" s="97" t="str">
        <f t="shared" si="10"/>
        <v xml:space="preserve">J1427220                PKG,41" PLAIN DISC   </v>
      </c>
      <c r="P10" s="110">
        <f t="shared" si="11"/>
        <v>125.69130216189038</v>
      </c>
      <c r="Q10" s="172">
        <f t="shared" si="12"/>
        <v>2136752.1367521365</v>
      </c>
      <c r="R10" s="101">
        <v>44034</v>
      </c>
      <c r="S10" s="150" t="s">
        <v>2290</v>
      </c>
      <c r="T10" s="51">
        <f t="shared" si="1"/>
        <v>44033.765960038996</v>
      </c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38441.294117647063</v>
      </c>
      <c r="AF10" s="140" t="s">
        <v>1402</v>
      </c>
    </row>
    <row r="11" spans="1:32" ht="42" hidden="1" customHeight="1" x14ac:dyDescent="0.2">
      <c r="A11" s="68">
        <f t="shared" si="0"/>
        <v>44033.765960038996</v>
      </c>
      <c r="B11" s="489" t="s">
        <v>2105</v>
      </c>
      <c r="C11" s="109" t="str">
        <f t="shared" si="2"/>
        <v>P &amp; G</v>
      </c>
      <c r="D11" s="173">
        <v>1676715</v>
      </c>
      <c r="E11" s="114">
        <v>82271640</v>
      </c>
      <c r="F11" s="97" t="str">
        <f t="shared" si="3"/>
        <v>SAM0130UN0234;WHITE;300</v>
      </c>
      <c r="G11" s="97" t="str">
        <f t="shared" si="4"/>
        <v>UNTREATED</v>
      </c>
      <c r="H11" s="170">
        <v>6500</v>
      </c>
      <c r="I11" s="111">
        <f t="shared" si="5"/>
        <v>3.801169590643275</v>
      </c>
      <c r="J11" s="171" t="str">
        <f t="shared" si="6"/>
        <v>BRASKEM - CP360H &amp; Irgatec MB</v>
      </c>
      <c r="K11" s="97" t="str">
        <f t="shared" si="7"/>
        <v>J1427155 177"X3.032"X.25</v>
      </c>
      <c r="L11" s="170">
        <v>17000</v>
      </c>
      <c r="M11" s="97" t="str">
        <f t="shared" si="8"/>
        <v>TAR: 1070 MM                  MIN:  1045 MM          MAX:   1095 MM</v>
      </c>
      <c r="N11" s="97">
        <f t="shared" si="9"/>
        <v>5</v>
      </c>
      <c r="O11" s="97" t="str">
        <f t="shared" si="10"/>
        <v xml:space="preserve">J1427220                PKG,41" PLAIN DISC   </v>
      </c>
      <c r="P11" s="110">
        <f t="shared" si="11"/>
        <v>125.69130216189038</v>
      </c>
      <c r="Q11" s="172">
        <f t="shared" si="12"/>
        <v>2136752.1367521365</v>
      </c>
      <c r="R11" s="101">
        <v>44035</v>
      </c>
      <c r="S11" s="150" t="s">
        <v>2291</v>
      </c>
      <c r="T11" s="51">
        <f t="shared" si="1"/>
        <v>44033.924342105274</v>
      </c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38441.294117647063</v>
      </c>
      <c r="AF11" s="140" t="s">
        <v>1402</v>
      </c>
    </row>
    <row r="12" spans="1:32" ht="42" hidden="1" customHeight="1" x14ac:dyDescent="0.2">
      <c r="A12" s="68">
        <f t="shared" si="0"/>
        <v>44033.924342105274</v>
      </c>
      <c r="B12" s="489" t="s">
        <v>2105</v>
      </c>
      <c r="C12" s="109" t="str">
        <f t="shared" si="2"/>
        <v>P &amp; G</v>
      </c>
      <c r="D12" s="173">
        <v>1676715</v>
      </c>
      <c r="E12" s="114">
        <v>82271640</v>
      </c>
      <c r="F12" s="97" t="str">
        <f t="shared" si="3"/>
        <v>SAM0130UN0234;WHITE;300</v>
      </c>
      <c r="G12" s="97" t="str">
        <f t="shared" si="4"/>
        <v>UNTREATED</v>
      </c>
      <c r="H12" s="170">
        <v>6500</v>
      </c>
      <c r="I12" s="111">
        <f t="shared" si="5"/>
        <v>3.801169590643275</v>
      </c>
      <c r="J12" s="171" t="str">
        <f t="shared" si="6"/>
        <v>BRASKEM - CP360H &amp; Irgatec MB</v>
      </c>
      <c r="K12" s="97" t="str">
        <f t="shared" si="7"/>
        <v>J1427155 177"X3.032"X.25</v>
      </c>
      <c r="L12" s="170">
        <v>17000</v>
      </c>
      <c r="M12" s="97" t="str">
        <f t="shared" si="8"/>
        <v>TAR: 1070 MM                  MIN:  1045 MM          MAX:   1095 MM</v>
      </c>
      <c r="N12" s="97">
        <f t="shared" si="9"/>
        <v>5</v>
      </c>
      <c r="O12" s="97" t="str">
        <f t="shared" si="10"/>
        <v xml:space="preserve">J1427220                PKG,41" PLAIN DISC   </v>
      </c>
      <c r="P12" s="110">
        <f t="shared" si="11"/>
        <v>125.69130216189038</v>
      </c>
      <c r="Q12" s="172">
        <f t="shared" si="12"/>
        <v>2136752.1367521365</v>
      </c>
      <c r="R12" s="101">
        <v>44035</v>
      </c>
      <c r="S12" s="150" t="s">
        <v>2292</v>
      </c>
      <c r="T12" s="51">
        <f t="shared" si="1"/>
        <v>44034.082724171552</v>
      </c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38441.294117647063</v>
      </c>
      <c r="AF12" s="140" t="s">
        <v>1402</v>
      </c>
    </row>
    <row r="13" spans="1:32" ht="42" hidden="1" customHeight="1" x14ac:dyDescent="0.2">
      <c r="A13" s="68">
        <f t="shared" si="0"/>
        <v>44034.082724171552</v>
      </c>
      <c r="B13" s="489" t="s">
        <v>2105</v>
      </c>
      <c r="C13" s="109" t="str">
        <f t="shared" si="2"/>
        <v>P &amp; G</v>
      </c>
      <c r="D13" s="173">
        <v>1676715</v>
      </c>
      <c r="E13" s="114">
        <v>82271640</v>
      </c>
      <c r="F13" s="97" t="str">
        <f t="shared" si="3"/>
        <v>SAM0130UN0234;WHITE;300</v>
      </c>
      <c r="G13" s="97" t="str">
        <f t="shared" si="4"/>
        <v>UNTREATED</v>
      </c>
      <c r="H13" s="170">
        <v>6500</v>
      </c>
      <c r="I13" s="111">
        <f t="shared" si="5"/>
        <v>3.801169590643275</v>
      </c>
      <c r="J13" s="171" t="str">
        <f t="shared" si="6"/>
        <v>BRASKEM - CP360H &amp; Irgatec MB</v>
      </c>
      <c r="K13" s="97" t="str">
        <f t="shared" si="7"/>
        <v>J1427155 177"X3.032"X.25</v>
      </c>
      <c r="L13" s="170">
        <v>17000</v>
      </c>
      <c r="M13" s="97" t="str">
        <f t="shared" si="8"/>
        <v>TAR: 1070 MM                  MIN:  1045 MM          MAX:   1095 MM</v>
      </c>
      <c r="N13" s="97">
        <f t="shared" si="9"/>
        <v>5</v>
      </c>
      <c r="O13" s="97" t="str">
        <f t="shared" si="10"/>
        <v xml:space="preserve">J1427220                PKG,41" PLAIN DISC   </v>
      </c>
      <c r="P13" s="110">
        <f t="shared" si="11"/>
        <v>125.69130216189038</v>
      </c>
      <c r="Q13" s="172">
        <f t="shared" si="12"/>
        <v>2136752.1367521365</v>
      </c>
      <c r="R13" s="101">
        <v>44035</v>
      </c>
      <c r="S13" s="150" t="s">
        <v>2294</v>
      </c>
      <c r="T13" s="51">
        <f t="shared" si="1"/>
        <v>44034.241106237831</v>
      </c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38441.294117647063</v>
      </c>
      <c r="AF13" s="140" t="s">
        <v>1402</v>
      </c>
    </row>
    <row r="14" spans="1:32" ht="42" hidden="1" customHeight="1" x14ac:dyDescent="0.2">
      <c r="A14" s="68">
        <f t="shared" si="0"/>
        <v>44034.241106237831</v>
      </c>
      <c r="B14" s="489" t="s">
        <v>2105</v>
      </c>
      <c r="C14" s="109" t="str">
        <f t="shared" si="2"/>
        <v>P &amp; G</v>
      </c>
      <c r="D14" s="173">
        <v>1676715</v>
      </c>
      <c r="E14" s="114">
        <v>82271640</v>
      </c>
      <c r="F14" s="97" t="str">
        <f t="shared" si="3"/>
        <v>SAM0130UN0234;WHITE;300</v>
      </c>
      <c r="G14" s="97" t="str">
        <f t="shared" si="4"/>
        <v>UNTREATED</v>
      </c>
      <c r="H14" s="170">
        <v>6500</v>
      </c>
      <c r="I14" s="111">
        <f t="shared" si="5"/>
        <v>3.801169590643275</v>
      </c>
      <c r="J14" s="171" t="str">
        <f t="shared" si="6"/>
        <v>BRASKEM - CP360H &amp; Irgatec MB</v>
      </c>
      <c r="K14" s="97" t="str">
        <f t="shared" si="7"/>
        <v>J1427155 177"X3.032"X.25</v>
      </c>
      <c r="L14" s="170">
        <v>17000</v>
      </c>
      <c r="M14" s="97" t="str">
        <f t="shared" si="8"/>
        <v>TAR: 1070 MM                  MIN:  1045 MM          MAX:   1095 MM</v>
      </c>
      <c r="N14" s="97">
        <f t="shared" si="9"/>
        <v>5</v>
      </c>
      <c r="O14" s="97" t="str">
        <f t="shared" si="10"/>
        <v xml:space="preserve">J1427220                PKG,41" PLAIN DISC   </v>
      </c>
      <c r="P14" s="110">
        <f t="shared" si="11"/>
        <v>125.69130216189038</v>
      </c>
      <c r="Q14" s="172">
        <f t="shared" si="12"/>
        <v>2136752.1367521365</v>
      </c>
      <c r="R14" s="101">
        <v>44035</v>
      </c>
      <c r="S14" s="150" t="s">
        <v>2293</v>
      </c>
      <c r="T14" s="51">
        <f t="shared" si="1"/>
        <v>44034.399488304109</v>
      </c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38441.294117647063</v>
      </c>
      <c r="AF14" s="140" t="s">
        <v>1402</v>
      </c>
    </row>
    <row r="15" spans="1:32" ht="42" hidden="1" customHeight="1" x14ac:dyDescent="0.2">
      <c r="A15" s="68">
        <f t="shared" si="0"/>
        <v>44034.399488304109</v>
      </c>
      <c r="B15" s="489" t="s">
        <v>2105</v>
      </c>
      <c r="C15" s="109" t="str">
        <f t="shared" ref="C15:C17" si="13">VLOOKUP(D15,DETAIL,4,FALSE)</f>
        <v>P &amp; G</v>
      </c>
      <c r="D15" s="173">
        <v>1676714</v>
      </c>
      <c r="E15" s="114">
        <v>82278603</v>
      </c>
      <c r="F15" s="97" t="str">
        <f t="shared" ref="F15:F17" si="14">VLOOKUP(D15,DETAIL,5,FALSE)</f>
        <v>SAM0130UN0170;WHITE;300</v>
      </c>
      <c r="G15" s="97" t="str">
        <f t="shared" ref="G15:G17" si="15">VLOOKUP(D15,DETAIL,6,FALSE)</f>
        <v>UNTREATED</v>
      </c>
      <c r="H15" s="170">
        <v>6500</v>
      </c>
      <c r="I15" s="111">
        <f t="shared" ref="I15:I17" si="16">+H15/1710</f>
        <v>3.801169590643275</v>
      </c>
      <c r="J15" s="171" t="str">
        <f t="shared" ref="J15:J17" si="17">VLOOKUP(D15,DETAIL,14,FALSE)</f>
        <v>BRASKEM - CP360H &amp; Irgatec MB</v>
      </c>
      <c r="K15" s="97" t="str">
        <f t="shared" ref="K15:K17" si="18">VLOOKUP(D15,DETAIL,9,FALSE)</f>
        <v>J1427155 177"X3.032"X.25</v>
      </c>
      <c r="L15" s="170">
        <v>17000</v>
      </c>
      <c r="M15" s="97" t="str">
        <f t="shared" ref="M15:M17" si="19">VLOOKUP(D15,DETAIL,7,FALSE)</f>
        <v>TAR: 1070 MM                  MIN:  1045 MM          MAX:   1095 MM</v>
      </c>
      <c r="N15" s="97">
        <f t="shared" ref="N15:N17" si="20">VLOOKUP(D15,DETAIL,10,FALSE)</f>
        <v>7</v>
      </c>
      <c r="O15" s="97" t="str">
        <f t="shared" ref="O15:O17" si="21">VLOOKUP(D15,DETAIL,13,FALSE)</f>
        <v xml:space="preserve">J1427220                PKG,41" PLAIN DISC   </v>
      </c>
      <c r="P15" s="110">
        <f t="shared" ref="P15:P17" si="22">Q15/L15</f>
        <v>173.01038062283737</v>
      </c>
      <c r="Q15" s="172">
        <f>1000/13*1000/170*H15</f>
        <v>2941176.4705882352</v>
      </c>
      <c r="R15" s="101">
        <v>44035</v>
      </c>
      <c r="S15" s="150" t="s">
        <v>2326</v>
      </c>
      <c r="T15" s="51">
        <f t="shared" si="1"/>
        <v>44034.557870370387</v>
      </c>
      <c r="V15" s="241"/>
      <c r="W15" s="241"/>
      <c r="X15" s="241"/>
      <c r="Y15" s="241"/>
      <c r="Z15" s="241"/>
      <c r="AA15" s="241"/>
      <c r="AB15" s="241"/>
      <c r="AC15" s="241"/>
      <c r="AD15" s="138">
        <v>0.15</v>
      </c>
      <c r="AE15" s="139">
        <v>38441.294117647063</v>
      </c>
      <c r="AF15" s="140" t="s">
        <v>1402</v>
      </c>
    </row>
    <row r="16" spans="1:32" ht="42" hidden="1" customHeight="1" x14ac:dyDescent="0.2">
      <c r="A16" s="68">
        <f t="shared" si="0"/>
        <v>44034.557870370387</v>
      </c>
      <c r="B16" s="489" t="s">
        <v>2105</v>
      </c>
      <c r="C16" s="109" t="str">
        <f t="shared" si="13"/>
        <v>P &amp; G</v>
      </c>
      <c r="D16" s="173">
        <v>1690246</v>
      </c>
      <c r="E16" s="114">
        <v>82271621</v>
      </c>
      <c r="F16" s="97" t="str">
        <f t="shared" si="14"/>
        <v>SAM0130UN0208;WHITE;300</v>
      </c>
      <c r="G16" s="97" t="str">
        <f t="shared" si="15"/>
        <v>UNTREATED</v>
      </c>
      <c r="H16" s="170">
        <v>6500</v>
      </c>
      <c r="I16" s="111">
        <f t="shared" si="16"/>
        <v>3.801169590643275</v>
      </c>
      <c r="J16" s="171" t="str">
        <f t="shared" si="17"/>
        <v>BRASKEM - CP360H &amp; Irgatec MB</v>
      </c>
      <c r="K16" s="97" t="str">
        <f t="shared" si="18"/>
        <v>J1427155 177"X3.032"X.25</v>
      </c>
      <c r="L16" s="170">
        <v>17000</v>
      </c>
      <c r="M16" s="97" t="str">
        <f t="shared" si="19"/>
        <v>TAR: 1070 MM                  MIN:  1045 MM          MAX:   1095 MM</v>
      </c>
      <c r="N16" s="97">
        <f t="shared" si="20"/>
        <v>6</v>
      </c>
      <c r="O16" s="97" t="str">
        <f t="shared" si="21"/>
        <v xml:space="preserve">J1427220                PKG,41" PLAIN DISC   </v>
      </c>
      <c r="P16" s="110">
        <f t="shared" si="22"/>
        <v>141.40271493212671</v>
      </c>
      <c r="Q16" s="172">
        <f>1000/13*1000/208*H16</f>
        <v>2403846.153846154</v>
      </c>
      <c r="R16" s="101">
        <v>44037</v>
      </c>
      <c r="S16" s="150" t="s">
        <v>2262</v>
      </c>
      <c r="T16" s="51">
        <f t="shared" si="1"/>
        <v>44034.716252436665</v>
      </c>
      <c r="V16" s="241"/>
      <c r="W16" s="241"/>
      <c r="X16" s="241"/>
      <c r="Y16" s="241"/>
      <c r="Z16" s="241"/>
      <c r="AA16" s="241"/>
      <c r="AB16" s="241"/>
      <c r="AC16" s="241"/>
      <c r="AD16" s="138">
        <v>0.15</v>
      </c>
      <c r="AE16" s="139">
        <v>38441.294117647063</v>
      </c>
      <c r="AF16" s="140" t="s">
        <v>1402</v>
      </c>
    </row>
    <row r="17" spans="1:32" ht="42" hidden="1" customHeight="1" x14ac:dyDescent="0.2">
      <c r="A17" s="68">
        <f t="shared" si="0"/>
        <v>44034.716252436665</v>
      </c>
      <c r="B17" s="489" t="s">
        <v>2105</v>
      </c>
      <c r="C17" s="109" t="str">
        <f t="shared" si="13"/>
        <v>P &amp; G</v>
      </c>
      <c r="D17" s="173">
        <v>1690246</v>
      </c>
      <c r="E17" s="114">
        <v>82271621</v>
      </c>
      <c r="F17" s="97" t="str">
        <f t="shared" si="14"/>
        <v>SAM0130UN0208;WHITE;300</v>
      </c>
      <c r="G17" s="97" t="str">
        <f t="shared" si="15"/>
        <v>UNTREATED</v>
      </c>
      <c r="H17" s="170">
        <v>6500</v>
      </c>
      <c r="I17" s="111">
        <f t="shared" si="16"/>
        <v>3.801169590643275</v>
      </c>
      <c r="J17" s="171" t="str">
        <f t="shared" si="17"/>
        <v>BRASKEM - CP360H &amp; Irgatec MB</v>
      </c>
      <c r="K17" s="97" t="str">
        <f t="shared" si="18"/>
        <v>J1427155 177"X3.032"X.25</v>
      </c>
      <c r="L17" s="170">
        <v>17000</v>
      </c>
      <c r="M17" s="97" t="str">
        <f t="shared" si="19"/>
        <v>TAR: 1070 MM                  MIN:  1045 MM          MAX:   1095 MM</v>
      </c>
      <c r="N17" s="97">
        <f t="shared" si="20"/>
        <v>6</v>
      </c>
      <c r="O17" s="97" t="str">
        <f t="shared" si="21"/>
        <v xml:space="preserve">J1427220                PKG,41" PLAIN DISC   </v>
      </c>
      <c r="P17" s="110">
        <f t="shared" si="22"/>
        <v>141.40271493212671</v>
      </c>
      <c r="Q17" s="172">
        <f>1000/13*1000/208*H17</f>
        <v>2403846.153846154</v>
      </c>
      <c r="R17" s="101">
        <v>44037</v>
      </c>
      <c r="S17" s="150" t="s">
        <v>2263</v>
      </c>
      <c r="T17" s="51">
        <f t="shared" si="1"/>
        <v>44034.874634502943</v>
      </c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38441.294117647063</v>
      </c>
      <c r="AF17" s="140" t="s">
        <v>1402</v>
      </c>
    </row>
    <row r="18" spans="1:32" ht="42" hidden="1" customHeight="1" x14ac:dyDescent="0.2">
      <c r="A18" s="68">
        <f t="shared" si="0"/>
        <v>44034.874634502943</v>
      </c>
      <c r="B18" s="489" t="s">
        <v>2105</v>
      </c>
      <c r="C18" s="109" t="str">
        <f t="shared" si="2"/>
        <v>P &amp; G</v>
      </c>
      <c r="D18" s="173">
        <v>1676715</v>
      </c>
      <c r="E18" s="114">
        <v>82271640</v>
      </c>
      <c r="F18" s="97" t="str">
        <f t="shared" si="3"/>
        <v>SAM0130UN0234;WHITE;300</v>
      </c>
      <c r="G18" s="97" t="str">
        <f t="shared" si="4"/>
        <v>UNTREATED</v>
      </c>
      <c r="H18" s="170">
        <v>6500</v>
      </c>
      <c r="I18" s="111">
        <f t="shared" si="5"/>
        <v>3.801169590643275</v>
      </c>
      <c r="J18" s="171" t="str">
        <f t="shared" si="6"/>
        <v>BRASKEM - CP360H &amp; Irgatec MB</v>
      </c>
      <c r="K18" s="97" t="str">
        <f t="shared" si="7"/>
        <v>J1427155 177"X3.032"X.25</v>
      </c>
      <c r="L18" s="170">
        <v>17000</v>
      </c>
      <c r="M18" s="97" t="str">
        <f t="shared" si="8"/>
        <v>TAR: 1070 MM                  MIN:  1045 MM          MAX:   1095 MM</v>
      </c>
      <c r="N18" s="97">
        <f t="shared" si="9"/>
        <v>5</v>
      </c>
      <c r="O18" s="97" t="str">
        <f t="shared" si="10"/>
        <v xml:space="preserve">J1427220                PKG,41" PLAIN DISC   </v>
      </c>
      <c r="P18" s="110">
        <f t="shared" si="11"/>
        <v>125.69130216189038</v>
      </c>
      <c r="Q18" s="172">
        <f>1000/13*1000/234*H18</f>
        <v>2136752.1367521365</v>
      </c>
      <c r="R18" s="101">
        <v>44038</v>
      </c>
      <c r="S18" s="150" t="s">
        <v>2295</v>
      </c>
      <c r="T18" s="51">
        <f t="shared" si="1"/>
        <v>44035.033016569221</v>
      </c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38441.294117647063</v>
      </c>
      <c r="AF18" s="140" t="s">
        <v>1402</v>
      </c>
    </row>
    <row r="19" spans="1:32" ht="42" hidden="1" customHeight="1" x14ac:dyDescent="0.2">
      <c r="A19" s="68">
        <f t="shared" si="0"/>
        <v>44035.033016569221</v>
      </c>
      <c r="B19" s="489" t="s">
        <v>2105</v>
      </c>
      <c r="C19" s="109" t="str">
        <f t="shared" si="2"/>
        <v>P &amp; G</v>
      </c>
      <c r="D19" s="173">
        <v>1676715</v>
      </c>
      <c r="E19" s="114">
        <v>82271640</v>
      </c>
      <c r="F19" s="97" t="str">
        <f t="shared" si="3"/>
        <v>SAM0130UN0234;WHITE;300</v>
      </c>
      <c r="G19" s="97" t="str">
        <f t="shared" si="4"/>
        <v>UNTREATED</v>
      </c>
      <c r="H19" s="170">
        <v>6500</v>
      </c>
      <c r="I19" s="111">
        <f t="shared" si="5"/>
        <v>3.801169590643275</v>
      </c>
      <c r="J19" s="171" t="str">
        <f t="shared" si="6"/>
        <v>BRASKEM - CP360H &amp; Irgatec MB</v>
      </c>
      <c r="K19" s="97" t="str">
        <f t="shared" si="7"/>
        <v>J1427155 177"X3.032"X.25</v>
      </c>
      <c r="L19" s="170">
        <v>17000</v>
      </c>
      <c r="M19" s="97" t="str">
        <f t="shared" si="8"/>
        <v>TAR: 1070 MM                  MIN:  1045 MM          MAX:   1095 MM</v>
      </c>
      <c r="N19" s="97">
        <f t="shared" si="9"/>
        <v>5</v>
      </c>
      <c r="O19" s="97" t="str">
        <f t="shared" si="10"/>
        <v xml:space="preserve">J1427220                PKG,41" PLAIN DISC   </v>
      </c>
      <c r="P19" s="110">
        <f t="shared" si="11"/>
        <v>125.69130216189038</v>
      </c>
      <c r="Q19" s="172">
        <f>1000/13*1000/234*H19</f>
        <v>2136752.1367521365</v>
      </c>
      <c r="R19" s="101">
        <v>44038</v>
      </c>
      <c r="S19" s="150" t="s">
        <v>2296</v>
      </c>
      <c r="T19" s="51">
        <f t="shared" si="1"/>
        <v>44035.191398635499</v>
      </c>
      <c r="V19" s="241"/>
      <c r="W19" s="241"/>
      <c r="X19" s="241"/>
      <c r="Y19" s="241"/>
      <c r="Z19" s="241"/>
      <c r="AA19" s="241"/>
      <c r="AB19" s="241"/>
      <c r="AC19" s="241"/>
      <c r="AD19" s="138">
        <v>0.15</v>
      </c>
      <c r="AE19" s="139">
        <v>38441.294117647063</v>
      </c>
      <c r="AF19" s="140" t="s">
        <v>1402</v>
      </c>
    </row>
    <row r="20" spans="1:32" ht="42" hidden="1" customHeight="1" x14ac:dyDescent="0.2">
      <c r="A20" s="68">
        <f t="shared" si="0"/>
        <v>44035.191398635499</v>
      </c>
      <c r="B20" s="489" t="s">
        <v>2105</v>
      </c>
      <c r="C20" s="109" t="str">
        <f>VLOOKUP(D20,DETAIL,4,FALSE)</f>
        <v>P &amp; G</v>
      </c>
      <c r="D20" s="173">
        <v>1690246</v>
      </c>
      <c r="E20" s="114">
        <v>82271621</v>
      </c>
      <c r="F20" s="97" t="str">
        <f>VLOOKUP(D20,DETAIL,5,FALSE)</f>
        <v>SAM0130UN0208;WHITE;300</v>
      </c>
      <c r="G20" s="97" t="str">
        <f>VLOOKUP(D20,DETAIL,6,FALSE)</f>
        <v>UNTREATED</v>
      </c>
      <c r="H20" s="170">
        <v>6500</v>
      </c>
      <c r="I20" s="111">
        <f>+H20/1710</f>
        <v>3.801169590643275</v>
      </c>
      <c r="J20" s="171" t="str">
        <f>VLOOKUP(D20,DETAIL,14,FALSE)</f>
        <v>BRASKEM - CP360H &amp; Irgatec MB</v>
      </c>
      <c r="K20" s="97" t="str">
        <f>VLOOKUP(D20,DETAIL,9,FALSE)</f>
        <v>J1427155 177"X3.032"X.25</v>
      </c>
      <c r="L20" s="170">
        <v>17000</v>
      </c>
      <c r="M20" s="97" t="str">
        <f>VLOOKUP(D20,DETAIL,7,FALSE)</f>
        <v>TAR: 1070 MM                  MIN:  1045 MM          MAX:   1095 MM</v>
      </c>
      <c r="N20" s="97">
        <f>VLOOKUP(D20,DETAIL,10,FALSE)</f>
        <v>6</v>
      </c>
      <c r="O20" s="97" t="str">
        <f>VLOOKUP(D20,DETAIL,13,FALSE)</f>
        <v xml:space="preserve">J1427220                PKG,41" PLAIN DISC   </v>
      </c>
      <c r="P20" s="110">
        <f>Q20/L20</f>
        <v>141.40271493212671</v>
      </c>
      <c r="Q20" s="172">
        <f>1000/13*1000/208*H20</f>
        <v>2403846.153846154</v>
      </c>
      <c r="R20" s="101">
        <v>44038</v>
      </c>
      <c r="S20" s="150" t="s">
        <v>2264</v>
      </c>
      <c r="T20" s="51">
        <f t="shared" si="1"/>
        <v>44035.349780701777</v>
      </c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38441.294117647063</v>
      </c>
      <c r="AF20" s="140" t="s">
        <v>1402</v>
      </c>
    </row>
    <row r="21" spans="1:32" ht="42" hidden="1" customHeight="1" x14ac:dyDescent="0.2">
      <c r="A21" s="68">
        <f t="shared" si="0"/>
        <v>44035.349780701777</v>
      </c>
      <c r="B21" s="489" t="s">
        <v>2105</v>
      </c>
      <c r="C21" s="109" t="str">
        <f>VLOOKUP(D21,DETAIL,4,FALSE)</f>
        <v>P &amp; G</v>
      </c>
      <c r="D21" s="173">
        <v>1676715</v>
      </c>
      <c r="E21" s="114">
        <v>82271640</v>
      </c>
      <c r="F21" s="97" t="str">
        <f>VLOOKUP(D21,DETAIL,5,FALSE)</f>
        <v>SAM0130UN0234;WHITE;300</v>
      </c>
      <c r="G21" s="97" t="str">
        <f>VLOOKUP(D21,DETAIL,6,FALSE)</f>
        <v>UNTREATED</v>
      </c>
      <c r="H21" s="170">
        <v>6500</v>
      </c>
      <c r="I21" s="111">
        <f>+H21/1710</f>
        <v>3.801169590643275</v>
      </c>
      <c r="J21" s="171" t="str">
        <f>VLOOKUP(D21,DETAIL,14,FALSE)</f>
        <v>BRASKEM - CP360H &amp; Irgatec MB</v>
      </c>
      <c r="K21" s="97" t="str">
        <f>VLOOKUP(D21,DETAIL,9,FALSE)</f>
        <v>J1427155 177"X3.032"X.25</v>
      </c>
      <c r="L21" s="170">
        <v>17000</v>
      </c>
      <c r="M21" s="97" t="str">
        <f>VLOOKUP(D21,DETAIL,7,FALSE)</f>
        <v>TAR: 1070 MM                  MIN:  1045 MM          MAX:   1095 MM</v>
      </c>
      <c r="N21" s="97">
        <f>VLOOKUP(D21,DETAIL,10,FALSE)</f>
        <v>5</v>
      </c>
      <c r="O21" s="97" t="str">
        <f>VLOOKUP(D21,DETAIL,13,FALSE)</f>
        <v xml:space="preserve">J1427220                PKG,41" PLAIN DISC   </v>
      </c>
      <c r="P21" s="110">
        <f>Q21/L21</f>
        <v>125.69130216189038</v>
      </c>
      <c r="Q21" s="172">
        <f>1000/13*1000/234*H21</f>
        <v>2136752.1367521365</v>
      </c>
      <c r="R21" s="101">
        <v>44038</v>
      </c>
      <c r="S21" s="150" t="s">
        <v>2297</v>
      </c>
      <c r="T21" s="51">
        <f t="shared" si="1"/>
        <v>44035.508162768056</v>
      </c>
      <c r="V21" s="241"/>
      <c r="W21" s="241"/>
      <c r="X21" s="241"/>
      <c r="Y21" s="241"/>
      <c r="Z21" s="241"/>
      <c r="AA21" s="241"/>
      <c r="AB21" s="241"/>
      <c r="AC21" s="241"/>
      <c r="AD21" s="138">
        <v>0.15</v>
      </c>
      <c r="AE21" s="139">
        <v>38441.294117647063</v>
      </c>
      <c r="AF21" s="140" t="s">
        <v>1402</v>
      </c>
    </row>
    <row r="22" spans="1:32" ht="42" hidden="1" customHeight="1" x14ac:dyDescent="0.2">
      <c r="A22" s="68">
        <f t="shared" si="0"/>
        <v>44035.508162768056</v>
      </c>
      <c r="B22" s="489" t="s">
        <v>2105</v>
      </c>
      <c r="C22" s="109" t="str">
        <f>VLOOKUP(D22,DETAIL,4,FALSE)</f>
        <v>P &amp; G</v>
      </c>
      <c r="D22" s="173">
        <v>1676715</v>
      </c>
      <c r="E22" s="114">
        <v>82271640</v>
      </c>
      <c r="F22" s="97" t="str">
        <f>VLOOKUP(D22,DETAIL,5,FALSE)</f>
        <v>SAM0130UN0234;WHITE;300</v>
      </c>
      <c r="G22" s="97" t="str">
        <f>VLOOKUP(D22,DETAIL,6,FALSE)</f>
        <v>UNTREATED</v>
      </c>
      <c r="H22" s="170">
        <v>6500</v>
      </c>
      <c r="I22" s="111">
        <f>+H22/1710</f>
        <v>3.801169590643275</v>
      </c>
      <c r="J22" s="171" t="str">
        <f>VLOOKUP(D22,DETAIL,14,FALSE)</f>
        <v>BRASKEM - CP360H &amp; Irgatec MB</v>
      </c>
      <c r="K22" s="97" t="str">
        <f>VLOOKUP(D22,DETAIL,9,FALSE)</f>
        <v>J1427155 177"X3.032"X.25</v>
      </c>
      <c r="L22" s="170">
        <v>17000</v>
      </c>
      <c r="M22" s="97" t="str">
        <f>VLOOKUP(D22,DETAIL,7,FALSE)</f>
        <v>TAR: 1070 MM                  MIN:  1045 MM          MAX:   1095 MM</v>
      </c>
      <c r="N22" s="97">
        <f>VLOOKUP(D22,DETAIL,10,FALSE)</f>
        <v>5</v>
      </c>
      <c r="O22" s="97" t="str">
        <f>VLOOKUP(D22,DETAIL,13,FALSE)</f>
        <v xml:space="preserve">J1427220                PKG,41" PLAIN DISC   </v>
      </c>
      <c r="P22" s="110">
        <f>Q22/L22</f>
        <v>125.69130216189038</v>
      </c>
      <c r="Q22" s="172">
        <f>1000/13*1000/234*H22</f>
        <v>2136752.1367521365</v>
      </c>
      <c r="R22" s="101">
        <v>44038</v>
      </c>
      <c r="S22" s="150" t="s">
        <v>2642</v>
      </c>
      <c r="T22" s="51">
        <f t="shared" si="1"/>
        <v>44035.666544834334</v>
      </c>
      <c r="V22" s="241"/>
      <c r="W22" s="241"/>
      <c r="X22" s="241"/>
      <c r="Y22" s="241"/>
      <c r="Z22" s="241"/>
      <c r="AA22" s="241"/>
      <c r="AB22" s="241"/>
      <c r="AC22" s="241"/>
      <c r="AD22" s="138">
        <v>0.15</v>
      </c>
      <c r="AE22" s="139">
        <v>38441.294117647063</v>
      </c>
      <c r="AF22" s="140" t="s">
        <v>1402</v>
      </c>
    </row>
    <row r="23" spans="1:32" ht="42" hidden="1" customHeight="1" x14ac:dyDescent="0.2">
      <c r="A23" s="68">
        <f t="shared" si="0"/>
        <v>44035.666544834334</v>
      </c>
      <c r="B23" s="489" t="s">
        <v>2105</v>
      </c>
      <c r="C23" s="109" t="str">
        <f t="shared" si="2"/>
        <v>P &amp; G</v>
      </c>
      <c r="D23" s="173">
        <v>1676715</v>
      </c>
      <c r="E23" s="114">
        <v>82271640</v>
      </c>
      <c r="F23" s="97" t="str">
        <f t="shared" si="3"/>
        <v>SAM0130UN0234;WHITE;300</v>
      </c>
      <c r="G23" s="97" t="str">
        <f t="shared" si="4"/>
        <v>UNTREATED</v>
      </c>
      <c r="H23" s="170">
        <v>6500</v>
      </c>
      <c r="I23" s="111">
        <f t="shared" si="5"/>
        <v>3.801169590643275</v>
      </c>
      <c r="J23" s="171" t="str">
        <f t="shared" si="6"/>
        <v>BRASKEM - CP360H &amp; Irgatec MB</v>
      </c>
      <c r="K23" s="97" t="str">
        <f t="shared" si="7"/>
        <v>J1427155 177"X3.032"X.25</v>
      </c>
      <c r="L23" s="170">
        <v>17000</v>
      </c>
      <c r="M23" s="97" t="str">
        <f t="shared" si="8"/>
        <v>TAR: 1070 MM                  MIN:  1045 MM          MAX:   1095 MM</v>
      </c>
      <c r="N23" s="97">
        <f t="shared" si="9"/>
        <v>5</v>
      </c>
      <c r="O23" s="97" t="str">
        <f t="shared" si="10"/>
        <v xml:space="preserve">J1427220                PKG,41" PLAIN DISC   </v>
      </c>
      <c r="P23" s="110">
        <f t="shared" si="11"/>
        <v>125.69130216189038</v>
      </c>
      <c r="Q23" s="172">
        <f t="shared" ref="Q23:Q28" si="23">1000/13*1000/234*H23</f>
        <v>2136752.1367521365</v>
      </c>
      <c r="R23" s="101">
        <v>44038</v>
      </c>
      <c r="S23" s="150" t="s">
        <v>2359</v>
      </c>
      <c r="T23" s="51">
        <f t="shared" si="1"/>
        <v>44035.824926900612</v>
      </c>
      <c r="V23" s="241"/>
      <c r="W23" s="241"/>
      <c r="X23" s="241"/>
      <c r="Y23" s="241"/>
      <c r="Z23" s="241"/>
      <c r="AA23" s="241"/>
      <c r="AB23" s="241"/>
      <c r="AC23" s="241"/>
      <c r="AD23" s="138">
        <v>0.15</v>
      </c>
      <c r="AE23" s="139">
        <v>38441.294117647063</v>
      </c>
      <c r="AF23" s="140" t="s">
        <v>1402</v>
      </c>
    </row>
    <row r="24" spans="1:32" ht="42" hidden="1" customHeight="1" x14ac:dyDescent="0.2">
      <c r="A24" s="68">
        <f t="shared" si="0"/>
        <v>44035.824926900612</v>
      </c>
      <c r="B24" s="489" t="s">
        <v>2105</v>
      </c>
      <c r="C24" s="109" t="str">
        <f t="shared" si="2"/>
        <v>P &amp; G</v>
      </c>
      <c r="D24" s="173">
        <v>1676715</v>
      </c>
      <c r="E24" s="114">
        <v>82271640</v>
      </c>
      <c r="F24" s="97" t="str">
        <f t="shared" si="3"/>
        <v>SAM0130UN0234;WHITE;300</v>
      </c>
      <c r="G24" s="97" t="str">
        <f t="shared" si="4"/>
        <v>UNTREATED</v>
      </c>
      <c r="H24" s="170">
        <v>6500</v>
      </c>
      <c r="I24" s="111">
        <f t="shared" si="5"/>
        <v>3.801169590643275</v>
      </c>
      <c r="J24" s="171" t="str">
        <f t="shared" si="6"/>
        <v>BRASKEM - CP360H &amp; Irgatec MB</v>
      </c>
      <c r="K24" s="97" t="str">
        <f t="shared" si="7"/>
        <v>J1427155 177"X3.032"X.25</v>
      </c>
      <c r="L24" s="170">
        <v>17000</v>
      </c>
      <c r="M24" s="97" t="str">
        <f t="shared" si="8"/>
        <v>TAR: 1070 MM                  MIN:  1045 MM          MAX:   1095 MM</v>
      </c>
      <c r="N24" s="97">
        <f t="shared" si="9"/>
        <v>5</v>
      </c>
      <c r="O24" s="97" t="str">
        <f t="shared" si="10"/>
        <v xml:space="preserve">J1427220                PKG,41" PLAIN DISC   </v>
      </c>
      <c r="P24" s="110">
        <f t="shared" si="11"/>
        <v>125.69130216189038</v>
      </c>
      <c r="Q24" s="172">
        <f t="shared" si="23"/>
        <v>2136752.1367521365</v>
      </c>
      <c r="R24" s="101">
        <v>44038</v>
      </c>
      <c r="S24" s="150" t="s">
        <v>2360</v>
      </c>
      <c r="T24" s="51">
        <f t="shared" si="1"/>
        <v>44035.98330896689</v>
      </c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38441.294117647063</v>
      </c>
      <c r="AF24" s="140" t="s">
        <v>1402</v>
      </c>
    </row>
    <row r="25" spans="1:32" ht="42" hidden="1" customHeight="1" x14ac:dyDescent="0.2">
      <c r="A25" s="68">
        <f t="shared" si="0"/>
        <v>44035.98330896689</v>
      </c>
      <c r="B25" s="489" t="s">
        <v>2105</v>
      </c>
      <c r="C25" s="109" t="str">
        <f>VLOOKUP(D25,DETAIL,4,FALSE)</f>
        <v>P &amp; G</v>
      </c>
      <c r="D25" s="173">
        <v>1676715</v>
      </c>
      <c r="E25" s="114">
        <v>82271640</v>
      </c>
      <c r="F25" s="97" t="str">
        <f>VLOOKUP(D25,DETAIL,5,FALSE)</f>
        <v>SAM0130UN0234;WHITE;300</v>
      </c>
      <c r="G25" s="97" t="str">
        <f>VLOOKUP(D25,DETAIL,6,FALSE)</f>
        <v>UNTREATED</v>
      </c>
      <c r="H25" s="170">
        <v>6500</v>
      </c>
      <c r="I25" s="111">
        <f>+H25/1710</f>
        <v>3.801169590643275</v>
      </c>
      <c r="J25" s="171" t="str">
        <f>VLOOKUP(D25,DETAIL,14,FALSE)</f>
        <v>BRASKEM - CP360H &amp; Irgatec MB</v>
      </c>
      <c r="K25" s="97" t="str">
        <f>VLOOKUP(D25,DETAIL,9,FALSE)</f>
        <v>J1427155 177"X3.032"X.25</v>
      </c>
      <c r="L25" s="170">
        <v>17000</v>
      </c>
      <c r="M25" s="97" t="str">
        <f>VLOOKUP(D25,DETAIL,7,FALSE)</f>
        <v>TAR: 1070 MM                  MIN:  1045 MM          MAX:   1095 MM</v>
      </c>
      <c r="N25" s="97">
        <f>VLOOKUP(D25,DETAIL,10,FALSE)</f>
        <v>5</v>
      </c>
      <c r="O25" s="97" t="str">
        <f>VLOOKUP(D25,DETAIL,13,FALSE)</f>
        <v xml:space="preserve">J1427220                PKG,41" PLAIN DISC   </v>
      </c>
      <c r="P25" s="110">
        <f>Q25/L25</f>
        <v>125.69130216189038</v>
      </c>
      <c r="Q25" s="172">
        <f>1000/13*1000/234*H25</f>
        <v>2136752.1367521365</v>
      </c>
      <c r="R25" s="101">
        <v>44038</v>
      </c>
      <c r="S25" s="150" t="s">
        <v>2335</v>
      </c>
      <c r="T25" s="51">
        <f t="shared" si="1"/>
        <v>44036.141691033168</v>
      </c>
      <c r="V25" s="241"/>
      <c r="W25" s="241"/>
      <c r="X25" s="241"/>
      <c r="Y25" s="241"/>
      <c r="Z25" s="241"/>
      <c r="AA25" s="241"/>
      <c r="AB25" s="241"/>
      <c r="AC25" s="241"/>
      <c r="AD25" s="138">
        <v>0.15</v>
      </c>
      <c r="AE25" s="139">
        <v>38441.294117647063</v>
      </c>
      <c r="AF25" s="140" t="s">
        <v>1402</v>
      </c>
    </row>
    <row r="26" spans="1:32" ht="42" hidden="1" customHeight="1" x14ac:dyDescent="0.2">
      <c r="A26" s="68">
        <f t="shared" si="0"/>
        <v>44036.141691033168</v>
      </c>
      <c r="B26" s="489" t="s">
        <v>2105</v>
      </c>
      <c r="C26" s="109" t="str">
        <f>VLOOKUP(D26,DETAIL,4,FALSE)</f>
        <v>P &amp; G</v>
      </c>
      <c r="D26" s="173">
        <v>1676715</v>
      </c>
      <c r="E26" s="114">
        <v>82271640</v>
      </c>
      <c r="F26" s="97" t="str">
        <f>VLOOKUP(D26,DETAIL,5,FALSE)</f>
        <v>SAM0130UN0234;WHITE;300</v>
      </c>
      <c r="G26" s="97" t="str">
        <f>VLOOKUP(D26,DETAIL,6,FALSE)</f>
        <v>UNTREATED</v>
      </c>
      <c r="H26" s="170">
        <v>6500</v>
      </c>
      <c r="I26" s="111">
        <f>+H26/1710</f>
        <v>3.801169590643275</v>
      </c>
      <c r="J26" s="171" t="str">
        <f>VLOOKUP(D26,DETAIL,14,FALSE)</f>
        <v>BRASKEM - CP360H &amp; Irgatec MB</v>
      </c>
      <c r="K26" s="97" t="str">
        <f>VLOOKUP(D26,DETAIL,9,FALSE)</f>
        <v>J1427155 177"X3.032"X.25</v>
      </c>
      <c r="L26" s="170">
        <v>17000</v>
      </c>
      <c r="M26" s="97" t="str">
        <f>VLOOKUP(D26,DETAIL,7,FALSE)</f>
        <v>TAR: 1070 MM                  MIN:  1045 MM          MAX:   1095 MM</v>
      </c>
      <c r="N26" s="97">
        <f>VLOOKUP(D26,DETAIL,10,FALSE)</f>
        <v>5</v>
      </c>
      <c r="O26" s="97" t="str">
        <f>VLOOKUP(D26,DETAIL,13,FALSE)</f>
        <v xml:space="preserve">J1427220                PKG,41" PLAIN DISC   </v>
      </c>
      <c r="P26" s="110">
        <f>Q26/L26</f>
        <v>125.69130216189038</v>
      </c>
      <c r="Q26" s="172">
        <f>1000/13*1000/234*H26</f>
        <v>2136752.1367521365</v>
      </c>
      <c r="R26" s="101">
        <v>44038</v>
      </c>
      <c r="S26" s="150" t="s">
        <v>2336</v>
      </c>
      <c r="T26" s="51">
        <f t="shared" si="1"/>
        <v>44036.300073099446</v>
      </c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38441.294117647063</v>
      </c>
      <c r="AF26" s="140" t="s">
        <v>1402</v>
      </c>
    </row>
    <row r="27" spans="1:32" ht="42" hidden="1" customHeight="1" x14ac:dyDescent="0.2">
      <c r="A27" s="68">
        <f t="shared" si="0"/>
        <v>44036.300073099446</v>
      </c>
      <c r="B27" s="489" t="s">
        <v>2105</v>
      </c>
      <c r="C27" s="109" t="str">
        <f t="shared" si="2"/>
        <v>P &amp; G</v>
      </c>
      <c r="D27" s="173">
        <v>1676715</v>
      </c>
      <c r="E27" s="114">
        <v>82271640</v>
      </c>
      <c r="F27" s="97" t="str">
        <f t="shared" si="3"/>
        <v>SAM0130UN0234;WHITE;300</v>
      </c>
      <c r="G27" s="97" t="str">
        <f t="shared" si="4"/>
        <v>UNTREATED</v>
      </c>
      <c r="H27" s="170">
        <v>6500</v>
      </c>
      <c r="I27" s="111">
        <f t="shared" si="5"/>
        <v>3.801169590643275</v>
      </c>
      <c r="J27" s="171" t="str">
        <f t="shared" si="6"/>
        <v>BRASKEM - CP360H &amp; Irgatec MB</v>
      </c>
      <c r="K27" s="97" t="str">
        <f t="shared" si="7"/>
        <v>J1427155 177"X3.032"X.25</v>
      </c>
      <c r="L27" s="170">
        <v>17000</v>
      </c>
      <c r="M27" s="97" t="str">
        <f t="shared" si="8"/>
        <v>TAR: 1070 MM                  MIN:  1045 MM          MAX:   1095 MM</v>
      </c>
      <c r="N27" s="97">
        <f t="shared" si="9"/>
        <v>5</v>
      </c>
      <c r="O27" s="97" t="str">
        <f t="shared" si="10"/>
        <v xml:space="preserve">J1427220                PKG,41" PLAIN DISC   </v>
      </c>
      <c r="P27" s="110">
        <f t="shared" si="11"/>
        <v>125.69130216189038</v>
      </c>
      <c r="Q27" s="172">
        <f t="shared" si="23"/>
        <v>2136752.1367521365</v>
      </c>
      <c r="R27" s="101">
        <v>44039</v>
      </c>
      <c r="S27" s="150" t="s">
        <v>2361</v>
      </c>
      <c r="T27" s="51">
        <f t="shared" si="1"/>
        <v>44036.458455165724</v>
      </c>
      <c r="V27" s="241"/>
      <c r="W27" s="241"/>
      <c r="X27" s="241"/>
      <c r="Y27" s="241"/>
      <c r="Z27" s="241"/>
      <c r="AA27" s="241"/>
      <c r="AB27" s="241"/>
      <c r="AC27" s="241"/>
      <c r="AD27" s="138">
        <v>0.15</v>
      </c>
      <c r="AE27" s="139">
        <v>38441.294117647063</v>
      </c>
      <c r="AF27" s="140" t="s">
        <v>1402</v>
      </c>
    </row>
    <row r="28" spans="1:32" ht="42" hidden="1" customHeight="1" x14ac:dyDescent="0.2">
      <c r="A28" s="68">
        <f t="shared" si="0"/>
        <v>44036.458455165724</v>
      </c>
      <c r="B28" s="489" t="s">
        <v>2105</v>
      </c>
      <c r="C28" s="109" t="str">
        <f t="shared" si="2"/>
        <v>P &amp; G</v>
      </c>
      <c r="D28" s="173">
        <v>1676715</v>
      </c>
      <c r="E28" s="114">
        <v>82271640</v>
      </c>
      <c r="F28" s="97" t="str">
        <f t="shared" si="3"/>
        <v>SAM0130UN0234;WHITE;300</v>
      </c>
      <c r="G28" s="97" t="str">
        <f t="shared" si="4"/>
        <v>UNTREATED</v>
      </c>
      <c r="H28" s="170">
        <v>6500</v>
      </c>
      <c r="I28" s="111">
        <f t="shared" si="5"/>
        <v>3.801169590643275</v>
      </c>
      <c r="J28" s="171" t="str">
        <f t="shared" si="6"/>
        <v>BRASKEM - CP360H &amp; Irgatec MB</v>
      </c>
      <c r="K28" s="97" t="str">
        <f t="shared" si="7"/>
        <v>J1427155 177"X3.032"X.25</v>
      </c>
      <c r="L28" s="170">
        <v>17000</v>
      </c>
      <c r="M28" s="97" t="str">
        <f t="shared" si="8"/>
        <v>TAR: 1070 MM                  MIN:  1045 MM          MAX:   1095 MM</v>
      </c>
      <c r="N28" s="97">
        <f t="shared" si="9"/>
        <v>5</v>
      </c>
      <c r="O28" s="97" t="str">
        <f t="shared" si="10"/>
        <v xml:space="preserve">J1427220                PKG,41" PLAIN DISC   </v>
      </c>
      <c r="P28" s="110">
        <f t="shared" si="11"/>
        <v>125.69130216189038</v>
      </c>
      <c r="Q28" s="172">
        <f t="shared" si="23"/>
        <v>2136752.1367521365</v>
      </c>
      <c r="R28" s="101">
        <v>44039</v>
      </c>
      <c r="S28" s="150" t="s">
        <v>2362</v>
      </c>
      <c r="T28" s="51">
        <f t="shared" si="1"/>
        <v>44036.616837232003</v>
      </c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38441.294117647063</v>
      </c>
      <c r="AF28" s="140" t="s">
        <v>1402</v>
      </c>
    </row>
    <row r="29" spans="1:32" ht="42" hidden="1" customHeight="1" x14ac:dyDescent="0.2">
      <c r="A29" s="68">
        <f t="shared" si="0"/>
        <v>44036.616837232003</v>
      </c>
      <c r="B29" s="489" t="s">
        <v>2105</v>
      </c>
      <c r="C29" s="109" t="str">
        <f>VLOOKUP(D29,DETAIL,4,FALSE)</f>
        <v>P &amp; G</v>
      </c>
      <c r="D29" s="173">
        <v>1650998</v>
      </c>
      <c r="E29" s="183"/>
      <c r="F29" s="97" t="str">
        <f>VLOOKUP(D29,DETAIL,5,FALSE)</f>
        <v>SAM0130UN0154;WHITE;300</v>
      </c>
      <c r="G29" s="97" t="str">
        <f>VLOOKUP(D29,DETAIL,6,FALSE)</f>
        <v>UNTREATED</v>
      </c>
      <c r="H29" s="170">
        <v>6500</v>
      </c>
      <c r="I29" s="111">
        <f>+H29/1710</f>
        <v>3.801169590643275</v>
      </c>
      <c r="J29" s="171" t="str">
        <f>VLOOKUP(D29,DETAIL,14,FALSE)</f>
        <v>BRASKEM - CP360H &amp; Irgatec MB</v>
      </c>
      <c r="K29" s="97" t="str">
        <f>VLOOKUP(D29,DETAIL,9,FALSE)</f>
        <v>J1427155 177"X3.032"X.25</v>
      </c>
      <c r="L29" s="170">
        <v>17000</v>
      </c>
      <c r="M29" s="97" t="str">
        <f>VLOOKUP(D29,DETAIL,7,FALSE)</f>
        <v>TAR: 1070 MM                  MIN:  1045 MM          MAX:   1095 MM</v>
      </c>
      <c r="N29" s="97">
        <f>VLOOKUP(D29,DETAIL,10,FALSE)</f>
        <v>8</v>
      </c>
      <c r="O29" s="97" t="str">
        <f>VLOOKUP(D29,DETAIL,13,FALSE)</f>
        <v xml:space="preserve">J1427220                PKG,41" PLAIN DISC   </v>
      </c>
      <c r="P29" s="110">
        <f>Q29/L29</f>
        <v>190.98548510313213</v>
      </c>
      <c r="Q29" s="172">
        <f>1000/13*1000/154*H29</f>
        <v>3246753.2467532465</v>
      </c>
      <c r="R29" s="566">
        <v>44042</v>
      </c>
      <c r="S29" s="183" t="s">
        <v>2608</v>
      </c>
      <c r="T29" s="51">
        <f t="shared" si="1"/>
        <v>44036.775219298281</v>
      </c>
      <c r="U29" s="565"/>
      <c r="V29" s="241"/>
      <c r="W29" s="241"/>
      <c r="X29" s="241"/>
      <c r="Y29" s="241"/>
      <c r="Z29" s="241"/>
      <c r="AA29" s="241"/>
      <c r="AB29" s="241"/>
      <c r="AC29" s="241"/>
      <c r="AD29" s="138">
        <v>0.15</v>
      </c>
      <c r="AE29" s="139">
        <v>38441.294117647063</v>
      </c>
      <c r="AF29" s="140" t="s">
        <v>1402</v>
      </c>
    </row>
    <row r="30" spans="1:32" ht="42" hidden="1" customHeight="1" x14ac:dyDescent="0.2">
      <c r="A30" s="68">
        <f t="shared" si="0"/>
        <v>44036.775219298281</v>
      </c>
      <c r="B30" s="489" t="s">
        <v>2105</v>
      </c>
      <c r="C30" s="109" t="str">
        <f>VLOOKUP(D30,DETAIL,4,FALSE)</f>
        <v>P &amp; G</v>
      </c>
      <c r="D30" s="173">
        <v>1676714</v>
      </c>
      <c r="E30" s="114">
        <v>82278603</v>
      </c>
      <c r="F30" s="97" t="str">
        <f>VLOOKUP(D30,DETAIL,5,FALSE)</f>
        <v>SAM0130UN0170;WHITE;300</v>
      </c>
      <c r="G30" s="97" t="str">
        <f>VLOOKUP(D30,DETAIL,6,FALSE)</f>
        <v>UNTREATED</v>
      </c>
      <c r="H30" s="170">
        <v>6500</v>
      </c>
      <c r="I30" s="111">
        <f>+H30/1710</f>
        <v>3.801169590643275</v>
      </c>
      <c r="J30" s="171" t="str">
        <f>VLOOKUP(D30,DETAIL,14,FALSE)</f>
        <v>BRASKEM - CP360H &amp; Irgatec MB</v>
      </c>
      <c r="K30" s="97" t="str">
        <f>VLOOKUP(D30,DETAIL,9,FALSE)</f>
        <v>J1427155 177"X3.032"X.25</v>
      </c>
      <c r="L30" s="170">
        <v>17000</v>
      </c>
      <c r="M30" s="97" t="str">
        <f>VLOOKUP(D30,DETAIL,7,FALSE)</f>
        <v>TAR: 1070 MM                  MIN:  1045 MM          MAX:   1095 MM</v>
      </c>
      <c r="N30" s="97">
        <f>VLOOKUP(D30,DETAIL,10,FALSE)</f>
        <v>7</v>
      </c>
      <c r="O30" s="97" t="str">
        <f>VLOOKUP(D30,DETAIL,13,FALSE)</f>
        <v xml:space="preserve">J1427220                PKG,41" PLAIN DISC   </v>
      </c>
      <c r="P30" s="110">
        <f>Q30/L30</f>
        <v>173.01038062283737</v>
      </c>
      <c r="Q30" s="172">
        <f>1000/13*1000/170*H30</f>
        <v>2941176.4705882352</v>
      </c>
      <c r="R30" s="101">
        <v>44043</v>
      </c>
      <c r="S30" s="150" t="s">
        <v>2613</v>
      </c>
      <c r="T30" s="51">
        <f t="shared" si="1"/>
        <v>44036.933601364559</v>
      </c>
      <c r="V30" s="241"/>
      <c r="W30" s="241"/>
      <c r="X30" s="241"/>
      <c r="Y30" s="241"/>
      <c r="Z30" s="241"/>
      <c r="AA30" s="241"/>
      <c r="AB30" s="241"/>
      <c r="AC30" s="241"/>
      <c r="AD30" s="138">
        <v>0.15</v>
      </c>
      <c r="AE30" s="139">
        <v>38441.294117647063</v>
      </c>
      <c r="AF30" s="140" t="s">
        <v>1402</v>
      </c>
    </row>
    <row r="31" spans="1:32" ht="42" hidden="1" customHeight="1" x14ac:dyDescent="0.2">
      <c r="A31" s="68">
        <f t="shared" si="0"/>
        <v>44036.933601364559</v>
      </c>
      <c r="B31" s="489" t="s">
        <v>2105</v>
      </c>
      <c r="C31" s="109" t="str">
        <f>VLOOKUP(D31,DETAIL,4,FALSE)</f>
        <v>P &amp; G</v>
      </c>
      <c r="D31" s="173">
        <v>1676224</v>
      </c>
      <c r="E31" s="183"/>
      <c r="F31" s="97" t="str">
        <f>VLOOKUP(D31,DETAIL,5,FALSE)</f>
        <v>SAM0130UN0218;WHITE;300</v>
      </c>
      <c r="G31" s="97" t="str">
        <f>VLOOKUP(D31,DETAIL,6,FALSE)</f>
        <v>UNTREATED</v>
      </c>
      <c r="H31" s="165">
        <v>6256</v>
      </c>
      <c r="I31" s="111">
        <f>+H31/1710</f>
        <v>3.6584795321637427</v>
      </c>
      <c r="J31" s="171" t="str">
        <f>VLOOKUP(D31,DETAIL,14,FALSE)</f>
        <v>BRASKEM - CP360H &amp; Irgatec MB</v>
      </c>
      <c r="K31" s="97" t="str">
        <f>VLOOKUP(D31,DETAIL,9,FALSE)</f>
        <v>J1427155 177"X3.032"X.25</v>
      </c>
      <c r="L31" s="170">
        <v>17000</v>
      </c>
      <c r="M31" s="97" t="str">
        <f>VLOOKUP(D31,DETAIL,7,FALSE)</f>
        <v>TAR: 1070 MM                  MIN:  1045 MM          MAX:   1095 MM</v>
      </c>
      <c r="N31" s="97" t="str">
        <f>VLOOKUP(D31,DETAIL,10,FALSE)</f>
        <v>5,6</v>
      </c>
      <c r="O31" s="97" t="str">
        <f>VLOOKUP(D31,DETAIL,13,FALSE)</f>
        <v xml:space="preserve">J1427220                PKG,41" PLAIN DISC   </v>
      </c>
      <c r="P31" s="110">
        <f>Q31/L31</f>
        <v>129.85179957657022</v>
      </c>
      <c r="Q31" s="172">
        <f>1000/13*1000/218*H31</f>
        <v>2207480.5928016938</v>
      </c>
      <c r="R31" s="566">
        <v>44043</v>
      </c>
      <c r="S31" s="183" t="s">
        <v>2632</v>
      </c>
      <c r="T31" s="51">
        <f t="shared" si="1"/>
        <v>44037.08603801173</v>
      </c>
      <c r="V31" s="241"/>
      <c r="W31" s="241"/>
      <c r="X31" s="241"/>
      <c r="Y31" s="241"/>
      <c r="Z31" s="241"/>
      <c r="AA31" s="241"/>
      <c r="AB31" s="241"/>
      <c r="AC31" s="241"/>
      <c r="AD31" s="138">
        <v>0.15</v>
      </c>
      <c r="AE31" s="139">
        <v>38441.294117647063</v>
      </c>
      <c r="AF31" s="140" t="s">
        <v>1402</v>
      </c>
    </row>
    <row r="32" spans="1:32" ht="42" hidden="1" customHeight="1" x14ac:dyDescent="0.2">
      <c r="A32" s="68">
        <f t="shared" si="0"/>
        <v>44037.08603801173</v>
      </c>
      <c r="B32" s="489" t="s">
        <v>2105</v>
      </c>
      <c r="C32" s="109" t="str">
        <f>VLOOKUP(D32,DETAIL,4,FALSE)</f>
        <v>P &amp; G</v>
      </c>
      <c r="D32" s="173">
        <v>1676715</v>
      </c>
      <c r="E32" s="114">
        <v>82271640</v>
      </c>
      <c r="F32" s="97" t="str">
        <f>VLOOKUP(D32,DETAIL,5,FALSE)</f>
        <v>SAM0130UN0234;WHITE;300</v>
      </c>
      <c r="G32" s="97" t="str">
        <f>VLOOKUP(D32,DETAIL,6,FALSE)</f>
        <v>UNTREATED</v>
      </c>
      <c r="H32" s="170">
        <v>6500</v>
      </c>
      <c r="I32" s="111">
        <f>+H32/1710</f>
        <v>3.801169590643275</v>
      </c>
      <c r="J32" s="171" t="str">
        <f>VLOOKUP(D32,DETAIL,14,FALSE)</f>
        <v>BRASKEM - CP360H &amp; Irgatec MB</v>
      </c>
      <c r="K32" s="97" t="str">
        <f>VLOOKUP(D32,DETAIL,9,FALSE)</f>
        <v>J1427155 177"X3.032"X.25</v>
      </c>
      <c r="L32" s="170">
        <v>17000</v>
      </c>
      <c r="M32" s="97" t="str">
        <f>VLOOKUP(D32,DETAIL,7,FALSE)</f>
        <v>TAR: 1070 MM                  MIN:  1045 MM          MAX:   1095 MM</v>
      </c>
      <c r="N32" s="97">
        <f>VLOOKUP(D32,DETAIL,10,FALSE)</f>
        <v>5</v>
      </c>
      <c r="O32" s="97" t="str">
        <f>VLOOKUP(D32,DETAIL,13,FALSE)</f>
        <v xml:space="preserve">J1427220                PKG,41" PLAIN DISC   </v>
      </c>
      <c r="P32" s="110">
        <f>Q32/L32</f>
        <v>125.69130216189038</v>
      </c>
      <c r="Q32" s="172">
        <f>1000/13*1000/234*H32</f>
        <v>2136752.1367521365</v>
      </c>
      <c r="R32" s="101">
        <v>44043</v>
      </c>
      <c r="S32" s="150" t="s">
        <v>2643</v>
      </c>
      <c r="T32" s="51">
        <f t="shared" si="1"/>
        <v>44037.244420078008</v>
      </c>
      <c r="U32" s="130"/>
      <c r="V32" s="241"/>
      <c r="W32" s="241"/>
      <c r="X32" s="241"/>
      <c r="Y32" s="241"/>
      <c r="Z32" s="241"/>
      <c r="AA32" s="241"/>
      <c r="AB32" s="241"/>
      <c r="AC32" s="241"/>
      <c r="AD32" s="138">
        <v>0.15</v>
      </c>
      <c r="AE32" s="139">
        <v>38441.294117647063</v>
      </c>
      <c r="AF32" s="140" t="s">
        <v>1402</v>
      </c>
    </row>
    <row r="33" spans="1:32" ht="42" hidden="1" customHeight="1" x14ac:dyDescent="0.2">
      <c r="A33" s="68">
        <f t="shared" si="0"/>
        <v>44037.244420078008</v>
      </c>
      <c r="B33" s="489" t="s">
        <v>2105</v>
      </c>
      <c r="C33" s="109" t="str">
        <f t="shared" ref="C33" si="24">VLOOKUP(D33,DETAIL,4,FALSE)</f>
        <v>P &amp; G</v>
      </c>
      <c r="D33" s="173">
        <v>1676715</v>
      </c>
      <c r="E33" s="114">
        <v>82271640</v>
      </c>
      <c r="F33" s="97" t="str">
        <f t="shared" ref="F33" si="25">VLOOKUP(D33,DETAIL,5,FALSE)</f>
        <v>SAM0130UN0234;WHITE;300</v>
      </c>
      <c r="G33" s="97" t="str">
        <f t="shared" ref="G33" si="26">VLOOKUP(D33,DETAIL,6,FALSE)</f>
        <v>UNTREATED</v>
      </c>
      <c r="H33" s="170">
        <v>6500</v>
      </c>
      <c r="I33" s="111">
        <f t="shared" ref="I33" si="27">+H33/1710</f>
        <v>3.801169590643275</v>
      </c>
      <c r="J33" s="171" t="str">
        <f t="shared" ref="J33" si="28">VLOOKUP(D33,DETAIL,14,FALSE)</f>
        <v>BRASKEM - CP360H &amp; Irgatec MB</v>
      </c>
      <c r="K33" s="97" t="str">
        <f t="shared" ref="K33" si="29">VLOOKUP(D33,DETAIL,9,FALSE)</f>
        <v>J1427155 177"X3.032"X.25</v>
      </c>
      <c r="L33" s="170">
        <v>17000</v>
      </c>
      <c r="M33" s="97" t="str">
        <f t="shared" ref="M33" si="30">VLOOKUP(D33,DETAIL,7,FALSE)</f>
        <v>TAR: 1070 MM                  MIN:  1045 MM          MAX:   1095 MM</v>
      </c>
      <c r="N33" s="97">
        <f t="shared" ref="N33" si="31">VLOOKUP(D33,DETAIL,10,FALSE)</f>
        <v>5</v>
      </c>
      <c r="O33" s="97" t="str">
        <f t="shared" ref="O33" si="32">VLOOKUP(D33,DETAIL,13,FALSE)</f>
        <v xml:space="preserve">J1427220                PKG,41" PLAIN DISC   </v>
      </c>
      <c r="P33" s="110">
        <f t="shared" ref="P33" si="33">Q33/L33</f>
        <v>125.69130216189038</v>
      </c>
      <c r="Q33" s="172">
        <f t="shared" ref="Q33" si="34">1000/13*1000/234*H33</f>
        <v>2136752.1367521365</v>
      </c>
      <c r="R33" s="101">
        <v>44043</v>
      </c>
      <c r="S33" s="150" t="s">
        <v>2644</v>
      </c>
      <c r="T33" s="51">
        <f t="shared" si="1"/>
        <v>44037.402802144286</v>
      </c>
      <c r="U33" s="130"/>
      <c r="V33" s="241"/>
      <c r="W33" s="241"/>
      <c r="X33" s="241"/>
      <c r="Y33" s="241"/>
      <c r="Z33" s="241"/>
      <c r="AA33" s="241"/>
      <c r="AB33" s="241"/>
      <c r="AC33" s="241"/>
      <c r="AD33" s="138">
        <v>0.15</v>
      </c>
      <c r="AE33" s="139">
        <v>38441.294117647063</v>
      </c>
      <c r="AF33" s="140" t="s">
        <v>1402</v>
      </c>
    </row>
    <row r="34" spans="1:32" ht="42" hidden="1" customHeight="1" x14ac:dyDescent="0.2">
      <c r="A34" s="68">
        <f t="shared" si="0"/>
        <v>44037.402802144286</v>
      </c>
      <c r="B34" s="489" t="s">
        <v>2105</v>
      </c>
      <c r="C34" s="109" t="str">
        <f t="shared" si="2"/>
        <v>P &amp; G</v>
      </c>
      <c r="D34" s="173">
        <v>1676714</v>
      </c>
      <c r="E34" s="150" t="s">
        <v>2216</v>
      </c>
      <c r="F34" s="97" t="str">
        <f t="shared" si="3"/>
        <v>SAM0130UN0170;WHITE;300</v>
      </c>
      <c r="G34" s="97" t="str">
        <f t="shared" si="4"/>
        <v>UNTREATED</v>
      </c>
      <c r="H34" s="170">
        <v>0</v>
      </c>
      <c r="I34" s="111">
        <f t="shared" si="5"/>
        <v>0</v>
      </c>
      <c r="J34" s="171" t="str">
        <f t="shared" si="6"/>
        <v>BRASKEM - CP360H &amp; Irgatec MB</v>
      </c>
      <c r="K34" s="97" t="str">
        <f t="shared" si="7"/>
        <v>J1427155 177"X3.032"X.25</v>
      </c>
      <c r="L34" s="170">
        <v>17000</v>
      </c>
      <c r="M34" s="97" t="str">
        <f t="shared" si="8"/>
        <v>TAR: 1070 MM                  MIN:  1045 MM          MAX:   1095 MM</v>
      </c>
      <c r="N34" s="97">
        <f t="shared" si="9"/>
        <v>7</v>
      </c>
      <c r="O34" s="97" t="str">
        <f t="shared" si="10"/>
        <v xml:space="preserve">J1427220                PKG,41" PLAIN DISC   </v>
      </c>
      <c r="P34" s="110">
        <f t="shared" si="11"/>
        <v>0</v>
      </c>
      <c r="Q34" s="172">
        <f>1000/13*1000/170*H34</f>
        <v>0</v>
      </c>
      <c r="R34" s="101" t="s">
        <v>1533</v>
      </c>
      <c r="S34" s="150"/>
      <c r="T34" s="51">
        <f t="shared" si="1"/>
        <v>44037.402802144286</v>
      </c>
      <c r="U34" s="373"/>
      <c r="V34" s="241"/>
      <c r="W34" s="241"/>
      <c r="X34" s="241"/>
      <c r="Y34" s="241"/>
      <c r="Z34" s="241"/>
      <c r="AA34" s="241"/>
      <c r="AB34" s="241"/>
      <c r="AC34" s="241"/>
      <c r="AD34" s="138">
        <v>0.15</v>
      </c>
      <c r="AE34" s="139">
        <v>0</v>
      </c>
      <c r="AF34" s="140" t="s">
        <v>1402</v>
      </c>
    </row>
    <row r="35" spans="1:32" ht="42" hidden="1" customHeight="1" x14ac:dyDescent="0.2">
      <c r="A35" s="68">
        <f t="shared" si="0"/>
        <v>44037.402802144286</v>
      </c>
      <c r="B35" s="489" t="s">
        <v>2105</v>
      </c>
      <c r="C35" s="444"/>
      <c r="D35" s="455" t="s">
        <v>2001</v>
      </c>
      <c r="E35" s="446"/>
      <c r="F35" s="447"/>
      <c r="G35" s="447"/>
      <c r="H35" s="448"/>
      <c r="I35" s="449">
        <v>1.5</v>
      </c>
      <c r="J35" s="447"/>
      <c r="K35" s="447"/>
      <c r="L35" s="450"/>
      <c r="M35" s="447"/>
      <c r="N35" s="447"/>
      <c r="O35" s="447"/>
      <c r="P35" s="451"/>
      <c r="Q35" s="452"/>
      <c r="R35" s="453" t="s">
        <v>428</v>
      </c>
      <c r="S35" s="454"/>
      <c r="T35" s="51">
        <f t="shared" si="1"/>
        <v>44037.465302144286</v>
      </c>
      <c r="AD35" s="138">
        <v>0.15</v>
      </c>
      <c r="AE35" s="139">
        <v>0</v>
      </c>
      <c r="AF35" s="140" t="s">
        <v>1402</v>
      </c>
    </row>
    <row r="36" spans="1:32" ht="42" hidden="1" customHeight="1" x14ac:dyDescent="0.2">
      <c r="A36" s="68">
        <f t="shared" si="0"/>
        <v>44037.465302144286</v>
      </c>
      <c r="B36" s="489" t="s">
        <v>2105</v>
      </c>
      <c r="C36" s="508" t="str">
        <f>VLOOKUP(D36,DETAIL,4,FALSE)</f>
        <v>P &amp; G</v>
      </c>
      <c r="D36" s="509">
        <v>1674186</v>
      </c>
      <c r="E36" s="564">
        <v>82360554</v>
      </c>
      <c r="F36" s="511" t="str">
        <f>VLOOKUP(D36,DETAIL,5,FALSE)</f>
        <v xml:space="preserve">SAM0130UN0170;CYAN ;300 </v>
      </c>
      <c r="G36" s="511" t="str">
        <f>VLOOKUP(D36,DETAIL,6,FALSE)</f>
        <v>UNTREATED</v>
      </c>
      <c r="H36" s="165">
        <v>5136</v>
      </c>
      <c r="I36" s="513">
        <f>+H36/1579</f>
        <v>3.2526915769474352</v>
      </c>
      <c r="J36" s="508" t="str">
        <f>VLOOKUP(D36,DETAIL,14,FALSE)</f>
        <v>BRASKEM - CP360H &amp; Irgatec MB</v>
      </c>
      <c r="K36" s="511" t="str">
        <f>VLOOKUP(D36,DETAIL,9,FALSE)</f>
        <v>J1427155 177"X3.032"X.25</v>
      </c>
      <c r="L36" s="512">
        <v>17000</v>
      </c>
      <c r="M36" s="511" t="str">
        <f>VLOOKUP(D36,DETAIL,7,FALSE)</f>
        <v>TAR: 1070 MM                  MIN:  1045 MM          MAX:   1095 MM</v>
      </c>
      <c r="N36" s="511">
        <f>VLOOKUP(D36,DETAIL,10,FALSE)</f>
        <v>7</v>
      </c>
      <c r="O36" s="511" t="str">
        <f>VLOOKUP(D36,DETAIL,13,FALSE)</f>
        <v xml:space="preserve">J1427220                PKG,41" PLAIN DISC   </v>
      </c>
      <c r="P36" s="514">
        <f>Q36/L36</f>
        <v>136.70481767367579</v>
      </c>
      <c r="Q36" s="515">
        <f>1000/13*1000/170*H36</f>
        <v>2323981.9004524886</v>
      </c>
      <c r="R36" s="516">
        <v>44033</v>
      </c>
      <c r="S36" s="510" t="s">
        <v>2577</v>
      </c>
      <c r="T36" s="51">
        <f t="shared" si="1"/>
        <v>44037.600830959993</v>
      </c>
      <c r="U36" s="373"/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0</v>
      </c>
      <c r="AF36" s="140" t="s">
        <v>1402</v>
      </c>
    </row>
    <row r="37" spans="1:32" ht="42" hidden="1" customHeight="1" x14ac:dyDescent="0.2">
      <c r="A37" s="68">
        <f t="shared" si="0"/>
        <v>44037.600830959993</v>
      </c>
      <c r="B37" s="489" t="s">
        <v>2105</v>
      </c>
      <c r="C37" s="444"/>
      <c r="D37" s="455" t="s">
        <v>2001</v>
      </c>
      <c r="E37" s="446"/>
      <c r="F37" s="447"/>
      <c r="G37" s="447"/>
      <c r="H37" s="448"/>
      <c r="I37" s="449">
        <v>1.5</v>
      </c>
      <c r="J37" s="447"/>
      <c r="K37" s="447"/>
      <c r="L37" s="450"/>
      <c r="M37" s="447"/>
      <c r="N37" s="447"/>
      <c r="O37" s="447"/>
      <c r="P37" s="451"/>
      <c r="Q37" s="452"/>
      <c r="R37" s="453" t="s">
        <v>428</v>
      </c>
      <c r="S37" s="454"/>
      <c r="T37" s="51">
        <f t="shared" si="1"/>
        <v>44037.663330959993</v>
      </c>
      <c r="AD37" s="138">
        <v>0.15</v>
      </c>
      <c r="AE37" s="139">
        <v>0</v>
      </c>
      <c r="AF37" s="140" t="s">
        <v>1402</v>
      </c>
    </row>
    <row r="38" spans="1:32" ht="48.75" hidden="1" customHeight="1" x14ac:dyDescent="0.2">
      <c r="A38" s="68">
        <f t="shared" si="0"/>
        <v>44037.663330959993</v>
      </c>
      <c r="B38" s="489" t="s">
        <v>2105</v>
      </c>
      <c r="C38" s="383" t="str">
        <f t="shared" ref="C38:C44" si="35">VLOOKUP(D38,DETAIL,4,FALSE)</f>
        <v>FIRST QUALITY PRODUCTS</v>
      </c>
      <c r="D38" s="384">
        <v>1790263</v>
      </c>
      <c r="E38" s="552">
        <v>82349245</v>
      </c>
      <c r="F38" s="386" t="str">
        <f t="shared" ref="F38:F44" si="36">VLOOKUP(D38,DETAIL,5,FALSE)</f>
        <v>SM30110UN0670;DENBLUE;600</v>
      </c>
      <c r="G38" s="386" t="str">
        <f t="shared" ref="G38:G44" si="37">VLOOKUP(D38,DETAIL,6,FALSE)</f>
        <v>UNTREATED</v>
      </c>
      <c r="H38" s="387">
        <v>5500</v>
      </c>
      <c r="I38" s="388">
        <f t="shared" ref="I38:I44" si="38">+H38/1445</f>
        <v>3.8062283737024223</v>
      </c>
      <c r="J38" s="383" t="str">
        <f t="shared" ref="J38:J44" si="39">VLOOKUP(D38,DETAIL,14,FALSE)</f>
        <v xml:space="preserve">Braskem CP360H   EXXON 3936G2          </v>
      </c>
      <c r="K38" s="386" t="str">
        <f t="shared" ref="K38:K44" si="40">VLOOKUP(D38,DETAIL,9,FALSE)</f>
        <v>J1427140 175"x6.028"x.375"</v>
      </c>
      <c r="L38" s="389">
        <v>28500</v>
      </c>
      <c r="M38" s="386" t="str">
        <f t="shared" ref="M38:M44" si="41">VLOOKUP(D38,DETAIL,7,FALSE)</f>
        <v>52" +1"/-2"</v>
      </c>
      <c r="N38" s="386">
        <f t="shared" ref="N38:N44" si="42">VLOOKUP(D38,DETAIL,10,FALSE)</f>
        <v>2</v>
      </c>
      <c r="O38" s="386" t="str">
        <f t="shared" ref="O38:O44" si="43">VLOOKUP(D38,DETAIL,13,FALSE)</f>
        <v xml:space="preserve">J1784591 PKG,51",PLAIN DISC </v>
      </c>
      <c r="P38" s="390">
        <f t="shared" ref="P38:P44" si="44">Q38/L38</f>
        <v>26.184865147944485</v>
      </c>
      <c r="Q38" s="389">
        <f>1000/11*1000/670*H38</f>
        <v>746268.65671641787</v>
      </c>
      <c r="R38" s="385">
        <v>44058</v>
      </c>
      <c r="S38" s="391" t="s">
        <v>2568</v>
      </c>
      <c r="T38" s="51">
        <f t="shared" si="1"/>
        <v>44037.8219238089</v>
      </c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1981.5882352941176</v>
      </c>
      <c r="AF38" s="140" t="s">
        <v>1402</v>
      </c>
    </row>
    <row r="39" spans="1:32" ht="48.75" hidden="1" customHeight="1" x14ac:dyDescent="0.2">
      <c r="A39" s="68">
        <f t="shared" si="0"/>
        <v>44037.8219238089</v>
      </c>
      <c r="B39" s="489" t="s">
        <v>2105</v>
      </c>
      <c r="C39" s="383" t="str">
        <f t="shared" si="35"/>
        <v>FIRST QUALITY PRODUCTS</v>
      </c>
      <c r="D39" s="384">
        <v>1790262</v>
      </c>
      <c r="E39" s="552">
        <v>82349246</v>
      </c>
      <c r="F39" s="386" t="str">
        <f t="shared" si="36"/>
        <v>SM30110UN0510;DENBLUE;600</v>
      </c>
      <c r="G39" s="386" t="str">
        <f t="shared" si="37"/>
        <v>UNTREATED</v>
      </c>
      <c r="H39" s="387">
        <v>5500</v>
      </c>
      <c r="I39" s="388">
        <f t="shared" si="38"/>
        <v>3.8062283737024223</v>
      </c>
      <c r="J39" s="383" t="str">
        <f t="shared" si="39"/>
        <v xml:space="preserve">Braskem CP360H   EXXON 3936G2          </v>
      </c>
      <c r="K39" s="386" t="str">
        <f t="shared" si="40"/>
        <v>J1427140 175"x6.028"x.375"</v>
      </c>
      <c r="L39" s="389">
        <v>28500</v>
      </c>
      <c r="M39" s="386" t="str">
        <f t="shared" si="41"/>
        <v>52" +1"/-2"</v>
      </c>
      <c r="N39" s="386">
        <f t="shared" si="42"/>
        <v>3</v>
      </c>
      <c r="O39" s="386" t="str">
        <f t="shared" si="43"/>
        <v xml:space="preserve">J1784591 PKG,51",PLAIN DISC </v>
      </c>
      <c r="P39" s="390">
        <f t="shared" si="44"/>
        <v>34.399724802201582</v>
      </c>
      <c r="Q39" s="389">
        <f>1000/11*1000/510*H39</f>
        <v>980392.15686274506</v>
      </c>
      <c r="R39" s="385">
        <v>44058</v>
      </c>
      <c r="S39" s="391" t="s">
        <v>2569</v>
      </c>
      <c r="T39" s="51">
        <f t="shared" si="1"/>
        <v>44037.980516657808</v>
      </c>
      <c r="V39" s="241"/>
      <c r="W39" s="241"/>
      <c r="X39" s="241"/>
      <c r="Y39" s="241"/>
      <c r="Z39" s="241"/>
      <c r="AA39" s="241"/>
      <c r="AB39" s="241"/>
      <c r="AC39" s="241"/>
      <c r="AD39" s="138">
        <v>0.15</v>
      </c>
      <c r="AE39" s="139">
        <v>1981.5882352941176</v>
      </c>
      <c r="AF39" s="140" t="s">
        <v>1402</v>
      </c>
    </row>
    <row r="40" spans="1:32" ht="48.75" hidden="1" customHeight="1" x14ac:dyDescent="0.2">
      <c r="A40" s="68">
        <f t="shared" si="0"/>
        <v>44037.980516657808</v>
      </c>
      <c r="B40" s="489" t="s">
        <v>2105</v>
      </c>
      <c r="C40" s="383" t="str">
        <f t="shared" si="35"/>
        <v>FIRST QUALITY PRODUCTS</v>
      </c>
      <c r="D40" s="384">
        <v>1790261</v>
      </c>
      <c r="E40" s="552">
        <v>82349250</v>
      </c>
      <c r="F40" s="386" t="str">
        <f t="shared" si="36"/>
        <v>SM30110UN0245;DENBLUE;600</v>
      </c>
      <c r="G40" s="386" t="str">
        <f t="shared" si="37"/>
        <v>UNTREATED</v>
      </c>
      <c r="H40" s="387">
        <v>2200</v>
      </c>
      <c r="I40" s="388">
        <f t="shared" si="38"/>
        <v>1.5224913494809689</v>
      </c>
      <c r="J40" s="383" t="str">
        <f t="shared" si="39"/>
        <v xml:space="preserve">Braskem CP360H   EXXON 3936G2          </v>
      </c>
      <c r="K40" s="386" t="str">
        <f t="shared" si="40"/>
        <v>J1427140 175"x6.028"x.375"</v>
      </c>
      <c r="L40" s="389">
        <v>28500</v>
      </c>
      <c r="M40" s="386" t="str">
        <f t="shared" si="41"/>
        <v>52" +1"/-2"</v>
      </c>
      <c r="N40" s="386">
        <f t="shared" si="42"/>
        <v>5</v>
      </c>
      <c r="O40" s="386" t="str">
        <f t="shared" si="43"/>
        <v xml:space="preserve">J1784591 PKG,51",PLAIN DISC </v>
      </c>
      <c r="P40" s="390">
        <f t="shared" si="44"/>
        <v>28.643036161833155</v>
      </c>
      <c r="Q40" s="389">
        <f>1000/11*1000/245*H40</f>
        <v>816326.53061224497</v>
      </c>
      <c r="R40" s="385">
        <v>44058</v>
      </c>
      <c r="S40" s="391" t="s">
        <v>2570</v>
      </c>
      <c r="T40" s="51">
        <f t="shared" si="1"/>
        <v>44038.043953797373</v>
      </c>
      <c r="V40" s="241"/>
      <c r="W40" s="241"/>
      <c r="X40" s="241"/>
      <c r="Y40" s="241"/>
      <c r="Z40" s="241"/>
      <c r="AA40" s="241"/>
      <c r="AB40" s="241"/>
      <c r="AC40" s="241"/>
      <c r="AD40" s="138">
        <v>0.15</v>
      </c>
      <c r="AE40" s="139">
        <v>1981.5882352941176</v>
      </c>
      <c r="AF40" s="140" t="s">
        <v>1402</v>
      </c>
    </row>
    <row r="41" spans="1:32" ht="48.75" hidden="1" customHeight="1" x14ac:dyDescent="0.2">
      <c r="A41" s="68">
        <f t="shared" si="0"/>
        <v>44038.043953797373</v>
      </c>
      <c r="B41" s="489" t="s">
        <v>2105</v>
      </c>
      <c r="C41" s="383" t="str">
        <f t="shared" si="35"/>
        <v>FIRST QUALITY PRODUCTS</v>
      </c>
      <c r="D41" s="384">
        <v>1789190</v>
      </c>
      <c r="E41" s="552">
        <v>82327051</v>
      </c>
      <c r="F41" s="386" t="str">
        <f t="shared" si="36"/>
        <v>SM30110UN0440;DENBLUE;600</v>
      </c>
      <c r="G41" s="386" t="str">
        <f t="shared" si="37"/>
        <v>UNTREATED</v>
      </c>
      <c r="H41" s="387">
        <v>6600</v>
      </c>
      <c r="I41" s="388">
        <f t="shared" si="38"/>
        <v>4.5674740484429064</v>
      </c>
      <c r="J41" s="383" t="str">
        <f t="shared" si="39"/>
        <v xml:space="preserve">Braskem CP360H   EXXON 3936G2          </v>
      </c>
      <c r="K41" s="386" t="str">
        <f t="shared" si="40"/>
        <v>J1427140 175"x6.028"x.375"</v>
      </c>
      <c r="L41" s="389">
        <v>28500</v>
      </c>
      <c r="M41" s="386" t="str">
        <f t="shared" si="41"/>
        <v>52" +1"/-2"</v>
      </c>
      <c r="N41" s="386" t="str">
        <f t="shared" si="42"/>
        <v>2,3</v>
      </c>
      <c r="O41" s="386" t="str">
        <f t="shared" si="43"/>
        <v xml:space="preserve">J1784591 PKG,51",PLAIN DISC </v>
      </c>
      <c r="P41" s="390">
        <f t="shared" si="44"/>
        <v>47.846889952153106</v>
      </c>
      <c r="Q41" s="389">
        <f>1000/11*1000/440*H41</f>
        <v>1363636.3636363635</v>
      </c>
      <c r="R41" s="385">
        <v>44066</v>
      </c>
      <c r="S41" s="391" t="s">
        <v>2574</v>
      </c>
      <c r="T41" s="51">
        <f t="shared" si="1"/>
        <v>44038.234265216059</v>
      </c>
      <c r="V41" s="241"/>
      <c r="W41" s="241"/>
      <c r="X41" s="241"/>
      <c r="Y41" s="241"/>
      <c r="Z41" s="241"/>
      <c r="AA41" s="241"/>
      <c r="AB41" s="241"/>
      <c r="AC41" s="241"/>
      <c r="AD41" s="138">
        <v>0.15</v>
      </c>
      <c r="AE41" s="139">
        <v>1981.5882352941176</v>
      </c>
      <c r="AF41" s="140" t="s">
        <v>1402</v>
      </c>
    </row>
    <row r="42" spans="1:32" ht="48.75" hidden="1" customHeight="1" x14ac:dyDescent="0.2">
      <c r="A42" s="68">
        <f t="shared" si="0"/>
        <v>44038.234265216059</v>
      </c>
      <c r="B42" s="489" t="s">
        <v>2105</v>
      </c>
      <c r="C42" s="383" t="str">
        <f t="shared" si="35"/>
        <v>FIRST QUALITY PRODUCTS</v>
      </c>
      <c r="D42" s="384">
        <v>1789191</v>
      </c>
      <c r="E42" s="552">
        <v>82327039</v>
      </c>
      <c r="F42" s="386" t="str">
        <f t="shared" si="36"/>
        <v>SM30110UN0600;DENBLUE;600</v>
      </c>
      <c r="G42" s="386" t="str">
        <f t="shared" si="37"/>
        <v>UNTREATED</v>
      </c>
      <c r="H42" s="387">
        <v>8800</v>
      </c>
      <c r="I42" s="388">
        <f t="shared" si="38"/>
        <v>6.0899653979238755</v>
      </c>
      <c r="J42" s="383" t="str">
        <f t="shared" si="39"/>
        <v xml:space="preserve">Braskem CP360H   EXXON 3936G2          </v>
      </c>
      <c r="K42" s="386" t="str">
        <f t="shared" si="40"/>
        <v>J1427140 175"x6.028"x.375"</v>
      </c>
      <c r="L42" s="389">
        <v>28500</v>
      </c>
      <c r="M42" s="386" t="str">
        <f t="shared" si="41"/>
        <v>52" +1"/-2"</v>
      </c>
      <c r="N42" s="386">
        <f t="shared" si="42"/>
        <v>2</v>
      </c>
      <c r="O42" s="386" t="str">
        <f t="shared" si="43"/>
        <v xml:space="preserve">J1784591 PKG,51",PLAIN DISC </v>
      </c>
      <c r="P42" s="390">
        <f t="shared" si="44"/>
        <v>46.78362573099416</v>
      </c>
      <c r="Q42" s="389">
        <f>1000/11*1000/600*H42</f>
        <v>1333333.3333333335</v>
      </c>
      <c r="R42" s="385">
        <v>44066</v>
      </c>
      <c r="S42" s="391" t="s">
        <v>2575</v>
      </c>
      <c r="T42" s="51">
        <f t="shared" si="1"/>
        <v>44038.488013774302</v>
      </c>
      <c r="V42" s="241"/>
      <c r="W42" s="241"/>
      <c r="X42" s="241"/>
      <c r="Y42" s="241"/>
      <c r="Z42" s="241"/>
      <c r="AA42" s="241"/>
      <c r="AB42" s="241"/>
      <c r="AC42" s="241"/>
      <c r="AD42" s="138">
        <v>0.15</v>
      </c>
      <c r="AE42" s="139">
        <v>1981.5882352941176</v>
      </c>
      <c r="AF42" s="140" t="s">
        <v>1402</v>
      </c>
    </row>
    <row r="43" spans="1:32" ht="48.75" hidden="1" customHeight="1" x14ac:dyDescent="0.2">
      <c r="A43" s="68">
        <f t="shared" si="0"/>
        <v>44038.488013774302</v>
      </c>
      <c r="B43" s="489" t="s">
        <v>2105</v>
      </c>
      <c r="C43" s="383" t="str">
        <f t="shared" si="35"/>
        <v>FIRST QUALITY PRODUCTS</v>
      </c>
      <c r="D43" s="384">
        <v>1755582</v>
      </c>
      <c r="E43" s="552">
        <v>82321375</v>
      </c>
      <c r="F43" s="386" t="str">
        <f t="shared" si="36"/>
        <v>SM30110UN0454;DENBLUE;600</v>
      </c>
      <c r="G43" s="386" t="str">
        <f t="shared" si="37"/>
        <v>UNTREATED</v>
      </c>
      <c r="H43" s="387">
        <v>6600</v>
      </c>
      <c r="I43" s="388">
        <f t="shared" si="38"/>
        <v>4.5674740484429064</v>
      </c>
      <c r="J43" s="383" t="str">
        <f t="shared" si="39"/>
        <v xml:space="preserve">Braskem CP360H   EXXON 3936G2          </v>
      </c>
      <c r="K43" s="386" t="str">
        <f t="shared" si="40"/>
        <v>J1427140 175"x6.028"x.375"</v>
      </c>
      <c r="L43" s="389">
        <v>28500</v>
      </c>
      <c r="M43" s="386" t="str">
        <f t="shared" si="41"/>
        <v>52" +1"/-2"</v>
      </c>
      <c r="N43" s="386" t="str">
        <f t="shared" si="42"/>
        <v>2,3</v>
      </c>
      <c r="O43" s="386" t="str">
        <f t="shared" si="43"/>
        <v xml:space="preserve">J1784591 PKG,51",PLAIN DISC </v>
      </c>
      <c r="P43" s="390">
        <f t="shared" si="44"/>
        <v>46.371435195919311</v>
      </c>
      <c r="Q43" s="389">
        <f>1000/11*1000/454*H43</f>
        <v>1321585.9030837005</v>
      </c>
      <c r="R43" s="385">
        <v>44069</v>
      </c>
      <c r="S43" s="391" t="s">
        <v>2494</v>
      </c>
      <c r="T43" s="51">
        <f t="shared" si="1"/>
        <v>44038.678325192988</v>
      </c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1981.5882352941176</v>
      </c>
      <c r="AF43" s="140" t="s">
        <v>1402</v>
      </c>
    </row>
    <row r="44" spans="1:32" ht="48.75" hidden="1" customHeight="1" x14ac:dyDescent="0.2">
      <c r="A44" s="68">
        <f t="shared" si="0"/>
        <v>44038.678325192988</v>
      </c>
      <c r="B44" s="489" t="s">
        <v>2105</v>
      </c>
      <c r="C44" s="383" t="str">
        <f t="shared" si="35"/>
        <v>FIRST QUALITY PRODUCTS</v>
      </c>
      <c r="D44" s="384">
        <v>1755581</v>
      </c>
      <c r="E44" s="483" t="s">
        <v>2099</v>
      </c>
      <c r="F44" s="386" t="str">
        <f t="shared" si="36"/>
        <v>SM30110UN0200;DENBLUE;600</v>
      </c>
      <c r="G44" s="386" t="str">
        <f t="shared" si="37"/>
        <v>UNTREATED</v>
      </c>
      <c r="H44" s="387">
        <v>0</v>
      </c>
      <c r="I44" s="388">
        <f t="shared" si="38"/>
        <v>0</v>
      </c>
      <c r="J44" s="383" t="str">
        <f t="shared" si="39"/>
        <v xml:space="preserve">Braskem CP360H   EXXON 3936G2          </v>
      </c>
      <c r="K44" s="386" t="str">
        <f t="shared" si="40"/>
        <v>J1427140 175"x6.028"x.375"</v>
      </c>
      <c r="L44" s="389">
        <v>28500</v>
      </c>
      <c r="M44" s="386" t="str">
        <f t="shared" si="41"/>
        <v>52" +1"/-2"</v>
      </c>
      <c r="N44" s="386">
        <f t="shared" si="42"/>
        <v>6</v>
      </c>
      <c r="O44" s="386" t="str">
        <f t="shared" si="43"/>
        <v xml:space="preserve">J1784591 PKG,51",PLAIN DISC </v>
      </c>
      <c r="P44" s="390">
        <f t="shared" si="44"/>
        <v>0</v>
      </c>
      <c r="Q44" s="389">
        <f>1000/11*1000/200*H44</f>
        <v>0</v>
      </c>
      <c r="R44" s="385" t="s">
        <v>56</v>
      </c>
      <c r="S44" s="391"/>
      <c r="T44" s="51">
        <f t="shared" si="1"/>
        <v>44038.678325192988</v>
      </c>
      <c r="V44" s="241"/>
      <c r="W44" s="241"/>
      <c r="X44" s="241"/>
      <c r="Y44" s="241"/>
      <c r="Z44" s="241"/>
      <c r="AA44" s="241"/>
      <c r="AB44" s="241"/>
      <c r="AC44" s="241"/>
      <c r="AD44" s="138">
        <v>0.15</v>
      </c>
      <c r="AE44" s="139">
        <v>1981.5882352941176</v>
      </c>
      <c r="AF44" s="140" t="s">
        <v>1402</v>
      </c>
    </row>
    <row r="45" spans="1:32" ht="42" hidden="1" customHeight="1" x14ac:dyDescent="0.2">
      <c r="A45" s="68">
        <f t="shared" si="0"/>
        <v>44038.678325192988</v>
      </c>
      <c r="B45" s="489" t="s">
        <v>2105</v>
      </c>
      <c r="C45" s="444"/>
      <c r="D45" s="455" t="s">
        <v>2004</v>
      </c>
      <c r="E45" s="446"/>
      <c r="F45" s="447"/>
      <c r="G45" s="447"/>
      <c r="H45" s="448"/>
      <c r="I45" s="449">
        <v>0.5</v>
      </c>
      <c r="J45" s="447"/>
      <c r="K45" s="447"/>
      <c r="L45" s="450"/>
      <c r="M45" s="447"/>
      <c r="N45" s="447"/>
      <c r="O45" s="447"/>
      <c r="P45" s="451"/>
      <c r="Q45" s="452"/>
      <c r="R45" s="453" t="s">
        <v>428</v>
      </c>
      <c r="S45" s="454"/>
      <c r="T45" s="51">
        <f t="shared" si="1"/>
        <v>44038.699158526324</v>
      </c>
      <c r="AD45" s="138">
        <v>0.15</v>
      </c>
      <c r="AE45" s="139">
        <v>0</v>
      </c>
      <c r="AF45" s="140" t="s">
        <v>1402</v>
      </c>
    </row>
    <row r="46" spans="1:32" ht="42" hidden="1" customHeight="1" x14ac:dyDescent="0.2">
      <c r="A46" s="68">
        <f t="shared" si="0"/>
        <v>44038.699158526324</v>
      </c>
      <c r="B46" s="489" t="s">
        <v>2105</v>
      </c>
      <c r="C46" s="383" t="str">
        <f>VLOOKUP(D46,DETAIL,4,FALSE)</f>
        <v>PRECEPT MEDICAL</v>
      </c>
      <c r="D46" s="384">
        <v>1734053</v>
      </c>
      <c r="E46" s="121">
        <v>82276731</v>
      </c>
      <c r="F46" s="386" t="str">
        <f>VLOOKUP(D46,DETAIL,5,FALSE)</f>
        <v>SM30350SA1588;DENBLU2;300</v>
      </c>
      <c r="G46" s="386" t="str">
        <f>VLOOKUP(D46,DETAIL,6,FALSE)</f>
        <v>AS soft</v>
      </c>
      <c r="H46" s="387">
        <v>13589</v>
      </c>
      <c r="I46" s="388">
        <f>+H46/1200</f>
        <v>11.324166666666667</v>
      </c>
      <c r="J46" s="383" t="str">
        <f>VLOOKUP(D46,DETAIL,14,FALSE)</f>
        <v>BRASKEM CP360H</v>
      </c>
      <c r="K46" s="386" t="str">
        <f>VLOOKUP(D46,DETAIL,9,FALSE)</f>
        <v>J1427155 CORE,177" X 3.032" X .25"</v>
      </c>
      <c r="L46" s="389">
        <v>28500</v>
      </c>
      <c r="M46" s="386" t="str">
        <f>VLOOKUP(D46,DETAIL,7,FALSE)</f>
        <v>TAR: 45"             MIN:  43"               MAX:  45.5"</v>
      </c>
      <c r="N46" s="386">
        <f>VLOOKUP(D46,DETAIL,10,FALSE)</f>
        <v>1</v>
      </c>
      <c r="O46" s="386" t="str">
        <f>VLOOKUP(D46,DETAIL,13,FALSE)</f>
        <v>J1427238 PKG,45" PLAIN DISC</v>
      </c>
      <c r="P46" s="390">
        <f>Q46/L46</f>
        <v>8.5787516650568492</v>
      </c>
      <c r="Q46" s="389">
        <f>1000/35*1000/1588*H46</f>
        <v>244494.42245412018</v>
      </c>
      <c r="R46" s="385">
        <v>44039</v>
      </c>
      <c r="S46" s="391" t="s">
        <v>2000</v>
      </c>
      <c r="T46" s="51">
        <f t="shared" si="1"/>
        <v>44039.170998804104</v>
      </c>
      <c r="U46" s="373"/>
      <c r="V46" s="241"/>
      <c r="W46" s="241"/>
      <c r="X46" s="241"/>
      <c r="Y46" s="241"/>
      <c r="Z46" s="241"/>
      <c r="AA46" s="241"/>
      <c r="AB46" s="241"/>
      <c r="AC46" s="241"/>
      <c r="AD46" s="138">
        <v>0.15</v>
      </c>
      <c r="AE46" s="139">
        <v>1981.5882352941176</v>
      </c>
      <c r="AF46" s="140" t="s">
        <v>1402</v>
      </c>
    </row>
    <row r="47" spans="1:32" ht="42" hidden="1" customHeight="1" x14ac:dyDescent="0.2">
      <c r="A47" s="68">
        <f t="shared" si="0"/>
        <v>44039.170998804104</v>
      </c>
      <c r="B47" s="489" t="s">
        <v>2105</v>
      </c>
      <c r="C47" s="383" t="str">
        <f>VLOOKUP(D47,DETAIL,4,FALSE)</f>
        <v>PRECEPT MEDICAL</v>
      </c>
      <c r="D47" s="384">
        <v>1734053</v>
      </c>
      <c r="E47" s="121">
        <v>82276731</v>
      </c>
      <c r="F47" s="386" t="str">
        <f>VLOOKUP(D47,DETAIL,5,FALSE)</f>
        <v>SM30350SA1588;DENBLU2;300</v>
      </c>
      <c r="G47" s="386" t="str">
        <f>VLOOKUP(D47,DETAIL,6,FALSE)</f>
        <v>AS soft</v>
      </c>
      <c r="H47" s="387">
        <v>4986</v>
      </c>
      <c r="I47" s="388">
        <f>+H47/1200</f>
        <v>4.1550000000000002</v>
      </c>
      <c r="J47" s="383" t="str">
        <f>VLOOKUP(D47,DETAIL,14,FALSE)</f>
        <v>BRASKEM CP360H</v>
      </c>
      <c r="K47" s="386" t="str">
        <f>VLOOKUP(D47,DETAIL,9,FALSE)</f>
        <v>J1427155 CORE,177" X 3.032" X .25"</v>
      </c>
      <c r="L47" s="389">
        <v>28500</v>
      </c>
      <c r="M47" s="386" t="str">
        <f>VLOOKUP(D47,DETAIL,7,FALSE)</f>
        <v>TAR: 45"             MIN:  43"               MAX:  45.5"</v>
      </c>
      <c r="N47" s="386">
        <f>VLOOKUP(D47,DETAIL,10,FALSE)</f>
        <v>1</v>
      </c>
      <c r="O47" s="386" t="str">
        <f>VLOOKUP(D47,DETAIL,13,FALSE)</f>
        <v>J1427238 PKG,45" PLAIN DISC</v>
      </c>
      <c r="P47" s="390">
        <f>Q47/L47</f>
        <v>3.1476676578095111</v>
      </c>
      <c r="Q47" s="389">
        <f>1000/35*1000/1588*H47</f>
        <v>89708.52824757107</v>
      </c>
      <c r="R47" s="385">
        <v>44043</v>
      </c>
      <c r="S47" s="391" t="s">
        <v>2000</v>
      </c>
      <c r="T47" s="51">
        <f t="shared" si="1"/>
        <v>44039.344123804105</v>
      </c>
      <c r="U47" s="373"/>
      <c r="V47" s="241"/>
      <c r="W47" s="241"/>
      <c r="X47" s="241"/>
      <c r="Y47" s="241"/>
      <c r="Z47" s="241"/>
      <c r="AA47" s="241"/>
      <c r="AB47" s="241"/>
      <c r="AC47" s="241"/>
      <c r="AD47" s="138">
        <v>0.15</v>
      </c>
      <c r="AE47" s="139">
        <v>1981.5882352941176</v>
      </c>
      <c r="AF47" s="140" t="s">
        <v>1402</v>
      </c>
    </row>
    <row r="48" spans="1:32" ht="42" hidden="1" customHeight="1" x14ac:dyDescent="0.2">
      <c r="A48" s="68">
        <f t="shared" si="0"/>
        <v>44039.344123804105</v>
      </c>
      <c r="B48" s="489" t="s">
        <v>2105</v>
      </c>
      <c r="C48" s="383" t="str">
        <f>VLOOKUP(D48,DETAIL,4,FALSE)</f>
        <v>PRECEPT MEDICAL</v>
      </c>
      <c r="D48" s="384">
        <v>1734053</v>
      </c>
      <c r="E48" s="391" t="s">
        <v>2033</v>
      </c>
      <c r="F48" s="386" t="str">
        <f>VLOOKUP(D48,DETAIL,5,FALSE)</f>
        <v>SM30350SA1588;DENBLU2;300</v>
      </c>
      <c r="G48" s="386" t="str">
        <f>VLOOKUP(D48,DETAIL,6,FALSE)</f>
        <v>AS soft</v>
      </c>
      <c r="H48" s="387">
        <v>0</v>
      </c>
      <c r="I48" s="388">
        <f>+H48/1200</f>
        <v>0</v>
      </c>
      <c r="J48" s="383" t="str">
        <f>VLOOKUP(D48,DETAIL,14,FALSE)</f>
        <v>BRASKEM CP360H</v>
      </c>
      <c r="K48" s="386" t="str">
        <f>VLOOKUP(D48,DETAIL,9,FALSE)</f>
        <v>J1427155 CORE,177" X 3.032" X .25"</v>
      </c>
      <c r="L48" s="389">
        <v>28500</v>
      </c>
      <c r="M48" s="386" t="str">
        <f>VLOOKUP(D48,DETAIL,7,FALSE)</f>
        <v>TAR: 45"             MIN:  43"               MAX:  45.5"</v>
      </c>
      <c r="N48" s="386">
        <f>VLOOKUP(D48,DETAIL,10,FALSE)</f>
        <v>1</v>
      </c>
      <c r="O48" s="386" t="str">
        <f>VLOOKUP(D48,DETAIL,13,FALSE)</f>
        <v>J1427238 PKG,45" PLAIN DISC</v>
      </c>
      <c r="P48" s="390">
        <f>Q48/L48</f>
        <v>0</v>
      </c>
      <c r="Q48" s="389">
        <f>1000/35*1000/1588*H48</f>
        <v>0</v>
      </c>
      <c r="R48" s="385" t="s">
        <v>56</v>
      </c>
      <c r="S48" s="391"/>
      <c r="T48" s="51">
        <f t="shared" si="1"/>
        <v>44039.344123804105</v>
      </c>
      <c r="U48" s="373"/>
      <c r="V48" s="241"/>
      <c r="W48" s="241"/>
      <c r="X48" s="241"/>
      <c r="Y48" s="241"/>
      <c r="Z48" s="241"/>
      <c r="AA48" s="241"/>
      <c r="AB48" s="241"/>
      <c r="AC48" s="241"/>
      <c r="AD48" s="138">
        <v>0.15</v>
      </c>
      <c r="AE48" s="139">
        <v>1981.5882352941176</v>
      </c>
      <c r="AF48" s="140" t="s">
        <v>1402</v>
      </c>
    </row>
    <row r="49" spans="1:32" ht="42" hidden="1" customHeight="1" x14ac:dyDescent="0.2">
      <c r="A49" s="68">
        <f t="shared" si="0"/>
        <v>44039.344123804105</v>
      </c>
      <c r="B49" s="489" t="s">
        <v>2105</v>
      </c>
      <c r="C49" s="444"/>
      <c r="D49" s="455" t="s">
        <v>2001</v>
      </c>
      <c r="E49" s="446"/>
      <c r="F49" s="447"/>
      <c r="G49" s="447"/>
      <c r="H49" s="448"/>
      <c r="I49" s="449">
        <v>1.5</v>
      </c>
      <c r="J49" s="447"/>
      <c r="K49" s="447"/>
      <c r="L49" s="450"/>
      <c r="M49" s="447"/>
      <c r="N49" s="447"/>
      <c r="O49" s="447"/>
      <c r="P49" s="451"/>
      <c r="Q49" s="452"/>
      <c r="R49" s="453" t="s">
        <v>428</v>
      </c>
      <c r="S49" s="454"/>
      <c r="T49" s="51">
        <f t="shared" si="1"/>
        <v>44039.406623804105</v>
      </c>
      <c r="AD49" s="138">
        <v>0.15</v>
      </c>
      <c r="AE49" s="139">
        <v>0</v>
      </c>
      <c r="AF49" s="140" t="s">
        <v>1402</v>
      </c>
    </row>
    <row r="50" spans="1:32" ht="42" hidden="1" customHeight="1" x14ac:dyDescent="0.2">
      <c r="A50" s="68">
        <f t="shared" si="0"/>
        <v>44039.406623804105</v>
      </c>
      <c r="B50" s="489" t="s">
        <v>2105</v>
      </c>
      <c r="C50" s="237" t="str">
        <f t="shared" ref="C50:C57" si="45">VLOOKUP(D50,DETAIL,4,FALSE)</f>
        <v>CARDINAL HEALTH</v>
      </c>
      <c r="D50" s="177">
        <v>1462606</v>
      </c>
      <c r="E50" s="183"/>
      <c r="F50" s="53" t="str">
        <f t="shared" ref="F50:F57" si="46">VLOOKUP(D50,DETAIL,5,FALSE)</f>
        <v xml:space="preserve">SM10120UN0575;WHITE;300 </v>
      </c>
      <c r="G50" s="53" t="str">
        <f t="shared" ref="G50:G57" si="47">VLOOKUP(D50,DETAIL,6,FALSE)</f>
        <v>UNTREATED</v>
      </c>
      <c r="H50" s="240">
        <v>5800</v>
      </c>
      <c r="I50" s="55">
        <f t="shared" ref="I50:I57" si="48">+H50/1475</f>
        <v>3.9322033898305087</v>
      </c>
      <c r="J50" s="53" t="str">
        <f t="shared" ref="J50:J57" si="49">VLOOKUP(D50,DETAIL,14,FALSE)</f>
        <v>Braskem CP360H                      EXXON ACHIEVE 6936G2</v>
      </c>
      <c r="K50" s="53" t="str">
        <f t="shared" ref="K50:K57" si="50">VLOOKUP(D50,DETAIL,9,FALSE)</f>
        <v>J1427155 CORE,177"X3.032"X.25"</v>
      </c>
      <c r="L50" s="70">
        <v>17900</v>
      </c>
      <c r="M50" s="53" t="str">
        <f t="shared" ref="M50:M57" si="51">VLOOKUP(D50,DETAIL,7,FALSE)</f>
        <v>42" +/- 1"</v>
      </c>
      <c r="N50" s="53">
        <f t="shared" ref="N50:N57" si="52">VLOOKUP(D50,DETAIL,10,FALSE)</f>
        <v>2</v>
      </c>
      <c r="O50" s="53" t="str">
        <f t="shared" ref="O50:O57" si="53">VLOOKUP(D50,DETAIL,13,FALSE)</f>
        <v xml:space="preserve">J1427220                PKG,41" PLAIN DISC   </v>
      </c>
      <c r="P50" s="65">
        <f t="shared" ref="P50:P57" si="54">Q50/L50</f>
        <v>46.959760343292047</v>
      </c>
      <c r="Q50" s="93">
        <f>1000/12*1000/575*H50</f>
        <v>840579.71014492761</v>
      </c>
      <c r="R50" s="238">
        <v>44042</v>
      </c>
      <c r="S50" s="239" t="s">
        <v>2219</v>
      </c>
      <c r="T50" s="51">
        <f t="shared" si="1"/>
        <v>44039.570465612014</v>
      </c>
      <c r="V50" s="241"/>
      <c r="W50" s="241"/>
      <c r="X50" s="241"/>
      <c r="Y50" s="241"/>
      <c r="Z50" s="241"/>
      <c r="AA50" s="241"/>
      <c r="AB50" s="241"/>
      <c r="AC50" s="241"/>
      <c r="AD50" s="138">
        <v>0.15</v>
      </c>
      <c r="AE50" s="139">
        <v>21812.823529411766</v>
      </c>
      <c r="AF50" s="140" t="s">
        <v>1402</v>
      </c>
    </row>
    <row r="51" spans="1:32" ht="42" hidden="1" customHeight="1" x14ac:dyDescent="0.2">
      <c r="A51" s="68">
        <f t="shared" si="0"/>
        <v>44039.570465612014</v>
      </c>
      <c r="B51" s="489" t="s">
        <v>2105</v>
      </c>
      <c r="C51" s="237" t="str">
        <f t="shared" si="45"/>
        <v>CARDINAL HEALTH</v>
      </c>
      <c r="D51" s="177">
        <v>1462601</v>
      </c>
      <c r="E51" s="183"/>
      <c r="F51" s="53" t="str">
        <f t="shared" si="46"/>
        <v xml:space="preserve">SM10120UN0626;WHITE;300 </v>
      </c>
      <c r="G51" s="53" t="str">
        <f t="shared" si="47"/>
        <v>UNTREATED</v>
      </c>
      <c r="H51" s="240">
        <v>7300</v>
      </c>
      <c r="I51" s="55">
        <f t="shared" si="48"/>
        <v>4.9491525423728815</v>
      </c>
      <c r="J51" s="53" t="str">
        <f t="shared" si="49"/>
        <v>Braskem CP360H                      EXXON ACHIEVE 6936G2</v>
      </c>
      <c r="K51" s="53" t="str">
        <f t="shared" si="50"/>
        <v>J1427155 CORE,177"X3.032"X.25"</v>
      </c>
      <c r="L51" s="70">
        <v>17900</v>
      </c>
      <c r="M51" s="53" t="str">
        <f t="shared" si="51"/>
        <v>42" +/- 1"</v>
      </c>
      <c r="N51" s="53">
        <f t="shared" si="52"/>
        <v>2</v>
      </c>
      <c r="O51" s="53" t="str">
        <f t="shared" si="53"/>
        <v xml:space="preserve">J1427220                PKG,41" PLAIN DISC   </v>
      </c>
      <c r="P51" s="65">
        <f t="shared" si="54"/>
        <v>54.289300991783719</v>
      </c>
      <c r="Q51" s="93">
        <f>1000/12*1000/626*H51</f>
        <v>971778.48775292863</v>
      </c>
      <c r="R51" s="238">
        <v>44042</v>
      </c>
      <c r="S51" s="239" t="s">
        <v>2220</v>
      </c>
      <c r="T51" s="51">
        <f t="shared" si="1"/>
        <v>44039.776680301278</v>
      </c>
      <c r="V51" s="241"/>
      <c r="W51" s="241"/>
      <c r="X51" s="241"/>
      <c r="Y51" s="241"/>
      <c r="Z51" s="241"/>
      <c r="AA51" s="241"/>
      <c r="AB51" s="241"/>
      <c r="AC51" s="241"/>
      <c r="AD51" s="138">
        <v>0.15</v>
      </c>
      <c r="AE51" s="139">
        <v>28868.117647058822</v>
      </c>
      <c r="AF51" s="140" t="s">
        <v>1402</v>
      </c>
    </row>
    <row r="52" spans="1:32" ht="42" hidden="1" customHeight="1" x14ac:dyDescent="0.2">
      <c r="A52" s="68">
        <f t="shared" si="0"/>
        <v>44039.776680301278</v>
      </c>
      <c r="B52" s="489" t="s">
        <v>2105</v>
      </c>
      <c r="C52" s="237" t="str">
        <f t="shared" si="45"/>
        <v>CARDINAL HEALTH</v>
      </c>
      <c r="D52" s="177">
        <v>1462606</v>
      </c>
      <c r="E52" s="183"/>
      <c r="F52" s="53" t="str">
        <f t="shared" si="46"/>
        <v xml:space="preserve">SM10120UN0575;WHITE;300 </v>
      </c>
      <c r="G52" s="53" t="str">
        <f t="shared" si="47"/>
        <v>UNTREATED</v>
      </c>
      <c r="H52" s="167">
        <v>7887</v>
      </c>
      <c r="I52" s="55">
        <f t="shared" si="48"/>
        <v>5.3471186440677965</v>
      </c>
      <c r="J52" s="53" t="str">
        <f t="shared" si="49"/>
        <v>Braskem CP360H                      EXXON ACHIEVE 6936G2</v>
      </c>
      <c r="K52" s="53" t="str">
        <f t="shared" si="50"/>
        <v>J1427155 CORE,177"X3.032"X.25"</v>
      </c>
      <c r="L52" s="70">
        <v>17900</v>
      </c>
      <c r="M52" s="53" t="str">
        <f t="shared" si="51"/>
        <v>42" +/- 1"</v>
      </c>
      <c r="N52" s="53">
        <f t="shared" si="52"/>
        <v>2</v>
      </c>
      <c r="O52" s="53" t="str">
        <f t="shared" si="53"/>
        <v xml:space="preserve">J1427220                PKG,41" PLAIN DISC   </v>
      </c>
      <c r="P52" s="65">
        <f t="shared" si="54"/>
        <v>63.857177556473161</v>
      </c>
      <c r="Q52" s="93">
        <f>1000/12*1000/575*H52</f>
        <v>1143043.4782608696</v>
      </c>
      <c r="R52" s="238">
        <v>44043</v>
      </c>
      <c r="S52" s="239" t="s">
        <v>2221</v>
      </c>
      <c r="T52" s="51">
        <f t="shared" si="1"/>
        <v>44039.999476911449</v>
      </c>
      <c r="V52" s="241"/>
      <c r="W52" s="241"/>
      <c r="X52" s="241"/>
      <c r="Y52" s="241"/>
      <c r="Z52" s="241"/>
      <c r="AA52" s="241"/>
      <c r="AB52" s="241"/>
      <c r="AC52" s="241"/>
      <c r="AD52" s="138">
        <v>0.15</v>
      </c>
      <c r="AE52" s="139">
        <v>21812.823529411766</v>
      </c>
      <c r="AF52" s="140" t="s">
        <v>1402</v>
      </c>
    </row>
    <row r="53" spans="1:32" ht="42" hidden="1" customHeight="1" x14ac:dyDescent="0.2">
      <c r="A53" s="68">
        <f t="shared" si="0"/>
        <v>44039.999476911449</v>
      </c>
      <c r="B53" s="489" t="s">
        <v>2105</v>
      </c>
      <c r="C53" s="237" t="str">
        <f t="shared" si="45"/>
        <v>CARDINAL HEALTH</v>
      </c>
      <c r="D53" s="177">
        <v>1462601</v>
      </c>
      <c r="E53" s="183"/>
      <c r="F53" s="53" t="str">
        <f t="shared" si="46"/>
        <v xml:space="preserve">SM10120UN0626;WHITE;300 </v>
      </c>
      <c r="G53" s="53" t="str">
        <f t="shared" si="47"/>
        <v>UNTREATED</v>
      </c>
      <c r="H53" s="167">
        <v>8586</v>
      </c>
      <c r="I53" s="55">
        <f t="shared" si="48"/>
        <v>5.8210169491525425</v>
      </c>
      <c r="J53" s="53" t="str">
        <f t="shared" si="49"/>
        <v>Braskem CP360H                      EXXON ACHIEVE 6936G2</v>
      </c>
      <c r="K53" s="53" t="str">
        <f t="shared" si="50"/>
        <v>J1427155 CORE,177"X3.032"X.25"</v>
      </c>
      <c r="L53" s="70">
        <v>17900</v>
      </c>
      <c r="M53" s="53" t="str">
        <f t="shared" si="51"/>
        <v>42" +/- 1"</v>
      </c>
      <c r="N53" s="53">
        <f t="shared" si="52"/>
        <v>2</v>
      </c>
      <c r="O53" s="53" t="str">
        <f t="shared" si="53"/>
        <v xml:space="preserve">J1427220                PKG,41" PLAIN DISC   </v>
      </c>
      <c r="P53" s="65">
        <f t="shared" si="54"/>
        <v>63.853142234993832</v>
      </c>
      <c r="Q53" s="93">
        <f>1000/12*1000/626*H53</f>
        <v>1142971.2460063896</v>
      </c>
      <c r="R53" s="238">
        <v>44043</v>
      </c>
      <c r="S53" s="239" t="s">
        <v>2222</v>
      </c>
      <c r="T53" s="51">
        <f t="shared" si="1"/>
        <v>44040.242019284327</v>
      </c>
      <c r="V53" s="241"/>
      <c r="W53" s="241"/>
      <c r="X53" s="241"/>
      <c r="Y53" s="241"/>
      <c r="Z53" s="241"/>
      <c r="AA53" s="241"/>
      <c r="AB53" s="241"/>
      <c r="AC53" s="241"/>
      <c r="AD53" s="138">
        <v>0.15</v>
      </c>
      <c r="AE53" s="139">
        <v>28868.117647058822</v>
      </c>
      <c r="AF53" s="140" t="s">
        <v>1402</v>
      </c>
    </row>
    <row r="54" spans="1:32" ht="42" hidden="1" customHeight="1" x14ac:dyDescent="0.2">
      <c r="A54" s="68">
        <f t="shared" si="0"/>
        <v>44040.242019284327</v>
      </c>
      <c r="B54" s="489" t="s">
        <v>2105</v>
      </c>
      <c r="C54" s="237" t="str">
        <f t="shared" si="45"/>
        <v>CARDINAL HEALTH</v>
      </c>
      <c r="D54" s="177">
        <v>1462606</v>
      </c>
      <c r="E54" s="183"/>
      <c r="F54" s="53" t="str">
        <f t="shared" si="46"/>
        <v xml:space="preserve">SM10120UN0575;WHITE;300 </v>
      </c>
      <c r="G54" s="53" t="str">
        <f t="shared" si="47"/>
        <v>UNTREATED</v>
      </c>
      <c r="H54" s="167">
        <v>7887</v>
      </c>
      <c r="I54" s="55">
        <f t="shared" si="48"/>
        <v>5.3471186440677965</v>
      </c>
      <c r="J54" s="53" t="str">
        <f t="shared" si="49"/>
        <v>Braskem CP360H                      EXXON ACHIEVE 6936G2</v>
      </c>
      <c r="K54" s="53" t="str">
        <f t="shared" si="50"/>
        <v>J1427155 CORE,177"X3.032"X.25"</v>
      </c>
      <c r="L54" s="70">
        <v>17900</v>
      </c>
      <c r="M54" s="53" t="str">
        <f t="shared" si="51"/>
        <v>42" +/- 1"</v>
      </c>
      <c r="N54" s="53">
        <f t="shared" si="52"/>
        <v>2</v>
      </c>
      <c r="O54" s="53" t="str">
        <f t="shared" si="53"/>
        <v xml:space="preserve">J1427220                PKG,41" PLAIN DISC   </v>
      </c>
      <c r="P54" s="65">
        <f t="shared" si="54"/>
        <v>63.857177556473161</v>
      </c>
      <c r="Q54" s="93">
        <f>1000/12*1000/575*H54</f>
        <v>1143043.4782608696</v>
      </c>
      <c r="R54" s="238">
        <v>44043</v>
      </c>
      <c r="S54" s="239" t="s">
        <v>2313</v>
      </c>
      <c r="T54" s="51">
        <f t="shared" si="1"/>
        <v>44040.464815894498</v>
      </c>
      <c r="V54" s="241"/>
      <c r="W54" s="241"/>
      <c r="X54" s="241"/>
      <c r="Y54" s="241"/>
      <c r="Z54" s="241"/>
      <c r="AA54" s="241"/>
      <c r="AB54" s="241"/>
      <c r="AC54" s="241"/>
      <c r="AD54" s="138">
        <v>0.15</v>
      </c>
      <c r="AE54" s="139">
        <v>21812.823529411766</v>
      </c>
      <c r="AF54" s="140" t="s">
        <v>1402</v>
      </c>
    </row>
    <row r="55" spans="1:32" ht="42" hidden="1" customHeight="1" x14ac:dyDescent="0.2">
      <c r="A55" s="68">
        <f t="shared" si="0"/>
        <v>44040.464815894498</v>
      </c>
      <c r="B55" s="489" t="s">
        <v>2105</v>
      </c>
      <c r="C55" s="237" t="str">
        <f t="shared" si="45"/>
        <v>CARDINAL HEALTH</v>
      </c>
      <c r="D55" s="177">
        <v>1462601</v>
      </c>
      <c r="E55" s="183"/>
      <c r="F55" s="53" t="str">
        <f t="shared" si="46"/>
        <v xml:space="preserve">SM10120UN0626;WHITE;300 </v>
      </c>
      <c r="G55" s="53" t="str">
        <f t="shared" si="47"/>
        <v>UNTREATED</v>
      </c>
      <c r="H55" s="167">
        <v>8586</v>
      </c>
      <c r="I55" s="55">
        <f t="shared" si="48"/>
        <v>5.8210169491525425</v>
      </c>
      <c r="J55" s="53" t="str">
        <f t="shared" si="49"/>
        <v>Braskem CP360H                      EXXON ACHIEVE 6936G2</v>
      </c>
      <c r="K55" s="53" t="str">
        <f t="shared" si="50"/>
        <v>J1427155 CORE,177"X3.032"X.25"</v>
      </c>
      <c r="L55" s="70">
        <v>17900</v>
      </c>
      <c r="M55" s="53" t="str">
        <f t="shared" si="51"/>
        <v>42" +/- 1"</v>
      </c>
      <c r="N55" s="53">
        <f t="shared" si="52"/>
        <v>2</v>
      </c>
      <c r="O55" s="53" t="str">
        <f t="shared" si="53"/>
        <v xml:space="preserve">J1427220                PKG,41" PLAIN DISC   </v>
      </c>
      <c r="P55" s="65">
        <f t="shared" si="54"/>
        <v>63.853142234993832</v>
      </c>
      <c r="Q55" s="93">
        <f>1000/12*1000/626*H55</f>
        <v>1142971.2460063896</v>
      </c>
      <c r="R55" s="238">
        <v>44043</v>
      </c>
      <c r="S55" s="239" t="s">
        <v>2314</v>
      </c>
      <c r="T55" s="51">
        <f t="shared" si="1"/>
        <v>44040.707358267377</v>
      </c>
      <c r="V55" s="241"/>
      <c r="W55" s="241"/>
      <c r="X55" s="241"/>
      <c r="Y55" s="241"/>
      <c r="Z55" s="241"/>
      <c r="AA55" s="241"/>
      <c r="AB55" s="241"/>
      <c r="AC55" s="241"/>
      <c r="AD55" s="138">
        <v>0.15</v>
      </c>
      <c r="AE55" s="139">
        <v>28868.117647058822</v>
      </c>
      <c r="AF55" s="140" t="s">
        <v>1402</v>
      </c>
    </row>
    <row r="56" spans="1:32" ht="42" hidden="1" customHeight="1" x14ac:dyDescent="0.2">
      <c r="A56" s="68">
        <f t="shared" si="0"/>
        <v>44040.707358267377</v>
      </c>
      <c r="B56" s="489" t="s">
        <v>2105</v>
      </c>
      <c r="C56" s="237" t="str">
        <f t="shared" si="45"/>
        <v>CARDINAL HEALTH</v>
      </c>
      <c r="D56" s="177">
        <v>1462606</v>
      </c>
      <c r="E56" s="183"/>
      <c r="F56" s="53" t="str">
        <f t="shared" si="46"/>
        <v xml:space="preserve">SM10120UN0575;WHITE;300 </v>
      </c>
      <c r="G56" s="53" t="str">
        <f t="shared" si="47"/>
        <v>UNTREATED</v>
      </c>
      <c r="H56" s="167">
        <v>7887</v>
      </c>
      <c r="I56" s="55">
        <f t="shared" si="48"/>
        <v>5.3471186440677965</v>
      </c>
      <c r="J56" s="53" t="str">
        <f t="shared" si="49"/>
        <v>Braskem CP360H                      EXXON ACHIEVE 6936G2</v>
      </c>
      <c r="K56" s="53" t="str">
        <f t="shared" si="50"/>
        <v>J1427155 CORE,177"X3.032"X.25"</v>
      </c>
      <c r="L56" s="70">
        <v>17900</v>
      </c>
      <c r="M56" s="53" t="str">
        <f t="shared" si="51"/>
        <v>42" +/- 1"</v>
      </c>
      <c r="N56" s="53">
        <f t="shared" si="52"/>
        <v>2</v>
      </c>
      <c r="O56" s="53" t="str">
        <f t="shared" si="53"/>
        <v xml:space="preserve">J1427220                PKG,41" PLAIN DISC   </v>
      </c>
      <c r="P56" s="65">
        <f t="shared" si="54"/>
        <v>63.857177556473161</v>
      </c>
      <c r="Q56" s="93">
        <f>1000/12*1000/575*H56</f>
        <v>1143043.4782608696</v>
      </c>
      <c r="R56" s="238">
        <v>44043</v>
      </c>
      <c r="S56" s="239" t="s">
        <v>2315</v>
      </c>
      <c r="T56" s="51">
        <f t="shared" si="1"/>
        <v>44040.930154877547</v>
      </c>
      <c r="V56" s="241"/>
      <c r="W56" s="241"/>
      <c r="X56" s="241"/>
      <c r="Y56" s="241"/>
      <c r="Z56" s="241"/>
      <c r="AA56" s="241"/>
      <c r="AB56" s="241"/>
      <c r="AC56" s="241"/>
      <c r="AD56" s="138">
        <v>0.15</v>
      </c>
      <c r="AE56" s="139">
        <v>21812.823529411766</v>
      </c>
      <c r="AF56" s="140" t="s">
        <v>1402</v>
      </c>
    </row>
    <row r="57" spans="1:32" ht="42" hidden="1" customHeight="1" x14ac:dyDescent="0.2">
      <c r="A57" s="68">
        <f t="shared" si="0"/>
        <v>44040.930154877547</v>
      </c>
      <c r="B57" s="489" t="s">
        <v>2105</v>
      </c>
      <c r="C57" s="237" t="str">
        <f t="shared" si="45"/>
        <v>CARDINAL HEALTH</v>
      </c>
      <c r="D57" s="177">
        <v>1462601</v>
      </c>
      <c r="E57" s="183"/>
      <c r="F57" s="53" t="str">
        <f t="shared" si="46"/>
        <v xml:space="preserve">SM10120UN0626;WHITE;300 </v>
      </c>
      <c r="G57" s="53" t="str">
        <f t="shared" si="47"/>
        <v>UNTREATED</v>
      </c>
      <c r="H57" s="167">
        <v>8586</v>
      </c>
      <c r="I57" s="55">
        <f t="shared" si="48"/>
        <v>5.8210169491525425</v>
      </c>
      <c r="J57" s="53" t="str">
        <f t="shared" si="49"/>
        <v>Braskem CP360H                      EXXON ACHIEVE 6936G2</v>
      </c>
      <c r="K57" s="53" t="str">
        <f t="shared" si="50"/>
        <v>J1427155 CORE,177"X3.032"X.25"</v>
      </c>
      <c r="L57" s="70">
        <v>17900</v>
      </c>
      <c r="M57" s="53" t="str">
        <f t="shared" si="51"/>
        <v>42" +/- 1"</v>
      </c>
      <c r="N57" s="53">
        <f t="shared" si="52"/>
        <v>2</v>
      </c>
      <c r="O57" s="53" t="str">
        <f t="shared" si="53"/>
        <v xml:space="preserve">J1427220                PKG,41" PLAIN DISC   </v>
      </c>
      <c r="P57" s="65">
        <f t="shared" si="54"/>
        <v>63.853142234993832</v>
      </c>
      <c r="Q57" s="93">
        <f>1000/12*1000/626*H57</f>
        <v>1142971.2460063896</v>
      </c>
      <c r="R57" s="238">
        <v>44043</v>
      </c>
      <c r="S57" s="239" t="s">
        <v>2316</v>
      </c>
      <c r="T57" s="51">
        <f t="shared" si="1"/>
        <v>44041.172697250426</v>
      </c>
      <c r="V57" s="241"/>
      <c r="W57" s="241"/>
      <c r="X57" s="241"/>
      <c r="Y57" s="241"/>
      <c r="Z57" s="241"/>
      <c r="AA57" s="241"/>
      <c r="AB57" s="241"/>
      <c r="AC57" s="241"/>
      <c r="AD57" s="138">
        <v>0.15</v>
      </c>
      <c r="AE57" s="139">
        <v>28868.117647058822</v>
      </c>
      <c r="AF57" s="140" t="s">
        <v>1402</v>
      </c>
    </row>
    <row r="58" spans="1:32" ht="42" hidden="1" customHeight="1" x14ac:dyDescent="0.2">
      <c r="A58" s="68">
        <f t="shared" si="0"/>
        <v>44041.172697250426</v>
      </c>
      <c r="B58" s="489" t="s">
        <v>2105</v>
      </c>
      <c r="C58" s="444"/>
      <c r="D58" s="455" t="s">
        <v>2004</v>
      </c>
      <c r="E58" s="446"/>
      <c r="F58" s="447"/>
      <c r="G58" s="447"/>
      <c r="H58" s="448"/>
      <c r="I58" s="449">
        <v>0.5</v>
      </c>
      <c r="J58" s="447"/>
      <c r="K58" s="447"/>
      <c r="L58" s="450"/>
      <c r="M58" s="447"/>
      <c r="N58" s="447"/>
      <c r="O58" s="447"/>
      <c r="P58" s="451"/>
      <c r="Q58" s="452"/>
      <c r="R58" s="453" t="s">
        <v>428</v>
      </c>
      <c r="S58" s="454"/>
      <c r="T58" s="51">
        <f t="shared" si="1"/>
        <v>44041.193530583761</v>
      </c>
      <c r="AD58" s="138">
        <v>0.15</v>
      </c>
      <c r="AE58" s="139">
        <v>0</v>
      </c>
      <c r="AF58" s="140" t="s">
        <v>1402</v>
      </c>
    </row>
    <row r="59" spans="1:32" ht="42" hidden="1" customHeight="1" x14ac:dyDescent="0.2">
      <c r="A59" s="68">
        <f t="shared" si="0"/>
        <v>44041.193530583761</v>
      </c>
      <c r="B59" s="489" t="s">
        <v>2105</v>
      </c>
      <c r="C59" s="423" t="str">
        <f t="shared" ref="C59:C75" si="55">VLOOKUP(D59,DETAIL,4,FALSE)</f>
        <v>AHP</v>
      </c>
      <c r="D59" s="153">
        <v>1559695</v>
      </c>
      <c r="E59" s="183"/>
      <c r="F59" s="53" t="str">
        <f t="shared" ref="F59:F75" si="56">VLOOKUP(D59,DETAIL,5,FALSE)</f>
        <v xml:space="preserve">SM30135UN0160;WHITE;600;46" OD </v>
      </c>
      <c r="G59" s="53" t="s">
        <v>251</v>
      </c>
      <c r="H59" s="240">
        <v>2000</v>
      </c>
      <c r="I59" s="55">
        <f t="shared" ref="I59:I75" si="57">+H59/1768</f>
        <v>1.1312217194570136</v>
      </c>
      <c r="J59" s="53" t="str">
        <f t="shared" ref="J59:J75" si="58">VLOOKUP(D59,DETAIL,14,FALSE)</f>
        <v>Braskem CP360H       EXXON 6936G2</v>
      </c>
      <c r="K59" s="53" t="str">
        <f t="shared" ref="K59:K75" si="59">VLOOKUP(D59,DETAIL,9,FALSE)</f>
        <v>J1427140 175"x6.028"x.375"</v>
      </c>
      <c r="L59" s="70">
        <v>19000</v>
      </c>
      <c r="M59" s="53" t="str">
        <f t="shared" ref="M59:M75" si="60">VLOOKUP(D59,DETAIL,7,FALSE)</f>
        <v>46" +/- 1"</v>
      </c>
      <c r="N59" s="53" t="str">
        <f t="shared" ref="N59:N75" si="61">VLOOKUP(D59,DETAIL,10,FALSE)</f>
        <v>7,8</v>
      </c>
      <c r="O59" s="53" t="str">
        <f t="shared" ref="O59:O75" si="62">VLOOKUP(D59,DETAIL,13,FALSE)</f>
        <v>J1427238 45" PLAIN DISC</v>
      </c>
      <c r="P59" s="65">
        <f t="shared" ref="P59:P75" si="63">Q59/L59</f>
        <v>48.732943469785567</v>
      </c>
      <c r="Q59" s="57">
        <f>1000/13.5*1000/160*H59</f>
        <v>925925.92592592584</v>
      </c>
      <c r="R59" s="234">
        <v>44046</v>
      </c>
      <c r="S59" s="235" t="s">
        <v>2207</v>
      </c>
      <c r="T59" s="51">
        <f t="shared" si="1"/>
        <v>44041.240664822071</v>
      </c>
      <c r="V59" s="241"/>
      <c r="W59" s="241"/>
      <c r="X59" s="241"/>
      <c r="Y59" s="241"/>
      <c r="Z59" s="241"/>
      <c r="AA59" s="241"/>
      <c r="AB59" s="241"/>
      <c r="AC59" s="241"/>
      <c r="AD59" s="138">
        <v>0.15</v>
      </c>
      <c r="AE59" s="139">
        <v>14451.705882352941</v>
      </c>
      <c r="AF59" s="140" t="s">
        <v>1402</v>
      </c>
    </row>
    <row r="60" spans="1:32" ht="42" hidden="1" customHeight="1" x14ac:dyDescent="0.2">
      <c r="A60" s="68">
        <f t="shared" si="0"/>
        <v>44041.240664822071</v>
      </c>
      <c r="B60" s="489" t="s">
        <v>2105</v>
      </c>
      <c r="C60" s="423" t="str">
        <f t="shared" si="55"/>
        <v>AHP</v>
      </c>
      <c r="D60" s="153">
        <v>1559618</v>
      </c>
      <c r="E60" s="183"/>
      <c r="F60" s="53" t="str">
        <f t="shared" si="56"/>
        <v xml:space="preserve">SM30135UN0195;WHITE;600;46" OD </v>
      </c>
      <c r="G60" s="53" t="s">
        <v>251</v>
      </c>
      <c r="H60" s="240">
        <v>7500</v>
      </c>
      <c r="I60" s="55">
        <f t="shared" si="57"/>
        <v>4.2420814479638009</v>
      </c>
      <c r="J60" s="53" t="str">
        <f t="shared" si="58"/>
        <v>Braskem CP360H       EXXON 6936G2</v>
      </c>
      <c r="K60" s="53" t="str">
        <f t="shared" si="59"/>
        <v>J1427140 175"x6.028"x.375"</v>
      </c>
      <c r="L60" s="70">
        <v>19000</v>
      </c>
      <c r="M60" s="53" t="str">
        <f t="shared" si="60"/>
        <v>46" +/- 1"</v>
      </c>
      <c r="N60" s="53">
        <f t="shared" si="61"/>
        <v>6</v>
      </c>
      <c r="O60" s="53" t="str">
        <f t="shared" si="62"/>
        <v>J1427238 45" PLAIN DISC</v>
      </c>
      <c r="P60" s="65">
        <f t="shared" si="63"/>
        <v>149.94751836857102</v>
      </c>
      <c r="Q60" s="57">
        <f>1000/13.5*1000/195*H60</f>
        <v>2849002.8490028493</v>
      </c>
      <c r="R60" s="234">
        <v>44046</v>
      </c>
      <c r="S60" s="235" t="s">
        <v>2206</v>
      </c>
      <c r="T60" s="51">
        <f t="shared" si="1"/>
        <v>44041.417418215737</v>
      </c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14451.705882352941</v>
      </c>
      <c r="AF60" s="140" t="s">
        <v>1402</v>
      </c>
    </row>
    <row r="61" spans="1:32" ht="42" hidden="1" customHeight="1" x14ac:dyDescent="0.2">
      <c r="A61" s="68">
        <f t="shared" si="0"/>
        <v>44041.417418215737</v>
      </c>
      <c r="B61" s="489" t="s">
        <v>2105</v>
      </c>
      <c r="C61" s="423" t="str">
        <f t="shared" si="55"/>
        <v>AHP</v>
      </c>
      <c r="D61" s="153">
        <v>1715784</v>
      </c>
      <c r="E61" s="183"/>
      <c r="F61" s="53" t="str">
        <f t="shared" si="56"/>
        <v xml:space="preserve">SM30135UN0205;WHITE;600;46" OD </v>
      </c>
      <c r="G61" s="53" t="s">
        <v>251</v>
      </c>
      <c r="H61" s="240">
        <v>3000</v>
      </c>
      <c r="I61" s="55">
        <f t="shared" si="57"/>
        <v>1.6968325791855203</v>
      </c>
      <c r="J61" s="53" t="str">
        <f t="shared" si="58"/>
        <v>Braskem CP360H       EXXON 6936G2</v>
      </c>
      <c r="K61" s="53" t="str">
        <f t="shared" si="59"/>
        <v>J1427140 175"x6.028"x.375"</v>
      </c>
      <c r="L61" s="70">
        <v>19000</v>
      </c>
      <c r="M61" s="53" t="str">
        <f t="shared" si="60"/>
        <v>46" +/- 1"</v>
      </c>
      <c r="N61" s="53">
        <f t="shared" si="61"/>
        <v>6</v>
      </c>
      <c r="O61" s="53" t="str">
        <f t="shared" si="62"/>
        <v>J1427238 45" PLAIN DISC</v>
      </c>
      <c r="P61" s="65">
        <f t="shared" si="63"/>
        <v>57.053202110968471</v>
      </c>
      <c r="Q61" s="57">
        <f>1000/13.5*1000/205*H61</f>
        <v>1084010.8401084009</v>
      </c>
      <c r="R61" s="234">
        <v>44046</v>
      </c>
      <c r="S61" s="235" t="s">
        <v>2118</v>
      </c>
      <c r="T61" s="51">
        <f t="shared" si="1"/>
        <v>44041.488119573201</v>
      </c>
      <c r="V61" s="241"/>
      <c r="W61" s="241"/>
      <c r="X61" s="241"/>
      <c r="Y61" s="241"/>
      <c r="Z61" s="241"/>
      <c r="AA61" s="241"/>
      <c r="AB61" s="241"/>
      <c r="AC61" s="241"/>
      <c r="AD61" s="138">
        <v>0.15</v>
      </c>
      <c r="AE61" s="139">
        <v>14451.705882352941</v>
      </c>
      <c r="AF61" s="140" t="s">
        <v>1402</v>
      </c>
    </row>
    <row r="62" spans="1:32" ht="42" hidden="1" customHeight="1" x14ac:dyDescent="0.2">
      <c r="A62" s="68">
        <f t="shared" si="0"/>
        <v>44041.488119573201</v>
      </c>
      <c r="B62" s="489" t="s">
        <v>2105</v>
      </c>
      <c r="C62" s="423" t="str">
        <f t="shared" si="55"/>
        <v>AHP</v>
      </c>
      <c r="D62" s="153">
        <v>1716031</v>
      </c>
      <c r="E62" s="183"/>
      <c r="F62" s="53" t="str">
        <f t="shared" si="56"/>
        <v>SM30135UN0220;WHITE;600;46" OD</v>
      </c>
      <c r="G62" s="53" t="s">
        <v>251</v>
      </c>
      <c r="H62" s="240">
        <v>14000</v>
      </c>
      <c r="I62" s="55">
        <f t="shared" si="57"/>
        <v>7.9185520361990953</v>
      </c>
      <c r="J62" s="53" t="str">
        <f t="shared" si="58"/>
        <v>Braskem CP360H       EXXON 6936G2</v>
      </c>
      <c r="K62" s="53" t="str">
        <f t="shared" si="59"/>
        <v>J1427140 175"x6.028"x.375"</v>
      </c>
      <c r="L62" s="70">
        <v>19000</v>
      </c>
      <c r="M62" s="53" t="str">
        <f t="shared" si="60"/>
        <v>46" +/- 1"</v>
      </c>
      <c r="N62" s="53" t="str">
        <f t="shared" si="61"/>
        <v>5,6</v>
      </c>
      <c r="O62" s="53" t="str">
        <f t="shared" si="62"/>
        <v>J1427238 45" PLAIN DISC</v>
      </c>
      <c r="P62" s="65">
        <f t="shared" si="63"/>
        <v>248.09498493709023</v>
      </c>
      <c r="Q62" s="57">
        <f>1000/13.5*1000/220*H62</f>
        <v>4713804.7138047144</v>
      </c>
      <c r="R62" s="234">
        <v>44046</v>
      </c>
      <c r="S62" s="235" t="s">
        <v>2230</v>
      </c>
      <c r="T62" s="51">
        <f t="shared" si="1"/>
        <v>44041.818059241377</v>
      </c>
      <c r="V62" s="241"/>
      <c r="W62" s="241"/>
      <c r="X62" s="241"/>
      <c r="Y62" s="241"/>
      <c r="Z62" s="241"/>
      <c r="AA62" s="241"/>
      <c r="AB62" s="241"/>
      <c r="AC62" s="241"/>
      <c r="AD62" s="138">
        <v>0.15</v>
      </c>
      <c r="AE62" s="139">
        <v>14451.705882352941</v>
      </c>
      <c r="AF62" s="140" t="s">
        <v>1402</v>
      </c>
    </row>
    <row r="63" spans="1:32" ht="42" hidden="1" customHeight="1" x14ac:dyDescent="0.2">
      <c r="A63" s="68">
        <f t="shared" si="0"/>
        <v>44041.818059241377</v>
      </c>
      <c r="B63" s="489" t="s">
        <v>2105</v>
      </c>
      <c r="C63" s="423" t="str">
        <f t="shared" si="55"/>
        <v>AHP</v>
      </c>
      <c r="D63" s="153">
        <v>1559618</v>
      </c>
      <c r="E63" s="183"/>
      <c r="F63" s="53" t="str">
        <f t="shared" si="56"/>
        <v xml:space="preserve">SM30135UN0195;WHITE;600;46" OD </v>
      </c>
      <c r="G63" s="53" t="s">
        <v>251</v>
      </c>
      <c r="H63" s="167">
        <v>4725</v>
      </c>
      <c r="I63" s="55">
        <f t="shared" si="57"/>
        <v>2.6725113122171944</v>
      </c>
      <c r="J63" s="53" t="str">
        <f t="shared" si="58"/>
        <v>Braskem CP360H       EXXON 6936G2</v>
      </c>
      <c r="K63" s="53" t="str">
        <f t="shared" si="59"/>
        <v>J1427140 175"x6.028"x.375"</v>
      </c>
      <c r="L63" s="70">
        <v>19000</v>
      </c>
      <c r="M63" s="53" t="str">
        <f t="shared" si="60"/>
        <v>46" +/- 1"</v>
      </c>
      <c r="N63" s="53">
        <f t="shared" si="61"/>
        <v>6</v>
      </c>
      <c r="O63" s="53" t="str">
        <f t="shared" si="62"/>
        <v>J1427238 45" PLAIN DISC</v>
      </c>
      <c r="P63" s="65">
        <f t="shared" si="63"/>
        <v>94.466936572199742</v>
      </c>
      <c r="Q63" s="57">
        <f>1000/13.5*1000/195*H63</f>
        <v>1794871.794871795</v>
      </c>
      <c r="R63" s="234">
        <v>44046</v>
      </c>
      <c r="S63" s="235" t="s">
        <v>2120</v>
      </c>
      <c r="T63" s="51">
        <f t="shared" si="1"/>
        <v>44041.929413879385</v>
      </c>
      <c r="V63" s="241"/>
      <c r="W63" s="241"/>
      <c r="X63" s="241"/>
      <c r="Y63" s="241"/>
      <c r="Z63" s="241"/>
      <c r="AA63" s="241"/>
      <c r="AB63" s="241"/>
      <c r="AC63" s="241"/>
      <c r="AD63" s="138">
        <v>0.15</v>
      </c>
      <c r="AE63" s="139">
        <v>14451.705882352941</v>
      </c>
      <c r="AF63" s="140" t="s">
        <v>1402</v>
      </c>
    </row>
    <row r="64" spans="1:32" ht="42" hidden="1" customHeight="1" x14ac:dyDescent="0.2">
      <c r="A64" s="68">
        <f t="shared" si="0"/>
        <v>44041.929413879385</v>
      </c>
      <c r="B64" s="489" t="s">
        <v>2105</v>
      </c>
      <c r="C64" s="423" t="str">
        <f t="shared" si="55"/>
        <v>AHP</v>
      </c>
      <c r="D64" s="153">
        <v>1715784</v>
      </c>
      <c r="E64" s="183"/>
      <c r="F64" s="53" t="str">
        <f t="shared" si="56"/>
        <v xml:space="preserve">SM30135UN0205;WHITE;600;46" OD </v>
      </c>
      <c r="G64" s="53" t="s">
        <v>251</v>
      </c>
      <c r="H64" s="167">
        <v>7425</v>
      </c>
      <c r="I64" s="55">
        <f t="shared" si="57"/>
        <v>4.1996606334841626</v>
      </c>
      <c r="J64" s="53" t="str">
        <f t="shared" si="58"/>
        <v>Braskem CP360H       EXXON 6936G2</v>
      </c>
      <c r="K64" s="53" t="str">
        <f t="shared" si="59"/>
        <v>J1427140 175"x6.028"x.375"</v>
      </c>
      <c r="L64" s="70">
        <v>19000</v>
      </c>
      <c r="M64" s="53" t="str">
        <f t="shared" si="60"/>
        <v>46" +/- 1"</v>
      </c>
      <c r="N64" s="53">
        <f t="shared" si="61"/>
        <v>6</v>
      </c>
      <c r="O64" s="53" t="str">
        <f t="shared" si="62"/>
        <v>J1427238 45" PLAIN DISC</v>
      </c>
      <c r="P64" s="65">
        <f t="shared" si="63"/>
        <v>141.20667522464697</v>
      </c>
      <c r="Q64" s="57">
        <f>1000/13.5*1000/205*H64</f>
        <v>2682926.8292682925</v>
      </c>
      <c r="R64" s="234">
        <v>44046</v>
      </c>
      <c r="S64" s="235" t="s">
        <v>2121</v>
      </c>
      <c r="T64" s="51">
        <f t="shared" si="1"/>
        <v>44042.10439973911</v>
      </c>
      <c r="V64" s="241"/>
      <c r="W64" s="241"/>
      <c r="X64" s="241"/>
      <c r="Y64" s="241"/>
      <c r="Z64" s="241"/>
      <c r="AA64" s="241"/>
      <c r="AB64" s="241"/>
      <c r="AC64" s="241"/>
      <c r="AD64" s="138">
        <v>0.15</v>
      </c>
      <c r="AE64" s="139">
        <v>14451.705882352941</v>
      </c>
      <c r="AF64" s="140" t="s">
        <v>1402</v>
      </c>
    </row>
    <row r="65" spans="1:32" ht="42" hidden="1" customHeight="1" x14ac:dyDescent="0.2">
      <c r="A65" s="68">
        <f t="shared" si="0"/>
        <v>44042.10439973911</v>
      </c>
      <c r="B65" s="489" t="s">
        <v>2105</v>
      </c>
      <c r="C65" s="423" t="str">
        <f t="shared" si="55"/>
        <v>AHP</v>
      </c>
      <c r="D65" s="153">
        <v>1716031</v>
      </c>
      <c r="E65" s="183"/>
      <c r="F65" s="53" t="str">
        <f t="shared" si="56"/>
        <v>SM30135UN0220;WHITE;600;46" OD</v>
      </c>
      <c r="G65" s="53" t="s">
        <v>251</v>
      </c>
      <c r="H65" s="167">
        <v>3037</v>
      </c>
      <c r="I65" s="55">
        <f t="shared" si="57"/>
        <v>1.717760180995475</v>
      </c>
      <c r="J65" s="53" t="str">
        <f t="shared" si="58"/>
        <v>Braskem CP360H       EXXON 6936G2</v>
      </c>
      <c r="K65" s="53" t="str">
        <f t="shared" si="59"/>
        <v>J1427140 175"x6.028"x.375"</v>
      </c>
      <c r="L65" s="70">
        <v>19000</v>
      </c>
      <c r="M65" s="53" t="str">
        <f t="shared" si="60"/>
        <v>46" +/- 1"</v>
      </c>
      <c r="N65" s="53" t="str">
        <f t="shared" si="61"/>
        <v>5,6</v>
      </c>
      <c r="O65" s="53" t="str">
        <f t="shared" si="62"/>
        <v>J1427238 45" PLAIN DISC</v>
      </c>
      <c r="P65" s="65">
        <f t="shared" si="63"/>
        <v>53.818890660995933</v>
      </c>
      <c r="Q65" s="57">
        <f>1000/13.5*1000/220*H65</f>
        <v>1022558.9225589227</v>
      </c>
      <c r="R65" s="234">
        <v>44046</v>
      </c>
      <c r="S65" s="235" t="s">
        <v>2122</v>
      </c>
      <c r="T65" s="51">
        <f t="shared" si="1"/>
        <v>44042.175973079982</v>
      </c>
      <c r="V65" s="241"/>
      <c r="W65" s="241"/>
      <c r="X65" s="241"/>
      <c r="Y65" s="241"/>
      <c r="Z65" s="241"/>
      <c r="AA65" s="241"/>
      <c r="AB65" s="241"/>
      <c r="AC65" s="241"/>
      <c r="AD65" s="138">
        <v>0.15</v>
      </c>
      <c r="AE65" s="139">
        <v>14451.705882352941</v>
      </c>
      <c r="AF65" s="140" t="s">
        <v>1402</v>
      </c>
    </row>
    <row r="66" spans="1:32" ht="42" hidden="1" customHeight="1" x14ac:dyDescent="0.2">
      <c r="A66" s="68">
        <f t="shared" si="0"/>
        <v>44042.175973079982</v>
      </c>
      <c r="B66" s="489" t="s">
        <v>2105</v>
      </c>
      <c r="C66" s="423" t="str">
        <f t="shared" si="55"/>
        <v>AHP</v>
      </c>
      <c r="D66" s="153">
        <v>1559695</v>
      </c>
      <c r="E66" s="183"/>
      <c r="F66" s="53" t="str">
        <f t="shared" si="56"/>
        <v xml:space="preserve">SM30135UN0160;WHITE;600;46" OD </v>
      </c>
      <c r="G66" s="53" t="s">
        <v>251</v>
      </c>
      <c r="H66" s="167">
        <v>5400</v>
      </c>
      <c r="I66" s="55">
        <f t="shared" si="57"/>
        <v>3.0542986425339365</v>
      </c>
      <c r="J66" s="53" t="str">
        <f t="shared" si="58"/>
        <v>Braskem CP360H       EXXON 6936G2</v>
      </c>
      <c r="K66" s="53" t="str">
        <f t="shared" si="59"/>
        <v>J1427140 175"x6.028"x.375"</v>
      </c>
      <c r="L66" s="70">
        <v>19000</v>
      </c>
      <c r="M66" s="53" t="str">
        <f t="shared" si="60"/>
        <v>46" +/- 1"</v>
      </c>
      <c r="N66" s="53" t="str">
        <f t="shared" si="61"/>
        <v>7,8</v>
      </c>
      <c r="O66" s="53" t="str">
        <f t="shared" si="62"/>
        <v>J1427238 45" PLAIN DISC</v>
      </c>
      <c r="P66" s="65">
        <f t="shared" si="63"/>
        <v>131.57894736842104</v>
      </c>
      <c r="Q66" s="57">
        <f>1000/13.5*1000/160*H66</f>
        <v>2500000</v>
      </c>
      <c r="R66" s="234">
        <v>44046</v>
      </c>
      <c r="S66" s="235" t="s">
        <v>2231</v>
      </c>
      <c r="T66" s="51">
        <f t="shared" si="1"/>
        <v>44042.303235523425</v>
      </c>
      <c r="V66" s="241"/>
      <c r="W66" s="241"/>
      <c r="X66" s="241"/>
      <c r="Y66" s="241"/>
      <c r="Z66" s="241"/>
      <c r="AA66" s="241"/>
      <c r="AB66" s="241"/>
      <c r="AC66" s="241"/>
      <c r="AD66" s="138">
        <v>0.15</v>
      </c>
      <c r="AE66" s="139">
        <v>14451.705882352941</v>
      </c>
      <c r="AF66" s="140" t="s">
        <v>1402</v>
      </c>
    </row>
    <row r="67" spans="1:32" ht="42" hidden="1" customHeight="1" x14ac:dyDescent="0.2">
      <c r="A67" s="68">
        <f t="shared" ref="A67:A130" si="64">T66</f>
        <v>44042.303235523425</v>
      </c>
      <c r="B67" s="489" t="s">
        <v>2105</v>
      </c>
      <c r="C67" s="423" t="str">
        <f t="shared" si="55"/>
        <v>AHP</v>
      </c>
      <c r="D67" s="153">
        <v>1559618</v>
      </c>
      <c r="E67" s="183"/>
      <c r="F67" s="53" t="str">
        <f t="shared" si="56"/>
        <v xml:space="preserve">SM30135UN0195;WHITE;600;46" OD </v>
      </c>
      <c r="G67" s="53" t="s">
        <v>251</v>
      </c>
      <c r="H67" s="167">
        <v>8100</v>
      </c>
      <c r="I67" s="55">
        <f t="shared" si="57"/>
        <v>4.5814479638009047</v>
      </c>
      <c r="J67" s="53" t="str">
        <f t="shared" si="58"/>
        <v>Braskem CP360H       EXXON 6936G2</v>
      </c>
      <c r="K67" s="53" t="str">
        <f t="shared" si="59"/>
        <v>J1427140 175"x6.028"x.375"</v>
      </c>
      <c r="L67" s="70">
        <v>19000</v>
      </c>
      <c r="M67" s="53" t="str">
        <f t="shared" si="60"/>
        <v>46" +/- 1"</v>
      </c>
      <c r="N67" s="53">
        <f t="shared" si="61"/>
        <v>6</v>
      </c>
      <c r="O67" s="53" t="str">
        <f t="shared" si="62"/>
        <v>J1427238 45" PLAIN DISC</v>
      </c>
      <c r="P67" s="65">
        <f t="shared" si="63"/>
        <v>161.94331983805668</v>
      </c>
      <c r="Q67" s="57">
        <f>1000/13.5*1000/195*H67</f>
        <v>3076923.076923077</v>
      </c>
      <c r="R67" s="234">
        <v>44046</v>
      </c>
      <c r="S67" s="235" t="s">
        <v>2232</v>
      </c>
      <c r="T67" s="51">
        <f t="shared" ref="T67:T130" si="65">T66+I67/24</f>
        <v>44042.494129188584</v>
      </c>
      <c r="V67" s="241"/>
      <c r="W67" s="241"/>
      <c r="X67" s="241"/>
      <c r="Y67" s="241"/>
      <c r="Z67" s="241"/>
      <c r="AA67" s="241"/>
      <c r="AB67" s="241"/>
      <c r="AC67" s="241"/>
      <c r="AD67" s="138">
        <v>0.15</v>
      </c>
      <c r="AE67" s="139">
        <v>14451.705882352941</v>
      </c>
      <c r="AF67" s="140" t="s">
        <v>1402</v>
      </c>
    </row>
    <row r="68" spans="1:32" ht="42" hidden="1" customHeight="1" x14ac:dyDescent="0.2">
      <c r="A68" s="68">
        <f t="shared" si="64"/>
        <v>44042.494129188584</v>
      </c>
      <c r="B68" s="489" t="s">
        <v>2105</v>
      </c>
      <c r="C68" s="423" t="str">
        <f t="shared" si="55"/>
        <v>AHP</v>
      </c>
      <c r="D68" s="153">
        <v>1715784</v>
      </c>
      <c r="E68" s="183"/>
      <c r="F68" s="53" t="str">
        <f t="shared" si="56"/>
        <v xml:space="preserve">SM30135UN0205;WHITE;600;46" OD </v>
      </c>
      <c r="G68" s="53" t="s">
        <v>251</v>
      </c>
      <c r="H68" s="167">
        <v>8100</v>
      </c>
      <c r="I68" s="55">
        <f t="shared" si="57"/>
        <v>4.5814479638009047</v>
      </c>
      <c r="J68" s="53" t="str">
        <f t="shared" si="58"/>
        <v>Braskem CP360H       EXXON 6936G2</v>
      </c>
      <c r="K68" s="53" t="str">
        <f t="shared" si="59"/>
        <v>J1427140 175"x6.028"x.375"</v>
      </c>
      <c r="L68" s="70">
        <v>19000</v>
      </c>
      <c r="M68" s="53" t="str">
        <f t="shared" si="60"/>
        <v>46" +/- 1"</v>
      </c>
      <c r="N68" s="53">
        <f t="shared" si="61"/>
        <v>6</v>
      </c>
      <c r="O68" s="53" t="str">
        <f t="shared" si="62"/>
        <v>J1427238 45" PLAIN DISC</v>
      </c>
      <c r="P68" s="65">
        <f t="shared" si="63"/>
        <v>154.04364569961487</v>
      </c>
      <c r="Q68" s="57">
        <f>1000/13.5*1000/205*H68</f>
        <v>2926829.2682926827</v>
      </c>
      <c r="R68" s="234">
        <v>44046</v>
      </c>
      <c r="S68" s="235" t="s">
        <v>2208</v>
      </c>
      <c r="T68" s="51">
        <f t="shared" si="65"/>
        <v>44042.685022853744</v>
      </c>
      <c r="V68" s="241"/>
      <c r="W68" s="241"/>
      <c r="X68" s="241"/>
      <c r="Y68" s="241"/>
      <c r="Z68" s="241"/>
      <c r="AA68" s="241"/>
      <c r="AB68" s="241"/>
      <c r="AC68" s="241"/>
      <c r="AD68" s="138">
        <v>0.15</v>
      </c>
      <c r="AE68" s="139">
        <v>14451.705882352941</v>
      </c>
      <c r="AF68" s="140" t="s">
        <v>1402</v>
      </c>
    </row>
    <row r="69" spans="1:32" ht="42" hidden="1" customHeight="1" x14ac:dyDescent="0.2">
      <c r="A69" s="68">
        <f t="shared" si="64"/>
        <v>44042.685022853744</v>
      </c>
      <c r="B69" s="489" t="s">
        <v>2105</v>
      </c>
      <c r="C69" s="423" t="str">
        <f t="shared" si="55"/>
        <v>AHP</v>
      </c>
      <c r="D69" s="153">
        <v>1716032</v>
      </c>
      <c r="E69" s="183"/>
      <c r="F69" s="53" t="str">
        <f t="shared" si="56"/>
        <v>SM30135UN0235;WHITE;600;46" OD</v>
      </c>
      <c r="G69" s="53" t="s">
        <v>251</v>
      </c>
      <c r="H69" s="240">
        <v>5400</v>
      </c>
      <c r="I69" s="55">
        <f t="shared" si="57"/>
        <v>3.0542986425339365</v>
      </c>
      <c r="J69" s="53" t="str">
        <f t="shared" si="58"/>
        <v>Braskem CP360H       EXXON 6936G2</v>
      </c>
      <c r="K69" s="53" t="str">
        <f t="shared" si="59"/>
        <v>J1427140 175"x6.028"x.375"</v>
      </c>
      <c r="L69" s="70">
        <v>19000</v>
      </c>
      <c r="M69" s="53" t="str">
        <f t="shared" si="60"/>
        <v>46" +/- 1"</v>
      </c>
      <c r="N69" s="53">
        <f t="shared" si="61"/>
        <v>5</v>
      </c>
      <c r="O69" s="53" t="str">
        <f t="shared" si="62"/>
        <v>J1427238 45" PLAIN DISC</v>
      </c>
      <c r="P69" s="65">
        <f t="shared" si="63"/>
        <v>89.585666293393047</v>
      </c>
      <c r="Q69" s="57">
        <f>1000/13.5*1000/235*H69</f>
        <v>1702127.6595744679</v>
      </c>
      <c r="R69" s="234">
        <v>44046</v>
      </c>
      <c r="S69" s="235" t="s">
        <v>2215</v>
      </c>
      <c r="T69" s="51">
        <f t="shared" si="65"/>
        <v>44042.812285297186</v>
      </c>
      <c r="V69" s="241"/>
      <c r="W69" s="241"/>
      <c r="X69" s="241"/>
      <c r="Y69" s="241"/>
      <c r="Z69" s="241"/>
      <c r="AA69" s="241"/>
      <c r="AB69" s="241"/>
      <c r="AC69" s="241"/>
      <c r="AD69" s="138">
        <v>0.15</v>
      </c>
      <c r="AE69" s="139">
        <v>14451.705882352941</v>
      </c>
      <c r="AF69" s="140" t="s">
        <v>1402</v>
      </c>
    </row>
    <row r="70" spans="1:32" ht="42" hidden="1" customHeight="1" x14ac:dyDescent="0.2">
      <c r="A70" s="68">
        <f t="shared" si="64"/>
        <v>44042.812285297186</v>
      </c>
      <c r="B70" s="489" t="s">
        <v>2105</v>
      </c>
      <c r="C70" s="423" t="str">
        <f t="shared" si="55"/>
        <v>AHP</v>
      </c>
      <c r="D70" s="153">
        <v>1716031</v>
      </c>
      <c r="E70" s="183"/>
      <c r="F70" s="53" t="str">
        <f t="shared" si="56"/>
        <v>SM30135UN0220;WHITE;600;46" OD</v>
      </c>
      <c r="G70" s="53" t="s">
        <v>251</v>
      </c>
      <c r="H70" s="167">
        <v>13500</v>
      </c>
      <c r="I70" s="55">
        <f t="shared" si="57"/>
        <v>7.635746606334842</v>
      </c>
      <c r="J70" s="53" t="str">
        <f t="shared" si="58"/>
        <v>Braskem CP360H       EXXON 6936G2</v>
      </c>
      <c r="K70" s="53" t="str">
        <f t="shared" si="59"/>
        <v>J1427140 175"x6.028"x.375"</v>
      </c>
      <c r="L70" s="70">
        <v>19000</v>
      </c>
      <c r="M70" s="53" t="str">
        <f t="shared" si="60"/>
        <v>46" +/- 1"</v>
      </c>
      <c r="N70" s="53" t="str">
        <f t="shared" si="61"/>
        <v>5,6</v>
      </c>
      <c r="O70" s="53" t="str">
        <f t="shared" si="62"/>
        <v>J1427238 45" PLAIN DISC</v>
      </c>
      <c r="P70" s="65">
        <f t="shared" si="63"/>
        <v>239.23444976076559</v>
      </c>
      <c r="Q70" s="57">
        <f>1000/13.5*1000/220*H70</f>
        <v>4545454.5454545459</v>
      </c>
      <c r="R70" s="234">
        <v>44046</v>
      </c>
      <c r="S70" s="235" t="s">
        <v>2140</v>
      </c>
      <c r="T70" s="51">
        <f t="shared" si="65"/>
        <v>44043.130441405781</v>
      </c>
      <c r="V70" s="241"/>
      <c r="W70" s="241"/>
      <c r="X70" s="241"/>
      <c r="Y70" s="241"/>
      <c r="Z70" s="241"/>
      <c r="AA70" s="241"/>
      <c r="AB70" s="241"/>
      <c r="AC70" s="241"/>
      <c r="AD70" s="138">
        <v>0.15</v>
      </c>
      <c r="AE70" s="139">
        <v>14451.705882352941</v>
      </c>
      <c r="AF70" s="140" t="s">
        <v>1402</v>
      </c>
    </row>
    <row r="71" spans="1:32" ht="42" hidden="1" customHeight="1" x14ac:dyDescent="0.2">
      <c r="A71" s="68">
        <f t="shared" si="64"/>
        <v>44043.130441405781</v>
      </c>
      <c r="B71" s="489" t="s">
        <v>2105</v>
      </c>
      <c r="C71" s="423" t="str">
        <f t="shared" si="55"/>
        <v>AHP</v>
      </c>
      <c r="D71" s="153">
        <v>1559618</v>
      </c>
      <c r="E71" s="183"/>
      <c r="F71" s="53" t="str">
        <f t="shared" si="56"/>
        <v xml:space="preserve">SM30135UN0195;WHITE;600;46" OD </v>
      </c>
      <c r="G71" s="53" t="s">
        <v>251</v>
      </c>
      <c r="H71" s="167">
        <v>14850</v>
      </c>
      <c r="I71" s="55">
        <f t="shared" si="57"/>
        <v>8.3993212669683253</v>
      </c>
      <c r="J71" s="53" t="str">
        <f t="shared" si="58"/>
        <v>Braskem CP360H       EXXON 6936G2</v>
      </c>
      <c r="K71" s="53" t="str">
        <f t="shared" si="59"/>
        <v>J1427140 175"x6.028"x.375"</v>
      </c>
      <c r="L71" s="70">
        <v>19000</v>
      </c>
      <c r="M71" s="53" t="str">
        <f t="shared" si="60"/>
        <v>46" +/- 1"</v>
      </c>
      <c r="N71" s="53">
        <f t="shared" si="61"/>
        <v>6</v>
      </c>
      <c r="O71" s="53" t="str">
        <f t="shared" si="62"/>
        <v>J1427238 45" PLAIN DISC</v>
      </c>
      <c r="P71" s="65">
        <f t="shared" si="63"/>
        <v>296.89608636977056</v>
      </c>
      <c r="Q71" s="57">
        <f>1000/13.5*1000/195*H71</f>
        <v>5641025.641025641</v>
      </c>
      <c r="R71" s="234">
        <v>44046</v>
      </c>
      <c r="S71" s="235" t="s">
        <v>2233</v>
      </c>
      <c r="T71" s="51">
        <f t="shared" si="65"/>
        <v>44043.480413125239</v>
      </c>
      <c r="V71" s="241"/>
      <c r="W71" s="241"/>
      <c r="X71" s="241"/>
      <c r="Y71" s="241"/>
      <c r="Z71" s="241"/>
      <c r="AA71" s="241"/>
      <c r="AB71" s="241"/>
      <c r="AC71" s="241"/>
      <c r="AD71" s="138">
        <v>0.15</v>
      </c>
      <c r="AE71" s="139">
        <v>14451.705882352941</v>
      </c>
      <c r="AF71" s="140" t="s">
        <v>1402</v>
      </c>
    </row>
    <row r="72" spans="1:32" ht="42" hidden="1" customHeight="1" x14ac:dyDescent="0.2">
      <c r="A72" s="68">
        <f t="shared" si="64"/>
        <v>44043.480413125239</v>
      </c>
      <c r="B72" s="489" t="s">
        <v>2105</v>
      </c>
      <c r="C72" s="423" t="str">
        <f t="shared" si="55"/>
        <v>AHP</v>
      </c>
      <c r="D72" s="153">
        <v>1559618</v>
      </c>
      <c r="E72" s="183"/>
      <c r="F72" s="53" t="str">
        <f t="shared" si="56"/>
        <v xml:space="preserve">SM30135UN0195;WHITE;600;46" OD </v>
      </c>
      <c r="G72" s="53" t="s">
        <v>251</v>
      </c>
      <c r="H72" s="167">
        <v>14850</v>
      </c>
      <c r="I72" s="55">
        <f t="shared" si="57"/>
        <v>8.3993212669683253</v>
      </c>
      <c r="J72" s="53" t="str">
        <f t="shared" si="58"/>
        <v>Braskem CP360H       EXXON 6936G2</v>
      </c>
      <c r="K72" s="53" t="str">
        <f t="shared" si="59"/>
        <v>J1427140 175"x6.028"x.375"</v>
      </c>
      <c r="L72" s="70">
        <v>19000</v>
      </c>
      <c r="M72" s="53" t="str">
        <f t="shared" si="60"/>
        <v>46" +/- 1"</v>
      </c>
      <c r="N72" s="53">
        <f t="shared" si="61"/>
        <v>6</v>
      </c>
      <c r="O72" s="53" t="str">
        <f t="shared" si="62"/>
        <v>J1427238 45" PLAIN DISC</v>
      </c>
      <c r="P72" s="65">
        <f t="shared" si="63"/>
        <v>296.89608636977056</v>
      </c>
      <c r="Q72" s="57">
        <f>1000/13.5*1000/195*H72</f>
        <v>5641025.641025641</v>
      </c>
      <c r="R72" s="234">
        <v>44048</v>
      </c>
      <c r="S72" s="235" t="s">
        <v>2217</v>
      </c>
      <c r="T72" s="51">
        <f t="shared" si="65"/>
        <v>44043.830384844696</v>
      </c>
      <c r="V72" s="241"/>
      <c r="W72" s="241"/>
      <c r="X72" s="241"/>
      <c r="Y72" s="241"/>
      <c r="Z72" s="241"/>
      <c r="AA72" s="241"/>
      <c r="AB72" s="241"/>
      <c r="AC72" s="241"/>
      <c r="AD72" s="138">
        <v>0.15</v>
      </c>
      <c r="AE72" s="139">
        <v>14451.705882352941</v>
      </c>
      <c r="AF72" s="140" t="s">
        <v>1402</v>
      </c>
    </row>
    <row r="73" spans="1:32" ht="42" hidden="1" customHeight="1" x14ac:dyDescent="0.2">
      <c r="A73" s="68">
        <f t="shared" si="64"/>
        <v>44043.830384844696</v>
      </c>
      <c r="B73" s="489" t="s">
        <v>2105</v>
      </c>
      <c r="C73" s="423" t="str">
        <f t="shared" si="55"/>
        <v>AHP</v>
      </c>
      <c r="D73" s="153">
        <v>1715784</v>
      </c>
      <c r="E73" s="183"/>
      <c r="F73" s="53" t="str">
        <f t="shared" si="56"/>
        <v xml:space="preserve">SM30135UN0205;WHITE;600;46" OD </v>
      </c>
      <c r="G73" s="53" t="s">
        <v>251</v>
      </c>
      <c r="H73" s="167">
        <v>14850</v>
      </c>
      <c r="I73" s="55">
        <f t="shared" si="57"/>
        <v>8.3993212669683253</v>
      </c>
      <c r="J73" s="53" t="str">
        <f t="shared" si="58"/>
        <v>Braskem CP360H       EXXON 6936G2</v>
      </c>
      <c r="K73" s="53" t="str">
        <f t="shared" si="59"/>
        <v>J1427140 175"x6.028"x.375"</v>
      </c>
      <c r="L73" s="70">
        <v>19000</v>
      </c>
      <c r="M73" s="53" t="str">
        <f t="shared" si="60"/>
        <v>46" +/- 1"</v>
      </c>
      <c r="N73" s="53">
        <f t="shared" si="61"/>
        <v>6</v>
      </c>
      <c r="O73" s="53" t="str">
        <f t="shared" si="62"/>
        <v>J1427238 45" PLAIN DISC</v>
      </c>
      <c r="P73" s="65">
        <f t="shared" si="63"/>
        <v>282.41335044929394</v>
      </c>
      <c r="Q73" s="57">
        <f>1000/13.5*1000/205*H73</f>
        <v>5365853.658536585</v>
      </c>
      <c r="R73" s="234">
        <v>44050</v>
      </c>
      <c r="S73" s="235" t="s">
        <v>2234</v>
      </c>
      <c r="T73" s="51">
        <f t="shared" si="65"/>
        <v>44044.180356564153</v>
      </c>
      <c r="V73" s="241"/>
      <c r="W73" s="241"/>
      <c r="X73" s="241"/>
      <c r="Y73" s="241"/>
      <c r="Z73" s="241"/>
      <c r="AA73" s="241"/>
      <c r="AB73" s="241"/>
      <c r="AC73" s="241"/>
      <c r="AD73" s="138">
        <v>0.15</v>
      </c>
      <c r="AE73" s="139">
        <v>14451.705882352941</v>
      </c>
      <c r="AF73" s="140" t="s">
        <v>1402</v>
      </c>
    </row>
    <row r="74" spans="1:32" ht="42" hidden="1" customHeight="1" x14ac:dyDescent="0.2">
      <c r="A74" s="68">
        <f t="shared" si="64"/>
        <v>44044.180356564153</v>
      </c>
      <c r="B74" s="489" t="s">
        <v>2105</v>
      </c>
      <c r="C74" s="423" t="str">
        <f t="shared" si="55"/>
        <v>AHP</v>
      </c>
      <c r="D74" s="153">
        <v>1716031</v>
      </c>
      <c r="E74" s="183"/>
      <c r="F74" s="53" t="str">
        <f t="shared" si="56"/>
        <v>SM30135UN0220;WHITE;600;46" OD</v>
      </c>
      <c r="G74" s="53" t="s">
        <v>251</v>
      </c>
      <c r="H74" s="167">
        <v>14850</v>
      </c>
      <c r="I74" s="55">
        <f t="shared" si="57"/>
        <v>8.3993212669683253</v>
      </c>
      <c r="J74" s="53" t="str">
        <f t="shared" si="58"/>
        <v>Braskem CP360H       EXXON 6936G2</v>
      </c>
      <c r="K74" s="53" t="str">
        <f t="shared" si="59"/>
        <v>J1427140 175"x6.028"x.375"</v>
      </c>
      <c r="L74" s="70">
        <v>19000</v>
      </c>
      <c r="M74" s="53" t="str">
        <f t="shared" si="60"/>
        <v>46" +/- 1"</v>
      </c>
      <c r="N74" s="53" t="str">
        <f t="shared" si="61"/>
        <v>5,6</v>
      </c>
      <c r="O74" s="53" t="str">
        <f t="shared" si="62"/>
        <v>J1427238 45" PLAIN DISC</v>
      </c>
      <c r="P74" s="65">
        <f t="shared" si="63"/>
        <v>263.15789473684208</v>
      </c>
      <c r="Q74" s="57">
        <f>1000/13.5*1000/220*H74</f>
        <v>5000000</v>
      </c>
      <c r="R74" s="234">
        <v>44050</v>
      </c>
      <c r="S74" s="235" t="s">
        <v>2235</v>
      </c>
      <c r="T74" s="51">
        <f t="shared" si="65"/>
        <v>44044.53032828361</v>
      </c>
      <c r="V74" s="241"/>
      <c r="W74" s="241"/>
      <c r="X74" s="241"/>
      <c r="Y74" s="241"/>
      <c r="Z74" s="241"/>
      <c r="AA74" s="241"/>
      <c r="AB74" s="241"/>
      <c r="AC74" s="241"/>
      <c r="AD74" s="138">
        <v>0.15</v>
      </c>
      <c r="AE74" s="139">
        <v>14451.705882352941</v>
      </c>
      <c r="AF74" s="140" t="s">
        <v>1402</v>
      </c>
    </row>
    <row r="75" spans="1:32" ht="42" hidden="1" customHeight="1" x14ac:dyDescent="0.2">
      <c r="A75" s="68">
        <f t="shared" si="64"/>
        <v>44044.53032828361</v>
      </c>
      <c r="B75" s="489" t="s">
        <v>2105</v>
      </c>
      <c r="C75" s="423" t="str">
        <f t="shared" si="55"/>
        <v>AHP</v>
      </c>
      <c r="D75" s="153">
        <v>1559618</v>
      </c>
      <c r="E75" s="183"/>
      <c r="F75" s="53" t="str">
        <f t="shared" si="56"/>
        <v xml:space="preserve">SM30135UN0195;WHITE;600;46" OD </v>
      </c>
      <c r="G75" s="53" t="s">
        <v>251</v>
      </c>
      <c r="H75" s="167">
        <v>14850</v>
      </c>
      <c r="I75" s="55">
        <f t="shared" si="57"/>
        <v>8.3993212669683253</v>
      </c>
      <c r="J75" s="53" t="str">
        <f t="shared" si="58"/>
        <v>Braskem CP360H       EXXON 6936G2</v>
      </c>
      <c r="K75" s="53" t="str">
        <f t="shared" si="59"/>
        <v>J1427140 175"x6.028"x.375"</v>
      </c>
      <c r="L75" s="70">
        <v>19000</v>
      </c>
      <c r="M75" s="53" t="str">
        <f t="shared" si="60"/>
        <v>46" +/- 1"</v>
      </c>
      <c r="N75" s="53">
        <f t="shared" si="61"/>
        <v>6</v>
      </c>
      <c r="O75" s="53" t="str">
        <f t="shared" si="62"/>
        <v>J1427238 45" PLAIN DISC</v>
      </c>
      <c r="P75" s="65">
        <f t="shared" si="63"/>
        <v>296.89608636977056</v>
      </c>
      <c r="Q75" s="57">
        <f>1000/13.5*1000/195*H75</f>
        <v>5641025.641025641</v>
      </c>
      <c r="R75" s="234">
        <v>44054</v>
      </c>
      <c r="S75" s="235" t="s">
        <v>2332</v>
      </c>
      <c r="T75" s="51">
        <f t="shared" si="65"/>
        <v>44044.880300003068</v>
      </c>
      <c r="V75" s="241"/>
      <c r="W75" s="241"/>
      <c r="X75" s="241"/>
      <c r="Y75" s="241"/>
      <c r="Z75" s="241"/>
      <c r="AA75" s="241"/>
      <c r="AB75" s="241"/>
      <c r="AC75" s="241"/>
      <c r="AD75" s="138">
        <v>0.15</v>
      </c>
      <c r="AE75" s="139">
        <v>14451.705882352941</v>
      </c>
      <c r="AF75" s="140" t="s">
        <v>1402</v>
      </c>
    </row>
    <row r="76" spans="1:32" ht="42" hidden="1" customHeight="1" x14ac:dyDescent="0.2">
      <c r="A76" s="68">
        <f t="shared" si="64"/>
        <v>44044.880300003068</v>
      </c>
      <c r="B76" s="489" t="s">
        <v>2105</v>
      </c>
      <c r="C76" s="444"/>
      <c r="D76" s="455" t="s">
        <v>2004</v>
      </c>
      <c r="E76" s="446"/>
      <c r="F76" s="447"/>
      <c r="G76" s="447"/>
      <c r="H76" s="448"/>
      <c r="I76" s="449">
        <v>1.5</v>
      </c>
      <c r="J76" s="447"/>
      <c r="K76" s="447"/>
      <c r="L76" s="450"/>
      <c r="M76" s="447"/>
      <c r="N76" s="447"/>
      <c r="O76" s="447"/>
      <c r="P76" s="451"/>
      <c r="Q76" s="452"/>
      <c r="R76" s="453" t="s">
        <v>428</v>
      </c>
      <c r="S76" s="454"/>
      <c r="T76" s="51">
        <f t="shared" si="65"/>
        <v>44044.942800003068</v>
      </c>
      <c r="AD76" s="138">
        <v>0.15</v>
      </c>
      <c r="AE76" s="139">
        <v>0</v>
      </c>
      <c r="AF76" s="140" t="s">
        <v>1402</v>
      </c>
    </row>
    <row r="77" spans="1:32" ht="42" hidden="1" customHeight="1" x14ac:dyDescent="0.2">
      <c r="A77" s="68">
        <f t="shared" si="64"/>
        <v>44044.942800003068</v>
      </c>
      <c r="B77" s="489" t="s">
        <v>2105</v>
      </c>
      <c r="C77" s="69" t="str">
        <f t="shared" ref="C77:C85" si="66">VLOOKUP(D77,DETAIL,4,FALSE)</f>
        <v>P &amp; G</v>
      </c>
      <c r="D77" s="247">
        <v>1429798</v>
      </c>
      <c r="E77" s="183"/>
      <c r="F77" s="53" t="str">
        <f t="shared" ref="F77:F85" si="67">VLOOKUP(D77,DETAIL,5,FALSE)</f>
        <v>SM30330UN0080;WHITE;600</v>
      </c>
      <c r="G77" s="53" t="str">
        <f t="shared" ref="G77:G85" si="68">VLOOKUP(D77,DETAIL,6,FALSE)</f>
        <v>UNTREATED</v>
      </c>
      <c r="H77" s="57">
        <v>1000</v>
      </c>
      <c r="I77" s="55">
        <f t="shared" ref="I77:I85" si="69">+H77/1391</f>
        <v>0.71890726096333568</v>
      </c>
      <c r="J77" s="53" t="str">
        <f t="shared" ref="J77:J85" si="70">VLOOKUP(D77,DETAIL,14,FALSE)</f>
        <v>Braskem CP360H                      EXXON  6936G2</v>
      </c>
      <c r="K77" s="53" t="str">
        <f t="shared" ref="K77:K85" si="71">VLOOKUP(D77,DETAIL,9,FALSE)</f>
        <v>J1427140 175"x6.028"x.375"</v>
      </c>
      <c r="L77" s="70">
        <v>5300</v>
      </c>
      <c r="M77" s="53" t="str">
        <f t="shared" ref="M77:M85" si="72">VLOOKUP(D77,DETAIL,7,FALSE)</f>
        <v>39" +/- 1"</v>
      </c>
      <c r="N77" s="53">
        <f t="shared" ref="N77:N85" si="73">VLOOKUP(D77,DETAIL,10,FALSE)</f>
        <v>15</v>
      </c>
      <c r="O77" s="53" t="str">
        <f t="shared" ref="O77:O85" si="74">VLOOKUP(D77,DETAIL,13,FALSE)</f>
        <v xml:space="preserve">1427234   PKG,38" PLAIN DISC                  </v>
      </c>
      <c r="P77" s="65">
        <f t="shared" ref="P77:P85" si="75">Q77/L77</f>
        <v>71.469411092052596</v>
      </c>
      <c r="Q77" s="93">
        <f t="shared" ref="Q77:Q85" si="76">1000/33*1000/80*H77</f>
        <v>378787.87878787878</v>
      </c>
      <c r="R77" s="112">
        <v>44039</v>
      </c>
      <c r="S77" s="507" t="s">
        <v>2676</v>
      </c>
      <c r="T77" s="51">
        <f t="shared" si="65"/>
        <v>44044.972754472277</v>
      </c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12942.882352941177</v>
      </c>
      <c r="AF77" s="140" t="s">
        <v>1402</v>
      </c>
    </row>
    <row r="78" spans="1:32" ht="42" hidden="1" customHeight="1" x14ac:dyDescent="0.2">
      <c r="A78" s="68">
        <f t="shared" si="64"/>
        <v>44044.972754472277</v>
      </c>
      <c r="B78" s="489" t="s">
        <v>2105</v>
      </c>
      <c r="C78" s="69" t="str">
        <f t="shared" si="66"/>
        <v>P &amp; G</v>
      </c>
      <c r="D78" s="247">
        <v>1429798</v>
      </c>
      <c r="E78" s="183"/>
      <c r="F78" s="53" t="str">
        <f t="shared" si="67"/>
        <v>SM30330UN0080;WHITE;600</v>
      </c>
      <c r="G78" s="53" t="str">
        <f t="shared" si="68"/>
        <v>UNTREATED</v>
      </c>
      <c r="H78" s="57">
        <v>6270</v>
      </c>
      <c r="I78" s="55">
        <f t="shared" si="69"/>
        <v>4.5075485262401154</v>
      </c>
      <c r="J78" s="53" t="str">
        <f t="shared" si="70"/>
        <v>Braskem CP360H                      EXXON  6936G2</v>
      </c>
      <c r="K78" s="53" t="str">
        <f t="shared" si="71"/>
        <v>J1427140 175"x6.028"x.375"</v>
      </c>
      <c r="L78" s="70">
        <v>5300</v>
      </c>
      <c r="M78" s="53" t="str">
        <f t="shared" si="72"/>
        <v>39" +/- 1"</v>
      </c>
      <c r="N78" s="53">
        <f t="shared" si="73"/>
        <v>15</v>
      </c>
      <c r="O78" s="53" t="str">
        <f t="shared" si="74"/>
        <v xml:space="preserve">1427234   PKG,38" PLAIN DISC                  </v>
      </c>
      <c r="P78" s="65">
        <f t="shared" si="75"/>
        <v>448.11320754716979</v>
      </c>
      <c r="Q78" s="93">
        <f t="shared" si="76"/>
        <v>2375000</v>
      </c>
      <c r="R78" s="112">
        <v>44039</v>
      </c>
      <c r="S78" s="507" t="s">
        <v>2677</v>
      </c>
      <c r="T78" s="51">
        <f t="shared" si="65"/>
        <v>44045.160568994201</v>
      </c>
      <c r="V78" s="241"/>
      <c r="W78" s="241"/>
      <c r="X78" s="241"/>
      <c r="Y78" s="241"/>
      <c r="Z78" s="241"/>
      <c r="AA78" s="241"/>
      <c r="AB78" s="241"/>
      <c r="AC78" s="241"/>
      <c r="AD78" s="138">
        <v>0.15</v>
      </c>
      <c r="AE78" s="139">
        <v>12942.882352941177</v>
      </c>
      <c r="AF78" s="140" t="s">
        <v>1402</v>
      </c>
    </row>
    <row r="79" spans="1:32" ht="42" hidden="1" customHeight="1" x14ac:dyDescent="0.2">
      <c r="A79" s="68">
        <f t="shared" si="64"/>
        <v>44045.160568994201</v>
      </c>
      <c r="B79" s="489" t="s">
        <v>2105</v>
      </c>
      <c r="C79" s="69" t="str">
        <f t="shared" si="66"/>
        <v>P &amp; G</v>
      </c>
      <c r="D79" s="247">
        <v>1429798</v>
      </c>
      <c r="E79" s="183"/>
      <c r="F79" s="53" t="str">
        <f t="shared" si="67"/>
        <v>SM30330UN0080;WHITE;600</v>
      </c>
      <c r="G79" s="53" t="str">
        <f t="shared" si="68"/>
        <v>UNTREATED</v>
      </c>
      <c r="H79" s="57">
        <v>6270</v>
      </c>
      <c r="I79" s="55">
        <f t="shared" si="69"/>
        <v>4.5075485262401154</v>
      </c>
      <c r="J79" s="53" t="str">
        <f t="shared" si="70"/>
        <v>Braskem CP360H                      EXXON  6936G2</v>
      </c>
      <c r="K79" s="53" t="str">
        <f t="shared" si="71"/>
        <v>J1427140 175"x6.028"x.375"</v>
      </c>
      <c r="L79" s="70">
        <v>5300</v>
      </c>
      <c r="M79" s="53" t="str">
        <f t="shared" si="72"/>
        <v>39" +/- 1"</v>
      </c>
      <c r="N79" s="53">
        <f t="shared" si="73"/>
        <v>15</v>
      </c>
      <c r="O79" s="53" t="str">
        <f t="shared" si="74"/>
        <v xml:space="preserve">1427234   PKG,38" PLAIN DISC                  </v>
      </c>
      <c r="P79" s="65">
        <f t="shared" si="75"/>
        <v>448.11320754716979</v>
      </c>
      <c r="Q79" s="93">
        <f t="shared" si="76"/>
        <v>2375000</v>
      </c>
      <c r="R79" s="112">
        <v>44039</v>
      </c>
      <c r="S79" s="507" t="s">
        <v>2678</v>
      </c>
      <c r="T79" s="51">
        <f t="shared" si="65"/>
        <v>44045.348383516124</v>
      </c>
      <c r="V79" s="241"/>
      <c r="W79" s="241"/>
      <c r="X79" s="241"/>
      <c r="Y79" s="241"/>
      <c r="Z79" s="241"/>
      <c r="AA79" s="241"/>
      <c r="AB79" s="241"/>
      <c r="AC79" s="241"/>
      <c r="AD79" s="138">
        <v>0.15</v>
      </c>
      <c r="AE79" s="139">
        <v>12942.882352941177</v>
      </c>
      <c r="AF79" s="140" t="s">
        <v>1402</v>
      </c>
    </row>
    <row r="80" spans="1:32" ht="42" hidden="1" customHeight="1" x14ac:dyDescent="0.2">
      <c r="A80" s="68">
        <f t="shared" si="64"/>
        <v>44045.348383516124</v>
      </c>
      <c r="B80" s="489" t="s">
        <v>2105</v>
      </c>
      <c r="C80" s="69" t="str">
        <f t="shared" si="66"/>
        <v>P &amp; G</v>
      </c>
      <c r="D80" s="247">
        <v>1429798</v>
      </c>
      <c r="E80" s="183"/>
      <c r="F80" s="53" t="str">
        <f t="shared" si="67"/>
        <v>SM30330UN0080;WHITE;600</v>
      </c>
      <c r="G80" s="53" t="str">
        <f t="shared" si="68"/>
        <v>UNTREATED</v>
      </c>
      <c r="H80" s="57">
        <v>6270</v>
      </c>
      <c r="I80" s="55">
        <f t="shared" si="69"/>
        <v>4.5075485262401154</v>
      </c>
      <c r="J80" s="53" t="str">
        <f t="shared" si="70"/>
        <v>Braskem CP360H                      EXXON  6936G2</v>
      </c>
      <c r="K80" s="53" t="str">
        <f t="shared" si="71"/>
        <v>J1427140 175"x6.028"x.375"</v>
      </c>
      <c r="L80" s="70">
        <v>5300</v>
      </c>
      <c r="M80" s="53" t="str">
        <f t="shared" si="72"/>
        <v>39" +/- 1"</v>
      </c>
      <c r="N80" s="53">
        <f t="shared" si="73"/>
        <v>15</v>
      </c>
      <c r="O80" s="53" t="str">
        <f t="shared" si="74"/>
        <v xml:space="preserve">1427234   PKG,38" PLAIN DISC                  </v>
      </c>
      <c r="P80" s="65">
        <f t="shared" si="75"/>
        <v>448.11320754716979</v>
      </c>
      <c r="Q80" s="93">
        <f t="shared" si="76"/>
        <v>2375000</v>
      </c>
      <c r="R80" s="112"/>
      <c r="S80" s="507" t="s">
        <v>2420</v>
      </c>
      <c r="T80" s="51">
        <f t="shared" si="65"/>
        <v>44045.536198038048</v>
      </c>
      <c r="V80" s="241"/>
      <c r="W80" s="241"/>
      <c r="X80" s="241"/>
      <c r="Y80" s="241"/>
      <c r="Z80" s="241"/>
      <c r="AA80" s="241"/>
      <c r="AB80" s="241"/>
      <c r="AC80" s="241"/>
      <c r="AD80" s="138">
        <v>0.15</v>
      </c>
      <c r="AE80" s="139">
        <v>12942.882352941177</v>
      </c>
      <c r="AF80" s="140" t="s">
        <v>1402</v>
      </c>
    </row>
    <row r="81" spans="1:32" ht="42" hidden="1" customHeight="1" x14ac:dyDescent="0.2">
      <c r="A81" s="68">
        <f t="shared" si="64"/>
        <v>44045.536198038048</v>
      </c>
      <c r="B81" s="489" t="s">
        <v>2105</v>
      </c>
      <c r="C81" s="69" t="str">
        <f t="shared" si="66"/>
        <v>P &amp; G</v>
      </c>
      <c r="D81" s="247">
        <v>1429798</v>
      </c>
      <c r="E81" s="183"/>
      <c r="F81" s="53" t="str">
        <f t="shared" si="67"/>
        <v>SM30330UN0080;WHITE;600</v>
      </c>
      <c r="G81" s="53" t="str">
        <f t="shared" si="68"/>
        <v>UNTREATED</v>
      </c>
      <c r="H81" s="57">
        <v>6270</v>
      </c>
      <c r="I81" s="55">
        <f t="shared" si="69"/>
        <v>4.5075485262401154</v>
      </c>
      <c r="J81" s="53" t="str">
        <f t="shared" si="70"/>
        <v>Braskem CP360H                      EXXON  6936G2</v>
      </c>
      <c r="K81" s="53" t="str">
        <f t="shared" si="71"/>
        <v>J1427140 175"x6.028"x.375"</v>
      </c>
      <c r="L81" s="70">
        <v>5300</v>
      </c>
      <c r="M81" s="53" t="str">
        <f t="shared" si="72"/>
        <v>39" +/- 1"</v>
      </c>
      <c r="N81" s="53">
        <f t="shared" si="73"/>
        <v>15</v>
      </c>
      <c r="O81" s="53" t="str">
        <f t="shared" si="74"/>
        <v xml:space="preserve">1427234   PKG,38" PLAIN DISC                  </v>
      </c>
      <c r="P81" s="65">
        <f t="shared" si="75"/>
        <v>448.11320754716979</v>
      </c>
      <c r="Q81" s="93">
        <f t="shared" si="76"/>
        <v>2375000</v>
      </c>
      <c r="R81" s="112"/>
      <c r="S81" s="507" t="s">
        <v>2420</v>
      </c>
      <c r="T81" s="51">
        <f t="shared" si="65"/>
        <v>44045.724012559971</v>
      </c>
      <c r="U81" s="373"/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12942.882352941177</v>
      </c>
      <c r="AF81" s="140" t="s">
        <v>1402</v>
      </c>
    </row>
    <row r="82" spans="1:32" ht="42" hidden="1" customHeight="1" x14ac:dyDescent="0.2">
      <c r="A82" s="68">
        <f t="shared" si="64"/>
        <v>44045.724012559971</v>
      </c>
      <c r="B82" s="489" t="s">
        <v>2105</v>
      </c>
      <c r="C82" s="69" t="str">
        <f t="shared" si="66"/>
        <v>P &amp; G</v>
      </c>
      <c r="D82" s="247">
        <v>1429798</v>
      </c>
      <c r="E82" s="183"/>
      <c r="F82" s="53" t="str">
        <f t="shared" si="67"/>
        <v>SM30330UN0080;WHITE;600</v>
      </c>
      <c r="G82" s="53" t="str">
        <f t="shared" si="68"/>
        <v>UNTREATED</v>
      </c>
      <c r="H82" s="57">
        <v>6270</v>
      </c>
      <c r="I82" s="55">
        <f t="shared" si="69"/>
        <v>4.5075485262401154</v>
      </c>
      <c r="J82" s="53" t="str">
        <f t="shared" si="70"/>
        <v>Braskem CP360H                      EXXON  6936G2</v>
      </c>
      <c r="K82" s="53" t="str">
        <f t="shared" si="71"/>
        <v>J1427140 175"x6.028"x.375"</v>
      </c>
      <c r="L82" s="70">
        <v>5300</v>
      </c>
      <c r="M82" s="53" t="str">
        <f t="shared" si="72"/>
        <v>39" +/- 1"</v>
      </c>
      <c r="N82" s="53">
        <f t="shared" si="73"/>
        <v>15</v>
      </c>
      <c r="O82" s="53" t="str">
        <f t="shared" si="74"/>
        <v xml:space="preserve">1427234   PKG,38" PLAIN DISC                  </v>
      </c>
      <c r="P82" s="65">
        <f t="shared" si="75"/>
        <v>448.11320754716979</v>
      </c>
      <c r="Q82" s="93">
        <f t="shared" si="76"/>
        <v>2375000</v>
      </c>
      <c r="R82" s="112"/>
      <c r="S82" s="507" t="s">
        <v>2420</v>
      </c>
      <c r="T82" s="51">
        <f t="shared" si="65"/>
        <v>44045.911827081894</v>
      </c>
      <c r="U82" s="373"/>
      <c r="V82" s="241"/>
      <c r="W82" s="241"/>
      <c r="X82" s="241"/>
      <c r="Y82" s="241"/>
      <c r="Z82" s="241"/>
      <c r="AA82" s="241"/>
      <c r="AB82" s="241"/>
      <c r="AC82" s="241"/>
      <c r="AD82" s="138">
        <v>0.15</v>
      </c>
      <c r="AE82" s="139">
        <v>12942.882352941177</v>
      </c>
      <c r="AF82" s="140" t="s">
        <v>1402</v>
      </c>
    </row>
    <row r="83" spans="1:32" ht="42" hidden="1" customHeight="1" x14ac:dyDescent="0.2">
      <c r="A83" s="68">
        <f t="shared" si="64"/>
        <v>44045.911827081894</v>
      </c>
      <c r="B83" s="489" t="s">
        <v>2105</v>
      </c>
      <c r="C83" s="69" t="str">
        <f t="shared" si="66"/>
        <v>P &amp; G</v>
      </c>
      <c r="D83" s="247">
        <v>1429798</v>
      </c>
      <c r="E83" s="183"/>
      <c r="F83" s="53" t="str">
        <f t="shared" si="67"/>
        <v>SM30330UN0080;WHITE;600</v>
      </c>
      <c r="G83" s="53" t="str">
        <f t="shared" si="68"/>
        <v>UNTREATED</v>
      </c>
      <c r="H83" s="57">
        <v>6270</v>
      </c>
      <c r="I83" s="55">
        <f t="shared" si="69"/>
        <v>4.5075485262401154</v>
      </c>
      <c r="J83" s="53" t="str">
        <f t="shared" si="70"/>
        <v>Braskem CP360H                      EXXON  6936G2</v>
      </c>
      <c r="K83" s="53" t="str">
        <f t="shared" si="71"/>
        <v>J1427140 175"x6.028"x.375"</v>
      </c>
      <c r="L83" s="70">
        <v>5300</v>
      </c>
      <c r="M83" s="53" t="str">
        <f t="shared" si="72"/>
        <v>39" +/- 1"</v>
      </c>
      <c r="N83" s="53">
        <f t="shared" si="73"/>
        <v>15</v>
      </c>
      <c r="O83" s="53" t="str">
        <f t="shared" si="74"/>
        <v xml:space="preserve">1427234   PKG,38" PLAIN DISC                  </v>
      </c>
      <c r="P83" s="65">
        <f t="shared" si="75"/>
        <v>448.11320754716979</v>
      </c>
      <c r="Q83" s="93">
        <f t="shared" si="76"/>
        <v>2375000</v>
      </c>
      <c r="R83" s="112"/>
      <c r="S83" s="507" t="s">
        <v>2420</v>
      </c>
      <c r="T83" s="51">
        <f t="shared" si="65"/>
        <v>44046.099641603818</v>
      </c>
      <c r="U83" s="373"/>
      <c r="V83" s="241"/>
      <c r="W83" s="241"/>
      <c r="X83" s="241"/>
      <c r="Y83" s="241"/>
      <c r="Z83" s="241"/>
      <c r="AA83" s="241"/>
      <c r="AB83" s="241"/>
      <c r="AC83" s="241"/>
      <c r="AD83" s="138">
        <v>0.15</v>
      </c>
      <c r="AE83" s="139">
        <v>12942.882352941177</v>
      </c>
      <c r="AF83" s="140" t="s">
        <v>1402</v>
      </c>
    </row>
    <row r="84" spans="1:32" ht="42" hidden="1" customHeight="1" x14ac:dyDescent="0.2">
      <c r="A84" s="68">
        <f t="shared" si="64"/>
        <v>44046.099641603818</v>
      </c>
      <c r="B84" s="489" t="s">
        <v>2105</v>
      </c>
      <c r="C84" s="69" t="str">
        <f t="shared" si="66"/>
        <v>P &amp; G</v>
      </c>
      <c r="D84" s="247">
        <v>1429798</v>
      </c>
      <c r="E84" s="183"/>
      <c r="F84" s="53" t="str">
        <f t="shared" si="67"/>
        <v>SM30330UN0080;WHITE;600</v>
      </c>
      <c r="G84" s="53" t="str">
        <f t="shared" si="68"/>
        <v>UNTREATED</v>
      </c>
      <c r="H84" s="57">
        <v>6270</v>
      </c>
      <c r="I84" s="55">
        <f t="shared" si="69"/>
        <v>4.5075485262401154</v>
      </c>
      <c r="J84" s="53" t="str">
        <f t="shared" si="70"/>
        <v>Braskem CP360H                      EXXON  6936G2</v>
      </c>
      <c r="K84" s="53" t="str">
        <f t="shared" si="71"/>
        <v>J1427140 175"x6.028"x.375"</v>
      </c>
      <c r="L84" s="70">
        <v>5300</v>
      </c>
      <c r="M84" s="53" t="str">
        <f t="shared" si="72"/>
        <v>39" +/- 1"</v>
      </c>
      <c r="N84" s="53">
        <f t="shared" si="73"/>
        <v>15</v>
      </c>
      <c r="O84" s="53" t="str">
        <f t="shared" si="74"/>
        <v xml:space="preserve">1427234   PKG,38" PLAIN DISC                  </v>
      </c>
      <c r="P84" s="65">
        <f t="shared" si="75"/>
        <v>448.11320754716979</v>
      </c>
      <c r="Q84" s="93">
        <f t="shared" si="76"/>
        <v>2375000</v>
      </c>
      <c r="R84" s="112"/>
      <c r="S84" s="507" t="s">
        <v>2423</v>
      </c>
      <c r="T84" s="51">
        <f t="shared" si="65"/>
        <v>44046.287456125741</v>
      </c>
      <c r="U84" s="373"/>
      <c r="V84" s="241"/>
      <c r="W84" s="241"/>
      <c r="X84" s="241"/>
      <c r="Y84" s="241"/>
      <c r="Z84" s="241"/>
      <c r="AA84" s="241"/>
      <c r="AB84" s="241"/>
      <c r="AC84" s="241"/>
      <c r="AD84" s="138">
        <v>0.15</v>
      </c>
      <c r="AE84" s="139">
        <v>12942.882352941177</v>
      </c>
      <c r="AF84" s="140" t="s">
        <v>1402</v>
      </c>
    </row>
    <row r="85" spans="1:32" ht="42" hidden="1" customHeight="1" x14ac:dyDescent="0.2">
      <c r="A85" s="68">
        <f t="shared" si="64"/>
        <v>44046.287456125741</v>
      </c>
      <c r="B85" s="489" t="s">
        <v>2105</v>
      </c>
      <c r="C85" s="119" t="str">
        <f t="shared" si="66"/>
        <v>IRVING CONSUMER PRODUCTS</v>
      </c>
      <c r="D85" s="120">
        <v>1529119</v>
      </c>
      <c r="E85" s="121">
        <v>82080389</v>
      </c>
      <c r="F85" s="53" t="str">
        <f t="shared" si="67"/>
        <v xml:space="preserve">SM30330UN0080;WHITE;600 </v>
      </c>
      <c r="G85" s="53" t="str">
        <f t="shared" si="68"/>
        <v>UNTREATED</v>
      </c>
      <c r="H85" s="165">
        <v>12670</v>
      </c>
      <c r="I85" s="60">
        <f t="shared" si="69"/>
        <v>9.1085549964054628</v>
      </c>
      <c r="J85" s="53" t="str">
        <f t="shared" si="70"/>
        <v>Braskem CP360H                      EXXON  6936G2</v>
      </c>
      <c r="K85" s="53" t="str">
        <f t="shared" si="71"/>
        <v>J1427140 175"x6.028"x.375"</v>
      </c>
      <c r="L85" s="70">
        <v>5900</v>
      </c>
      <c r="M85" s="53" t="str">
        <f t="shared" si="72"/>
        <v>42" +/- 1"</v>
      </c>
      <c r="N85" s="53">
        <f t="shared" si="73"/>
        <v>15</v>
      </c>
      <c r="O85" s="53" t="str">
        <f t="shared" si="74"/>
        <v xml:space="preserve">J1427220                PKG,41" PLAIN DISC   </v>
      </c>
      <c r="P85" s="65">
        <f t="shared" si="75"/>
        <v>813.43091936312283</v>
      </c>
      <c r="Q85" s="93">
        <f t="shared" si="76"/>
        <v>4799242.4242424248</v>
      </c>
      <c r="R85" s="370">
        <v>44054</v>
      </c>
      <c r="S85" s="484" t="s">
        <v>2101</v>
      </c>
      <c r="T85" s="51">
        <f t="shared" si="65"/>
        <v>44046.666979250593</v>
      </c>
      <c r="U85" s="241"/>
      <c r="V85" s="241"/>
      <c r="W85" s="241"/>
      <c r="X85" s="241"/>
      <c r="Y85" s="241"/>
      <c r="Z85" s="241"/>
      <c r="AA85" s="241"/>
      <c r="AB85" s="241"/>
      <c r="AC85" s="241"/>
      <c r="AD85" s="138">
        <v>0.15</v>
      </c>
      <c r="AE85" s="139">
        <v>1671.7058823529412</v>
      </c>
      <c r="AF85" s="140" t="s">
        <v>1402</v>
      </c>
    </row>
    <row r="86" spans="1:32" ht="42" hidden="1" customHeight="1" x14ac:dyDescent="0.2">
      <c r="A86" s="68">
        <f t="shared" si="64"/>
        <v>44046.666979250593</v>
      </c>
      <c r="B86" s="489" t="s">
        <v>2105</v>
      </c>
      <c r="C86" s="444"/>
      <c r="D86" s="455" t="s">
        <v>2002</v>
      </c>
      <c r="E86" s="446"/>
      <c r="F86" s="447"/>
      <c r="G86" s="447"/>
      <c r="H86" s="448"/>
      <c r="I86" s="449">
        <v>1.5</v>
      </c>
      <c r="J86" s="447"/>
      <c r="K86" s="447"/>
      <c r="L86" s="450"/>
      <c r="M86" s="447"/>
      <c r="N86" s="447"/>
      <c r="O86" s="447"/>
      <c r="P86" s="451"/>
      <c r="Q86" s="452"/>
      <c r="R86" s="453" t="s">
        <v>428</v>
      </c>
      <c r="S86" s="454"/>
      <c r="T86" s="51">
        <f t="shared" si="65"/>
        <v>44046.729479250593</v>
      </c>
      <c r="AD86" s="138">
        <v>0.15</v>
      </c>
      <c r="AE86" s="139">
        <v>0</v>
      </c>
      <c r="AF86" s="140" t="s">
        <v>1402</v>
      </c>
    </row>
    <row r="87" spans="1:32" s="130" customFormat="1" ht="42" hidden="1" customHeight="1" x14ac:dyDescent="0.2">
      <c r="A87" s="68">
        <f t="shared" si="64"/>
        <v>44046.729479250593</v>
      </c>
      <c r="B87" s="489" t="s">
        <v>2105</v>
      </c>
      <c r="C87" s="159" t="str">
        <f>VLOOKUP(D87,DETAIL,4,FALSE)</f>
        <v>GRIFFIN CARE</v>
      </c>
      <c r="D87" s="149">
        <v>1688456</v>
      </c>
      <c r="E87" s="121">
        <v>82228105</v>
      </c>
      <c r="F87" s="53" t="str">
        <f>VLOOKUP(D87,DETAIL,5,FALSE)</f>
        <v>SM30080DS0711;WHITE;300</v>
      </c>
      <c r="G87" s="53" t="str">
        <f>VLOOKUP(D87,DETAIL,6,FALSE)</f>
        <v>SINGLE KISS</v>
      </c>
      <c r="H87" s="57">
        <v>1040</v>
      </c>
      <c r="I87" s="55">
        <f>+H87/1142</f>
        <v>0.91068301225919435</v>
      </c>
      <c r="J87" s="53" t="str">
        <f>VLOOKUP(D87,DETAIL,14,FALSE)</f>
        <v>Braskem CP360H EXXON  6936G2</v>
      </c>
      <c r="K87" s="53" t="str">
        <f>VLOOKUP(D87,DETAIL,9,FALSE)</f>
        <v>J1427155 177"X3.032"X.25</v>
      </c>
      <c r="L87" s="70">
        <v>18400</v>
      </c>
      <c r="M87" s="53" t="str">
        <f>VLOOKUP(D87,DETAIL,7,FALSE)</f>
        <v>34" +/- 1"</v>
      </c>
      <c r="N87" s="53" t="str">
        <f>VLOOKUP(D87,DETAIL,10,FALSE)</f>
        <v>1,2</v>
      </c>
      <c r="O87" s="53" t="str">
        <f>VLOOKUP(D87,DETAIL,13,FALSE)</f>
        <v xml:space="preserve">J1427218 PKG,33" PLAIN DISC  </v>
      </c>
      <c r="P87" s="65">
        <f>Q87/L87</f>
        <v>9.9370146150553431</v>
      </c>
      <c r="Q87" s="57">
        <f>1000/8*1000/711*H87</f>
        <v>182841.0689170183</v>
      </c>
      <c r="R87" s="164">
        <v>44063</v>
      </c>
      <c r="S87" s="163" t="s">
        <v>2143</v>
      </c>
      <c r="T87" s="51">
        <f t="shared" si="65"/>
        <v>44046.767424376107</v>
      </c>
      <c r="U87" s="373"/>
      <c r="V87" s="241"/>
      <c r="W87" s="241"/>
      <c r="X87" s="241"/>
      <c r="Y87" s="241"/>
      <c r="Z87" s="241"/>
      <c r="AA87" s="241"/>
      <c r="AB87" s="241"/>
      <c r="AC87" s="241"/>
      <c r="AD87" s="138">
        <v>0.15</v>
      </c>
      <c r="AE87" s="139">
        <v>1486.2352941176471</v>
      </c>
      <c r="AF87" s="140" t="s">
        <v>1402</v>
      </c>
    </row>
    <row r="88" spans="1:32" s="130" customFormat="1" ht="42" hidden="1" customHeight="1" x14ac:dyDescent="0.2">
      <c r="A88" s="68">
        <f t="shared" si="64"/>
        <v>44046.767424376107</v>
      </c>
      <c r="B88" s="489" t="s">
        <v>2105</v>
      </c>
      <c r="C88" s="159" t="str">
        <f>VLOOKUP(D88,DETAIL,4,FALSE)</f>
        <v>GRIFFIN CARE</v>
      </c>
      <c r="D88" s="149">
        <v>1679068</v>
      </c>
      <c r="E88" s="121">
        <v>82228106</v>
      </c>
      <c r="F88" s="53" t="str">
        <f>VLOOKUP(D88,DETAIL,5,FALSE)</f>
        <v>SM30080DS0559;WHITE;300</v>
      </c>
      <c r="G88" s="53" t="str">
        <f>VLOOKUP(D88,DETAIL,6,FALSE)</f>
        <v>SINGLE KISS</v>
      </c>
      <c r="H88" s="281">
        <v>3500</v>
      </c>
      <c r="I88" s="55">
        <f>+H88/1142</f>
        <v>3.0647985989492117</v>
      </c>
      <c r="J88" s="53" t="str">
        <f>VLOOKUP(D88,DETAIL,14,FALSE)</f>
        <v>Braskem CP360H EXXON  6936G2</v>
      </c>
      <c r="K88" s="53" t="str">
        <f>VLOOKUP(D88,DETAIL,9,FALSE)</f>
        <v>J1427155 177"X3.032"X.25</v>
      </c>
      <c r="L88" s="70">
        <v>18400</v>
      </c>
      <c r="M88" s="53" t="str">
        <f>VLOOKUP(D88,DETAIL,7,FALSE)</f>
        <v>34" +/- 1"</v>
      </c>
      <c r="N88" s="53">
        <f>VLOOKUP(D88,DETAIL,10,FALSE)</f>
        <v>2</v>
      </c>
      <c r="O88" s="53" t="str">
        <f>VLOOKUP(D88,DETAIL,13,FALSE)</f>
        <v xml:space="preserve">J1427218 PKG,33" PLAIN DISC  </v>
      </c>
      <c r="P88" s="65">
        <f>Q88/L88</f>
        <v>42.535194835498174</v>
      </c>
      <c r="Q88" s="57">
        <f>1000/8*1000/559*H88</f>
        <v>782647.58497316635</v>
      </c>
      <c r="R88" s="164">
        <v>44063</v>
      </c>
      <c r="S88" s="163" t="s">
        <v>2144</v>
      </c>
      <c r="T88" s="51">
        <f t="shared" si="65"/>
        <v>44046.895124317729</v>
      </c>
      <c r="U88" s="373"/>
      <c r="V88" s="241"/>
      <c r="W88" s="241"/>
      <c r="X88" s="241"/>
      <c r="Y88" s="241"/>
      <c r="Z88" s="241"/>
      <c r="AA88" s="241"/>
      <c r="AB88" s="241"/>
      <c r="AC88" s="241"/>
      <c r="AD88" s="138">
        <v>0.15</v>
      </c>
      <c r="AE88" s="139">
        <v>1486.2352941176471</v>
      </c>
      <c r="AF88" s="140" t="s">
        <v>1402</v>
      </c>
    </row>
    <row r="89" spans="1:32" s="130" customFormat="1" ht="42" hidden="1" customHeight="1" x14ac:dyDescent="0.2">
      <c r="A89" s="68">
        <f t="shared" si="64"/>
        <v>44046.895124317729</v>
      </c>
      <c r="B89" s="489" t="s">
        <v>2105</v>
      </c>
      <c r="C89" s="159" t="str">
        <f>VLOOKUP(D89,DETAIL,4,FALSE)</f>
        <v>GRIFFIN CARE</v>
      </c>
      <c r="D89" s="149">
        <v>1679070</v>
      </c>
      <c r="E89" s="121">
        <v>82228108</v>
      </c>
      <c r="F89" s="53" t="str">
        <f>VLOOKUP(D89,DETAIL,5,FALSE)</f>
        <v>SM30080DS0889;WHITE;300</v>
      </c>
      <c r="G89" s="53" t="str">
        <f>VLOOKUP(D89,DETAIL,6,FALSE)</f>
        <v>SINGLE KISS</v>
      </c>
      <c r="H89" s="281">
        <v>1200</v>
      </c>
      <c r="I89" s="55">
        <f>+H89/1142</f>
        <v>1.0507880910683012</v>
      </c>
      <c r="J89" s="53" t="str">
        <f>VLOOKUP(D89,DETAIL,14,FALSE)</f>
        <v>Braskem CP360H EXXON  6936G2</v>
      </c>
      <c r="K89" s="53" t="str">
        <f>VLOOKUP(D89,DETAIL,9,FALSE)</f>
        <v>J1427155 177"X3.032"X.25</v>
      </c>
      <c r="L89" s="70">
        <v>18400</v>
      </c>
      <c r="M89" s="53" t="str">
        <f>VLOOKUP(D89,DETAIL,7,FALSE)</f>
        <v>34" +/- 1"</v>
      </c>
      <c r="N89" s="53">
        <f>VLOOKUP(D89,DETAIL,10,FALSE)</f>
        <v>1</v>
      </c>
      <c r="O89" s="53" t="str">
        <f>VLOOKUP(D89,DETAIL,13,FALSE)</f>
        <v xml:space="preserve">J1427218 PKG,33" PLAIN DISC  </v>
      </c>
      <c r="P89" s="65">
        <f>Q89/L89</f>
        <v>9.1700493959994134</v>
      </c>
      <c r="Q89" s="57">
        <f>1000/8*1000/889*H89</f>
        <v>168728.9088863892</v>
      </c>
      <c r="R89" s="164">
        <v>44063</v>
      </c>
      <c r="S89" s="163" t="s">
        <v>2146</v>
      </c>
      <c r="T89" s="51">
        <f t="shared" si="65"/>
        <v>44046.938907154858</v>
      </c>
      <c r="U89" s="373"/>
      <c r="V89" s="241"/>
      <c r="W89" s="241"/>
      <c r="X89" s="241"/>
      <c r="Y89" s="241"/>
      <c r="Z89" s="241"/>
      <c r="AA89" s="241"/>
      <c r="AB89" s="241"/>
      <c r="AC89" s="241"/>
      <c r="AD89" s="138">
        <v>0.15</v>
      </c>
      <c r="AE89" s="139">
        <v>1486.2352941176471</v>
      </c>
      <c r="AF89" s="140" t="s">
        <v>1402</v>
      </c>
    </row>
    <row r="90" spans="1:32" s="130" customFormat="1" ht="42" hidden="1" customHeight="1" x14ac:dyDescent="0.2">
      <c r="A90" s="68">
        <f t="shared" si="64"/>
        <v>44046.938907154858</v>
      </c>
      <c r="B90" s="489" t="s">
        <v>2105</v>
      </c>
      <c r="C90" s="159" t="str">
        <f>VLOOKUP(D90,DETAIL,4,FALSE)</f>
        <v>GRIFFIN CARE</v>
      </c>
      <c r="D90" s="149">
        <v>1679068</v>
      </c>
      <c r="E90" s="121">
        <v>82228106</v>
      </c>
      <c r="F90" s="53" t="str">
        <f>VLOOKUP(D90,DETAIL,5,FALSE)</f>
        <v>SM30080DS0559;WHITE;300</v>
      </c>
      <c r="G90" s="53" t="str">
        <f>VLOOKUP(D90,DETAIL,6,FALSE)</f>
        <v>SINGLE KISS</v>
      </c>
      <c r="H90" s="57">
        <v>6543</v>
      </c>
      <c r="I90" s="55">
        <f>+H90/1142</f>
        <v>5.7294220665499127</v>
      </c>
      <c r="J90" s="53" t="str">
        <f>VLOOKUP(D90,DETAIL,14,FALSE)</f>
        <v>Braskem CP360H EXXON  6936G2</v>
      </c>
      <c r="K90" s="53" t="str">
        <f>VLOOKUP(D90,DETAIL,9,FALSE)</f>
        <v>J1427155 177"X3.032"X.25</v>
      </c>
      <c r="L90" s="70">
        <v>18400</v>
      </c>
      <c r="M90" s="53" t="str">
        <f>VLOOKUP(D90,DETAIL,7,FALSE)</f>
        <v>34" +/- 1"</v>
      </c>
      <c r="N90" s="53">
        <f>VLOOKUP(D90,DETAIL,10,FALSE)</f>
        <v>2</v>
      </c>
      <c r="O90" s="53" t="str">
        <f>VLOOKUP(D90,DETAIL,13,FALSE)</f>
        <v xml:space="preserve">J1427218 PKG,33" PLAIN DISC  </v>
      </c>
      <c r="P90" s="65">
        <f>Q90/L90</f>
        <v>79.516508516761292</v>
      </c>
      <c r="Q90" s="57">
        <f>1000/8*1000/559*H90</f>
        <v>1463103.7567084078</v>
      </c>
      <c r="R90" s="164">
        <v>44090</v>
      </c>
      <c r="S90" s="163" t="s">
        <v>2318</v>
      </c>
      <c r="T90" s="51">
        <f t="shared" si="65"/>
        <v>44047.177633074294</v>
      </c>
      <c r="U90" s="373"/>
      <c r="V90" s="241"/>
      <c r="W90" s="241"/>
      <c r="X90" s="241"/>
      <c r="Y90" s="241"/>
      <c r="Z90" s="241"/>
      <c r="AA90" s="241"/>
      <c r="AB90" s="241"/>
      <c r="AC90" s="241"/>
      <c r="AD90" s="138">
        <v>0.15</v>
      </c>
      <c r="AE90" s="139">
        <v>1486.2352941176471</v>
      </c>
      <c r="AF90" s="140" t="s">
        <v>1402</v>
      </c>
    </row>
    <row r="91" spans="1:32" s="130" customFormat="1" ht="42" hidden="1" customHeight="1" x14ac:dyDescent="0.2">
      <c r="A91" s="68">
        <f t="shared" si="64"/>
        <v>44047.177633074294</v>
      </c>
      <c r="B91" s="489" t="s">
        <v>2105</v>
      </c>
      <c r="C91" s="159" t="str">
        <f>VLOOKUP(D91,DETAIL,4,FALSE)</f>
        <v>GRIFFIN CARE</v>
      </c>
      <c r="D91" s="149">
        <v>1679069</v>
      </c>
      <c r="E91" s="121">
        <v>82228107</v>
      </c>
      <c r="F91" s="53" t="str">
        <f>VLOOKUP(D91,DETAIL,5,FALSE)</f>
        <v>SM30080DS0762;WHITE;300</v>
      </c>
      <c r="G91" s="53" t="str">
        <f>VLOOKUP(D91,DETAIL,6,FALSE)</f>
        <v>SINGLE KISS</v>
      </c>
      <c r="H91" s="57">
        <v>1672</v>
      </c>
      <c r="I91" s="55">
        <f>+H91/1142</f>
        <v>1.4640980735551663</v>
      </c>
      <c r="J91" s="53" t="str">
        <f>VLOOKUP(D91,DETAIL,14,FALSE)</f>
        <v>Braskem CP360H EXXON  6936G2</v>
      </c>
      <c r="K91" s="53" t="str">
        <f>VLOOKUP(D91,DETAIL,9,FALSE)</f>
        <v>J1427155 177"X3.032"X.25</v>
      </c>
      <c r="L91" s="70">
        <v>18400</v>
      </c>
      <c r="M91" s="53" t="str">
        <f>VLOOKUP(D91,DETAIL,7,FALSE)</f>
        <v>34" +/- 1"</v>
      </c>
      <c r="N91" s="53" t="str">
        <f>VLOOKUP(D91,DETAIL,10,FALSE)</f>
        <v>1, 2</v>
      </c>
      <c r="O91" s="53" t="str">
        <f>VLOOKUP(D91,DETAIL,13,FALSE)</f>
        <v xml:space="preserve">J1427218 PKG,33" PLAIN DISC  </v>
      </c>
      <c r="P91" s="65">
        <f>Q91/L91</f>
        <v>14.906424740385713</v>
      </c>
      <c r="Q91" s="57">
        <f>1000/8*1000/762*H91</f>
        <v>274278.21522309713</v>
      </c>
      <c r="R91" s="164">
        <v>44090</v>
      </c>
      <c r="S91" s="163" t="s">
        <v>2319</v>
      </c>
      <c r="T91" s="51">
        <f t="shared" si="65"/>
        <v>44047.238637160692</v>
      </c>
      <c r="U91" s="373"/>
      <c r="V91" s="241"/>
      <c r="W91" s="241"/>
      <c r="X91" s="241"/>
      <c r="Y91" s="241"/>
      <c r="Z91" s="241"/>
      <c r="AA91" s="241"/>
      <c r="AB91" s="241"/>
      <c r="AC91" s="241"/>
      <c r="AD91" s="138">
        <v>0.15</v>
      </c>
      <c r="AE91" s="139">
        <v>1486.2352941176471</v>
      </c>
      <c r="AF91" s="140" t="s">
        <v>1402</v>
      </c>
    </row>
    <row r="92" spans="1:32" s="130" customFormat="1" ht="42" hidden="1" customHeight="1" x14ac:dyDescent="0.2">
      <c r="A92" s="68">
        <f t="shared" si="64"/>
        <v>44047.238637160692</v>
      </c>
      <c r="B92" s="489" t="s">
        <v>2105</v>
      </c>
      <c r="C92" s="428">
        <v>44047</v>
      </c>
      <c r="D92" s="429" t="s">
        <v>1982</v>
      </c>
      <c r="E92" s="430">
        <v>78965419</v>
      </c>
      <c r="F92" s="431"/>
      <c r="G92" s="431"/>
      <c r="H92" s="432"/>
      <c r="I92" s="433">
        <v>8</v>
      </c>
      <c r="J92" s="431"/>
      <c r="K92" s="431"/>
      <c r="L92" s="434"/>
      <c r="M92" s="431"/>
      <c r="N92" s="431"/>
      <c r="O92" s="431"/>
      <c r="P92" s="435"/>
      <c r="Q92" s="432"/>
      <c r="R92" s="436" t="s">
        <v>1098</v>
      </c>
      <c r="S92" s="437"/>
      <c r="T92" s="51">
        <f t="shared" si="65"/>
        <v>44047.571970494027</v>
      </c>
      <c r="U92" s="373"/>
      <c r="V92" s="241"/>
      <c r="W92" s="241"/>
      <c r="X92" s="241"/>
      <c r="Y92" s="241"/>
      <c r="Z92" s="241"/>
      <c r="AA92" s="241"/>
      <c r="AB92" s="241"/>
      <c r="AC92" s="241"/>
      <c r="AD92" s="138"/>
      <c r="AE92" s="139"/>
      <c r="AF92" s="140"/>
    </row>
    <row r="93" spans="1:32" s="130" customFormat="1" ht="42" hidden="1" customHeight="1" x14ac:dyDescent="0.2">
      <c r="A93" s="68">
        <f t="shared" si="64"/>
        <v>44047.571970494027</v>
      </c>
      <c r="B93" s="489" t="s">
        <v>2105</v>
      </c>
      <c r="C93" s="159" t="str">
        <f>VLOOKUP(D93,DETAIL,4,FALSE)</f>
        <v>GRIFFIN CARE</v>
      </c>
      <c r="D93" s="149">
        <v>1697299</v>
      </c>
      <c r="E93" s="121">
        <v>82275915</v>
      </c>
      <c r="F93" s="53" t="str">
        <f>VLOOKUP(D93,DETAIL,5,FALSE)</f>
        <v>SM30080DS0572;WHITE;300</v>
      </c>
      <c r="G93" s="53" t="str">
        <f>VLOOKUP(D93,DETAIL,6,FALSE)</f>
        <v>SINGLE KISS</v>
      </c>
      <c r="H93" s="57">
        <v>837</v>
      </c>
      <c r="I93" s="55">
        <f>+H93/1142</f>
        <v>0.73292469352014011</v>
      </c>
      <c r="J93" s="53" t="str">
        <f>VLOOKUP(D93,DETAIL,14,FALSE)</f>
        <v>Braskem CP360H EXXON  6936G2</v>
      </c>
      <c r="K93" s="53" t="str">
        <f>VLOOKUP(D93,DETAIL,9,FALSE)</f>
        <v>J1427155 177"X3.032"X.25</v>
      </c>
      <c r="L93" s="70">
        <v>18400</v>
      </c>
      <c r="M93" s="53" t="str">
        <f>VLOOKUP(D93,DETAIL,7,FALSE)</f>
        <v>34" +/- 1"</v>
      </c>
      <c r="N93" s="53">
        <f>VLOOKUP(D93,DETAIL,10,FALSE)</f>
        <v>2</v>
      </c>
      <c r="O93" s="53" t="str">
        <f>VLOOKUP(D93,DETAIL,13,FALSE)</f>
        <v xml:space="preserve">J1427218 PKG,33" PLAIN DISC  </v>
      </c>
      <c r="P93" s="65">
        <f>Q93/L93</f>
        <v>9.940806476132563</v>
      </c>
      <c r="Q93" s="57">
        <f>1000/8*1000/572*H93</f>
        <v>182910.83916083915</v>
      </c>
      <c r="R93" s="164">
        <v>44090</v>
      </c>
      <c r="S93" s="163" t="s">
        <v>2320</v>
      </c>
      <c r="T93" s="51">
        <f t="shared" si="65"/>
        <v>44047.602509022923</v>
      </c>
      <c r="U93" s="373"/>
      <c r="V93" s="241"/>
      <c r="W93" s="241"/>
      <c r="X93" s="241"/>
      <c r="Y93" s="241"/>
      <c r="Z93" s="241"/>
      <c r="AA93" s="241"/>
      <c r="AB93" s="241"/>
      <c r="AC93" s="241"/>
      <c r="AD93" s="138">
        <v>0.15</v>
      </c>
      <c r="AE93" s="139">
        <v>1486.2352941176471</v>
      </c>
      <c r="AF93" s="140" t="s">
        <v>1402</v>
      </c>
    </row>
    <row r="94" spans="1:32" s="130" customFormat="1" ht="42" hidden="1" customHeight="1" x14ac:dyDescent="0.2">
      <c r="A94" s="68">
        <f t="shared" si="64"/>
        <v>44047.602509022923</v>
      </c>
      <c r="B94" s="489" t="s">
        <v>2105</v>
      </c>
      <c r="C94" s="159" t="str">
        <f>VLOOKUP(D94,DETAIL,4,FALSE)</f>
        <v>GRIFFIN CARE</v>
      </c>
      <c r="D94" s="149">
        <v>1679070</v>
      </c>
      <c r="E94" s="121">
        <v>82228108</v>
      </c>
      <c r="F94" s="53" t="str">
        <f>VLOOKUP(D94,DETAIL,5,FALSE)</f>
        <v>SM30080DS0889;WHITE;300</v>
      </c>
      <c r="G94" s="53" t="str">
        <f>VLOOKUP(D94,DETAIL,6,FALSE)</f>
        <v>SINGLE KISS</v>
      </c>
      <c r="H94" s="57">
        <v>2341</v>
      </c>
      <c r="I94" s="55">
        <f>+H94/1142</f>
        <v>2.0499124343257442</v>
      </c>
      <c r="J94" s="53" t="str">
        <f>VLOOKUP(D94,DETAIL,14,FALSE)</f>
        <v>Braskem CP360H EXXON  6936G2</v>
      </c>
      <c r="K94" s="53" t="str">
        <f>VLOOKUP(D94,DETAIL,9,FALSE)</f>
        <v>J1427155 177"X3.032"X.25</v>
      </c>
      <c r="L94" s="70">
        <v>18400</v>
      </c>
      <c r="M94" s="53" t="str">
        <f>VLOOKUP(D94,DETAIL,7,FALSE)</f>
        <v>34" +/- 1"</v>
      </c>
      <c r="N94" s="53">
        <f>VLOOKUP(D94,DETAIL,10,FALSE)</f>
        <v>1</v>
      </c>
      <c r="O94" s="53" t="str">
        <f>VLOOKUP(D94,DETAIL,13,FALSE)</f>
        <v xml:space="preserve">J1427218 PKG,33" PLAIN DISC  </v>
      </c>
      <c r="P94" s="65">
        <f>Q94/L94</f>
        <v>17.889238030028853</v>
      </c>
      <c r="Q94" s="57">
        <f>1000/8*1000/889*H94</f>
        <v>329161.97975253093</v>
      </c>
      <c r="R94" s="164">
        <v>44090</v>
      </c>
      <c r="S94" s="163" t="s">
        <v>2321</v>
      </c>
      <c r="T94" s="51">
        <f t="shared" si="65"/>
        <v>44047.687922041019</v>
      </c>
      <c r="U94" s="373"/>
      <c r="V94" s="241"/>
      <c r="W94" s="241"/>
      <c r="X94" s="241"/>
      <c r="Y94" s="241"/>
      <c r="Z94" s="241"/>
      <c r="AA94" s="241"/>
      <c r="AB94" s="241"/>
      <c r="AC94" s="241"/>
      <c r="AD94" s="138">
        <v>0.15</v>
      </c>
      <c r="AE94" s="139">
        <v>1486.2352941176471</v>
      </c>
      <c r="AF94" s="140" t="s">
        <v>1402</v>
      </c>
    </row>
    <row r="95" spans="1:32" s="130" customFormat="1" ht="42" hidden="1" customHeight="1" x14ac:dyDescent="0.2">
      <c r="A95" s="68">
        <f t="shared" si="64"/>
        <v>44047.687922041019</v>
      </c>
      <c r="B95" s="489" t="s">
        <v>2105</v>
      </c>
      <c r="C95" s="159" t="str">
        <f>VLOOKUP(D95,DETAIL,4,FALSE)</f>
        <v>GRIFFIN CARE</v>
      </c>
      <c r="D95" s="149">
        <v>1679068</v>
      </c>
      <c r="E95" s="121">
        <v>82228106</v>
      </c>
      <c r="F95" s="53" t="str">
        <f>VLOOKUP(D95,DETAIL,5,FALSE)</f>
        <v>SM30080DS0559;WHITE;300</v>
      </c>
      <c r="G95" s="53" t="str">
        <f>VLOOKUP(D95,DETAIL,6,FALSE)</f>
        <v>SINGLE KISS</v>
      </c>
      <c r="H95" s="492">
        <v>11473</v>
      </c>
      <c r="I95" s="55">
        <f>+H95/1142</f>
        <v>10.046409807355516</v>
      </c>
      <c r="J95" s="53" t="str">
        <f>VLOOKUP(D95,DETAIL,14,FALSE)</f>
        <v>Braskem CP360H EXXON  6936G2</v>
      </c>
      <c r="K95" s="53" t="str">
        <f>VLOOKUP(D95,DETAIL,9,FALSE)</f>
        <v>J1427155 177"X3.032"X.25</v>
      </c>
      <c r="L95" s="70">
        <v>18400</v>
      </c>
      <c r="M95" s="53" t="str">
        <f>VLOOKUP(D95,DETAIL,7,FALSE)</f>
        <v>34" +/- 1"</v>
      </c>
      <c r="N95" s="53">
        <f>VLOOKUP(D95,DETAIL,10,FALSE)</f>
        <v>2</v>
      </c>
      <c r="O95" s="53" t="str">
        <f>VLOOKUP(D95,DETAIL,13,FALSE)</f>
        <v xml:space="preserve">J1427218 PKG,33" PLAIN DISC  </v>
      </c>
      <c r="P95" s="65">
        <f>Q95/L95</f>
        <v>139.43036867076302</v>
      </c>
      <c r="Q95" s="57">
        <f>1000/8*1000/559*H95</f>
        <v>2565518.7835420393</v>
      </c>
      <c r="R95" s="164" t="s">
        <v>2479</v>
      </c>
      <c r="S95" s="163" t="s">
        <v>2680</v>
      </c>
      <c r="T95" s="51">
        <f t="shared" si="65"/>
        <v>44048.106522449656</v>
      </c>
      <c r="U95" s="373"/>
      <c r="V95" s="241"/>
      <c r="W95" s="241"/>
      <c r="X95" s="241"/>
      <c r="Y95" s="241"/>
      <c r="Z95" s="241"/>
      <c r="AA95" s="241"/>
      <c r="AB95" s="241"/>
      <c r="AC95" s="241"/>
      <c r="AD95" s="138">
        <v>0.15</v>
      </c>
      <c r="AE95" s="139">
        <v>1486.2352941176471</v>
      </c>
      <c r="AF95" s="140" t="s">
        <v>1402</v>
      </c>
    </row>
    <row r="96" spans="1:32" s="130" customFormat="1" ht="42" hidden="1" customHeight="1" x14ac:dyDescent="0.2">
      <c r="A96" s="68">
        <f t="shared" si="64"/>
        <v>44048.106522449656</v>
      </c>
      <c r="B96" s="489" t="s">
        <v>2105</v>
      </c>
      <c r="C96" s="159" t="str">
        <f>VLOOKUP(D96,DETAIL,4,FALSE)</f>
        <v>GRIFFIN CARE</v>
      </c>
      <c r="D96" s="149">
        <v>1679069</v>
      </c>
      <c r="E96" s="121">
        <v>82228107</v>
      </c>
      <c r="F96" s="53" t="str">
        <f>VLOOKUP(D96,DETAIL,5,FALSE)</f>
        <v>SM30080DS0762;WHITE;300</v>
      </c>
      <c r="G96" s="53" t="str">
        <f>VLOOKUP(D96,DETAIL,6,FALSE)</f>
        <v>SINGLE KISS</v>
      </c>
      <c r="H96" s="492">
        <v>3142</v>
      </c>
      <c r="I96" s="55">
        <f>+H96/1142</f>
        <v>2.7513134851138354</v>
      </c>
      <c r="J96" s="53" t="str">
        <f>VLOOKUP(D96,DETAIL,14,FALSE)</f>
        <v>Braskem CP360H EXXON  6936G2</v>
      </c>
      <c r="K96" s="53" t="str">
        <f>VLOOKUP(D96,DETAIL,9,FALSE)</f>
        <v>J1427155 177"X3.032"X.25</v>
      </c>
      <c r="L96" s="70">
        <v>18400</v>
      </c>
      <c r="M96" s="53" t="str">
        <f>VLOOKUP(D96,DETAIL,7,FALSE)</f>
        <v>34" +/- 1"</v>
      </c>
      <c r="N96" s="53" t="str">
        <f>VLOOKUP(D96,DETAIL,10,FALSE)</f>
        <v>1, 2</v>
      </c>
      <c r="O96" s="53" t="str">
        <f>VLOOKUP(D96,DETAIL,13,FALSE)</f>
        <v xml:space="preserve">J1427218 PKG,33" PLAIN DISC  </v>
      </c>
      <c r="P96" s="65">
        <f>Q96/L96</f>
        <v>28.01195366883487</v>
      </c>
      <c r="Q96" s="57">
        <f>1000/8*1000/762*H96</f>
        <v>515419.94750656164</v>
      </c>
      <c r="R96" s="164" t="s">
        <v>2479</v>
      </c>
      <c r="S96" s="163" t="s">
        <v>2681</v>
      </c>
      <c r="T96" s="51">
        <f t="shared" si="65"/>
        <v>44048.221160511537</v>
      </c>
      <c r="U96" s="373"/>
      <c r="V96" s="241"/>
      <c r="W96" s="241"/>
      <c r="X96" s="241"/>
      <c r="Y96" s="241"/>
      <c r="Z96" s="241"/>
      <c r="AA96" s="241"/>
      <c r="AB96" s="241"/>
      <c r="AC96" s="241"/>
      <c r="AD96" s="138">
        <v>0.15</v>
      </c>
      <c r="AE96" s="139">
        <v>1486.2352941176471</v>
      </c>
      <c r="AF96" s="140" t="s">
        <v>1402</v>
      </c>
    </row>
    <row r="97" spans="1:32" s="130" customFormat="1" ht="42" hidden="1" customHeight="1" x14ac:dyDescent="0.2">
      <c r="A97" s="68">
        <f t="shared" si="64"/>
        <v>44048.221160511537</v>
      </c>
      <c r="B97" s="489" t="s">
        <v>2105</v>
      </c>
      <c r="C97" s="428">
        <v>44048</v>
      </c>
      <c r="D97" s="429" t="s">
        <v>1983</v>
      </c>
      <c r="E97" s="430">
        <v>78965414</v>
      </c>
      <c r="F97" s="431"/>
      <c r="G97" s="431"/>
      <c r="H97" s="432"/>
      <c r="I97" s="433">
        <v>24</v>
      </c>
      <c r="J97" s="431"/>
      <c r="K97" s="431"/>
      <c r="L97" s="434"/>
      <c r="M97" s="431"/>
      <c r="N97" s="431"/>
      <c r="O97" s="431"/>
      <c r="P97" s="435"/>
      <c r="Q97" s="432"/>
      <c r="R97" s="436" t="s">
        <v>1098</v>
      </c>
      <c r="S97" s="437"/>
      <c r="T97" s="51">
        <f t="shared" si="65"/>
        <v>44049.221160511537</v>
      </c>
      <c r="U97" s="373"/>
      <c r="V97" s="241"/>
      <c r="W97" s="241"/>
      <c r="X97" s="241"/>
      <c r="Y97" s="241"/>
      <c r="Z97" s="241"/>
      <c r="AA97" s="241"/>
      <c r="AB97" s="241"/>
      <c r="AC97" s="241"/>
      <c r="AD97" s="138"/>
      <c r="AE97" s="139"/>
      <c r="AF97" s="140"/>
    </row>
    <row r="98" spans="1:32" s="130" customFormat="1" ht="42" hidden="1" customHeight="1" x14ac:dyDescent="0.2">
      <c r="A98" s="68">
        <f t="shared" si="64"/>
        <v>44049.221160511537</v>
      </c>
      <c r="B98" s="489" t="s">
        <v>2105</v>
      </c>
      <c r="C98" s="159" t="str">
        <f>VLOOKUP(D98,DETAIL,4,FALSE)</f>
        <v>GRIFFIN CARE</v>
      </c>
      <c r="D98" s="149">
        <v>1679070</v>
      </c>
      <c r="E98" s="121">
        <v>82228108</v>
      </c>
      <c r="F98" s="53" t="str">
        <f>VLOOKUP(D98,DETAIL,5,FALSE)</f>
        <v>SM30080DS0889;WHITE;300</v>
      </c>
      <c r="G98" s="53" t="str">
        <f>VLOOKUP(D98,DETAIL,6,FALSE)</f>
        <v>SINGLE KISS</v>
      </c>
      <c r="H98" s="492">
        <v>2729</v>
      </c>
      <c r="I98" s="55">
        <f>+H98/1142</f>
        <v>2.3896672504378285</v>
      </c>
      <c r="J98" s="53" t="str">
        <f>VLOOKUP(D98,DETAIL,14,FALSE)</f>
        <v>Braskem CP360H EXXON  6936G2</v>
      </c>
      <c r="K98" s="53" t="str">
        <f>VLOOKUP(D98,DETAIL,9,FALSE)</f>
        <v>J1427155 177"X3.032"X.25</v>
      </c>
      <c r="L98" s="70">
        <v>18400</v>
      </c>
      <c r="M98" s="53" t="str">
        <f>VLOOKUP(D98,DETAIL,7,FALSE)</f>
        <v>34" +/- 1"</v>
      </c>
      <c r="N98" s="53">
        <f>VLOOKUP(D98,DETAIL,10,FALSE)</f>
        <v>1</v>
      </c>
      <c r="O98" s="53" t="str">
        <f>VLOOKUP(D98,DETAIL,13,FALSE)</f>
        <v xml:space="preserve">J1427218 PKG,33" PLAIN DISC  </v>
      </c>
      <c r="P98" s="65">
        <f>Q98/L98</f>
        <v>20.854220668068663</v>
      </c>
      <c r="Q98" s="57">
        <f>1000/8*1000/889*H98</f>
        <v>383717.66029246344</v>
      </c>
      <c r="R98" s="164" t="s">
        <v>2479</v>
      </c>
      <c r="S98" s="163" t="s">
        <v>2682</v>
      </c>
      <c r="T98" s="51">
        <f t="shared" si="65"/>
        <v>44049.320729980303</v>
      </c>
      <c r="U98" s="373"/>
      <c r="V98" s="241"/>
      <c r="W98" s="241"/>
      <c r="X98" s="241"/>
      <c r="Y98" s="241"/>
      <c r="Z98" s="241"/>
      <c r="AA98" s="241"/>
      <c r="AB98" s="241"/>
      <c r="AC98" s="241"/>
      <c r="AD98" s="138">
        <v>0.15</v>
      </c>
      <c r="AE98" s="139">
        <v>1486.2352941176471</v>
      </c>
      <c r="AF98" s="140" t="s">
        <v>1402</v>
      </c>
    </row>
    <row r="99" spans="1:32" s="130" customFormat="1" ht="42" hidden="1" customHeight="1" x14ac:dyDescent="0.2">
      <c r="A99" s="68">
        <f t="shared" si="64"/>
        <v>44049.320729980303</v>
      </c>
      <c r="B99" s="489" t="s">
        <v>2105</v>
      </c>
      <c r="C99" s="159" t="str">
        <f>VLOOKUP(D99,DETAIL,4,FALSE)</f>
        <v>GRIFFIN CARE</v>
      </c>
      <c r="D99" s="149">
        <v>1688455</v>
      </c>
      <c r="E99" s="121">
        <v>82228104</v>
      </c>
      <c r="F99" s="53" t="str">
        <f>VLOOKUP(D99,DETAIL,5,FALSE)</f>
        <v>SM30080DS0432;WHITE;300</v>
      </c>
      <c r="G99" s="53" t="str">
        <f>VLOOKUP(D99,DETAIL,6,FALSE)</f>
        <v>SINGLE KISS</v>
      </c>
      <c r="H99" s="492">
        <v>3994</v>
      </c>
      <c r="I99" s="55">
        <f>+H99/1142</f>
        <v>3.4973730297723291</v>
      </c>
      <c r="J99" s="53" t="str">
        <f>VLOOKUP(D99,DETAIL,14,FALSE)</f>
        <v>Braskem CP360H EXXON  6936G2</v>
      </c>
      <c r="K99" s="53" t="str">
        <f>VLOOKUP(D99,DETAIL,9,FALSE)</f>
        <v>J1427155 177"X3.032"X.25</v>
      </c>
      <c r="L99" s="70">
        <v>18400</v>
      </c>
      <c r="M99" s="53" t="str">
        <f>VLOOKUP(D99,DETAIL,7,FALSE)</f>
        <v>34" +/- 1"</v>
      </c>
      <c r="N99" s="53" t="str">
        <f>VLOOKUP(D99,DETAIL,10,FALSE)</f>
        <v>2,3</v>
      </c>
      <c r="O99" s="53" t="str">
        <f>VLOOKUP(D99,DETAIL,13,FALSE)</f>
        <v xml:space="preserve">J1427218 PKG,33" PLAIN DISC  </v>
      </c>
      <c r="P99" s="65">
        <f>Q99/L99</f>
        <v>62.808222624798702</v>
      </c>
      <c r="Q99" s="57">
        <f>1000/8*1000/432*H99</f>
        <v>1155671.2962962962</v>
      </c>
      <c r="R99" s="164" t="s">
        <v>2479</v>
      </c>
      <c r="S99" s="163" t="s">
        <v>2683</v>
      </c>
      <c r="T99" s="51">
        <f t="shared" si="65"/>
        <v>44049.466453856541</v>
      </c>
      <c r="U99" s="373"/>
      <c r="V99" s="241"/>
      <c r="W99" s="241"/>
      <c r="X99" s="241"/>
      <c r="Y99" s="241"/>
      <c r="Z99" s="241"/>
      <c r="AA99" s="241"/>
      <c r="AB99" s="241"/>
      <c r="AC99" s="241"/>
      <c r="AD99" s="138">
        <v>0.15</v>
      </c>
      <c r="AE99" s="139">
        <v>1486.2352941176471</v>
      </c>
      <c r="AF99" s="140" t="s">
        <v>1402</v>
      </c>
    </row>
    <row r="100" spans="1:32" s="130" customFormat="1" ht="42" hidden="1" customHeight="1" x14ac:dyDescent="0.2">
      <c r="A100" s="68">
        <f t="shared" si="64"/>
        <v>44049.466453856541</v>
      </c>
      <c r="B100" s="489" t="s">
        <v>2105</v>
      </c>
      <c r="C100" s="159" t="str">
        <f>VLOOKUP(D100,DETAIL,4,FALSE)</f>
        <v>GRIFFIN CARE</v>
      </c>
      <c r="D100" s="149">
        <v>1688456</v>
      </c>
      <c r="E100" s="121">
        <v>82228105</v>
      </c>
      <c r="F100" s="53" t="str">
        <f>VLOOKUP(D100,DETAIL,5,FALSE)</f>
        <v>SM30080DS0711;WHITE;300</v>
      </c>
      <c r="G100" s="53" t="str">
        <f>VLOOKUP(D100,DETAIL,6,FALSE)</f>
        <v>SINGLE KISS</v>
      </c>
      <c r="H100" s="492">
        <v>2184</v>
      </c>
      <c r="I100" s="55">
        <f>+H100/1142</f>
        <v>1.9124343257443082</v>
      </c>
      <c r="J100" s="53" t="str">
        <f>VLOOKUP(D100,DETAIL,14,FALSE)</f>
        <v>Braskem CP360H EXXON  6936G2</v>
      </c>
      <c r="K100" s="53" t="str">
        <f>VLOOKUP(D100,DETAIL,9,FALSE)</f>
        <v>J1427155 177"X3.032"X.25</v>
      </c>
      <c r="L100" s="70">
        <v>18400</v>
      </c>
      <c r="M100" s="53" t="str">
        <f>VLOOKUP(D100,DETAIL,7,FALSE)</f>
        <v>34" +/- 1"</v>
      </c>
      <c r="N100" s="53" t="str">
        <f>VLOOKUP(D100,DETAIL,10,FALSE)</f>
        <v>1,2</v>
      </c>
      <c r="O100" s="53" t="str">
        <f>VLOOKUP(D100,DETAIL,13,FALSE)</f>
        <v xml:space="preserve">J1427218 PKG,33" PLAIN DISC  </v>
      </c>
      <c r="P100" s="65">
        <f>Q100/L100</f>
        <v>20.86773069161622</v>
      </c>
      <c r="Q100" s="57">
        <f>1000/8*1000/711*H100</f>
        <v>383966.24472573842</v>
      </c>
      <c r="R100" s="164" t="s">
        <v>2479</v>
      </c>
      <c r="S100" s="163" t="s">
        <v>2684</v>
      </c>
      <c r="T100" s="51">
        <f t="shared" si="65"/>
        <v>44049.546138620113</v>
      </c>
      <c r="U100" s="373"/>
      <c r="V100" s="241"/>
      <c r="W100" s="241"/>
      <c r="X100" s="241"/>
      <c r="Y100" s="241"/>
      <c r="Z100" s="241"/>
      <c r="AA100" s="241"/>
      <c r="AB100" s="241"/>
      <c r="AC100" s="241"/>
      <c r="AD100" s="138">
        <v>0.15</v>
      </c>
      <c r="AE100" s="139">
        <v>1486.2352941176471</v>
      </c>
      <c r="AF100" s="140" t="s">
        <v>1402</v>
      </c>
    </row>
    <row r="101" spans="1:32" s="130" customFormat="1" ht="42" hidden="1" customHeight="1" x14ac:dyDescent="0.2">
      <c r="A101" s="68">
        <f t="shared" si="64"/>
        <v>44049.546138620113</v>
      </c>
      <c r="B101" s="489" t="s">
        <v>2105</v>
      </c>
      <c r="C101" s="159" t="str">
        <f>VLOOKUP(D101,DETAIL,4,FALSE)</f>
        <v>GRIFFIN CARE</v>
      </c>
      <c r="D101" s="149">
        <v>1697299</v>
      </c>
      <c r="E101" s="183"/>
      <c r="F101" s="53" t="str">
        <f>VLOOKUP(D101,DETAIL,5,FALSE)</f>
        <v>SM30080DS0572;WHITE;300</v>
      </c>
      <c r="G101" s="53" t="str">
        <f>VLOOKUP(D101,DETAIL,6,FALSE)</f>
        <v>SINGLE KISS</v>
      </c>
      <c r="H101" s="492">
        <v>1428</v>
      </c>
      <c r="I101" s="55">
        <f>+H101/1142</f>
        <v>1.2504378283712785</v>
      </c>
      <c r="J101" s="53" t="str">
        <f>VLOOKUP(D101,DETAIL,14,FALSE)</f>
        <v>Braskem CP360H EXXON  6936G2</v>
      </c>
      <c r="K101" s="53" t="str">
        <f>VLOOKUP(D101,DETAIL,9,FALSE)</f>
        <v>J1427155 177"X3.032"X.25</v>
      </c>
      <c r="L101" s="70">
        <v>18400</v>
      </c>
      <c r="M101" s="53" t="str">
        <f>VLOOKUP(D101,DETAIL,7,FALSE)</f>
        <v>34" +/- 1"</v>
      </c>
      <c r="N101" s="53">
        <f>VLOOKUP(D101,DETAIL,10,FALSE)</f>
        <v>2</v>
      </c>
      <c r="O101" s="53" t="str">
        <f>VLOOKUP(D101,DETAIL,13,FALSE)</f>
        <v xml:space="preserve">J1427218 PKG,33" PLAIN DISC  </v>
      </c>
      <c r="P101" s="65">
        <f>Q101/L101</f>
        <v>16.959942231681364</v>
      </c>
      <c r="Q101" s="57">
        <f>1000/8*1000/572*H101</f>
        <v>312062.93706293707</v>
      </c>
      <c r="R101" s="164" t="s">
        <v>2479</v>
      </c>
      <c r="S101" s="163" t="s">
        <v>2685</v>
      </c>
      <c r="T101" s="51">
        <f t="shared" si="65"/>
        <v>44049.598240196297</v>
      </c>
      <c r="U101" s="373"/>
      <c r="V101" s="241"/>
      <c r="W101" s="241"/>
      <c r="X101" s="241"/>
      <c r="Y101" s="241"/>
      <c r="Z101" s="241"/>
      <c r="AA101" s="241"/>
      <c r="AB101" s="241"/>
      <c r="AC101" s="241"/>
      <c r="AD101" s="138">
        <v>0.15</v>
      </c>
      <c r="AE101" s="139">
        <v>1486.2352941176471</v>
      </c>
      <c r="AF101" s="140" t="s">
        <v>1402</v>
      </c>
    </row>
    <row r="102" spans="1:32" ht="42" hidden="1" customHeight="1" x14ac:dyDescent="0.2">
      <c r="A102" s="68">
        <f t="shared" si="64"/>
        <v>44049.598240196297</v>
      </c>
      <c r="B102" s="489" t="s">
        <v>2105</v>
      </c>
      <c r="C102" s="444"/>
      <c r="D102" s="455" t="s">
        <v>2004</v>
      </c>
      <c r="E102" s="446"/>
      <c r="F102" s="447"/>
      <c r="G102" s="447"/>
      <c r="H102" s="448"/>
      <c r="I102" s="449">
        <v>1.5</v>
      </c>
      <c r="J102" s="447"/>
      <c r="K102" s="447"/>
      <c r="L102" s="450"/>
      <c r="M102" s="447"/>
      <c r="N102" s="447"/>
      <c r="O102" s="447"/>
      <c r="P102" s="451"/>
      <c r="Q102" s="452"/>
      <c r="R102" s="453" t="s">
        <v>428</v>
      </c>
      <c r="S102" s="454"/>
      <c r="T102" s="51">
        <f t="shared" si="65"/>
        <v>44049.660740196297</v>
      </c>
      <c r="AD102" s="138">
        <v>0.15</v>
      </c>
      <c r="AE102" s="139">
        <v>0</v>
      </c>
      <c r="AF102" s="140" t="s">
        <v>1402</v>
      </c>
    </row>
    <row r="103" spans="1:32" ht="42" hidden="1" customHeight="1" x14ac:dyDescent="0.2">
      <c r="A103" s="68">
        <f t="shared" si="64"/>
        <v>44049.660740196297</v>
      </c>
      <c r="B103" s="489" t="s">
        <v>2105</v>
      </c>
      <c r="C103" s="237" t="str">
        <f t="shared" ref="C103:C118" si="77">VLOOKUP(D103,DETAIL,4,FALSE)</f>
        <v>CARDINAL HEALTH</v>
      </c>
      <c r="D103" s="177">
        <v>1462606</v>
      </c>
      <c r="E103" s="183"/>
      <c r="F103" s="53" t="str">
        <f t="shared" ref="F103:F118" si="78">VLOOKUP(D103,DETAIL,5,FALSE)</f>
        <v xml:space="preserve">SM10120UN0575;WHITE;300 </v>
      </c>
      <c r="G103" s="53" t="str">
        <f t="shared" ref="G103:G118" si="79">VLOOKUP(D103,DETAIL,6,FALSE)</f>
        <v>UNTREATED</v>
      </c>
      <c r="H103" s="167">
        <v>7887</v>
      </c>
      <c r="I103" s="55">
        <f t="shared" ref="I103:I118" si="80">+H103/1475</f>
        <v>5.3471186440677965</v>
      </c>
      <c r="J103" s="53" t="str">
        <f t="shared" ref="J103:J118" si="81">VLOOKUP(D103,DETAIL,14,FALSE)</f>
        <v>Braskem CP360H                      EXXON ACHIEVE 6936G2</v>
      </c>
      <c r="K103" s="53" t="str">
        <f t="shared" ref="K103:K118" si="82">VLOOKUP(D103,DETAIL,9,FALSE)</f>
        <v>J1427155 CORE,177"X3.032"X.25"</v>
      </c>
      <c r="L103" s="70">
        <v>17900</v>
      </c>
      <c r="M103" s="53" t="str">
        <f t="shared" ref="M103:M118" si="83">VLOOKUP(D103,DETAIL,7,FALSE)</f>
        <v>42" +/- 1"</v>
      </c>
      <c r="N103" s="53">
        <f t="shared" ref="N103:N118" si="84">VLOOKUP(D103,DETAIL,10,FALSE)</f>
        <v>2</v>
      </c>
      <c r="O103" s="53" t="str">
        <f t="shared" ref="O103:O118" si="85">VLOOKUP(D103,DETAIL,13,FALSE)</f>
        <v xml:space="preserve">J1427220                PKG,41" PLAIN DISC   </v>
      </c>
      <c r="P103" s="65">
        <f t="shared" ref="P103:P118" si="86">Q103/L103</f>
        <v>63.857177556473161</v>
      </c>
      <c r="Q103" s="93">
        <f>1000/12*1000/575*H103</f>
        <v>1143043.4782608696</v>
      </c>
      <c r="R103" s="238">
        <v>44053</v>
      </c>
      <c r="S103" s="239" t="s">
        <v>2495</v>
      </c>
      <c r="T103" s="51">
        <f t="shared" si="65"/>
        <v>44049.883536806468</v>
      </c>
      <c r="U103" s="373"/>
      <c r="V103" s="241"/>
      <c r="W103" s="241"/>
      <c r="X103" s="241"/>
      <c r="Y103" s="241"/>
      <c r="Z103" s="241"/>
      <c r="AA103" s="241"/>
      <c r="AB103" s="241"/>
      <c r="AC103" s="241"/>
      <c r="AD103" s="138">
        <v>0.15</v>
      </c>
      <c r="AE103" s="139">
        <v>21812.823529411766</v>
      </c>
      <c r="AF103" s="140" t="s">
        <v>1402</v>
      </c>
    </row>
    <row r="104" spans="1:32" ht="42" hidden="1" customHeight="1" x14ac:dyDescent="0.2">
      <c r="A104" s="68">
        <f t="shared" si="64"/>
        <v>44049.883536806468</v>
      </c>
      <c r="B104" s="489" t="s">
        <v>2105</v>
      </c>
      <c r="C104" s="237" t="str">
        <f t="shared" si="77"/>
        <v>CARDINAL HEALTH</v>
      </c>
      <c r="D104" s="177">
        <v>1462601</v>
      </c>
      <c r="E104" s="183"/>
      <c r="F104" s="53" t="str">
        <f t="shared" si="78"/>
        <v xml:space="preserve">SM10120UN0626;WHITE;300 </v>
      </c>
      <c r="G104" s="53" t="str">
        <f t="shared" si="79"/>
        <v>UNTREATED</v>
      </c>
      <c r="H104" s="167">
        <v>8586</v>
      </c>
      <c r="I104" s="55">
        <f t="shared" si="80"/>
        <v>5.8210169491525425</v>
      </c>
      <c r="J104" s="53" t="str">
        <f t="shared" si="81"/>
        <v>Braskem CP360H                      EXXON ACHIEVE 6936G2</v>
      </c>
      <c r="K104" s="53" t="str">
        <f t="shared" si="82"/>
        <v>J1427155 CORE,177"X3.032"X.25"</v>
      </c>
      <c r="L104" s="70">
        <v>17900</v>
      </c>
      <c r="M104" s="53" t="str">
        <f t="shared" si="83"/>
        <v>42" +/- 1"</v>
      </c>
      <c r="N104" s="53">
        <f t="shared" si="84"/>
        <v>2</v>
      </c>
      <c r="O104" s="53" t="str">
        <f t="shared" si="85"/>
        <v xml:space="preserve">J1427220                PKG,41" PLAIN DISC   </v>
      </c>
      <c r="P104" s="65">
        <f t="shared" si="86"/>
        <v>63.853142234993832</v>
      </c>
      <c r="Q104" s="93">
        <f>1000/12*1000/626*H104</f>
        <v>1142971.2460063896</v>
      </c>
      <c r="R104" s="238">
        <v>44053</v>
      </c>
      <c r="S104" s="239" t="s">
        <v>2496</v>
      </c>
      <c r="T104" s="51">
        <f t="shared" si="65"/>
        <v>44050.126079179347</v>
      </c>
      <c r="U104" s="373"/>
      <c r="V104" s="241"/>
      <c r="W104" s="241"/>
      <c r="X104" s="241"/>
      <c r="Y104" s="241"/>
      <c r="Z104" s="241"/>
      <c r="AA104" s="241"/>
      <c r="AB104" s="241"/>
      <c r="AC104" s="241"/>
      <c r="AD104" s="138">
        <v>0.15</v>
      </c>
      <c r="AE104" s="139">
        <v>28868.117647058822</v>
      </c>
      <c r="AF104" s="140" t="s">
        <v>1402</v>
      </c>
    </row>
    <row r="105" spans="1:32" ht="42" hidden="1" customHeight="1" x14ac:dyDescent="0.2">
      <c r="A105" s="68">
        <f t="shared" si="64"/>
        <v>44050.126079179347</v>
      </c>
      <c r="B105" s="489" t="s">
        <v>2105</v>
      </c>
      <c r="C105" s="237" t="str">
        <f t="shared" si="77"/>
        <v>CARDINAL HEALTH</v>
      </c>
      <c r="D105" s="177">
        <v>1462606</v>
      </c>
      <c r="E105" s="183"/>
      <c r="F105" s="53" t="str">
        <f t="shared" si="78"/>
        <v xml:space="preserve">SM10120UN0575;WHITE;300 </v>
      </c>
      <c r="G105" s="53" t="str">
        <f t="shared" si="79"/>
        <v>UNTREATED</v>
      </c>
      <c r="H105" s="167">
        <v>7887</v>
      </c>
      <c r="I105" s="55">
        <f t="shared" si="80"/>
        <v>5.3471186440677965</v>
      </c>
      <c r="J105" s="53" t="str">
        <f t="shared" si="81"/>
        <v>Braskem CP360H                      EXXON ACHIEVE 6936G2</v>
      </c>
      <c r="K105" s="53" t="str">
        <f t="shared" si="82"/>
        <v>J1427155 CORE,177"X3.032"X.25"</v>
      </c>
      <c r="L105" s="70">
        <v>17900</v>
      </c>
      <c r="M105" s="53" t="str">
        <f t="shared" si="83"/>
        <v>42" +/- 1"</v>
      </c>
      <c r="N105" s="53">
        <f t="shared" si="84"/>
        <v>2</v>
      </c>
      <c r="O105" s="53" t="str">
        <f t="shared" si="85"/>
        <v xml:space="preserve">J1427220                PKG,41" PLAIN DISC   </v>
      </c>
      <c r="P105" s="65">
        <f t="shared" si="86"/>
        <v>63.857177556473161</v>
      </c>
      <c r="Q105" s="93">
        <f>1000/12*1000/575*H105</f>
        <v>1143043.4782608696</v>
      </c>
      <c r="R105" s="238">
        <v>44053</v>
      </c>
      <c r="S105" s="239" t="s">
        <v>2497</v>
      </c>
      <c r="T105" s="51">
        <f t="shared" si="65"/>
        <v>44050.348875789517</v>
      </c>
      <c r="U105" s="373"/>
      <c r="V105" s="241"/>
      <c r="W105" s="241"/>
      <c r="X105" s="241"/>
      <c r="Y105" s="241"/>
      <c r="Z105" s="241"/>
      <c r="AA105" s="241"/>
      <c r="AB105" s="241"/>
      <c r="AC105" s="241"/>
      <c r="AD105" s="138">
        <v>0.15</v>
      </c>
      <c r="AE105" s="139">
        <v>21812.823529411766</v>
      </c>
      <c r="AF105" s="140" t="s">
        <v>1402</v>
      </c>
    </row>
    <row r="106" spans="1:32" ht="42" hidden="1" customHeight="1" x14ac:dyDescent="0.2">
      <c r="A106" s="68">
        <f t="shared" si="64"/>
        <v>44050.348875789517</v>
      </c>
      <c r="B106" s="489" t="s">
        <v>2105</v>
      </c>
      <c r="C106" s="237" t="str">
        <f t="shared" si="77"/>
        <v>CARDINAL HEALTH</v>
      </c>
      <c r="D106" s="177">
        <v>1462601</v>
      </c>
      <c r="E106" s="183"/>
      <c r="F106" s="53" t="str">
        <f t="shared" si="78"/>
        <v xml:space="preserve">SM10120UN0626;WHITE;300 </v>
      </c>
      <c r="G106" s="53" t="str">
        <f t="shared" si="79"/>
        <v>UNTREATED</v>
      </c>
      <c r="H106" s="167">
        <v>8586</v>
      </c>
      <c r="I106" s="55">
        <f t="shared" si="80"/>
        <v>5.8210169491525425</v>
      </c>
      <c r="J106" s="53" t="str">
        <f t="shared" si="81"/>
        <v>Braskem CP360H                      EXXON ACHIEVE 6936G2</v>
      </c>
      <c r="K106" s="53" t="str">
        <f t="shared" si="82"/>
        <v>J1427155 CORE,177"X3.032"X.25"</v>
      </c>
      <c r="L106" s="70">
        <v>17900</v>
      </c>
      <c r="M106" s="53" t="str">
        <f t="shared" si="83"/>
        <v>42" +/- 1"</v>
      </c>
      <c r="N106" s="53">
        <f t="shared" si="84"/>
        <v>2</v>
      </c>
      <c r="O106" s="53" t="str">
        <f t="shared" si="85"/>
        <v xml:space="preserve">J1427220                PKG,41" PLAIN DISC   </v>
      </c>
      <c r="P106" s="65">
        <f t="shared" si="86"/>
        <v>63.853142234993832</v>
      </c>
      <c r="Q106" s="93">
        <f>1000/12*1000/626*H106</f>
        <v>1142971.2460063896</v>
      </c>
      <c r="R106" s="238">
        <v>44053</v>
      </c>
      <c r="S106" s="239" t="s">
        <v>2498</v>
      </c>
      <c r="T106" s="51">
        <f t="shared" si="65"/>
        <v>44050.591418162396</v>
      </c>
      <c r="U106" s="373"/>
      <c r="V106" s="241"/>
      <c r="W106" s="241"/>
      <c r="X106" s="241"/>
      <c r="Y106" s="241"/>
      <c r="Z106" s="241"/>
      <c r="AA106" s="241"/>
      <c r="AB106" s="241"/>
      <c r="AC106" s="241"/>
      <c r="AD106" s="138">
        <v>0.15</v>
      </c>
      <c r="AE106" s="139">
        <v>28868.117647058822</v>
      </c>
      <c r="AF106" s="140" t="s">
        <v>1402</v>
      </c>
    </row>
    <row r="107" spans="1:32" ht="42" hidden="1" customHeight="1" x14ac:dyDescent="0.2">
      <c r="A107" s="68">
        <f t="shared" si="64"/>
        <v>44050.591418162396</v>
      </c>
      <c r="B107" s="489" t="s">
        <v>2105</v>
      </c>
      <c r="C107" s="237" t="str">
        <f t="shared" si="77"/>
        <v>CARDINAL HEALTH</v>
      </c>
      <c r="D107" s="177">
        <v>1462606</v>
      </c>
      <c r="E107" s="183"/>
      <c r="F107" s="53" t="str">
        <f t="shared" si="78"/>
        <v xml:space="preserve">SM10120UN0575;WHITE;300 </v>
      </c>
      <c r="G107" s="53" t="str">
        <f t="shared" si="79"/>
        <v>UNTREATED</v>
      </c>
      <c r="H107" s="167">
        <v>7887</v>
      </c>
      <c r="I107" s="55">
        <f t="shared" si="80"/>
        <v>5.3471186440677965</v>
      </c>
      <c r="J107" s="53" t="str">
        <f t="shared" si="81"/>
        <v>Braskem CP360H                      EXXON ACHIEVE 6936G2</v>
      </c>
      <c r="K107" s="53" t="str">
        <f t="shared" si="82"/>
        <v>J1427155 CORE,177"X3.032"X.25"</v>
      </c>
      <c r="L107" s="70">
        <v>17900</v>
      </c>
      <c r="M107" s="53" t="str">
        <f t="shared" si="83"/>
        <v>42" +/- 1"</v>
      </c>
      <c r="N107" s="53">
        <f t="shared" si="84"/>
        <v>2</v>
      </c>
      <c r="O107" s="53" t="str">
        <f t="shared" si="85"/>
        <v xml:space="preserve">J1427220                PKG,41" PLAIN DISC   </v>
      </c>
      <c r="P107" s="65">
        <f t="shared" si="86"/>
        <v>63.857177556473161</v>
      </c>
      <c r="Q107" s="93">
        <f>1000/12*1000/575*H107</f>
        <v>1143043.4782608696</v>
      </c>
      <c r="R107" s="238">
        <v>44053</v>
      </c>
      <c r="S107" s="239" t="s">
        <v>2499</v>
      </c>
      <c r="T107" s="51">
        <f t="shared" si="65"/>
        <v>44050.814214772567</v>
      </c>
      <c r="U107" s="373"/>
      <c r="V107" s="241"/>
      <c r="W107" s="241"/>
      <c r="X107" s="241"/>
      <c r="Y107" s="241"/>
      <c r="Z107" s="241"/>
      <c r="AA107" s="241"/>
      <c r="AB107" s="241"/>
      <c r="AC107" s="241"/>
      <c r="AD107" s="138">
        <v>0.15</v>
      </c>
      <c r="AE107" s="139">
        <v>21812.823529411766</v>
      </c>
      <c r="AF107" s="140" t="s">
        <v>1402</v>
      </c>
    </row>
    <row r="108" spans="1:32" ht="42" hidden="1" customHeight="1" x14ac:dyDescent="0.2">
      <c r="A108" s="68">
        <f t="shared" si="64"/>
        <v>44050.814214772567</v>
      </c>
      <c r="B108" s="489" t="s">
        <v>2105</v>
      </c>
      <c r="C108" s="237" t="str">
        <f t="shared" si="77"/>
        <v>CARDINAL HEALTH</v>
      </c>
      <c r="D108" s="177">
        <v>1462601</v>
      </c>
      <c r="E108" s="183"/>
      <c r="F108" s="53" t="str">
        <f t="shared" si="78"/>
        <v xml:space="preserve">SM10120UN0626;WHITE;300 </v>
      </c>
      <c r="G108" s="53" t="str">
        <f t="shared" si="79"/>
        <v>UNTREATED</v>
      </c>
      <c r="H108" s="167">
        <v>8586</v>
      </c>
      <c r="I108" s="55">
        <f t="shared" si="80"/>
        <v>5.8210169491525425</v>
      </c>
      <c r="J108" s="53" t="str">
        <f t="shared" si="81"/>
        <v>Braskem CP360H                      EXXON ACHIEVE 6936G2</v>
      </c>
      <c r="K108" s="53" t="str">
        <f t="shared" si="82"/>
        <v>J1427155 CORE,177"X3.032"X.25"</v>
      </c>
      <c r="L108" s="70">
        <v>17900</v>
      </c>
      <c r="M108" s="53" t="str">
        <f t="shared" si="83"/>
        <v>42" +/- 1"</v>
      </c>
      <c r="N108" s="53">
        <f t="shared" si="84"/>
        <v>2</v>
      </c>
      <c r="O108" s="53" t="str">
        <f t="shared" si="85"/>
        <v xml:space="preserve">J1427220                PKG,41" PLAIN DISC   </v>
      </c>
      <c r="P108" s="65">
        <f t="shared" si="86"/>
        <v>63.853142234993832</v>
      </c>
      <c r="Q108" s="93">
        <f>1000/12*1000/626*H108</f>
        <v>1142971.2460063896</v>
      </c>
      <c r="R108" s="238">
        <v>44053</v>
      </c>
      <c r="S108" s="239" t="s">
        <v>2500</v>
      </c>
      <c r="T108" s="51">
        <f t="shared" si="65"/>
        <v>44051.056757145445</v>
      </c>
      <c r="U108" s="373"/>
      <c r="V108" s="241"/>
      <c r="W108" s="241"/>
      <c r="X108" s="241"/>
      <c r="Y108" s="241"/>
      <c r="Z108" s="241"/>
      <c r="AA108" s="241"/>
      <c r="AB108" s="241"/>
      <c r="AC108" s="241"/>
      <c r="AD108" s="138">
        <v>0.15</v>
      </c>
      <c r="AE108" s="139">
        <v>28868.117647058822</v>
      </c>
      <c r="AF108" s="140" t="s">
        <v>1402</v>
      </c>
    </row>
    <row r="109" spans="1:32" ht="42" hidden="1" customHeight="1" x14ac:dyDescent="0.2">
      <c r="A109" s="68">
        <f t="shared" si="64"/>
        <v>44051.056757145445</v>
      </c>
      <c r="B109" s="489" t="s">
        <v>2105</v>
      </c>
      <c r="C109" s="237" t="str">
        <f t="shared" si="77"/>
        <v>CARDINAL HEALTH</v>
      </c>
      <c r="D109" s="177">
        <v>1462606</v>
      </c>
      <c r="E109" s="183"/>
      <c r="F109" s="53" t="str">
        <f t="shared" si="78"/>
        <v xml:space="preserve">SM10120UN0575;WHITE;300 </v>
      </c>
      <c r="G109" s="53" t="str">
        <f t="shared" si="79"/>
        <v>UNTREATED</v>
      </c>
      <c r="H109" s="167">
        <v>7887</v>
      </c>
      <c r="I109" s="55">
        <f t="shared" si="80"/>
        <v>5.3471186440677965</v>
      </c>
      <c r="J109" s="53" t="str">
        <f t="shared" si="81"/>
        <v>Braskem CP360H                      EXXON ACHIEVE 6936G2</v>
      </c>
      <c r="K109" s="53" t="str">
        <f t="shared" si="82"/>
        <v>J1427155 CORE,177"X3.032"X.25"</v>
      </c>
      <c r="L109" s="70">
        <v>17900</v>
      </c>
      <c r="M109" s="53" t="str">
        <f t="shared" si="83"/>
        <v>42" +/- 1"</v>
      </c>
      <c r="N109" s="53">
        <f t="shared" si="84"/>
        <v>2</v>
      </c>
      <c r="O109" s="53" t="str">
        <f t="shared" si="85"/>
        <v xml:space="preserve">J1427220                PKG,41" PLAIN DISC   </v>
      </c>
      <c r="P109" s="65">
        <f t="shared" si="86"/>
        <v>63.857177556473161</v>
      </c>
      <c r="Q109" s="93">
        <f>1000/12*1000/575*H109</f>
        <v>1143043.4782608696</v>
      </c>
      <c r="R109" s="238">
        <v>44055</v>
      </c>
      <c r="S109" s="239" t="s">
        <v>2501</v>
      </c>
      <c r="T109" s="51">
        <f t="shared" si="65"/>
        <v>44051.279553755616</v>
      </c>
      <c r="U109" s="373"/>
      <c r="V109" s="241"/>
      <c r="W109" s="241"/>
      <c r="X109" s="241"/>
      <c r="Y109" s="241"/>
      <c r="Z109" s="241"/>
      <c r="AA109" s="241"/>
      <c r="AB109" s="241"/>
      <c r="AC109" s="241"/>
      <c r="AD109" s="138">
        <v>0.15</v>
      </c>
      <c r="AE109" s="139">
        <v>21812.823529411766</v>
      </c>
      <c r="AF109" s="140" t="s">
        <v>1402</v>
      </c>
    </row>
    <row r="110" spans="1:32" ht="42" hidden="1" customHeight="1" x14ac:dyDescent="0.2">
      <c r="A110" s="68">
        <f t="shared" si="64"/>
        <v>44051.279553755616</v>
      </c>
      <c r="B110" s="489" t="s">
        <v>2105</v>
      </c>
      <c r="C110" s="237" t="str">
        <f t="shared" si="77"/>
        <v>CARDINAL HEALTH</v>
      </c>
      <c r="D110" s="177">
        <v>1462601</v>
      </c>
      <c r="E110" s="183"/>
      <c r="F110" s="53" t="str">
        <f t="shared" si="78"/>
        <v xml:space="preserve">SM10120UN0626;WHITE;300 </v>
      </c>
      <c r="G110" s="53" t="str">
        <f t="shared" si="79"/>
        <v>UNTREATED</v>
      </c>
      <c r="H110" s="167">
        <v>8586</v>
      </c>
      <c r="I110" s="55">
        <f t="shared" si="80"/>
        <v>5.8210169491525425</v>
      </c>
      <c r="J110" s="53" t="str">
        <f t="shared" si="81"/>
        <v>Braskem CP360H                      EXXON ACHIEVE 6936G2</v>
      </c>
      <c r="K110" s="53" t="str">
        <f t="shared" si="82"/>
        <v>J1427155 CORE,177"X3.032"X.25"</v>
      </c>
      <c r="L110" s="70">
        <v>17900</v>
      </c>
      <c r="M110" s="53" t="str">
        <f t="shared" si="83"/>
        <v>42" +/- 1"</v>
      </c>
      <c r="N110" s="53">
        <f t="shared" si="84"/>
        <v>2</v>
      </c>
      <c r="O110" s="53" t="str">
        <f t="shared" si="85"/>
        <v xml:space="preserve">J1427220                PKG,41" PLAIN DISC   </v>
      </c>
      <c r="P110" s="65">
        <f t="shared" si="86"/>
        <v>63.853142234993832</v>
      </c>
      <c r="Q110" s="93">
        <f>1000/12*1000/626*H110</f>
        <v>1142971.2460063896</v>
      </c>
      <c r="R110" s="238">
        <v>44055</v>
      </c>
      <c r="S110" s="239" t="s">
        <v>2502</v>
      </c>
      <c r="T110" s="51">
        <f t="shared" si="65"/>
        <v>44051.522096128494</v>
      </c>
      <c r="U110" s="373"/>
      <c r="V110" s="241"/>
      <c r="W110" s="241"/>
      <c r="X110" s="241"/>
      <c r="Y110" s="241"/>
      <c r="Z110" s="241"/>
      <c r="AA110" s="241"/>
      <c r="AB110" s="241"/>
      <c r="AC110" s="241"/>
      <c r="AD110" s="138">
        <v>0.15</v>
      </c>
      <c r="AE110" s="139">
        <v>28868.117647058822</v>
      </c>
      <c r="AF110" s="140" t="s">
        <v>1402</v>
      </c>
    </row>
    <row r="111" spans="1:32" ht="42" hidden="1" customHeight="1" x14ac:dyDescent="0.2">
      <c r="A111" s="68">
        <f t="shared" si="64"/>
        <v>44051.522096128494</v>
      </c>
      <c r="B111" s="489" t="s">
        <v>2105</v>
      </c>
      <c r="C111" s="237" t="str">
        <f t="shared" si="77"/>
        <v>CARDINAL HEALTH</v>
      </c>
      <c r="D111" s="177">
        <v>1462606</v>
      </c>
      <c r="E111" s="183"/>
      <c r="F111" s="53" t="str">
        <f t="shared" si="78"/>
        <v xml:space="preserve">SM10120UN0575;WHITE;300 </v>
      </c>
      <c r="G111" s="53" t="str">
        <f t="shared" si="79"/>
        <v>UNTREATED</v>
      </c>
      <c r="H111" s="167">
        <v>7887</v>
      </c>
      <c r="I111" s="55">
        <f t="shared" si="80"/>
        <v>5.3471186440677965</v>
      </c>
      <c r="J111" s="53" t="str">
        <f t="shared" si="81"/>
        <v>Braskem CP360H                      EXXON ACHIEVE 6936G2</v>
      </c>
      <c r="K111" s="53" t="str">
        <f t="shared" si="82"/>
        <v>J1427155 CORE,177"X3.032"X.25"</v>
      </c>
      <c r="L111" s="70">
        <v>17900</v>
      </c>
      <c r="M111" s="53" t="str">
        <f t="shared" si="83"/>
        <v>42" +/- 1"</v>
      </c>
      <c r="N111" s="53">
        <f t="shared" si="84"/>
        <v>2</v>
      </c>
      <c r="O111" s="53" t="str">
        <f t="shared" si="85"/>
        <v xml:space="preserve">J1427220                PKG,41" PLAIN DISC   </v>
      </c>
      <c r="P111" s="65">
        <f t="shared" si="86"/>
        <v>63.857177556473161</v>
      </c>
      <c r="Q111" s="93">
        <f>1000/12*1000/575*H111</f>
        <v>1143043.4782608696</v>
      </c>
      <c r="R111" s="238">
        <v>44060</v>
      </c>
      <c r="S111" s="239" t="s">
        <v>2503</v>
      </c>
      <c r="T111" s="51">
        <f t="shared" si="65"/>
        <v>44051.744892738665</v>
      </c>
      <c r="U111" s="373"/>
      <c r="V111" s="241"/>
      <c r="W111" s="241"/>
      <c r="X111" s="241"/>
      <c r="Y111" s="241"/>
      <c r="Z111" s="241"/>
      <c r="AA111" s="241"/>
      <c r="AB111" s="241"/>
      <c r="AC111" s="241"/>
      <c r="AD111" s="138">
        <v>0.15</v>
      </c>
      <c r="AE111" s="139">
        <v>21812.823529411766</v>
      </c>
      <c r="AF111" s="140" t="s">
        <v>1402</v>
      </c>
    </row>
    <row r="112" spans="1:32" ht="42" hidden="1" customHeight="1" x14ac:dyDescent="0.2">
      <c r="A112" s="68">
        <f t="shared" si="64"/>
        <v>44051.744892738665</v>
      </c>
      <c r="B112" s="489" t="s">
        <v>2105</v>
      </c>
      <c r="C112" s="237" t="str">
        <f t="shared" si="77"/>
        <v>CARDINAL HEALTH</v>
      </c>
      <c r="D112" s="177">
        <v>1462601</v>
      </c>
      <c r="E112" s="183"/>
      <c r="F112" s="53" t="str">
        <f t="shared" si="78"/>
        <v xml:space="preserve">SM10120UN0626;WHITE;300 </v>
      </c>
      <c r="G112" s="53" t="str">
        <f t="shared" si="79"/>
        <v>UNTREATED</v>
      </c>
      <c r="H112" s="167">
        <v>8586</v>
      </c>
      <c r="I112" s="55">
        <f t="shared" si="80"/>
        <v>5.8210169491525425</v>
      </c>
      <c r="J112" s="53" t="str">
        <f t="shared" si="81"/>
        <v>Braskem CP360H                      EXXON ACHIEVE 6936G2</v>
      </c>
      <c r="K112" s="53" t="str">
        <f t="shared" si="82"/>
        <v>J1427155 CORE,177"X3.032"X.25"</v>
      </c>
      <c r="L112" s="70">
        <v>17900</v>
      </c>
      <c r="M112" s="53" t="str">
        <f t="shared" si="83"/>
        <v>42" +/- 1"</v>
      </c>
      <c r="N112" s="53">
        <f t="shared" si="84"/>
        <v>2</v>
      </c>
      <c r="O112" s="53" t="str">
        <f t="shared" si="85"/>
        <v xml:space="preserve">J1427220                PKG,41" PLAIN DISC   </v>
      </c>
      <c r="P112" s="65">
        <f t="shared" si="86"/>
        <v>63.853142234993832</v>
      </c>
      <c r="Q112" s="93">
        <f>1000/12*1000/626*H112</f>
        <v>1142971.2460063896</v>
      </c>
      <c r="R112" s="238">
        <v>44060</v>
      </c>
      <c r="S112" s="239" t="s">
        <v>2504</v>
      </c>
      <c r="T112" s="51">
        <f t="shared" si="65"/>
        <v>44051.987435111543</v>
      </c>
      <c r="U112" s="373"/>
      <c r="V112" s="241"/>
      <c r="W112" s="241"/>
      <c r="X112" s="241"/>
      <c r="Y112" s="241"/>
      <c r="Z112" s="241"/>
      <c r="AA112" s="241"/>
      <c r="AB112" s="241"/>
      <c r="AC112" s="241"/>
      <c r="AD112" s="138">
        <v>0.15</v>
      </c>
      <c r="AE112" s="139">
        <v>28868.117647058822</v>
      </c>
      <c r="AF112" s="140" t="s">
        <v>1402</v>
      </c>
    </row>
    <row r="113" spans="1:32" ht="42" hidden="1" customHeight="1" x14ac:dyDescent="0.2">
      <c r="A113" s="68">
        <f t="shared" si="64"/>
        <v>44051.987435111543</v>
      </c>
      <c r="B113" s="489" t="s">
        <v>2105</v>
      </c>
      <c r="C113" s="237" t="str">
        <f t="shared" si="77"/>
        <v>CARDINAL HEALTH</v>
      </c>
      <c r="D113" s="177">
        <v>1462606</v>
      </c>
      <c r="E113" s="183"/>
      <c r="F113" s="53" t="str">
        <f t="shared" si="78"/>
        <v xml:space="preserve">SM10120UN0575;WHITE;300 </v>
      </c>
      <c r="G113" s="53" t="str">
        <f t="shared" si="79"/>
        <v>UNTREATED</v>
      </c>
      <c r="H113" s="167">
        <v>7887</v>
      </c>
      <c r="I113" s="55">
        <f t="shared" si="80"/>
        <v>5.3471186440677965</v>
      </c>
      <c r="J113" s="53" t="str">
        <f t="shared" si="81"/>
        <v>Braskem CP360H                      EXXON ACHIEVE 6936G2</v>
      </c>
      <c r="K113" s="53" t="str">
        <f t="shared" si="82"/>
        <v>J1427155 CORE,177"X3.032"X.25"</v>
      </c>
      <c r="L113" s="70">
        <v>17900</v>
      </c>
      <c r="M113" s="53" t="str">
        <f t="shared" si="83"/>
        <v>42" +/- 1"</v>
      </c>
      <c r="N113" s="53">
        <f t="shared" si="84"/>
        <v>2</v>
      </c>
      <c r="O113" s="53" t="str">
        <f t="shared" si="85"/>
        <v xml:space="preserve">J1427220                PKG,41" PLAIN DISC   </v>
      </c>
      <c r="P113" s="65">
        <f t="shared" si="86"/>
        <v>63.857177556473161</v>
      </c>
      <c r="Q113" s="93">
        <f>1000/12*1000/575*H113</f>
        <v>1143043.4782608696</v>
      </c>
      <c r="R113" s="238">
        <v>44062</v>
      </c>
      <c r="S113" s="239" t="s">
        <v>2505</v>
      </c>
      <c r="T113" s="51">
        <f t="shared" si="65"/>
        <v>44052.210231721714</v>
      </c>
      <c r="U113" s="373"/>
      <c r="V113" s="241"/>
      <c r="W113" s="241"/>
      <c r="X113" s="241"/>
      <c r="Y113" s="241"/>
      <c r="Z113" s="241"/>
      <c r="AA113" s="241"/>
      <c r="AB113" s="241"/>
      <c r="AC113" s="241"/>
      <c r="AD113" s="138">
        <v>0.15</v>
      </c>
      <c r="AE113" s="139">
        <v>21812.823529411766</v>
      </c>
      <c r="AF113" s="140" t="s">
        <v>1402</v>
      </c>
    </row>
    <row r="114" spans="1:32" ht="42" hidden="1" customHeight="1" x14ac:dyDescent="0.2">
      <c r="A114" s="68">
        <f t="shared" si="64"/>
        <v>44052.210231721714</v>
      </c>
      <c r="B114" s="489" t="s">
        <v>2105</v>
      </c>
      <c r="C114" s="237" t="str">
        <f t="shared" si="77"/>
        <v>CARDINAL HEALTH</v>
      </c>
      <c r="D114" s="177">
        <v>1462601</v>
      </c>
      <c r="E114" s="183"/>
      <c r="F114" s="53" t="str">
        <f t="shared" si="78"/>
        <v xml:space="preserve">SM10120UN0626;WHITE;300 </v>
      </c>
      <c r="G114" s="53" t="str">
        <f t="shared" si="79"/>
        <v>UNTREATED</v>
      </c>
      <c r="H114" s="167">
        <v>8586</v>
      </c>
      <c r="I114" s="55">
        <f t="shared" si="80"/>
        <v>5.8210169491525425</v>
      </c>
      <c r="J114" s="53" t="str">
        <f t="shared" si="81"/>
        <v>Braskem CP360H                      EXXON ACHIEVE 6936G2</v>
      </c>
      <c r="K114" s="53" t="str">
        <f t="shared" si="82"/>
        <v>J1427155 CORE,177"X3.032"X.25"</v>
      </c>
      <c r="L114" s="70">
        <v>17900</v>
      </c>
      <c r="M114" s="53" t="str">
        <f t="shared" si="83"/>
        <v>42" +/- 1"</v>
      </c>
      <c r="N114" s="53">
        <f t="shared" si="84"/>
        <v>2</v>
      </c>
      <c r="O114" s="53" t="str">
        <f t="shared" si="85"/>
        <v xml:space="preserve">J1427220                PKG,41" PLAIN DISC   </v>
      </c>
      <c r="P114" s="65">
        <f t="shared" si="86"/>
        <v>63.853142234993832</v>
      </c>
      <c r="Q114" s="93">
        <f>1000/12*1000/626*H114</f>
        <v>1142971.2460063896</v>
      </c>
      <c r="R114" s="238">
        <v>44062</v>
      </c>
      <c r="S114" s="239" t="s">
        <v>2506</v>
      </c>
      <c r="T114" s="51">
        <f t="shared" si="65"/>
        <v>44052.452774094592</v>
      </c>
      <c r="U114" s="373"/>
      <c r="V114" s="241"/>
      <c r="W114" s="241"/>
      <c r="X114" s="241"/>
      <c r="Y114" s="241"/>
      <c r="Z114" s="241"/>
      <c r="AA114" s="241"/>
      <c r="AB114" s="241"/>
      <c r="AC114" s="241"/>
      <c r="AD114" s="138">
        <v>0.15</v>
      </c>
      <c r="AE114" s="139">
        <v>28868.117647058822</v>
      </c>
      <c r="AF114" s="140" t="s">
        <v>1402</v>
      </c>
    </row>
    <row r="115" spans="1:32" ht="42" hidden="1" customHeight="1" x14ac:dyDescent="0.2">
      <c r="A115" s="68">
        <f t="shared" si="64"/>
        <v>44052.452774094592</v>
      </c>
      <c r="B115" s="489" t="s">
        <v>2105</v>
      </c>
      <c r="C115" s="237" t="str">
        <f t="shared" si="77"/>
        <v>CARDINAL HEALTH</v>
      </c>
      <c r="D115" s="177">
        <v>1462606</v>
      </c>
      <c r="E115" s="183"/>
      <c r="F115" s="53" t="str">
        <f t="shared" si="78"/>
        <v xml:space="preserve">SM10120UN0575;WHITE;300 </v>
      </c>
      <c r="G115" s="53" t="str">
        <f t="shared" si="79"/>
        <v>UNTREATED</v>
      </c>
      <c r="H115" s="167">
        <v>7887</v>
      </c>
      <c r="I115" s="55">
        <f t="shared" si="80"/>
        <v>5.3471186440677965</v>
      </c>
      <c r="J115" s="53" t="str">
        <f t="shared" si="81"/>
        <v>Braskem CP360H                      EXXON ACHIEVE 6936G2</v>
      </c>
      <c r="K115" s="53" t="str">
        <f t="shared" si="82"/>
        <v>J1427155 CORE,177"X3.032"X.25"</v>
      </c>
      <c r="L115" s="70">
        <v>17900</v>
      </c>
      <c r="M115" s="53" t="str">
        <f t="shared" si="83"/>
        <v>42" +/- 1"</v>
      </c>
      <c r="N115" s="53">
        <f t="shared" si="84"/>
        <v>2</v>
      </c>
      <c r="O115" s="53" t="str">
        <f t="shared" si="85"/>
        <v xml:space="preserve">J1427220                PKG,41" PLAIN DISC   </v>
      </c>
      <c r="P115" s="65">
        <f t="shared" si="86"/>
        <v>63.857177556473161</v>
      </c>
      <c r="Q115" s="93">
        <f>1000/12*1000/575*H115</f>
        <v>1143043.4782608696</v>
      </c>
      <c r="R115" s="238">
        <v>44067</v>
      </c>
      <c r="S115" s="239" t="s">
        <v>2508</v>
      </c>
      <c r="T115" s="51">
        <f t="shared" si="65"/>
        <v>44052.675570704763</v>
      </c>
      <c r="U115" s="373"/>
      <c r="V115" s="241"/>
      <c r="W115" s="241"/>
      <c r="X115" s="241"/>
      <c r="Y115" s="241"/>
      <c r="Z115" s="241"/>
      <c r="AA115" s="241"/>
      <c r="AB115" s="241"/>
      <c r="AC115" s="241"/>
      <c r="AD115" s="138">
        <v>0.15</v>
      </c>
      <c r="AE115" s="139">
        <v>21812.823529411766</v>
      </c>
      <c r="AF115" s="140" t="s">
        <v>1402</v>
      </c>
    </row>
    <row r="116" spans="1:32" ht="42" hidden="1" customHeight="1" x14ac:dyDescent="0.2">
      <c r="A116" s="68">
        <f t="shared" si="64"/>
        <v>44052.675570704763</v>
      </c>
      <c r="B116" s="489" t="s">
        <v>2105</v>
      </c>
      <c r="C116" s="237" t="str">
        <f t="shared" si="77"/>
        <v>CARDINAL HEALTH</v>
      </c>
      <c r="D116" s="177">
        <v>1462601</v>
      </c>
      <c r="E116" s="183"/>
      <c r="F116" s="53" t="str">
        <f t="shared" si="78"/>
        <v xml:space="preserve">SM10120UN0626;WHITE;300 </v>
      </c>
      <c r="G116" s="53" t="str">
        <f t="shared" si="79"/>
        <v>UNTREATED</v>
      </c>
      <c r="H116" s="167">
        <v>8586</v>
      </c>
      <c r="I116" s="55">
        <f t="shared" si="80"/>
        <v>5.8210169491525425</v>
      </c>
      <c r="J116" s="53" t="str">
        <f t="shared" si="81"/>
        <v>Braskem CP360H                      EXXON ACHIEVE 6936G2</v>
      </c>
      <c r="K116" s="53" t="str">
        <f t="shared" si="82"/>
        <v>J1427155 CORE,177"X3.032"X.25"</v>
      </c>
      <c r="L116" s="70">
        <v>17900</v>
      </c>
      <c r="M116" s="53" t="str">
        <f t="shared" si="83"/>
        <v>42" +/- 1"</v>
      </c>
      <c r="N116" s="53">
        <f t="shared" si="84"/>
        <v>2</v>
      </c>
      <c r="O116" s="53" t="str">
        <f t="shared" si="85"/>
        <v xml:space="preserve">J1427220                PKG,41" PLAIN DISC   </v>
      </c>
      <c r="P116" s="65">
        <f t="shared" si="86"/>
        <v>63.853142234993832</v>
      </c>
      <c r="Q116" s="93">
        <f>1000/12*1000/626*H116</f>
        <v>1142971.2460063896</v>
      </c>
      <c r="R116" s="238">
        <v>44067</v>
      </c>
      <c r="S116" s="239" t="s">
        <v>2509</v>
      </c>
      <c r="T116" s="51">
        <f t="shared" si="65"/>
        <v>44052.918113077641</v>
      </c>
      <c r="U116" s="373"/>
      <c r="V116" s="241"/>
      <c r="W116" s="241"/>
      <c r="X116" s="241"/>
      <c r="Y116" s="241"/>
      <c r="Z116" s="241"/>
      <c r="AA116" s="241"/>
      <c r="AB116" s="241"/>
      <c r="AC116" s="241"/>
      <c r="AD116" s="138">
        <v>0.15</v>
      </c>
      <c r="AE116" s="139">
        <v>28868.117647058822</v>
      </c>
      <c r="AF116" s="140" t="s">
        <v>1402</v>
      </c>
    </row>
    <row r="117" spans="1:32" ht="42" hidden="1" customHeight="1" x14ac:dyDescent="0.2">
      <c r="A117" s="68">
        <f t="shared" si="64"/>
        <v>44052.918113077641</v>
      </c>
      <c r="B117" s="489" t="s">
        <v>2105</v>
      </c>
      <c r="C117" s="237" t="str">
        <f t="shared" si="77"/>
        <v>CARDINAL HEALTH</v>
      </c>
      <c r="D117" s="177">
        <v>1462606</v>
      </c>
      <c r="E117" s="183"/>
      <c r="F117" s="53" t="str">
        <f t="shared" si="78"/>
        <v xml:space="preserve">SM10120UN0575;WHITE;300 </v>
      </c>
      <c r="G117" s="53" t="str">
        <f t="shared" si="79"/>
        <v>UNTREATED</v>
      </c>
      <c r="H117" s="167">
        <v>7887</v>
      </c>
      <c r="I117" s="55">
        <f t="shared" si="80"/>
        <v>5.3471186440677965</v>
      </c>
      <c r="J117" s="53" t="str">
        <f t="shared" si="81"/>
        <v>Braskem CP360H                      EXXON ACHIEVE 6936G2</v>
      </c>
      <c r="K117" s="53" t="str">
        <f t="shared" si="82"/>
        <v>J1427155 CORE,177"X3.032"X.25"</v>
      </c>
      <c r="L117" s="70">
        <v>17900</v>
      </c>
      <c r="M117" s="53" t="str">
        <f t="shared" si="83"/>
        <v>42" +/- 1"</v>
      </c>
      <c r="N117" s="53">
        <f t="shared" si="84"/>
        <v>2</v>
      </c>
      <c r="O117" s="53" t="str">
        <f t="shared" si="85"/>
        <v xml:space="preserve">J1427220                PKG,41" PLAIN DISC   </v>
      </c>
      <c r="P117" s="65">
        <f t="shared" si="86"/>
        <v>63.857177556473161</v>
      </c>
      <c r="Q117" s="93">
        <f>1000/12*1000/575*H117</f>
        <v>1143043.4782608696</v>
      </c>
      <c r="R117" s="238">
        <v>44069</v>
      </c>
      <c r="S117" s="239" t="s">
        <v>2510</v>
      </c>
      <c r="T117" s="51">
        <f t="shared" si="65"/>
        <v>44053.140909687812</v>
      </c>
      <c r="U117" s="373"/>
      <c r="V117" s="241"/>
      <c r="W117" s="241"/>
      <c r="X117" s="241"/>
      <c r="Y117" s="241"/>
      <c r="Z117" s="241"/>
      <c r="AA117" s="241"/>
      <c r="AB117" s="241"/>
      <c r="AC117" s="241"/>
      <c r="AD117" s="138">
        <v>0.15</v>
      </c>
      <c r="AE117" s="139">
        <v>21812.823529411766</v>
      </c>
      <c r="AF117" s="140" t="s">
        <v>1402</v>
      </c>
    </row>
    <row r="118" spans="1:32" ht="42" hidden="1" customHeight="1" x14ac:dyDescent="0.2">
      <c r="A118" s="68">
        <f t="shared" si="64"/>
        <v>44053.140909687812</v>
      </c>
      <c r="B118" s="489" t="s">
        <v>2105</v>
      </c>
      <c r="C118" s="237" t="str">
        <f t="shared" si="77"/>
        <v>CARDINAL HEALTH</v>
      </c>
      <c r="D118" s="177">
        <v>1462601</v>
      </c>
      <c r="E118" s="183"/>
      <c r="F118" s="53" t="str">
        <f t="shared" si="78"/>
        <v xml:space="preserve">SM10120UN0626;WHITE;300 </v>
      </c>
      <c r="G118" s="53" t="str">
        <f t="shared" si="79"/>
        <v>UNTREATED</v>
      </c>
      <c r="H118" s="167">
        <v>8586</v>
      </c>
      <c r="I118" s="55">
        <f t="shared" si="80"/>
        <v>5.8210169491525425</v>
      </c>
      <c r="J118" s="53" t="str">
        <f t="shared" si="81"/>
        <v>Braskem CP360H                      EXXON ACHIEVE 6936G2</v>
      </c>
      <c r="K118" s="53" t="str">
        <f t="shared" si="82"/>
        <v>J1427155 CORE,177"X3.032"X.25"</v>
      </c>
      <c r="L118" s="70">
        <v>17900</v>
      </c>
      <c r="M118" s="53" t="str">
        <f t="shared" si="83"/>
        <v>42" +/- 1"</v>
      </c>
      <c r="N118" s="53">
        <f t="shared" si="84"/>
        <v>2</v>
      </c>
      <c r="O118" s="53" t="str">
        <f t="shared" si="85"/>
        <v xml:space="preserve">J1427220                PKG,41" PLAIN DISC   </v>
      </c>
      <c r="P118" s="65">
        <f t="shared" si="86"/>
        <v>63.853142234993832</v>
      </c>
      <c r="Q118" s="93">
        <f>1000/12*1000/626*H118</f>
        <v>1142971.2460063896</v>
      </c>
      <c r="R118" s="238">
        <v>44069</v>
      </c>
      <c r="S118" s="239" t="s">
        <v>2511</v>
      </c>
      <c r="T118" s="51">
        <f t="shared" si="65"/>
        <v>44053.383452060691</v>
      </c>
      <c r="U118" s="373"/>
      <c r="V118" s="241"/>
      <c r="W118" s="241"/>
      <c r="X118" s="241"/>
      <c r="Y118" s="241"/>
      <c r="Z118" s="241"/>
      <c r="AA118" s="241"/>
      <c r="AB118" s="241"/>
      <c r="AC118" s="241"/>
      <c r="AD118" s="138">
        <v>0.15</v>
      </c>
      <c r="AE118" s="139">
        <v>28868.117647058822</v>
      </c>
      <c r="AF118" s="140" t="s">
        <v>1402</v>
      </c>
    </row>
    <row r="119" spans="1:32" ht="42" hidden="1" customHeight="1" x14ac:dyDescent="0.2">
      <c r="A119" s="68">
        <f t="shared" si="64"/>
        <v>44053.383452060691</v>
      </c>
      <c r="B119" s="489" t="s">
        <v>2105</v>
      </c>
      <c r="C119" s="237" t="str">
        <f>VLOOKUP(D119,DETAIL,4,FALSE)</f>
        <v>CARDINAL HEALTH</v>
      </c>
      <c r="D119" s="177">
        <v>1462606</v>
      </c>
      <c r="E119" s="114" t="s">
        <v>2031</v>
      </c>
      <c r="F119" s="53" t="str">
        <f>VLOOKUP(D119,DETAIL,5,FALSE)</f>
        <v xml:space="preserve">SM10120UN0575;WHITE;300 </v>
      </c>
      <c r="G119" s="53" t="str">
        <f>VLOOKUP(D119,DETAIL,6,FALSE)</f>
        <v>UNTREATED</v>
      </c>
      <c r="H119" s="169">
        <v>0</v>
      </c>
      <c r="I119" s="60">
        <f>+H119/1475</f>
        <v>0</v>
      </c>
      <c r="J119" s="53" t="str">
        <f>VLOOKUP(D119,DETAIL,14,FALSE)</f>
        <v>Braskem CP360H                      EXXON ACHIEVE 6936G2</v>
      </c>
      <c r="K119" s="53" t="str">
        <f>VLOOKUP(D119,DETAIL,9,FALSE)</f>
        <v>J1427155 CORE,177"X3.032"X.25"</v>
      </c>
      <c r="L119" s="70">
        <v>17900</v>
      </c>
      <c r="M119" s="53" t="str">
        <f>VLOOKUP(D119,DETAIL,7,FALSE)</f>
        <v>42" +/- 1"</v>
      </c>
      <c r="N119" s="53">
        <f>VLOOKUP(D119,DETAIL,10,FALSE)</f>
        <v>2</v>
      </c>
      <c r="O119" s="53" t="str">
        <f>VLOOKUP(D119,DETAIL,13,FALSE)</f>
        <v xml:space="preserve">J1427220                PKG,41" PLAIN DISC   </v>
      </c>
      <c r="P119" s="65">
        <f>Q119/L119</f>
        <v>0</v>
      </c>
      <c r="Q119" s="93">
        <f>1000/12*1000/575*H119</f>
        <v>0</v>
      </c>
      <c r="R119" s="238" t="s">
        <v>56</v>
      </c>
      <c r="S119" s="239"/>
      <c r="T119" s="51">
        <f t="shared" si="65"/>
        <v>44053.383452060691</v>
      </c>
      <c r="U119" s="373"/>
      <c r="V119" s="241"/>
      <c r="W119" s="241"/>
      <c r="X119" s="241"/>
      <c r="Y119" s="241"/>
      <c r="Z119" s="241"/>
      <c r="AA119" s="241"/>
      <c r="AB119" s="241"/>
      <c r="AC119" s="241"/>
      <c r="AD119" s="138">
        <v>0.15</v>
      </c>
      <c r="AE119" s="139">
        <v>19562.647058823532</v>
      </c>
      <c r="AF119" s="140" t="s">
        <v>1402</v>
      </c>
    </row>
    <row r="120" spans="1:32" ht="42" hidden="1" customHeight="1" x14ac:dyDescent="0.2">
      <c r="A120" s="68">
        <f t="shared" si="64"/>
        <v>44053.383452060691</v>
      </c>
      <c r="B120" s="489" t="s">
        <v>2105</v>
      </c>
      <c r="C120" s="444"/>
      <c r="D120" s="455" t="s">
        <v>2004</v>
      </c>
      <c r="E120" s="446"/>
      <c r="F120" s="447"/>
      <c r="G120" s="447"/>
      <c r="H120" s="448"/>
      <c r="I120" s="449">
        <v>0.5</v>
      </c>
      <c r="J120" s="447"/>
      <c r="K120" s="447"/>
      <c r="L120" s="450"/>
      <c r="M120" s="447"/>
      <c r="N120" s="447"/>
      <c r="O120" s="447"/>
      <c r="P120" s="451"/>
      <c r="Q120" s="452"/>
      <c r="R120" s="453" t="s">
        <v>428</v>
      </c>
      <c r="S120" s="454"/>
      <c r="T120" s="51">
        <f t="shared" si="65"/>
        <v>44053.404285394026</v>
      </c>
      <c r="AD120" s="138">
        <v>0.15</v>
      </c>
      <c r="AE120" s="139">
        <v>0</v>
      </c>
      <c r="AF120" s="140" t="s">
        <v>1402</v>
      </c>
    </row>
    <row r="121" spans="1:32" ht="42" hidden="1" customHeight="1" x14ac:dyDescent="0.2">
      <c r="A121" s="68">
        <f t="shared" si="64"/>
        <v>44053.404285394026</v>
      </c>
      <c r="B121" s="489" t="s">
        <v>2105</v>
      </c>
      <c r="C121" s="423" t="str">
        <f>VLOOKUP(D121,DETAIL,4,FALSE)</f>
        <v>AHP</v>
      </c>
      <c r="D121" s="153">
        <v>1559618</v>
      </c>
      <c r="E121" s="183"/>
      <c r="F121" s="53" t="str">
        <f>VLOOKUP(D121,DETAIL,5,FALSE)</f>
        <v xml:space="preserve">SM30135UN0195;WHITE;600;46" OD </v>
      </c>
      <c r="G121" s="53" t="s">
        <v>251</v>
      </c>
      <c r="H121" s="167">
        <v>2700</v>
      </c>
      <c r="I121" s="55">
        <f>+H121/1768</f>
        <v>1.5271493212669682</v>
      </c>
      <c r="J121" s="53" t="str">
        <f>VLOOKUP(D121,DETAIL,14,FALSE)</f>
        <v>Braskem CP360H       EXXON 6936G2</v>
      </c>
      <c r="K121" s="53" t="str">
        <f>VLOOKUP(D121,DETAIL,9,FALSE)</f>
        <v>J1427140 175"x6.028"x.375"</v>
      </c>
      <c r="L121" s="70">
        <v>19000</v>
      </c>
      <c r="M121" s="53" t="str">
        <f>VLOOKUP(D121,DETAIL,7,FALSE)</f>
        <v>46" +/- 1"</v>
      </c>
      <c r="N121" s="53">
        <f>VLOOKUP(D121,DETAIL,10,FALSE)</f>
        <v>6</v>
      </c>
      <c r="O121" s="53" t="str">
        <f>VLOOKUP(D121,DETAIL,13,FALSE)</f>
        <v>J1427238 45" PLAIN DISC</v>
      </c>
      <c r="P121" s="65">
        <f>Q121/L121</f>
        <v>53.981106612685565</v>
      </c>
      <c r="Q121" s="57">
        <f>1000/13.5*1000/195*H121</f>
        <v>1025641.0256410257</v>
      </c>
      <c r="R121" s="234">
        <v>44056</v>
      </c>
      <c r="S121" s="235" t="s">
        <v>2236</v>
      </c>
      <c r="T121" s="51">
        <f t="shared" si="65"/>
        <v>44053.467916615744</v>
      </c>
      <c r="U121" s="373"/>
      <c r="V121" s="241"/>
      <c r="W121" s="241"/>
      <c r="X121" s="241"/>
      <c r="Y121" s="241"/>
      <c r="Z121" s="241"/>
      <c r="AA121" s="241"/>
      <c r="AB121" s="241"/>
      <c r="AC121" s="241"/>
      <c r="AD121" s="138">
        <v>0.15</v>
      </c>
      <c r="AE121" s="139">
        <v>14451.705882352941</v>
      </c>
      <c r="AF121" s="140" t="s">
        <v>1402</v>
      </c>
    </row>
    <row r="122" spans="1:32" ht="42" hidden="1" customHeight="1" x14ac:dyDescent="0.2">
      <c r="A122" s="68">
        <f t="shared" si="64"/>
        <v>44053.467916615744</v>
      </c>
      <c r="B122" s="489" t="s">
        <v>2105</v>
      </c>
      <c r="C122" s="423" t="str">
        <f>VLOOKUP(D122,DETAIL,4,FALSE)</f>
        <v>AHP</v>
      </c>
      <c r="D122" s="153">
        <v>1715784</v>
      </c>
      <c r="E122" s="183"/>
      <c r="F122" s="53" t="str">
        <f>VLOOKUP(D122,DETAIL,5,FALSE)</f>
        <v xml:space="preserve">SM30135UN0205;WHITE;600;46" OD </v>
      </c>
      <c r="G122" s="53" t="s">
        <v>251</v>
      </c>
      <c r="H122" s="167">
        <v>7100</v>
      </c>
      <c r="I122" s="55">
        <f>+H122/1768</f>
        <v>4.0158371040723981</v>
      </c>
      <c r="J122" s="53" t="str">
        <f>VLOOKUP(D122,DETAIL,14,FALSE)</f>
        <v>Braskem CP360H       EXXON 6936G2</v>
      </c>
      <c r="K122" s="53" t="str">
        <f>VLOOKUP(D122,DETAIL,9,FALSE)</f>
        <v>J1427140 175"x6.028"x.375"</v>
      </c>
      <c r="L122" s="70">
        <v>19000</v>
      </c>
      <c r="M122" s="53" t="str">
        <f>VLOOKUP(D122,DETAIL,7,FALSE)</f>
        <v>46" +/- 1"</v>
      </c>
      <c r="N122" s="53">
        <f>VLOOKUP(D122,DETAIL,10,FALSE)</f>
        <v>6</v>
      </c>
      <c r="O122" s="53" t="str">
        <f>VLOOKUP(D122,DETAIL,13,FALSE)</f>
        <v>J1427238 45" PLAIN DISC</v>
      </c>
      <c r="P122" s="65">
        <f>Q122/L122</f>
        <v>135.02591166262539</v>
      </c>
      <c r="Q122" s="57">
        <f>1000/13.5*1000/205*H122</f>
        <v>2565492.3215898825</v>
      </c>
      <c r="R122" s="234">
        <v>44056</v>
      </c>
      <c r="S122" s="235" t="s">
        <v>2237</v>
      </c>
      <c r="T122" s="51">
        <f t="shared" si="65"/>
        <v>44053.635243161749</v>
      </c>
      <c r="U122" s="241"/>
      <c r="V122" s="241"/>
      <c r="W122" s="241"/>
      <c r="X122" s="241"/>
      <c r="Y122" s="241"/>
      <c r="Z122" s="241"/>
      <c r="AA122" s="241"/>
      <c r="AB122" s="241"/>
      <c r="AC122" s="241"/>
      <c r="AD122" s="138">
        <v>0.15</v>
      </c>
      <c r="AE122" s="139">
        <v>14451.705882352941</v>
      </c>
      <c r="AF122" s="140" t="s">
        <v>1402</v>
      </c>
    </row>
    <row r="123" spans="1:32" ht="42" hidden="1" customHeight="1" x14ac:dyDescent="0.2">
      <c r="A123" s="68">
        <f t="shared" si="64"/>
        <v>44053.635243161749</v>
      </c>
      <c r="B123" s="489" t="s">
        <v>2105</v>
      </c>
      <c r="C123" s="423" t="str">
        <f>VLOOKUP(D123,DETAIL,4,FALSE)</f>
        <v>AHP</v>
      </c>
      <c r="D123" s="153">
        <v>1716031</v>
      </c>
      <c r="E123" s="183"/>
      <c r="F123" s="53" t="str">
        <f>VLOOKUP(D123,DETAIL,5,FALSE)</f>
        <v>SM30135UN0220;WHITE;600;46" OD</v>
      </c>
      <c r="G123" s="53" t="s">
        <v>251</v>
      </c>
      <c r="H123" s="167">
        <v>3710</v>
      </c>
      <c r="I123" s="55">
        <f>+H123/1768</f>
        <v>2.0984162895927603</v>
      </c>
      <c r="J123" s="53" t="str">
        <f>VLOOKUP(D123,DETAIL,14,FALSE)</f>
        <v>Braskem CP360H       EXXON 6936G2</v>
      </c>
      <c r="K123" s="53" t="str">
        <f>VLOOKUP(D123,DETAIL,9,FALSE)</f>
        <v>J1427140 175"x6.028"x.375"</v>
      </c>
      <c r="L123" s="70">
        <v>19000</v>
      </c>
      <c r="M123" s="53" t="str">
        <f>VLOOKUP(D123,DETAIL,7,FALSE)</f>
        <v>46" +/- 1"</v>
      </c>
      <c r="N123" s="53" t="str">
        <f>VLOOKUP(D123,DETAIL,10,FALSE)</f>
        <v>5,6</v>
      </c>
      <c r="O123" s="53" t="str">
        <f>VLOOKUP(D123,DETAIL,13,FALSE)</f>
        <v>J1427238 45" PLAIN DISC</v>
      </c>
      <c r="P123" s="65">
        <f>Q123/L123</f>
        <v>65.74517100832891</v>
      </c>
      <c r="Q123" s="57">
        <f>1000/13.5*1000/220*H123</f>
        <v>1249158.2491582492</v>
      </c>
      <c r="R123" s="234">
        <v>44056</v>
      </c>
      <c r="S123" s="235" t="s">
        <v>2238</v>
      </c>
      <c r="T123" s="51">
        <f t="shared" si="65"/>
        <v>44053.722677173813</v>
      </c>
      <c r="U123" s="241"/>
      <c r="V123" s="241"/>
      <c r="W123" s="241"/>
      <c r="X123" s="241"/>
      <c r="Y123" s="241"/>
      <c r="Z123" s="241"/>
      <c r="AA123" s="241"/>
      <c r="AB123" s="241"/>
      <c r="AC123" s="241"/>
      <c r="AD123" s="138">
        <v>0.15</v>
      </c>
      <c r="AE123" s="139">
        <v>14451.705882352941</v>
      </c>
      <c r="AF123" s="140" t="s">
        <v>1402</v>
      </c>
    </row>
    <row r="124" spans="1:32" ht="42" hidden="1" customHeight="1" x14ac:dyDescent="0.2">
      <c r="A124" s="68">
        <f t="shared" si="64"/>
        <v>44053.722677173813</v>
      </c>
      <c r="B124" s="489" t="s">
        <v>2105</v>
      </c>
      <c r="C124" s="423" t="str">
        <f>VLOOKUP(D124,DETAIL,4,FALSE)</f>
        <v>AHP</v>
      </c>
      <c r="D124" s="153">
        <v>1559618</v>
      </c>
      <c r="E124" s="183"/>
      <c r="F124" s="53" t="str">
        <f>VLOOKUP(D124,DETAIL,5,FALSE)</f>
        <v xml:space="preserve">SM30135UN0195;WHITE;600;46" OD </v>
      </c>
      <c r="G124" s="53" t="s">
        <v>251</v>
      </c>
      <c r="H124" s="167">
        <v>14850</v>
      </c>
      <c r="I124" s="55">
        <f>+H124/1768</f>
        <v>8.3993212669683253</v>
      </c>
      <c r="J124" s="53" t="str">
        <f>VLOOKUP(D124,DETAIL,14,FALSE)</f>
        <v>Braskem CP360H       EXXON 6936G2</v>
      </c>
      <c r="K124" s="53" t="str">
        <f>VLOOKUP(D124,DETAIL,9,FALSE)</f>
        <v>J1427140 175"x6.028"x.375"</v>
      </c>
      <c r="L124" s="70">
        <v>19000</v>
      </c>
      <c r="M124" s="53" t="str">
        <f>VLOOKUP(D124,DETAIL,7,FALSE)</f>
        <v>46" +/- 1"</v>
      </c>
      <c r="N124" s="53">
        <f>VLOOKUP(D124,DETAIL,10,FALSE)</f>
        <v>6</v>
      </c>
      <c r="O124" s="53" t="str">
        <f>VLOOKUP(D124,DETAIL,13,FALSE)</f>
        <v>J1427238 45" PLAIN DISC</v>
      </c>
      <c r="P124" s="65">
        <f>Q124/L124</f>
        <v>296.89608636977056</v>
      </c>
      <c r="Q124" s="57">
        <f>1000/13.5*1000/195*H124</f>
        <v>5641025.641025641</v>
      </c>
      <c r="R124" s="234">
        <v>44057</v>
      </c>
      <c r="S124" s="235" t="s">
        <v>2333</v>
      </c>
      <c r="T124" s="51">
        <f t="shared" si="65"/>
        <v>44054.072648893271</v>
      </c>
      <c r="U124" s="373"/>
      <c r="V124" s="241"/>
      <c r="W124" s="241"/>
      <c r="X124" s="241"/>
      <c r="Y124" s="241"/>
      <c r="Z124" s="241"/>
      <c r="AA124" s="241"/>
      <c r="AB124" s="241"/>
      <c r="AC124" s="241"/>
      <c r="AD124" s="138">
        <v>0.15</v>
      </c>
      <c r="AE124" s="139">
        <v>14451.705882352941</v>
      </c>
      <c r="AF124" s="140" t="s">
        <v>1402</v>
      </c>
    </row>
    <row r="125" spans="1:32" ht="42" hidden="1" customHeight="1" x14ac:dyDescent="0.2">
      <c r="A125" s="68">
        <f t="shared" si="64"/>
        <v>44054.072648893271</v>
      </c>
      <c r="B125" s="489" t="s">
        <v>2105</v>
      </c>
      <c r="C125" s="423" t="str">
        <f>VLOOKUP(D125,DETAIL,4,FALSE)</f>
        <v>AHP</v>
      </c>
      <c r="D125" s="153">
        <v>1715784</v>
      </c>
      <c r="E125" s="183"/>
      <c r="F125" s="53" t="str">
        <f>VLOOKUP(D125,DETAIL,5,FALSE)</f>
        <v xml:space="preserve">SM30135UN0205;WHITE;600;46" OD </v>
      </c>
      <c r="G125" s="53" t="s">
        <v>251</v>
      </c>
      <c r="H125" s="167">
        <v>14850</v>
      </c>
      <c r="I125" s="55">
        <f>+H125/1768</f>
        <v>8.3993212669683253</v>
      </c>
      <c r="J125" s="53" t="str">
        <f>VLOOKUP(D125,DETAIL,14,FALSE)</f>
        <v>Braskem CP360H       EXXON 6936G2</v>
      </c>
      <c r="K125" s="53" t="str">
        <f>VLOOKUP(D125,DETAIL,9,FALSE)</f>
        <v>J1427140 175"x6.028"x.375"</v>
      </c>
      <c r="L125" s="70">
        <v>19000</v>
      </c>
      <c r="M125" s="53" t="str">
        <f>VLOOKUP(D125,DETAIL,7,FALSE)</f>
        <v>46" +/- 1"</v>
      </c>
      <c r="N125" s="53">
        <f>VLOOKUP(D125,DETAIL,10,FALSE)</f>
        <v>6</v>
      </c>
      <c r="O125" s="53" t="str">
        <f>VLOOKUP(D125,DETAIL,13,FALSE)</f>
        <v>J1427238 45" PLAIN DISC</v>
      </c>
      <c r="P125" s="65">
        <f>Q125/L125</f>
        <v>282.41335044929394</v>
      </c>
      <c r="Q125" s="57">
        <f>1000/13.5*1000/205*H125</f>
        <v>5365853.658536585</v>
      </c>
      <c r="R125" s="234">
        <v>44057</v>
      </c>
      <c r="S125" s="235" t="s">
        <v>2334</v>
      </c>
      <c r="T125" s="51">
        <f t="shared" si="65"/>
        <v>44054.422620612728</v>
      </c>
      <c r="U125" s="241"/>
      <c r="V125" s="241"/>
      <c r="W125" s="241"/>
      <c r="X125" s="241"/>
      <c r="Y125" s="241"/>
      <c r="Z125" s="241"/>
      <c r="AA125" s="241"/>
      <c r="AB125" s="241"/>
      <c r="AC125" s="241"/>
      <c r="AD125" s="138">
        <v>0.15</v>
      </c>
      <c r="AE125" s="139">
        <v>14451.705882352941</v>
      </c>
      <c r="AF125" s="140" t="s">
        <v>1402</v>
      </c>
    </row>
    <row r="126" spans="1:32" ht="42" hidden="1" customHeight="1" x14ac:dyDescent="0.2">
      <c r="A126" s="68">
        <f t="shared" si="64"/>
        <v>44054.422620612728</v>
      </c>
      <c r="B126" s="489" t="s">
        <v>2105</v>
      </c>
      <c r="C126" s="423" t="str">
        <f t="shared" ref="C126:C129" si="87">VLOOKUP(D126,DETAIL,4,FALSE)</f>
        <v>AHP</v>
      </c>
      <c r="D126" s="153">
        <v>1559695</v>
      </c>
      <c r="E126" s="183"/>
      <c r="F126" s="53" t="str">
        <f t="shared" ref="F126:F128" si="88">VLOOKUP(D126,DETAIL,5,FALSE)</f>
        <v xml:space="preserve">SM30135UN0160;WHITE;600;46" OD </v>
      </c>
      <c r="G126" s="53" t="s">
        <v>251</v>
      </c>
      <c r="H126" s="167">
        <v>4400</v>
      </c>
      <c r="I126" s="55">
        <f t="shared" ref="I126:I129" si="89">+H126/1768</f>
        <v>2.4886877828054299</v>
      </c>
      <c r="J126" s="53" t="str">
        <f t="shared" ref="J126:J129" si="90">VLOOKUP(D126,DETAIL,14,FALSE)</f>
        <v>Braskem CP360H       EXXON 6936G2</v>
      </c>
      <c r="K126" s="53" t="str">
        <f t="shared" ref="K126:K129" si="91">VLOOKUP(D126,DETAIL,9,FALSE)</f>
        <v>J1427140 175"x6.028"x.375"</v>
      </c>
      <c r="L126" s="70">
        <v>19000</v>
      </c>
      <c r="M126" s="53" t="str">
        <f t="shared" ref="M126:M129" si="92">VLOOKUP(D126,DETAIL,7,FALSE)</f>
        <v>46" +/- 1"</v>
      </c>
      <c r="N126" s="53" t="str">
        <f t="shared" ref="N126:N129" si="93">VLOOKUP(D126,DETAIL,10,FALSE)</f>
        <v>7,8</v>
      </c>
      <c r="O126" s="53" t="str">
        <f t="shared" ref="O126:O129" si="94">VLOOKUP(D126,DETAIL,13,FALSE)</f>
        <v>J1427238 45" PLAIN DISC</v>
      </c>
      <c r="P126" s="65">
        <f t="shared" ref="P126:P129" si="95">Q126/L126</f>
        <v>107.21247563352826</v>
      </c>
      <c r="Q126" s="57">
        <f>1000/13.5*1000/160*H126</f>
        <v>2037037.0370370368</v>
      </c>
      <c r="R126" s="234">
        <v>44063</v>
      </c>
      <c r="S126" s="235" t="s">
        <v>2430</v>
      </c>
      <c r="T126" s="51">
        <f t="shared" si="65"/>
        <v>44054.526315937008</v>
      </c>
      <c r="U126" s="241"/>
      <c r="V126" s="241"/>
      <c r="W126" s="241"/>
      <c r="X126" s="241"/>
      <c r="Y126" s="241"/>
      <c r="Z126" s="241"/>
      <c r="AA126" s="241"/>
      <c r="AB126" s="241"/>
      <c r="AC126" s="241"/>
      <c r="AD126" s="138">
        <v>0.15</v>
      </c>
      <c r="AE126" s="139">
        <v>14451.705882352941</v>
      </c>
      <c r="AF126" s="140" t="s">
        <v>1402</v>
      </c>
    </row>
    <row r="127" spans="1:32" ht="42" hidden="1" customHeight="1" x14ac:dyDescent="0.2">
      <c r="A127" s="68">
        <f t="shared" si="64"/>
        <v>44054.526315937008</v>
      </c>
      <c r="B127" s="489" t="s">
        <v>2105</v>
      </c>
      <c r="C127" s="423" t="str">
        <f t="shared" si="87"/>
        <v>AHP</v>
      </c>
      <c r="D127" s="153">
        <v>1559618</v>
      </c>
      <c r="E127" s="183"/>
      <c r="F127" s="53" t="str">
        <f t="shared" si="88"/>
        <v xml:space="preserve">SM30135UN0195;WHITE;600;46" OD </v>
      </c>
      <c r="G127" s="53" t="s">
        <v>251</v>
      </c>
      <c r="H127" s="167">
        <v>9800</v>
      </c>
      <c r="I127" s="55">
        <f t="shared" si="89"/>
        <v>5.5429864253393664</v>
      </c>
      <c r="J127" s="53" t="str">
        <f t="shared" si="90"/>
        <v>Braskem CP360H       EXXON 6936G2</v>
      </c>
      <c r="K127" s="53" t="str">
        <f t="shared" si="91"/>
        <v>J1427140 175"x6.028"x.375"</v>
      </c>
      <c r="L127" s="70">
        <v>19000</v>
      </c>
      <c r="M127" s="53" t="str">
        <f t="shared" si="92"/>
        <v>46" +/- 1"</v>
      </c>
      <c r="N127" s="53">
        <f t="shared" si="93"/>
        <v>6</v>
      </c>
      <c r="O127" s="53" t="str">
        <f t="shared" si="94"/>
        <v>J1427238 45" PLAIN DISC</v>
      </c>
      <c r="P127" s="65">
        <f t="shared" si="95"/>
        <v>195.93142400159945</v>
      </c>
      <c r="Q127" s="57">
        <f>1000/13.5*1000/195*H127</f>
        <v>3722697.0560303894</v>
      </c>
      <c r="R127" s="234">
        <v>44063</v>
      </c>
      <c r="S127" s="235" t="s">
        <v>2431</v>
      </c>
      <c r="T127" s="51">
        <f t="shared" si="65"/>
        <v>44054.75727370473</v>
      </c>
      <c r="U127" s="373"/>
      <c r="V127" s="241"/>
      <c r="W127" s="241"/>
      <c r="X127" s="241"/>
      <c r="Y127" s="241"/>
      <c r="Z127" s="241"/>
      <c r="AA127" s="241"/>
      <c r="AB127" s="241"/>
      <c r="AC127" s="241"/>
      <c r="AD127" s="138">
        <v>0.15</v>
      </c>
      <c r="AE127" s="139">
        <v>14451.705882352941</v>
      </c>
      <c r="AF127" s="140" t="s">
        <v>1402</v>
      </c>
    </row>
    <row r="128" spans="1:32" ht="42" hidden="1" customHeight="1" x14ac:dyDescent="0.2">
      <c r="A128" s="68">
        <f t="shared" si="64"/>
        <v>44054.75727370473</v>
      </c>
      <c r="B128" s="489" t="s">
        <v>2105</v>
      </c>
      <c r="C128" s="423" t="str">
        <f t="shared" si="87"/>
        <v>AHP</v>
      </c>
      <c r="D128" s="153">
        <v>1716031</v>
      </c>
      <c r="E128" s="183"/>
      <c r="F128" s="53" t="str">
        <f t="shared" si="88"/>
        <v>SM30135UN0220;WHITE;600;46" OD</v>
      </c>
      <c r="G128" s="53" t="s">
        <v>251</v>
      </c>
      <c r="H128" s="167">
        <v>14850</v>
      </c>
      <c r="I128" s="55">
        <f t="shared" si="89"/>
        <v>8.3993212669683253</v>
      </c>
      <c r="J128" s="53" t="str">
        <f t="shared" si="90"/>
        <v>Braskem CP360H       EXXON 6936G2</v>
      </c>
      <c r="K128" s="53" t="str">
        <f t="shared" si="91"/>
        <v>J1427140 175"x6.028"x.375"</v>
      </c>
      <c r="L128" s="70">
        <v>19000</v>
      </c>
      <c r="M128" s="53" t="str">
        <f t="shared" si="92"/>
        <v>46" +/- 1"</v>
      </c>
      <c r="N128" s="53" t="str">
        <f t="shared" si="93"/>
        <v>5,6</v>
      </c>
      <c r="O128" s="53" t="str">
        <f t="shared" si="94"/>
        <v>J1427238 45" PLAIN DISC</v>
      </c>
      <c r="P128" s="65">
        <f t="shared" si="95"/>
        <v>263.15789473684208</v>
      </c>
      <c r="Q128" s="57">
        <f>1000/13.5*1000/220*H128</f>
        <v>5000000</v>
      </c>
      <c r="R128" s="234">
        <v>44064</v>
      </c>
      <c r="S128" s="235" t="s">
        <v>2363</v>
      </c>
      <c r="T128" s="51">
        <f t="shared" si="65"/>
        <v>44055.107245424188</v>
      </c>
      <c r="U128" s="373"/>
      <c r="V128" s="241"/>
      <c r="W128" s="241"/>
      <c r="X128" s="241"/>
      <c r="Y128" s="241"/>
      <c r="Z128" s="241"/>
      <c r="AA128" s="241"/>
      <c r="AB128" s="241"/>
      <c r="AC128" s="241"/>
      <c r="AD128" s="138">
        <v>0.15</v>
      </c>
      <c r="AE128" s="139">
        <v>14451.705882352941</v>
      </c>
      <c r="AF128" s="140" t="s">
        <v>1402</v>
      </c>
    </row>
    <row r="129" spans="1:32" ht="42" hidden="1" customHeight="1" x14ac:dyDescent="0.2">
      <c r="A129" s="68">
        <f t="shared" si="64"/>
        <v>44055.107245424188</v>
      </c>
      <c r="B129" s="489" t="s">
        <v>2105</v>
      </c>
      <c r="C129" s="67" t="str">
        <f t="shared" si="87"/>
        <v>AHP</v>
      </c>
      <c r="D129" s="153">
        <v>1559619</v>
      </c>
      <c r="E129" s="114" t="s">
        <v>2029</v>
      </c>
      <c r="F129" s="53" t="s">
        <v>1355</v>
      </c>
      <c r="G129" s="53" t="s">
        <v>251</v>
      </c>
      <c r="H129" s="169">
        <v>0</v>
      </c>
      <c r="I129" s="60">
        <f t="shared" si="89"/>
        <v>0</v>
      </c>
      <c r="J129" s="53" t="str">
        <f t="shared" si="90"/>
        <v>Braskem CP360H       EXXON 6936G2</v>
      </c>
      <c r="K129" s="53" t="str">
        <f t="shared" si="91"/>
        <v>J1427140 175"x6.028"x.375"</v>
      </c>
      <c r="L129" s="70">
        <v>19000</v>
      </c>
      <c r="M129" s="53" t="str">
        <f t="shared" si="92"/>
        <v>46" +/- 1"</v>
      </c>
      <c r="N129" s="53">
        <f t="shared" si="93"/>
        <v>6</v>
      </c>
      <c r="O129" s="53" t="str">
        <f t="shared" si="94"/>
        <v>J1427238 45" PLAIN DISC</v>
      </c>
      <c r="P129" s="65">
        <f t="shared" si="95"/>
        <v>0</v>
      </c>
      <c r="Q129" s="57">
        <f>1000/13.5*1000/210*H129</f>
        <v>0</v>
      </c>
      <c r="R129" s="37" t="s">
        <v>56</v>
      </c>
      <c r="S129" s="113"/>
      <c r="T129" s="51">
        <f t="shared" si="65"/>
        <v>44055.107245424188</v>
      </c>
      <c r="U129" s="373"/>
      <c r="V129" s="241"/>
      <c r="W129" s="241"/>
      <c r="X129" s="241"/>
      <c r="Y129" s="241"/>
      <c r="Z129" s="241"/>
      <c r="AA129" s="241"/>
      <c r="AB129" s="241"/>
      <c r="AC129" s="241"/>
      <c r="AD129" s="138">
        <v>0.15</v>
      </c>
      <c r="AE129" s="139">
        <v>14451.705882352941</v>
      </c>
      <c r="AF129" s="140" t="s">
        <v>1402</v>
      </c>
    </row>
    <row r="130" spans="1:32" ht="42" hidden="1" customHeight="1" x14ac:dyDescent="0.2">
      <c r="A130" s="68">
        <f t="shared" si="64"/>
        <v>44055.107245424188</v>
      </c>
      <c r="B130" s="486" t="s">
        <v>2106</v>
      </c>
      <c r="C130" s="444" t="s">
        <v>428</v>
      </c>
      <c r="D130" s="445" t="s">
        <v>1741</v>
      </c>
      <c r="E130" s="446"/>
      <c r="F130" s="447"/>
      <c r="G130" s="447"/>
      <c r="H130" s="448"/>
      <c r="I130" s="449">
        <v>12</v>
      </c>
      <c r="J130" s="447"/>
      <c r="K130" s="447"/>
      <c r="L130" s="450"/>
      <c r="M130" s="447"/>
      <c r="N130" s="447"/>
      <c r="O130" s="447"/>
      <c r="P130" s="451"/>
      <c r="Q130" s="452"/>
      <c r="R130" s="453" t="s">
        <v>428</v>
      </c>
      <c r="S130" s="454"/>
      <c r="T130" s="51">
        <f t="shared" si="65"/>
        <v>44055.607245424188</v>
      </c>
      <c r="U130" s="130"/>
      <c r="AD130" s="138">
        <v>0.15</v>
      </c>
      <c r="AE130" s="139">
        <v>0</v>
      </c>
      <c r="AF130" s="140" t="s">
        <v>1402</v>
      </c>
    </row>
    <row r="131" spans="1:32" ht="42" customHeight="1" x14ac:dyDescent="0.2">
      <c r="A131" s="68">
        <f t="shared" ref="A131:A194" si="96">T130</f>
        <v>44055.607245424188</v>
      </c>
      <c r="B131" s="486" t="s">
        <v>2106</v>
      </c>
      <c r="C131" s="109" t="str">
        <f t="shared" ref="C131:C157" si="97">VLOOKUP(D131,DETAIL,4,FALSE)</f>
        <v>P &amp; G</v>
      </c>
      <c r="D131" s="173">
        <v>1676714</v>
      </c>
      <c r="E131" s="183"/>
      <c r="F131" s="97" t="str">
        <f t="shared" ref="F131:F157" si="98">VLOOKUP(D131,DETAIL,5,FALSE)</f>
        <v>SAM0130UN0170;WHITE;300</v>
      </c>
      <c r="G131" s="97" t="str">
        <f t="shared" ref="G131:G157" si="99">VLOOKUP(D131,DETAIL,6,FALSE)</f>
        <v>UNTREATED</v>
      </c>
      <c r="H131" s="170">
        <v>6500</v>
      </c>
      <c r="I131" s="111">
        <f t="shared" ref="I131:I157" si="100">+H131/1710</f>
        <v>3.801169590643275</v>
      </c>
      <c r="J131" s="171" t="str">
        <f t="shared" ref="J131:J157" si="101">VLOOKUP(D131,DETAIL,14,FALSE)</f>
        <v>BRASKEM - CP360H &amp; Irgatec MB</v>
      </c>
      <c r="K131" s="97" t="str">
        <f t="shared" ref="K131:K157" si="102">VLOOKUP(D131,DETAIL,9,FALSE)</f>
        <v>J1427155 177"X3.032"X.25</v>
      </c>
      <c r="L131" s="170">
        <v>17000</v>
      </c>
      <c r="M131" s="97" t="str">
        <f t="shared" ref="M131:M157" si="103">VLOOKUP(D131,DETAIL,7,FALSE)</f>
        <v>TAR: 1070 MM                  MIN:  1045 MM          MAX:   1095 MM</v>
      </c>
      <c r="N131" s="97">
        <f t="shared" ref="N131:N157" si="104">VLOOKUP(D131,DETAIL,10,FALSE)</f>
        <v>7</v>
      </c>
      <c r="O131" s="97" t="str">
        <f t="shared" ref="O131:O157" si="105">VLOOKUP(D131,DETAIL,13,FALSE)</f>
        <v xml:space="preserve">J1427220                PKG,41" PLAIN DISC   </v>
      </c>
      <c r="P131" s="110">
        <f t="shared" ref="P131:P157" si="106">Q131/L131</f>
        <v>173.01038062283737</v>
      </c>
      <c r="Q131" s="172">
        <f>1000/13*1000/170*H131</f>
        <v>2941176.4705882352</v>
      </c>
      <c r="R131" s="101">
        <v>44048</v>
      </c>
      <c r="S131" s="150" t="s">
        <v>2614</v>
      </c>
      <c r="T131" s="51">
        <f t="shared" ref="T131:T194" si="107">T130+I131/24</f>
        <v>44055.765627490466</v>
      </c>
      <c r="U131" s="565"/>
      <c r="V131" s="241"/>
      <c r="W131" s="241"/>
      <c r="X131" s="241"/>
      <c r="Y131" s="241"/>
      <c r="Z131" s="241"/>
      <c r="AA131" s="241"/>
      <c r="AB131" s="241"/>
      <c r="AC131" s="241"/>
      <c r="AD131" s="138">
        <v>0.15</v>
      </c>
      <c r="AE131" s="139">
        <v>38441.294117647063</v>
      </c>
      <c r="AF131" s="140" t="s">
        <v>1402</v>
      </c>
    </row>
    <row r="132" spans="1:32" ht="42" customHeight="1" x14ac:dyDescent="0.2">
      <c r="A132" s="68">
        <f t="shared" si="96"/>
        <v>44055.765627490466</v>
      </c>
      <c r="B132" s="486" t="s">
        <v>2106</v>
      </c>
      <c r="C132" s="109" t="str">
        <f t="shared" si="97"/>
        <v>P &amp; G</v>
      </c>
      <c r="D132" s="173">
        <v>1676714</v>
      </c>
      <c r="E132" s="183"/>
      <c r="F132" s="97" t="str">
        <f t="shared" si="98"/>
        <v>SAM0130UN0170;WHITE;300</v>
      </c>
      <c r="G132" s="97" t="str">
        <f t="shared" si="99"/>
        <v>UNTREATED</v>
      </c>
      <c r="H132" s="170">
        <v>6500</v>
      </c>
      <c r="I132" s="111">
        <f t="shared" si="100"/>
        <v>3.801169590643275</v>
      </c>
      <c r="J132" s="171" t="str">
        <f t="shared" si="101"/>
        <v>BRASKEM - CP360H &amp; Irgatec MB</v>
      </c>
      <c r="K132" s="97" t="str">
        <f t="shared" si="102"/>
        <v>J1427155 177"X3.032"X.25</v>
      </c>
      <c r="L132" s="170">
        <v>17000</v>
      </c>
      <c r="M132" s="97" t="str">
        <f t="shared" si="103"/>
        <v>TAR: 1070 MM                  MIN:  1045 MM          MAX:   1095 MM</v>
      </c>
      <c r="N132" s="97">
        <f t="shared" si="104"/>
        <v>7</v>
      </c>
      <c r="O132" s="97" t="str">
        <f t="shared" si="105"/>
        <v xml:space="preserve">J1427220                PKG,41" PLAIN DISC   </v>
      </c>
      <c r="P132" s="110">
        <f t="shared" si="106"/>
        <v>173.01038062283737</v>
      </c>
      <c r="Q132" s="172">
        <f>1000/13*1000/170*H132</f>
        <v>2941176.4705882352</v>
      </c>
      <c r="R132" s="101">
        <v>44049</v>
      </c>
      <c r="S132" s="150" t="s">
        <v>2615</v>
      </c>
      <c r="T132" s="51">
        <f t="shared" si="107"/>
        <v>44055.924009556744</v>
      </c>
      <c r="U132" s="565"/>
      <c r="V132" s="241"/>
      <c r="W132" s="241"/>
      <c r="X132" s="241"/>
      <c r="Y132" s="241"/>
      <c r="Z132" s="241"/>
      <c r="AA132" s="241"/>
      <c r="AB132" s="241"/>
      <c r="AC132" s="241"/>
      <c r="AD132" s="138">
        <v>0.15</v>
      </c>
      <c r="AE132" s="139">
        <v>38441.294117647063</v>
      </c>
      <c r="AF132" s="140" t="s">
        <v>1402</v>
      </c>
    </row>
    <row r="133" spans="1:32" ht="42" customHeight="1" x14ac:dyDescent="0.2">
      <c r="A133" s="68">
        <f t="shared" si="96"/>
        <v>44055.924009556744</v>
      </c>
      <c r="B133" s="486" t="s">
        <v>2106</v>
      </c>
      <c r="C133" s="109" t="str">
        <f t="shared" si="97"/>
        <v>P &amp; G</v>
      </c>
      <c r="D133" s="173">
        <v>1650998</v>
      </c>
      <c r="E133" s="183"/>
      <c r="F133" s="97" t="str">
        <f t="shared" si="98"/>
        <v>SAM0130UN0154;WHITE;300</v>
      </c>
      <c r="G133" s="97" t="str">
        <f t="shared" si="99"/>
        <v>UNTREATED</v>
      </c>
      <c r="H133" s="170">
        <v>6500</v>
      </c>
      <c r="I133" s="111">
        <f t="shared" si="100"/>
        <v>3.801169590643275</v>
      </c>
      <c r="J133" s="171" t="str">
        <f t="shared" si="101"/>
        <v>BRASKEM - CP360H &amp; Irgatec MB</v>
      </c>
      <c r="K133" s="97" t="str">
        <f t="shared" si="102"/>
        <v>J1427155 177"X3.032"X.25</v>
      </c>
      <c r="L133" s="170">
        <v>17000</v>
      </c>
      <c r="M133" s="97" t="str">
        <f t="shared" si="103"/>
        <v>TAR: 1070 MM                  MIN:  1045 MM          MAX:   1095 MM</v>
      </c>
      <c r="N133" s="97">
        <f t="shared" si="104"/>
        <v>8</v>
      </c>
      <c r="O133" s="97" t="str">
        <f t="shared" si="105"/>
        <v xml:space="preserve">J1427220                PKG,41" PLAIN DISC   </v>
      </c>
      <c r="P133" s="110">
        <f t="shared" si="106"/>
        <v>190.98548510313213</v>
      </c>
      <c r="Q133" s="172">
        <f>1000/13*1000/154*H133</f>
        <v>3246753.2467532465</v>
      </c>
      <c r="R133" s="101">
        <v>44050</v>
      </c>
      <c r="S133" s="150" t="s">
        <v>2609</v>
      </c>
      <c r="T133" s="51">
        <f t="shared" si="107"/>
        <v>44056.082391623022</v>
      </c>
      <c r="U133" s="565"/>
      <c r="V133" s="241"/>
      <c r="W133" s="241"/>
      <c r="X133" s="241"/>
      <c r="Y133" s="241"/>
      <c r="Z133" s="241"/>
      <c r="AA133" s="241"/>
      <c r="AB133" s="241"/>
      <c r="AC133" s="241"/>
      <c r="AD133" s="138">
        <v>0.15</v>
      </c>
      <c r="AE133" s="139">
        <v>38441.294117647063</v>
      </c>
      <c r="AF133" s="140" t="s">
        <v>1402</v>
      </c>
    </row>
    <row r="134" spans="1:32" ht="42" customHeight="1" x14ac:dyDescent="0.2">
      <c r="A134" s="68">
        <f t="shared" si="96"/>
        <v>44056.082391623022</v>
      </c>
      <c r="B134" s="486" t="s">
        <v>2106</v>
      </c>
      <c r="C134" s="109" t="str">
        <f t="shared" si="97"/>
        <v>P &amp; G</v>
      </c>
      <c r="D134" s="173">
        <v>1676714</v>
      </c>
      <c r="E134" s="183"/>
      <c r="F134" s="97" t="str">
        <f t="shared" si="98"/>
        <v>SAM0130UN0170;WHITE;300</v>
      </c>
      <c r="G134" s="97" t="str">
        <f t="shared" si="99"/>
        <v>UNTREATED</v>
      </c>
      <c r="H134" s="170">
        <v>6500</v>
      </c>
      <c r="I134" s="111">
        <f t="shared" si="100"/>
        <v>3.801169590643275</v>
      </c>
      <c r="J134" s="171" t="str">
        <f t="shared" si="101"/>
        <v>BRASKEM - CP360H &amp; Irgatec MB</v>
      </c>
      <c r="K134" s="97" t="str">
        <f t="shared" si="102"/>
        <v>J1427155 177"X3.032"X.25</v>
      </c>
      <c r="L134" s="170">
        <v>17000</v>
      </c>
      <c r="M134" s="97" t="str">
        <f t="shared" si="103"/>
        <v>TAR: 1070 MM                  MIN:  1045 MM          MAX:   1095 MM</v>
      </c>
      <c r="N134" s="97">
        <f t="shared" si="104"/>
        <v>7</v>
      </c>
      <c r="O134" s="97" t="str">
        <f t="shared" si="105"/>
        <v xml:space="preserve">J1427220                PKG,41" PLAIN DISC   </v>
      </c>
      <c r="P134" s="110">
        <f t="shared" si="106"/>
        <v>173.01038062283737</v>
      </c>
      <c r="Q134" s="172">
        <f>1000/13*1000/170*H134</f>
        <v>2941176.4705882352</v>
      </c>
      <c r="R134" s="101">
        <v>44050</v>
      </c>
      <c r="S134" s="150" t="s">
        <v>2616</v>
      </c>
      <c r="T134" s="51">
        <f t="shared" si="107"/>
        <v>44056.2407736893</v>
      </c>
      <c r="U134" s="565"/>
      <c r="V134" s="241"/>
      <c r="W134" s="241"/>
      <c r="X134" s="241"/>
      <c r="Y134" s="241"/>
      <c r="Z134" s="241"/>
      <c r="AA134" s="241"/>
      <c r="AB134" s="241"/>
      <c r="AC134" s="241"/>
      <c r="AD134" s="138">
        <v>0.15</v>
      </c>
      <c r="AE134" s="139">
        <v>38441.294117647063</v>
      </c>
      <c r="AF134" s="140" t="s">
        <v>1402</v>
      </c>
    </row>
    <row r="135" spans="1:32" ht="42" customHeight="1" x14ac:dyDescent="0.2">
      <c r="A135" s="68">
        <f t="shared" si="96"/>
        <v>44056.2407736893</v>
      </c>
      <c r="B135" s="486" t="s">
        <v>2106</v>
      </c>
      <c r="C135" s="109" t="str">
        <f t="shared" si="97"/>
        <v>P &amp; G</v>
      </c>
      <c r="D135" s="173">
        <v>1676714</v>
      </c>
      <c r="E135" s="183"/>
      <c r="F135" s="97" t="str">
        <f t="shared" si="98"/>
        <v>SAM0130UN0170;WHITE;300</v>
      </c>
      <c r="G135" s="97" t="str">
        <f t="shared" si="99"/>
        <v>UNTREATED</v>
      </c>
      <c r="H135" s="170">
        <v>6500</v>
      </c>
      <c r="I135" s="111">
        <f t="shared" si="100"/>
        <v>3.801169590643275</v>
      </c>
      <c r="J135" s="171" t="str">
        <f t="shared" si="101"/>
        <v>BRASKEM - CP360H &amp; Irgatec MB</v>
      </c>
      <c r="K135" s="97" t="str">
        <f t="shared" si="102"/>
        <v>J1427155 177"X3.032"X.25</v>
      </c>
      <c r="L135" s="170">
        <v>17000</v>
      </c>
      <c r="M135" s="97" t="str">
        <f t="shared" si="103"/>
        <v>TAR: 1070 MM                  MIN:  1045 MM          MAX:   1095 MM</v>
      </c>
      <c r="N135" s="97">
        <f t="shared" si="104"/>
        <v>7</v>
      </c>
      <c r="O135" s="97" t="str">
        <f t="shared" si="105"/>
        <v xml:space="preserve">J1427220                PKG,41" PLAIN DISC   </v>
      </c>
      <c r="P135" s="110">
        <f t="shared" si="106"/>
        <v>173.01038062283737</v>
      </c>
      <c r="Q135" s="172">
        <f>1000/13*1000/170*H135</f>
        <v>2941176.4705882352</v>
      </c>
      <c r="R135" s="101">
        <v>44050</v>
      </c>
      <c r="S135" s="150" t="s">
        <v>2617</v>
      </c>
      <c r="T135" s="51">
        <f t="shared" si="107"/>
        <v>44056.399155755578</v>
      </c>
      <c r="U135" s="565"/>
      <c r="V135" s="241"/>
      <c r="W135" s="241"/>
      <c r="X135" s="241"/>
      <c r="Y135" s="241"/>
      <c r="Z135" s="241"/>
      <c r="AA135" s="241"/>
      <c r="AB135" s="241"/>
      <c r="AC135" s="241"/>
      <c r="AD135" s="138">
        <v>0.15</v>
      </c>
      <c r="AE135" s="139">
        <v>38441.294117647063</v>
      </c>
      <c r="AF135" s="140" t="s">
        <v>1402</v>
      </c>
    </row>
    <row r="136" spans="1:32" ht="42" customHeight="1" x14ac:dyDescent="0.2">
      <c r="A136" s="68">
        <f t="shared" si="96"/>
        <v>44056.399155755578</v>
      </c>
      <c r="B136" s="486" t="s">
        <v>2106</v>
      </c>
      <c r="C136" s="109" t="str">
        <f t="shared" si="97"/>
        <v>P &amp; G</v>
      </c>
      <c r="D136" s="173">
        <v>1676224</v>
      </c>
      <c r="E136" s="183"/>
      <c r="F136" s="97" t="str">
        <f t="shared" si="98"/>
        <v>SAM0130UN0218;WHITE;300</v>
      </c>
      <c r="G136" s="97" t="str">
        <f t="shared" si="99"/>
        <v>UNTREATED</v>
      </c>
      <c r="H136" s="170">
        <v>6500</v>
      </c>
      <c r="I136" s="111">
        <f t="shared" si="100"/>
        <v>3.801169590643275</v>
      </c>
      <c r="J136" s="171" t="str">
        <f t="shared" si="101"/>
        <v>BRASKEM - CP360H &amp; Irgatec MB</v>
      </c>
      <c r="K136" s="97" t="str">
        <f t="shared" si="102"/>
        <v>J1427155 177"X3.032"X.25</v>
      </c>
      <c r="L136" s="170">
        <v>17000</v>
      </c>
      <c r="M136" s="97" t="str">
        <f t="shared" si="103"/>
        <v>TAR: 1070 MM                  MIN:  1045 MM          MAX:   1095 MM</v>
      </c>
      <c r="N136" s="97" t="str">
        <f t="shared" si="104"/>
        <v>5,6</v>
      </c>
      <c r="O136" s="97" t="str">
        <f t="shared" si="105"/>
        <v xml:space="preserve">J1427220                PKG,41" PLAIN DISC   </v>
      </c>
      <c r="P136" s="110">
        <f t="shared" si="106"/>
        <v>134.91635186184567</v>
      </c>
      <c r="Q136" s="172">
        <f>1000/13*1000/218*H136</f>
        <v>2293577.9816513765</v>
      </c>
      <c r="R136" s="101">
        <v>44050</v>
      </c>
      <c r="S136" s="150" t="s">
        <v>2633</v>
      </c>
      <c r="T136" s="51">
        <f t="shared" si="107"/>
        <v>44056.557537821856</v>
      </c>
      <c r="U136" s="565"/>
      <c r="V136" s="241"/>
      <c r="W136" s="241"/>
      <c r="X136" s="241"/>
      <c r="Y136" s="241"/>
      <c r="Z136" s="241"/>
      <c r="AA136" s="241"/>
      <c r="AB136" s="241"/>
      <c r="AC136" s="241"/>
      <c r="AD136" s="138">
        <v>0.15</v>
      </c>
      <c r="AE136" s="139">
        <v>38441.294117647063</v>
      </c>
      <c r="AF136" s="140" t="s">
        <v>1402</v>
      </c>
    </row>
    <row r="137" spans="1:32" ht="42" customHeight="1" x14ac:dyDescent="0.2">
      <c r="A137" s="68">
        <f t="shared" si="96"/>
        <v>44056.557537821856</v>
      </c>
      <c r="B137" s="486" t="s">
        <v>2106</v>
      </c>
      <c r="C137" s="109" t="str">
        <f t="shared" si="97"/>
        <v>P &amp; G</v>
      </c>
      <c r="D137" s="173">
        <v>1676224</v>
      </c>
      <c r="E137" s="183"/>
      <c r="F137" s="97" t="str">
        <f t="shared" si="98"/>
        <v>SAM0130UN0218;WHITE;300</v>
      </c>
      <c r="G137" s="97" t="str">
        <f t="shared" si="99"/>
        <v>UNTREATED</v>
      </c>
      <c r="H137" s="170">
        <v>6500</v>
      </c>
      <c r="I137" s="111">
        <f t="shared" si="100"/>
        <v>3.801169590643275</v>
      </c>
      <c r="J137" s="171" t="str">
        <f t="shared" si="101"/>
        <v>BRASKEM - CP360H &amp; Irgatec MB</v>
      </c>
      <c r="K137" s="97" t="str">
        <f t="shared" si="102"/>
        <v>J1427155 177"X3.032"X.25</v>
      </c>
      <c r="L137" s="170">
        <v>17000</v>
      </c>
      <c r="M137" s="97" t="str">
        <f t="shared" si="103"/>
        <v>TAR: 1070 MM                  MIN:  1045 MM          MAX:   1095 MM</v>
      </c>
      <c r="N137" s="97" t="str">
        <f t="shared" si="104"/>
        <v>5,6</v>
      </c>
      <c r="O137" s="97" t="str">
        <f t="shared" si="105"/>
        <v xml:space="preserve">J1427220                PKG,41" PLAIN DISC   </v>
      </c>
      <c r="P137" s="110">
        <f t="shared" si="106"/>
        <v>134.91635186184567</v>
      </c>
      <c r="Q137" s="172">
        <f>1000/13*1000/218*H137</f>
        <v>2293577.9816513765</v>
      </c>
      <c r="R137" s="101">
        <v>44050</v>
      </c>
      <c r="S137" s="150" t="s">
        <v>2634</v>
      </c>
      <c r="T137" s="51">
        <f t="shared" si="107"/>
        <v>44056.715919888135</v>
      </c>
      <c r="U137" s="565"/>
      <c r="V137" s="241"/>
      <c r="W137" s="241"/>
      <c r="X137" s="241"/>
      <c r="Y137" s="241"/>
      <c r="Z137" s="241"/>
      <c r="AA137" s="241"/>
      <c r="AB137" s="241"/>
      <c r="AC137" s="241"/>
      <c r="AD137" s="138">
        <v>0.15</v>
      </c>
      <c r="AE137" s="139">
        <v>38441.294117647063</v>
      </c>
      <c r="AF137" s="140" t="s">
        <v>1402</v>
      </c>
    </row>
    <row r="138" spans="1:32" ht="42" customHeight="1" x14ac:dyDescent="0.2">
      <c r="A138" s="68">
        <f t="shared" si="96"/>
        <v>44056.715919888135</v>
      </c>
      <c r="B138" s="486" t="s">
        <v>2106</v>
      </c>
      <c r="C138" s="109" t="str">
        <f t="shared" si="97"/>
        <v>P &amp; G</v>
      </c>
      <c r="D138" s="173">
        <v>1676224</v>
      </c>
      <c r="E138" s="183"/>
      <c r="F138" s="97" t="str">
        <f t="shared" si="98"/>
        <v>SAM0130UN0218;WHITE;300</v>
      </c>
      <c r="G138" s="97" t="str">
        <f t="shared" si="99"/>
        <v>UNTREATED</v>
      </c>
      <c r="H138" s="170">
        <v>6500</v>
      </c>
      <c r="I138" s="111">
        <f t="shared" si="100"/>
        <v>3.801169590643275</v>
      </c>
      <c r="J138" s="171" t="str">
        <f t="shared" si="101"/>
        <v>BRASKEM - CP360H &amp; Irgatec MB</v>
      </c>
      <c r="K138" s="97" t="str">
        <f t="shared" si="102"/>
        <v>J1427155 177"X3.032"X.25</v>
      </c>
      <c r="L138" s="170">
        <v>17000</v>
      </c>
      <c r="M138" s="97" t="str">
        <f t="shared" si="103"/>
        <v>TAR: 1070 MM                  MIN:  1045 MM          MAX:   1095 MM</v>
      </c>
      <c r="N138" s="97" t="str">
        <f t="shared" si="104"/>
        <v>5,6</v>
      </c>
      <c r="O138" s="97" t="str">
        <f t="shared" si="105"/>
        <v xml:space="preserve">J1427220                PKG,41" PLAIN DISC   </v>
      </c>
      <c r="P138" s="110">
        <f t="shared" si="106"/>
        <v>134.91635186184567</v>
      </c>
      <c r="Q138" s="172">
        <f>1000/13*1000/218*H138</f>
        <v>2293577.9816513765</v>
      </c>
      <c r="R138" s="101">
        <v>44050</v>
      </c>
      <c r="S138" s="150" t="s">
        <v>2635</v>
      </c>
      <c r="T138" s="51">
        <f t="shared" si="107"/>
        <v>44056.874301954413</v>
      </c>
      <c r="U138" s="565"/>
      <c r="V138" s="241"/>
      <c r="W138" s="241"/>
      <c r="X138" s="241"/>
      <c r="Y138" s="241"/>
      <c r="Z138" s="241"/>
      <c r="AA138" s="241"/>
      <c r="AB138" s="241"/>
      <c r="AC138" s="241"/>
      <c r="AD138" s="138">
        <v>0.15</v>
      </c>
      <c r="AE138" s="139">
        <v>38441.294117647063</v>
      </c>
      <c r="AF138" s="140" t="s">
        <v>1402</v>
      </c>
    </row>
    <row r="139" spans="1:32" ht="42" customHeight="1" x14ac:dyDescent="0.2">
      <c r="A139" s="68">
        <f t="shared" si="96"/>
        <v>44056.874301954413</v>
      </c>
      <c r="B139" s="486" t="s">
        <v>2106</v>
      </c>
      <c r="C139" s="109" t="str">
        <f t="shared" si="97"/>
        <v>P &amp; G</v>
      </c>
      <c r="D139" s="173">
        <v>1676715</v>
      </c>
      <c r="E139" s="183"/>
      <c r="F139" s="97" t="str">
        <f t="shared" si="98"/>
        <v>SAM0130UN0234;WHITE;300</v>
      </c>
      <c r="G139" s="97" t="str">
        <f t="shared" si="99"/>
        <v>UNTREATED</v>
      </c>
      <c r="H139" s="170">
        <v>6500</v>
      </c>
      <c r="I139" s="111">
        <f t="shared" si="100"/>
        <v>3.801169590643275</v>
      </c>
      <c r="J139" s="171" t="str">
        <f t="shared" si="101"/>
        <v>BRASKEM - CP360H &amp; Irgatec MB</v>
      </c>
      <c r="K139" s="97" t="str">
        <f t="shared" si="102"/>
        <v>J1427155 177"X3.032"X.25</v>
      </c>
      <c r="L139" s="170">
        <v>17000</v>
      </c>
      <c r="M139" s="97" t="str">
        <f t="shared" si="103"/>
        <v>TAR: 1070 MM                  MIN:  1045 MM          MAX:   1095 MM</v>
      </c>
      <c r="N139" s="97">
        <f t="shared" si="104"/>
        <v>5</v>
      </c>
      <c r="O139" s="97" t="str">
        <f t="shared" si="105"/>
        <v xml:space="preserve">J1427220                PKG,41" PLAIN DISC   </v>
      </c>
      <c r="P139" s="110">
        <f t="shared" si="106"/>
        <v>125.69130216189038</v>
      </c>
      <c r="Q139" s="172">
        <f>1000/13*1000/234*H139</f>
        <v>2136752.1367521365</v>
      </c>
      <c r="R139" s="101">
        <v>44053</v>
      </c>
      <c r="S139" s="150" t="s">
        <v>2645</v>
      </c>
      <c r="T139" s="51">
        <f t="shared" si="107"/>
        <v>44057.032684020691</v>
      </c>
      <c r="U139" s="565"/>
      <c r="V139" s="241"/>
      <c r="W139" s="241"/>
      <c r="X139" s="241"/>
      <c r="Y139" s="241"/>
      <c r="Z139" s="241"/>
      <c r="AA139" s="241"/>
      <c r="AB139" s="241"/>
      <c r="AC139" s="241"/>
      <c r="AD139" s="138">
        <v>0.15</v>
      </c>
      <c r="AE139" s="139">
        <v>38441.294117647063</v>
      </c>
      <c r="AF139" s="140" t="s">
        <v>1402</v>
      </c>
    </row>
    <row r="140" spans="1:32" ht="42" customHeight="1" x14ac:dyDescent="0.2">
      <c r="A140" s="68">
        <f t="shared" si="96"/>
        <v>44057.032684020691</v>
      </c>
      <c r="B140" s="486" t="s">
        <v>2106</v>
      </c>
      <c r="C140" s="109" t="str">
        <f t="shared" si="97"/>
        <v>P &amp; G</v>
      </c>
      <c r="D140" s="173">
        <v>1676713</v>
      </c>
      <c r="E140" s="183"/>
      <c r="F140" s="97" t="str">
        <f t="shared" si="98"/>
        <v xml:space="preserve">SAM0130UN0158;WHITE;300 </v>
      </c>
      <c r="G140" s="97" t="str">
        <f t="shared" si="99"/>
        <v>UNTREATED</v>
      </c>
      <c r="H140" s="170">
        <v>6500</v>
      </c>
      <c r="I140" s="111">
        <f t="shared" si="100"/>
        <v>3.801169590643275</v>
      </c>
      <c r="J140" s="171" t="str">
        <f t="shared" si="101"/>
        <v>BRASKEM - CP360H &amp; Irgatec MB</v>
      </c>
      <c r="K140" s="97" t="str">
        <f t="shared" si="102"/>
        <v>J1427155 177"X3.032"X.25</v>
      </c>
      <c r="L140" s="170">
        <v>17000</v>
      </c>
      <c r="M140" s="97" t="str">
        <f t="shared" si="103"/>
        <v>TAR: 1070 MM                  MIN:  1045 MM          MAX:   1095 MM</v>
      </c>
      <c r="N140" s="97">
        <f t="shared" si="104"/>
        <v>8</v>
      </c>
      <c r="O140" s="97" t="str">
        <f t="shared" si="105"/>
        <v xml:space="preserve">J1427220                PKG,41" PLAIN DISC   </v>
      </c>
      <c r="P140" s="110">
        <f t="shared" si="106"/>
        <v>186.15040953090096</v>
      </c>
      <c r="Q140" s="172">
        <f>1000/13*1000/158*H140</f>
        <v>3164556.9620253164</v>
      </c>
      <c r="R140" s="101">
        <v>44056</v>
      </c>
      <c r="S140" s="150" t="s">
        <v>2612</v>
      </c>
      <c r="T140" s="51">
        <f t="shared" si="107"/>
        <v>44057.191066086969</v>
      </c>
      <c r="U140" s="565"/>
      <c r="V140" s="241"/>
      <c r="W140" s="241"/>
      <c r="X140" s="241"/>
      <c r="Y140" s="241"/>
      <c r="Z140" s="241"/>
      <c r="AA140" s="241"/>
      <c r="AB140" s="241"/>
      <c r="AC140" s="241"/>
      <c r="AD140" s="138">
        <v>0.15</v>
      </c>
      <c r="AE140" s="139">
        <v>38441.294117647063</v>
      </c>
      <c r="AF140" s="140" t="s">
        <v>1402</v>
      </c>
    </row>
    <row r="141" spans="1:32" ht="42" customHeight="1" x14ac:dyDescent="0.2">
      <c r="A141" s="68">
        <f t="shared" si="96"/>
        <v>44057.191066086969</v>
      </c>
      <c r="B141" s="486" t="s">
        <v>2106</v>
      </c>
      <c r="C141" s="109" t="str">
        <f t="shared" si="97"/>
        <v>P &amp; G</v>
      </c>
      <c r="D141" s="173">
        <v>1676714</v>
      </c>
      <c r="E141" s="183"/>
      <c r="F141" s="97" t="str">
        <f t="shared" si="98"/>
        <v>SAM0130UN0170;WHITE;300</v>
      </c>
      <c r="G141" s="97" t="str">
        <f t="shared" si="99"/>
        <v>UNTREATED</v>
      </c>
      <c r="H141" s="170">
        <v>6500</v>
      </c>
      <c r="I141" s="111">
        <f t="shared" si="100"/>
        <v>3.801169590643275</v>
      </c>
      <c r="J141" s="171" t="str">
        <f t="shared" si="101"/>
        <v>BRASKEM - CP360H &amp; Irgatec MB</v>
      </c>
      <c r="K141" s="97" t="str">
        <f t="shared" si="102"/>
        <v>J1427155 177"X3.032"X.25</v>
      </c>
      <c r="L141" s="170">
        <v>17000</v>
      </c>
      <c r="M141" s="97" t="str">
        <f t="shared" si="103"/>
        <v>TAR: 1070 MM                  MIN:  1045 MM          MAX:   1095 MM</v>
      </c>
      <c r="N141" s="97">
        <f t="shared" si="104"/>
        <v>7</v>
      </c>
      <c r="O141" s="97" t="str">
        <f t="shared" si="105"/>
        <v xml:space="preserve">J1427220                PKG,41" PLAIN DISC   </v>
      </c>
      <c r="P141" s="110">
        <f t="shared" si="106"/>
        <v>173.01038062283737</v>
      </c>
      <c r="Q141" s="172">
        <f>1000/13*1000/170*H141</f>
        <v>2941176.4705882352</v>
      </c>
      <c r="R141" s="101">
        <v>44057</v>
      </c>
      <c r="S141" s="150" t="s">
        <v>2618</v>
      </c>
      <c r="T141" s="51">
        <f t="shared" si="107"/>
        <v>44057.349448153247</v>
      </c>
      <c r="U141" s="565"/>
      <c r="V141" s="241"/>
      <c r="W141" s="241"/>
      <c r="X141" s="241"/>
      <c r="Y141" s="241"/>
      <c r="Z141" s="241"/>
      <c r="AA141" s="241"/>
      <c r="AB141" s="241"/>
      <c r="AC141" s="241"/>
      <c r="AD141" s="138">
        <v>0.15</v>
      </c>
      <c r="AE141" s="139">
        <v>38441.294117647063</v>
      </c>
      <c r="AF141" s="140" t="s">
        <v>1402</v>
      </c>
    </row>
    <row r="142" spans="1:32" ht="42" customHeight="1" x14ac:dyDescent="0.2">
      <c r="A142" s="68">
        <f t="shared" si="96"/>
        <v>44057.349448153247</v>
      </c>
      <c r="B142" s="486" t="s">
        <v>2106</v>
      </c>
      <c r="C142" s="109" t="str">
        <f t="shared" si="97"/>
        <v>P &amp; G</v>
      </c>
      <c r="D142" s="173">
        <v>1690246</v>
      </c>
      <c r="E142" s="183"/>
      <c r="F142" s="97" t="str">
        <f t="shared" si="98"/>
        <v>SAM0130UN0208;WHITE;300</v>
      </c>
      <c r="G142" s="97" t="str">
        <f t="shared" si="99"/>
        <v>UNTREATED</v>
      </c>
      <c r="H142" s="170">
        <v>6500</v>
      </c>
      <c r="I142" s="111">
        <f t="shared" si="100"/>
        <v>3.801169590643275</v>
      </c>
      <c r="J142" s="171" t="str">
        <f t="shared" si="101"/>
        <v>BRASKEM - CP360H &amp; Irgatec MB</v>
      </c>
      <c r="K142" s="97" t="str">
        <f t="shared" si="102"/>
        <v>J1427155 177"X3.032"X.25</v>
      </c>
      <c r="L142" s="170">
        <v>17000</v>
      </c>
      <c r="M142" s="97" t="str">
        <f t="shared" si="103"/>
        <v>TAR: 1070 MM                  MIN:  1045 MM          MAX:   1095 MM</v>
      </c>
      <c r="N142" s="97">
        <f t="shared" si="104"/>
        <v>6</v>
      </c>
      <c r="O142" s="97" t="str">
        <f t="shared" si="105"/>
        <v xml:space="preserve">J1427220                PKG,41" PLAIN DISC   </v>
      </c>
      <c r="P142" s="110">
        <f t="shared" si="106"/>
        <v>141.40271493212671</v>
      </c>
      <c r="Q142" s="172">
        <f>1000/13*1000/208*H142</f>
        <v>2403846.153846154</v>
      </c>
      <c r="R142" s="101">
        <v>44057</v>
      </c>
      <c r="S142" s="150" t="s">
        <v>2627</v>
      </c>
      <c r="T142" s="51">
        <f t="shared" si="107"/>
        <v>44057.507830219525</v>
      </c>
      <c r="U142" s="565"/>
      <c r="V142" s="241"/>
      <c r="W142" s="241"/>
      <c r="X142" s="241"/>
      <c r="Y142" s="241"/>
      <c r="Z142" s="241"/>
      <c r="AA142" s="241"/>
      <c r="AB142" s="241"/>
      <c r="AC142" s="241"/>
      <c r="AD142" s="138">
        <v>0.15</v>
      </c>
      <c r="AE142" s="139">
        <v>38441.294117647063</v>
      </c>
      <c r="AF142" s="140" t="s">
        <v>1402</v>
      </c>
    </row>
    <row r="143" spans="1:32" ht="42" customHeight="1" x14ac:dyDescent="0.2">
      <c r="A143" s="68">
        <f t="shared" si="96"/>
        <v>44057.507830219525</v>
      </c>
      <c r="B143" s="486" t="s">
        <v>2106</v>
      </c>
      <c r="C143" s="109" t="str">
        <f t="shared" si="97"/>
        <v>P &amp; G</v>
      </c>
      <c r="D143" s="173">
        <v>1690246</v>
      </c>
      <c r="E143" s="183"/>
      <c r="F143" s="97" t="str">
        <f t="shared" si="98"/>
        <v>SAM0130UN0208;WHITE;300</v>
      </c>
      <c r="G143" s="97" t="str">
        <f t="shared" si="99"/>
        <v>UNTREATED</v>
      </c>
      <c r="H143" s="170">
        <v>6500</v>
      </c>
      <c r="I143" s="111">
        <f t="shared" si="100"/>
        <v>3.801169590643275</v>
      </c>
      <c r="J143" s="171" t="str">
        <f t="shared" si="101"/>
        <v>BRASKEM - CP360H &amp; Irgatec MB</v>
      </c>
      <c r="K143" s="97" t="str">
        <f t="shared" si="102"/>
        <v>J1427155 177"X3.032"X.25</v>
      </c>
      <c r="L143" s="170">
        <v>17000</v>
      </c>
      <c r="M143" s="97" t="str">
        <f t="shared" si="103"/>
        <v>TAR: 1070 MM                  MIN:  1045 MM          MAX:   1095 MM</v>
      </c>
      <c r="N143" s="97">
        <f t="shared" si="104"/>
        <v>6</v>
      </c>
      <c r="O143" s="97" t="str">
        <f t="shared" si="105"/>
        <v xml:space="preserve">J1427220                PKG,41" PLAIN DISC   </v>
      </c>
      <c r="P143" s="110">
        <f t="shared" si="106"/>
        <v>141.40271493212671</v>
      </c>
      <c r="Q143" s="172">
        <f>1000/13*1000/208*H143</f>
        <v>2403846.153846154</v>
      </c>
      <c r="R143" s="101">
        <v>44057</v>
      </c>
      <c r="S143" s="150" t="s">
        <v>2628</v>
      </c>
      <c r="T143" s="51">
        <f t="shared" si="107"/>
        <v>44057.666212285803</v>
      </c>
      <c r="U143" s="565"/>
      <c r="V143" s="241"/>
      <c r="W143" s="241"/>
      <c r="X143" s="241"/>
      <c r="Y143" s="241"/>
      <c r="Z143" s="241"/>
      <c r="AA143" s="241"/>
      <c r="AB143" s="241"/>
      <c r="AC143" s="241"/>
      <c r="AD143" s="138">
        <v>0.15</v>
      </c>
      <c r="AE143" s="139">
        <v>38441.294117647063</v>
      </c>
      <c r="AF143" s="140" t="s">
        <v>1402</v>
      </c>
    </row>
    <row r="144" spans="1:32" ht="42" customHeight="1" x14ac:dyDescent="0.2">
      <c r="A144" s="68">
        <f t="shared" si="96"/>
        <v>44057.666212285803</v>
      </c>
      <c r="B144" s="486" t="s">
        <v>2106</v>
      </c>
      <c r="C144" s="109" t="str">
        <f t="shared" si="97"/>
        <v>P &amp; G</v>
      </c>
      <c r="D144" s="173">
        <v>1676224</v>
      </c>
      <c r="E144" s="183"/>
      <c r="F144" s="97" t="str">
        <f t="shared" si="98"/>
        <v>SAM0130UN0218;WHITE;300</v>
      </c>
      <c r="G144" s="97" t="str">
        <f t="shared" si="99"/>
        <v>UNTREATED</v>
      </c>
      <c r="H144" s="170">
        <v>6500</v>
      </c>
      <c r="I144" s="111">
        <f t="shared" si="100"/>
        <v>3.801169590643275</v>
      </c>
      <c r="J144" s="171" t="str">
        <f t="shared" si="101"/>
        <v>BRASKEM - CP360H &amp; Irgatec MB</v>
      </c>
      <c r="K144" s="97" t="str">
        <f t="shared" si="102"/>
        <v>J1427155 177"X3.032"X.25</v>
      </c>
      <c r="L144" s="170">
        <v>17000</v>
      </c>
      <c r="M144" s="97" t="str">
        <f t="shared" si="103"/>
        <v>TAR: 1070 MM                  MIN:  1045 MM          MAX:   1095 MM</v>
      </c>
      <c r="N144" s="97" t="str">
        <f t="shared" si="104"/>
        <v>5,6</v>
      </c>
      <c r="O144" s="97" t="str">
        <f t="shared" si="105"/>
        <v xml:space="preserve">J1427220                PKG,41" PLAIN DISC   </v>
      </c>
      <c r="P144" s="110">
        <f t="shared" si="106"/>
        <v>134.91635186184567</v>
      </c>
      <c r="Q144" s="172">
        <f>1000/13*1000/218*H144</f>
        <v>2293577.9816513765</v>
      </c>
      <c r="R144" s="101">
        <v>44057</v>
      </c>
      <c r="S144" s="150" t="s">
        <v>2636</v>
      </c>
      <c r="T144" s="51">
        <f t="shared" si="107"/>
        <v>44057.824594352081</v>
      </c>
      <c r="U144" s="565"/>
      <c r="V144" s="241"/>
      <c r="W144" s="241"/>
      <c r="X144" s="241"/>
      <c r="Y144" s="241"/>
      <c r="Z144" s="241"/>
      <c r="AA144" s="241"/>
      <c r="AB144" s="241"/>
      <c r="AC144" s="241"/>
      <c r="AD144" s="138">
        <v>0.15</v>
      </c>
      <c r="AE144" s="139">
        <v>38441.294117647063</v>
      </c>
      <c r="AF144" s="140" t="s">
        <v>1402</v>
      </c>
    </row>
    <row r="145" spans="1:32" ht="42" customHeight="1" x14ac:dyDescent="0.2">
      <c r="A145" s="68">
        <f t="shared" si="96"/>
        <v>44057.824594352081</v>
      </c>
      <c r="B145" s="486" t="s">
        <v>2106</v>
      </c>
      <c r="C145" s="109" t="str">
        <f t="shared" si="97"/>
        <v>P &amp; G</v>
      </c>
      <c r="D145" s="173">
        <v>1676715</v>
      </c>
      <c r="E145" s="183"/>
      <c r="F145" s="97" t="str">
        <f t="shared" si="98"/>
        <v>SAM0130UN0234;WHITE;300</v>
      </c>
      <c r="G145" s="97" t="str">
        <f t="shared" si="99"/>
        <v>UNTREATED</v>
      </c>
      <c r="H145" s="170">
        <v>6500</v>
      </c>
      <c r="I145" s="111">
        <f t="shared" si="100"/>
        <v>3.801169590643275</v>
      </c>
      <c r="J145" s="171" t="str">
        <f t="shared" si="101"/>
        <v>BRASKEM - CP360H &amp; Irgatec MB</v>
      </c>
      <c r="K145" s="97" t="str">
        <f t="shared" si="102"/>
        <v>J1427155 177"X3.032"X.25</v>
      </c>
      <c r="L145" s="170">
        <v>17000</v>
      </c>
      <c r="M145" s="97" t="str">
        <f t="shared" si="103"/>
        <v>TAR: 1070 MM                  MIN:  1045 MM          MAX:   1095 MM</v>
      </c>
      <c r="N145" s="97">
        <f t="shared" si="104"/>
        <v>5</v>
      </c>
      <c r="O145" s="97" t="str">
        <f t="shared" si="105"/>
        <v xml:space="preserve">J1427220                PKG,41" PLAIN DISC   </v>
      </c>
      <c r="P145" s="110">
        <f t="shared" si="106"/>
        <v>125.69130216189038</v>
      </c>
      <c r="Q145" s="172">
        <f>1000/13*1000/234*H145</f>
        <v>2136752.1367521365</v>
      </c>
      <c r="R145" s="101">
        <v>44057</v>
      </c>
      <c r="S145" s="150" t="s">
        <v>2646</v>
      </c>
      <c r="T145" s="51">
        <f t="shared" si="107"/>
        <v>44057.98297641836</v>
      </c>
      <c r="U145" s="565"/>
      <c r="V145" s="241"/>
      <c r="W145" s="241"/>
      <c r="X145" s="241"/>
      <c r="Y145" s="241"/>
      <c r="Z145" s="241"/>
      <c r="AA145" s="241"/>
      <c r="AB145" s="241"/>
      <c r="AC145" s="241"/>
      <c r="AD145" s="138">
        <v>0.15</v>
      </c>
      <c r="AE145" s="139">
        <v>38441.294117647063</v>
      </c>
      <c r="AF145" s="140" t="s">
        <v>1402</v>
      </c>
    </row>
    <row r="146" spans="1:32" ht="42" customHeight="1" x14ac:dyDescent="0.2">
      <c r="A146" s="68">
        <f t="shared" si="96"/>
        <v>44057.98297641836</v>
      </c>
      <c r="B146" s="486" t="s">
        <v>2106</v>
      </c>
      <c r="C146" s="109" t="str">
        <f t="shared" si="97"/>
        <v>P &amp; G</v>
      </c>
      <c r="D146" s="173">
        <v>1676715</v>
      </c>
      <c r="E146" s="183"/>
      <c r="F146" s="97" t="str">
        <f t="shared" si="98"/>
        <v>SAM0130UN0234;WHITE;300</v>
      </c>
      <c r="G146" s="97" t="str">
        <f t="shared" si="99"/>
        <v>UNTREATED</v>
      </c>
      <c r="H146" s="170">
        <v>6500</v>
      </c>
      <c r="I146" s="111">
        <f t="shared" si="100"/>
        <v>3.801169590643275</v>
      </c>
      <c r="J146" s="171" t="str">
        <f t="shared" si="101"/>
        <v>BRASKEM - CP360H &amp; Irgatec MB</v>
      </c>
      <c r="K146" s="97" t="str">
        <f t="shared" si="102"/>
        <v>J1427155 177"X3.032"X.25</v>
      </c>
      <c r="L146" s="170">
        <v>17000</v>
      </c>
      <c r="M146" s="97" t="str">
        <f t="shared" si="103"/>
        <v>TAR: 1070 MM                  MIN:  1045 MM          MAX:   1095 MM</v>
      </c>
      <c r="N146" s="97">
        <f t="shared" si="104"/>
        <v>5</v>
      </c>
      <c r="O146" s="97" t="str">
        <f t="shared" si="105"/>
        <v xml:space="preserve">J1427220                PKG,41" PLAIN DISC   </v>
      </c>
      <c r="P146" s="110">
        <f t="shared" si="106"/>
        <v>125.69130216189038</v>
      </c>
      <c r="Q146" s="172">
        <f>1000/13*1000/234*H146</f>
        <v>2136752.1367521365</v>
      </c>
      <c r="R146" s="101">
        <v>44057</v>
      </c>
      <c r="S146" s="150" t="s">
        <v>2647</v>
      </c>
      <c r="T146" s="51">
        <f t="shared" si="107"/>
        <v>44058.141358484638</v>
      </c>
      <c r="U146" s="565"/>
      <c r="V146" s="241"/>
      <c r="W146" s="241"/>
      <c r="X146" s="241"/>
      <c r="Y146" s="241"/>
      <c r="Z146" s="241"/>
      <c r="AA146" s="241"/>
      <c r="AB146" s="241"/>
      <c r="AC146" s="241"/>
      <c r="AD146" s="138">
        <v>0.15</v>
      </c>
      <c r="AE146" s="139">
        <v>38441.294117647063</v>
      </c>
      <c r="AF146" s="140" t="s">
        <v>1402</v>
      </c>
    </row>
    <row r="147" spans="1:32" ht="42" customHeight="1" x14ac:dyDescent="0.2">
      <c r="A147" s="68">
        <f t="shared" si="96"/>
        <v>44058.141358484638</v>
      </c>
      <c r="B147" s="486" t="s">
        <v>2106</v>
      </c>
      <c r="C147" s="109" t="str">
        <f t="shared" si="97"/>
        <v>P &amp; G</v>
      </c>
      <c r="D147" s="173">
        <v>1676715</v>
      </c>
      <c r="E147" s="183"/>
      <c r="F147" s="97" t="str">
        <f t="shared" si="98"/>
        <v>SAM0130UN0234;WHITE;300</v>
      </c>
      <c r="G147" s="97" t="str">
        <f t="shared" si="99"/>
        <v>UNTREATED</v>
      </c>
      <c r="H147" s="170">
        <v>6500</v>
      </c>
      <c r="I147" s="111">
        <f t="shared" si="100"/>
        <v>3.801169590643275</v>
      </c>
      <c r="J147" s="171" t="str">
        <f t="shared" si="101"/>
        <v>BRASKEM - CP360H &amp; Irgatec MB</v>
      </c>
      <c r="K147" s="97" t="str">
        <f t="shared" si="102"/>
        <v>J1427155 177"X3.032"X.25</v>
      </c>
      <c r="L147" s="170">
        <v>17000</v>
      </c>
      <c r="M147" s="97" t="str">
        <f t="shared" si="103"/>
        <v>TAR: 1070 MM                  MIN:  1045 MM          MAX:   1095 MM</v>
      </c>
      <c r="N147" s="97">
        <f t="shared" si="104"/>
        <v>5</v>
      </c>
      <c r="O147" s="97" t="str">
        <f t="shared" si="105"/>
        <v xml:space="preserve">J1427220                PKG,41" PLAIN DISC   </v>
      </c>
      <c r="P147" s="110">
        <f t="shared" si="106"/>
        <v>125.69130216189038</v>
      </c>
      <c r="Q147" s="172">
        <f>1000/13*1000/234*H147</f>
        <v>2136752.1367521365</v>
      </c>
      <c r="R147" s="101">
        <v>44057</v>
      </c>
      <c r="S147" s="150" t="s">
        <v>2648</v>
      </c>
      <c r="T147" s="51">
        <f t="shared" si="107"/>
        <v>44058.299740550916</v>
      </c>
      <c r="U147" s="565"/>
      <c r="V147" s="241"/>
      <c r="W147" s="241"/>
      <c r="X147" s="241"/>
      <c r="Y147" s="241"/>
      <c r="Z147" s="241"/>
      <c r="AA147" s="241"/>
      <c r="AB147" s="241"/>
      <c r="AC147" s="241"/>
      <c r="AD147" s="138">
        <v>0.15</v>
      </c>
      <c r="AE147" s="139">
        <v>38441.294117647063</v>
      </c>
      <c r="AF147" s="140" t="s">
        <v>1402</v>
      </c>
    </row>
    <row r="148" spans="1:32" ht="42" customHeight="1" x14ac:dyDescent="0.2">
      <c r="A148" s="68">
        <f t="shared" si="96"/>
        <v>44058.299740550916</v>
      </c>
      <c r="B148" s="486" t="s">
        <v>2106</v>
      </c>
      <c r="C148" s="109" t="str">
        <f t="shared" si="97"/>
        <v>P &amp; G</v>
      </c>
      <c r="D148" s="173">
        <v>1676224</v>
      </c>
      <c r="E148" s="183"/>
      <c r="F148" s="97" t="str">
        <f t="shared" si="98"/>
        <v>SAM0130UN0218;WHITE;300</v>
      </c>
      <c r="G148" s="97" t="str">
        <f t="shared" si="99"/>
        <v>UNTREATED</v>
      </c>
      <c r="H148" s="170">
        <v>6500</v>
      </c>
      <c r="I148" s="111">
        <f t="shared" si="100"/>
        <v>3.801169590643275</v>
      </c>
      <c r="J148" s="171" t="str">
        <f t="shared" si="101"/>
        <v>BRASKEM - CP360H &amp; Irgatec MB</v>
      </c>
      <c r="K148" s="97" t="str">
        <f t="shared" si="102"/>
        <v>J1427155 177"X3.032"X.25</v>
      </c>
      <c r="L148" s="170">
        <v>17000</v>
      </c>
      <c r="M148" s="97" t="str">
        <f t="shared" si="103"/>
        <v>TAR: 1070 MM                  MIN:  1045 MM          MAX:   1095 MM</v>
      </c>
      <c r="N148" s="97" t="str">
        <f t="shared" si="104"/>
        <v>5,6</v>
      </c>
      <c r="O148" s="97" t="str">
        <f t="shared" si="105"/>
        <v xml:space="preserve">J1427220                PKG,41" PLAIN DISC   </v>
      </c>
      <c r="P148" s="110">
        <f t="shared" si="106"/>
        <v>134.91635186184567</v>
      </c>
      <c r="Q148" s="172">
        <f>1000/13*1000/218*H148</f>
        <v>2293577.9816513765</v>
      </c>
      <c r="R148" s="101">
        <v>44060</v>
      </c>
      <c r="S148" s="150" t="s">
        <v>2637</v>
      </c>
      <c r="T148" s="51">
        <f t="shared" si="107"/>
        <v>44058.458122617194</v>
      </c>
      <c r="U148" s="565"/>
      <c r="V148" s="241"/>
      <c r="W148" s="241"/>
      <c r="X148" s="241"/>
      <c r="Y148" s="241"/>
      <c r="Z148" s="241"/>
      <c r="AA148" s="241"/>
      <c r="AB148" s="241"/>
      <c r="AC148" s="241"/>
      <c r="AD148" s="138">
        <v>0.15</v>
      </c>
      <c r="AE148" s="139">
        <v>38441.294117647063</v>
      </c>
      <c r="AF148" s="140" t="s">
        <v>1402</v>
      </c>
    </row>
    <row r="149" spans="1:32" ht="42" customHeight="1" x14ac:dyDescent="0.2">
      <c r="A149" s="68">
        <f t="shared" si="96"/>
        <v>44058.458122617194</v>
      </c>
      <c r="B149" s="486" t="s">
        <v>2106</v>
      </c>
      <c r="C149" s="109" t="str">
        <f t="shared" si="97"/>
        <v>P &amp; G</v>
      </c>
      <c r="D149" s="173">
        <v>1676714</v>
      </c>
      <c r="E149" s="183"/>
      <c r="F149" s="97" t="str">
        <f t="shared" si="98"/>
        <v>SAM0130UN0170;WHITE;300</v>
      </c>
      <c r="G149" s="97" t="str">
        <f t="shared" si="99"/>
        <v>UNTREATED</v>
      </c>
      <c r="H149" s="170">
        <v>6500</v>
      </c>
      <c r="I149" s="111">
        <f t="shared" si="100"/>
        <v>3.801169590643275</v>
      </c>
      <c r="J149" s="171" t="str">
        <f t="shared" si="101"/>
        <v>BRASKEM - CP360H &amp; Irgatec MB</v>
      </c>
      <c r="K149" s="97" t="str">
        <f t="shared" si="102"/>
        <v>J1427155 177"X3.032"X.25</v>
      </c>
      <c r="L149" s="170">
        <v>17000</v>
      </c>
      <c r="M149" s="97" t="str">
        <f t="shared" si="103"/>
        <v>TAR: 1070 MM                  MIN:  1045 MM          MAX:   1095 MM</v>
      </c>
      <c r="N149" s="97">
        <f t="shared" si="104"/>
        <v>7</v>
      </c>
      <c r="O149" s="97" t="str">
        <f t="shared" si="105"/>
        <v xml:space="preserve">J1427220                PKG,41" PLAIN DISC   </v>
      </c>
      <c r="P149" s="110">
        <f t="shared" si="106"/>
        <v>173.01038062283737</v>
      </c>
      <c r="Q149" s="172">
        <f>1000/13*1000/170*H149</f>
        <v>2941176.4705882352</v>
      </c>
      <c r="R149" s="101">
        <v>44061</v>
      </c>
      <c r="S149" s="150" t="s">
        <v>2619</v>
      </c>
      <c r="T149" s="51">
        <f t="shared" si="107"/>
        <v>44058.616504683472</v>
      </c>
      <c r="U149" s="565"/>
      <c r="V149" s="241"/>
      <c r="W149" s="241"/>
      <c r="X149" s="241"/>
      <c r="Y149" s="241"/>
      <c r="Z149" s="241"/>
      <c r="AA149" s="241"/>
      <c r="AB149" s="241"/>
      <c r="AC149" s="241"/>
      <c r="AD149" s="138">
        <v>0.15</v>
      </c>
      <c r="AE149" s="139">
        <v>38441.294117647063</v>
      </c>
      <c r="AF149" s="140" t="s">
        <v>1402</v>
      </c>
    </row>
    <row r="150" spans="1:32" ht="42" customHeight="1" x14ac:dyDescent="0.2">
      <c r="A150" s="68">
        <f t="shared" si="96"/>
        <v>44058.616504683472</v>
      </c>
      <c r="B150" s="486" t="s">
        <v>2106</v>
      </c>
      <c r="C150" s="109" t="str">
        <f t="shared" si="97"/>
        <v>P &amp; G</v>
      </c>
      <c r="D150" s="173">
        <v>1676715</v>
      </c>
      <c r="E150" s="183"/>
      <c r="F150" s="97" t="str">
        <f t="shared" si="98"/>
        <v>SAM0130UN0234;WHITE;300</v>
      </c>
      <c r="G150" s="97" t="str">
        <f t="shared" si="99"/>
        <v>UNTREATED</v>
      </c>
      <c r="H150" s="170">
        <v>6500</v>
      </c>
      <c r="I150" s="111">
        <f t="shared" si="100"/>
        <v>3.801169590643275</v>
      </c>
      <c r="J150" s="171" t="str">
        <f t="shared" si="101"/>
        <v>BRASKEM - CP360H &amp; Irgatec MB</v>
      </c>
      <c r="K150" s="97" t="str">
        <f t="shared" si="102"/>
        <v>J1427155 177"X3.032"X.25</v>
      </c>
      <c r="L150" s="170">
        <v>17000</v>
      </c>
      <c r="M150" s="97" t="str">
        <f t="shared" si="103"/>
        <v>TAR: 1070 MM                  MIN:  1045 MM          MAX:   1095 MM</v>
      </c>
      <c r="N150" s="97">
        <f t="shared" si="104"/>
        <v>5</v>
      </c>
      <c r="O150" s="97" t="str">
        <f t="shared" si="105"/>
        <v xml:space="preserve">J1427220                PKG,41" PLAIN DISC   </v>
      </c>
      <c r="P150" s="110">
        <f t="shared" si="106"/>
        <v>125.69130216189038</v>
      </c>
      <c r="Q150" s="172">
        <f>1000/13*1000/234*H150</f>
        <v>2136752.1367521365</v>
      </c>
      <c r="R150" s="101">
        <v>44061</v>
      </c>
      <c r="S150" s="150" t="s">
        <v>2649</v>
      </c>
      <c r="T150" s="51">
        <f t="shared" si="107"/>
        <v>44058.77488674975</v>
      </c>
      <c r="U150" s="565"/>
      <c r="V150" s="241"/>
      <c r="W150" s="241"/>
      <c r="X150" s="241"/>
      <c r="Y150" s="241"/>
      <c r="Z150" s="241"/>
      <c r="AA150" s="241"/>
      <c r="AB150" s="241"/>
      <c r="AC150" s="241"/>
      <c r="AD150" s="138">
        <v>0.15</v>
      </c>
      <c r="AE150" s="139">
        <v>38441.294117647063</v>
      </c>
      <c r="AF150" s="140" t="s">
        <v>1402</v>
      </c>
    </row>
    <row r="151" spans="1:32" ht="42" customHeight="1" x14ac:dyDescent="0.2">
      <c r="A151" s="68">
        <f t="shared" si="96"/>
        <v>44058.77488674975</v>
      </c>
      <c r="B151" s="486" t="s">
        <v>2106</v>
      </c>
      <c r="C151" s="109" t="str">
        <f t="shared" si="97"/>
        <v>P &amp; G</v>
      </c>
      <c r="D151" s="173">
        <v>1676715</v>
      </c>
      <c r="E151" s="183"/>
      <c r="F151" s="97" t="str">
        <f t="shared" si="98"/>
        <v>SAM0130UN0234;WHITE;300</v>
      </c>
      <c r="G151" s="97" t="str">
        <f t="shared" si="99"/>
        <v>UNTREATED</v>
      </c>
      <c r="H151" s="170">
        <v>6500</v>
      </c>
      <c r="I151" s="111">
        <f t="shared" si="100"/>
        <v>3.801169590643275</v>
      </c>
      <c r="J151" s="171" t="str">
        <f t="shared" si="101"/>
        <v>BRASKEM - CP360H &amp; Irgatec MB</v>
      </c>
      <c r="K151" s="97" t="str">
        <f t="shared" si="102"/>
        <v>J1427155 177"X3.032"X.25</v>
      </c>
      <c r="L151" s="170">
        <v>17000</v>
      </c>
      <c r="M151" s="97" t="str">
        <f t="shared" si="103"/>
        <v>TAR: 1070 MM                  MIN:  1045 MM          MAX:   1095 MM</v>
      </c>
      <c r="N151" s="97">
        <f t="shared" si="104"/>
        <v>5</v>
      </c>
      <c r="O151" s="97" t="str">
        <f t="shared" si="105"/>
        <v xml:space="preserve">J1427220                PKG,41" PLAIN DISC   </v>
      </c>
      <c r="P151" s="110">
        <f t="shared" si="106"/>
        <v>125.69130216189038</v>
      </c>
      <c r="Q151" s="172">
        <f>1000/13*1000/234*H151</f>
        <v>2136752.1367521365</v>
      </c>
      <c r="R151" s="101">
        <v>44061</v>
      </c>
      <c r="S151" s="150" t="s">
        <v>2650</v>
      </c>
      <c r="T151" s="51">
        <f t="shared" si="107"/>
        <v>44058.933268816028</v>
      </c>
      <c r="U151" s="565"/>
      <c r="V151" s="241"/>
      <c r="W151" s="241"/>
      <c r="X151" s="241"/>
      <c r="Y151" s="241"/>
      <c r="Z151" s="241"/>
      <c r="AA151" s="241"/>
      <c r="AB151" s="241"/>
      <c r="AC151" s="241"/>
      <c r="AD151" s="138">
        <v>0.15</v>
      </c>
      <c r="AE151" s="139">
        <v>38441.294117647063</v>
      </c>
      <c r="AF151" s="140" t="s">
        <v>1402</v>
      </c>
    </row>
    <row r="152" spans="1:32" ht="42" customHeight="1" x14ac:dyDescent="0.2">
      <c r="A152" s="68">
        <f t="shared" si="96"/>
        <v>44058.933268816028</v>
      </c>
      <c r="B152" s="486" t="s">
        <v>2106</v>
      </c>
      <c r="C152" s="109" t="str">
        <f t="shared" si="97"/>
        <v>P &amp; G</v>
      </c>
      <c r="D152" s="173">
        <v>1676714</v>
      </c>
      <c r="E152" s="183"/>
      <c r="F152" s="97" t="str">
        <f t="shared" si="98"/>
        <v>SAM0130UN0170;WHITE;300</v>
      </c>
      <c r="G152" s="97" t="str">
        <f t="shared" si="99"/>
        <v>UNTREATED</v>
      </c>
      <c r="H152" s="170">
        <v>6500</v>
      </c>
      <c r="I152" s="111">
        <f t="shared" si="100"/>
        <v>3.801169590643275</v>
      </c>
      <c r="J152" s="171" t="str">
        <f t="shared" si="101"/>
        <v>BRASKEM - CP360H &amp; Irgatec MB</v>
      </c>
      <c r="K152" s="97" t="str">
        <f t="shared" si="102"/>
        <v>J1427155 177"X3.032"X.25</v>
      </c>
      <c r="L152" s="170">
        <v>17000</v>
      </c>
      <c r="M152" s="97" t="str">
        <f t="shared" si="103"/>
        <v>TAR: 1070 MM                  MIN:  1045 MM          MAX:   1095 MM</v>
      </c>
      <c r="N152" s="97">
        <f t="shared" si="104"/>
        <v>7</v>
      </c>
      <c r="O152" s="97" t="str">
        <f t="shared" si="105"/>
        <v xml:space="preserve">J1427220                PKG,41" PLAIN DISC   </v>
      </c>
      <c r="P152" s="110">
        <f t="shared" si="106"/>
        <v>173.01038062283737</v>
      </c>
      <c r="Q152" s="172">
        <f>1000/13*1000/170*H152</f>
        <v>2941176.4705882352</v>
      </c>
      <c r="R152" s="101">
        <v>44062</v>
      </c>
      <c r="S152" s="150" t="s">
        <v>2620</v>
      </c>
      <c r="T152" s="51">
        <f t="shared" si="107"/>
        <v>44059.091650882307</v>
      </c>
      <c r="U152" s="565"/>
      <c r="V152" s="241"/>
      <c r="W152" s="241"/>
      <c r="X152" s="241"/>
      <c r="Y152" s="241"/>
      <c r="Z152" s="241"/>
      <c r="AA152" s="241"/>
      <c r="AB152" s="241"/>
      <c r="AC152" s="241"/>
      <c r="AD152" s="138">
        <v>0.15</v>
      </c>
      <c r="AE152" s="139">
        <v>38441.294117647063</v>
      </c>
      <c r="AF152" s="140" t="s">
        <v>1402</v>
      </c>
    </row>
    <row r="153" spans="1:32" ht="42" customHeight="1" x14ac:dyDescent="0.2">
      <c r="A153" s="68">
        <f t="shared" si="96"/>
        <v>44059.091650882307</v>
      </c>
      <c r="B153" s="486" t="s">
        <v>2106</v>
      </c>
      <c r="C153" s="109" t="str">
        <f t="shared" si="97"/>
        <v>P &amp; G</v>
      </c>
      <c r="D153" s="173">
        <v>1676224</v>
      </c>
      <c r="E153" s="183"/>
      <c r="F153" s="97" t="str">
        <f t="shared" si="98"/>
        <v>SAM0130UN0218;WHITE;300</v>
      </c>
      <c r="G153" s="97" t="str">
        <f t="shared" si="99"/>
        <v>UNTREATED</v>
      </c>
      <c r="H153" s="170">
        <v>6500</v>
      </c>
      <c r="I153" s="111">
        <f t="shared" si="100"/>
        <v>3.801169590643275</v>
      </c>
      <c r="J153" s="171" t="str">
        <f t="shared" si="101"/>
        <v>BRASKEM - CP360H &amp; Irgatec MB</v>
      </c>
      <c r="K153" s="97" t="str">
        <f t="shared" si="102"/>
        <v>J1427155 177"X3.032"X.25</v>
      </c>
      <c r="L153" s="170">
        <v>17000</v>
      </c>
      <c r="M153" s="97" t="str">
        <f t="shared" si="103"/>
        <v>TAR: 1070 MM                  MIN:  1045 MM          MAX:   1095 MM</v>
      </c>
      <c r="N153" s="97" t="str">
        <f t="shared" si="104"/>
        <v>5,6</v>
      </c>
      <c r="O153" s="97" t="str">
        <f t="shared" si="105"/>
        <v xml:space="preserve">J1427220                PKG,41" PLAIN DISC   </v>
      </c>
      <c r="P153" s="110">
        <f t="shared" si="106"/>
        <v>134.91635186184567</v>
      </c>
      <c r="Q153" s="172">
        <f>1000/13*1000/218*H153</f>
        <v>2293577.9816513765</v>
      </c>
      <c r="R153" s="101">
        <v>44062</v>
      </c>
      <c r="S153" s="150" t="s">
        <v>2638</v>
      </c>
      <c r="T153" s="51">
        <f t="shared" si="107"/>
        <v>44059.250032948585</v>
      </c>
      <c r="U153" s="565"/>
      <c r="V153" s="241"/>
      <c r="W153" s="241"/>
      <c r="X153" s="241"/>
      <c r="Y153" s="241"/>
      <c r="Z153" s="241"/>
      <c r="AA153" s="241"/>
      <c r="AB153" s="241"/>
      <c r="AC153" s="241"/>
      <c r="AD153" s="138">
        <v>0.15</v>
      </c>
      <c r="AE153" s="139">
        <v>38441.294117647063</v>
      </c>
      <c r="AF153" s="140" t="s">
        <v>1402</v>
      </c>
    </row>
    <row r="154" spans="1:32" ht="42" customHeight="1" x14ac:dyDescent="0.2">
      <c r="A154" s="68">
        <f t="shared" si="96"/>
        <v>44059.250032948585</v>
      </c>
      <c r="B154" s="486" t="s">
        <v>2106</v>
      </c>
      <c r="C154" s="109" t="str">
        <f t="shared" si="97"/>
        <v>P &amp; G</v>
      </c>
      <c r="D154" s="173">
        <v>1676715</v>
      </c>
      <c r="E154" s="183"/>
      <c r="F154" s="97" t="str">
        <f t="shared" si="98"/>
        <v>SAM0130UN0234;WHITE;300</v>
      </c>
      <c r="G154" s="97" t="str">
        <f t="shared" si="99"/>
        <v>UNTREATED</v>
      </c>
      <c r="H154" s="170">
        <v>6500</v>
      </c>
      <c r="I154" s="111">
        <f t="shared" si="100"/>
        <v>3.801169590643275</v>
      </c>
      <c r="J154" s="171" t="str">
        <f t="shared" si="101"/>
        <v>BRASKEM - CP360H &amp; Irgatec MB</v>
      </c>
      <c r="K154" s="97" t="str">
        <f t="shared" si="102"/>
        <v>J1427155 177"X3.032"X.25</v>
      </c>
      <c r="L154" s="170">
        <v>17000</v>
      </c>
      <c r="M154" s="97" t="str">
        <f t="shared" si="103"/>
        <v>TAR: 1070 MM                  MIN:  1045 MM          MAX:   1095 MM</v>
      </c>
      <c r="N154" s="97">
        <f t="shared" si="104"/>
        <v>5</v>
      </c>
      <c r="O154" s="97" t="str">
        <f t="shared" si="105"/>
        <v xml:space="preserve">J1427220                PKG,41" PLAIN DISC   </v>
      </c>
      <c r="P154" s="110">
        <f t="shared" si="106"/>
        <v>125.69130216189038</v>
      </c>
      <c r="Q154" s="172">
        <f>1000/13*1000/234*H154</f>
        <v>2136752.1367521365</v>
      </c>
      <c r="R154" s="101">
        <v>44063</v>
      </c>
      <c r="S154" s="150" t="s">
        <v>2651</v>
      </c>
      <c r="T154" s="51">
        <f t="shared" si="107"/>
        <v>44059.408415014863</v>
      </c>
      <c r="U154" s="565"/>
      <c r="V154" s="241"/>
      <c r="W154" s="241"/>
      <c r="X154" s="241"/>
      <c r="Y154" s="241"/>
      <c r="Z154" s="241"/>
      <c r="AA154" s="241"/>
      <c r="AB154" s="241"/>
      <c r="AC154" s="241"/>
      <c r="AD154" s="138">
        <v>0.15</v>
      </c>
      <c r="AE154" s="139">
        <v>38441.294117647063</v>
      </c>
      <c r="AF154" s="140" t="s">
        <v>1402</v>
      </c>
    </row>
    <row r="155" spans="1:32" ht="42" customHeight="1" x14ac:dyDescent="0.2">
      <c r="A155" s="68">
        <f t="shared" si="96"/>
        <v>44059.408415014863</v>
      </c>
      <c r="B155" s="486" t="s">
        <v>2106</v>
      </c>
      <c r="C155" s="109" t="str">
        <f t="shared" si="97"/>
        <v>P &amp; G</v>
      </c>
      <c r="D155" s="173">
        <v>1676714</v>
      </c>
      <c r="E155" s="183"/>
      <c r="F155" s="97" t="str">
        <f t="shared" si="98"/>
        <v>SAM0130UN0170;WHITE;300</v>
      </c>
      <c r="G155" s="97" t="str">
        <f t="shared" si="99"/>
        <v>UNTREATED</v>
      </c>
      <c r="H155" s="170">
        <v>6500</v>
      </c>
      <c r="I155" s="111">
        <f t="shared" si="100"/>
        <v>3.801169590643275</v>
      </c>
      <c r="J155" s="171" t="str">
        <f t="shared" si="101"/>
        <v>BRASKEM - CP360H &amp; Irgatec MB</v>
      </c>
      <c r="K155" s="97" t="str">
        <f t="shared" si="102"/>
        <v>J1427155 177"X3.032"X.25</v>
      </c>
      <c r="L155" s="170">
        <v>17000</v>
      </c>
      <c r="M155" s="97" t="str">
        <f t="shared" si="103"/>
        <v>TAR: 1070 MM                  MIN:  1045 MM          MAX:   1095 MM</v>
      </c>
      <c r="N155" s="97">
        <f t="shared" si="104"/>
        <v>7</v>
      </c>
      <c r="O155" s="97" t="str">
        <f t="shared" si="105"/>
        <v xml:space="preserve">J1427220                PKG,41" PLAIN DISC   </v>
      </c>
      <c r="P155" s="110">
        <f t="shared" si="106"/>
        <v>173.01038062283737</v>
      </c>
      <c r="Q155" s="172">
        <f>1000/13*1000/170*H155</f>
        <v>2941176.4705882352</v>
      </c>
      <c r="R155" s="101">
        <v>44064</v>
      </c>
      <c r="S155" s="150" t="s">
        <v>2621</v>
      </c>
      <c r="T155" s="51">
        <f t="shared" si="107"/>
        <v>44059.566797081141</v>
      </c>
      <c r="U155" s="565"/>
      <c r="V155" s="241"/>
      <c r="W155" s="241"/>
      <c r="X155" s="241"/>
      <c r="Y155" s="241"/>
      <c r="Z155" s="241"/>
      <c r="AA155" s="241"/>
      <c r="AB155" s="241"/>
      <c r="AC155" s="241"/>
      <c r="AD155" s="138">
        <v>0.15</v>
      </c>
      <c r="AE155" s="139">
        <v>38441.294117647063</v>
      </c>
      <c r="AF155" s="140" t="s">
        <v>1402</v>
      </c>
    </row>
    <row r="156" spans="1:32" ht="42" customHeight="1" x14ac:dyDescent="0.2">
      <c r="A156" s="68">
        <f t="shared" si="96"/>
        <v>44059.566797081141</v>
      </c>
      <c r="B156" s="486" t="s">
        <v>2106</v>
      </c>
      <c r="C156" s="109" t="str">
        <f t="shared" si="97"/>
        <v>P &amp; G</v>
      </c>
      <c r="D156" s="173">
        <v>1676715</v>
      </c>
      <c r="E156" s="183"/>
      <c r="F156" s="97" t="str">
        <f t="shared" si="98"/>
        <v>SAM0130UN0234;WHITE;300</v>
      </c>
      <c r="G156" s="97" t="str">
        <f t="shared" si="99"/>
        <v>UNTREATED</v>
      </c>
      <c r="H156" s="170">
        <v>6500</v>
      </c>
      <c r="I156" s="111">
        <f t="shared" si="100"/>
        <v>3.801169590643275</v>
      </c>
      <c r="J156" s="171" t="str">
        <f t="shared" si="101"/>
        <v>BRASKEM - CP360H &amp; Irgatec MB</v>
      </c>
      <c r="K156" s="97" t="str">
        <f t="shared" si="102"/>
        <v>J1427155 177"X3.032"X.25</v>
      </c>
      <c r="L156" s="170">
        <v>17000</v>
      </c>
      <c r="M156" s="97" t="str">
        <f t="shared" si="103"/>
        <v>TAR: 1070 MM                  MIN:  1045 MM          MAX:   1095 MM</v>
      </c>
      <c r="N156" s="97">
        <f t="shared" si="104"/>
        <v>5</v>
      </c>
      <c r="O156" s="97" t="str">
        <f t="shared" si="105"/>
        <v xml:space="preserve">J1427220                PKG,41" PLAIN DISC   </v>
      </c>
      <c r="P156" s="110">
        <f t="shared" si="106"/>
        <v>125.69130216189038</v>
      </c>
      <c r="Q156" s="172">
        <f>1000/13*1000/234*H156</f>
        <v>2136752.1367521365</v>
      </c>
      <c r="R156" s="101">
        <v>44064</v>
      </c>
      <c r="S156" s="150" t="s">
        <v>2652</v>
      </c>
      <c r="T156" s="51">
        <f t="shared" si="107"/>
        <v>44059.725179147419</v>
      </c>
      <c r="U156" s="565"/>
      <c r="V156" s="241"/>
      <c r="W156" s="241"/>
      <c r="X156" s="241"/>
      <c r="Y156" s="241"/>
      <c r="Z156" s="241"/>
      <c r="AA156" s="241"/>
      <c r="AB156" s="241"/>
      <c r="AC156" s="241"/>
      <c r="AD156" s="138">
        <v>0.15</v>
      </c>
      <c r="AE156" s="139">
        <v>38441.294117647063</v>
      </c>
      <c r="AF156" s="140" t="s">
        <v>1402</v>
      </c>
    </row>
    <row r="157" spans="1:32" ht="42" customHeight="1" x14ac:dyDescent="0.2">
      <c r="A157" s="68">
        <f t="shared" si="96"/>
        <v>44059.725179147419</v>
      </c>
      <c r="B157" s="486" t="s">
        <v>2106</v>
      </c>
      <c r="C157" s="109" t="str">
        <f t="shared" si="97"/>
        <v>P &amp; G</v>
      </c>
      <c r="D157" s="173">
        <v>1676715</v>
      </c>
      <c r="E157" s="183"/>
      <c r="F157" s="97" t="str">
        <f t="shared" si="98"/>
        <v>SAM0130UN0234;WHITE;300</v>
      </c>
      <c r="G157" s="97" t="str">
        <f t="shared" si="99"/>
        <v>UNTREATED</v>
      </c>
      <c r="H157" s="170">
        <v>6500</v>
      </c>
      <c r="I157" s="111">
        <f t="shared" si="100"/>
        <v>3.801169590643275</v>
      </c>
      <c r="J157" s="171" t="str">
        <f t="shared" si="101"/>
        <v>BRASKEM - CP360H &amp; Irgatec MB</v>
      </c>
      <c r="K157" s="97" t="str">
        <f t="shared" si="102"/>
        <v>J1427155 177"X3.032"X.25</v>
      </c>
      <c r="L157" s="170">
        <v>17000</v>
      </c>
      <c r="M157" s="97" t="str">
        <f t="shared" si="103"/>
        <v>TAR: 1070 MM                  MIN:  1045 MM          MAX:   1095 MM</v>
      </c>
      <c r="N157" s="97">
        <f t="shared" si="104"/>
        <v>5</v>
      </c>
      <c r="O157" s="97" t="str">
        <f t="shared" si="105"/>
        <v xml:space="preserve">J1427220                PKG,41" PLAIN DISC   </v>
      </c>
      <c r="P157" s="110">
        <f t="shared" si="106"/>
        <v>125.69130216189038</v>
      </c>
      <c r="Q157" s="172">
        <f>1000/13*1000/234*H157</f>
        <v>2136752.1367521365</v>
      </c>
      <c r="R157" s="101">
        <v>44064</v>
      </c>
      <c r="S157" s="150" t="s">
        <v>2653</v>
      </c>
      <c r="T157" s="51">
        <f t="shared" si="107"/>
        <v>44059.883561213697</v>
      </c>
      <c r="U157" s="565"/>
      <c r="V157" s="241"/>
      <c r="W157" s="241"/>
      <c r="X157" s="241"/>
      <c r="Y157" s="241"/>
      <c r="Z157" s="241"/>
      <c r="AA157" s="241"/>
      <c r="AB157" s="241"/>
      <c r="AC157" s="241"/>
      <c r="AD157" s="138">
        <v>0.15</v>
      </c>
      <c r="AE157" s="139">
        <v>38441.294117647063</v>
      </c>
      <c r="AF157" s="140" t="s">
        <v>1402</v>
      </c>
    </row>
    <row r="158" spans="1:32" ht="42" hidden="1" customHeight="1" x14ac:dyDescent="0.2">
      <c r="A158" s="68">
        <f t="shared" si="96"/>
        <v>44059.883561213697</v>
      </c>
      <c r="B158" s="486" t="s">
        <v>2106</v>
      </c>
      <c r="C158" s="444"/>
      <c r="D158" s="455" t="s">
        <v>2686</v>
      </c>
      <c r="E158" s="446"/>
      <c r="F158" s="447"/>
      <c r="G158" s="447"/>
      <c r="H158" s="448"/>
      <c r="I158" s="449">
        <v>1.5</v>
      </c>
      <c r="J158" s="447"/>
      <c r="K158" s="447"/>
      <c r="L158" s="450"/>
      <c r="M158" s="447"/>
      <c r="N158" s="447"/>
      <c r="O158" s="447"/>
      <c r="P158" s="451"/>
      <c r="Q158" s="452"/>
      <c r="R158" s="453" t="s">
        <v>428</v>
      </c>
      <c r="S158" s="454"/>
      <c r="T158" s="51">
        <f t="shared" si="107"/>
        <v>44059.946061213697</v>
      </c>
      <c r="U158" s="130"/>
      <c r="AD158" s="138">
        <v>0.15</v>
      </c>
      <c r="AE158" s="139">
        <v>0</v>
      </c>
      <c r="AF158" s="140" t="s">
        <v>1402</v>
      </c>
    </row>
    <row r="159" spans="1:32" ht="42" customHeight="1" x14ac:dyDescent="0.2">
      <c r="A159" s="68">
        <f t="shared" si="96"/>
        <v>44059.946061213697</v>
      </c>
      <c r="B159" s="486" t="s">
        <v>2106</v>
      </c>
      <c r="C159" s="160" t="str">
        <f>VLOOKUP(D159,DETAIL,4,FALSE)</f>
        <v>P &amp; G</v>
      </c>
      <c r="D159" s="117">
        <v>1681526</v>
      </c>
      <c r="E159" s="183"/>
      <c r="F159" s="228" t="str">
        <f>VLOOKUP(D159,DETAIL,5,FALSE)</f>
        <v>SAM0130UN0208;TEAL2ARI;300</v>
      </c>
      <c r="G159" s="228" t="str">
        <f>VLOOKUP(D159,DETAIL,6,FALSE)</f>
        <v>UNTREATED</v>
      </c>
      <c r="H159" s="165">
        <v>2481</v>
      </c>
      <c r="I159" s="243">
        <f t="shared" ref="I159:I171" si="108">+H159/1579</f>
        <v>1.571247625079164</v>
      </c>
      <c r="J159" s="160" t="str">
        <f>VLOOKUP(D159,DETAIL,14,FALSE)</f>
        <v>BRASKEM - CP360H &amp; Irgatec MB</v>
      </c>
      <c r="K159" s="228" t="str">
        <f>VLOOKUP(D159,DETAIL,9,FALSE)</f>
        <v>J1427155 177"X3.032"X.25</v>
      </c>
      <c r="L159" s="242">
        <v>17000</v>
      </c>
      <c r="M159" s="228" t="str">
        <f>VLOOKUP(D159,DETAIL,7,FALSE)</f>
        <v>TAR: 1070 MM                  MIN:  1045 MM          MAX:   1095 MM</v>
      </c>
      <c r="N159" s="228">
        <f>VLOOKUP(D159,DETAIL,10,FALSE)</f>
        <v>6</v>
      </c>
      <c r="O159" s="228" t="str">
        <f>VLOOKUP(D159,DETAIL,13,FALSE)</f>
        <v xml:space="preserve">J1427220                PKG,41" PLAIN DISC   </v>
      </c>
      <c r="P159" s="244">
        <f>Q159/L159</f>
        <v>53.972328576400976</v>
      </c>
      <c r="Q159" s="245">
        <f>1000/13*1000/208*H159</f>
        <v>917529.58579881664</v>
      </c>
      <c r="R159" s="84">
        <v>44042</v>
      </c>
      <c r="S159" s="124" t="s">
        <v>2594</v>
      </c>
      <c r="T159" s="51">
        <f t="shared" si="107"/>
        <v>44060.011529864743</v>
      </c>
      <c r="U159" s="565"/>
      <c r="V159" s="241"/>
      <c r="W159" s="241"/>
      <c r="X159" s="241"/>
      <c r="Y159" s="241"/>
      <c r="Z159" s="241"/>
      <c r="AA159" s="241"/>
      <c r="AB159" s="241"/>
      <c r="AC159" s="241"/>
      <c r="AD159" s="138">
        <v>0.15</v>
      </c>
      <c r="AE159" s="139">
        <v>0</v>
      </c>
      <c r="AF159" s="140" t="s">
        <v>1402</v>
      </c>
    </row>
    <row r="160" spans="1:32" ht="42" customHeight="1" x14ac:dyDescent="0.2">
      <c r="A160" s="68">
        <f t="shared" si="96"/>
        <v>44060.011529864743</v>
      </c>
      <c r="B160" s="486" t="s">
        <v>2106</v>
      </c>
      <c r="C160" s="160" t="str">
        <f>VLOOKUP(D160,DETAIL,4,FALSE)</f>
        <v>P &amp; G</v>
      </c>
      <c r="D160" s="117">
        <v>1665713</v>
      </c>
      <c r="E160" s="183"/>
      <c r="F160" s="228" t="str">
        <f>VLOOKUP(D160,DETAIL,5,FALSE)</f>
        <v>SAM0130UN0170;TEAL2ARI;300</v>
      </c>
      <c r="G160" s="228" t="str">
        <f>VLOOKUP(D160,DETAIL,6,FALSE)</f>
        <v>UNTREATED</v>
      </c>
      <c r="H160" s="242">
        <v>6500</v>
      </c>
      <c r="I160" s="243">
        <f>+H160/1579</f>
        <v>4.1165294490183664</v>
      </c>
      <c r="J160" s="160" t="str">
        <f>VLOOKUP(D160,DETAIL,14,FALSE)</f>
        <v>BRASKEM - CP360H &amp; Irgatec MB</v>
      </c>
      <c r="K160" s="228" t="str">
        <f>VLOOKUP(D160,DETAIL,9,FALSE)</f>
        <v>J1427155 177"X3.032"X.25</v>
      </c>
      <c r="L160" s="242">
        <v>17000</v>
      </c>
      <c r="M160" s="228" t="str">
        <f>VLOOKUP(D160,DETAIL,7,FALSE)</f>
        <v>TAR: 1070 MM                  MIN:  1045 MM          MAX:   1095 MM</v>
      </c>
      <c r="N160" s="228">
        <f>VLOOKUP(D160,DETAIL,10,FALSE)</f>
        <v>7</v>
      </c>
      <c r="O160" s="228" t="str">
        <f>VLOOKUP(D160,DETAIL,13,FALSE)</f>
        <v xml:space="preserve">J1427220                PKG,41" PLAIN DISC   </v>
      </c>
      <c r="P160" s="244">
        <f>Q160/L160</f>
        <v>173.01038062283737</v>
      </c>
      <c r="Q160" s="245">
        <f>1000/13*1000/170*H160</f>
        <v>2941176.4705882352</v>
      </c>
      <c r="R160" s="84">
        <v>44042</v>
      </c>
      <c r="S160" s="124" t="s">
        <v>2578</v>
      </c>
      <c r="T160" s="51">
        <f t="shared" si="107"/>
        <v>44060.183051925116</v>
      </c>
      <c r="U160" s="373"/>
      <c r="V160" s="424"/>
      <c r="W160" s="424"/>
      <c r="X160" s="424"/>
      <c r="Y160" s="424"/>
      <c r="Z160" s="424"/>
      <c r="AA160" s="424"/>
      <c r="AB160" s="241"/>
      <c r="AC160" s="241"/>
      <c r="AD160" s="138">
        <v>0.15</v>
      </c>
      <c r="AE160" s="139">
        <v>0</v>
      </c>
      <c r="AF160" s="140" t="s">
        <v>1402</v>
      </c>
    </row>
    <row r="161" spans="1:32" ht="42" customHeight="1" x14ac:dyDescent="0.2">
      <c r="A161" s="68">
        <f t="shared" si="96"/>
        <v>44060.183051925116</v>
      </c>
      <c r="B161" s="486" t="s">
        <v>2106</v>
      </c>
      <c r="C161" s="160" t="str">
        <f>VLOOKUP(D161,DETAIL,4,FALSE)</f>
        <v>P &amp; G</v>
      </c>
      <c r="D161" s="117">
        <v>1665713</v>
      </c>
      <c r="E161" s="183"/>
      <c r="F161" s="228" t="str">
        <f>VLOOKUP(D161,DETAIL,5,FALSE)</f>
        <v>SAM0130UN0170;TEAL2ARI;300</v>
      </c>
      <c r="G161" s="228" t="str">
        <f>VLOOKUP(D161,DETAIL,6,FALSE)</f>
        <v>UNTREATED</v>
      </c>
      <c r="H161" s="242">
        <v>6500</v>
      </c>
      <c r="I161" s="243">
        <f>+H161/1579</f>
        <v>4.1165294490183664</v>
      </c>
      <c r="J161" s="160" t="str">
        <f>VLOOKUP(D161,DETAIL,14,FALSE)</f>
        <v>BRASKEM - CP360H &amp; Irgatec MB</v>
      </c>
      <c r="K161" s="228" t="str">
        <f>VLOOKUP(D161,DETAIL,9,FALSE)</f>
        <v>J1427155 177"X3.032"X.25</v>
      </c>
      <c r="L161" s="242">
        <v>17000</v>
      </c>
      <c r="M161" s="228" t="str">
        <f>VLOOKUP(D161,DETAIL,7,FALSE)</f>
        <v>TAR: 1070 MM                  MIN:  1045 MM          MAX:   1095 MM</v>
      </c>
      <c r="N161" s="228">
        <f>VLOOKUP(D161,DETAIL,10,FALSE)</f>
        <v>7</v>
      </c>
      <c r="O161" s="228" t="str">
        <f>VLOOKUP(D161,DETAIL,13,FALSE)</f>
        <v xml:space="preserve">J1427220                PKG,41" PLAIN DISC   </v>
      </c>
      <c r="P161" s="244">
        <f>Q161/L161</f>
        <v>173.01038062283737</v>
      </c>
      <c r="Q161" s="245">
        <f>1000/13*1000/170*H161</f>
        <v>2941176.4705882352</v>
      </c>
      <c r="R161" s="84">
        <v>44042</v>
      </c>
      <c r="S161" s="124" t="s">
        <v>2579</v>
      </c>
      <c r="T161" s="51">
        <f t="shared" si="107"/>
        <v>44060.354573985489</v>
      </c>
      <c r="U161" s="373"/>
      <c r="V161" s="424"/>
      <c r="W161" s="424"/>
      <c r="X161" s="424"/>
      <c r="Y161" s="424"/>
      <c r="Z161" s="424"/>
      <c r="AA161" s="424"/>
      <c r="AB161" s="241"/>
      <c r="AC161" s="241"/>
      <c r="AD161" s="138">
        <v>0.15</v>
      </c>
      <c r="AE161" s="139">
        <v>0</v>
      </c>
      <c r="AF161" s="140" t="s">
        <v>1402</v>
      </c>
    </row>
    <row r="162" spans="1:32" ht="42" customHeight="1" x14ac:dyDescent="0.2">
      <c r="A162" s="68">
        <f t="shared" si="96"/>
        <v>44060.354573985489</v>
      </c>
      <c r="B162" s="486" t="s">
        <v>2106</v>
      </c>
      <c r="C162" s="160" t="str">
        <f t="shared" ref="C162" si="109">VLOOKUP(D162,DETAIL,4,FALSE)</f>
        <v>P &amp; G</v>
      </c>
      <c r="D162" s="117">
        <v>1665713</v>
      </c>
      <c r="E162" s="183"/>
      <c r="F162" s="228" t="str">
        <f t="shared" ref="F162" si="110">VLOOKUP(D162,DETAIL,5,FALSE)</f>
        <v>SAM0130UN0170;TEAL2ARI;300</v>
      </c>
      <c r="G162" s="228" t="str">
        <f t="shared" ref="G162" si="111">VLOOKUP(D162,DETAIL,6,FALSE)</f>
        <v>UNTREATED</v>
      </c>
      <c r="H162" s="242">
        <v>6500</v>
      </c>
      <c r="I162" s="243">
        <f t="shared" ref="I162" si="112">+H162/1579</f>
        <v>4.1165294490183664</v>
      </c>
      <c r="J162" s="160" t="str">
        <f t="shared" ref="J162" si="113">VLOOKUP(D162,DETAIL,14,FALSE)</f>
        <v>BRASKEM - CP360H &amp; Irgatec MB</v>
      </c>
      <c r="K162" s="228" t="str">
        <f t="shared" ref="K162" si="114">VLOOKUP(D162,DETAIL,9,FALSE)</f>
        <v>J1427155 177"X3.032"X.25</v>
      </c>
      <c r="L162" s="242">
        <v>17000</v>
      </c>
      <c r="M162" s="228" t="str">
        <f t="shared" ref="M162" si="115">VLOOKUP(D162,DETAIL,7,FALSE)</f>
        <v>TAR: 1070 MM                  MIN:  1045 MM          MAX:   1095 MM</v>
      </c>
      <c r="N162" s="228">
        <f t="shared" ref="N162" si="116">VLOOKUP(D162,DETAIL,10,FALSE)</f>
        <v>7</v>
      </c>
      <c r="O162" s="228" t="str">
        <f t="shared" ref="O162" si="117">VLOOKUP(D162,DETAIL,13,FALSE)</f>
        <v xml:space="preserve">J1427220                PKG,41" PLAIN DISC   </v>
      </c>
      <c r="P162" s="244">
        <f t="shared" ref="P162" si="118">Q162/L162</f>
        <v>173.01038062283737</v>
      </c>
      <c r="Q162" s="245">
        <f t="shared" ref="Q162" si="119">1000/13*1000/170*H162</f>
        <v>2941176.4705882352</v>
      </c>
      <c r="R162" s="84">
        <v>44043</v>
      </c>
      <c r="S162" s="124" t="s">
        <v>2580</v>
      </c>
      <c r="T162" s="51">
        <f t="shared" si="107"/>
        <v>44060.526096045862</v>
      </c>
      <c r="U162" s="373"/>
      <c r="V162" s="424"/>
      <c r="W162" s="424"/>
      <c r="X162" s="424"/>
      <c r="Y162" s="424"/>
      <c r="Z162" s="424"/>
      <c r="AA162" s="424"/>
      <c r="AB162" s="241"/>
      <c r="AC162" s="241"/>
      <c r="AD162" s="138">
        <v>0.15</v>
      </c>
      <c r="AE162" s="139">
        <v>0</v>
      </c>
      <c r="AF162" s="140" t="s">
        <v>1402</v>
      </c>
    </row>
    <row r="163" spans="1:32" ht="42" customHeight="1" x14ac:dyDescent="0.2">
      <c r="A163" s="68">
        <f t="shared" si="96"/>
        <v>44060.526096045862</v>
      </c>
      <c r="B163" s="486" t="s">
        <v>2106</v>
      </c>
      <c r="C163" s="160" t="str">
        <f t="shared" ref="C163" si="120">VLOOKUP(D163,DETAIL,4,FALSE)</f>
        <v>P &amp; G</v>
      </c>
      <c r="D163" s="117">
        <v>1665713</v>
      </c>
      <c r="E163" s="183"/>
      <c r="F163" s="228" t="str">
        <f t="shared" ref="F163" si="121">VLOOKUP(D163,DETAIL,5,FALSE)</f>
        <v>SAM0130UN0170;TEAL2ARI;300</v>
      </c>
      <c r="G163" s="228" t="str">
        <f t="shared" ref="G163" si="122">VLOOKUP(D163,DETAIL,6,FALSE)</f>
        <v>UNTREATED</v>
      </c>
      <c r="H163" s="242">
        <v>6500</v>
      </c>
      <c r="I163" s="243">
        <f t="shared" ref="I163" si="123">+H163/1579</f>
        <v>4.1165294490183664</v>
      </c>
      <c r="J163" s="160" t="str">
        <f t="shared" ref="J163" si="124">VLOOKUP(D163,DETAIL,14,FALSE)</f>
        <v>BRASKEM - CP360H &amp; Irgatec MB</v>
      </c>
      <c r="K163" s="228" t="str">
        <f t="shared" ref="K163" si="125">VLOOKUP(D163,DETAIL,9,FALSE)</f>
        <v>J1427155 177"X3.032"X.25</v>
      </c>
      <c r="L163" s="242">
        <v>17000</v>
      </c>
      <c r="M163" s="228" t="str">
        <f t="shared" ref="M163" si="126">VLOOKUP(D163,DETAIL,7,FALSE)</f>
        <v>TAR: 1070 MM                  MIN:  1045 MM          MAX:   1095 MM</v>
      </c>
      <c r="N163" s="228">
        <f t="shared" ref="N163" si="127">VLOOKUP(D163,DETAIL,10,FALSE)</f>
        <v>7</v>
      </c>
      <c r="O163" s="228" t="str">
        <f t="shared" ref="O163" si="128">VLOOKUP(D163,DETAIL,13,FALSE)</f>
        <v xml:space="preserve">J1427220                PKG,41" PLAIN DISC   </v>
      </c>
      <c r="P163" s="244">
        <f t="shared" ref="P163" si="129">Q163/L163</f>
        <v>173.01038062283737</v>
      </c>
      <c r="Q163" s="245">
        <f t="shared" ref="Q163" si="130">1000/13*1000/170*H163</f>
        <v>2941176.4705882352</v>
      </c>
      <c r="R163" s="84">
        <v>44043</v>
      </c>
      <c r="S163" s="124" t="s">
        <v>2581</v>
      </c>
      <c r="T163" s="51">
        <f t="shared" si="107"/>
        <v>44060.697618106235</v>
      </c>
      <c r="U163" s="373"/>
      <c r="V163" s="424"/>
      <c r="W163" s="424"/>
      <c r="X163" s="424"/>
      <c r="Y163" s="424"/>
      <c r="Z163" s="424"/>
      <c r="AA163" s="424"/>
      <c r="AB163" s="241"/>
      <c r="AC163" s="241"/>
      <c r="AD163" s="138">
        <v>0.15</v>
      </c>
      <c r="AE163" s="139">
        <v>0</v>
      </c>
      <c r="AF163" s="140" t="s">
        <v>1402</v>
      </c>
    </row>
    <row r="164" spans="1:32" ht="42" customHeight="1" x14ac:dyDescent="0.2">
      <c r="A164" s="68">
        <f t="shared" si="96"/>
        <v>44060.697618106235</v>
      </c>
      <c r="B164" s="486" t="s">
        <v>2106</v>
      </c>
      <c r="C164" s="160" t="str">
        <f t="shared" ref="C164" si="131">VLOOKUP(D164,DETAIL,4,FALSE)</f>
        <v>P &amp; G</v>
      </c>
      <c r="D164" s="117">
        <v>1665713</v>
      </c>
      <c r="E164" s="183"/>
      <c r="F164" s="228" t="str">
        <f t="shared" ref="F164" si="132">VLOOKUP(D164,DETAIL,5,FALSE)</f>
        <v>SAM0130UN0170;TEAL2ARI;300</v>
      </c>
      <c r="G164" s="228" t="str">
        <f t="shared" ref="G164" si="133">VLOOKUP(D164,DETAIL,6,FALSE)</f>
        <v>UNTREATED</v>
      </c>
      <c r="H164" s="242">
        <v>6500</v>
      </c>
      <c r="I164" s="243">
        <f t="shared" ref="I164" si="134">+H164/1579</f>
        <v>4.1165294490183664</v>
      </c>
      <c r="J164" s="160" t="str">
        <f t="shared" ref="J164" si="135">VLOOKUP(D164,DETAIL,14,FALSE)</f>
        <v>BRASKEM - CP360H &amp; Irgatec MB</v>
      </c>
      <c r="K164" s="228" t="str">
        <f t="shared" ref="K164" si="136">VLOOKUP(D164,DETAIL,9,FALSE)</f>
        <v>J1427155 177"X3.032"X.25</v>
      </c>
      <c r="L164" s="242">
        <v>17000</v>
      </c>
      <c r="M164" s="228" t="str">
        <f t="shared" ref="M164" si="137">VLOOKUP(D164,DETAIL,7,FALSE)</f>
        <v>TAR: 1070 MM                  MIN:  1045 MM          MAX:   1095 MM</v>
      </c>
      <c r="N164" s="228">
        <f t="shared" ref="N164" si="138">VLOOKUP(D164,DETAIL,10,FALSE)</f>
        <v>7</v>
      </c>
      <c r="O164" s="228" t="str">
        <f t="shared" ref="O164" si="139">VLOOKUP(D164,DETAIL,13,FALSE)</f>
        <v xml:space="preserve">J1427220                PKG,41" PLAIN DISC   </v>
      </c>
      <c r="P164" s="244">
        <f t="shared" ref="P164" si="140">Q164/L164</f>
        <v>173.01038062283737</v>
      </c>
      <c r="Q164" s="245">
        <f t="shared" ref="Q164" si="141">1000/13*1000/170*H164</f>
        <v>2941176.4705882352</v>
      </c>
      <c r="R164" s="84">
        <v>44043</v>
      </c>
      <c r="S164" s="124" t="s">
        <v>2582</v>
      </c>
      <c r="T164" s="51">
        <f t="shared" si="107"/>
        <v>44060.869140166607</v>
      </c>
      <c r="U164" s="373"/>
      <c r="V164" s="424"/>
      <c r="W164" s="424"/>
      <c r="X164" s="424"/>
      <c r="Y164" s="424"/>
      <c r="Z164" s="424"/>
      <c r="AA164" s="424"/>
      <c r="AB164" s="241"/>
      <c r="AC164" s="241"/>
      <c r="AD164" s="138">
        <v>0.15</v>
      </c>
      <c r="AE164" s="139">
        <v>0</v>
      </c>
      <c r="AF164" s="140" t="s">
        <v>1402</v>
      </c>
    </row>
    <row r="165" spans="1:32" ht="42" customHeight="1" x14ac:dyDescent="0.2">
      <c r="A165" s="68">
        <f t="shared" si="96"/>
        <v>44060.869140166607</v>
      </c>
      <c r="B165" s="486" t="s">
        <v>2106</v>
      </c>
      <c r="C165" s="160" t="str">
        <f t="shared" ref="C165:C171" si="142">VLOOKUP(D165,DETAIL,4,FALSE)</f>
        <v>P &amp; G</v>
      </c>
      <c r="D165" s="117">
        <v>1681526</v>
      </c>
      <c r="E165" s="183"/>
      <c r="F165" s="228" t="str">
        <f t="shared" ref="F165:F171" si="143">VLOOKUP(D165,DETAIL,5,FALSE)</f>
        <v>SAM0130UN0208;TEAL2ARI;300</v>
      </c>
      <c r="G165" s="228" t="str">
        <f t="shared" ref="G165:G171" si="144">VLOOKUP(D165,DETAIL,6,FALSE)</f>
        <v>UNTREATED</v>
      </c>
      <c r="H165" s="242">
        <v>6500</v>
      </c>
      <c r="I165" s="243">
        <f t="shared" ref="I165:I170" si="145">+H165/1579</f>
        <v>4.1165294490183664</v>
      </c>
      <c r="J165" s="160" t="str">
        <f t="shared" ref="J165:J171" si="146">VLOOKUP(D165,DETAIL,14,FALSE)</f>
        <v>BRASKEM - CP360H &amp; Irgatec MB</v>
      </c>
      <c r="K165" s="228" t="str">
        <f t="shared" ref="K165:K171" si="147">VLOOKUP(D165,DETAIL,9,FALSE)</f>
        <v>J1427155 177"X3.032"X.25</v>
      </c>
      <c r="L165" s="242">
        <v>17000</v>
      </c>
      <c r="M165" s="228" t="str">
        <f t="shared" ref="M165:M171" si="148">VLOOKUP(D165,DETAIL,7,FALSE)</f>
        <v>TAR: 1070 MM                  MIN:  1045 MM          MAX:   1095 MM</v>
      </c>
      <c r="N165" s="228">
        <f t="shared" ref="N165:N171" si="149">VLOOKUP(D165,DETAIL,10,FALSE)</f>
        <v>6</v>
      </c>
      <c r="O165" s="228" t="str">
        <f t="shared" ref="O165:O171" si="150">VLOOKUP(D165,DETAIL,13,FALSE)</f>
        <v xml:space="preserve">J1427220                PKG,41" PLAIN DISC   </v>
      </c>
      <c r="P165" s="244">
        <f t="shared" ref="P165:P171" si="151">Q165/L165</f>
        <v>141.40271493212671</v>
      </c>
      <c r="Q165" s="245">
        <f>1000/13*1000/208*H165</f>
        <v>2403846.153846154</v>
      </c>
      <c r="R165" s="84">
        <v>44043</v>
      </c>
      <c r="S165" s="124" t="s">
        <v>2595</v>
      </c>
      <c r="T165" s="51">
        <f t="shared" si="107"/>
        <v>44061.04066222698</v>
      </c>
      <c r="U165" s="565"/>
      <c r="V165" s="241"/>
      <c r="W165" s="241"/>
      <c r="X165" s="241"/>
      <c r="Y165" s="241"/>
      <c r="Z165" s="241"/>
      <c r="AA165" s="241"/>
      <c r="AB165" s="241"/>
      <c r="AC165" s="241"/>
      <c r="AD165" s="138">
        <v>0.15</v>
      </c>
      <c r="AE165" s="139">
        <v>0</v>
      </c>
      <c r="AF165" s="140" t="s">
        <v>1402</v>
      </c>
    </row>
    <row r="166" spans="1:32" ht="42" customHeight="1" x14ac:dyDescent="0.2">
      <c r="A166" s="68">
        <f t="shared" si="96"/>
        <v>44061.04066222698</v>
      </c>
      <c r="B166" s="486" t="s">
        <v>2106</v>
      </c>
      <c r="C166" s="160" t="str">
        <f t="shared" si="142"/>
        <v>P &amp; G</v>
      </c>
      <c r="D166" s="117">
        <v>1681526</v>
      </c>
      <c r="E166" s="183"/>
      <c r="F166" s="228" t="str">
        <f t="shared" si="143"/>
        <v>SAM0130UN0208;TEAL2ARI;300</v>
      </c>
      <c r="G166" s="228" t="str">
        <f t="shared" si="144"/>
        <v>UNTREATED</v>
      </c>
      <c r="H166" s="242">
        <v>6500</v>
      </c>
      <c r="I166" s="243">
        <f t="shared" si="145"/>
        <v>4.1165294490183664</v>
      </c>
      <c r="J166" s="160" t="str">
        <f t="shared" si="146"/>
        <v>BRASKEM - CP360H &amp; Irgatec MB</v>
      </c>
      <c r="K166" s="228" t="str">
        <f t="shared" si="147"/>
        <v>J1427155 177"X3.032"X.25</v>
      </c>
      <c r="L166" s="242">
        <v>17000</v>
      </c>
      <c r="M166" s="228" t="str">
        <f t="shared" si="148"/>
        <v>TAR: 1070 MM                  MIN:  1045 MM          MAX:   1095 MM</v>
      </c>
      <c r="N166" s="228">
        <f t="shared" si="149"/>
        <v>6</v>
      </c>
      <c r="O166" s="228" t="str">
        <f t="shared" si="150"/>
        <v xml:space="preserve">J1427220                PKG,41" PLAIN DISC   </v>
      </c>
      <c r="P166" s="244">
        <f t="shared" si="151"/>
        <v>141.40271493212671</v>
      </c>
      <c r="Q166" s="245">
        <f>1000/13*1000/208*H166</f>
        <v>2403846.153846154</v>
      </c>
      <c r="R166" s="84">
        <v>44043</v>
      </c>
      <c r="S166" s="124" t="s">
        <v>2596</v>
      </c>
      <c r="T166" s="51">
        <f t="shared" si="107"/>
        <v>44061.212184287353</v>
      </c>
      <c r="U166" s="565"/>
      <c r="V166" s="241"/>
      <c r="W166" s="241"/>
      <c r="X166" s="241"/>
      <c r="Y166" s="241"/>
      <c r="Z166" s="241"/>
      <c r="AA166" s="241"/>
      <c r="AB166" s="241"/>
      <c r="AC166" s="241"/>
      <c r="AD166" s="138">
        <v>0.15</v>
      </c>
      <c r="AE166" s="139">
        <v>0</v>
      </c>
      <c r="AF166" s="140" t="s">
        <v>1402</v>
      </c>
    </row>
    <row r="167" spans="1:32" ht="42" customHeight="1" x14ac:dyDescent="0.2">
      <c r="A167" s="68">
        <f t="shared" si="96"/>
        <v>44061.212184287353</v>
      </c>
      <c r="B167" s="486" t="s">
        <v>2106</v>
      </c>
      <c r="C167" s="160" t="str">
        <f t="shared" si="142"/>
        <v>P &amp; G</v>
      </c>
      <c r="D167" s="117">
        <v>1681526</v>
      </c>
      <c r="E167" s="183"/>
      <c r="F167" s="228" t="str">
        <f t="shared" si="143"/>
        <v>SAM0130UN0208;TEAL2ARI;300</v>
      </c>
      <c r="G167" s="228" t="str">
        <f t="shared" si="144"/>
        <v>UNTREATED</v>
      </c>
      <c r="H167" s="242">
        <v>6500</v>
      </c>
      <c r="I167" s="243">
        <f t="shared" si="145"/>
        <v>4.1165294490183664</v>
      </c>
      <c r="J167" s="160" t="str">
        <f t="shared" si="146"/>
        <v>BRASKEM - CP360H &amp; Irgatec MB</v>
      </c>
      <c r="K167" s="228" t="str">
        <f t="shared" si="147"/>
        <v>J1427155 177"X3.032"X.25</v>
      </c>
      <c r="L167" s="242">
        <v>17000</v>
      </c>
      <c r="M167" s="228" t="str">
        <f t="shared" si="148"/>
        <v>TAR: 1070 MM                  MIN:  1045 MM          MAX:   1095 MM</v>
      </c>
      <c r="N167" s="228">
        <f t="shared" si="149"/>
        <v>6</v>
      </c>
      <c r="O167" s="228" t="str">
        <f t="shared" si="150"/>
        <v xml:space="preserve">J1427220                PKG,41" PLAIN DISC   </v>
      </c>
      <c r="P167" s="244">
        <f t="shared" si="151"/>
        <v>141.40271493212671</v>
      </c>
      <c r="Q167" s="245">
        <f>1000/13*1000/208*H167</f>
        <v>2403846.153846154</v>
      </c>
      <c r="R167" s="84">
        <v>44043</v>
      </c>
      <c r="S167" s="124" t="s">
        <v>2597</v>
      </c>
      <c r="T167" s="51">
        <f t="shared" si="107"/>
        <v>44061.383706347726</v>
      </c>
      <c r="U167" s="565"/>
      <c r="V167" s="241"/>
      <c r="W167" s="241"/>
      <c r="X167" s="241"/>
      <c r="Y167" s="241"/>
      <c r="Z167" s="241"/>
      <c r="AA167" s="241"/>
      <c r="AB167" s="241"/>
      <c r="AC167" s="241"/>
      <c r="AD167" s="138">
        <v>0.15</v>
      </c>
      <c r="AE167" s="139">
        <v>0</v>
      </c>
      <c r="AF167" s="140" t="s">
        <v>1402</v>
      </c>
    </row>
    <row r="168" spans="1:32" ht="42" customHeight="1" x14ac:dyDescent="0.2">
      <c r="A168" s="68">
        <f t="shared" si="96"/>
        <v>44061.383706347726</v>
      </c>
      <c r="B168" s="486" t="s">
        <v>2106</v>
      </c>
      <c r="C168" s="160" t="str">
        <f t="shared" si="142"/>
        <v>P &amp; G</v>
      </c>
      <c r="D168" s="117">
        <v>1665713</v>
      </c>
      <c r="E168" s="183"/>
      <c r="F168" s="228" t="str">
        <f t="shared" si="143"/>
        <v>SAM0130UN0170;TEAL2ARI;300</v>
      </c>
      <c r="G168" s="228" t="str">
        <f t="shared" si="144"/>
        <v>UNTREATED</v>
      </c>
      <c r="H168" s="242">
        <v>6500</v>
      </c>
      <c r="I168" s="243">
        <f t="shared" si="145"/>
        <v>4.1165294490183664</v>
      </c>
      <c r="J168" s="160" t="str">
        <f t="shared" si="146"/>
        <v>BRASKEM - CP360H &amp; Irgatec MB</v>
      </c>
      <c r="K168" s="228" t="str">
        <f t="shared" si="147"/>
        <v>J1427155 177"X3.032"X.25</v>
      </c>
      <c r="L168" s="242">
        <v>17000</v>
      </c>
      <c r="M168" s="228" t="str">
        <f t="shared" si="148"/>
        <v>TAR: 1070 MM                  MIN:  1045 MM          MAX:   1095 MM</v>
      </c>
      <c r="N168" s="228">
        <f t="shared" si="149"/>
        <v>7</v>
      </c>
      <c r="O168" s="228" t="str">
        <f t="shared" si="150"/>
        <v xml:space="preserve">J1427220                PKG,41" PLAIN DISC   </v>
      </c>
      <c r="P168" s="244">
        <f t="shared" si="151"/>
        <v>173.01038062283737</v>
      </c>
      <c r="Q168" s="245">
        <f>1000/13*1000/170*H168</f>
        <v>2941176.4705882352</v>
      </c>
      <c r="R168" s="84">
        <v>44046</v>
      </c>
      <c r="S168" s="124" t="s">
        <v>2583</v>
      </c>
      <c r="T168" s="51">
        <f t="shared" si="107"/>
        <v>44061.555228408099</v>
      </c>
      <c r="U168" s="373"/>
      <c r="V168" s="424"/>
      <c r="W168" s="424"/>
      <c r="X168" s="424"/>
      <c r="Y168" s="424"/>
      <c r="Z168" s="424"/>
      <c r="AA168" s="424"/>
      <c r="AB168" s="241"/>
      <c r="AC168" s="241"/>
      <c r="AD168" s="138">
        <v>0.15</v>
      </c>
      <c r="AE168" s="139">
        <v>0</v>
      </c>
      <c r="AF168" s="140" t="s">
        <v>1402</v>
      </c>
    </row>
    <row r="169" spans="1:32" ht="42" customHeight="1" x14ac:dyDescent="0.2">
      <c r="A169" s="68">
        <f t="shared" si="96"/>
        <v>44061.555228408099</v>
      </c>
      <c r="B169" s="486" t="s">
        <v>2106</v>
      </c>
      <c r="C169" s="160" t="str">
        <f t="shared" si="142"/>
        <v>P &amp; G</v>
      </c>
      <c r="D169" s="117">
        <v>1665713</v>
      </c>
      <c r="E169" s="183"/>
      <c r="F169" s="228" t="str">
        <f t="shared" si="143"/>
        <v>SAM0130UN0170;TEAL2ARI;300</v>
      </c>
      <c r="G169" s="228" t="str">
        <f t="shared" si="144"/>
        <v>UNTREATED</v>
      </c>
      <c r="H169" s="242">
        <v>6500</v>
      </c>
      <c r="I169" s="243">
        <f t="shared" si="145"/>
        <v>4.1165294490183664</v>
      </c>
      <c r="J169" s="160" t="str">
        <f t="shared" si="146"/>
        <v>BRASKEM - CP360H &amp; Irgatec MB</v>
      </c>
      <c r="K169" s="228" t="str">
        <f t="shared" si="147"/>
        <v>J1427155 177"X3.032"X.25</v>
      </c>
      <c r="L169" s="242">
        <v>17000</v>
      </c>
      <c r="M169" s="228" t="str">
        <f t="shared" si="148"/>
        <v>TAR: 1070 MM                  MIN:  1045 MM          MAX:   1095 MM</v>
      </c>
      <c r="N169" s="228">
        <f t="shared" si="149"/>
        <v>7</v>
      </c>
      <c r="O169" s="228" t="str">
        <f t="shared" si="150"/>
        <v xml:space="preserve">J1427220                PKG,41" PLAIN DISC   </v>
      </c>
      <c r="P169" s="244">
        <f t="shared" si="151"/>
        <v>173.01038062283737</v>
      </c>
      <c r="Q169" s="245">
        <f>1000/13*1000/170*H169</f>
        <v>2941176.4705882352</v>
      </c>
      <c r="R169" s="84">
        <v>44047</v>
      </c>
      <c r="S169" s="124" t="s">
        <v>2584</v>
      </c>
      <c r="T169" s="51">
        <f t="shared" si="107"/>
        <v>44061.726750468471</v>
      </c>
      <c r="U169" s="373"/>
      <c r="V169" s="424"/>
      <c r="W169" s="424"/>
      <c r="X169" s="424"/>
      <c r="Y169" s="424"/>
      <c r="Z169" s="424"/>
      <c r="AA169" s="424"/>
      <c r="AB169" s="241"/>
      <c r="AC169" s="241"/>
      <c r="AD169" s="138">
        <v>0.15</v>
      </c>
      <c r="AE169" s="139">
        <v>0</v>
      </c>
      <c r="AF169" s="140" t="s">
        <v>1402</v>
      </c>
    </row>
    <row r="170" spans="1:32" ht="42" customHeight="1" x14ac:dyDescent="0.2">
      <c r="A170" s="68">
        <f t="shared" si="96"/>
        <v>44061.726750468471</v>
      </c>
      <c r="B170" s="486" t="s">
        <v>2106</v>
      </c>
      <c r="C170" s="160" t="str">
        <f t="shared" si="142"/>
        <v>P &amp; G</v>
      </c>
      <c r="D170" s="117">
        <v>1665713</v>
      </c>
      <c r="E170" s="183"/>
      <c r="F170" s="228" t="str">
        <f t="shared" si="143"/>
        <v>SAM0130UN0170;TEAL2ARI;300</v>
      </c>
      <c r="G170" s="228" t="str">
        <f t="shared" si="144"/>
        <v>UNTREATED</v>
      </c>
      <c r="H170" s="242">
        <v>6500</v>
      </c>
      <c r="I170" s="243">
        <f t="shared" si="145"/>
        <v>4.1165294490183664</v>
      </c>
      <c r="J170" s="160" t="str">
        <f t="shared" si="146"/>
        <v>BRASKEM - CP360H &amp; Irgatec MB</v>
      </c>
      <c r="K170" s="228" t="str">
        <f t="shared" si="147"/>
        <v>J1427155 177"X3.032"X.25</v>
      </c>
      <c r="L170" s="242">
        <v>17000</v>
      </c>
      <c r="M170" s="228" t="str">
        <f t="shared" si="148"/>
        <v>TAR: 1070 MM                  MIN:  1045 MM          MAX:   1095 MM</v>
      </c>
      <c r="N170" s="228">
        <f t="shared" si="149"/>
        <v>7</v>
      </c>
      <c r="O170" s="228" t="str">
        <f t="shared" si="150"/>
        <v xml:space="preserve">J1427220                PKG,41" PLAIN DISC   </v>
      </c>
      <c r="P170" s="244">
        <f t="shared" si="151"/>
        <v>173.01038062283737</v>
      </c>
      <c r="Q170" s="245">
        <f>1000/13*1000/170*H170</f>
        <v>2941176.4705882352</v>
      </c>
      <c r="R170" s="84">
        <v>44048</v>
      </c>
      <c r="S170" s="124" t="s">
        <v>2585</v>
      </c>
      <c r="T170" s="51">
        <f t="shared" si="107"/>
        <v>44061.898272528844</v>
      </c>
      <c r="U170" s="373"/>
      <c r="V170" s="424"/>
      <c r="W170" s="424"/>
      <c r="X170" s="424"/>
      <c r="Y170" s="424"/>
      <c r="Z170" s="424"/>
      <c r="AA170" s="424"/>
      <c r="AB170" s="241"/>
      <c r="AC170" s="241"/>
      <c r="AD170" s="138">
        <v>0.15</v>
      </c>
      <c r="AE170" s="139">
        <v>0</v>
      </c>
      <c r="AF170" s="140" t="s">
        <v>1402</v>
      </c>
    </row>
    <row r="171" spans="1:32" ht="42" customHeight="1" x14ac:dyDescent="0.2">
      <c r="A171" s="68">
        <f t="shared" si="96"/>
        <v>44061.898272528844</v>
      </c>
      <c r="B171" s="486" t="s">
        <v>2106</v>
      </c>
      <c r="C171" s="160" t="str">
        <f t="shared" si="142"/>
        <v>P &amp; G</v>
      </c>
      <c r="D171" s="117">
        <v>1681526</v>
      </c>
      <c r="E171" s="183"/>
      <c r="F171" s="228" t="str">
        <f t="shared" si="143"/>
        <v>SAM0130UN0208;TEAL2ARI;300</v>
      </c>
      <c r="G171" s="228" t="str">
        <f t="shared" si="144"/>
        <v>UNTREATED</v>
      </c>
      <c r="H171" s="242">
        <v>6500</v>
      </c>
      <c r="I171" s="243">
        <f t="shared" si="108"/>
        <v>4.1165294490183664</v>
      </c>
      <c r="J171" s="160" t="str">
        <f t="shared" si="146"/>
        <v>BRASKEM - CP360H &amp; Irgatec MB</v>
      </c>
      <c r="K171" s="228" t="str">
        <f t="shared" si="147"/>
        <v>J1427155 177"X3.032"X.25</v>
      </c>
      <c r="L171" s="242">
        <v>17000</v>
      </c>
      <c r="M171" s="228" t="str">
        <f t="shared" si="148"/>
        <v>TAR: 1070 MM                  MIN:  1045 MM          MAX:   1095 MM</v>
      </c>
      <c r="N171" s="228">
        <f t="shared" si="149"/>
        <v>6</v>
      </c>
      <c r="O171" s="228" t="str">
        <f t="shared" si="150"/>
        <v xml:space="preserve">J1427220                PKG,41" PLAIN DISC   </v>
      </c>
      <c r="P171" s="244">
        <f t="shared" si="151"/>
        <v>141.40271493212671</v>
      </c>
      <c r="Q171" s="245">
        <f>1000/13*1000/208*H171</f>
        <v>2403846.153846154</v>
      </c>
      <c r="R171" s="84">
        <v>44049</v>
      </c>
      <c r="S171" s="124" t="s">
        <v>2598</v>
      </c>
      <c r="T171" s="51">
        <f t="shared" si="107"/>
        <v>44062.069794589217</v>
      </c>
      <c r="U171" s="565"/>
      <c r="V171" s="241"/>
      <c r="W171" s="241"/>
      <c r="X171" s="241"/>
      <c r="Y171" s="241"/>
      <c r="Z171" s="241"/>
      <c r="AA171" s="241"/>
      <c r="AB171" s="241"/>
      <c r="AC171" s="241"/>
      <c r="AD171" s="138">
        <v>0.15</v>
      </c>
      <c r="AE171" s="139">
        <v>0</v>
      </c>
      <c r="AF171" s="140" t="s">
        <v>1402</v>
      </c>
    </row>
    <row r="172" spans="1:32" ht="42" customHeight="1" x14ac:dyDescent="0.2">
      <c r="A172" s="68">
        <f t="shared" si="96"/>
        <v>44062.069794589217</v>
      </c>
      <c r="B172" s="486" t="s">
        <v>2106</v>
      </c>
      <c r="C172" s="160" t="str">
        <f t="shared" ref="C172" si="152">VLOOKUP(D172,DETAIL,4,FALSE)</f>
        <v>P &amp; G</v>
      </c>
      <c r="D172" s="117">
        <v>1681526</v>
      </c>
      <c r="E172" s="183"/>
      <c r="F172" s="228" t="str">
        <f t="shared" ref="F172" si="153">VLOOKUP(D172,DETAIL,5,FALSE)</f>
        <v>SAM0130UN0208;TEAL2ARI;300</v>
      </c>
      <c r="G172" s="228" t="str">
        <f t="shared" ref="G172" si="154">VLOOKUP(D172,DETAIL,6,FALSE)</f>
        <v>UNTREATED</v>
      </c>
      <c r="H172" s="242">
        <v>6500</v>
      </c>
      <c r="I172" s="243">
        <f t="shared" ref="I172" si="155">+H172/1579</f>
        <v>4.1165294490183664</v>
      </c>
      <c r="J172" s="160" t="str">
        <f t="shared" ref="J172" si="156">VLOOKUP(D172,DETAIL,14,FALSE)</f>
        <v>BRASKEM - CP360H &amp; Irgatec MB</v>
      </c>
      <c r="K172" s="228" t="str">
        <f t="shared" ref="K172" si="157">VLOOKUP(D172,DETAIL,9,FALSE)</f>
        <v>J1427155 177"X3.032"X.25</v>
      </c>
      <c r="L172" s="242">
        <v>17000</v>
      </c>
      <c r="M172" s="228" t="str">
        <f t="shared" ref="M172" si="158">VLOOKUP(D172,DETAIL,7,FALSE)</f>
        <v>TAR: 1070 MM                  MIN:  1045 MM          MAX:   1095 MM</v>
      </c>
      <c r="N172" s="228">
        <f t="shared" ref="N172" si="159">VLOOKUP(D172,DETAIL,10,FALSE)</f>
        <v>6</v>
      </c>
      <c r="O172" s="228" t="str">
        <f t="shared" ref="O172" si="160">VLOOKUP(D172,DETAIL,13,FALSE)</f>
        <v xml:space="preserve">J1427220                PKG,41" PLAIN DISC   </v>
      </c>
      <c r="P172" s="244">
        <f t="shared" ref="P172" si="161">Q172/L172</f>
        <v>141.40271493212671</v>
      </c>
      <c r="Q172" s="245">
        <f t="shared" ref="Q172" si="162">1000/13*1000/208*H172</f>
        <v>2403846.153846154</v>
      </c>
      <c r="R172" s="84">
        <v>44050</v>
      </c>
      <c r="S172" s="124" t="s">
        <v>2599</v>
      </c>
      <c r="T172" s="51">
        <f t="shared" si="107"/>
        <v>44062.24131664959</v>
      </c>
      <c r="U172" s="565"/>
      <c r="V172" s="241"/>
      <c r="W172" s="241"/>
      <c r="X172" s="241"/>
      <c r="Y172" s="241"/>
      <c r="Z172" s="241"/>
      <c r="AA172" s="241"/>
      <c r="AB172" s="241"/>
      <c r="AC172" s="241"/>
      <c r="AD172" s="138">
        <v>0.15</v>
      </c>
      <c r="AE172" s="139">
        <v>0</v>
      </c>
      <c r="AF172" s="140" t="s">
        <v>1402</v>
      </c>
    </row>
    <row r="173" spans="1:32" ht="42" customHeight="1" x14ac:dyDescent="0.2">
      <c r="A173" s="68">
        <f t="shared" si="96"/>
        <v>44062.24131664959</v>
      </c>
      <c r="B173" s="486" t="s">
        <v>2106</v>
      </c>
      <c r="C173" s="160" t="str">
        <f>VLOOKUP(D173,DETAIL,4,FALSE)</f>
        <v>P &amp; G</v>
      </c>
      <c r="D173" s="117">
        <v>1665713</v>
      </c>
      <c r="E173" s="183"/>
      <c r="F173" s="228" t="str">
        <f>VLOOKUP(D173,DETAIL,5,FALSE)</f>
        <v>SAM0130UN0170;TEAL2ARI;300</v>
      </c>
      <c r="G173" s="228" t="str">
        <f>VLOOKUP(D173,DETAIL,6,FALSE)</f>
        <v>UNTREATED</v>
      </c>
      <c r="H173" s="242">
        <v>6500</v>
      </c>
      <c r="I173" s="243">
        <f>+H173/1579</f>
        <v>4.1165294490183664</v>
      </c>
      <c r="J173" s="160" t="str">
        <f>VLOOKUP(D173,DETAIL,14,FALSE)</f>
        <v>BRASKEM - CP360H &amp; Irgatec MB</v>
      </c>
      <c r="K173" s="228" t="str">
        <f>VLOOKUP(D173,DETAIL,9,FALSE)</f>
        <v>J1427155 177"X3.032"X.25</v>
      </c>
      <c r="L173" s="242">
        <v>17000</v>
      </c>
      <c r="M173" s="228" t="str">
        <f>VLOOKUP(D173,DETAIL,7,FALSE)</f>
        <v>TAR: 1070 MM                  MIN:  1045 MM          MAX:   1095 MM</v>
      </c>
      <c r="N173" s="228">
        <f>VLOOKUP(D173,DETAIL,10,FALSE)</f>
        <v>7</v>
      </c>
      <c r="O173" s="228" t="str">
        <f>VLOOKUP(D173,DETAIL,13,FALSE)</f>
        <v xml:space="preserve">J1427220                PKG,41" PLAIN DISC   </v>
      </c>
      <c r="P173" s="244">
        <f>Q173/L173</f>
        <v>173.01038062283737</v>
      </c>
      <c r="Q173" s="245">
        <f>1000/13*1000/170*H173</f>
        <v>2941176.4705882352</v>
      </c>
      <c r="R173" s="84">
        <v>44054</v>
      </c>
      <c r="S173" s="124" t="s">
        <v>2586</v>
      </c>
      <c r="T173" s="51">
        <f t="shared" si="107"/>
        <v>44062.412838709963</v>
      </c>
      <c r="U173" s="373"/>
      <c r="V173" s="424"/>
      <c r="W173" s="424"/>
      <c r="X173" s="424"/>
      <c r="Y173" s="424"/>
      <c r="Z173" s="424"/>
      <c r="AA173" s="424"/>
      <c r="AB173" s="241"/>
      <c r="AC173" s="241"/>
      <c r="AD173" s="138">
        <v>0.15</v>
      </c>
      <c r="AE173" s="139">
        <v>0</v>
      </c>
      <c r="AF173" s="140" t="s">
        <v>1402</v>
      </c>
    </row>
    <row r="174" spans="1:32" ht="42" customHeight="1" x14ac:dyDescent="0.2">
      <c r="A174" s="68">
        <f t="shared" si="96"/>
        <v>44062.412838709963</v>
      </c>
      <c r="B174" s="486" t="s">
        <v>2106</v>
      </c>
      <c r="C174" s="160" t="str">
        <f t="shared" ref="C174" si="163">VLOOKUP(D174,DETAIL,4,FALSE)</f>
        <v>P &amp; G</v>
      </c>
      <c r="D174" s="117">
        <v>1681526</v>
      </c>
      <c r="E174" s="183"/>
      <c r="F174" s="228" t="str">
        <f t="shared" ref="F174" si="164">VLOOKUP(D174,DETAIL,5,FALSE)</f>
        <v>SAM0130UN0208;TEAL2ARI;300</v>
      </c>
      <c r="G174" s="228" t="str">
        <f t="shared" ref="G174" si="165">VLOOKUP(D174,DETAIL,6,FALSE)</f>
        <v>UNTREATED</v>
      </c>
      <c r="H174" s="242">
        <v>6500</v>
      </c>
      <c r="I174" s="243">
        <f t="shared" ref="I174" si="166">+H174/1579</f>
        <v>4.1165294490183664</v>
      </c>
      <c r="J174" s="160" t="str">
        <f t="shared" ref="J174" si="167">VLOOKUP(D174,DETAIL,14,FALSE)</f>
        <v>BRASKEM - CP360H &amp; Irgatec MB</v>
      </c>
      <c r="K174" s="228" t="str">
        <f t="shared" ref="K174" si="168">VLOOKUP(D174,DETAIL,9,FALSE)</f>
        <v>J1427155 177"X3.032"X.25</v>
      </c>
      <c r="L174" s="242">
        <v>17000</v>
      </c>
      <c r="M174" s="228" t="str">
        <f t="shared" ref="M174" si="169">VLOOKUP(D174,DETAIL,7,FALSE)</f>
        <v>TAR: 1070 MM                  MIN:  1045 MM          MAX:   1095 MM</v>
      </c>
      <c r="N174" s="228">
        <f t="shared" ref="N174" si="170">VLOOKUP(D174,DETAIL,10,FALSE)</f>
        <v>6</v>
      </c>
      <c r="O174" s="228" t="str">
        <f t="shared" ref="O174" si="171">VLOOKUP(D174,DETAIL,13,FALSE)</f>
        <v xml:space="preserve">J1427220                PKG,41" PLAIN DISC   </v>
      </c>
      <c r="P174" s="244">
        <f t="shared" ref="P174" si="172">Q174/L174</f>
        <v>141.40271493212671</v>
      </c>
      <c r="Q174" s="245">
        <f t="shared" ref="Q174" si="173">1000/13*1000/208*H174</f>
        <v>2403846.153846154</v>
      </c>
      <c r="R174" s="84">
        <v>44056</v>
      </c>
      <c r="S174" s="124" t="s">
        <v>2600</v>
      </c>
      <c r="T174" s="51">
        <f t="shared" si="107"/>
        <v>44062.584360770335</v>
      </c>
      <c r="U174" s="565"/>
      <c r="V174" s="241"/>
      <c r="W174" s="241"/>
      <c r="X174" s="241"/>
      <c r="Y174" s="241"/>
      <c r="Z174" s="241"/>
      <c r="AA174" s="241"/>
      <c r="AB174" s="241"/>
      <c r="AC174" s="241"/>
      <c r="AD174" s="138">
        <v>0.15</v>
      </c>
      <c r="AE174" s="139">
        <v>0</v>
      </c>
      <c r="AF174" s="140" t="s">
        <v>1402</v>
      </c>
    </row>
    <row r="175" spans="1:32" ht="42" customHeight="1" x14ac:dyDescent="0.2">
      <c r="A175" s="68">
        <f t="shared" si="96"/>
        <v>44062.584360770335</v>
      </c>
      <c r="B175" s="486" t="s">
        <v>2106</v>
      </c>
      <c r="C175" s="160" t="str">
        <f>VLOOKUP(D175,DETAIL,4,FALSE)</f>
        <v>P &amp; G</v>
      </c>
      <c r="D175" s="117">
        <v>1665713</v>
      </c>
      <c r="E175" s="183"/>
      <c r="F175" s="228" t="str">
        <f>VLOOKUP(D175,DETAIL,5,FALSE)</f>
        <v>SAM0130UN0170;TEAL2ARI;300</v>
      </c>
      <c r="G175" s="228" t="str">
        <f>VLOOKUP(D175,DETAIL,6,FALSE)</f>
        <v>UNTREATED</v>
      </c>
      <c r="H175" s="242">
        <v>6500</v>
      </c>
      <c r="I175" s="243">
        <f>+H175/1579</f>
        <v>4.1165294490183664</v>
      </c>
      <c r="J175" s="160" t="str">
        <f>VLOOKUP(D175,DETAIL,14,FALSE)</f>
        <v>BRASKEM - CP360H &amp; Irgatec MB</v>
      </c>
      <c r="K175" s="228" t="str">
        <f>VLOOKUP(D175,DETAIL,9,FALSE)</f>
        <v>J1427155 177"X3.032"X.25</v>
      </c>
      <c r="L175" s="242">
        <v>17000</v>
      </c>
      <c r="M175" s="228" t="str">
        <f>VLOOKUP(D175,DETAIL,7,FALSE)</f>
        <v>TAR: 1070 MM                  MIN:  1045 MM          MAX:   1095 MM</v>
      </c>
      <c r="N175" s="228">
        <f>VLOOKUP(D175,DETAIL,10,FALSE)</f>
        <v>7</v>
      </c>
      <c r="O175" s="228" t="str">
        <f>VLOOKUP(D175,DETAIL,13,FALSE)</f>
        <v xml:space="preserve">J1427220                PKG,41" PLAIN DISC   </v>
      </c>
      <c r="P175" s="244">
        <f>Q175/L175</f>
        <v>173.01038062283737</v>
      </c>
      <c r="Q175" s="245">
        <f>1000/13*1000/170*H175</f>
        <v>2941176.4705882352</v>
      </c>
      <c r="R175" s="84">
        <v>44057</v>
      </c>
      <c r="S175" s="124" t="s">
        <v>2587</v>
      </c>
      <c r="T175" s="51">
        <f t="shared" si="107"/>
        <v>44062.755882830708</v>
      </c>
      <c r="U175" s="373"/>
      <c r="V175" s="424"/>
      <c r="W175" s="424"/>
      <c r="X175" s="424"/>
      <c r="Y175" s="424"/>
      <c r="Z175" s="424"/>
      <c r="AA175" s="424"/>
      <c r="AB175" s="241"/>
      <c r="AC175" s="241"/>
      <c r="AD175" s="138">
        <v>0.15</v>
      </c>
      <c r="AE175" s="139">
        <v>0</v>
      </c>
      <c r="AF175" s="140" t="s">
        <v>1402</v>
      </c>
    </row>
    <row r="176" spans="1:32" ht="42" customHeight="1" x14ac:dyDescent="0.2">
      <c r="A176" s="68">
        <f t="shared" si="96"/>
        <v>44062.755882830708</v>
      </c>
      <c r="B176" s="486" t="s">
        <v>2106</v>
      </c>
      <c r="C176" s="160" t="str">
        <f t="shared" ref="C176" si="174">VLOOKUP(D176,DETAIL,4,FALSE)</f>
        <v>P &amp; G</v>
      </c>
      <c r="D176" s="117">
        <v>1681526</v>
      </c>
      <c r="E176" s="183"/>
      <c r="F176" s="228" t="str">
        <f t="shared" ref="F176" si="175">VLOOKUP(D176,DETAIL,5,FALSE)</f>
        <v>SAM0130UN0208;TEAL2ARI;300</v>
      </c>
      <c r="G176" s="228" t="str">
        <f t="shared" ref="G176" si="176">VLOOKUP(D176,DETAIL,6,FALSE)</f>
        <v>UNTREATED</v>
      </c>
      <c r="H176" s="242">
        <v>6500</v>
      </c>
      <c r="I176" s="243">
        <f t="shared" ref="I176" si="177">+H176/1579</f>
        <v>4.1165294490183664</v>
      </c>
      <c r="J176" s="160" t="str">
        <f t="shared" ref="J176" si="178">VLOOKUP(D176,DETAIL,14,FALSE)</f>
        <v>BRASKEM - CP360H &amp; Irgatec MB</v>
      </c>
      <c r="K176" s="228" t="str">
        <f t="shared" ref="K176" si="179">VLOOKUP(D176,DETAIL,9,FALSE)</f>
        <v>J1427155 177"X3.032"X.25</v>
      </c>
      <c r="L176" s="242">
        <v>17000</v>
      </c>
      <c r="M176" s="228" t="str">
        <f t="shared" ref="M176" si="180">VLOOKUP(D176,DETAIL,7,FALSE)</f>
        <v>TAR: 1070 MM                  MIN:  1045 MM          MAX:   1095 MM</v>
      </c>
      <c r="N176" s="228">
        <f t="shared" ref="N176" si="181">VLOOKUP(D176,DETAIL,10,FALSE)</f>
        <v>6</v>
      </c>
      <c r="O176" s="228" t="str">
        <f t="shared" ref="O176" si="182">VLOOKUP(D176,DETAIL,13,FALSE)</f>
        <v xml:space="preserve">J1427220                PKG,41" PLAIN DISC   </v>
      </c>
      <c r="P176" s="244">
        <f t="shared" ref="P176" si="183">Q176/L176</f>
        <v>141.40271493212671</v>
      </c>
      <c r="Q176" s="245">
        <f t="shared" ref="Q176" si="184">1000/13*1000/208*H176</f>
        <v>2403846.153846154</v>
      </c>
      <c r="R176" s="84">
        <v>44057</v>
      </c>
      <c r="S176" s="124" t="s">
        <v>2601</v>
      </c>
      <c r="T176" s="51">
        <f t="shared" si="107"/>
        <v>44062.927404891081</v>
      </c>
      <c r="U176" s="565"/>
      <c r="V176" s="241"/>
      <c r="W176" s="241"/>
      <c r="X176" s="241"/>
      <c r="Y176" s="241"/>
      <c r="Z176" s="241"/>
      <c r="AA176" s="241"/>
      <c r="AB176" s="241"/>
      <c r="AC176" s="241"/>
      <c r="AD176" s="138">
        <v>0.15</v>
      </c>
      <c r="AE176" s="139">
        <v>0</v>
      </c>
      <c r="AF176" s="140" t="s">
        <v>1402</v>
      </c>
    </row>
    <row r="177" spans="1:32" ht="42" customHeight="1" x14ac:dyDescent="0.2">
      <c r="A177" s="68">
        <f t="shared" si="96"/>
        <v>44062.927404891081</v>
      </c>
      <c r="B177" s="486" t="s">
        <v>2106</v>
      </c>
      <c r="C177" s="160" t="str">
        <f>VLOOKUP(D177,DETAIL,4,FALSE)</f>
        <v>P &amp; G</v>
      </c>
      <c r="D177" s="117">
        <v>1665713</v>
      </c>
      <c r="E177" s="183"/>
      <c r="F177" s="228" t="str">
        <f>VLOOKUP(D177,DETAIL,5,FALSE)</f>
        <v>SAM0130UN0170;TEAL2ARI;300</v>
      </c>
      <c r="G177" s="228" t="str">
        <f>VLOOKUP(D177,DETAIL,6,FALSE)</f>
        <v>UNTREATED</v>
      </c>
      <c r="H177" s="242">
        <v>6500</v>
      </c>
      <c r="I177" s="243">
        <f>+H177/1579</f>
        <v>4.1165294490183664</v>
      </c>
      <c r="J177" s="160" t="str">
        <f>VLOOKUP(D177,DETAIL,14,FALSE)</f>
        <v>BRASKEM - CP360H &amp; Irgatec MB</v>
      </c>
      <c r="K177" s="228" t="str">
        <f>VLOOKUP(D177,DETAIL,9,FALSE)</f>
        <v>J1427155 177"X3.032"X.25</v>
      </c>
      <c r="L177" s="242">
        <v>17000</v>
      </c>
      <c r="M177" s="228" t="str">
        <f>VLOOKUP(D177,DETAIL,7,FALSE)</f>
        <v>TAR: 1070 MM                  MIN:  1045 MM          MAX:   1095 MM</v>
      </c>
      <c r="N177" s="228">
        <f>VLOOKUP(D177,DETAIL,10,FALSE)</f>
        <v>7</v>
      </c>
      <c r="O177" s="228" t="str">
        <f>VLOOKUP(D177,DETAIL,13,FALSE)</f>
        <v xml:space="preserve">J1427220                PKG,41" PLAIN DISC   </v>
      </c>
      <c r="P177" s="244">
        <f>Q177/L177</f>
        <v>173.01038062283737</v>
      </c>
      <c r="Q177" s="245">
        <f>1000/13*1000/170*H177</f>
        <v>2941176.4705882352</v>
      </c>
      <c r="R177" s="84">
        <v>44060</v>
      </c>
      <c r="S177" s="124" t="s">
        <v>2588</v>
      </c>
      <c r="T177" s="51">
        <f t="shared" si="107"/>
        <v>44063.098926951454</v>
      </c>
      <c r="U177" s="373"/>
      <c r="V177" s="424"/>
      <c r="W177" s="424"/>
      <c r="X177" s="424"/>
      <c r="Y177" s="424"/>
      <c r="Z177" s="424"/>
      <c r="AA177" s="424"/>
      <c r="AB177" s="241"/>
      <c r="AC177" s="241"/>
      <c r="AD177" s="138">
        <v>0.15</v>
      </c>
      <c r="AE177" s="139">
        <v>0</v>
      </c>
      <c r="AF177" s="140" t="s">
        <v>1402</v>
      </c>
    </row>
    <row r="178" spans="1:32" ht="42" customHeight="1" x14ac:dyDescent="0.2">
      <c r="A178" s="68">
        <f t="shared" si="96"/>
        <v>44063.098926951454</v>
      </c>
      <c r="B178" s="486" t="s">
        <v>2106</v>
      </c>
      <c r="C178" s="160" t="str">
        <f>VLOOKUP(D178,DETAIL,4,FALSE)</f>
        <v>P &amp; G</v>
      </c>
      <c r="D178" s="117">
        <v>1665713</v>
      </c>
      <c r="E178" s="183"/>
      <c r="F178" s="228" t="str">
        <f>VLOOKUP(D178,DETAIL,5,FALSE)</f>
        <v>SAM0130UN0170;TEAL2ARI;300</v>
      </c>
      <c r="G178" s="228" t="str">
        <f>VLOOKUP(D178,DETAIL,6,FALSE)</f>
        <v>UNTREATED</v>
      </c>
      <c r="H178" s="242">
        <v>6500</v>
      </c>
      <c r="I178" s="243">
        <f>+H178/1579</f>
        <v>4.1165294490183664</v>
      </c>
      <c r="J178" s="160" t="str">
        <f>VLOOKUP(D178,DETAIL,14,FALSE)</f>
        <v>BRASKEM - CP360H &amp; Irgatec MB</v>
      </c>
      <c r="K178" s="228" t="str">
        <f>VLOOKUP(D178,DETAIL,9,FALSE)</f>
        <v>J1427155 177"X3.032"X.25</v>
      </c>
      <c r="L178" s="242">
        <v>17000</v>
      </c>
      <c r="M178" s="228" t="str">
        <f>VLOOKUP(D178,DETAIL,7,FALSE)</f>
        <v>TAR: 1070 MM                  MIN:  1045 MM          MAX:   1095 MM</v>
      </c>
      <c r="N178" s="228">
        <f>VLOOKUP(D178,DETAIL,10,FALSE)</f>
        <v>7</v>
      </c>
      <c r="O178" s="228" t="str">
        <f>VLOOKUP(D178,DETAIL,13,FALSE)</f>
        <v xml:space="preserve">J1427220                PKG,41" PLAIN DISC   </v>
      </c>
      <c r="P178" s="244">
        <f>Q178/L178</f>
        <v>173.01038062283737</v>
      </c>
      <c r="Q178" s="245">
        <f>1000/13*1000/170*H178</f>
        <v>2941176.4705882352</v>
      </c>
      <c r="R178" s="84">
        <v>44062</v>
      </c>
      <c r="S178" s="124" t="s">
        <v>2589</v>
      </c>
      <c r="T178" s="51">
        <f t="shared" si="107"/>
        <v>44063.270449011827</v>
      </c>
      <c r="U178" s="373"/>
      <c r="V178" s="424"/>
      <c r="W178" s="424"/>
      <c r="X178" s="424"/>
      <c r="Y178" s="424"/>
      <c r="Z178" s="424"/>
      <c r="AA178" s="424"/>
      <c r="AB178" s="241"/>
      <c r="AC178" s="241"/>
      <c r="AD178" s="138">
        <v>0.15</v>
      </c>
      <c r="AE178" s="139">
        <v>0</v>
      </c>
      <c r="AF178" s="140" t="s">
        <v>1402</v>
      </c>
    </row>
    <row r="179" spans="1:32" ht="42" customHeight="1" x14ac:dyDescent="0.2">
      <c r="A179" s="68">
        <f t="shared" si="96"/>
        <v>44063.270449011827</v>
      </c>
      <c r="B179" s="486" t="s">
        <v>2106</v>
      </c>
      <c r="C179" s="160" t="str">
        <f>VLOOKUP(D179,DETAIL,4,FALSE)</f>
        <v>P &amp; G</v>
      </c>
      <c r="D179" s="117">
        <v>1665713</v>
      </c>
      <c r="E179" s="183"/>
      <c r="F179" s="228" t="str">
        <f>VLOOKUP(D179,DETAIL,5,FALSE)</f>
        <v>SAM0130UN0170;TEAL2ARI;300</v>
      </c>
      <c r="G179" s="228" t="str">
        <f>VLOOKUP(D179,DETAIL,6,FALSE)</f>
        <v>UNTREATED</v>
      </c>
      <c r="H179" s="242">
        <v>6500</v>
      </c>
      <c r="I179" s="243">
        <f>+H179/1579</f>
        <v>4.1165294490183664</v>
      </c>
      <c r="J179" s="160" t="str">
        <f>VLOOKUP(D179,DETAIL,14,FALSE)</f>
        <v>BRASKEM - CP360H &amp; Irgatec MB</v>
      </c>
      <c r="K179" s="228" t="str">
        <f>VLOOKUP(D179,DETAIL,9,FALSE)</f>
        <v>J1427155 177"X3.032"X.25</v>
      </c>
      <c r="L179" s="242">
        <v>17000</v>
      </c>
      <c r="M179" s="228" t="str">
        <f>VLOOKUP(D179,DETAIL,7,FALSE)</f>
        <v>TAR: 1070 MM                  MIN:  1045 MM          MAX:   1095 MM</v>
      </c>
      <c r="N179" s="228">
        <f>VLOOKUP(D179,DETAIL,10,FALSE)</f>
        <v>7</v>
      </c>
      <c r="O179" s="228" t="str">
        <f>VLOOKUP(D179,DETAIL,13,FALSE)</f>
        <v xml:space="preserve">J1427220                PKG,41" PLAIN DISC   </v>
      </c>
      <c r="P179" s="244">
        <f>Q179/L179</f>
        <v>173.01038062283737</v>
      </c>
      <c r="Q179" s="245">
        <f>1000/13*1000/170*H179</f>
        <v>2941176.4705882352</v>
      </c>
      <c r="R179" s="84">
        <v>44064</v>
      </c>
      <c r="S179" s="124" t="s">
        <v>2590</v>
      </c>
      <c r="T179" s="51">
        <f t="shared" si="107"/>
        <v>44063.4419710722</v>
      </c>
      <c r="U179" s="373"/>
      <c r="V179" s="424"/>
      <c r="W179" s="424"/>
      <c r="X179" s="424"/>
      <c r="Y179" s="424"/>
      <c r="Z179" s="424"/>
      <c r="AA179" s="424"/>
      <c r="AB179" s="241"/>
      <c r="AC179" s="241"/>
      <c r="AD179" s="138">
        <v>0.15</v>
      </c>
      <c r="AE179" s="139">
        <v>0</v>
      </c>
      <c r="AF179" s="140" t="s">
        <v>1402</v>
      </c>
    </row>
    <row r="180" spans="1:32" ht="42" customHeight="1" x14ac:dyDescent="0.2">
      <c r="A180" s="68">
        <f t="shared" si="96"/>
        <v>44063.4419710722</v>
      </c>
      <c r="B180" s="486" t="s">
        <v>2106</v>
      </c>
      <c r="C180" s="160" t="str">
        <f t="shared" ref="C180" si="185">VLOOKUP(D180,DETAIL,4,FALSE)</f>
        <v>P &amp; G</v>
      </c>
      <c r="D180" s="117">
        <v>1681526</v>
      </c>
      <c r="E180" s="183"/>
      <c r="F180" s="228" t="str">
        <f t="shared" ref="F180" si="186">VLOOKUP(D180,DETAIL,5,FALSE)</f>
        <v>SAM0130UN0208;TEAL2ARI;300</v>
      </c>
      <c r="G180" s="228" t="str">
        <f t="shared" ref="G180" si="187">VLOOKUP(D180,DETAIL,6,FALSE)</f>
        <v>UNTREATED</v>
      </c>
      <c r="H180" s="242">
        <v>6500</v>
      </c>
      <c r="I180" s="243">
        <f t="shared" ref="I180" si="188">+H180/1579</f>
        <v>4.1165294490183664</v>
      </c>
      <c r="J180" s="160" t="str">
        <f t="shared" ref="J180" si="189">VLOOKUP(D180,DETAIL,14,FALSE)</f>
        <v>BRASKEM - CP360H &amp; Irgatec MB</v>
      </c>
      <c r="K180" s="228" t="str">
        <f t="shared" ref="K180" si="190">VLOOKUP(D180,DETAIL,9,FALSE)</f>
        <v>J1427155 177"X3.032"X.25</v>
      </c>
      <c r="L180" s="242">
        <v>17000</v>
      </c>
      <c r="M180" s="228" t="str">
        <f t="shared" ref="M180" si="191">VLOOKUP(D180,DETAIL,7,FALSE)</f>
        <v>TAR: 1070 MM                  MIN:  1045 MM          MAX:   1095 MM</v>
      </c>
      <c r="N180" s="228">
        <f t="shared" ref="N180" si="192">VLOOKUP(D180,DETAIL,10,FALSE)</f>
        <v>6</v>
      </c>
      <c r="O180" s="228" t="str">
        <f t="shared" ref="O180" si="193">VLOOKUP(D180,DETAIL,13,FALSE)</f>
        <v xml:space="preserve">J1427220                PKG,41" PLAIN DISC   </v>
      </c>
      <c r="P180" s="244">
        <f t="shared" ref="P180" si="194">Q180/L180</f>
        <v>141.40271493212671</v>
      </c>
      <c r="Q180" s="245">
        <f t="shared" ref="Q180" si="195">1000/13*1000/208*H180</f>
        <v>2403846.153846154</v>
      </c>
      <c r="R180" s="84">
        <v>44064</v>
      </c>
      <c r="S180" s="124" t="s">
        <v>2602</v>
      </c>
      <c r="T180" s="51">
        <f t="shared" si="107"/>
        <v>44063.613493132572</v>
      </c>
      <c r="U180" s="565"/>
      <c r="V180" s="241"/>
      <c r="W180" s="241"/>
      <c r="X180" s="241"/>
      <c r="Y180" s="241"/>
      <c r="Z180" s="241"/>
      <c r="AA180" s="241"/>
      <c r="AB180" s="241"/>
      <c r="AC180" s="241"/>
      <c r="AD180" s="138">
        <v>0.15</v>
      </c>
      <c r="AE180" s="139">
        <v>0</v>
      </c>
      <c r="AF180" s="140" t="s">
        <v>1402</v>
      </c>
    </row>
    <row r="181" spans="1:32" ht="42" customHeight="1" x14ac:dyDescent="0.2">
      <c r="A181" s="68">
        <f t="shared" si="96"/>
        <v>44063.613493132572</v>
      </c>
      <c r="B181" s="486" t="s">
        <v>2106</v>
      </c>
      <c r="C181" s="160" t="str">
        <f>VLOOKUP(D181,DETAIL,4,FALSE)</f>
        <v>P &amp; G</v>
      </c>
      <c r="D181" s="117">
        <v>1665713</v>
      </c>
      <c r="E181" s="183"/>
      <c r="F181" s="228" t="str">
        <f>VLOOKUP(D181,DETAIL,5,FALSE)</f>
        <v>SAM0130UN0170;TEAL2ARI;300</v>
      </c>
      <c r="G181" s="228" t="str">
        <f>VLOOKUP(D181,DETAIL,6,FALSE)</f>
        <v>UNTREATED</v>
      </c>
      <c r="H181" s="242">
        <v>6500</v>
      </c>
      <c r="I181" s="243">
        <f>+H181/1579</f>
        <v>4.1165294490183664</v>
      </c>
      <c r="J181" s="160" t="str">
        <f>VLOOKUP(D181,DETAIL,14,FALSE)</f>
        <v>BRASKEM - CP360H &amp; Irgatec MB</v>
      </c>
      <c r="K181" s="228" t="str">
        <f>VLOOKUP(D181,DETAIL,9,FALSE)</f>
        <v>J1427155 177"X3.032"X.25</v>
      </c>
      <c r="L181" s="242">
        <v>17000</v>
      </c>
      <c r="M181" s="228" t="str">
        <f>VLOOKUP(D181,DETAIL,7,FALSE)</f>
        <v>TAR: 1070 MM                  MIN:  1045 MM          MAX:   1095 MM</v>
      </c>
      <c r="N181" s="228">
        <f>VLOOKUP(D181,DETAIL,10,FALSE)</f>
        <v>7</v>
      </c>
      <c r="O181" s="228" t="str">
        <f>VLOOKUP(D181,DETAIL,13,FALSE)</f>
        <v xml:space="preserve">J1427220                PKG,41" PLAIN DISC   </v>
      </c>
      <c r="P181" s="244">
        <f>Q181/L181</f>
        <v>173.01038062283737</v>
      </c>
      <c r="Q181" s="245">
        <f t="shared" ref="Q181:Q182" si="196">1000/13*1000/170*H181</f>
        <v>2941176.4705882352</v>
      </c>
      <c r="R181" s="84">
        <v>44069</v>
      </c>
      <c r="S181" s="124" t="s">
        <v>2591</v>
      </c>
      <c r="T181" s="51">
        <f t="shared" si="107"/>
        <v>44063.785015192945</v>
      </c>
      <c r="U181" s="373"/>
      <c r="V181" s="424"/>
      <c r="W181" s="424"/>
      <c r="X181" s="424"/>
      <c r="Y181" s="424"/>
      <c r="Z181" s="424"/>
      <c r="AA181" s="424"/>
      <c r="AB181" s="241"/>
      <c r="AC181" s="241"/>
      <c r="AD181" s="138">
        <v>0.15</v>
      </c>
      <c r="AE181" s="139">
        <v>0</v>
      </c>
      <c r="AF181" s="140" t="s">
        <v>1402</v>
      </c>
    </row>
    <row r="182" spans="1:32" ht="42" customHeight="1" x14ac:dyDescent="0.2">
      <c r="A182" s="68">
        <f t="shared" si="96"/>
        <v>44063.785015192945</v>
      </c>
      <c r="B182" s="486" t="s">
        <v>2106</v>
      </c>
      <c r="C182" s="160" t="str">
        <f>VLOOKUP(D182,DETAIL,4,FALSE)</f>
        <v>P &amp; G</v>
      </c>
      <c r="D182" s="117">
        <v>1665713</v>
      </c>
      <c r="E182" s="183"/>
      <c r="F182" s="228" t="str">
        <f>VLOOKUP(D182,DETAIL,5,FALSE)</f>
        <v>SAM0130UN0170;TEAL2ARI;300</v>
      </c>
      <c r="G182" s="228" t="str">
        <f>VLOOKUP(D182,DETAIL,6,FALSE)</f>
        <v>UNTREATED</v>
      </c>
      <c r="H182" s="242">
        <v>6500</v>
      </c>
      <c r="I182" s="243">
        <f>+H182/1579</f>
        <v>4.1165294490183664</v>
      </c>
      <c r="J182" s="160" t="str">
        <f>VLOOKUP(D182,DETAIL,14,FALSE)</f>
        <v>BRASKEM - CP360H &amp; Irgatec MB</v>
      </c>
      <c r="K182" s="228" t="str">
        <f>VLOOKUP(D182,DETAIL,9,FALSE)</f>
        <v>J1427155 177"X3.032"X.25</v>
      </c>
      <c r="L182" s="242">
        <v>17000</v>
      </c>
      <c r="M182" s="228" t="str">
        <f>VLOOKUP(D182,DETAIL,7,FALSE)</f>
        <v>TAR: 1070 MM                  MIN:  1045 MM          MAX:   1095 MM</v>
      </c>
      <c r="N182" s="228">
        <f>VLOOKUP(D182,DETAIL,10,FALSE)</f>
        <v>7</v>
      </c>
      <c r="O182" s="228" t="str">
        <f>VLOOKUP(D182,DETAIL,13,FALSE)</f>
        <v xml:space="preserve">J1427220                PKG,41" PLAIN DISC   </v>
      </c>
      <c r="P182" s="244">
        <f>Q182/L182</f>
        <v>173.01038062283737</v>
      </c>
      <c r="Q182" s="245">
        <f t="shared" si="196"/>
        <v>2941176.4705882352</v>
      </c>
      <c r="R182" s="84">
        <v>44070</v>
      </c>
      <c r="S182" s="124" t="s">
        <v>2592</v>
      </c>
      <c r="T182" s="51">
        <f t="shared" si="107"/>
        <v>44063.956537253318</v>
      </c>
      <c r="U182" s="373"/>
      <c r="V182" s="424"/>
      <c r="W182" s="424"/>
      <c r="X182" s="424"/>
      <c r="Y182" s="424"/>
      <c r="Z182" s="424"/>
      <c r="AA182" s="424"/>
      <c r="AB182" s="241"/>
      <c r="AC182" s="241"/>
      <c r="AD182" s="138">
        <v>0.15</v>
      </c>
      <c r="AE182" s="139">
        <v>0</v>
      </c>
      <c r="AF182" s="140" t="s">
        <v>1402</v>
      </c>
    </row>
    <row r="183" spans="1:32" ht="42" hidden="1" customHeight="1" x14ac:dyDescent="0.2">
      <c r="A183" s="68">
        <f t="shared" si="96"/>
        <v>44063.956537253318</v>
      </c>
      <c r="B183" s="486" t="s">
        <v>2106</v>
      </c>
      <c r="C183" s="444"/>
      <c r="D183" s="455" t="s">
        <v>2687</v>
      </c>
      <c r="E183" s="446"/>
      <c r="F183" s="447"/>
      <c r="G183" s="447"/>
      <c r="H183" s="448"/>
      <c r="I183" s="449">
        <v>1.5</v>
      </c>
      <c r="J183" s="447"/>
      <c r="K183" s="447"/>
      <c r="L183" s="450"/>
      <c r="M183" s="447"/>
      <c r="N183" s="447"/>
      <c r="O183" s="447"/>
      <c r="P183" s="451"/>
      <c r="Q183" s="452"/>
      <c r="R183" s="453" t="s">
        <v>428</v>
      </c>
      <c r="S183" s="454"/>
      <c r="T183" s="51">
        <f t="shared" si="107"/>
        <v>44064.019037253318</v>
      </c>
      <c r="U183" s="130"/>
      <c r="AD183" s="138">
        <v>0.15</v>
      </c>
      <c r="AE183" s="139">
        <v>0</v>
      </c>
      <c r="AF183" s="140" t="s">
        <v>1402</v>
      </c>
    </row>
    <row r="184" spans="1:32" ht="42" hidden="1" customHeight="1" x14ac:dyDescent="0.2">
      <c r="A184" s="68">
        <f t="shared" si="96"/>
        <v>44064.019037253318</v>
      </c>
      <c r="B184" s="486" t="s">
        <v>2106</v>
      </c>
      <c r="C184" s="339" t="str">
        <f t="shared" ref="C184:C192" si="197">VLOOKUP(D184,DETAIL,4,FALSE)</f>
        <v>FIRST QUALITY RETAIL SERVICE</v>
      </c>
      <c r="D184" s="340">
        <v>1753325</v>
      </c>
      <c r="E184" s="121">
        <v>82284194</v>
      </c>
      <c r="F184" s="341" t="str">
        <f t="shared" ref="F184:F192" si="198">VLOOKUP(D184,DETAIL,5,FALSE)</f>
        <v xml:space="preserve">SM30150UN0270;PURPLE;600 </v>
      </c>
      <c r="G184" s="341" t="str">
        <f t="shared" ref="G184:G192" si="199">VLOOKUP(D184,DETAIL,6,FALSE)</f>
        <v>UNTREATED</v>
      </c>
      <c r="H184" s="342">
        <v>4500</v>
      </c>
      <c r="I184" s="343">
        <f t="shared" ref="I184:I192" si="200">+H184/1619</f>
        <v>2.7794935145151327</v>
      </c>
      <c r="J184" s="339" t="str">
        <f t="shared" ref="J184:J192" si="201">VLOOKUP(D184,DETAIL,14,FALSE)</f>
        <v xml:space="preserve">Braskem CP360H   EXXON 3936G2          </v>
      </c>
      <c r="K184" s="341" t="str">
        <f t="shared" ref="K184:K192" si="202">VLOOKUP(D184,DETAIL,9,FALSE)</f>
        <v>J1427140 175"x6.028"x.375"</v>
      </c>
      <c r="L184" s="344">
        <v>13200</v>
      </c>
      <c r="M184" s="341" t="str">
        <f t="shared" ref="M184:M192" si="203">VLOOKUP(D184,DETAIL,7,FALSE)</f>
        <v>Tar: 1010 mm             Min:  965 mm             Max:  1055 mm</v>
      </c>
      <c r="N184" s="341" t="str">
        <f t="shared" ref="N184:N192" si="204">VLOOKUP(D184,DETAIL,10,FALSE)</f>
        <v>4,5</v>
      </c>
      <c r="O184" s="341" t="str">
        <f t="shared" ref="O184:O192" si="205">VLOOKUP(D184,DETAIL,13,FALSE)</f>
        <v>J1427237 PKG,40"COMBO,H AND P,3" CENTER</v>
      </c>
      <c r="P184" s="345">
        <f t="shared" ref="P184:P192" si="206">Q184/L184</f>
        <v>84.17508417508418</v>
      </c>
      <c r="Q184" s="344">
        <f>1000/15*1000/270*H184</f>
        <v>1111111.1111111112</v>
      </c>
      <c r="R184" s="346">
        <v>44035</v>
      </c>
      <c r="S184" s="347" t="s">
        <v>2346</v>
      </c>
      <c r="T184" s="51">
        <f t="shared" si="107"/>
        <v>44064.134849483089</v>
      </c>
      <c r="U184" s="553"/>
      <c r="V184" s="241"/>
      <c r="W184" s="241"/>
      <c r="X184" s="241"/>
      <c r="Y184" s="241"/>
      <c r="Z184" s="241"/>
      <c r="AA184" s="241"/>
      <c r="AB184" s="241"/>
      <c r="AC184" s="241"/>
      <c r="AD184" s="138">
        <v>0.15</v>
      </c>
      <c r="AE184" s="139">
        <v>1981.5882352941176</v>
      </c>
      <c r="AF184" s="140" t="s">
        <v>1402</v>
      </c>
    </row>
    <row r="185" spans="1:32" ht="42" hidden="1" customHeight="1" x14ac:dyDescent="0.2">
      <c r="A185" s="68">
        <f t="shared" si="96"/>
        <v>44064.134849483089</v>
      </c>
      <c r="B185" s="486" t="s">
        <v>2106</v>
      </c>
      <c r="C185" s="339" t="str">
        <f t="shared" si="197"/>
        <v>FIRST QUALITY RETAIL SERVICE</v>
      </c>
      <c r="D185" s="340">
        <v>1753327</v>
      </c>
      <c r="E185" s="121">
        <v>82210363</v>
      </c>
      <c r="F185" s="341" t="str">
        <f t="shared" si="198"/>
        <v xml:space="preserve">SM30150UN0330;PURPLE;600 </v>
      </c>
      <c r="G185" s="341" t="str">
        <f t="shared" si="199"/>
        <v>UNTREATED</v>
      </c>
      <c r="H185" s="342">
        <v>7500</v>
      </c>
      <c r="I185" s="343">
        <f t="shared" si="200"/>
        <v>4.6324891908585544</v>
      </c>
      <c r="J185" s="339" t="str">
        <f t="shared" si="201"/>
        <v xml:space="preserve">Braskem CP360H   EXXON 3936G2          </v>
      </c>
      <c r="K185" s="341" t="str">
        <f t="shared" si="202"/>
        <v>J1427140 175"x6.028"x.375"</v>
      </c>
      <c r="L185" s="344">
        <v>13200</v>
      </c>
      <c r="M185" s="341" t="str">
        <f t="shared" si="203"/>
        <v>Tar: 1010 mm             Min:  965 mm             Max:  1055 mm</v>
      </c>
      <c r="N185" s="341" t="str">
        <f t="shared" si="204"/>
        <v>3,4</v>
      </c>
      <c r="O185" s="341" t="str">
        <f t="shared" si="205"/>
        <v>J1427237 PKG,40"COMBO,H AND P,3" CENTER</v>
      </c>
      <c r="P185" s="345">
        <f t="shared" si="206"/>
        <v>114.7842056932966</v>
      </c>
      <c r="Q185" s="344">
        <f>1000/15*1000/330*H185</f>
        <v>1515151.5151515151</v>
      </c>
      <c r="R185" s="346">
        <v>44036</v>
      </c>
      <c r="S185" s="347" t="s">
        <v>2126</v>
      </c>
      <c r="T185" s="51">
        <f t="shared" si="107"/>
        <v>44064.327869866043</v>
      </c>
      <c r="U185" s="373"/>
      <c r="V185" s="241"/>
      <c r="W185" s="241"/>
      <c r="X185" s="241"/>
      <c r="Y185" s="241"/>
      <c r="Z185" s="241"/>
      <c r="AA185" s="241"/>
      <c r="AB185" s="241"/>
      <c r="AC185" s="241"/>
      <c r="AD185" s="138">
        <v>0.15</v>
      </c>
      <c r="AE185" s="139">
        <v>1981.5882352941176</v>
      </c>
      <c r="AF185" s="140" t="s">
        <v>1402</v>
      </c>
    </row>
    <row r="186" spans="1:32" ht="42" hidden="1" customHeight="1" x14ac:dyDescent="0.2">
      <c r="A186" s="68">
        <f t="shared" si="96"/>
        <v>44064.327869866043</v>
      </c>
      <c r="B186" s="486" t="s">
        <v>2106</v>
      </c>
      <c r="C186" s="339" t="str">
        <f t="shared" si="197"/>
        <v>FIRST QUALITY RETAIL SERVICE</v>
      </c>
      <c r="D186" s="340">
        <v>1735101</v>
      </c>
      <c r="E186" s="121">
        <v>82210358</v>
      </c>
      <c r="F186" s="341" t="str">
        <f t="shared" si="198"/>
        <v xml:space="preserve">SM30150UN0365;PURP;600 </v>
      </c>
      <c r="G186" s="341" t="str">
        <f t="shared" si="199"/>
        <v>UNTREATED</v>
      </c>
      <c r="H186" s="342">
        <v>9000</v>
      </c>
      <c r="I186" s="343">
        <f t="shared" si="200"/>
        <v>5.5589870290302654</v>
      </c>
      <c r="J186" s="339" t="str">
        <f t="shared" si="201"/>
        <v xml:space="preserve">Braskem CP360H   EXXON 3936G2          </v>
      </c>
      <c r="K186" s="341" t="str">
        <f t="shared" si="202"/>
        <v>J1427140 175"x6.028"x.375"</v>
      </c>
      <c r="L186" s="344">
        <v>13200</v>
      </c>
      <c r="M186" s="341" t="str">
        <f t="shared" si="203"/>
        <v>Tar: 1010 mm             Min:  965 mm             Max:  1055 mm</v>
      </c>
      <c r="N186" s="341">
        <f t="shared" si="204"/>
        <v>3</v>
      </c>
      <c r="O186" s="341" t="str">
        <f t="shared" si="205"/>
        <v>J1427237 PKG,40"COMBO,H AND P,3" CENTER</v>
      </c>
      <c r="P186" s="345">
        <f t="shared" si="206"/>
        <v>124.53300124533001</v>
      </c>
      <c r="Q186" s="344">
        <f>1000/15*1000/365*H186</f>
        <v>1643835.6164383562</v>
      </c>
      <c r="R186" s="346">
        <v>44053</v>
      </c>
      <c r="S186" s="347" t="s">
        <v>2125</v>
      </c>
      <c r="T186" s="51">
        <f t="shared" si="107"/>
        <v>44064.559494325586</v>
      </c>
      <c r="U186" s="373"/>
      <c r="V186" s="241"/>
      <c r="W186" s="241"/>
      <c r="X186" s="241"/>
      <c r="Y186" s="241"/>
      <c r="Z186" s="241"/>
      <c r="AA186" s="241"/>
      <c r="AB186" s="241"/>
      <c r="AC186" s="241"/>
      <c r="AD186" s="138">
        <v>0.15</v>
      </c>
      <c r="AE186" s="139">
        <v>1981.5882352941176</v>
      </c>
      <c r="AF186" s="140" t="s">
        <v>1402</v>
      </c>
    </row>
    <row r="187" spans="1:32" ht="42" hidden="1" customHeight="1" x14ac:dyDescent="0.2">
      <c r="A187" s="68">
        <f t="shared" si="96"/>
        <v>44064.559494325586</v>
      </c>
      <c r="B187" s="486" t="s">
        <v>2106</v>
      </c>
      <c r="C187" s="339" t="str">
        <f t="shared" si="197"/>
        <v>FIRST QUALITY RETAIL SERVICE</v>
      </c>
      <c r="D187" s="340">
        <v>1753328</v>
      </c>
      <c r="E187" s="121">
        <v>82058678</v>
      </c>
      <c r="F187" s="341" t="str">
        <f t="shared" si="198"/>
        <v xml:space="preserve">SM30150UN0350;PURPLE;600 </v>
      </c>
      <c r="G187" s="341" t="str">
        <f t="shared" si="199"/>
        <v>UNTREATED</v>
      </c>
      <c r="H187" s="342">
        <v>4500</v>
      </c>
      <c r="I187" s="343">
        <f t="shared" si="200"/>
        <v>2.7794935145151327</v>
      </c>
      <c r="J187" s="339" t="str">
        <f t="shared" si="201"/>
        <v xml:space="preserve">Braskem CP360H   EXXON 3936G2          </v>
      </c>
      <c r="K187" s="341" t="str">
        <f t="shared" si="202"/>
        <v>J1427140 175"x6.028"x.375"</v>
      </c>
      <c r="L187" s="344">
        <v>13200</v>
      </c>
      <c r="M187" s="341" t="str">
        <f t="shared" si="203"/>
        <v>Tar: 1010 mm             Min:  965 mm             Max:  1055 mm</v>
      </c>
      <c r="N187" s="341" t="str">
        <f t="shared" si="204"/>
        <v>3,4</v>
      </c>
      <c r="O187" s="341" t="str">
        <f t="shared" si="205"/>
        <v>J1427237 PKG,40"COMBO,H AND P,3" CENTER</v>
      </c>
      <c r="P187" s="345">
        <f t="shared" si="206"/>
        <v>64.935064935064943</v>
      </c>
      <c r="Q187" s="344">
        <f>1000/15*1000/350*H187</f>
        <v>857142.85714285716</v>
      </c>
      <c r="R187" s="346">
        <v>44060</v>
      </c>
      <c r="S187" s="347" t="s">
        <v>1978</v>
      </c>
      <c r="T187" s="51">
        <f t="shared" si="107"/>
        <v>44064.675306555357</v>
      </c>
      <c r="U187" s="553"/>
      <c r="V187" s="241"/>
      <c r="W187" s="241"/>
      <c r="X187" s="241"/>
      <c r="Y187" s="241"/>
      <c r="Z187" s="241"/>
      <c r="AA187" s="241"/>
      <c r="AB187" s="241"/>
      <c r="AC187" s="241"/>
      <c r="AD187" s="138">
        <v>0.15</v>
      </c>
      <c r="AE187" s="139">
        <v>1981.5882352941176</v>
      </c>
      <c r="AF187" s="140" t="s">
        <v>1402</v>
      </c>
    </row>
    <row r="188" spans="1:32" ht="42" hidden="1" customHeight="1" x14ac:dyDescent="0.2">
      <c r="A188" s="68">
        <f t="shared" si="96"/>
        <v>44064.675306555357</v>
      </c>
      <c r="B188" s="486" t="s">
        <v>2106</v>
      </c>
      <c r="C188" s="339" t="str">
        <f t="shared" si="197"/>
        <v>FIRST QUALITY RETAIL SERVICE</v>
      </c>
      <c r="D188" s="340">
        <v>1753327</v>
      </c>
      <c r="E188" s="121">
        <v>82210363</v>
      </c>
      <c r="F188" s="341" t="str">
        <f t="shared" si="198"/>
        <v xml:space="preserve">SM30150UN0330;PURPLE;600 </v>
      </c>
      <c r="G188" s="341" t="str">
        <f t="shared" si="199"/>
        <v>UNTREATED</v>
      </c>
      <c r="H188" s="342">
        <v>6750</v>
      </c>
      <c r="I188" s="343">
        <f t="shared" si="200"/>
        <v>4.1692402717726988</v>
      </c>
      <c r="J188" s="339" t="str">
        <f t="shared" si="201"/>
        <v xml:space="preserve">Braskem CP360H   EXXON 3936G2          </v>
      </c>
      <c r="K188" s="341" t="str">
        <f t="shared" si="202"/>
        <v>J1427140 175"x6.028"x.375"</v>
      </c>
      <c r="L188" s="344">
        <v>13200</v>
      </c>
      <c r="M188" s="341" t="str">
        <f t="shared" si="203"/>
        <v>Tar: 1010 mm             Min:  965 mm             Max:  1055 mm</v>
      </c>
      <c r="N188" s="341" t="str">
        <f t="shared" si="204"/>
        <v>3,4</v>
      </c>
      <c r="O188" s="341" t="str">
        <f t="shared" si="205"/>
        <v>J1427237 PKG,40"COMBO,H AND P,3" CENTER</v>
      </c>
      <c r="P188" s="345">
        <f t="shared" si="206"/>
        <v>103.30578512396693</v>
      </c>
      <c r="Q188" s="344">
        <f>1000/15*1000/330*H188</f>
        <v>1363636.3636363635</v>
      </c>
      <c r="R188" s="346">
        <v>44074</v>
      </c>
      <c r="S188" s="347" t="s">
        <v>2454</v>
      </c>
      <c r="T188" s="51">
        <f t="shared" si="107"/>
        <v>44064.849024900017</v>
      </c>
      <c r="U188" s="553"/>
      <c r="V188" s="241"/>
      <c r="W188" s="241"/>
      <c r="X188" s="241"/>
      <c r="Y188" s="241"/>
      <c r="Z188" s="241"/>
      <c r="AA188" s="241"/>
      <c r="AB188" s="241"/>
      <c r="AC188" s="241"/>
      <c r="AD188" s="138">
        <v>0.15</v>
      </c>
      <c r="AE188" s="139">
        <v>1981.5882352941176</v>
      </c>
      <c r="AF188" s="140" t="s">
        <v>1402</v>
      </c>
    </row>
    <row r="189" spans="1:32" ht="42" hidden="1" customHeight="1" x14ac:dyDescent="0.2">
      <c r="A189" s="68">
        <f t="shared" si="96"/>
        <v>44064.849024900017</v>
      </c>
      <c r="B189" s="486" t="s">
        <v>2106</v>
      </c>
      <c r="C189" s="339" t="str">
        <f t="shared" si="197"/>
        <v>FIRST QUALITY RETAIL SERVICE</v>
      </c>
      <c r="D189" s="340">
        <v>1753326</v>
      </c>
      <c r="E189" s="121">
        <v>82305321</v>
      </c>
      <c r="F189" s="341" t="str">
        <f t="shared" si="198"/>
        <v xml:space="preserve">SM30150UN0287;PURPLE;600 </v>
      </c>
      <c r="G189" s="341" t="str">
        <f t="shared" si="199"/>
        <v>UNTREATED</v>
      </c>
      <c r="H189" s="342">
        <v>4500</v>
      </c>
      <c r="I189" s="343">
        <f t="shared" si="200"/>
        <v>2.7794935145151327</v>
      </c>
      <c r="J189" s="339" t="str">
        <f t="shared" si="201"/>
        <v xml:space="preserve">Braskem CP360H   EXXON 3936G2          </v>
      </c>
      <c r="K189" s="341" t="str">
        <f t="shared" si="202"/>
        <v>J1427140 175"x6.028"x.375"</v>
      </c>
      <c r="L189" s="344">
        <v>13200</v>
      </c>
      <c r="M189" s="341" t="str">
        <f t="shared" si="203"/>
        <v>Tar: 1010 mm             Min:  965 mm             Max:  1055 mm</v>
      </c>
      <c r="N189" s="341">
        <f t="shared" si="204"/>
        <v>4</v>
      </c>
      <c r="O189" s="341" t="str">
        <f t="shared" si="205"/>
        <v>J1427237 PKG,40"COMBO,H AND P,3" CENTER</v>
      </c>
      <c r="P189" s="345">
        <f t="shared" si="206"/>
        <v>79.189103579347488</v>
      </c>
      <c r="Q189" s="344">
        <f>1000/15*1000/287*H189</f>
        <v>1045296.1672473868</v>
      </c>
      <c r="R189" s="346">
        <v>44082</v>
      </c>
      <c r="S189" s="347" t="s">
        <v>2453</v>
      </c>
      <c r="T189" s="51">
        <f t="shared" si="107"/>
        <v>44064.964837129788</v>
      </c>
      <c r="U189" s="553"/>
      <c r="V189" s="241"/>
      <c r="W189" s="241"/>
      <c r="X189" s="241"/>
      <c r="Y189" s="241"/>
      <c r="Z189" s="241"/>
      <c r="AA189" s="241"/>
      <c r="AB189" s="241"/>
      <c r="AC189" s="241"/>
      <c r="AD189" s="138">
        <v>0.15</v>
      </c>
      <c r="AE189" s="139">
        <v>1981.5882352941176</v>
      </c>
      <c r="AF189" s="140" t="s">
        <v>1402</v>
      </c>
    </row>
    <row r="190" spans="1:32" ht="42" hidden="1" customHeight="1" x14ac:dyDescent="0.2">
      <c r="A190" s="68">
        <f t="shared" si="96"/>
        <v>44064.964837129788</v>
      </c>
      <c r="B190" s="486" t="s">
        <v>2106</v>
      </c>
      <c r="C190" s="339" t="str">
        <f>VLOOKUP(D190,DETAIL,4,FALSE)</f>
        <v>FIRST QUALITY RETAIL SERVICE</v>
      </c>
      <c r="D190" s="340">
        <v>1753325</v>
      </c>
      <c r="E190" s="121">
        <v>82336769</v>
      </c>
      <c r="F190" s="341" t="str">
        <f>VLOOKUP(D190,DETAIL,5,FALSE)</f>
        <v xml:space="preserve">SM30150UN0270;PURPLE;600 </v>
      </c>
      <c r="G190" s="341" t="str">
        <f>VLOOKUP(D190,DETAIL,6,FALSE)</f>
        <v>UNTREATED</v>
      </c>
      <c r="H190" s="342">
        <v>3000</v>
      </c>
      <c r="I190" s="343">
        <f>+H190/1619</f>
        <v>1.8529956763434219</v>
      </c>
      <c r="J190" s="339" t="str">
        <f>VLOOKUP(D190,DETAIL,14,FALSE)</f>
        <v xml:space="preserve">Braskem CP360H   EXXON 3936G2          </v>
      </c>
      <c r="K190" s="341" t="str">
        <f>VLOOKUP(D190,DETAIL,9,FALSE)</f>
        <v>J1427140 175"x6.028"x.375"</v>
      </c>
      <c r="L190" s="344">
        <v>13200</v>
      </c>
      <c r="M190" s="341" t="str">
        <f>VLOOKUP(D190,DETAIL,7,FALSE)</f>
        <v>Tar: 1010 mm             Min:  965 mm             Max:  1055 mm</v>
      </c>
      <c r="N190" s="341" t="str">
        <f>VLOOKUP(D190,DETAIL,10,FALSE)</f>
        <v>4,5</v>
      </c>
      <c r="O190" s="341" t="str">
        <f>VLOOKUP(D190,DETAIL,13,FALSE)</f>
        <v>J1427237 PKG,40"COMBO,H AND P,3" CENTER</v>
      </c>
      <c r="P190" s="345">
        <f>Q190/L190</f>
        <v>56.116722783389456</v>
      </c>
      <c r="Q190" s="344">
        <f>1000/15*1000/270*H190</f>
        <v>740740.74074074079</v>
      </c>
      <c r="R190" s="346">
        <v>44082</v>
      </c>
      <c r="S190" s="347" t="s">
        <v>2576</v>
      </c>
      <c r="T190" s="51">
        <f t="shared" si="107"/>
        <v>44065.042045282971</v>
      </c>
      <c r="U190" s="553"/>
      <c r="V190" s="241"/>
      <c r="W190" s="241"/>
      <c r="X190" s="241"/>
      <c r="Y190" s="241"/>
      <c r="Z190" s="241"/>
      <c r="AA190" s="241"/>
      <c r="AB190" s="241"/>
      <c r="AC190" s="241"/>
      <c r="AD190" s="138">
        <v>0.15</v>
      </c>
      <c r="AE190" s="139">
        <v>1981.5882352941176</v>
      </c>
      <c r="AF190" s="140" t="s">
        <v>1402</v>
      </c>
    </row>
    <row r="191" spans="1:32" ht="42" hidden="1" customHeight="1" x14ac:dyDescent="0.2">
      <c r="A191" s="68">
        <f t="shared" si="96"/>
        <v>44065.042045282971</v>
      </c>
      <c r="B191" s="486" t="s">
        <v>2106</v>
      </c>
      <c r="C191" s="339" t="str">
        <f t="shared" si="197"/>
        <v>FIRST QUALITY RETAIL SERVICE</v>
      </c>
      <c r="D191" s="340">
        <v>1735101</v>
      </c>
      <c r="E191" s="121">
        <v>82210358</v>
      </c>
      <c r="F191" s="341" t="str">
        <f t="shared" si="198"/>
        <v xml:space="preserve">SM30150UN0365;PURP;600 </v>
      </c>
      <c r="G191" s="341" t="str">
        <f t="shared" si="199"/>
        <v>UNTREATED</v>
      </c>
      <c r="H191" s="342">
        <v>4500</v>
      </c>
      <c r="I191" s="343">
        <f t="shared" si="200"/>
        <v>2.7794935145151327</v>
      </c>
      <c r="J191" s="339" t="str">
        <f t="shared" si="201"/>
        <v xml:space="preserve">Braskem CP360H   EXXON 3936G2          </v>
      </c>
      <c r="K191" s="341" t="str">
        <f t="shared" si="202"/>
        <v>J1427140 175"x6.028"x.375"</v>
      </c>
      <c r="L191" s="344">
        <v>13200</v>
      </c>
      <c r="M191" s="341" t="str">
        <f t="shared" si="203"/>
        <v>Tar: 1010 mm             Min:  965 mm             Max:  1055 mm</v>
      </c>
      <c r="N191" s="341">
        <f t="shared" si="204"/>
        <v>3</v>
      </c>
      <c r="O191" s="341" t="str">
        <f t="shared" si="205"/>
        <v>J1427237 PKG,40"COMBO,H AND P,3" CENTER</v>
      </c>
      <c r="P191" s="345">
        <f t="shared" si="206"/>
        <v>62.266500622665006</v>
      </c>
      <c r="Q191" s="344">
        <f>1000/15*1000/365*H191</f>
        <v>821917.80821917811</v>
      </c>
      <c r="R191" s="346">
        <v>44088</v>
      </c>
      <c r="S191" s="347" t="s">
        <v>2526</v>
      </c>
      <c r="T191" s="51">
        <f t="shared" si="107"/>
        <v>44065.157857512742</v>
      </c>
      <c r="U191" s="373"/>
      <c r="V191" s="241"/>
      <c r="W191" s="241"/>
      <c r="X191" s="241"/>
      <c r="Y191" s="241"/>
      <c r="Z191" s="241"/>
      <c r="AA191" s="241"/>
      <c r="AB191" s="241"/>
      <c r="AC191" s="241"/>
      <c r="AD191" s="138">
        <v>0.15</v>
      </c>
      <c r="AE191" s="139">
        <v>1981.5882352941176</v>
      </c>
      <c r="AF191" s="140" t="s">
        <v>1402</v>
      </c>
    </row>
    <row r="192" spans="1:32" ht="59.25" hidden="1" customHeight="1" x14ac:dyDescent="0.2">
      <c r="A192" s="68">
        <f t="shared" si="96"/>
        <v>44065.157857512742</v>
      </c>
      <c r="B192" s="486" t="s">
        <v>2106</v>
      </c>
      <c r="C192" s="339" t="str">
        <f t="shared" si="197"/>
        <v>FIRST QUALITY RETAIL SERVICE</v>
      </c>
      <c r="D192" s="340">
        <v>1753327</v>
      </c>
      <c r="E192" s="368" t="s">
        <v>2099</v>
      </c>
      <c r="F192" s="341" t="str">
        <f t="shared" si="198"/>
        <v xml:space="preserve">SM30150UN0330;PURPLE;600 </v>
      </c>
      <c r="G192" s="341" t="str">
        <f t="shared" si="199"/>
        <v>UNTREATED</v>
      </c>
      <c r="H192" s="342">
        <v>0</v>
      </c>
      <c r="I192" s="343">
        <f t="shared" si="200"/>
        <v>0</v>
      </c>
      <c r="J192" s="339" t="str">
        <f t="shared" si="201"/>
        <v xml:space="preserve">Braskem CP360H   EXXON 3936G2          </v>
      </c>
      <c r="K192" s="341" t="str">
        <f t="shared" si="202"/>
        <v>J1427140 175"x6.028"x.375"</v>
      </c>
      <c r="L192" s="344">
        <v>13200</v>
      </c>
      <c r="M192" s="341" t="str">
        <f t="shared" si="203"/>
        <v>Tar: 1010 mm             Min:  965 mm             Max:  1055 mm</v>
      </c>
      <c r="N192" s="341" t="str">
        <f t="shared" si="204"/>
        <v>3,4</v>
      </c>
      <c r="O192" s="341" t="str">
        <f t="shared" si="205"/>
        <v>J1427237 PKG,40"COMBO,H AND P,3" CENTER</v>
      </c>
      <c r="P192" s="345">
        <f t="shared" si="206"/>
        <v>0</v>
      </c>
      <c r="Q192" s="344">
        <f>1000/15*1000/330*H192</f>
        <v>0</v>
      </c>
      <c r="R192" s="346" t="s">
        <v>56</v>
      </c>
      <c r="S192" s="347"/>
      <c r="T192" s="51">
        <f t="shared" si="107"/>
        <v>44065.157857512742</v>
      </c>
      <c r="U192" s="373"/>
      <c r="V192" s="241"/>
      <c r="W192" s="241"/>
      <c r="X192" s="241"/>
      <c r="Y192" s="241"/>
      <c r="Z192" s="241"/>
      <c r="AA192" s="241"/>
      <c r="AB192" s="241"/>
      <c r="AC192" s="241"/>
      <c r="AD192" s="138">
        <v>0.15</v>
      </c>
      <c r="AE192" s="139">
        <v>1981.5882352941176</v>
      </c>
      <c r="AF192" s="140" t="s">
        <v>1402</v>
      </c>
    </row>
    <row r="193" spans="1:32" ht="42" hidden="1" customHeight="1" x14ac:dyDescent="0.2">
      <c r="A193" s="68">
        <f t="shared" si="96"/>
        <v>44065.157857512742</v>
      </c>
      <c r="B193" s="486" t="s">
        <v>2106</v>
      </c>
      <c r="C193" s="444"/>
      <c r="D193" s="455" t="s">
        <v>2001</v>
      </c>
      <c r="E193" s="446"/>
      <c r="F193" s="447"/>
      <c r="G193" s="447"/>
      <c r="H193" s="448"/>
      <c r="I193" s="449">
        <v>1.5</v>
      </c>
      <c r="J193" s="447"/>
      <c r="K193" s="447"/>
      <c r="L193" s="450"/>
      <c r="M193" s="447"/>
      <c r="N193" s="447"/>
      <c r="O193" s="447"/>
      <c r="P193" s="451"/>
      <c r="Q193" s="452"/>
      <c r="R193" s="453" t="s">
        <v>428</v>
      </c>
      <c r="S193" s="454"/>
      <c r="T193" s="51">
        <f t="shared" si="107"/>
        <v>44065.220357512742</v>
      </c>
      <c r="AD193" s="138">
        <v>0.15</v>
      </c>
      <c r="AE193" s="139">
        <v>0</v>
      </c>
      <c r="AF193" s="140" t="s">
        <v>1402</v>
      </c>
    </row>
    <row r="194" spans="1:32" ht="42" hidden="1" customHeight="1" x14ac:dyDescent="0.2">
      <c r="A194" s="68">
        <f t="shared" si="96"/>
        <v>44065.220357512742</v>
      </c>
      <c r="B194" s="486" t="s">
        <v>2106</v>
      </c>
      <c r="C194" s="159" t="str">
        <f t="shared" ref="C194:C201" si="207">VLOOKUP(D194,DETAIL,4,FALSE)</f>
        <v>FIRST QUALITY RETAIL SERVICE</v>
      </c>
      <c r="D194" s="177">
        <v>1709192</v>
      </c>
      <c r="E194" s="121">
        <v>82058667</v>
      </c>
      <c r="F194" s="179" t="str">
        <f t="shared" ref="F194:F201" si="208">VLOOKUP(D194,DETAIL,5,FALSE)</f>
        <v xml:space="preserve">SM30150UN0270;PINK;600 </v>
      </c>
      <c r="G194" s="179" t="str">
        <f t="shared" ref="G194:G201" si="209">VLOOKUP(D194,DETAIL,6,FALSE)</f>
        <v>UNTREATED</v>
      </c>
      <c r="H194" s="556">
        <v>5600</v>
      </c>
      <c r="I194" s="557">
        <f t="shared" ref="I194:I201" si="210">+H194/1614</f>
        <v>3.4696406443618342</v>
      </c>
      <c r="J194" s="159" t="str">
        <f t="shared" ref="J194:J201" si="211">VLOOKUP(D194,DETAIL,14,FALSE)</f>
        <v xml:space="preserve">Braskem CP360H   EXXON 3936G2          </v>
      </c>
      <c r="K194" s="179" t="str">
        <f t="shared" ref="K194:K201" si="212">VLOOKUP(D194,DETAIL,9,FALSE)</f>
        <v>J1427140 175"x6.028"x.375"</v>
      </c>
      <c r="L194" s="492">
        <v>13200</v>
      </c>
      <c r="M194" s="179" t="str">
        <f t="shared" ref="M194:M201" si="213">VLOOKUP(D194,DETAIL,7,FALSE)</f>
        <v>Tar: 1010 mm             Min:  965 mm             Max:  1055 mm</v>
      </c>
      <c r="N194" s="179" t="str">
        <f t="shared" ref="N194:N201" si="214">VLOOKUP(D194,DETAIL,10,FALSE)</f>
        <v>4,5</v>
      </c>
      <c r="O194" s="179" t="str">
        <f t="shared" ref="O194:O201" si="215">VLOOKUP(D194,DETAIL,13,FALSE)</f>
        <v>J1427237 PKG,40"COMBO,H AND P,3" CENTER</v>
      </c>
      <c r="P194" s="558">
        <f t="shared" ref="P194:P201" si="216">Q194/L194</f>
        <v>104.75121586232699</v>
      </c>
      <c r="Q194" s="492">
        <f>1000/15*1000/270*H194</f>
        <v>1382716.0493827162</v>
      </c>
      <c r="R194" s="164">
        <v>44045</v>
      </c>
      <c r="S194" s="559" t="s">
        <v>1977</v>
      </c>
      <c r="T194" s="51">
        <f t="shared" si="107"/>
        <v>44065.364925872927</v>
      </c>
      <c r="U194" s="373"/>
      <c r="V194" s="241"/>
      <c r="W194" s="241"/>
      <c r="X194" s="241"/>
      <c r="Y194" s="241"/>
      <c r="Z194" s="241"/>
      <c r="AA194" s="241"/>
      <c r="AB194" s="241"/>
      <c r="AC194" s="241"/>
      <c r="AD194" s="138">
        <v>0.15</v>
      </c>
      <c r="AE194" s="139">
        <v>1981.5882352941176</v>
      </c>
      <c r="AF194" s="140" t="s">
        <v>1402</v>
      </c>
    </row>
    <row r="195" spans="1:32" ht="42" hidden="1" customHeight="1" x14ac:dyDescent="0.2">
      <c r="A195" s="68">
        <f t="shared" ref="A195:A258" si="217">T194</f>
        <v>44065.364925872927</v>
      </c>
      <c r="B195" s="486" t="s">
        <v>2106</v>
      </c>
      <c r="C195" s="159" t="str">
        <f t="shared" si="207"/>
        <v>FIRST QUALITY RETAIL SERVICE</v>
      </c>
      <c r="D195" s="177">
        <v>1755832</v>
      </c>
      <c r="E195" s="121">
        <v>82212019</v>
      </c>
      <c r="F195" s="179" t="str">
        <f t="shared" si="208"/>
        <v xml:space="preserve">SM30150UN0350;PINK;600 </v>
      </c>
      <c r="G195" s="179" t="str">
        <f t="shared" si="209"/>
        <v>UNTREATED</v>
      </c>
      <c r="H195" s="556">
        <v>2600</v>
      </c>
      <c r="I195" s="557">
        <f t="shared" si="210"/>
        <v>1.6109045848822801</v>
      </c>
      <c r="J195" s="159" t="str">
        <f t="shared" si="211"/>
        <v xml:space="preserve">Braskem CP360H   EXXON 3936G2          </v>
      </c>
      <c r="K195" s="179" t="str">
        <f t="shared" si="212"/>
        <v>J1427140 175"x6.028"x.375"</v>
      </c>
      <c r="L195" s="492">
        <v>13200</v>
      </c>
      <c r="M195" s="179" t="str">
        <f t="shared" si="213"/>
        <v>Tar: 1010 mm             Min:  965 mm             Max:  1055 mm</v>
      </c>
      <c r="N195" s="179" t="str">
        <f t="shared" si="214"/>
        <v>3,4</v>
      </c>
      <c r="O195" s="179" t="str">
        <f t="shared" si="215"/>
        <v>J1427237 PKG,40"COMBO,H AND P,3" CENTER</v>
      </c>
      <c r="P195" s="558">
        <f t="shared" si="216"/>
        <v>37.518037518037524</v>
      </c>
      <c r="Q195" s="492">
        <f>1000/15*1000/350*H195</f>
        <v>495238.09523809527</v>
      </c>
      <c r="R195" s="164">
        <v>44049</v>
      </c>
      <c r="S195" s="559" t="s">
        <v>2214</v>
      </c>
      <c r="T195" s="51">
        <f t="shared" ref="T195:T258" si="218">T194+I195/24</f>
        <v>44065.432046897295</v>
      </c>
      <c r="U195" s="373"/>
      <c r="V195" s="241"/>
      <c r="W195" s="241"/>
      <c r="X195" s="241"/>
      <c r="Y195" s="241"/>
      <c r="Z195" s="241"/>
      <c r="AA195" s="241"/>
      <c r="AB195" s="241"/>
      <c r="AC195" s="241"/>
      <c r="AD195" s="138">
        <v>0.15</v>
      </c>
      <c r="AE195" s="139">
        <v>1981.5882352941176</v>
      </c>
      <c r="AF195" s="140" t="s">
        <v>1402</v>
      </c>
    </row>
    <row r="196" spans="1:32" ht="42" hidden="1" customHeight="1" x14ac:dyDescent="0.2">
      <c r="A196" s="68">
        <f t="shared" si="217"/>
        <v>44065.432046897295</v>
      </c>
      <c r="B196" s="486" t="s">
        <v>2106</v>
      </c>
      <c r="C196" s="159" t="str">
        <f t="shared" si="207"/>
        <v>FIRST QUALITY RETAIL SERVICE</v>
      </c>
      <c r="D196" s="177">
        <v>1753155</v>
      </c>
      <c r="E196" s="121">
        <v>82210351</v>
      </c>
      <c r="F196" s="179" t="str">
        <f t="shared" si="208"/>
        <v xml:space="preserve">SM30150UN0330;PINK;600 </v>
      </c>
      <c r="G196" s="179" t="str">
        <f t="shared" si="209"/>
        <v>UNTREATED</v>
      </c>
      <c r="H196" s="556">
        <v>4850</v>
      </c>
      <c r="I196" s="557">
        <f t="shared" si="210"/>
        <v>3.0049566294919456</v>
      </c>
      <c r="J196" s="159" t="str">
        <f t="shared" si="211"/>
        <v xml:space="preserve">Braskem CP360H   EXXON 3936G2          </v>
      </c>
      <c r="K196" s="179" t="str">
        <f t="shared" si="212"/>
        <v>J1427140 175"x6.028"x.375"</v>
      </c>
      <c r="L196" s="492">
        <v>13200</v>
      </c>
      <c r="M196" s="179" t="str">
        <f t="shared" si="213"/>
        <v>Tar: 1010 mm             Min:  965 mm             Max:  1055 mm</v>
      </c>
      <c r="N196" s="179" t="str">
        <f t="shared" si="214"/>
        <v>3,4</v>
      </c>
      <c r="O196" s="179" t="str">
        <f t="shared" si="215"/>
        <v>J1427237 PKG,40"COMBO,H AND P,3" CENTER</v>
      </c>
      <c r="P196" s="558">
        <f t="shared" si="216"/>
        <v>74.227119681665144</v>
      </c>
      <c r="Q196" s="492">
        <f>1000/15*1000/330*H196</f>
        <v>979797.97979797982</v>
      </c>
      <c r="R196" s="164">
        <v>44052</v>
      </c>
      <c r="S196" s="559" t="s">
        <v>2124</v>
      </c>
      <c r="T196" s="51">
        <f t="shared" si="218"/>
        <v>44065.557253423525</v>
      </c>
      <c r="U196" s="373"/>
      <c r="V196" s="241"/>
      <c r="W196" s="241"/>
      <c r="X196" s="241"/>
      <c r="Y196" s="241"/>
      <c r="Z196" s="241"/>
      <c r="AA196" s="241"/>
      <c r="AB196" s="241"/>
      <c r="AC196" s="241"/>
      <c r="AD196" s="138">
        <v>0.15</v>
      </c>
      <c r="AE196" s="139">
        <v>1981.5882352941176</v>
      </c>
      <c r="AF196" s="140" t="s">
        <v>1402</v>
      </c>
    </row>
    <row r="197" spans="1:32" ht="42" hidden="1" customHeight="1" x14ac:dyDescent="0.2">
      <c r="A197" s="68">
        <f t="shared" si="217"/>
        <v>44065.557253423525</v>
      </c>
      <c r="B197" s="486" t="s">
        <v>2106</v>
      </c>
      <c r="C197" s="159" t="str">
        <f t="shared" si="207"/>
        <v>FIRST QUALITY RETAIL SERVICE</v>
      </c>
      <c r="D197" s="177">
        <v>1755833</v>
      </c>
      <c r="E197" s="121">
        <v>82284193</v>
      </c>
      <c r="F197" s="179" t="str">
        <f t="shared" si="208"/>
        <v xml:space="preserve">SM30150UN0365;PINK;600 </v>
      </c>
      <c r="G197" s="179" t="str">
        <f t="shared" si="209"/>
        <v>UNTREATED</v>
      </c>
      <c r="H197" s="556">
        <v>5600</v>
      </c>
      <c r="I197" s="557">
        <f t="shared" si="210"/>
        <v>3.4696406443618342</v>
      </c>
      <c r="J197" s="159" t="str">
        <f t="shared" si="211"/>
        <v xml:space="preserve">Braskem CP360H   EXXON 3936G2          </v>
      </c>
      <c r="K197" s="179" t="str">
        <f t="shared" si="212"/>
        <v>J1427140 175"x6.028"x.375"</v>
      </c>
      <c r="L197" s="492">
        <v>13200</v>
      </c>
      <c r="M197" s="179" t="str">
        <f t="shared" si="213"/>
        <v>Tar: 1010 mm             Min:  965 mm             Max:  1055 mm</v>
      </c>
      <c r="N197" s="179">
        <f t="shared" si="214"/>
        <v>3</v>
      </c>
      <c r="O197" s="179" t="str">
        <f t="shared" si="215"/>
        <v>J1427237 PKG,40"COMBO,H AND P,3" CENTER</v>
      </c>
      <c r="P197" s="558">
        <f t="shared" si="216"/>
        <v>77.487200774872008</v>
      </c>
      <c r="Q197" s="492">
        <f>1000/15*1000/365*H197</f>
        <v>1022831.0502283105</v>
      </c>
      <c r="R197" s="164">
        <v>44066</v>
      </c>
      <c r="S197" s="559" t="s">
        <v>2345</v>
      </c>
      <c r="T197" s="51">
        <f t="shared" si="218"/>
        <v>44065.70182178371</v>
      </c>
      <c r="U197" s="553"/>
      <c r="V197" s="241"/>
      <c r="W197" s="241"/>
      <c r="X197" s="241"/>
      <c r="Y197" s="241"/>
      <c r="Z197" s="241"/>
      <c r="AA197" s="241"/>
      <c r="AB197" s="241"/>
      <c r="AC197" s="241"/>
      <c r="AD197" s="138">
        <v>0.15</v>
      </c>
      <c r="AE197" s="139">
        <v>1981.5882352941176</v>
      </c>
      <c r="AF197" s="140" t="s">
        <v>1402</v>
      </c>
    </row>
    <row r="198" spans="1:32" ht="42" hidden="1" customHeight="1" x14ac:dyDescent="0.2">
      <c r="A198" s="68">
        <f t="shared" si="217"/>
        <v>44065.70182178371</v>
      </c>
      <c r="B198" s="486" t="s">
        <v>2106</v>
      </c>
      <c r="C198" s="159" t="str">
        <f t="shared" si="207"/>
        <v>FIRST QUALITY RETAIL SERVICE</v>
      </c>
      <c r="D198" s="177">
        <v>1709192</v>
      </c>
      <c r="E198" s="121">
        <v>82058667</v>
      </c>
      <c r="F198" s="179" t="str">
        <f t="shared" si="208"/>
        <v xml:space="preserve">SM30150UN0270;PINK;600 </v>
      </c>
      <c r="G198" s="179" t="str">
        <f t="shared" si="209"/>
        <v>UNTREATED</v>
      </c>
      <c r="H198" s="556">
        <v>7000</v>
      </c>
      <c r="I198" s="557">
        <f t="shared" si="210"/>
        <v>4.337050805452292</v>
      </c>
      <c r="J198" s="159" t="str">
        <f t="shared" si="211"/>
        <v xml:space="preserve">Braskem CP360H   EXXON 3936G2          </v>
      </c>
      <c r="K198" s="179" t="str">
        <f t="shared" si="212"/>
        <v>J1427140 175"x6.028"x.375"</v>
      </c>
      <c r="L198" s="492">
        <v>13200</v>
      </c>
      <c r="M198" s="179" t="str">
        <f t="shared" si="213"/>
        <v>Tar: 1010 mm             Min:  965 mm             Max:  1055 mm</v>
      </c>
      <c r="N198" s="179" t="str">
        <f t="shared" si="214"/>
        <v>4,5</v>
      </c>
      <c r="O198" s="179" t="str">
        <f t="shared" si="215"/>
        <v>J1427237 PKG,40"COMBO,H AND P,3" CENTER</v>
      </c>
      <c r="P198" s="558">
        <f t="shared" si="216"/>
        <v>130.93901982790874</v>
      </c>
      <c r="Q198" s="492">
        <f>1000/15*1000/270*H198</f>
        <v>1728395.0617283953</v>
      </c>
      <c r="R198" s="164">
        <v>44077</v>
      </c>
      <c r="S198" s="559" t="s">
        <v>2527</v>
      </c>
      <c r="T198" s="51">
        <f t="shared" si="218"/>
        <v>44065.88253223394</v>
      </c>
      <c r="U198" s="373"/>
      <c r="V198" s="241"/>
      <c r="W198" s="241"/>
      <c r="X198" s="241"/>
      <c r="Y198" s="241"/>
      <c r="Z198" s="241"/>
      <c r="AA198" s="241"/>
      <c r="AB198" s="241"/>
      <c r="AC198" s="241"/>
      <c r="AD198" s="138">
        <v>0.15</v>
      </c>
      <c r="AE198" s="139">
        <v>1981.5882352941176</v>
      </c>
      <c r="AF198" s="140" t="s">
        <v>1402</v>
      </c>
    </row>
    <row r="199" spans="1:32" ht="42" hidden="1" customHeight="1" x14ac:dyDescent="0.2">
      <c r="A199" s="68">
        <f t="shared" si="217"/>
        <v>44065.88253223394</v>
      </c>
      <c r="B199" s="486" t="s">
        <v>2106</v>
      </c>
      <c r="C199" s="159" t="str">
        <f t="shared" si="207"/>
        <v>FIRST QUALITY RETAIL SERVICE</v>
      </c>
      <c r="D199" s="177">
        <v>1753154</v>
      </c>
      <c r="E199" s="183">
        <v>82329394</v>
      </c>
      <c r="F199" s="179" t="str">
        <f t="shared" si="208"/>
        <v xml:space="preserve">SM30150UN0287;PINK;600 </v>
      </c>
      <c r="G199" s="179" t="str">
        <f t="shared" si="209"/>
        <v>UNTREATED</v>
      </c>
      <c r="H199" s="556">
        <v>5600</v>
      </c>
      <c r="I199" s="557">
        <f t="shared" si="210"/>
        <v>3.4696406443618342</v>
      </c>
      <c r="J199" s="159" t="str">
        <f t="shared" si="211"/>
        <v xml:space="preserve">Braskem CP360H   EXXON 3936G2          </v>
      </c>
      <c r="K199" s="179" t="str">
        <f t="shared" si="212"/>
        <v>J1427140 175"x6.028"x.375"</v>
      </c>
      <c r="L199" s="492">
        <v>13200</v>
      </c>
      <c r="M199" s="179" t="str">
        <f t="shared" si="213"/>
        <v>Tar: 1010 mm             Min:  965 mm             Max:  1055 mm</v>
      </c>
      <c r="N199" s="179">
        <f t="shared" si="214"/>
        <v>4</v>
      </c>
      <c r="O199" s="179" t="str">
        <f t="shared" si="215"/>
        <v>J1427237 PKG,40"COMBO,H AND P,3" CENTER</v>
      </c>
      <c r="P199" s="558">
        <f t="shared" si="216"/>
        <v>98.546440009854663</v>
      </c>
      <c r="Q199" s="492">
        <f>1000/15*1000/287*H199</f>
        <v>1300813.0081300815</v>
      </c>
      <c r="R199" s="164">
        <v>44077</v>
      </c>
      <c r="S199" s="559" t="s">
        <v>2528</v>
      </c>
      <c r="T199" s="51">
        <f t="shared" si="218"/>
        <v>44066.027100594125</v>
      </c>
      <c r="U199" s="373"/>
      <c r="V199" s="241"/>
      <c r="W199" s="241"/>
      <c r="X199" s="241"/>
      <c r="Y199" s="241"/>
      <c r="Z199" s="241"/>
      <c r="AA199" s="241"/>
      <c r="AB199" s="241"/>
      <c r="AC199" s="241"/>
      <c r="AD199" s="138">
        <v>0.15</v>
      </c>
      <c r="AE199" s="139">
        <v>1981.5882352941176</v>
      </c>
      <c r="AF199" s="140" t="s">
        <v>1402</v>
      </c>
    </row>
    <row r="200" spans="1:32" ht="42" hidden="1" customHeight="1" x14ac:dyDescent="0.2">
      <c r="A200" s="68">
        <f t="shared" si="217"/>
        <v>44066.027100594125</v>
      </c>
      <c r="B200" s="486" t="s">
        <v>2106</v>
      </c>
      <c r="C200" s="159" t="str">
        <f t="shared" si="207"/>
        <v>FIRST QUALITY RETAIL SERVICE</v>
      </c>
      <c r="D200" s="177">
        <v>1755833</v>
      </c>
      <c r="E200" s="121">
        <v>82284193</v>
      </c>
      <c r="F200" s="179" t="str">
        <f t="shared" si="208"/>
        <v xml:space="preserve">SM30150UN0365;PINK;600 </v>
      </c>
      <c r="G200" s="179" t="str">
        <f t="shared" si="209"/>
        <v>UNTREATED</v>
      </c>
      <c r="H200" s="556">
        <v>7000</v>
      </c>
      <c r="I200" s="557">
        <f t="shared" si="210"/>
        <v>4.337050805452292</v>
      </c>
      <c r="J200" s="159" t="str">
        <f t="shared" si="211"/>
        <v xml:space="preserve">Braskem CP360H   EXXON 3936G2          </v>
      </c>
      <c r="K200" s="179" t="str">
        <f t="shared" si="212"/>
        <v>J1427140 175"x6.028"x.375"</v>
      </c>
      <c r="L200" s="492">
        <v>13200</v>
      </c>
      <c r="M200" s="179" t="str">
        <f t="shared" si="213"/>
        <v>Tar: 1010 mm             Min:  965 mm             Max:  1055 mm</v>
      </c>
      <c r="N200" s="179">
        <f t="shared" si="214"/>
        <v>3</v>
      </c>
      <c r="O200" s="179" t="str">
        <f t="shared" si="215"/>
        <v>J1427237 PKG,40"COMBO,H AND P,3" CENTER</v>
      </c>
      <c r="P200" s="558">
        <f t="shared" si="216"/>
        <v>96.85900096859001</v>
      </c>
      <c r="Q200" s="492">
        <f>1000/15*1000/365*H200</f>
        <v>1278538.8127853882</v>
      </c>
      <c r="R200" s="164">
        <v>44088</v>
      </c>
      <c r="S200" s="559" t="s">
        <v>2529</v>
      </c>
      <c r="T200" s="51">
        <f t="shared" si="218"/>
        <v>44066.207811044354</v>
      </c>
      <c r="U200" s="553"/>
      <c r="V200" s="241"/>
      <c r="W200" s="241"/>
      <c r="X200" s="241"/>
      <c r="Y200" s="241"/>
      <c r="Z200" s="241"/>
      <c r="AA200" s="241"/>
      <c r="AB200" s="241"/>
      <c r="AC200" s="241"/>
      <c r="AD200" s="138">
        <v>0.15</v>
      </c>
      <c r="AE200" s="139">
        <v>1981.5882352941176</v>
      </c>
      <c r="AF200" s="140" t="s">
        <v>1402</v>
      </c>
    </row>
    <row r="201" spans="1:32" ht="42" hidden="1" customHeight="1" x14ac:dyDescent="0.2">
      <c r="A201" s="68">
        <f t="shared" si="217"/>
        <v>44066.207811044354</v>
      </c>
      <c r="B201" s="486" t="s">
        <v>2106</v>
      </c>
      <c r="C201" s="159" t="str">
        <f t="shared" si="207"/>
        <v>FIRST QUALITY RETAIL SERVICE</v>
      </c>
      <c r="D201" s="555">
        <v>1753155</v>
      </c>
      <c r="E201" s="560" t="s">
        <v>2099</v>
      </c>
      <c r="F201" s="179" t="str">
        <f t="shared" si="208"/>
        <v xml:space="preserve">SM30150UN0330;PINK;600 </v>
      </c>
      <c r="G201" s="179" t="str">
        <f t="shared" si="209"/>
        <v>UNTREATED</v>
      </c>
      <c r="H201" s="556">
        <v>0</v>
      </c>
      <c r="I201" s="557">
        <f t="shared" si="210"/>
        <v>0</v>
      </c>
      <c r="J201" s="159" t="str">
        <f t="shared" si="211"/>
        <v xml:space="preserve">Braskem CP360H   EXXON 3936G2          </v>
      </c>
      <c r="K201" s="179" t="str">
        <f t="shared" si="212"/>
        <v>J1427140 175"x6.028"x.375"</v>
      </c>
      <c r="L201" s="492">
        <v>13200</v>
      </c>
      <c r="M201" s="179" t="str">
        <f t="shared" si="213"/>
        <v>Tar: 1010 mm             Min:  965 mm             Max:  1055 mm</v>
      </c>
      <c r="N201" s="179" t="str">
        <f t="shared" si="214"/>
        <v>3,4</v>
      </c>
      <c r="O201" s="179" t="str">
        <f t="shared" si="215"/>
        <v>J1427237 PKG,40"COMBO,H AND P,3" CENTER</v>
      </c>
      <c r="P201" s="558">
        <f t="shared" si="216"/>
        <v>0</v>
      </c>
      <c r="Q201" s="492">
        <f>1000/15*1000/330*H201</f>
        <v>0</v>
      </c>
      <c r="R201" s="164" t="s">
        <v>56</v>
      </c>
      <c r="S201" s="559"/>
      <c r="T201" s="51">
        <f t="shared" si="218"/>
        <v>44066.207811044354</v>
      </c>
      <c r="U201" s="373"/>
      <c r="V201" s="241"/>
      <c r="W201" s="241"/>
      <c r="X201" s="241"/>
      <c r="Y201" s="241"/>
      <c r="Z201" s="241"/>
      <c r="AA201" s="241"/>
      <c r="AB201" s="241"/>
      <c r="AC201" s="241"/>
      <c r="AD201" s="138">
        <v>0.15</v>
      </c>
      <c r="AE201" s="139">
        <v>1981.5882352941176</v>
      </c>
      <c r="AF201" s="140" t="s">
        <v>1402</v>
      </c>
    </row>
    <row r="202" spans="1:32" ht="42" hidden="1" customHeight="1" x14ac:dyDescent="0.2">
      <c r="A202" s="68">
        <f t="shared" si="217"/>
        <v>44066.207811044354</v>
      </c>
      <c r="B202" s="486" t="s">
        <v>2106</v>
      </c>
      <c r="C202" s="348" t="str">
        <f>VLOOKUP(D202,DETAIL,4,FALSE)</f>
        <v>FIRST QUALITY RETAIL SERVICE</v>
      </c>
      <c r="D202" s="349">
        <v>1789177</v>
      </c>
      <c r="E202" s="121">
        <v>82326906</v>
      </c>
      <c r="F202" s="350" t="str">
        <f>VLOOKUP(D202,DETAIL,5,FALSE)</f>
        <v>SM30150UN0270;DKPINK;600</v>
      </c>
      <c r="G202" s="350" t="str">
        <f>VLOOKUP(D202,DETAIL,6,FALSE)</f>
        <v>UNTREATED</v>
      </c>
      <c r="H202" s="351">
        <v>225</v>
      </c>
      <c r="I202" s="352">
        <f>+H202/1614</f>
        <v>0.13940520446096655</v>
      </c>
      <c r="J202" s="348" t="str">
        <f>VLOOKUP(D202,DETAIL,14,FALSE)</f>
        <v xml:space="preserve">Braskem CP360H   EXXON 3936G2          </v>
      </c>
      <c r="K202" s="350" t="str">
        <f>VLOOKUP(D202,DETAIL,9,FALSE)</f>
        <v>J1427140 175"x6.028"x.375"</v>
      </c>
      <c r="L202" s="353">
        <v>13200</v>
      </c>
      <c r="M202" s="350" t="str">
        <f>VLOOKUP(D202,DETAIL,7,FALSE)</f>
        <v>Tar: 1010 mm             Min:  965 mm             Max:  1055 mm</v>
      </c>
      <c r="N202" s="350" t="str">
        <f>VLOOKUP(D202,DETAIL,10,FALSE)</f>
        <v>4,5</v>
      </c>
      <c r="O202" s="350" t="str">
        <f>VLOOKUP(D202,DETAIL,13,FALSE)</f>
        <v>J1427237 PKG,40"COMBO,H AND P,3" CENTER</v>
      </c>
      <c r="P202" s="354">
        <f>Q202/L202</f>
        <v>4.2087542087542094</v>
      </c>
      <c r="Q202" s="353">
        <f>1000/15*1000/270*H202</f>
        <v>55555.555555555562</v>
      </c>
      <c r="R202" s="355" t="s">
        <v>2519</v>
      </c>
      <c r="S202" s="356">
        <v>7086233</v>
      </c>
      <c r="T202" s="51">
        <f t="shared" si="218"/>
        <v>44066.213619594542</v>
      </c>
      <c r="U202" s="373"/>
      <c r="V202" s="241"/>
      <c r="W202" s="241"/>
      <c r="X202" s="241"/>
      <c r="Y202" s="241"/>
      <c r="Z202" s="241"/>
      <c r="AA202" s="241"/>
      <c r="AB202" s="241"/>
      <c r="AC202" s="241"/>
      <c r="AD202" s="138">
        <v>0.15</v>
      </c>
      <c r="AE202" s="139">
        <v>1981.5882352941176</v>
      </c>
      <c r="AF202" s="140" t="s">
        <v>1402</v>
      </c>
    </row>
    <row r="203" spans="1:32" ht="42" hidden="1" customHeight="1" x14ac:dyDescent="0.2">
      <c r="A203" s="68">
        <f t="shared" si="217"/>
        <v>44066.213619594542</v>
      </c>
      <c r="B203" s="486" t="s">
        <v>2106</v>
      </c>
      <c r="C203" s="348" t="str">
        <f>VLOOKUP(D203,DETAIL,4,FALSE)</f>
        <v>FIRST QUALITY RETAIL SERVICE</v>
      </c>
      <c r="D203" s="349">
        <v>1789184</v>
      </c>
      <c r="E203" s="121">
        <v>82326909</v>
      </c>
      <c r="F203" s="350" t="str">
        <f>VLOOKUP(D203,DETAIL,5,FALSE)</f>
        <v>SM30150UN0330;DKPINK;600</v>
      </c>
      <c r="G203" s="350" t="str">
        <f>VLOOKUP(D203,DETAIL,6,FALSE)</f>
        <v>UNTREATED</v>
      </c>
      <c r="H203" s="351">
        <v>225</v>
      </c>
      <c r="I203" s="352">
        <f>+H203/1614</f>
        <v>0.13940520446096655</v>
      </c>
      <c r="J203" s="348" t="str">
        <f>VLOOKUP(D203,DETAIL,14,FALSE)</f>
        <v xml:space="preserve">Braskem CP360H   EXXON 3936G2          </v>
      </c>
      <c r="K203" s="350" t="str">
        <f>VLOOKUP(D203,DETAIL,9,FALSE)</f>
        <v>J1427140 175"x6.028"x.375"</v>
      </c>
      <c r="L203" s="353">
        <v>13200</v>
      </c>
      <c r="M203" s="350" t="str">
        <f>VLOOKUP(D203,DETAIL,7,FALSE)</f>
        <v>Tar: 1010 mm             Min:  965 mm             Max:  1055 mm</v>
      </c>
      <c r="N203" s="350" t="str">
        <f>VLOOKUP(D203,DETAIL,10,FALSE)</f>
        <v>3,4</v>
      </c>
      <c r="O203" s="350" t="str">
        <f>VLOOKUP(D203,DETAIL,13,FALSE)</f>
        <v>J1427237 PKG,40"COMBO,H AND P,3" CENTER</v>
      </c>
      <c r="P203" s="354">
        <f>Q203/L203</f>
        <v>3.443526170798898</v>
      </c>
      <c r="Q203" s="353">
        <f>1000/15*1000/330*H203</f>
        <v>45454.545454545456</v>
      </c>
      <c r="R203" s="355" t="s">
        <v>2519</v>
      </c>
      <c r="S203" s="356">
        <v>7086234</v>
      </c>
      <c r="T203" s="51">
        <f t="shared" si="218"/>
        <v>44066.21942814473</v>
      </c>
      <c r="U203" s="373"/>
      <c r="V203" s="241"/>
      <c r="W203" s="241"/>
      <c r="X203" s="241"/>
      <c r="Y203" s="241"/>
      <c r="Z203" s="241"/>
      <c r="AA203" s="241"/>
      <c r="AB203" s="241"/>
      <c r="AC203" s="241"/>
      <c r="AD203" s="138">
        <v>0.15</v>
      </c>
      <c r="AE203" s="139">
        <v>1981.5882352941176</v>
      </c>
      <c r="AF203" s="140" t="s">
        <v>1402</v>
      </c>
    </row>
    <row r="204" spans="1:32" ht="42" hidden="1" customHeight="1" x14ac:dyDescent="0.2">
      <c r="A204" s="68">
        <f t="shared" si="217"/>
        <v>44066.21942814473</v>
      </c>
      <c r="B204" s="486" t="s">
        <v>2106</v>
      </c>
      <c r="C204" s="348" t="str">
        <f>VLOOKUP(D204,DETAIL,4,FALSE)</f>
        <v>FIRST QUALITY RETAIL SERVICE</v>
      </c>
      <c r="D204" s="349">
        <v>1789185</v>
      </c>
      <c r="E204" s="121">
        <v>82326900</v>
      </c>
      <c r="F204" s="350" t="str">
        <f>VLOOKUP(D204,DETAIL,5,FALSE)</f>
        <v>SM30150UN0365;DKPINK;600</v>
      </c>
      <c r="G204" s="350" t="str">
        <f>VLOOKUP(D204,DETAIL,6,FALSE)</f>
        <v>UNTREATED</v>
      </c>
      <c r="H204" s="351">
        <v>225</v>
      </c>
      <c r="I204" s="352">
        <f>+H204/1614</f>
        <v>0.13940520446096655</v>
      </c>
      <c r="J204" s="348" t="str">
        <f>VLOOKUP(D204,DETAIL,14,FALSE)</f>
        <v xml:space="preserve">Braskem CP360H   EXXON 3936G2          </v>
      </c>
      <c r="K204" s="350" t="str">
        <f>VLOOKUP(D204,DETAIL,9,FALSE)</f>
        <v>J1427140 175"x6.028"x.375"</v>
      </c>
      <c r="L204" s="353">
        <v>13200</v>
      </c>
      <c r="M204" s="350" t="str">
        <f>VLOOKUP(D204,DETAIL,7,FALSE)</f>
        <v>Tar: 1010 mm             Min:  965 mm             Max:  1055 mm</v>
      </c>
      <c r="N204" s="350">
        <f>VLOOKUP(D204,DETAIL,10,FALSE)</f>
        <v>3</v>
      </c>
      <c r="O204" s="350" t="str">
        <f>VLOOKUP(D204,DETAIL,13,FALSE)</f>
        <v>J1427237 PKG,40"COMBO,H AND P,3" CENTER</v>
      </c>
      <c r="P204" s="354">
        <f>Q204/L204</f>
        <v>3.1133250311332503</v>
      </c>
      <c r="Q204" s="353">
        <f>1000/15*1000/365*H204</f>
        <v>41095.890410958906</v>
      </c>
      <c r="R204" s="355" t="s">
        <v>2519</v>
      </c>
      <c r="S204" s="356">
        <v>7086234</v>
      </c>
      <c r="T204" s="51">
        <f t="shared" si="218"/>
        <v>44066.225236694918</v>
      </c>
      <c r="U204" s="373"/>
      <c r="V204" s="241"/>
      <c r="W204" s="241"/>
      <c r="X204" s="241"/>
      <c r="Y204" s="241"/>
      <c r="Z204" s="241"/>
      <c r="AA204" s="241"/>
      <c r="AB204" s="241"/>
      <c r="AC204" s="241"/>
      <c r="AD204" s="138">
        <v>0.15</v>
      </c>
      <c r="AE204" s="139">
        <v>1981.5882352941176</v>
      </c>
      <c r="AF204" s="140" t="s">
        <v>1402</v>
      </c>
    </row>
    <row r="205" spans="1:32" ht="42" hidden="1" customHeight="1" x14ac:dyDescent="0.2">
      <c r="A205" s="68">
        <f t="shared" si="217"/>
        <v>44066.225236694918</v>
      </c>
      <c r="B205" s="486" t="s">
        <v>2106</v>
      </c>
      <c r="C205" s="444"/>
      <c r="D205" s="455" t="s">
        <v>2688</v>
      </c>
      <c r="E205" s="446"/>
      <c r="F205" s="447"/>
      <c r="G205" s="447"/>
      <c r="H205" s="448"/>
      <c r="I205" s="449">
        <v>12</v>
      </c>
      <c r="J205" s="447"/>
      <c r="K205" s="447"/>
      <c r="L205" s="450"/>
      <c r="M205" s="447"/>
      <c r="N205" s="447"/>
      <c r="O205" s="447"/>
      <c r="P205" s="451"/>
      <c r="Q205" s="452"/>
      <c r="R205" s="453" t="s">
        <v>428</v>
      </c>
      <c r="S205" s="454"/>
      <c r="T205" s="51">
        <f t="shared" si="218"/>
        <v>44066.725236694918</v>
      </c>
      <c r="AD205" s="138">
        <v>0.15</v>
      </c>
      <c r="AE205" s="139">
        <v>0</v>
      </c>
      <c r="AF205" s="140" t="s">
        <v>1402</v>
      </c>
    </row>
    <row r="206" spans="1:32" ht="42" customHeight="1" x14ac:dyDescent="0.2">
      <c r="A206" s="68">
        <f t="shared" si="217"/>
        <v>44066.725236694918</v>
      </c>
      <c r="B206" s="486" t="s">
        <v>2106</v>
      </c>
      <c r="C206" s="109" t="str">
        <f t="shared" ref="C206:C226" si="219">VLOOKUP(D206,DETAIL,4,FALSE)</f>
        <v>P &amp; G</v>
      </c>
      <c r="D206" s="173">
        <v>1676715</v>
      </c>
      <c r="E206" s="183"/>
      <c r="F206" s="97" t="str">
        <f t="shared" ref="F206:F226" si="220">VLOOKUP(D206,DETAIL,5,FALSE)</f>
        <v>SAM0130UN0234;WHITE;300</v>
      </c>
      <c r="G206" s="97" t="str">
        <f t="shared" ref="G206:G226" si="221">VLOOKUP(D206,DETAIL,6,FALSE)</f>
        <v>UNTREATED</v>
      </c>
      <c r="H206" s="170">
        <v>6500</v>
      </c>
      <c r="I206" s="111">
        <f t="shared" ref="I206:I226" si="222">+H206/1710</f>
        <v>3.801169590643275</v>
      </c>
      <c r="J206" s="171" t="str">
        <f t="shared" ref="J206:J226" si="223">VLOOKUP(D206,DETAIL,14,FALSE)</f>
        <v>BRASKEM - CP360H &amp; Irgatec MB</v>
      </c>
      <c r="K206" s="97" t="str">
        <f t="shared" ref="K206:K226" si="224">VLOOKUP(D206,DETAIL,9,FALSE)</f>
        <v>J1427155 177"X3.032"X.25</v>
      </c>
      <c r="L206" s="170">
        <v>17000</v>
      </c>
      <c r="M206" s="97" t="str">
        <f t="shared" ref="M206:M226" si="225">VLOOKUP(D206,DETAIL,7,FALSE)</f>
        <v>TAR: 1070 MM                  MIN:  1045 MM          MAX:   1095 MM</v>
      </c>
      <c r="N206" s="97">
        <f t="shared" ref="N206:N226" si="226">VLOOKUP(D206,DETAIL,10,FALSE)</f>
        <v>5</v>
      </c>
      <c r="O206" s="97" t="str">
        <f t="shared" ref="O206:O226" si="227">VLOOKUP(D206,DETAIL,13,FALSE)</f>
        <v xml:space="preserve">J1427220                PKG,41" PLAIN DISC   </v>
      </c>
      <c r="P206" s="110">
        <f t="shared" ref="P206:P226" si="228">Q206/L206</f>
        <v>125.69130216189038</v>
      </c>
      <c r="Q206" s="172">
        <f t="shared" ref="Q206:Q208" si="229">1000/13*1000/234*H206</f>
        <v>2136752.1367521365</v>
      </c>
      <c r="R206" s="101">
        <v>44064</v>
      </c>
      <c r="S206" s="150" t="s">
        <v>2654</v>
      </c>
      <c r="T206" s="51">
        <f t="shared" si="218"/>
        <v>44066.883618761196</v>
      </c>
      <c r="U206" s="565"/>
      <c r="V206" s="241"/>
      <c r="W206" s="241"/>
      <c r="X206" s="241"/>
      <c r="Y206" s="241"/>
      <c r="Z206" s="241"/>
      <c r="AA206" s="241"/>
      <c r="AB206" s="241"/>
      <c r="AC206" s="241"/>
      <c r="AD206" s="138">
        <v>0.15</v>
      </c>
      <c r="AE206" s="139">
        <v>38441.294117647063</v>
      </c>
      <c r="AF206" s="140" t="s">
        <v>1402</v>
      </c>
    </row>
    <row r="207" spans="1:32" ht="42" customHeight="1" x14ac:dyDescent="0.2">
      <c r="A207" s="68">
        <f t="shared" si="217"/>
        <v>44066.883618761196</v>
      </c>
      <c r="B207" s="486" t="s">
        <v>2106</v>
      </c>
      <c r="C207" s="109" t="str">
        <f t="shared" si="219"/>
        <v>P &amp; G</v>
      </c>
      <c r="D207" s="173">
        <v>1676715</v>
      </c>
      <c r="E207" s="183"/>
      <c r="F207" s="97" t="str">
        <f t="shared" si="220"/>
        <v>SAM0130UN0234;WHITE;300</v>
      </c>
      <c r="G207" s="97" t="str">
        <f t="shared" si="221"/>
        <v>UNTREATED</v>
      </c>
      <c r="H207" s="170">
        <v>6500</v>
      </c>
      <c r="I207" s="111">
        <f t="shared" si="222"/>
        <v>3.801169590643275</v>
      </c>
      <c r="J207" s="171" t="str">
        <f t="shared" si="223"/>
        <v>BRASKEM - CP360H &amp; Irgatec MB</v>
      </c>
      <c r="K207" s="97" t="str">
        <f t="shared" si="224"/>
        <v>J1427155 177"X3.032"X.25</v>
      </c>
      <c r="L207" s="170">
        <v>17000</v>
      </c>
      <c r="M207" s="97" t="str">
        <f t="shared" si="225"/>
        <v>TAR: 1070 MM                  MIN:  1045 MM          MAX:   1095 MM</v>
      </c>
      <c r="N207" s="97">
        <f t="shared" si="226"/>
        <v>5</v>
      </c>
      <c r="O207" s="97" t="str">
        <f t="shared" si="227"/>
        <v xml:space="preserve">J1427220                PKG,41" PLAIN DISC   </v>
      </c>
      <c r="P207" s="110">
        <f t="shared" si="228"/>
        <v>125.69130216189038</v>
      </c>
      <c r="Q207" s="172">
        <f t="shared" si="229"/>
        <v>2136752.1367521365</v>
      </c>
      <c r="R207" s="101">
        <v>44064</v>
      </c>
      <c r="S207" s="150" t="s">
        <v>2655</v>
      </c>
      <c r="T207" s="51">
        <f t="shared" si="218"/>
        <v>44067.042000827474</v>
      </c>
      <c r="U207" s="565"/>
      <c r="V207" s="241"/>
      <c r="W207" s="241"/>
      <c r="X207" s="241"/>
      <c r="Y207" s="241"/>
      <c r="Z207" s="241"/>
      <c r="AA207" s="241"/>
      <c r="AB207" s="241"/>
      <c r="AC207" s="241"/>
      <c r="AD207" s="138">
        <v>0.15</v>
      </c>
      <c r="AE207" s="139">
        <v>38441.294117647063</v>
      </c>
      <c r="AF207" s="140" t="s">
        <v>1402</v>
      </c>
    </row>
    <row r="208" spans="1:32" ht="42" customHeight="1" x14ac:dyDescent="0.2">
      <c r="A208" s="68">
        <f t="shared" si="217"/>
        <v>44067.042000827474</v>
      </c>
      <c r="B208" s="486" t="s">
        <v>2106</v>
      </c>
      <c r="C208" s="109" t="str">
        <f t="shared" si="219"/>
        <v>P &amp; G</v>
      </c>
      <c r="D208" s="173">
        <v>1676715</v>
      </c>
      <c r="E208" s="183"/>
      <c r="F208" s="97" t="str">
        <f t="shared" si="220"/>
        <v>SAM0130UN0234;WHITE;300</v>
      </c>
      <c r="G208" s="97" t="str">
        <f t="shared" si="221"/>
        <v>UNTREATED</v>
      </c>
      <c r="H208" s="170">
        <v>6500</v>
      </c>
      <c r="I208" s="111">
        <f t="shared" si="222"/>
        <v>3.801169590643275</v>
      </c>
      <c r="J208" s="171" t="str">
        <f t="shared" si="223"/>
        <v>BRASKEM - CP360H &amp; Irgatec MB</v>
      </c>
      <c r="K208" s="97" t="str">
        <f t="shared" si="224"/>
        <v>J1427155 177"X3.032"X.25</v>
      </c>
      <c r="L208" s="170">
        <v>17000</v>
      </c>
      <c r="M208" s="97" t="str">
        <f t="shared" si="225"/>
        <v>TAR: 1070 MM                  MIN:  1045 MM          MAX:   1095 MM</v>
      </c>
      <c r="N208" s="97">
        <f t="shared" si="226"/>
        <v>5</v>
      </c>
      <c r="O208" s="97" t="str">
        <f t="shared" si="227"/>
        <v xml:space="preserve">J1427220                PKG,41" PLAIN DISC   </v>
      </c>
      <c r="P208" s="110">
        <f t="shared" si="228"/>
        <v>125.69130216189038</v>
      </c>
      <c r="Q208" s="172">
        <f t="shared" si="229"/>
        <v>2136752.1367521365</v>
      </c>
      <c r="R208" s="101">
        <v>44067</v>
      </c>
      <c r="S208" s="150" t="s">
        <v>2656</v>
      </c>
      <c r="T208" s="51">
        <f t="shared" si="218"/>
        <v>44067.200382893752</v>
      </c>
      <c r="U208" s="565"/>
      <c r="V208" s="241"/>
      <c r="W208" s="241"/>
      <c r="X208" s="241"/>
      <c r="Y208" s="241"/>
      <c r="Z208" s="241"/>
      <c r="AA208" s="241"/>
      <c r="AB208" s="241"/>
      <c r="AC208" s="241"/>
      <c r="AD208" s="138">
        <v>0.15</v>
      </c>
      <c r="AE208" s="139">
        <v>38441.294117647063</v>
      </c>
      <c r="AF208" s="140" t="s">
        <v>1402</v>
      </c>
    </row>
    <row r="209" spans="1:32" ht="42" customHeight="1" x14ac:dyDescent="0.2">
      <c r="A209" s="68">
        <f t="shared" si="217"/>
        <v>44067.200382893752</v>
      </c>
      <c r="B209" s="486" t="s">
        <v>2106</v>
      </c>
      <c r="C209" s="109" t="str">
        <f t="shared" si="219"/>
        <v>P &amp; G</v>
      </c>
      <c r="D209" s="173">
        <v>1676715</v>
      </c>
      <c r="E209" s="183"/>
      <c r="F209" s="97" t="str">
        <f t="shared" si="220"/>
        <v>SAM0130UN0234;WHITE;300</v>
      </c>
      <c r="G209" s="97" t="str">
        <f t="shared" si="221"/>
        <v>UNTREATED</v>
      </c>
      <c r="H209" s="170">
        <v>6500</v>
      </c>
      <c r="I209" s="111">
        <f t="shared" si="222"/>
        <v>3.801169590643275</v>
      </c>
      <c r="J209" s="171" t="str">
        <f t="shared" si="223"/>
        <v>BRASKEM - CP360H &amp; Irgatec MB</v>
      </c>
      <c r="K209" s="97" t="str">
        <f t="shared" si="224"/>
        <v>J1427155 177"X3.032"X.25</v>
      </c>
      <c r="L209" s="170">
        <v>17000</v>
      </c>
      <c r="M209" s="97" t="str">
        <f t="shared" si="225"/>
        <v>TAR: 1070 MM                  MIN:  1045 MM          MAX:   1095 MM</v>
      </c>
      <c r="N209" s="97">
        <f t="shared" si="226"/>
        <v>5</v>
      </c>
      <c r="O209" s="97" t="str">
        <f t="shared" si="227"/>
        <v xml:space="preserve">J1427220                PKG,41" PLAIN DISC   </v>
      </c>
      <c r="P209" s="110">
        <f t="shared" si="228"/>
        <v>125.69130216189038</v>
      </c>
      <c r="Q209" s="172">
        <f>1000/13*1000/234*H209</f>
        <v>2136752.1367521365</v>
      </c>
      <c r="R209" s="101">
        <v>44067</v>
      </c>
      <c r="S209" s="150" t="s">
        <v>2657</v>
      </c>
      <c r="T209" s="51">
        <f t="shared" si="218"/>
        <v>44067.35876496003</v>
      </c>
      <c r="U209" s="565"/>
      <c r="V209" s="241"/>
      <c r="W209" s="241"/>
      <c r="X209" s="241"/>
      <c r="Y209" s="241"/>
      <c r="Z209" s="241"/>
      <c r="AA209" s="241"/>
      <c r="AB209" s="241"/>
      <c r="AC209" s="241"/>
      <c r="AD209" s="138">
        <v>0.15</v>
      </c>
      <c r="AE209" s="139">
        <v>38441.294117647063</v>
      </c>
      <c r="AF209" s="140" t="s">
        <v>1402</v>
      </c>
    </row>
    <row r="210" spans="1:32" ht="42" customHeight="1" x14ac:dyDescent="0.2">
      <c r="A210" s="68">
        <f t="shared" si="217"/>
        <v>44067.35876496003</v>
      </c>
      <c r="B210" s="486" t="s">
        <v>2106</v>
      </c>
      <c r="C210" s="109" t="str">
        <f t="shared" si="219"/>
        <v>P &amp; G</v>
      </c>
      <c r="D210" s="173">
        <v>1676715</v>
      </c>
      <c r="E210" s="183"/>
      <c r="F210" s="97" t="str">
        <f t="shared" si="220"/>
        <v>SAM0130UN0234;WHITE;300</v>
      </c>
      <c r="G210" s="97" t="str">
        <f t="shared" si="221"/>
        <v>UNTREATED</v>
      </c>
      <c r="H210" s="170">
        <v>6500</v>
      </c>
      <c r="I210" s="111">
        <f t="shared" si="222"/>
        <v>3.801169590643275</v>
      </c>
      <c r="J210" s="171" t="str">
        <f t="shared" si="223"/>
        <v>BRASKEM - CP360H &amp; Irgatec MB</v>
      </c>
      <c r="K210" s="97" t="str">
        <f t="shared" si="224"/>
        <v>J1427155 177"X3.032"X.25</v>
      </c>
      <c r="L210" s="170">
        <v>17000</v>
      </c>
      <c r="M210" s="97" t="str">
        <f t="shared" si="225"/>
        <v>TAR: 1070 MM                  MIN:  1045 MM          MAX:   1095 MM</v>
      </c>
      <c r="N210" s="97">
        <f t="shared" si="226"/>
        <v>5</v>
      </c>
      <c r="O210" s="97" t="str">
        <f t="shared" si="227"/>
        <v xml:space="preserve">J1427220                PKG,41" PLAIN DISC   </v>
      </c>
      <c r="P210" s="110">
        <f t="shared" si="228"/>
        <v>125.69130216189038</v>
      </c>
      <c r="Q210" s="172">
        <f>1000/13*1000/234*H210</f>
        <v>2136752.1367521365</v>
      </c>
      <c r="R210" s="101">
        <v>44067</v>
      </c>
      <c r="S210" s="150" t="s">
        <v>2658</v>
      </c>
      <c r="T210" s="51">
        <f t="shared" si="218"/>
        <v>44067.517147026309</v>
      </c>
      <c r="U210" s="565"/>
      <c r="V210" s="241"/>
      <c r="W210" s="241"/>
      <c r="X210" s="241"/>
      <c r="Y210" s="241"/>
      <c r="Z210" s="241"/>
      <c r="AA210" s="241"/>
      <c r="AB210" s="241"/>
      <c r="AC210" s="241"/>
      <c r="AD210" s="138">
        <v>0.15</v>
      </c>
      <c r="AE210" s="139">
        <v>38441.294117647063</v>
      </c>
      <c r="AF210" s="140" t="s">
        <v>1402</v>
      </c>
    </row>
    <row r="211" spans="1:32" ht="42" customHeight="1" x14ac:dyDescent="0.2">
      <c r="A211" s="68">
        <f t="shared" si="217"/>
        <v>44067.517147026309</v>
      </c>
      <c r="B211" s="486" t="s">
        <v>2106</v>
      </c>
      <c r="C211" s="109" t="str">
        <f t="shared" si="219"/>
        <v>P &amp; G</v>
      </c>
      <c r="D211" s="173">
        <v>1676715</v>
      </c>
      <c r="E211" s="183"/>
      <c r="F211" s="97" t="str">
        <f t="shared" si="220"/>
        <v>SAM0130UN0234;WHITE;300</v>
      </c>
      <c r="G211" s="97" t="str">
        <f t="shared" si="221"/>
        <v>UNTREATED</v>
      </c>
      <c r="H211" s="170">
        <v>6500</v>
      </c>
      <c r="I211" s="111">
        <f t="shared" si="222"/>
        <v>3.801169590643275</v>
      </c>
      <c r="J211" s="171" t="str">
        <f t="shared" si="223"/>
        <v>BRASKEM - CP360H &amp; Irgatec MB</v>
      </c>
      <c r="K211" s="97" t="str">
        <f t="shared" si="224"/>
        <v>J1427155 177"X3.032"X.25</v>
      </c>
      <c r="L211" s="170">
        <v>17000</v>
      </c>
      <c r="M211" s="97" t="str">
        <f t="shared" si="225"/>
        <v>TAR: 1070 MM                  MIN:  1045 MM          MAX:   1095 MM</v>
      </c>
      <c r="N211" s="97">
        <f t="shared" si="226"/>
        <v>5</v>
      </c>
      <c r="O211" s="97" t="str">
        <f t="shared" si="227"/>
        <v xml:space="preserve">J1427220                PKG,41" PLAIN DISC   </v>
      </c>
      <c r="P211" s="110">
        <f t="shared" si="228"/>
        <v>125.69130216189038</v>
      </c>
      <c r="Q211" s="172">
        <f>1000/13*1000/234*H211</f>
        <v>2136752.1367521365</v>
      </c>
      <c r="R211" s="101">
        <v>44067</v>
      </c>
      <c r="S211" s="150" t="s">
        <v>2659</v>
      </c>
      <c r="T211" s="51">
        <f t="shared" si="218"/>
        <v>44067.675529092587</v>
      </c>
      <c r="U211" s="565"/>
      <c r="V211" s="241"/>
      <c r="W211" s="241"/>
      <c r="X211" s="241"/>
      <c r="Y211" s="241"/>
      <c r="Z211" s="241"/>
      <c r="AA211" s="241"/>
      <c r="AB211" s="241"/>
      <c r="AC211" s="241"/>
      <c r="AD211" s="138">
        <v>0.15</v>
      </c>
      <c r="AE211" s="139">
        <v>38441.294117647063</v>
      </c>
      <c r="AF211" s="140" t="s">
        <v>1402</v>
      </c>
    </row>
    <row r="212" spans="1:32" ht="42" customHeight="1" x14ac:dyDescent="0.2">
      <c r="A212" s="68">
        <f t="shared" si="217"/>
        <v>44067.675529092587</v>
      </c>
      <c r="B212" s="486" t="s">
        <v>2106</v>
      </c>
      <c r="C212" s="109" t="str">
        <f t="shared" si="219"/>
        <v>P &amp; G</v>
      </c>
      <c r="D212" s="173">
        <v>1676715</v>
      </c>
      <c r="E212" s="183"/>
      <c r="F212" s="97" t="str">
        <f t="shared" si="220"/>
        <v>SAM0130UN0234;WHITE;300</v>
      </c>
      <c r="G212" s="97" t="str">
        <f t="shared" si="221"/>
        <v>UNTREATED</v>
      </c>
      <c r="H212" s="170">
        <v>6500</v>
      </c>
      <c r="I212" s="111">
        <f t="shared" si="222"/>
        <v>3.801169590643275</v>
      </c>
      <c r="J212" s="171" t="str">
        <f t="shared" si="223"/>
        <v>BRASKEM - CP360H &amp; Irgatec MB</v>
      </c>
      <c r="K212" s="97" t="str">
        <f t="shared" si="224"/>
        <v>J1427155 177"X3.032"X.25</v>
      </c>
      <c r="L212" s="170">
        <v>17000</v>
      </c>
      <c r="M212" s="97" t="str">
        <f t="shared" si="225"/>
        <v>TAR: 1070 MM                  MIN:  1045 MM          MAX:   1095 MM</v>
      </c>
      <c r="N212" s="97">
        <f t="shared" si="226"/>
        <v>5</v>
      </c>
      <c r="O212" s="97" t="str">
        <f t="shared" si="227"/>
        <v xml:space="preserve">J1427220                PKG,41" PLAIN DISC   </v>
      </c>
      <c r="P212" s="110">
        <f t="shared" si="228"/>
        <v>125.69130216189038</v>
      </c>
      <c r="Q212" s="172">
        <f>1000/13*1000/234*H212</f>
        <v>2136752.1367521365</v>
      </c>
      <c r="R212" s="101">
        <v>44067</v>
      </c>
      <c r="S212" s="150" t="s">
        <v>2660</v>
      </c>
      <c r="T212" s="51">
        <f t="shared" si="218"/>
        <v>44067.833911158865</v>
      </c>
      <c r="U212" s="565"/>
      <c r="V212" s="241"/>
      <c r="W212" s="241"/>
      <c r="X212" s="241"/>
      <c r="Y212" s="241"/>
      <c r="Z212" s="241"/>
      <c r="AA212" s="241"/>
      <c r="AB212" s="241"/>
      <c r="AC212" s="241"/>
      <c r="AD212" s="138">
        <v>0.15</v>
      </c>
      <c r="AE212" s="139">
        <v>38441.294117647063</v>
      </c>
      <c r="AF212" s="140" t="s">
        <v>1402</v>
      </c>
    </row>
    <row r="213" spans="1:32" ht="42" customHeight="1" x14ac:dyDescent="0.2">
      <c r="A213" s="68">
        <f t="shared" si="217"/>
        <v>44067.833911158865</v>
      </c>
      <c r="B213" s="486" t="s">
        <v>2106</v>
      </c>
      <c r="C213" s="109" t="str">
        <f t="shared" si="219"/>
        <v>P &amp; G</v>
      </c>
      <c r="D213" s="173">
        <v>1676715</v>
      </c>
      <c r="E213" s="183"/>
      <c r="F213" s="97" t="str">
        <f t="shared" si="220"/>
        <v>SAM0130UN0234;WHITE;300</v>
      </c>
      <c r="G213" s="97" t="str">
        <f t="shared" si="221"/>
        <v>UNTREATED</v>
      </c>
      <c r="H213" s="170">
        <v>6500</v>
      </c>
      <c r="I213" s="111">
        <f t="shared" si="222"/>
        <v>3.801169590643275</v>
      </c>
      <c r="J213" s="171" t="str">
        <f t="shared" si="223"/>
        <v>BRASKEM - CP360H &amp; Irgatec MB</v>
      </c>
      <c r="K213" s="97" t="str">
        <f t="shared" si="224"/>
        <v>J1427155 177"X3.032"X.25</v>
      </c>
      <c r="L213" s="170">
        <v>17000</v>
      </c>
      <c r="M213" s="97" t="str">
        <f t="shared" si="225"/>
        <v>TAR: 1070 MM                  MIN:  1045 MM          MAX:   1095 MM</v>
      </c>
      <c r="N213" s="97">
        <f t="shared" si="226"/>
        <v>5</v>
      </c>
      <c r="O213" s="97" t="str">
        <f t="shared" si="227"/>
        <v xml:space="preserve">J1427220                PKG,41" PLAIN DISC   </v>
      </c>
      <c r="P213" s="110">
        <f t="shared" si="228"/>
        <v>125.69130216189038</v>
      </c>
      <c r="Q213" s="172">
        <f>1000/13*1000/234*H213</f>
        <v>2136752.1367521365</v>
      </c>
      <c r="R213" s="101">
        <v>44067</v>
      </c>
      <c r="S213" s="150" t="s">
        <v>2661</v>
      </c>
      <c r="T213" s="51">
        <f t="shared" si="218"/>
        <v>44067.992293225143</v>
      </c>
      <c r="U213" s="565"/>
      <c r="V213" s="241"/>
      <c r="W213" s="241"/>
      <c r="X213" s="241"/>
      <c r="Y213" s="241"/>
      <c r="Z213" s="241"/>
      <c r="AA213" s="241"/>
      <c r="AB213" s="241"/>
      <c r="AC213" s="241"/>
      <c r="AD213" s="138">
        <v>0.15</v>
      </c>
      <c r="AE213" s="139">
        <v>38441.294117647063</v>
      </c>
      <c r="AF213" s="140" t="s">
        <v>1402</v>
      </c>
    </row>
    <row r="214" spans="1:32" ht="42" customHeight="1" x14ac:dyDescent="0.2">
      <c r="A214" s="68">
        <f t="shared" si="217"/>
        <v>44067.992293225143</v>
      </c>
      <c r="B214" s="486" t="s">
        <v>2106</v>
      </c>
      <c r="C214" s="109" t="str">
        <f t="shared" si="219"/>
        <v>P &amp; G</v>
      </c>
      <c r="D214" s="173">
        <v>1676714</v>
      </c>
      <c r="E214" s="183"/>
      <c r="F214" s="97" t="str">
        <f t="shared" si="220"/>
        <v>SAM0130UN0170;WHITE;300</v>
      </c>
      <c r="G214" s="97" t="str">
        <f t="shared" si="221"/>
        <v>UNTREATED</v>
      </c>
      <c r="H214" s="170">
        <v>6500</v>
      </c>
      <c r="I214" s="111">
        <f t="shared" si="222"/>
        <v>3.801169590643275</v>
      </c>
      <c r="J214" s="171" t="str">
        <f t="shared" si="223"/>
        <v>BRASKEM - CP360H &amp; Irgatec MB</v>
      </c>
      <c r="K214" s="97" t="str">
        <f t="shared" si="224"/>
        <v>J1427155 177"X3.032"X.25</v>
      </c>
      <c r="L214" s="170">
        <v>17000</v>
      </c>
      <c r="M214" s="97" t="str">
        <f t="shared" si="225"/>
        <v>TAR: 1070 MM                  MIN:  1045 MM          MAX:   1095 MM</v>
      </c>
      <c r="N214" s="97">
        <f t="shared" si="226"/>
        <v>7</v>
      </c>
      <c r="O214" s="97" t="str">
        <f t="shared" si="227"/>
        <v xml:space="preserve">J1427220                PKG,41" PLAIN DISC   </v>
      </c>
      <c r="P214" s="110">
        <f t="shared" si="228"/>
        <v>173.01038062283737</v>
      </c>
      <c r="Q214" s="172">
        <f>1000/13*1000/170*H214</f>
        <v>2941176.4705882352</v>
      </c>
      <c r="R214" s="101">
        <v>44068</v>
      </c>
      <c r="S214" s="150" t="s">
        <v>2622</v>
      </c>
      <c r="T214" s="51">
        <f t="shared" si="218"/>
        <v>44068.150675291421</v>
      </c>
      <c r="U214" s="565"/>
      <c r="V214" s="241"/>
      <c r="W214" s="241"/>
      <c r="X214" s="241"/>
      <c r="Y214" s="241"/>
      <c r="Z214" s="241"/>
      <c r="AA214" s="241"/>
      <c r="AB214" s="241"/>
      <c r="AC214" s="241"/>
      <c r="AD214" s="138">
        <v>0.15</v>
      </c>
      <c r="AE214" s="139">
        <v>38441.294117647063</v>
      </c>
      <c r="AF214" s="140" t="s">
        <v>1402</v>
      </c>
    </row>
    <row r="215" spans="1:32" ht="42" customHeight="1" x14ac:dyDescent="0.2">
      <c r="A215" s="68">
        <f t="shared" si="217"/>
        <v>44068.150675291421</v>
      </c>
      <c r="B215" s="486" t="s">
        <v>2106</v>
      </c>
      <c r="C215" s="109" t="str">
        <f t="shared" si="219"/>
        <v>P &amp; G</v>
      </c>
      <c r="D215" s="173">
        <v>1676714</v>
      </c>
      <c r="E215" s="183"/>
      <c r="F215" s="97" t="str">
        <f t="shared" si="220"/>
        <v>SAM0130UN0170;WHITE;300</v>
      </c>
      <c r="G215" s="97" t="str">
        <f t="shared" si="221"/>
        <v>UNTREATED</v>
      </c>
      <c r="H215" s="170">
        <v>6500</v>
      </c>
      <c r="I215" s="111">
        <f t="shared" si="222"/>
        <v>3.801169590643275</v>
      </c>
      <c r="J215" s="171" t="str">
        <f t="shared" si="223"/>
        <v>BRASKEM - CP360H &amp; Irgatec MB</v>
      </c>
      <c r="K215" s="97" t="str">
        <f t="shared" si="224"/>
        <v>J1427155 177"X3.032"X.25</v>
      </c>
      <c r="L215" s="170">
        <v>17000</v>
      </c>
      <c r="M215" s="97" t="str">
        <f t="shared" si="225"/>
        <v>TAR: 1070 MM                  MIN:  1045 MM          MAX:   1095 MM</v>
      </c>
      <c r="N215" s="97">
        <f t="shared" si="226"/>
        <v>7</v>
      </c>
      <c r="O215" s="97" t="str">
        <f t="shared" si="227"/>
        <v xml:space="preserve">J1427220                PKG,41" PLAIN DISC   </v>
      </c>
      <c r="P215" s="110">
        <f t="shared" si="228"/>
        <v>173.01038062283737</v>
      </c>
      <c r="Q215" s="172">
        <f>1000/13*1000/170*H215</f>
        <v>2941176.4705882352</v>
      </c>
      <c r="R215" s="101">
        <v>44068</v>
      </c>
      <c r="S215" s="150" t="s">
        <v>2623</v>
      </c>
      <c r="T215" s="51">
        <f t="shared" si="218"/>
        <v>44068.309057357699</v>
      </c>
      <c r="U215" s="565"/>
      <c r="V215" s="241"/>
      <c r="W215" s="241"/>
      <c r="X215" s="241"/>
      <c r="Y215" s="241"/>
      <c r="Z215" s="241"/>
      <c r="AA215" s="241"/>
      <c r="AB215" s="241"/>
      <c r="AC215" s="241"/>
      <c r="AD215" s="138">
        <v>0.15</v>
      </c>
      <c r="AE215" s="139">
        <v>38441.294117647063</v>
      </c>
      <c r="AF215" s="140" t="s">
        <v>1402</v>
      </c>
    </row>
    <row r="216" spans="1:32" ht="42" customHeight="1" x14ac:dyDescent="0.2">
      <c r="A216" s="68">
        <f t="shared" si="217"/>
        <v>44068.309057357699</v>
      </c>
      <c r="B216" s="486" t="s">
        <v>2106</v>
      </c>
      <c r="C216" s="109" t="str">
        <f t="shared" si="219"/>
        <v>P &amp; G</v>
      </c>
      <c r="D216" s="173">
        <v>1650998</v>
      </c>
      <c r="E216" s="183"/>
      <c r="F216" s="97" t="str">
        <f t="shared" si="220"/>
        <v>SAM0130UN0154;WHITE;300</v>
      </c>
      <c r="G216" s="97" t="str">
        <f t="shared" si="221"/>
        <v>UNTREATED</v>
      </c>
      <c r="H216" s="170">
        <v>6500</v>
      </c>
      <c r="I216" s="111">
        <f t="shared" si="222"/>
        <v>3.801169590643275</v>
      </c>
      <c r="J216" s="171" t="str">
        <f t="shared" si="223"/>
        <v>BRASKEM - CP360H &amp; Irgatec MB</v>
      </c>
      <c r="K216" s="97" t="str">
        <f t="shared" si="224"/>
        <v>J1427155 177"X3.032"X.25</v>
      </c>
      <c r="L216" s="170">
        <v>17000</v>
      </c>
      <c r="M216" s="97" t="str">
        <f t="shared" si="225"/>
        <v>TAR: 1070 MM                  MIN:  1045 MM          MAX:   1095 MM</v>
      </c>
      <c r="N216" s="97">
        <f t="shared" si="226"/>
        <v>8</v>
      </c>
      <c r="O216" s="97" t="str">
        <f t="shared" si="227"/>
        <v xml:space="preserve">J1427220                PKG,41" PLAIN DISC   </v>
      </c>
      <c r="P216" s="110">
        <f t="shared" si="228"/>
        <v>190.98548510313213</v>
      </c>
      <c r="Q216" s="172">
        <f>1000/13*1000/154*H216</f>
        <v>3246753.2467532465</v>
      </c>
      <c r="R216" s="101">
        <v>44069</v>
      </c>
      <c r="S216" s="150" t="s">
        <v>2610</v>
      </c>
      <c r="T216" s="51">
        <f t="shared" si="218"/>
        <v>44068.467439423977</v>
      </c>
      <c r="U216" s="565"/>
      <c r="V216" s="241"/>
      <c r="W216" s="241"/>
      <c r="X216" s="241"/>
      <c r="Y216" s="241"/>
      <c r="Z216" s="241"/>
      <c r="AA216" s="241"/>
      <c r="AB216" s="241"/>
      <c r="AC216" s="241"/>
      <c r="AD216" s="138">
        <v>0.15</v>
      </c>
      <c r="AE216" s="139">
        <v>38441.294117647063</v>
      </c>
      <c r="AF216" s="140" t="s">
        <v>1402</v>
      </c>
    </row>
    <row r="217" spans="1:32" ht="42" customHeight="1" x14ac:dyDescent="0.2">
      <c r="A217" s="68">
        <f t="shared" si="217"/>
        <v>44068.467439423977</v>
      </c>
      <c r="B217" s="486" t="s">
        <v>2106</v>
      </c>
      <c r="C217" s="109" t="str">
        <f t="shared" si="219"/>
        <v>P &amp; G</v>
      </c>
      <c r="D217" s="173">
        <v>1676224</v>
      </c>
      <c r="E217" s="183"/>
      <c r="F217" s="97" t="str">
        <f t="shared" si="220"/>
        <v>SAM0130UN0218;WHITE;300</v>
      </c>
      <c r="G217" s="97" t="str">
        <f t="shared" si="221"/>
        <v>UNTREATED</v>
      </c>
      <c r="H217" s="170">
        <v>6500</v>
      </c>
      <c r="I217" s="111">
        <f t="shared" si="222"/>
        <v>3.801169590643275</v>
      </c>
      <c r="J217" s="171" t="str">
        <f t="shared" si="223"/>
        <v>BRASKEM - CP360H &amp; Irgatec MB</v>
      </c>
      <c r="K217" s="97" t="str">
        <f t="shared" si="224"/>
        <v>J1427155 177"X3.032"X.25</v>
      </c>
      <c r="L217" s="170">
        <v>17000</v>
      </c>
      <c r="M217" s="97" t="str">
        <f t="shared" si="225"/>
        <v>TAR: 1070 MM                  MIN:  1045 MM          MAX:   1095 MM</v>
      </c>
      <c r="N217" s="97" t="str">
        <f t="shared" si="226"/>
        <v>5,6</v>
      </c>
      <c r="O217" s="97" t="str">
        <f t="shared" si="227"/>
        <v xml:space="preserve">J1427220                PKG,41" PLAIN DISC   </v>
      </c>
      <c r="P217" s="110">
        <f t="shared" si="228"/>
        <v>134.91635186184567</v>
      </c>
      <c r="Q217" s="172">
        <f>1000/13*1000/218*H217</f>
        <v>2293577.9816513765</v>
      </c>
      <c r="R217" s="101">
        <v>44069</v>
      </c>
      <c r="S217" s="150" t="s">
        <v>2639</v>
      </c>
      <c r="T217" s="51">
        <f t="shared" si="218"/>
        <v>44068.625821490255</v>
      </c>
      <c r="U217" s="565"/>
      <c r="V217" s="241"/>
      <c r="W217" s="241"/>
      <c r="X217" s="241"/>
      <c r="Y217" s="241"/>
      <c r="Z217" s="241"/>
      <c r="AA217" s="241"/>
      <c r="AB217" s="241"/>
      <c r="AC217" s="241"/>
      <c r="AD217" s="138">
        <v>0.15</v>
      </c>
      <c r="AE217" s="139">
        <v>38441.294117647063</v>
      </c>
      <c r="AF217" s="140" t="s">
        <v>1402</v>
      </c>
    </row>
    <row r="218" spans="1:32" ht="42" customHeight="1" x14ac:dyDescent="0.2">
      <c r="A218" s="68">
        <f t="shared" si="217"/>
        <v>44068.625821490255</v>
      </c>
      <c r="B218" s="486" t="s">
        <v>2106</v>
      </c>
      <c r="C218" s="109" t="str">
        <f t="shared" si="219"/>
        <v>P &amp; G</v>
      </c>
      <c r="D218" s="173">
        <v>1650998</v>
      </c>
      <c r="E218" s="183"/>
      <c r="F218" s="97" t="str">
        <f t="shared" si="220"/>
        <v>SAM0130UN0154;WHITE;300</v>
      </c>
      <c r="G218" s="97" t="str">
        <f t="shared" si="221"/>
        <v>UNTREATED</v>
      </c>
      <c r="H218" s="170">
        <v>6500</v>
      </c>
      <c r="I218" s="111">
        <f t="shared" si="222"/>
        <v>3.801169590643275</v>
      </c>
      <c r="J218" s="171" t="str">
        <f t="shared" si="223"/>
        <v>BRASKEM - CP360H &amp; Irgatec MB</v>
      </c>
      <c r="K218" s="97" t="str">
        <f t="shared" si="224"/>
        <v>J1427155 177"X3.032"X.25</v>
      </c>
      <c r="L218" s="170">
        <v>17000</v>
      </c>
      <c r="M218" s="97" t="str">
        <f t="shared" si="225"/>
        <v>TAR: 1070 MM                  MIN:  1045 MM          MAX:   1095 MM</v>
      </c>
      <c r="N218" s="97">
        <f t="shared" si="226"/>
        <v>8</v>
      </c>
      <c r="O218" s="97" t="str">
        <f t="shared" si="227"/>
        <v xml:space="preserve">J1427220                PKG,41" PLAIN DISC   </v>
      </c>
      <c r="P218" s="110">
        <f t="shared" si="228"/>
        <v>190.98548510313213</v>
      </c>
      <c r="Q218" s="172">
        <f>1000/13*1000/154*H218</f>
        <v>3246753.2467532465</v>
      </c>
      <c r="R218" s="101">
        <v>44070</v>
      </c>
      <c r="S218" s="150" t="s">
        <v>2611</v>
      </c>
      <c r="T218" s="51">
        <f t="shared" si="218"/>
        <v>44068.784203556534</v>
      </c>
      <c r="U218" s="565"/>
      <c r="V218" s="241"/>
      <c r="W218" s="241"/>
      <c r="X218" s="241"/>
      <c r="Y218" s="241"/>
      <c r="Z218" s="241"/>
      <c r="AA218" s="241"/>
      <c r="AB218" s="241"/>
      <c r="AC218" s="241"/>
      <c r="AD218" s="138">
        <v>0.15</v>
      </c>
      <c r="AE218" s="139">
        <v>38441.294117647063</v>
      </c>
      <c r="AF218" s="140" t="s">
        <v>1402</v>
      </c>
    </row>
    <row r="219" spans="1:32" ht="42" customHeight="1" x14ac:dyDescent="0.2">
      <c r="A219" s="68">
        <f t="shared" si="217"/>
        <v>44068.784203556534</v>
      </c>
      <c r="B219" s="486" t="s">
        <v>2106</v>
      </c>
      <c r="C219" s="109" t="str">
        <f t="shared" si="219"/>
        <v>P &amp; G</v>
      </c>
      <c r="D219" s="173">
        <v>1676715</v>
      </c>
      <c r="E219" s="183"/>
      <c r="F219" s="97" t="str">
        <f t="shared" si="220"/>
        <v>SAM0130UN0234;WHITE;300</v>
      </c>
      <c r="G219" s="97" t="str">
        <f t="shared" si="221"/>
        <v>UNTREATED</v>
      </c>
      <c r="H219" s="170">
        <v>6500</v>
      </c>
      <c r="I219" s="111">
        <f t="shared" si="222"/>
        <v>3.801169590643275</v>
      </c>
      <c r="J219" s="171" t="str">
        <f t="shared" si="223"/>
        <v>BRASKEM - CP360H &amp; Irgatec MB</v>
      </c>
      <c r="K219" s="97" t="str">
        <f t="shared" si="224"/>
        <v>J1427155 177"X3.032"X.25</v>
      </c>
      <c r="L219" s="170">
        <v>17000</v>
      </c>
      <c r="M219" s="97" t="str">
        <f t="shared" si="225"/>
        <v>TAR: 1070 MM                  MIN:  1045 MM          MAX:   1095 MM</v>
      </c>
      <c r="N219" s="97">
        <f t="shared" si="226"/>
        <v>5</v>
      </c>
      <c r="O219" s="97" t="str">
        <f t="shared" si="227"/>
        <v xml:space="preserve">J1427220                PKG,41" PLAIN DISC   </v>
      </c>
      <c r="P219" s="110">
        <f t="shared" si="228"/>
        <v>125.69130216189038</v>
      </c>
      <c r="Q219" s="172">
        <f>1000/13*1000/234*H219</f>
        <v>2136752.1367521365</v>
      </c>
      <c r="R219" s="101">
        <v>44070</v>
      </c>
      <c r="S219" s="150" t="s">
        <v>2662</v>
      </c>
      <c r="T219" s="51">
        <f t="shared" si="218"/>
        <v>44068.942585622812</v>
      </c>
      <c r="U219" s="565"/>
      <c r="V219" s="241"/>
      <c r="W219" s="241"/>
      <c r="X219" s="241"/>
      <c r="Y219" s="241"/>
      <c r="Z219" s="241"/>
      <c r="AA219" s="241"/>
      <c r="AB219" s="241"/>
      <c r="AC219" s="241"/>
      <c r="AD219" s="138">
        <v>0.15</v>
      </c>
      <c r="AE219" s="139">
        <v>38441.294117647063</v>
      </c>
      <c r="AF219" s="140" t="s">
        <v>1402</v>
      </c>
    </row>
    <row r="220" spans="1:32" ht="42" customHeight="1" x14ac:dyDescent="0.2">
      <c r="A220" s="68">
        <f t="shared" si="217"/>
        <v>44068.942585622812</v>
      </c>
      <c r="B220" s="486" t="s">
        <v>2106</v>
      </c>
      <c r="C220" s="109" t="str">
        <f t="shared" si="219"/>
        <v>P &amp; G</v>
      </c>
      <c r="D220" s="173">
        <v>1676715</v>
      </c>
      <c r="E220" s="183"/>
      <c r="F220" s="97" t="str">
        <f t="shared" si="220"/>
        <v>SAM0130UN0234;WHITE;300</v>
      </c>
      <c r="G220" s="97" t="str">
        <f t="shared" si="221"/>
        <v>UNTREATED</v>
      </c>
      <c r="H220" s="170">
        <v>6500</v>
      </c>
      <c r="I220" s="111">
        <f t="shared" si="222"/>
        <v>3.801169590643275</v>
      </c>
      <c r="J220" s="171" t="str">
        <f t="shared" si="223"/>
        <v>BRASKEM - CP360H &amp; Irgatec MB</v>
      </c>
      <c r="K220" s="97" t="str">
        <f t="shared" si="224"/>
        <v>J1427155 177"X3.032"X.25</v>
      </c>
      <c r="L220" s="170">
        <v>17000</v>
      </c>
      <c r="M220" s="97" t="str">
        <f t="shared" si="225"/>
        <v>TAR: 1070 MM                  MIN:  1045 MM          MAX:   1095 MM</v>
      </c>
      <c r="N220" s="97">
        <f t="shared" si="226"/>
        <v>5</v>
      </c>
      <c r="O220" s="97" t="str">
        <f t="shared" si="227"/>
        <v xml:space="preserve">J1427220                PKG,41" PLAIN DISC   </v>
      </c>
      <c r="P220" s="110">
        <f t="shared" si="228"/>
        <v>125.69130216189038</v>
      </c>
      <c r="Q220" s="172">
        <f>1000/13*1000/234*H220</f>
        <v>2136752.1367521365</v>
      </c>
      <c r="R220" s="101">
        <v>44070</v>
      </c>
      <c r="S220" s="150" t="s">
        <v>2663</v>
      </c>
      <c r="T220" s="51">
        <f t="shared" si="218"/>
        <v>44069.10096768909</v>
      </c>
      <c r="U220" s="565"/>
      <c r="V220" s="241"/>
      <c r="W220" s="241"/>
      <c r="X220" s="241"/>
      <c r="Y220" s="241"/>
      <c r="Z220" s="241"/>
      <c r="AA220" s="241"/>
      <c r="AB220" s="241"/>
      <c r="AC220" s="241"/>
      <c r="AD220" s="138">
        <v>0.15</v>
      </c>
      <c r="AE220" s="139">
        <v>38441.294117647063</v>
      </c>
      <c r="AF220" s="140" t="s">
        <v>1402</v>
      </c>
    </row>
    <row r="221" spans="1:32" ht="42" customHeight="1" x14ac:dyDescent="0.2">
      <c r="A221" s="68">
        <f t="shared" si="217"/>
        <v>44069.10096768909</v>
      </c>
      <c r="B221" s="486" t="s">
        <v>2106</v>
      </c>
      <c r="C221" s="109" t="str">
        <f t="shared" si="219"/>
        <v>P &amp; G</v>
      </c>
      <c r="D221" s="173">
        <v>1676714</v>
      </c>
      <c r="E221" s="183"/>
      <c r="F221" s="97" t="str">
        <f t="shared" si="220"/>
        <v>SAM0130UN0170;WHITE;300</v>
      </c>
      <c r="G221" s="97" t="str">
        <f t="shared" si="221"/>
        <v>UNTREATED</v>
      </c>
      <c r="H221" s="170">
        <v>6500</v>
      </c>
      <c r="I221" s="111">
        <f t="shared" si="222"/>
        <v>3.801169590643275</v>
      </c>
      <c r="J221" s="171" t="str">
        <f t="shared" si="223"/>
        <v>BRASKEM - CP360H &amp; Irgatec MB</v>
      </c>
      <c r="K221" s="97" t="str">
        <f t="shared" si="224"/>
        <v>J1427155 177"X3.032"X.25</v>
      </c>
      <c r="L221" s="170">
        <v>17000</v>
      </c>
      <c r="M221" s="97" t="str">
        <f t="shared" si="225"/>
        <v>TAR: 1070 MM                  MIN:  1045 MM          MAX:   1095 MM</v>
      </c>
      <c r="N221" s="97">
        <f t="shared" si="226"/>
        <v>7</v>
      </c>
      <c r="O221" s="97" t="str">
        <f t="shared" si="227"/>
        <v xml:space="preserve">J1427220                PKG,41" PLAIN DISC   </v>
      </c>
      <c r="P221" s="110">
        <f t="shared" si="228"/>
        <v>173.01038062283737</v>
      </c>
      <c r="Q221" s="172">
        <f>1000/13*1000/170*H221</f>
        <v>2941176.4705882352</v>
      </c>
      <c r="R221" s="101">
        <v>44071</v>
      </c>
      <c r="S221" s="150" t="s">
        <v>2624</v>
      </c>
      <c r="T221" s="51">
        <f t="shared" si="218"/>
        <v>44069.259349755368</v>
      </c>
      <c r="U221" s="565"/>
      <c r="V221" s="241"/>
      <c r="W221" s="241"/>
      <c r="X221" s="241"/>
      <c r="Y221" s="241"/>
      <c r="Z221" s="241"/>
      <c r="AA221" s="241"/>
      <c r="AB221" s="241"/>
      <c r="AC221" s="241"/>
      <c r="AD221" s="138">
        <v>0.15</v>
      </c>
      <c r="AE221" s="139">
        <v>38441.294117647063</v>
      </c>
      <c r="AF221" s="140" t="s">
        <v>1402</v>
      </c>
    </row>
    <row r="222" spans="1:32" ht="42" customHeight="1" x14ac:dyDescent="0.2">
      <c r="A222" s="68">
        <f t="shared" si="217"/>
        <v>44069.259349755368</v>
      </c>
      <c r="B222" s="486" t="s">
        <v>2106</v>
      </c>
      <c r="C222" s="109" t="str">
        <f t="shared" si="219"/>
        <v>P &amp; G</v>
      </c>
      <c r="D222" s="173">
        <v>1690246</v>
      </c>
      <c r="E222" s="183"/>
      <c r="F222" s="97" t="str">
        <f t="shared" si="220"/>
        <v>SAM0130UN0208;WHITE;300</v>
      </c>
      <c r="G222" s="97" t="str">
        <f t="shared" si="221"/>
        <v>UNTREATED</v>
      </c>
      <c r="H222" s="170">
        <v>6500</v>
      </c>
      <c r="I222" s="111">
        <f t="shared" si="222"/>
        <v>3.801169590643275</v>
      </c>
      <c r="J222" s="171" t="str">
        <f t="shared" si="223"/>
        <v>BRASKEM - CP360H &amp; Irgatec MB</v>
      </c>
      <c r="K222" s="97" t="str">
        <f t="shared" si="224"/>
        <v>J1427155 177"X3.032"X.25</v>
      </c>
      <c r="L222" s="170">
        <v>17000</v>
      </c>
      <c r="M222" s="97" t="str">
        <f t="shared" si="225"/>
        <v>TAR: 1070 MM                  MIN:  1045 MM          MAX:   1095 MM</v>
      </c>
      <c r="N222" s="97">
        <f t="shared" si="226"/>
        <v>6</v>
      </c>
      <c r="O222" s="97" t="str">
        <f t="shared" si="227"/>
        <v xml:space="preserve">J1427220                PKG,41" PLAIN DISC   </v>
      </c>
      <c r="P222" s="110">
        <f t="shared" si="228"/>
        <v>141.40271493212671</v>
      </c>
      <c r="Q222" s="172">
        <f>1000/13*1000/208*H222</f>
        <v>2403846.153846154</v>
      </c>
      <c r="R222" s="101">
        <v>44071</v>
      </c>
      <c r="S222" s="150" t="s">
        <v>2629</v>
      </c>
      <c r="T222" s="51">
        <f t="shared" si="218"/>
        <v>44069.417731821646</v>
      </c>
      <c r="U222" s="565"/>
      <c r="V222" s="241"/>
      <c r="W222" s="241"/>
      <c r="X222" s="241"/>
      <c r="Y222" s="241"/>
      <c r="Z222" s="241"/>
      <c r="AA222" s="241"/>
      <c r="AB222" s="241"/>
      <c r="AC222" s="241"/>
      <c r="AD222" s="138">
        <v>0.15</v>
      </c>
      <c r="AE222" s="139">
        <v>38441.294117647063</v>
      </c>
      <c r="AF222" s="140" t="s">
        <v>1402</v>
      </c>
    </row>
    <row r="223" spans="1:32" ht="42" customHeight="1" x14ac:dyDescent="0.2">
      <c r="A223" s="68">
        <f t="shared" si="217"/>
        <v>44069.417731821646</v>
      </c>
      <c r="B223" s="486" t="s">
        <v>2106</v>
      </c>
      <c r="C223" s="109" t="str">
        <f t="shared" si="219"/>
        <v>P &amp; G</v>
      </c>
      <c r="D223" s="173">
        <v>1690246</v>
      </c>
      <c r="E223" s="183"/>
      <c r="F223" s="97" t="str">
        <f t="shared" si="220"/>
        <v>SAM0130UN0208;WHITE;300</v>
      </c>
      <c r="G223" s="97" t="str">
        <f t="shared" si="221"/>
        <v>UNTREATED</v>
      </c>
      <c r="H223" s="170">
        <v>6500</v>
      </c>
      <c r="I223" s="111">
        <f t="shared" si="222"/>
        <v>3.801169590643275</v>
      </c>
      <c r="J223" s="171" t="str">
        <f t="shared" si="223"/>
        <v>BRASKEM - CP360H &amp; Irgatec MB</v>
      </c>
      <c r="K223" s="97" t="str">
        <f t="shared" si="224"/>
        <v>J1427155 177"X3.032"X.25</v>
      </c>
      <c r="L223" s="170">
        <v>17000</v>
      </c>
      <c r="M223" s="97" t="str">
        <f t="shared" si="225"/>
        <v>TAR: 1070 MM                  MIN:  1045 MM          MAX:   1095 MM</v>
      </c>
      <c r="N223" s="97">
        <f t="shared" si="226"/>
        <v>6</v>
      </c>
      <c r="O223" s="97" t="str">
        <f t="shared" si="227"/>
        <v xml:space="preserve">J1427220                PKG,41" PLAIN DISC   </v>
      </c>
      <c r="P223" s="110">
        <f t="shared" si="228"/>
        <v>141.40271493212671</v>
      </c>
      <c r="Q223" s="172">
        <f>1000/13*1000/208*H223</f>
        <v>2403846.153846154</v>
      </c>
      <c r="R223" s="101">
        <v>44071</v>
      </c>
      <c r="S223" s="150" t="s">
        <v>2630</v>
      </c>
      <c r="T223" s="51">
        <f t="shared" si="218"/>
        <v>44069.576113887924</v>
      </c>
      <c r="U223" s="565"/>
      <c r="V223" s="241"/>
      <c r="W223" s="241"/>
      <c r="X223" s="241"/>
      <c r="Y223" s="241"/>
      <c r="Z223" s="241"/>
      <c r="AA223" s="241"/>
      <c r="AB223" s="241"/>
      <c r="AC223" s="241"/>
      <c r="AD223" s="138">
        <v>0.15</v>
      </c>
      <c r="AE223" s="139">
        <v>38441.294117647063</v>
      </c>
      <c r="AF223" s="140" t="s">
        <v>1402</v>
      </c>
    </row>
    <row r="224" spans="1:32" ht="42" customHeight="1" x14ac:dyDescent="0.2">
      <c r="A224" s="68">
        <f t="shared" si="217"/>
        <v>44069.576113887924</v>
      </c>
      <c r="B224" s="486" t="s">
        <v>2106</v>
      </c>
      <c r="C224" s="109" t="str">
        <f t="shared" si="219"/>
        <v>P &amp; G</v>
      </c>
      <c r="D224" s="173">
        <v>1676715</v>
      </c>
      <c r="E224" s="183"/>
      <c r="F224" s="97" t="str">
        <f t="shared" si="220"/>
        <v>SAM0130UN0234;WHITE;300</v>
      </c>
      <c r="G224" s="97" t="str">
        <f t="shared" si="221"/>
        <v>UNTREATED</v>
      </c>
      <c r="H224" s="170">
        <v>6500</v>
      </c>
      <c r="I224" s="111">
        <f t="shared" si="222"/>
        <v>3.801169590643275</v>
      </c>
      <c r="J224" s="171" t="str">
        <f t="shared" si="223"/>
        <v>BRASKEM - CP360H &amp; Irgatec MB</v>
      </c>
      <c r="K224" s="97" t="str">
        <f t="shared" si="224"/>
        <v>J1427155 177"X3.032"X.25</v>
      </c>
      <c r="L224" s="170">
        <v>17000</v>
      </c>
      <c r="M224" s="97" t="str">
        <f t="shared" si="225"/>
        <v>TAR: 1070 MM                  MIN:  1045 MM          MAX:   1095 MM</v>
      </c>
      <c r="N224" s="97">
        <f t="shared" si="226"/>
        <v>5</v>
      </c>
      <c r="O224" s="97" t="str">
        <f t="shared" si="227"/>
        <v xml:space="preserve">J1427220                PKG,41" PLAIN DISC   </v>
      </c>
      <c r="P224" s="110">
        <f t="shared" si="228"/>
        <v>125.69130216189038</v>
      </c>
      <c r="Q224" s="172">
        <f>1000/13*1000/234*H224</f>
        <v>2136752.1367521365</v>
      </c>
      <c r="R224" s="101">
        <v>44071</v>
      </c>
      <c r="S224" s="150" t="s">
        <v>2664</v>
      </c>
      <c r="T224" s="51">
        <f t="shared" si="218"/>
        <v>44069.734495954202</v>
      </c>
      <c r="U224" s="565"/>
      <c r="V224" s="241"/>
      <c r="W224" s="241"/>
      <c r="X224" s="241"/>
      <c r="Y224" s="241"/>
      <c r="Z224" s="241"/>
      <c r="AA224" s="241"/>
      <c r="AB224" s="241"/>
      <c r="AC224" s="241"/>
      <c r="AD224" s="138">
        <v>0.15</v>
      </c>
      <c r="AE224" s="139">
        <v>38441.294117647063</v>
      </c>
      <c r="AF224" s="140" t="s">
        <v>1402</v>
      </c>
    </row>
    <row r="225" spans="1:32" ht="42" customHeight="1" x14ac:dyDescent="0.2">
      <c r="A225" s="68">
        <f t="shared" si="217"/>
        <v>44069.734495954202</v>
      </c>
      <c r="B225" s="486" t="s">
        <v>2106</v>
      </c>
      <c r="C225" s="109" t="str">
        <f t="shared" si="219"/>
        <v>P &amp; G</v>
      </c>
      <c r="D225" s="173">
        <v>1676715</v>
      </c>
      <c r="E225" s="183"/>
      <c r="F225" s="97" t="str">
        <f t="shared" si="220"/>
        <v>SAM0130UN0234;WHITE;300</v>
      </c>
      <c r="G225" s="97" t="str">
        <f t="shared" si="221"/>
        <v>UNTREATED</v>
      </c>
      <c r="H225" s="170">
        <v>6500</v>
      </c>
      <c r="I225" s="111">
        <f t="shared" si="222"/>
        <v>3.801169590643275</v>
      </c>
      <c r="J225" s="171" t="str">
        <f t="shared" si="223"/>
        <v>BRASKEM - CP360H &amp; Irgatec MB</v>
      </c>
      <c r="K225" s="97" t="str">
        <f t="shared" si="224"/>
        <v>J1427155 177"X3.032"X.25</v>
      </c>
      <c r="L225" s="170">
        <v>17000</v>
      </c>
      <c r="M225" s="97" t="str">
        <f t="shared" si="225"/>
        <v>TAR: 1070 MM                  MIN:  1045 MM          MAX:   1095 MM</v>
      </c>
      <c r="N225" s="97">
        <f t="shared" si="226"/>
        <v>5</v>
      </c>
      <c r="O225" s="97" t="str">
        <f t="shared" si="227"/>
        <v xml:space="preserve">J1427220                PKG,41" PLAIN DISC   </v>
      </c>
      <c r="P225" s="110">
        <f t="shared" si="228"/>
        <v>125.69130216189038</v>
      </c>
      <c r="Q225" s="172">
        <f>1000/13*1000/234*H225</f>
        <v>2136752.1367521365</v>
      </c>
      <c r="R225" s="101">
        <v>44071</v>
      </c>
      <c r="S225" s="150" t="s">
        <v>2665</v>
      </c>
      <c r="T225" s="51">
        <f t="shared" si="218"/>
        <v>44069.892878020481</v>
      </c>
      <c r="U225" s="565"/>
      <c r="V225" s="241"/>
      <c r="W225" s="241"/>
      <c r="X225" s="241"/>
      <c r="Y225" s="241"/>
      <c r="Z225" s="241"/>
      <c r="AA225" s="241"/>
      <c r="AB225" s="241"/>
      <c r="AC225" s="241"/>
      <c r="AD225" s="138">
        <v>0.15</v>
      </c>
      <c r="AE225" s="139">
        <v>38441.294117647063</v>
      </c>
      <c r="AF225" s="140" t="s">
        <v>1402</v>
      </c>
    </row>
    <row r="226" spans="1:32" ht="42" customHeight="1" x14ac:dyDescent="0.2">
      <c r="A226" s="68">
        <f t="shared" si="217"/>
        <v>44069.892878020481</v>
      </c>
      <c r="B226" s="486" t="s">
        <v>2106</v>
      </c>
      <c r="C226" s="109" t="str">
        <f t="shared" si="219"/>
        <v>P &amp; G</v>
      </c>
      <c r="D226" s="173">
        <v>1676715</v>
      </c>
      <c r="E226" s="183"/>
      <c r="F226" s="97" t="str">
        <f t="shared" si="220"/>
        <v>SAM0130UN0234;WHITE;300</v>
      </c>
      <c r="G226" s="97" t="str">
        <f t="shared" si="221"/>
        <v>UNTREATED</v>
      </c>
      <c r="H226" s="170">
        <v>6500</v>
      </c>
      <c r="I226" s="111">
        <f t="shared" si="222"/>
        <v>3.801169590643275</v>
      </c>
      <c r="J226" s="171" t="str">
        <f t="shared" si="223"/>
        <v>BRASKEM - CP360H &amp; Irgatec MB</v>
      </c>
      <c r="K226" s="97" t="str">
        <f t="shared" si="224"/>
        <v>J1427155 177"X3.032"X.25</v>
      </c>
      <c r="L226" s="170">
        <v>17000</v>
      </c>
      <c r="M226" s="97" t="str">
        <f t="shared" si="225"/>
        <v>TAR: 1070 MM                  MIN:  1045 MM          MAX:   1095 MM</v>
      </c>
      <c r="N226" s="97">
        <f t="shared" si="226"/>
        <v>5</v>
      </c>
      <c r="O226" s="97" t="str">
        <f t="shared" si="227"/>
        <v xml:space="preserve">J1427220                PKG,41" PLAIN DISC   </v>
      </c>
      <c r="P226" s="110">
        <f t="shared" si="228"/>
        <v>125.69130216189038</v>
      </c>
      <c r="Q226" s="172">
        <f>1000/13*1000/234*H226</f>
        <v>2136752.1367521365</v>
      </c>
      <c r="R226" s="101">
        <v>44071</v>
      </c>
      <c r="S226" s="150" t="s">
        <v>2666</v>
      </c>
      <c r="T226" s="51">
        <f t="shared" si="218"/>
        <v>44070.051260086759</v>
      </c>
      <c r="U226" s="565"/>
      <c r="V226" s="241"/>
      <c r="W226" s="241"/>
      <c r="X226" s="241"/>
      <c r="Y226" s="241"/>
      <c r="Z226" s="241"/>
      <c r="AA226" s="241"/>
      <c r="AB226" s="241"/>
      <c r="AC226" s="241"/>
      <c r="AD226" s="138">
        <v>0.15</v>
      </c>
      <c r="AE226" s="139">
        <v>38441.294117647063</v>
      </c>
      <c r="AF226" s="140" t="s">
        <v>1402</v>
      </c>
    </row>
    <row r="227" spans="1:32" ht="42" hidden="1" customHeight="1" x14ac:dyDescent="0.2">
      <c r="A227" s="68">
        <f t="shared" si="217"/>
        <v>44070.051260086759</v>
      </c>
      <c r="B227" s="486" t="s">
        <v>2106</v>
      </c>
      <c r="C227" s="444"/>
      <c r="D227" s="455" t="s">
        <v>2686</v>
      </c>
      <c r="E227" s="446"/>
      <c r="F227" s="447"/>
      <c r="G227" s="447"/>
      <c r="H227" s="448"/>
      <c r="I227" s="449">
        <v>1.5</v>
      </c>
      <c r="J227" s="447"/>
      <c r="K227" s="447"/>
      <c r="L227" s="450"/>
      <c r="M227" s="447"/>
      <c r="N227" s="447"/>
      <c r="O227" s="447"/>
      <c r="P227" s="451"/>
      <c r="Q227" s="452"/>
      <c r="R227" s="453" t="s">
        <v>428</v>
      </c>
      <c r="S227" s="454"/>
      <c r="T227" s="51">
        <f t="shared" si="218"/>
        <v>44070.113760086759</v>
      </c>
      <c r="AD227" s="138">
        <v>0.15</v>
      </c>
      <c r="AE227" s="139">
        <v>0</v>
      </c>
      <c r="AF227" s="140" t="s">
        <v>1402</v>
      </c>
    </row>
    <row r="228" spans="1:32" ht="42" customHeight="1" x14ac:dyDescent="0.2">
      <c r="A228" s="68">
        <f t="shared" si="217"/>
        <v>44070.113760086759</v>
      </c>
      <c r="B228" s="486" t="s">
        <v>2106</v>
      </c>
      <c r="C228" s="160" t="str">
        <f t="shared" ref="C228" si="230">VLOOKUP(D228,DETAIL,4,FALSE)</f>
        <v>P &amp; G</v>
      </c>
      <c r="D228" s="117">
        <v>1681526</v>
      </c>
      <c r="E228" s="183"/>
      <c r="F228" s="228" t="str">
        <f t="shared" ref="F228" si="231">VLOOKUP(D228,DETAIL,5,FALSE)</f>
        <v>SAM0130UN0208;TEAL2ARI;300</v>
      </c>
      <c r="G228" s="228" t="str">
        <f t="shared" ref="G228" si="232">VLOOKUP(D228,DETAIL,6,FALSE)</f>
        <v>UNTREATED</v>
      </c>
      <c r="H228" s="242">
        <v>6500</v>
      </c>
      <c r="I228" s="243">
        <f t="shared" ref="I228" si="233">+H228/1579</f>
        <v>4.1165294490183664</v>
      </c>
      <c r="J228" s="160" t="str">
        <f t="shared" ref="J228" si="234">VLOOKUP(D228,DETAIL,14,FALSE)</f>
        <v>BRASKEM - CP360H &amp; Irgatec MB</v>
      </c>
      <c r="K228" s="228" t="str">
        <f t="shared" ref="K228" si="235">VLOOKUP(D228,DETAIL,9,FALSE)</f>
        <v>J1427155 177"X3.032"X.25</v>
      </c>
      <c r="L228" s="242">
        <v>17000</v>
      </c>
      <c r="M228" s="228" t="str">
        <f t="shared" ref="M228" si="236">VLOOKUP(D228,DETAIL,7,FALSE)</f>
        <v>TAR: 1070 MM                  MIN:  1045 MM          MAX:   1095 MM</v>
      </c>
      <c r="N228" s="228">
        <f t="shared" ref="N228" si="237">VLOOKUP(D228,DETAIL,10,FALSE)</f>
        <v>6</v>
      </c>
      <c r="O228" s="228" t="str">
        <f t="shared" ref="O228" si="238">VLOOKUP(D228,DETAIL,13,FALSE)</f>
        <v xml:space="preserve">J1427220                PKG,41" PLAIN DISC   </v>
      </c>
      <c r="P228" s="244">
        <f t="shared" ref="P228" si="239">Q228/L228</f>
        <v>141.40271493212671</v>
      </c>
      <c r="Q228" s="245">
        <f t="shared" ref="Q228" si="240">1000/13*1000/208*H228</f>
        <v>2403846.153846154</v>
      </c>
      <c r="R228" s="84">
        <v>44071</v>
      </c>
      <c r="S228" s="124" t="s">
        <v>2603</v>
      </c>
      <c r="T228" s="51">
        <f t="shared" si="218"/>
        <v>44070.285282147132</v>
      </c>
      <c r="U228" s="565"/>
      <c r="V228" s="241"/>
      <c r="W228" s="241"/>
      <c r="X228" s="241"/>
      <c r="Y228" s="241"/>
      <c r="Z228" s="241"/>
      <c r="AA228" s="241"/>
      <c r="AB228" s="241"/>
      <c r="AC228" s="241"/>
      <c r="AD228" s="138">
        <v>0.15</v>
      </c>
      <c r="AE228" s="139">
        <v>0</v>
      </c>
      <c r="AF228" s="140" t="s">
        <v>1402</v>
      </c>
    </row>
    <row r="229" spans="1:32" ht="42" customHeight="1" x14ac:dyDescent="0.2">
      <c r="A229" s="68">
        <f t="shared" si="217"/>
        <v>44070.285282147132</v>
      </c>
      <c r="B229" s="486" t="s">
        <v>2106</v>
      </c>
      <c r="C229" s="160" t="str">
        <f>VLOOKUP(D229,DETAIL,4,FALSE)</f>
        <v>P &amp; G</v>
      </c>
      <c r="D229" s="117">
        <v>1681526</v>
      </c>
      <c r="E229" s="183"/>
      <c r="F229" s="228" t="str">
        <f>VLOOKUP(D229,DETAIL,5,FALSE)</f>
        <v>SAM0130UN0208;TEAL2ARI;300</v>
      </c>
      <c r="G229" s="228" t="str">
        <f>VLOOKUP(D229,DETAIL,6,FALSE)</f>
        <v>UNTREATED</v>
      </c>
      <c r="H229" s="242">
        <v>6500</v>
      </c>
      <c r="I229" s="243">
        <f>+H229/1579</f>
        <v>4.1165294490183664</v>
      </c>
      <c r="J229" s="160" t="str">
        <f>VLOOKUP(D229,DETAIL,14,FALSE)</f>
        <v>BRASKEM - CP360H &amp; Irgatec MB</v>
      </c>
      <c r="K229" s="228" t="str">
        <f>VLOOKUP(D229,DETAIL,9,FALSE)</f>
        <v>J1427155 177"X3.032"X.25</v>
      </c>
      <c r="L229" s="242">
        <v>17000</v>
      </c>
      <c r="M229" s="228" t="str">
        <f>VLOOKUP(D229,DETAIL,7,FALSE)</f>
        <v>TAR: 1070 MM                  MIN:  1045 MM          MAX:   1095 MM</v>
      </c>
      <c r="N229" s="228">
        <f>VLOOKUP(D229,DETAIL,10,FALSE)</f>
        <v>6</v>
      </c>
      <c r="O229" s="228" t="str">
        <f>VLOOKUP(D229,DETAIL,13,FALSE)</f>
        <v xml:space="preserve">J1427220                PKG,41" PLAIN DISC   </v>
      </c>
      <c r="P229" s="244">
        <f>Q229/L229</f>
        <v>141.40271493212671</v>
      </c>
      <c r="Q229" s="245">
        <f t="shared" ref="Q229:Q232" si="241">1000/13*1000/208*H229</f>
        <v>2403846.153846154</v>
      </c>
      <c r="R229" s="84">
        <v>44075</v>
      </c>
      <c r="S229" s="124" t="s">
        <v>2423</v>
      </c>
      <c r="T229" s="51">
        <f t="shared" si="218"/>
        <v>44070.456804207504</v>
      </c>
      <c r="U229" s="373"/>
      <c r="V229" s="241"/>
      <c r="W229" s="241"/>
      <c r="X229" s="241"/>
      <c r="Y229" s="241"/>
      <c r="Z229" s="241"/>
      <c r="AA229" s="241"/>
      <c r="AB229" s="241"/>
      <c r="AC229" s="241"/>
      <c r="AD229" s="138">
        <v>0.15</v>
      </c>
      <c r="AE229" s="139">
        <v>0</v>
      </c>
      <c r="AF229" s="140" t="s">
        <v>1402</v>
      </c>
    </row>
    <row r="230" spans="1:32" ht="42" customHeight="1" x14ac:dyDescent="0.2">
      <c r="A230" s="68">
        <f t="shared" si="217"/>
        <v>44070.456804207504</v>
      </c>
      <c r="B230" s="486" t="s">
        <v>2106</v>
      </c>
      <c r="C230" s="160" t="str">
        <f>VLOOKUP(D230,DETAIL,4,FALSE)</f>
        <v>P &amp; G</v>
      </c>
      <c r="D230" s="117">
        <v>1681526</v>
      </c>
      <c r="E230" s="183"/>
      <c r="F230" s="228" t="str">
        <f>VLOOKUP(D230,DETAIL,5,FALSE)</f>
        <v>SAM0130UN0208;TEAL2ARI;300</v>
      </c>
      <c r="G230" s="228" t="str">
        <f>VLOOKUP(D230,DETAIL,6,FALSE)</f>
        <v>UNTREATED</v>
      </c>
      <c r="H230" s="242">
        <v>6500</v>
      </c>
      <c r="I230" s="243">
        <f>+H230/1579</f>
        <v>4.1165294490183664</v>
      </c>
      <c r="J230" s="160" t="str">
        <f>VLOOKUP(D230,DETAIL,14,FALSE)</f>
        <v>BRASKEM - CP360H &amp; Irgatec MB</v>
      </c>
      <c r="K230" s="228" t="str">
        <f>VLOOKUP(D230,DETAIL,9,FALSE)</f>
        <v>J1427155 177"X3.032"X.25</v>
      </c>
      <c r="L230" s="242">
        <v>17000</v>
      </c>
      <c r="M230" s="228" t="str">
        <f>VLOOKUP(D230,DETAIL,7,FALSE)</f>
        <v>TAR: 1070 MM                  MIN:  1045 MM          MAX:   1095 MM</v>
      </c>
      <c r="N230" s="228">
        <f>VLOOKUP(D230,DETAIL,10,FALSE)</f>
        <v>6</v>
      </c>
      <c r="O230" s="228" t="str">
        <f>VLOOKUP(D230,DETAIL,13,FALSE)</f>
        <v xml:space="preserve">J1427220                PKG,41" PLAIN DISC   </v>
      </c>
      <c r="P230" s="244">
        <f>Q230/L230</f>
        <v>141.40271493212671</v>
      </c>
      <c r="Q230" s="245">
        <f t="shared" si="241"/>
        <v>2403846.153846154</v>
      </c>
      <c r="R230" s="84">
        <v>44075</v>
      </c>
      <c r="S230" s="124" t="s">
        <v>2420</v>
      </c>
      <c r="T230" s="51">
        <f t="shared" si="218"/>
        <v>44070.628326267877</v>
      </c>
      <c r="U230" s="373"/>
      <c r="V230" s="241"/>
      <c r="W230" s="241"/>
      <c r="X230" s="241"/>
      <c r="Y230" s="241"/>
      <c r="Z230" s="241"/>
      <c r="AA230" s="241"/>
      <c r="AB230" s="241"/>
      <c r="AC230" s="241"/>
      <c r="AD230" s="138">
        <v>0.15</v>
      </c>
      <c r="AE230" s="139">
        <v>0</v>
      </c>
      <c r="AF230" s="140" t="s">
        <v>1402</v>
      </c>
    </row>
    <row r="231" spans="1:32" ht="42" customHeight="1" x14ac:dyDescent="0.2">
      <c r="A231" s="68">
        <f t="shared" si="217"/>
        <v>44070.628326267877</v>
      </c>
      <c r="B231" s="486" t="s">
        <v>2106</v>
      </c>
      <c r="C231" s="160" t="str">
        <f>VLOOKUP(D231,DETAIL,4,FALSE)</f>
        <v>P &amp; G</v>
      </c>
      <c r="D231" s="117">
        <v>1681526</v>
      </c>
      <c r="E231" s="183"/>
      <c r="F231" s="228" t="str">
        <f>VLOOKUP(D231,DETAIL,5,FALSE)</f>
        <v>SAM0130UN0208;TEAL2ARI;300</v>
      </c>
      <c r="G231" s="228" t="str">
        <f>VLOOKUP(D231,DETAIL,6,FALSE)</f>
        <v>UNTREATED</v>
      </c>
      <c r="H231" s="242">
        <v>6500</v>
      </c>
      <c r="I231" s="243">
        <f>+H231/1579</f>
        <v>4.1165294490183664</v>
      </c>
      <c r="J231" s="160" t="str">
        <f>VLOOKUP(D231,DETAIL,14,FALSE)</f>
        <v>BRASKEM - CP360H &amp; Irgatec MB</v>
      </c>
      <c r="K231" s="228" t="str">
        <f>VLOOKUP(D231,DETAIL,9,FALSE)</f>
        <v>J1427155 177"X3.032"X.25</v>
      </c>
      <c r="L231" s="242">
        <v>17000</v>
      </c>
      <c r="M231" s="228" t="str">
        <f>VLOOKUP(D231,DETAIL,7,FALSE)</f>
        <v>TAR: 1070 MM                  MIN:  1045 MM          MAX:   1095 MM</v>
      </c>
      <c r="N231" s="228">
        <f>VLOOKUP(D231,DETAIL,10,FALSE)</f>
        <v>6</v>
      </c>
      <c r="O231" s="228" t="str">
        <f>VLOOKUP(D231,DETAIL,13,FALSE)</f>
        <v xml:space="preserve">J1427220                PKG,41" PLAIN DISC   </v>
      </c>
      <c r="P231" s="244">
        <f>Q231/L231</f>
        <v>141.40271493212671</v>
      </c>
      <c r="Q231" s="245">
        <f t="shared" si="241"/>
        <v>2403846.153846154</v>
      </c>
      <c r="R231" s="84">
        <v>44075</v>
      </c>
      <c r="S231" s="124" t="s">
        <v>2423</v>
      </c>
      <c r="T231" s="51">
        <f t="shared" si="218"/>
        <v>44070.79984832825</v>
      </c>
      <c r="U231" s="373"/>
      <c r="V231" s="241"/>
      <c r="W231" s="241"/>
      <c r="X231" s="241"/>
      <c r="Y231" s="241"/>
      <c r="Z231" s="241"/>
      <c r="AA231" s="241"/>
      <c r="AB231" s="241"/>
      <c r="AC231" s="241"/>
      <c r="AD231" s="138">
        <v>0.15</v>
      </c>
      <c r="AE231" s="139">
        <v>0</v>
      </c>
      <c r="AF231" s="140" t="s">
        <v>1402</v>
      </c>
    </row>
    <row r="232" spans="1:32" ht="42" customHeight="1" x14ac:dyDescent="0.2">
      <c r="A232" s="68">
        <f t="shared" si="217"/>
        <v>44070.79984832825</v>
      </c>
      <c r="B232" s="486" t="s">
        <v>2106</v>
      </c>
      <c r="C232" s="160" t="str">
        <f>VLOOKUP(D232,DETAIL,4,FALSE)</f>
        <v>P &amp; G</v>
      </c>
      <c r="D232" s="117">
        <v>1681526</v>
      </c>
      <c r="E232" s="183"/>
      <c r="F232" s="228" t="str">
        <f>VLOOKUP(D232,DETAIL,5,FALSE)</f>
        <v>SAM0130UN0208;TEAL2ARI;300</v>
      </c>
      <c r="G232" s="228" t="str">
        <f>VLOOKUP(D232,DETAIL,6,FALSE)</f>
        <v>UNTREATED</v>
      </c>
      <c r="H232" s="242">
        <v>6500</v>
      </c>
      <c r="I232" s="243">
        <f>+H232/1579</f>
        <v>4.1165294490183664</v>
      </c>
      <c r="J232" s="160" t="str">
        <f>VLOOKUP(D232,DETAIL,14,FALSE)</f>
        <v>BRASKEM - CP360H &amp; Irgatec MB</v>
      </c>
      <c r="K232" s="228" t="str">
        <f>VLOOKUP(D232,DETAIL,9,FALSE)</f>
        <v>J1427155 177"X3.032"X.25</v>
      </c>
      <c r="L232" s="242">
        <v>17000</v>
      </c>
      <c r="M232" s="228" t="str">
        <f>VLOOKUP(D232,DETAIL,7,FALSE)</f>
        <v>TAR: 1070 MM                  MIN:  1045 MM          MAX:   1095 MM</v>
      </c>
      <c r="N232" s="228">
        <f>VLOOKUP(D232,DETAIL,10,FALSE)</f>
        <v>6</v>
      </c>
      <c r="O232" s="228" t="str">
        <f>VLOOKUP(D232,DETAIL,13,FALSE)</f>
        <v xml:space="preserve">J1427220                PKG,41" PLAIN DISC   </v>
      </c>
      <c r="P232" s="244">
        <f>Q232/L232</f>
        <v>141.40271493212671</v>
      </c>
      <c r="Q232" s="245">
        <f t="shared" si="241"/>
        <v>2403846.153846154</v>
      </c>
      <c r="R232" s="84">
        <v>44076</v>
      </c>
      <c r="S232" s="124" t="s">
        <v>2420</v>
      </c>
      <c r="T232" s="51">
        <f t="shared" si="218"/>
        <v>44070.971370388623</v>
      </c>
      <c r="U232" s="373"/>
      <c r="V232" s="241"/>
      <c r="W232" s="241"/>
      <c r="X232" s="241"/>
      <c r="Y232" s="241"/>
      <c r="Z232" s="241"/>
      <c r="AA232" s="241"/>
      <c r="AB232" s="241"/>
      <c r="AC232" s="241"/>
      <c r="AD232" s="138">
        <v>0.15</v>
      </c>
      <c r="AE232" s="139">
        <v>0</v>
      </c>
      <c r="AF232" s="140" t="s">
        <v>1402</v>
      </c>
    </row>
    <row r="233" spans="1:32" ht="42" customHeight="1" x14ac:dyDescent="0.2">
      <c r="A233" s="68">
        <f t="shared" si="217"/>
        <v>44070.971370388623</v>
      </c>
      <c r="B233" s="486" t="s">
        <v>2106</v>
      </c>
      <c r="C233" s="160" t="str">
        <f>VLOOKUP(D233,DETAIL,4,FALSE)</f>
        <v>P &amp; G</v>
      </c>
      <c r="D233" s="117">
        <v>1681526</v>
      </c>
      <c r="E233" s="183"/>
      <c r="F233" s="228" t="str">
        <f>VLOOKUP(D233,DETAIL,5,FALSE)</f>
        <v>SAM0130UN0208;TEAL2ARI;300</v>
      </c>
      <c r="G233" s="228" t="str">
        <f>VLOOKUP(D233,DETAIL,6,FALSE)</f>
        <v>UNTREATED</v>
      </c>
      <c r="H233" s="242">
        <v>42500</v>
      </c>
      <c r="I233" s="243">
        <f>+H233/1579</f>
        <v>26.915769474350856</v>
      </c>
      <c r="J233" s="160" t="str">
        <f>VLOOKUP(D233,DETAIL,14,FALSE)</f>
        <v>BRASKEM - CP360H &amp; Irgatec MB</v>
      </c>
      <c r="K233" s="228" t="str">
        <f>VLOOKUP(D233,DETAIL,9,FALSE)</f>
        <v>J1427155 177"X3.032"X.25</v>
      </c>
      <c r="L233" s="242">
        <v>17000</v>
      </c>
      <c r="M233" s="228" t="str">
        <f>VLOOKUP(D233,DETAIL,7,FALSE)</f>
        <v>TAR: 1070 MM                  MIN:  1045 MM          MAX:   1095 MM</v>
      </c>
      <c r="N233" s="228">
        <f>VLOOKUP(D233,DETAIL,10,FALSE)</f>
        <v>6</v>
      </c>
      <c r="O233" s="228" t="str">
        <f>VLOOKUP(D233,DETAIL,13,FALSE)</f>
        <v xml:space="preserve">J1427220                PKG,41" PLAIN DISC   </v>
      </c>
      <c r="P233" s="244">
        <f>Q233/L233</f>
        <v>924.55621301775147</v>
      </c>
      <c r="Q233" s="245">
        <f t="shared" ref="Q233" si="242">1000/13*1000/208*H233</f>
        <v>15717455.621301776</v>
      </c>
      <c r="R233" s="84" t="s">
        <v>1973</v>
      </c>
      <c r="S233" s="124"/>
      <c r="T233" s="51">
        <f t="shared" si="218"/>
        <v>44072.092860783385</v>
      </c>
      <c r="U233" s="373"/>
      <c r="V233" s="241"/>
      <c r="W233" s="241"/>
      <c r="X233" s="241"/>
      <c r="Y233" s="241"/>
      <c r="Z233" s="241"/>
      <c r="AA233" s="241"/>
      <c r="AB233" s="241"/>
      <c r="AC233" s="241"/>
      <c r="AD233" s="138">
        <v>0.15</v>
      </c>
      <c r="AE233" s="139">
        <v>0</v>
      </c>
      <c r="AF233" s="140" t="s">
        <v>1402</v>
      </c>
    </row>
    <row r="234" spans="1:32" ht="42" hidden="1" customHeight="1" x14ac:dyDescent="0.2">
      <c r="A234" s="68">
        <f t="shared" si="217"/>
        <v>44072.092860783385</v>
      </c>
      <c r="B234" s="486" t="s">
        <v>2106</v>
      </c>
      <c r="C234" s="444"/>
      <c r="D234" s="455" t="s">
        <v>2689</v>
      </c>
      <c r="E234" s="446"/>
      <c r="F234" s="447"/>
      <c r="G234" s="447"/>
      <c r="H234" s="448"/>
      <c r="I234" s="449">
        <v>1.5</v>
      </c>
      <c r="J234" s="447"/>
      <c r="K234" s="447"/>
      <c r="L234" s="450"/>
      <c r="M234" s="447"/>
      <c r="N234" s="447"/>
      <c r="O234" s="447"/>
      <c r="P234" s="451"/>
      <c r="Q234" s="452"/>
      <c r="R234" s="453" t="s">
        <v>428</v>
      </c>
      <c r="S234" s="454"/>
      <c r="T234" s="51">
        <f t="shared" si="218"/>
        <v>44072.155360783385</v>
      </c>
      <c r="AD234" s="138">
        <v>0.15</v>
      </c>
      <c r="AE234" s="139">
        <v>0</v>
      </c>
      <c r="AF234" s="140" t="s">
        <v>1402</v>
      </c>
    </row>
    <row r="235" spans="1:32" ht="42" hidden="1" customHeight="1" x14ac:dyDescent="0.2">
      <c r="A235" s="68">
        <f t="shared" si="217"/>
        <v>44072.155360783385</v>
      </c>
      <c r="B235" s="486" t="s">
        <v>2106</v>
      </c>
      <c r="C235" s="423" t="str">
        <f t="shared" ref="C235:C245" si="243">VLOOKUP(D235,DETAIL,4,FALSE)</f>
        <v>AHP</v>
      </c>
      <c r="D235" s="153">
        <v>1716031</v>
      </c>
      <c r="E235" s="183"/>
      <c r="F235" s="53" t="str">
        <f t="shared" ref="F235:F245" si="244">VLOOKUP(D235,DETAIL,5,FALSE)</f>
        <v>SM30135UN0220;WHITE;600;46" OD</v>
      </c>
      <c r="G235" s="53" t="s">
        <v>251</v>
      </c>
      <c r="H235" s="167">
        <v>7418</v>
      </c>
      <c r="I235" s="55">
        <f t="shared" ref="I235:I245" si="245">+H235/1768</f>
        <v>4.1957013574660635</v>
      </c>
      <c r="J235" s="53" t="str">
        <f t="shared" ref="J235:J245" si="246">VLOOKUP(D235,DETAIL,14,FALSE)</f>
        <v>Braskem CP360H       EXXON 6936G2</v>
      </c>
      <c r="K235" s="53" t="str">
        <f t="shared" ref="K235:K245" si="247">VLOOKUP(D235,DETAIL,9,FALSE)</f>
        <v>J1427140 175"x6.028"x.375"</v>
      </c>
      <c r="L235" s="70">
        <v>19000</v>
      </c>
      <c r="M235" s="53" t="str">
        <f t="shared" ref="M235:M245" si="248">VLOOKUP(D235,DETAIL,7,FALSE)</f>
        <v>46" +/- 1"</v>
      </c>
      <c r="N235" s="53" t="str">
        <f t="shared" ref="N235:N245" si="249">VLOOKUP(D235,DETAIL,10,FALSE)</f>
        <v>5,6</v>
      </c>
      <c r="O235" s="53" t="str">
        <f t="shared" ref="O235:O245" si="250">VLOOKUP(D235,DETAIL,13,FALSE)</f>
        <v>J1427238 45" PLAIN DISC</v>
      </c>
      <c r="P235" s="65">
        <f t="shared" ref="P235:P245" si="251">Q235/L235</f>
        <v>131.45489987595252</v>
      </c>
      <c r="Q235" s="57">
        <f>1000/13.5*1000/220*H235</f>
        <v>2497643.0976430979</v>
      </c>
      <c r="R235" s="234">
        <v>44067</v>
      </c>
      <c r="S235" s="235" t="s">
        <v>2492</v>
      </c>
      <c r="T235" s="51">
        <f t="shared" si="218"/>
        <v>44072.330181673278</v>
      </c>
      <c r="U235" s="241"/>
      <c r="V235" s="241"/>
      <c r="W235" s="241"/>
      <c r="X235" s="241"/>
      <c r="Y235" s="241"/>
      <c r="Z235" s="241"/>
      <c r="AA235" s="241"/>
      <c r="AB235" s="241"/>
      <c r="AC235" s="241"/>
      <c r="AD235" s="138">
        <v>0.15</v>
      </c>
      <c r="AE235" s="139">
        <v>14451.705882352941</v>
      </c>
      <c r="AF235" s="140" t="s">
        <v>1402</v>
      </c>
    </row>
    <row r="236" spans="1:32" ht="42" hidden="1" customHeight="1" x14ac:dyDescent="0.2">
      <c r="A236" s="68">
        <f t="shared" si="217"/>
        <v>44072.330181673278</v>
      </c>
      <c r="B236" s="486" t="s">
        <v>2106</v>
      </c>
      <c r="C236" s="423" t="str">
        <f t="shared" si="243"/>
        <v>AHP</v>
      </c>
      <c r="D236" s="153">
        <v>1559695</v>
      </c>
      <c r="E236" s="183"/>
      <c r="F236" s="53" t="str">
        <f t="shared" si="244"/>
        <v xml:space="preserve">SM30135UN0160;WHITE;600;46" OD </v>
      </c>
      <c r="G236" s="53" t="s">
        <v>251</v>
      </c>
      <c r="H236" s="167">
        <v>6750</v>
      </c>
      <c r="I236" s="55">
        <f t="shared" si="245"/>
        <v>3.817873303167421</v>
      </c>
      <c r="J236" s="53" t="str">
        <f t="shared" si="246"/>
        <v>Braskem CP360H       EXXON 6936G2</v>
      </c>
      <c r="K236" s="53" t="str">
        <f t="shared" si="247"/>
        <v>J1427140 175"x6.028"x.375"</v>
      </c>
      <c r="L236" s="70">
        <v>19000</v>
      </c>
      <c r="M236" s="53" t="str">
        <f t="shared" si="248"/>
        <v>46" +/- 1"</v>
      </c>
      <c r="N236" s="53" t="str">
        <f t="shared" si="249"/>
        <v>7,8</v>
      </c>
      <c r="O236" s="53" t="str">
        <f t="shared" si="250"/>
        <v>J1427238 45" PLAIN DISC</v>
      </c>
      <c r="P236" s="65">
        <f t="shared" si="251"/>
        <v>164.47368421052633</v>
      </c>
      <c r="Q236" s="57">
        <f>1000/13.5*1000/160*H236</f>
        <v>3125000</v>
      </c>
      <c r="R236" s="234">
        <v>44067</v>
      </c>
      <c r="S236" s="235" t="s">
        <v>2491</v>
      </c>
      <c r="T236" s="51">
        <f t="shared" si="218"/>
        <v>44072.489259727576</v>
      </c>
      <c r="U236" s="241"/>
      <c r="V236" s="241"/>
      <c r="W236" s="241"/>
      <c r="X236" s="241"/>
      <c r="Y236" s="241"/>
      <c r="Z236" s="241"/>
      <c r="AA236" s="241"/>
      <c r="AB236" s="241"/>
      <c r="AC236" s="241"/>
      <c r="AD236" s="138">
        <v>0.15</v>
      </c>
      <c r="AE236" s="139">
        <v>14451.705882352941</v>
      </c>
      <c r="AF236" s="140" t="s">
        <v>1402</v>
      </c>
    </row>
    <row r="237" spans="1:32" ht="42" hidden="1" customHeight="1" x14ac:dyDescent="0.2">
      <c r="A237" s="68">
        <f t="shared" si="217"/>
        <v>44072.489259727576</v>
      </c>
      <c r="B237" s="486" t="s">
        <v>2106</v>
      </c>
      <c r="C237" s="423" t="str">
        <f t="shared" si="243"/>
        <v>AHP</v>
      </c>
      <c r="D237" s="153">
        <v>1559618</v>
      </c>
      <c r="E237" s="183"/>
      <c r="F237" s="53" t="str">
        <f t="shared" si="244"/>
        <v xml:space="preserve">SM30135UN0195;WHITE;600;46" OD </v>
      </c>
      <c r="G237" s="53" t="s">
        <v>251</v>
      </c>
      <c r="H237" s="167">
        <v>14850</v>
      </c>
      <c r="I237" s="55">
        <f t="shared" si="245"/>
        <v>8.3993212669683253</v>
      </c>
      <c r="J237" s="53" t="str">
        <f t="shared" si="246"/>
        <v>Braskem CP360H       EXXON 6936G2</v>
      </c>
      <c r="K237" s="53" t="str">
        <f t="shared" si="247"/>
        <v>J1427140 175"x6.028"x.375"</v>
      </c>
      <c r="L237" s="70">
        <v>19000</v>
      </c>
      <c r="M237" s="53" t="str">
        <f t="shared" si="248"/>
        <v>46" +/- 1"</v>
      </c>
      <c r="N237" s="53">
        <f t="shared" si="249"/>
        <v>6</v>
      </c>
      <c r="O237" s="53" t="str">
        <f t="shared" si="250"/>
        <v>J1427238 45" PLAIN DISC</v>
      </c>
      <c r="P237" s="65">
        <f t="shared" si="251"/>
        <v>296.89608636977056</v>
      </c>
      <c r="Q237" s="57">
        <f>1000/13.5*1000/195*H237</f>
        <v>5641025.641025641</v>
      </c>
      <c r="R237" s="234">
        <v>44068</v>
      </c>
      <c r="S237" s="235" t="s">
        <v>2556</v>
      </c>
      <c r="T237" s="51">
        <f t="shared" si="218"/>
        <v>44072.839231447033</v>
      </c>
      <c r="U237" s="241"/>
      <c r="V237" s="241"/>
      <c r="W237" s="241"/>
      <c r="X237" s="241"/>
      <c r="Y237" s="241"/>
      <c r="Z237" s="241"/>
      <c r="AA237" s="241"/>
      <c r="AB237" s="241"/>
      <c r="AC237" s="241"/>
      <c r="AD237" s="138">
        <v>0.15</v>
      </c>
      <c r="AE237" s="139">
        <v>14451.705882352941</v>
      </c>
      <c r="AF237" s="140" t="s">
        <v>1402</v>
      </c>
    </row>
    <row r="238" spans="1:32" ht="42" hidden="1" customHeight="1" x14ac:dyDescent="0.2">
      <c r="A238" s="68">
        <f t="shared" si="217"/>
        <v>44072.839231447033</v>
      </c>
      <c r="B238" s="486" t="s">
        <v>2106</v>
      </c>
      <c r="C238" s="423" t="str">
        <f t="shared" si="243"/>
        <v>AHP</v>
      </c>
      <c r="D238" s="153">
        <v>1716031</v>
      </c>
      <c r="E238" s="183"/>
      <c r="F238" s="53" t="str">
        <f t="shared" si="244"/>
        <v>SM30135UN0220;WHITE;600;46" OD</v>
      </c>
      <c r="G238" s="53" t="s">
        <v>251</v>
      </c>
      <c r="H238" s="167">
        <v>14850</v>
      </c>
      <c r="I238" s="55">
        <f t="shared" si="245"/>
        <v>8.3993212669683253</v>
      </c>
      <c r="J238" s="53" t="str">
        <f t="shared" si="246"/>
        <v>Braskem CP360H       EXXON 6936G2</v>
      </c>
      <c r="K238" s="53" t="str">
        <f t="shared" si="247"/>
        <v>J1427140 175"x6.028"x.375"</v>
      </c>
      <c r="L238" s="70">
        <v>19000</v>
      </c>
      <c r="M238" s="53" t="str">
        <f t="shared" si="248"/>
        <v>46" +/- 1"</v>
      </c>
      <c r="N238" s="53" t="str">
        <f t="shared" si="249"/>
        <v>5,6</v>
      </c>
      <c r="O238" s="53" t="str">
        <f t="shared" si="250"/>
        <v>J1427238 45" PLAIN DISC</v>
      </c>
      <c r="P238" s="65">
        <f t="shared" si="251"/>
        <v>263.15789473684208</v>
      </c>
      <c r="Q238" s="57">
        <f>1000/13.5*1000/220*H238</f>
        <v>5000000</v>
      </c>
      <c r="R238" s="234">
        <v>44071</v>
      </c>
      <c r="S238" s="235" t="s">
        <v>2557</v>
      </c>
      <c r="T238" s="51">
        <f t="shared" si="218"/>
        <v>44073.18920316649</v>
      </c>
      <c r="U238" s="241"/>
      <c r="V238" s="241"/>
      <c r="W238" s="241"/>
      <c r="X238" s="241"/>
      <c r="Y238" s="241"/>
      <c r="Z238" s="241"/>
      <c r="AA238" s="241"/>
      <c r="AB238" s="241"/>
      <c r="AC238" s="241"/>
      <c r="AD238" s="138">
        <v>0.15</v>
      </c>
      <c r="AE238" s="139">
        <v>14451.705882352941</v>
      </c>
      <c r="AF238" s="140" t="s">
        <v>1402</v>
      </c>
    </row>
    <row r="239" spans="1:32" ht="42" hidden="1" customHeight="1" x14ac:dyDescent="0.2">
      <c r="A239" s="68">
        <f t="shared" si="217"/>
        <v>44073.18920316649</v>
      </c>
      <c r="B239" s="486" t="s">
        <v>2106</v>
      </c>
      <c r="C239" s="423" t="str">
        <f t="shared" si="243"/>
        <v>AHP</v>
      </c>
      <c r="D239" s="153">
        <v>1559618</v>
      </c>
      <c r="E239" s="183"/>
      <c r="F239" s="53" t="str">
        <f t="shared" si="244"/>
        <v xml:space="preserve">SM30135UN0195;WHITE;600;46" OD </v>
      </c>
      <c r="G239" s="53" t="s">
        <v>251</v>
      </c>
      <c r="H239" s="167">
        <v>14850</v>
      </c>
      <c r="I239" s="55">
        <f t="shared" si="245"/>
        <v>8.3993212669683253</v>
      </c>
      <c r="J239" s="53" t="str">
        <f t="shared" si="246"/>
        <v>Braskem CP360H       EXXON 6936G2</v>
      </c>
      <c r="K239" s="53" t="str">
        <f t="shared" si="247"/>
        <v>J1427140 175"x6.028"x.375"</v>
      </c>
      <c r="L239" s="70">
        <v>19000</v>
      </c>
      <c r="M239" s="53" t="str">
        <f t="shared" si="248"/>
        <v>46" +/- 1"</v>
      </c>
      <c r="N239" s="53">
        <f t="shared" si="249"/>
        <v>6</v>
      </c>
      <c r="O239" s="53" t="str">
        <f t="shared" si="250"/>
        <v>J1427238 45" PLAIN DISC</v>
      </c>
      <c r="P239" s="65">
        <f t="shared" si="251"/>
        <v>296.89608636977056</v>
      </c>
      <c r="Q239" s="57">
        <f>1000/13.5*1000/195*H239</f>
        <v>5641025.641025641</v>
      </c>
      <c r="R239" s="234">
        <v>44074</v>
      </c>
      <c r="S239" s="235" t="s">
        <v>2493</v>
      </c>
      <c r="T239" s="51">
        <f t="shared" si="218"/>
        <v>44073.539174885947</v>
      </c>
      <c r="U239" s="241"/>
      <c r="V239" s="241"/>
      <c r="W239" s="241"/>
      <c r="X239" s="241"/>
      <c r="Y239" s="241"/>
      <c r="Z239" s="241"/>
      <c r="AA239" s="241"/>
      <c r="AB239" s="241"/>
      <c r="AC239" s="241"/>
      <c r="AD239" s="138">
        <v>0.15</v>
      </c>
      <c r="AE239" s="139">
        <v>14451.705882352941</v>
      </c>
      <c r="AF239" s="140" t="s">
        <v>1402</v>
      </c>
    </row>
    <row r="240" spans="1:32" ht="42" hidden="1" customHeight="1" x14ac:dyDescent="0.2">
      <c r="A240" s="68">
        <f t="shared" si="217"/>
        <v>44073.539174885947</v>
      </c>
      <c r="B240" s="486" t="s">
        <v>2106</v>
      </c>
      <c r="C240" s="423" t="str">
        <f t="shared" si="243"/>
        <v>AHP</v>
      </c>
      <c r="D240" s="153">
        <v>1715784</v>
      </c>
      <c r="E240" s="183"/>
      <c r="F240" s="53" t="str">
        <f t="shared" si="244"/>
        <v xml:space="preserve">SM30135UN0205;WHITE;600;46" OD </v>
      </c>
      <c r="G240" s="53" t="s">
        <v>251</v>
      </c>
      <c r="H240" s="167">
        <v>5400</v>
      </c>
      <c r="I240" s="55">
        <f t="shared" si="245"/>
        <v>3.0542986425339365</v>
      </c>
      <c r="J240" s="53" t="str">
        <f t="shared" si="246"/>
        <v>Braskem CP360H       EXXON 6936G2</v>
      </c>
      <c r="K240" s="53" t="str">
        <f t="shared" si="247"/>
        <v>J1427140 175"x6.028"x.375"</v>
      </c>
      <c r="L240" s="70">
        <v>19000</v>
      </c>
      <c r="M240" s="53" t="str">
        <f t="shared" si="248"/>
        <v>46" +/- 1"</v>
      </c>
      <c r="N240" s="53">
        <f t="shared" si="249"/>
        <v>6</v>
      </c>
      <c r="O240" s="53" t="str">
        <f t="shared" si="250"/>
        <v>J1427238 45" PLAIN DISC</v>
      </c>
      <c r="P240" s="65">
        <f t="shared" si="251"/>
        <v>102.69576379974325</v>
      </c>
      <c r="Q240" s="57">
        <f>1000/13.5*1000/205*H240</f>
        <v>1951219.5121951217</v>
      </c>
      <c r="R240" s="234">
        <v>44077</v>
      </c>
      <c r="S240" s="235" t="s">
        <v>2484</v>
      </c>
      <c r="T240" s="51">
        <f t="shared" si="218"/>
        <v>44073.66643732939</v>
      </c>
      <c r="U240" s="241"/>
      <c r="V240" s="241"/>
      <c r="W240" s="241"/>
      <c r="X240" s="241"/>
      <c r="Y240" s="241"/>
      <c r="Z240" s="241"/>
      <c r="AA240" s="241"/>
      <c r="AB240" s="241"/>
      <c r="AC240" s="241"/>
      <c r="AD240" s="138">
        <v>0.15</v>
      </c>
      <c r="AE240" s="139">
        <v>14451.705882352941</v>
      </c>
      <c r="AF240" s="140" t="s">
        <v>1402</v>
      </c>
    </row>
    <row r="241" spans="1:32" ht="42" hidden="1" customHeight="1" x14ac:dyDescent="0.2">
      <c r="A241" s="68">
        <f t="shared" si="217"/>
        <v>44073.66643732939</v>
      </c>
      <c r="B241" s="486" t="s">
        <v>2106</v>
      </c>
      <c r="C241" s="423" t="str">
        <f t="shared" si="243"/>
        <v>AHP</v>
      </c>
      <c r="D241" s="153">
        <v>1559695</v>
      </c>
      <c r="E241" s="183"/>
      <c r="F241" s="53" t="str">
        <f t="shared" si="244"/>
        <v xml:space="preserve">SM30135UN0160;WHITE;600;46" OD </v>
      </c>
      <c r="G241" s="53" t="s">
        <v>251</v>
      </c>
      <c r="H241" s="167">
        <v>4050</v>
      </c>
      <c r="I241" s="55">
        <f t="shared" si="245"/>
        <v>2.2907239819004523</v>
      </c>
      <c r="J241" s="53" t="str">
        <f t="shared" si="246"/>
        <v>Braskem CP360H       EXXON 6936G2</v>
      </c>
      <c r="K241" s="53" t="str">
        <f t="shared" si="247"/>
        <v>J1427140 175"x6.028"x.375"</v>
      </c>
      <c r="L241" s="70">
        <v>19000</v>
      </c>
      <c r="M241" s="53" t="str">
        <f t="shared" si="248"/>
        <v>46" +/- 1"</v>
      </c>
      <c r="N241" s="53" t="str">
        <f t="shared" si="249"/>
        <v>7,8</v>
      </c>
      <c r="O241" s="53" t="str">
        <f t="shared" si="250"/>
        <v>J1427238 45" PLAIN DISC</v>
      </c>
      <c r="P241" s="65">
        <f t="shared" si="251"/>
        <v>98.68421052631578</v>
      </c>
      <c r="Q241" s="57">
        <f>1000/13.5*1000/160*H241</f>
        <v>1874999.9999999998</v>
      </c>
      <c r="R241" s="234">
        <v>44077</v>
      </c>
      <c r="S241" s="235" t="s">
        <v>2483</v>
      </c>
      <c r="T241" s="51">
        <f t="shared" si="218"/>
        <v>44073.76188416197</v>
      </c>
      <c r="U241" s="241"/>
      <c r="V241" s="241"/>
      <c r="W241" s="241"/>
      <c r="X241" s="241"/>
      <c r="Y241" s="241"/>
      <c r="Z241" s="241"/>
      <c r="AA241" s="241"/>
      <c r="AB241" s="241"/>
      <c r="AC241" s="241"/>
      <c r="AD241" s="138">
        <v>0.15</v>
      </c>
      <c r="AE241" s="139">
        <v>14451.705882352941</v>
      </c>
      <c r="AF241" s="140" t="s">
        <v>1402</v>
      </c>
    </row>
    <row r="242" spans="1:32" ht="42" hidden="1" customHeight="1" x14ac:dyDescent="0.2">
      <c r="A242" s="68">
        <f t="shared" si="217"/>
        <v>44073.76188416197</v>
      </c>
      <c r="B242" s="486" t="s">
        <v>2106</v>
      </c>
      <c r="C242" s="423" t="str">
        <f t="shared" si="243"/>
        <v>AHP</v>
      </c>
      <c r="D242" s="153">
        <v>1716031</v>
      </c>
      <c r="E242" s="183"/>
      <c r="F242" s="53" t="str">
        <f t="shared" si="244"/>
        <v>SM30135UN0220;WHITE;600;46" OD</v>
      </c>
      <c r="G242" s="53" t="s">
        <v>251</v>
      </c>
      <c r="H242" s="167">
        <v>5400</v>
      </c>
      <c r="I242" s="55">
        <f t="shared" si="245"/>
        <v>3.0542986425339365</v>
      </c>
      <c r="J242" s="53" t="str">
        <f t="shared" si="246"/>
        <v>Braskem CP360H       EXXON 6936G2</v>
      </c>
      <c r="K242" s="53" t="str">
        <f t="shared" si="247"/>
        <v>J1427140 175"x6.028"x.375"</v>
      </c>
      <c r="L242" s="70">
        <v>19000</v>
      </c>
      <c r="M242" s="53" t="str">
        <f t="shared" si="248"/>
        <v>46" +/- 1"</v>
      </c>
      <c r="N242" s="53" t="str">
        <f t="shared" si="249"/>
        <v>5,6</v>
      </c>
      <c r="O242" s="53" t="str">
        <f t="shared" si="250"/>
        <v>J1427238 45" PLAIN DISC</v>
      </c>
      <c r="P242" s="65">
        <f t="shared" si="251"/>
        <v>95.693779904306226</v>
      </c>
      <c r="Q242" s="57">
        <f>1000/13.5*1000/220*H242</f>
        <v>1818181.8181818184</v>
      </c>
      <c r="R242" s="234">
        <v>44077</v>
      </c>
      <c r="S242" s="235" t="s">
        <v>2485</v>
      </c>
      <c r="T242" s="51">
        <f t="shared" si="218"/>
        <v>44073.889146605412</v>
      </c>
      <c r="U242" s="241"/>
      <c r="V242" s="241"/>
      <c r="W242" s="241"/>
      <c r="X242" s="241"/>
      <c r="Y242" s="241"/>
      <c r="Z242" s="241"/>
      <c r="AA242" s="241"/>
      <c r="AB242" s="241"/>
      <c r="AC242" s="241"/>
      <c r="AD242" s="138">
        <v>0.15</v>
      </c>
      <c r="AE242" s="139">
        <v>14451.705882352941</v>
      </c>
      <c r="AF242" s="140" t="s">
        <v>1402</v>
      </c>
    </row>
    <row r="243" spans="1:32" ht="42" hidden="1" customHeight="1" x14ac:dyDescent="0.2">
      <c r="A243" s="68">
        <f t="shared" si="217"/>
        <v>44073.889146605412</v>
      </c>
      <c r="B243" s="486" t="s">
        <v>2106</v>
      </c>
      <c r="C243" s="423" t="str">
        <f t="shared" si="243"/>
        <v>AHP</v>
      </c>
      <c r="D243" s="153">
        <v>1559618</v>
      </c>
      <c r="E243" s="183"/>
      <c r="F243" s="53" t="str">
        <f t="shared" si="244"/>
        <v xml:space="preserve">SM30135UN0195;WHITE;600;46" OD </v>
      </c>
      <c r="G243" s="53" t="s">
        <v>251</v>
      </c>
      <c r="H243" s="167">
        <v>14850</v>
      </c>
      <c r="I243" s="55">
        <f t="shared" si="245"/>
        <v>8.3993212669683253</v>
      </c>
      <c r="J243" s="53" t="str">
        <f t="shared" si="246"/>
        <v>Braskem CP360H       EXXON 6936G2</v>
      </c>
      <c r="K243" s="53" t="str">
        <f t="shared" si="247"/>
        <v>J1427140 175"x6.028"x.375"</v>
      </c>
      <c r="L243" s="70">
        <v>19000</v>
      </c>
      <c r="M243" s="53" t="str">
        <f t="shared" si="248"/>
        <v>46" +/- 1"</v>
      </c>
      <c r="N243" s="53">
        <f t="shared" si="249"/>
        <v>6</v>
      </c>
      <c r="O243" s="53" t="str">
        <f t="shared" si="250"/>
        <v>J1427238 45" PLAIN DISC</v>
      </c>
      <c r="P243" s="65">
        <f t="shared" si="251"/>
        <v>296.89608636977056</v>
      </c>
      <c r="Q243" s="57">
        <f>1000/13.5*1000/195*H243</f>
        <v>5641025.641025641</v>
      </c>
      <c r="R243" s="234">
        <v>44077</v>
      </c>
      <c r="S243" s="235" t="s">
        <v>2486</v>
      </c>
      <c r="T243" s="51">
        <f t="shared" si="218"/>
        <v>44074.239118324869</v>
      </c>
      <c r="U243" s="241"/>
      <c r="V243" s="241"/>
      <c r="W243" s="241"/>
      <c r="X243" s="241"/>
      <c r="Y243" s="241"/>
      <c r="Z243" s="241"/>
      <c r="AA243" s="241"/>
      <c r="AB243" s="241"/>
      <c r="AC243" s="241"/>
      <c r="AD243" s="138">
        <v>0.15</v>
      </c>
      <c r="AE243" s="139">
        <v>14451.705882352941</v>
      </c>
      <c r="AF243" s="140" t="s">
        <v>1402</v>
      </c>
    </row>
    <row r="244" spans="1:32" ht="42" hidden="1" customHeight="1" x14ac:dyDescent="0.2">
      <c r="A244" s="68">
        <f t="shared" si="217"/>
        <v>44074.239118324869</v>
      </c>
      <c r="B244" s="486" t="s">
        <v>2106</v>
      </c>
      <c r="C244" s="423" t="str">
        <f t="shared" si="243"/>
        <v>AHP</v>
      </c>
      <c r="D244" s="153">
        <v>1716031</v>
      </c>
      <c r="E244" s="183"/>
      <c r="F244" s="53" t="str">
        <f t="shared" si="244"/>
        <v>SM30135UN0220;WHITE;600;46" OD</v>
      </c>
      <c r="G244" s="53" t="s">
        <v>251</v>
      </c>
      <c r="H244" s="167">
        <v>14850</v>
      </c>
      <c r="I244" s="55">
        <f t="shared" si="245"/>
        <v>8.3993212669683253</v>
      </c>
      <c r="J244" s="53" t="str">
        <f t="shared" si="246"/>
        <v>Braskem CP360H       EXXON 6936G2</v>
      </c>
      <c r="K244" s="53" t="str">
        <f t="shared" si="247"/>
        <v>J1427140 175"x6.028"x.375"</v>
      </c>
      <c r="L244" s="70">
        <v>19000</v>
      </c>
      <c r="M244" s="53" t="str">
        <f t="shared" si="248"/>
        <v>46" +/- 1"</v>
      </c>
      <c r="N244" s="53" t="str">
        <f t="shared" si="249"/>
        <v>5,6</v>
      </c>
      <c r="O244" s="53" t="str">
        <f t="shared" si="250"/>
        <v>J1427238 45" PLAIN DISC</v>
      </c>
      <c r="P244" s="65">
        <f t="shared" si="251"/>
        <v>263.15789473684208</v>
      </c>
      <c r="Q244" s="57">
        <f>1000/13.5*1000/220*H244</f>
        <v>5000000</v>
      </c>
      <c r="R244" s="234">
        <v>44078</v>
      </c>
      <c r="S244" s="235" t="s">
        <v>2558</v>
      </c>
      <c r="T244" s="51">
        <f t="shared" si="218"/>
        <v>44074.589090044326</v>
      </c>
      <c r="U244" s="241"/>
      <c r="V244" s="241"/>
      <c r="W244" s="241"/>
      <c r="X244" s="241"/>
      <c r="Y244" s="241"/>
      <c r="Z244" s="241"/>
      <c r="AA244" s="241"/>
      <c r="AB244" s="241"/>
      <c r="AC244" s="241"/>
      <c r="AD244" s="138">
        <v>0.15</v>
      </c>
      <c r="AE244" s="139">
        <v>14451.705882352941</v>
      </c>
      <c r="AF244" s="140" t="s">
        <v>1402</v>
      </c>
    </row>
    <row r="245" spans="1:32" ht="42" hidden="1" customHeight="1" x14ac:dyDescent="0.2">
      <c r="A245" s="68">
        <f t="shared" si="217"/>
        <v>44074.589090044326</v>
      </c>
      <c r="B245" s="486" t="s">
        <v>2106</v>
      </c>
      <c r="C245" s="423" t="str">
        <f t="shared" si="243"/>
        <v>AHP</v>
      </c>
      <c r="D245" s="153">
        <v>1715784</v>
      </c>
      <c r="E245" s="183"/>
      <c r="F245" s="53" t="str">
        <f t="shared" si="244"/>
        <v xml:space="preserve">SM30135UN0205;WHITE;600;46" OD </v>
      </c>
      <c r="G245" s="53" t="s">
        <v>251</v>
      </c>
      <c r="H245" s="167">
        <v>14850</v>
      </c>
      <c r="I245" s="55">
        <f t="shared" si="245"/>
        <v>8.3993212669683253</v>
      </c>
      <c r="J245" s="53" t="str">
        <f t="shared" si="246"/>
        <v>Braskem CP360H       EXXON 6936G2</v>
      </c>
      <c r="K245" s="53" t="str">
        <f t="shared" si="247"/>
        <v>J1427140 175"x6.028"x.375"</v>
      </c>
      <c r="L245" s="70">
        <v>19000</v>
      </c>
      <c r="M245" s="53" t="str">
        <f t="shared" si="248"/>
        <v>46" +/- 1"</v>
      </c>
      <c r="N245" s="53">
        <f t="shared" si="249"/>
        <v>6</v>
      </c>
      <c r="O245" s="53" t="str">
        <f t="shared" si="250"/>
        <v>J1427238 45" PLAIN DISC</v>
      </c>
      <c r="P245" s="65">
        <f t="shared" si="251"/>
        <v>282.41335044929394</v>
      </c>
      <c r="Q245" s="57">
        <f>1000/13.5*1000/205*H245</f>
        <v>5365853.658536585</v>
      </c>
      <c r="R245" s="234">
        <v>44078</v>
      </c>
      <c r="S245" s="235" t="s">
        <v>2559</v>
      </c>
      <c r="T245" s="51">
        <f t="shared" si="218"/>
        <v>44074.939061763784</v>
      </c>
      <c r="U245" s="241"/>
      <c r="V245" s="241"/>
      <c r="W245" s="241"/>
      <c r="X245" s="241"/>
      <c r="Y245" s="241"/>
      <c r="Z245" s="241"/>
      <c r="AA245" s="241"/>
      <c r="AB245" s="241"/>
      <c r="AC245" s="241"/>
      <c r="AD245" s="138">
        <v>0.15</v>
      </c>
      <c r="AE245" s="139">
        <v>14451.705882352941</v>
      </c>
      <c r="AF245" s="140" t="s">
        <v>1402</v>
      </c>
    </row>
    <row r="246" spans="1:32" ht="42" hidden="1" customHeight="1" x14ac:dyDescent="0.2">
      <c r="A246" s="68">
        <f t="shared" si="217"/>
        <v>44074.939061763784</v>
      </c>
      <c r="B246" s="486" t="s">
        <v>2106</v>
      </c>
      <c r="C246" s="444"/>
      <c r="D246" s="455" t="s">
        <v>2003</v>
      </c>
      <c r="E246" s="446"/>
      <c r="F246" s="447"/>
      <c r="G246" s="447"/>
      <c r="H246" s="448"/>
      <c r="I246" s="449">
        <v>0.5</v>
      </c>
      <c r="J246" s="447"/>
      <c r="K246" s="447"/>
      <c r="L246" s="450"/>
      <c r="M246" s="447"/>
      <c r="N246" s="447"/>
      <c r="O246" s="447"/>
      <c r="P246" s="451"/>
      <c r="Q246" s="452"/>
      <c r="R246" s="453" t="s">
        <v>428</v>
      </c>
      <c r="S246" s="454"/>
      <c r="T246" s="51">
        <f t="shared" si="218"/>
        <v>44074.959895097119</v>
      </c>
      <c r="AD246" s="138">
        <v>0.15</v>
      </c>
      <c r="AE246" s="139">
        <v>0</v>
      </c>
      <c r="AF246" s="140" t="s">
        <v>1402</v>
      </c>
    </row>
    <row r="247" spans="1:32" ht="42" hidden="1" customHeight="1" x14ac:dyDescent="0.2">
      <c r="A247" s="68">
        <f t="shared" si="217"/>
        <v>44074.959895097119</v>
      </c>
      <c r="B247" s="486" t="s">
        <v>2106</v>
      </c>
      <c r="C247" s="237" t="str">
        <f>VLOOKUP(D247,DETAIL,4,FALSE)</f>
        <v>CARDINAL HEALTH</v>
      </c>
      <c r="D247" s="177">
        <v>1462606</v>
      </c>
      <c r="E247" s="114" t="s">
        <v>2032</v>
      </c>
      <c r="F247" s="53" t="str">
        <f>VLOOKUP(D247,DETAIL,5,FALSE)</f>
        <v xml:space="preserve">SM10120UN0575;WHITE;300 </v>
      </c>
      <c r="G247" s="53" t="str">
        <f>VLOOKUP(D247,DETAIL,6,FALSE)</f>
        <v>UNTREATED</v>
      </c>
      <c r="H247" s="169">
        <v>131000</v>
      </c>
      <c r="I247" s="60">
        <f>+H247/1475</f>
        <v>88.813559322033896</v>
      </c>
      <c r="J247" s="53" t="str">
        <f>VLOOKUP(D247,DETAIL,14,FALSE)</f>
        <v>Braskem CP360H                      EXXON ACHIEVE 6936G2</v>
      </c>
      <c r="K247" s="53" t="str">
        <f>VLOOKUP(D247,DETAIL,9,FALSE)</f>
        <v>J1427155 CORE,177"X3.032"X.25"</v>
      </c>
      <c r="L247" s="70">
        <v>17900</v>
      </c>
      <c r="M247" s="53" t="str">
        <f>VLOOKUP(D247,DETAIL,7,FALSE)</f>
        <v>42" +/- 1"</v>
      </c>
      <c r="N247" s="53">
        <f>VLOOKUP(D247,DETAIL,10,FALSE)</f>
        <v>2</v>
      </c>
      <c r="O247" s="53" t="str">
        <f>VLOOKUP(D247,DETAIL,13,FALSE)</f>
        <v xml:space="preserve">J1427220                PKG,41" PLAIN DISC   </v>
      </c>
      <c r="P247" s="65">
        <f>Q247/L247</f>
        <v>1060.6428629260788</v>
      </c>
      <c r="Q247" s="93">
        <f>1000/12*1000/575*H247</f>
        <v>18985507.246376812</v>
      </c>
      <c r="R247" s="238" t="s">
        <v>56</v>
      </c>
      <c r="S247" s="239"/>
      <c r="T247" s="51">
        <f t="shared" si="218"/>
        <v>44078.660460068873</v>
      </c>
      <c r="U247" s="373"/>
      <c r="V247" s="241"/>
      <c r="W247" s="241"/>
      <c r="X247" s="241"/>
      <c r="Y247" s="241"/>
      <c r="Z247" s="241"/>
      <c r="AA247" s="241"/>
      <c r="AB247" s="241"/>
      <c r="AC247" s="241"/>
      <c r="AD247" s="138">
        <v>0.15</v>
      </c>
      <c r="AE247" s="139">
        <v>19562.647058823532</v>
      </c>
      <c r="AF247" s="140" t="s">
        <v>1402</v>
      </c>
    </row>
    <row r="248" spans="1:32" ht="42" hidden="1" customHeight="1" x14ac:dyDescent="0.2">
      <c r="A248" s="68">
        <f t="shared" si="217"/>
        <v>44078.660460068873</v>
      </c>
      <c r="B248" s="486" t="s">
        <v>2106</v>
      </c>
      <c r="C248" s="444"/>
      <c r="D248" s="455" t="s">
        <v>2003</v>
      </c>
      <c r="E248" s="446"/>
      <c r="F248" s="447"/>
      <c r="G248" s="447"/>
      <c r="H248" s="448"/>
      <c r="I248" s="449">
        <v>0.5</v>
      </c>
      <c r="J248" s="447"/>
      <c r="K248" s="447"/>
      <c r="L248" s="450"/>
      <c r="M248" s="447"/>
      <c r="N248" s="447"/>
      <c r="O248" s="447"/>
      <c r="P248" s="451"/>
      <c r="Q248" s="452"/>
      <c r="R248" s="453" t="s">
        <v>428</v>
      </c>
      <c r="S248" s="454"/>
      <c r="T248" s="51">
        <f t="shared" si="218"/>
        <v>44078.681293402209</v>
      </c>
      <c r="AD248" s="138">
        <v>0.15</v>
      </c>
      <c r="AE248" s="139">
        <v>0</v>
      </c>
      <c r="AF248" s="140" t="s">
        <v>1402</v>
      </c>
    </row>
    <row r="249" spans="1:32" ht="42" hidden="1" customHeight="1" x14ac:dyDescent="0.2">
      <c r="A249" s="68">
        <f t="shared" si="217"/>
        <v>44078.681293402209</v>
      </c>
      <c r="B249" s="486" t="s">
        <v>2106</v>
      </c>
      <c r="C249" s="423" t="str">
        <f t="shared" ref="C249:C254" si="252">VLOOKUP(D249,DETAIL,4,FALSE)</f>
        <v>AHP</v>
      </c>
      <c r="D249" s="153">
        <v>1559618</v>
      </c>
      <c r="E249" s="183"/>
      <c r="F249" s="53" t="str">
        <f t="shared" ref="F249:F253" si="253">VLOOKUP(D249,DETAIL,5,FALSE)</f>
        <v xml:space="preserve">SM30135UN0195;WHITE;600;46" OD </v>
      </c>
      <c r="G249" s="53" t="s">
        <v>251</v>
      </c>
      <c r="H249" s="167">
        <v>5400</v>
      </c>
      <c r="I249" s="55">
        <f t="shared" ref="I249:I254" si="254">+H249/1768</f>
        <v>3.0542986425339365</v>
      </c>
      <c r="J249" s="53" t="str">
        <f t="shared" ref="J249:J254" si="255">VLOOKUP(D249,DETAIL,14,FALSE)</f>
        <v>Braskem CP360H       EXXON 6936G2</v>
      </c>
      <c r="K249" s="53" t="str">
        <f t="shared" ref="K249:K254" si="256">VLOOKUP(D249,DETAIL,9,FALSE)</f>
        <v>J1427140 175"x6.028"x.375"</v>
      </c>
      <c r="L249" s="70">
        <v>19000</v>
      </c>
      <c r="M249" s="53" t="str">
        <f t="shared" ref="M249:M254" si="257">VLOOKUP(D249,DETAIL,7,FALSE)</f>
        <v>46" +/- 1"</v>
      </c>
      <c r="N249" s="53">
        <f t="shared" ref="N249:N254" si="258">VLOOKUP(D249,DETAIL,10,FALSE)</f>
        <v>6</v>
      </c>
      <c r="O249" s="53" t="str">
        <f t="shared" ref="O249:O254" si="259">VLOOKUP(D249,DETAIL,13,FALSE)</f>
        <v>J1427238 45" PLAIN DISC</v>
      </c>
      <c r="P249" s="65">
        <f t="shared" ref="P249:P254" si="260">Q249/L249</f>
        <v>107.96221322537113</v>
      </c>
      <c r="Q249" s="57">
        <f>1000/13.5*1000/195*H249</f>
        <v>2051282.0512820515</v>
      </c>
      <c r="R249" s="234">
        <v>44078</v>
      </c>
      <c r="S249" s="235" t="s">
        <v>2566</v>
      </c>
      <c r="T249" s="51">
        <f t="shared" si="218"/>
        <v>44078.808555845651</v>
      </c>
      <c r="U249" s="241"/>
      <c r="V249" s="241"/>
      <c r="W249" s="241"/>
      <c r="X249" s="241"/>
      <c r="Y249" s="241"/>
      <c r="Z249" s="241"/>
      <c r="AA249" s="241"/>
      <c r="AB249" s="241"/>
      <c r="AC249" s="241"/>
      <c r="AD249" s="138">
        <v>0.15</v>
      </c>
      <c r="AE249" s="139">
        <v>14451.705882352941</v>
      </c>
      <c r="AF249" s="140" t="s">
        <v>1402</v>
      </c>
    </row>
    <row r="250" spans="1:32" ht="42" hidden="1" customHeight="1" x14ac:dyDescent="0.2">
      <c r="A250" s="68">
        <f t="shared" si="217"/>
        <v>44078.808555845651</v>
      </c>
      <c r="B250" s="486" t="s">
        <v>2106</v>
      </c>
      <c r="C250" s="423" t="str">
        <f t="shared" si="252"/>
        <v>AHP</v>
      </c>
      <c r="D250" s="153">
        <v>1716032</v>
      </c>
      <c r="E250" s="183"/>
      <c r="F250" s="53" t="str">
        <f t="shared" si="253"/>
        <v>SM30135UN0235;WHITE;600;46" OD</v>
      </c>
      <c r="G250" s="53" t="s">
        <v>251</v>
      </c>
      <c r="H250" s="167">
        <v>9450</v>
      </c>
      <c r="I250" s="55">
        <f t="shared" si="254"/>
        <v>5.3450226244343888</v>
      </c>
      <c r="J250" s="53" t="str">
        <f t="shared" si="255"/>
        <v>Braskem CP360H       EXXON 6936G2</v>
      </c>
      <c r="K250" s="53" t="str">
        <f t="shared" si="256"/>
        <v>J1427140 175"x6.028"x.375"</v>
      </c>
      <c r="L250" s="70">
        <v>19000</v>
      </c>
      <c r="M250" s="53" t="str">
        <f t="shared" si="257"/>
        <v>46" +/- 1"</v>
      </c>
      <c r="N250" s="53">
        <f t="shared" si="258"/>
        <v>5</v>
      </c>
      <c r="O250" s="53" t="str">
        <f t="shared" si="259"/>
        <v>J1427238 45" PLAIN DISC</v>
      </c>
      <c r="P250" s="65">
        <f t="shared" si="260"/>
        <v>156.77491601343783</v>
      </c>
      <c r="Q250" s="57">
        <f>1000/13.5*1000/235*H250</f>
        <v>2978723.4042553189</v>
      </c>
      <c r="R250" s="234">
        <v>44078</v>
      </c>
      <c r="S250" s="235" t="s">
        <v>2567</v>
      </c>
      <c r="T250" s="51">
        <f t="shared" si="218"/>
        <v>44079.031265121666</v>
      </c>
      <c r="U250" s="241"/>
      <c r="V250" s="241"/>
      <c r="W250" s="241"/>
      <c r="X250" s="241"/>
      <c r="Y250" s="241"/>
      <c r="Z250" s="241"/>
      <c r="AA250" s="241"/>
      <c r="AB250" s="241"/>
      <c r="AC250" s="241"/>
      <c r="AD250" s="138">
        <v>0.15</v>
      </c>
      <c r="AE250" s="139">
        <v>14451.705882352941</v>
      </c>
      <c r="AF250" s="140" t="s">
        <v>1402</v>
      </c>
    </row>
    <row r="251" spans="1:32" ht="42" hidden="1" customHeight="1" x14ac:dyDescent="0.2">
      <c r="A251" s="68">
        <f t="shared" si="217"/>
        <v>44079.031265121666</v>
      </c>
      <c r="B251" s="486" t="s">
        <v>2106</v>
      </c>
      <c r="C251" s="423" t="str">
        <f t="shared" si="252"/>
        <v>AHP</v>
      </c>
      <c r="D251" s="153">
        <v>1559618</v>
      </c>
      <c r="E251" s="183"/>
      <c r="F251" s="53" t="str">
        <f t="shared" si="253"/>
        <v xml:space="preserve">SM30135UN0195;WHITE;600;46" OD </v>
      </c>
      <c r="G251" s="53" t="s">
        <v>251</v>
      </c>
      <c r="H251" s="167">
        <v>14850</v>
      </c>
      <c r="I251" s="55">
        <f t="shared" si="254"/>
        <v>8.3993212669683253</v>
      </c>
      <c r="J251" s="53" t="str">
        <f t="shared" si="255"/>
        <v>Braskem CP360H       EXXON 6936G2</v>
      </c>
      <c r="K251" s="53" t="str">
        <f t="shared" si="256"/>
        <v>J1427140 175"x6.028"x.375"</v>
      </c>
      <c r="L251" s="70">
        <v>19000</v>
      </c>
      <c r="M251" s="53" t="str">
        <f t="shared" si="257"/>
        <v>46" +/- 1"</v>
      </c>
      <c r="N251" s="53">
        <f t="shared" si="258"/>
        <v>6</v>
      </c>
      <c r="O251" s="53" t="str">
        <f t="shared" si="259"/>
        <v>J1427238 45" PLAIN DISC</v>
      </c>
      <c r="P251" s="65">
        <f t="shared" si="260"/>
        <v>296.89608636977056</v>
      </c>
      <c r="Q251" s="57">
        <f>1000/13.5*1000/195*H251</f>
        <v>5641025.641025641</v>
      </c>
      <c r="R251" s="234">
        <v>44082</v>
      </c>
      <c r="S251" s="235" t="s">
        <v>2563</v>
      </c>
      <c r="T251" s="51">
        <f t="shared" si="218"/>
        <v>44079.381236841124</v>
      </c>
      <c r="U251" s="241"/>
      <c r="V251" s="241"/>
      <c r="W251" s="241"/>
      <c r="X251" s="241"/>
      <c r="Y251" s="241"/>
      <c r="Z251" s="241"/>
      <c r="AA251" s="241"/>
      <c r="AB251" s="241"/>
      <c r="AC251" s="241"/>
      <c r="AD251" s="138">
        <v>0.15</v>
      </c>
      <c r="AE251" s="139">
        <v>14451.705882352941</v>
      </c>
      <c r="AF251" s="140" t="s">
        <v>1402</v>
      </c>
    </row>
    <row r="252" spans="1:32" ht="42" hidden="1" customHeight="1" x14ac:dyDescent="0.2">
      <c r="A252" s="68">
        <f t="shared" si="217"/>
        <v>44079.381236841124</v>
      </c>
      <c r="B252" s="486" t="s">
        <v>2106</v>
      </c>
      <c r="C252" s="423" t="str">
        <f t="shared" si="252"/>
        <v>AHP</v>
      </c>
      <c r="D252" s="153">
        <v>1559695</v>
      </c>
      <c r="E252" s="183"/>
      <c r="F252" s="53" t="str">
        <f t="shared" si="253"/>
        <v xml:space="preserve">SM30135UN0160;WHITE;600;46" OD </v>
      </c>
      <c r="G252" s="53" t="s">
        <v>251</v>
      </c>
      <c r="H252" s="167">
        <v>4720</v>
      </c>
      <c r="I252" s="55">
        <f t="shared" si="254"/>
        <v>2.6696832579185519</v>
      </c>
      <c r="J252" s="53" t="str">
        <f t="shared" si="255"/>
        <v>Braskem CP360H       EXXON 6936G2</v>
      </c>
      <c r="K252" s="53" t="str">
        <f t="shared" si="256"/>
        <v>J1427140 175"x6.028"x.375"</v>
      </c>
      <c r="L252" s="70">
        <v>19000</v>
      </c>
      <c r="M252" s="53" t="str">
        <f t="shared" si="257"/>
        <v>46" +/- 1"</v>
      </c>
      <c r="N252" s="53" t="str">
        <f t="shared" si="258"/>
        <v>7,8</v>
      </c>
      <c r="O252" s="53" t="str">
        <f t="shared" si="259"/>
        <v>J1427238 45" PLAIN DISC</v>
      </c>
      <c r="P252" s="65">
        <f t="shared" si="260"/>
        <v>115.00974658869396</v>
      </c>
      <c r="Q252" s="57">
        <f>1000/13.5*1000/160*H252</f>
        <v>2185185.1851851852</v>
      </c>
      <c r="R252" s="234">
        <v>44085</v>
      </c>
      <c r="S252" s="235" t="s">
        <v>2564</v>
      </c>
      <c r="T252" s="51">
        <f t="shared" si="218"/>
        <v>44079.492473643535</v>
      </c>
      <c r="U252" s="241"/>
      <c r="V252" s="241"/>
      <c r="W252" s="241"/>
      <c r="X252" s="241"/>
      <c r="Y252" s="241"/>
      <c r="Z252" s="241"/>
      <c r="AA252" s="241"/>
      <c r="AB252" s="241"/>
      <c r="AC252" s="241"/>
      <c r="AD252" s="138">
        <v>0.15</v>
      </c>
      <c r="AE252" s="139">
        <v>14451.705882352941</v>
      </c>
      <c r="AF252" s="140" t="s">
        <v>1402</v>
      </c>
    </row>
    <row r="253" spans="1:32" ht="42" hidden="1" customHeight="1" x14ac:dyDescent="0.2">
      <c r="A253" s="68">
        <f t="shared" si="217"/>
        <v>44079.492473643535</v>
      </c>
      <c r="B253" s="486" t="s">
        <v>2106</v>
      </c>
      <c r="C253" s="423" t="str">
        <f t="shared" si="252"/>
        <v>AHP</v>
      </c>
      <c r="D253" s="153">
        <v>1715784</v>
      </c>
      <c r="E253" s="183"/>
      <c r="F253" s="53" t="str">
        <f t="shared" si="253"/>
        <v xml:space="preserve">SM30135UN0205;WHITE;600;46" OD </v>
      </c>
      <c r="G253" s="53" t="s">
        <v>251</v>
      </c>
      <c r="H253" s="167">
        <v>10125</v>
      </c>
      <c r="I253" s="55">
        <f t="shared" si="254"/>
        <v>5.7268099547511309</v>
      </c>
      <c r="J253" s="53" t="str">
        <f t="shared" si="255"/>
        <v>Braskem CP360H       EXXON 6936G2</v>
      </c>
      <c r="K253" s="53" t="str">
        <f t="shared" si="256"/>
        <v>J1427140 175"x6.028"x.375"</v>
      </c>
      <c r="L253" s="70">
        <v>19000</v>
      </c>
      <c r="M253" s="53" t="str">
        <f t="shared" si="257"/>
        <v>46" +/- 1"</v>
      </c>
      <c r="N253" s="53">
        <f t="shared" si="258"/>
        <v>6</v>
      </c>
      <c r="O253" s="53" t="str">
        <f t="shared" si="259"/>
        <v>J1427238 45" PLAIN DISC</v>
      </c>
      <c r="P253" s="65">
        <f t="shared" si="260"/>
        <v>192.5545571245186</v>
      </c>
      <c r="Q253" s="57">
        <f>1000/13.5*1000/205*H253</f>
        <v>3658536.5853658533</v>
      </c>
      <c r="R253" s="234">
        <v>44085</v>
      </c>
      <c r="S253" s="235" t="s">
        <v>2565</v>
      </c>
      <c r="T253" s="51">
        <f t="shared" si="218"/>
        <v>44079.731090724985</v>
      </c>
      <c r="U253" s="241"/>
      <c r="V253" s="241"/>
      <c r="W253" s="241"/>
      <c r="X253" s="241"/>
      <c r="Y253" s="241"/>
      <c r="Z253" s="241"/>
      <c r="AA253" s="241"/>
      <c r="AB253" s="241"/>
      <c r="AC253" s="241"/>
      <c r="AD253" s="138">
        <v>0.15</v>
      </c>
      <c r="AE253" s="139">
        <v>14451.705882352941</v>
      </c>
      <c r="AF253" s="140" t="s">
        <v>1402</v>
      </c>
    </row>
    <row r="254" spans="1:32" ht="42" hidden="1" customHeight="1" x14ac:dyDescent="0.2">
      <c r="A254" s="68">
        <f t="shared" si="217"/>
        <v>44079.731090724985</v>
      </c>
      <c r="B254" s="486" t="s">
        <v>2106</v>
      </c>
      <c r="C254" s="67" t="str">
        <f t="shared" si="252"/>
        <v>AHP</v>
      </c>
      <c r="D254" s="153">
        <v>1559619</v>
      </c>
      <c r="E254" s="114" t="s">
        <v>2690</v>
      </c>
      <c r="F254" s="53" t="s">
        <v>1355</v>
      </c>
      <c r="G254" s="53" t="s">
        <v>251</v>
      </c>
      <c r="H254" s="169">
        <v>76455</v>
      </c>
      <c r="I254" s="60">
        <f t="shared" si="254"/>
        <v>43.243778280542983</v>
      </c>
      <c r="J254" s="53" t="str">
        <f t="shared" si="255"/>
        <v>Braskem CP360H       EXXON 6936G2</v>
      </c>
      <c r="K254" s="53" t="str">
        <f t="shared" si="256"/>
        <v>J1427140 175"x6.028"x.375"</v>
      </c>
      <c r="L254" s="70">
        <v>19000</v>
      </c>
      <c r="M254" s="53" t="str">
        <f t="shared" si="257"/>
        <v>46" +/- 1"</v>
      </c>
      <c r="N254" s="53">
        <f t="shared" si="258"/>
        <v>6</v>
      </c>
      <c r="O254" s="53" t="str">
        <f t="shared" si="259"/>
        <v>J1427238 45" PLAIN DISC</v>
      </c>
      <c r="P254" s="65">
        <f t="shared" si="260"/>
        <v>1419.3817878028403</v>
      </c>
      <c r="Q254" s="57">
        <f>1000/13.5*1000/210*H254</f>
        <v>26968253.968253966</v>
      </c>
      <c r="R254" s="37" t="s">
        <v>56</v>
      </c>
      <c r="S254" s="113"/>
      <c r="T254" s="51">
        <f t="shared" si="218"/>
        <v>44081.532914820011</v>
      </c>
      <c r="U254" s="373"/>
      <c r="V254" s="241"/>
      <c r="W254" s="241"/>
      <c r="X254" s="241"/>
      <c r="Y254" s="241"/>
      <c r="Z254" s="241"/>
      <c r="AA254" s="241"/>
      <c r="AB254" s="241"/>
      <c r="AC254" s="241"/>
      <c r="AD254" s="138">
        <v>0.15</v>
      </c>
      <c r="AE254" s="139">
        <v>14451.705882352941</v>
      </c>
      <c r="AF254" s="140" t="s">
        <v>1402</v>
      </c>
    </row>
    <row r="255" spans="1:32" ht="42" hidden="1" customHeight="1" x14ac:dyDescent="0.2">
      <c r="A255" s="68">
        <f t="shared" si="217"/>
        <v>44081.532914820011</v>
      </c>
      <c r="B255" s="486" t="s">
        <v>2106</v>
      </c>
      <c r="C255" s="444"/>
      <c r="D255" s="455" t="s">
        <v>2003</v>
      </c>
      <c r="E255" s="446"/>
      <c r="F255" s="447"/>
      <c r="G255" s="447"/>
      <c r="H255" s="448"/>
      <c r="I255" s="449">
        <v>0.5</v>
      </c>
      <c r="J255" s="447"/>
      <c r="K255" s="447"/>
      <c r="L255" s="450"/>
      <c r="M255" s="447"/>
      <c r="N255" s="447"/>
      <c r="O255" s="447"/>
      <c r="P255" s="451"/>
      <c r="Q255" s="452"/>
      <c r="R255" s="453" t="s">
        <v>428</v>
      </c>
      <c r="S255" s="454"/>
      <c r="T255" s="51">
        <f t="shared" si="218"/>
        <v>44081.553748153347</v>
      </c>
      <c r="AD255" s="138">
        <v>0.15</v>
      </c>
      <c r="AE255" s="139">
        <v>0</v>
      </c>
      <c r="AF255" s="140" t="s">
        <v>1402</v>
      </c>
    </row>
    <row r="256" spans="1:32" ht="42" customHeight="1" x14ac:dyDescent="0.2">
      <c r="A256" s="68">
        <f t="shared" si="217"/>
        <v>44081.553748153347</v>
      </c>
      <c r="B256" s="486" t="s">
        <v>2106</v>
      </c>
      <c r="C256" s="69" t="str">
        <f t="shared" ref="C256:C259" si="261">VLOOKUP(D256,DETAIL,4,FALSE)</f>
        <v>P &amp; G</v>
      </c>
      <c r="D256" s="247">
        <v>1429798</v>
      </c>
      <c r="E256" s="183"/>
      <c r="F256" s="53" t="str">
        <f t="shared" ref="F256:F259" si="262">VLOOKUP(D256,DETAIL,5,FALSE)</f>
        <v>SM30330UN0080;WHITE;600</v>
      </c>
      <c r="G256" s="53" t="str">
        <f t="shared" ref="G256:G259" si="263">VLOOKUP(D256,DETAIL,6,FALSE)</f>
        <v>UNTREATED</v>
      </c>
      <c r="H256" s="57">
        <v>6270</v>
      </c>
      <c r="I256" s="55">
        <f t="shared" ref="I256:I257" si="264">+H256/1391</f>
        <v>4.5075485262401154</v>
      </c>
      <c r="J256" s="53" t="str">
        <f t="shared" ref="J256:J259" si="265">VLOOKUP(D256,DETAIL,14,FALSE)</f>
        <v>Braskem CP360H                      EXXON  6936G2</v>
      </c>
      <c r="K256" s="53" t="str">
        <f t="shared" ref="K256:K259" si="266">VLOOKUP(D256,DETAIL,9,FALSE)</f>
        <v>J1427140 175"x6.028"x.375"</v>
      </c>
      <c r="L256" s="70">
        <v>5300</v>
      </c>
      <c r="M256" s="53" t="str">
        <f t="shared" ref="M256:M259" si="267">VLOOKUP(D256,DETAIL,7,FALSE)</f>
        <v>39" +/- 1"</v>
      </c>
      <c r="N256" s="53">
        <f t="shared" ref="N256:N259" si="268">VLOOKUP(D256,DETAIL,10,FALSE)</f>
        <v>15</v>
      </c>
      <c r="O256" s="53" t="str">
        <f t="shared" ref="O256:O259" si="269">VLOOKUP(D256,DETAIL,13,FALSE)</f>
        <v xml:space="preserve">1427234   PKG,38" PLAIN DISC                  </v>
      </c>
      <c r="P256" s="65">
        <f t="shared" ref="P256:P257" si="270">Q256/L256</f>
        <v>448.11320754716979</v>
      </c>
      <c r="Q256" s="93">
        <f t="shared" ref="Q256:Q257" si="271">1000/33*1000/80*H256</f>
        <v>2375000</v>
      </c>
      <c r="R256" s="112"/>
      <c r="S256" s="507" t="s">
        <v>2423</v>
      </c>
      <c r="T256" s="51">
        <f t="shared" si="218"/>
        <v>44081.74156267527</v>
      </c>
      <c r="U256" s="373"/>
      <c r="V256" s="241"/>
      <c r="W256" s="241"/>
      <c r="X256" s="241"/>
      <c r="Y256" s="241"/>
      <c r="Z256" s="241"/>
      <c r="AA256" s="241"/>
      <c r="AB256" s="241"/>
      <c r="AC256" s="241"/>
      <c r="AD256" s="138">
        <v>0.15</v>
      </c>
      <c r="AE256" s="139">
        <v>12942.882352941177</v>
      </c>
      <c r="AF256" s="140" t="s">
        <v>1402</v>
      </c>
    </row>
    <row r="257" spans="1:32" ht="42" customHeight="1" x14ac:dyDescent="0.2">
      <c r="A257" s="68">
        <f t="shared" si="217"/>
        <v>44081.74156267527</v>
      </c>
      <c r="B257" s="486" t="s">
        <v>2106</v>
      </c>
      <c r="C257" s="69" t="str">
        <f t="shared" si="261"/>
        <v>P &amp; G</v>
      </c>
      <c r="D257" s="247">
        <v>1429798</v>
      </c>
      <c r="E257" s="183"/>
      <c r="F257" s="53" t="str">
        <f t="shared" si="262"/>
        <v>SM30330UN0080;WHITE;600</v>
      </c>
      <c r="G257" s="53" t="str">
        <f t="shared" si="263"/>
        <v>UNTREATED</v>
      </c>
      <c r="H257" s="57">
        <v>6270</v>
      </c>
      <c r="I257" s="55">
        <f t="shared" si="264"/>
        <v>4.5075485262401154</v>
      </c>
      <c r="J257" s="53" t="str">
        <f t="shared" si="265"/>
        <v>Braskem CP360H                      EXXON  6936G2</v>
      </c>
      <c r="K257" s="53" t="str">
        <f t="shared" si="266"/>
        <v>J1427140 175"x6.028"x.375"</v>
      </c>
      <c r="L257" s="70">
        <v>5300</v>
      </c>
      <c r="M257" s="53" t="str">
        <f t="shared" si="267"/>
        <v>39" +/- 1"</v>
      </c>
      <c r="N257" s="53">
        <f t="shared" si="268"/>
        <v>15</v>
      </c>
      <c r="O257" s="53" t="str">
        <f t="shared" si="269"/>
        <v xml:space="preserve">1427234   PKG,38" PLAIN DISC                  </v>
      </c>
      <c r="P257" s="65">
        <f t="shared" si="270"/>
        <v>448.11320754716979</v>
      </c>
      <c r="Q257" s="93">
        <f t="shared" si="271"/>
        <v>2375000</v>
      </c>
      <c r="R257" s="112"/>
      <c r="S257" s="507" t="s">
        <v>2423</v>
      </c>
      <c r="T257" s="51">
        <f t="shared" si="218"/>
        <v>44081.929377197193</v>
      </c>
      <c r="U257" s="373"/>
      <c r="V257" s="241"/>
      <c r="W257" s="241"/>
      <c r="X257" s="241"/>
      <c r="Y257" s="241"/>
      <c r="Z257" s="241"/>
      <c r="AA257" s="241"/>
      <c r="AB257" s="241"/>
      <c r="AC257" s="241"/>
      <c r="AD257" s="138">
        <v>0.15</v>
      </c>
      <c r="AE257" s="139">
        <v>12942.882352941177</v>
      </c>
      <c r="AF257" s="140" t="s">
        <v>1402</v>
      </c>
    </row>
    <row r="258" spans="1:32" ht="42" customHeight="1" x14ac:dyDescent="0.2">
      <c r="A258" s="68">
        <f t="shared" si="217"/>
        <v>44081.929377197193</v>
      </c>
      <c r="B258" s="486" t="s">
        <v>2106</v>
      </c>
      <c r="C258" s="69" t="str">
        <f t="shared" si="261"/>
        <v>P &amp; G</v>
      </c>
      <c r="D258" s="247">
        <v>1429798</v>
      </c>
      <c r="E258" s="114" t="s">
        <v>2691</v>
      </c>
      <c r="F258" s="53" t="str">
        <f t="shared" si="262"/>
        <v>SM30330UN0080;WHITE;600</v>
      </c>
      <c r="G258" s="53" t="str">
        <f t="shared" si="263"/>
        <v>UNTREATED</v>
      </c>
      <c r="H258" s="70">
        <v>41460</v>
      </c>
      <c r="I258" s="60">
        <f>+H258/1391</f>
        <v>29.805895039539898</v>
      </c>
      <c r="J258" s="53" t="str">
        <f t="shared" si="265"/>
        <v>Braskem CP360H                      EXXON  6936G2</v>
      </c>
      <c r="K258" s="53" t="str">
        <f t="shared" si="266"/>
        <v>J1427140 175"x6.028"x.375"</v>
      </c>
      <c r="L258" s="70">
        <v>5300</v>
      </c>
      <c r="M258" s="53" t="str">
        <f t="shared" si="267"/>
        <v>39" +/- 1"</v>
      </c>
      <c r="N258" s="53">
        <f t="shared" si="268"/>
        <v>15</v>
      </c>
      <c r="O258" s="53" t="str">
        <f t="shared" si="269"/>
        <v xml:space="preserve">1427234   PKG,38" PLAIN DISC                  </v>
      </c>
      <c r="P258" s="65">
        <f>Q258/L258</f>
        <v>2963.121783876501</v>
      </c>
      <c r="Q258" s="93">
        <f>1000/33*1000/80*H258</f>
        <v>15704545.454545455</v>
      </c>
      <c r="R258" s="37" t="s">
        <v>56</v>
      </c>
      <c r="S258" s="113"/>
      <c r="T258" s="51">
        <f t="shared" si="218"/>
        <v>44083.171289490507</v>
      </c>
      <c r="U258" s="373"/>
      <c r="V258" s="241"/>
      <c r="W258" s="241"/>
      <c r="X258" s="241"/>
      <c r="Y258" s="241"/>
      <c r="Z258" s="241"/>
      <c r="AA258" s="241"/>
      <c r="AB258" s="241"/>
      <c r="AC258" s="241"/>
      <c r="AD258" s="138">
        <v>0.15</v>
      </c>
      <c r="AE258" s="139">
        <v>12942.882352941177</v>
      </c>
      <c r="AF258" s="140" t="s">
        <v>1402</v>
      </c>
    </row>
    <row r="259" spans="1:32" ht="42" hidden="1" customHeight="1" x14ac:dyDescent="0.2">
      <c r="A259" s="68">
        <f t="shared" ref="A259:A322" si="272">T258</f>
        <v>44083.171289490507</v>
      </c>
      <c r="B259" s="486" t="s">
        <v>2106</v>
      </c>
      <c r="C259" s="119" t="str">
        <f t="shared" si="261"/>
        <v>IRVING CONSUMER PRODUCTS</v>
      </c>
      <c r="D259" s="120">
        <v>1529119</v>
      </c>
      <c r="E259" s="114" t="s">
        <v>2100</v>
      </c>
      <c r="F259" s="53" t="str">
        <f t="shared" si="262"/>
        <v xml:space="preserve">SM30330UN0080;WHITE;600 </v>
      </c>
      <c r="G259" s="53" t="str">
        <f t="shared" si="263"/>
        <v>UNTREATED</v>
      </c>
      <c r="H259" s="70">
        <v>45150</v>
      </c>
      <c r="I259" s="60">
        <f>+H259/1391</f>
        <v>32.45866283249461</v>
      </c>
      <c r="J259" s="53" t="str">
        <f t="shared" si="265"/>
        <v>Braskem CP360H                      EXXON  6936G2</v>
      </c>
      <c r="K259" s="53" t="str">
        <f t="shared" si="266"/>
        <v>J1427140 175"x6.028"x.375"</v>
      </c>
      <c r="L259" s="70">
        <v>5900</v>
      </c>
      <c r="M259" s="53" t="str">
        <f t="shared" si="267"/>
        <v>42" +/- 1"</v>
      </c>
      <c r="N259" s="53">
        <f t="shared" si="268"/>
        <v>15</v>
      </c>
      <c r="O259" s="53" t="str">
        <f t="shared" si="269"/>
        <v xml:space="preserve">J1427220                PKG,41" PLAIN DISC   </v>
      </c>
      <c r="P259" s="65">
        <f>Q259/L259</f>
        <v>2898.6902927580891</v>
      </c>
      <c r="Q259" s="93">
        <f>1000/33*1000/80*H259</f>
        <v>17102272.727272727</v>
      </c>
      <c r="R259" s="370" t="s">
        <v>56</v>
      </c>
      <c r="S259" s="371"/>
      <c r="T259" s="51">
        <f t="shared" ref="T259:T322" si="273">T258+I259/24</f>
        <v>44084.523733775197</v>
      </c>
      <c r="U259" s="241"/>
      <c r="V259" s="241"/>
      <c r="W259" s="241"/>
      <c r="X259" s="241"/>
      <c r="Y259" s="241"/>
      <c r="Z259" s="241"/>
      <c r="AA259" s="241"/>
      <c r="AB259" s="241"/>
      <c r="AC259" s="241"/>
      <c r="AD259" s="138">
        <v>0.15</v>
      </c>
      <c r="AE259" s="139">
        <v>1671.7058823529412</v>
      </c>
      <c r="AF259" s="140" t="s">
        <v>1402</v>
      </c>
    </row>
    <row r="260" spans="1:32" ht="42" hidden="1" customHeight="1" x14ac:dyDescent="0.2">
      <c r="A260" s="68">
        <f t="shared" si="272"/>
        <v>44084.523733775197</v>
      </c>
      <c r="B260" s="486" t="s">
        <v>2106</v>
      </c>
      <c r="C260" s="444"/>
      <c r="D260" s="455" t="s">
        <v>2001</v>
      </c>
      <c r="E260" s="446"/>
      <c r="F260" s="447"/>
      <c r="G260" s="447"/>
      <c r="H260" s="448"/>
      <c r="I260" s="449">
        <v>0.5</v>
      </c>
      <c r="J260" s="447"/>
      <c r="K260" s="447"/>
      <c r="L260" s="450"/>
      <c r="M260" s="447"/>
      <c r="N260" s="447"/>
      <c r="O260" s="447"/>
      <c r="P260" s="451"/>
      <c r="Q260" s="452"/>
      <c r="R260" s="453" t="s">
        <v>428</v>
      </c>
      <c r="S260" s="454"/>
      <c r="T260" s="51">
        <f t="shared" si="273"/>
        <v>44084.544567108533</v>
      </c>
      <c r="AD260" s="138">
        <v>0.15</v>
      </c>
      <c r="AE260" s="139">
        <v>0</v>
      </c>
      <c r="AF260" s="140" t="s">
        <v>1402</v>
      </c>
    </row>
    <row r="261" spans="1:32" ht="42" hidden="1" customHeight="1" x14ac:dyDescent="0.2">
      <c r="A261" s="68">
        <f t="shared" si="272"/>
        <v>44084.544567108533</v>
      </c>
      <c r="B261" s="486" t="s">
        <v>2106</v>
      </c>
      <c r="C261" s="160" t="str">
        <f>VLOOKUP(D261,DETAIL,4,FALSE)</f>
        <v>IRVING PERSONAL CARE</v>
      </c>
      <c r="D261" s="116">
        <v>1520746</v>
      </c>
      <c r="E261" s="121"/>
      <c r="F261" s="228" t="str">
        <f>VLOOKUP(D261,DETAIL,5,FALSE)</f>
        <v>SM30100DS0095;SEAFOAM;600</v>
      </c>
      <c r="G261" s="228" t="str">
        <f>VLOOKUP(D261,DETAIL,6,FALSE)</f>
        <v>SINGLE KISS</v>
      </c>
      <c r="H261" s="309">
        <v>45000</v>
      </c>
      <c r="I261" s="243">
        <f>+H261/1619</f>
        <v>27.794935145151328</v>
      </c>
      <c r="J261" s="160" t="str">
        <f>VLOOKUP(D261,DETAIL,14,FALSE)</f>
        <v>Braskem CP360H       EXXON 6936G2</v>
      </c>
      <c r="K261" s="228" t="str">
        <f>VLOOKUP(D261,DETAIL,9,FALSE)</f>
        <v>J1427140 175"x6.028"x.375"</v>
      </c>
      <c r="L261" s="310">
        <v>14000</v>
      </c>
      <c r="M261" s="228" t="str">
        <f>VLOOKUP(D261,DETAIL,7,FALSE)</f>
        <v>TAR:  1000 MM      MIN:  975 MM          MAX:  1025 MM</v>
      </c>
      <c r="N261" s="228">
        <f>VLOOKUP(D261,DETAIL,10,FALSE)</f>
        <v>13</v>
      </c>
      <c r="O261" s="228" t="str">
        <f>VLOOKUP(D261,DETAIL,13,FALSE)</f>
        <v>J1427234 PKG 38" PLAIN DISC</v>
      </c>
      <c r="P261" s="244">
        <f>Q261/L261</f>
        <v>3383.458646616541</v>
      </c>
      <c r="Q261" s="310">
        <f>1000/10*1000/95*H261</f>
        <v>47368421.052631572</v>
      </c>
      <c r="R261" s="84" t="s">
        <v>56</v>
      </c>
      <c r="S261" s="124" t="s">
        <v>1967</v>
      </c>
      <c r="T261" s="51">
        <f t="shared" si="273"/>
        <v>44085.702689406244</v>
      </c>
      <c r="U261" s="373"/>
      <c r="V261" s="241"/>
      <c r="W261" s="241"/>
      <c r="X261" s="241"/>
      <c r="Y261" s="241"/>
      <c r="Z261" s="241"/>
      <c r="AA261" s="241"/>
      <c r="AB261" s="241"/>
      <c r="AC261" s="241"/>
      <c r="AD261" s="138">
        <v>0.15</v>
      </c>
      <c r="AE261" s="139">
        <v>1981.5882352941176</v>
      </c>
      <c r="AF261" s="140" t="s">
        <v>1402</v>
      </c>
    </row>
    <row r="262" spans="1:32" ht="42" hidden="1" customHeight="1" x14ac:dyDescent="0.2">
      <c r="A262" s="68">
        <f t="shared" si="272"/>
        <v>44085.702689406244</v>
      </c>
      <c r="B262" s="486" t="s">
        <v>2106</v>
      </c>
      <c r="C262" s="444"/>
      <c r="D262" s="455" t="s">
        <v>2001</v>
      </c>
      <c r="E262" s="446"/>
      <c r="F262" s="447"/>
      <c r="G262" s="447"/>
      <c r="H262" s="448"/>
      <c r="I262" s="449">
        <v>0.5</v>
      </c>
      <c r="J262" s="447"/>
      <c r="K262" s="447"/>
      <c r="L262" s="450"/>
      <c r="M262" s="447"/>
      <c r="N262" s="447"/>
      <c r="O262" s="447"/>
      <c r="P262" s="451"/>
      <c r="Q262" s="452"/>
      <c r="R262" s="453" t="s">
        <v>428</v>
      </c>
      <c r="S262" s="454"/>
      <c r="T262" s="51">
        <f t="shared" si="273"/>
        <v>44085.723522739579</v>
      </c>
      <c r="AD262" s="138">
        <v>0.15</v>
      </c>
      <c r="AE262" s="139">
        <v>0</v>
      </c>
      <c r="AF262" s="140" t="s">
        <v>1402</v>
      </c>
    </row>
    <row r="263" spans="1:32" ht="42" hidden="1" customHeight="1" x14ac:dyDescent="0.2">
      <c r="A263" s="68">
        <f t="shared" si="272"/>
        <v>44085.723522739579</v>
      </c>
      <c r="B263" s="486" t="s">
        <v>2106</v>
      </c>
      <c r="C263" s="403" t="str">
        <f>VLOOKUP(D263,DETAIL,4,FALSE)</f>
        <v>IRVING PERSONAL CARE</v>
      </c>
      <c r="D263" s="404">
        <v>1520745</v>
      </c>
      <c r="E263" s="121"/>
      <c r="F263" s="406" t="str">
        <f>VLOOKUP(D263,DETAIL,5,FALSE)</f>
        <v xml:space="preserve"> SM30100DS0095;KCBLUE;600  </v>
      </c>
      <c r="G263" s="406" t="str">
        <f>VLOOKUP(D263,DETAIL,6,FALSE)</f>
        <v>SINGLE KISS</v>
      </c>
      <c r="H263" s="407">
        <v>45000</v>
      </c>
      <c r="I263" s="408">
        <f>+H263/1619</f>
        <v>27.794935145151328</v>
      </c>
      <c r="J263" s="403" t="str">
        <f>VLOOKUP(D263,DETAIL,14,FALSE)</f>
        <v>Braskem CP360H       EXXON 6936G2</v>
      </c>
      <c r="K263" s="406" t="str">
        <f>VLOOKUP(D263,DETAIL,9,FALSE)</f>
        <v>S-1080 (6"X.375"X175")</v>
      </c>
      <c r="L263" s="409">
        <v>14000</v>
      </c>
      <c r="M263" s="406" t="str">
        <f>VLOOKUP(D263,DETAIL,7,FALSE)</f>
        <v>TAR:  1000 MM      MIN:  975 MM          MAX:  1025 MM</v>
      </c>
      <c r="N263" s="406">
        <f>VLOOKUP(D263,DETAIL,10,FALSE)</f>
        <v>13</v>
      </c>
      <c r="O263" s="406" t="str">
        <f>VLOOKUP(D263,DETAIL,13,FALSE)</f>
        <v xml:space="preserve">J1427237               PKG,40"COMBO,H AND P,3" CENTER    </v>
      </c>
      <c r="P263" s="410">
        <f>Q263/L263</f>
        <v>3383.458646616541</v>
      </c>
      <c r="Q263" s="409">
        <f>1000/10*1000/95*H263</f>
        <v>47368421.052631572</v>
      </c>
      <c r="R263" s="405" t="s">
        <v>56</v>
      </c>
      <c r="S263" s="411" t="s">
        <v>1967</v>
      </c>
      <c r="T263" s="51">
        <f t="shared" si="273"/>
        <v>44086.881645037291</v>
      </c>
      <c r="U263" s="241"/>
      <c r="V263" s="241"/>
      <c r="W263" s="241"/>
      <c r="X263" s="241"/>
      <c r="Y263" s="241"/>
      <c r="Z263" s="241"/>
      <c r="AA263" s="241"/>
      <c r="AB263" s="241"/>
      <c r="AC263" s="241"/>
      <c r="AD263" s="138">
        <v>0.15</v>
      </c>
      <c r="AE263" s="139">
        <v>1981.5882352941176</v>
      </c>
      <c r="AF263" s="140" t="s">
        <v>1402</v>
      </c>
    </row>
    <row r="264" spans="1:32" ht="42" hidden="1" customHeight="1" x14ac:dyDescent="0.2">
      <c r="A264" s="68">
        <f t="shared" si="272"/>
        <v>44086.881645037291</v>
      </c>
      <c r="B264" s="486" t="s">
        <v>2106</v>
      </c>
      <c r="C264" s="302" t="s">
        <v>1848</v>
      </c>
      <c r="D264" s="312"/>
      <c r="E264" s="306"/>
      <c r="F264" s="303"/>
      <c r="G264" s="303"/>
      <c r="H264" s="313"/>
      <c r="I264" s="307">
        <v>12</v>
      </c>
      <c r="J264" s="303"/>
      <c r="K264" s="303"/>
      <c r="L264" s="304"/>
      <c r="M264" s="303"/>
      <c r="N264" s="303"/>
      <c r="O264" s="303"/>
      <c r="P264" s="305"/>
      <c r="Q264" s="251"/>
      <c r="R264" s="311" t="s">
        <v>1847</v>
      </c>
      <c r="S264" s="314"/>
      <c r="T264" s="51">
        <f t="shared" si="273"/>
        <v>44087.381645037291</v>
      </c>
      <c r="U264" s="241"/>
      <c r="V264" s="241"/>
      <c r="W264" s="241"/>
      <c r="X264" s="241"/>
      <c r="Y264" s="241"/>
      <c r="Z264" s="241"/>
      <c r="AA264" s="241"/>
      <c r="AB264" s="241"/>
      <c r="AC264" s="241"/>
      <c r="AD264" s="138">
        <v>0.15</v>
      </c>
      <c r="AE264" s="139">
        <v>28868.117647058822</v>
      </c>
      <c r="AF264" s="140" t="s">
        <v>1402</v>
      </c>
    </row>
    <row r="265" spans="1:32" ht="42" hidden="1" customHeight="1" x14ac:dyDescent="0.2">
      <c r="A265" s="68">
        <f t="shared" si="272"/>
        <v>44087.381645037291</v>
      </c>
      <c r="B265" s="487" t="s">
        <v>2107</v>
      </c>
      <c r="C265" s="444" t="s">
        <v>428</v>
      </c>
      <c r="D265" s="445" t="s">
        <v>1741</v>
      </c>
      <c r="E265" s="446"/>
      <c r="F265" s="447"/>
      <c r="G265" s="447"/>
      <c r="H265" s="448"/>
      <c r="I265" s="449">
        <v>12</v>
      </c>
      <c r="J265" s="447"/>
      <c r="K265" s="447"/>
      <c r="L265" s="450"/>
      <c r="M265" s="447"/>
      <c r="N265" s="447"/>
      <c r="O265" s="447"/>
      <c r="P265" s="451"/>
      <c r="Q265" s="452"/>
      <c r="R265" s="453" t="s">
        <v>428</v>
      </c>
      <c r="S265" s="454"/>
      <c r="T265" s="51">
        <f t="shared" si="273"/>
        <v>44087.881645037291</v>
      </c>
      <c r="AD265" s="138">
        <v>0.15</v>
      </c>
      <c r="AE265" s="139">
        <v>0</v>
      </c>
      <c r="AF265" s="140" t="s">
        <v>1402</v>
      </c>
    </row>
    <row r="266" spans="1:32" ht="42" hidden="1" customHeight="1" x14ac:dyDescent="0.2">
      <c r="A266" s="68">
        <f t="shared" si="272"/>
        <v>44087.881645037291</v>
      </c>
      <c r="B266" s="487" t="s">
        <v>2107</v>
      </c>
      <c r="C266" s="109" t="str">
        <f t="shared" ref="C266:C275" si="274">VLOOKUP(D266,DETAIL,4,FALSE)</f>
        <v>P &amp; G</v>
      </c>
      <c r="D266" s="173">
        <v>1676715</v>
      </c>
      <c r="E266" s="183"/>
      <c r="F266" s="97" t="str">
        <f t="shared" ref="F266:F275" si="275">VLOOKUP(D266,DETAIL,5,FALSE)</f>
        <v>SAM0130UN0234;WHITE;300</v>
      </c>
      <c r="G266" s="97" t="str">
        <f t="shared" ref="G266:G275" si="276">VLOOKUP(D266,DETAIL,6,FALSE)</f>
        <v>UNTREATED</v>
      </c>
      <c r="H266" s="170">
        <v>6500</v>
      </c>
      <c r="I266" s="111">
        <f t="shared" ref="I266:I275" si="277">+H266/1710</f>
        <v>3.801169590643275</v>
      </c>
      <c r="J266" s="171" t="str">
        <f t="shared" ref="J266:J275" si="278">VLOOKUP(D266,DETAIL,14,FALSE)</f>
        <v>BRASKEM - CP360H &amp; Irgatec MB</v>
      </c>
      <c r="K266" s="97" t="str">
        <f t="shared" ref="K266:K275" si="279">VLOOKUP(D266,DETAIL,9,FALSE)</f>
        <v>J1427155 177"X3.032"X.25</v>
      </c>
      <c r="L266" s="170">
        <v>17000</v>
      </c>
      <c r="M266" s="97" t="str">
        <f t="shared" ref="M266:M275" si="280">VLOOKUP(D266,DETAIL,7,FALSE)</f>
        <v>TAR: 1070 MM                  MIN:  1045 MM          MAX:   1095 MM</v>
      </c>
      <c r="N266" s="97">
        <f t="shared" ref="N266:N275" si="281">VLOOKUP(D266,DETAIL,10,FALSE)</f>
        <v>5</v>
      </c>
      <c r="O266" s="97" t="str">
        <f t="shared" ref="O266:O275" si="282">VLOOKUP(D266,DETAIL,13,FALSE)</f>
        <v xml:space="preserve">J1427220                PKG,41" PLAIN DISC   </v>
      </c>
      <c r="P266" s="110">
        <f t="shared" ref="P266:P275" si="283">Q266/L266</f>
        <v>125.69130216189038</v>
      </c>
      <c r="Q266" s="172">
        <f t="shared" ref="Q266:Q275" si="284">1000/13*1000/234*H266</f>
        <v>2136752.1367521365</v>
      </c>
      <c r="R266" s="101">
        <v>44071</v>
      </c>
      <c r="S266" s="150" t="s">
        <v>2667</v>
      </c>
      <c r="T266" s="51">
        <f t="shared" si="273"/>
        <v>44088.040027103569</v>
      </c>
      <c r="U266" s="565"/>
      <c r="V266" s="241"/>
      <c r="W266" s="241"/>
      <c r="X266" s="241"/>
      <c r="Y266" s="241"/>
      <c r="Z266" s="241"/>
      <c r="AA266" s="241"/>
      <c r="AB266" s="241"/>
      <c r="AC266" s="241"/>
      <c r="AD266" s="138">
        <v>0.15</v>
      </c>
      <c r="AE266" s="139">
        <v>38441.294117647063</v>
      </c>
      <c r="AF266" s="140" t="s">
        <v>1402</v>
      </c>
    </row>
    <row r="267" spans="1:32" ht="42" hidden="1" customHeight="1" x14ac:dyDescent="0.2">
      <c r="A267" s="68">
        <f t="shared" si="272"/>
        <v>44088.040027103569</v>
      </c>
      <c r="B267" s="487" t="s">
        <v>2107</v>
      </c>
      <c r="C267" s="109" t="str">
        <f t="shared" si="274"/>
        <v>P &amp; G</v>
      </c>
      <c r="D267" s="173">
        <v>1676715</v>
      </c>
      <c r="E267" s="183"/>
      <c r="F267" s="97" t="str">
        <f t="shared" si="275"/>
        <v>SAM0130UN0234;WHITE;300</v>
      </c>
      <c r="G267" s="97" t="str">
        <f t="shared" si="276"/>
        <v>UNTREATED</v>
      </c>
      <c r="H267" s="170">
        <v>6500</v>
      </c>
      <c r="I267" s="111">
        <f t="shared" si="277"/>
        <v>3.801169590643275</v>
      </c>
      <c r="J267" s="171" t="str">
        <f t="shared" si="278"/>
        <v>BRASKEM - CP360H &amp; Irgatec MB</v>
      </c>
      <c r="K267" s="97" t="str">
        <f t="shared" si="279"/>
        <v>J1427155 177"X3.032"X.25</v>
      </c>
      <c r="L267" s="170">
        <v>17000</v>
      </c>
      <c r="M267" s="97" t="str">
        <f t="shared" si="280"/>
        <v>TAR: 1070 MM                  MIN:  1045 MM          MAX:   1095 MM</v>
      </c>
      <c r="N267" s="97">
        <f t="shared" si="281"/>
        <v>5</v>
      </c>
      <c r="O267" s="97" t="str">
        <f t="shared" si="282"/>
        <v xml:space="preserve">J1427220                PKG,41" PLAIN DISC   </v>
      </c>
      <c r="P267" s="110">
        <f t="shared" si="283"/>
        <v>125.69130216189038</v>
      </c>
      <c r="Q267" s="172">
        <f t="shared" si="284"/>
        <v>2136752.1367521365</v>
      </c>
      <c r="R267" s="101">
        <v>44071</v>
      </c>
      <c r="S267" s="150" t="s">
        <v>2668</v>
      </c>
      <c r="T267" s="51">
        <f t="shared" si="273"/>
        <v>44088.198409169847</v>
      </c>
      <c r="U267" s="565"/>
      <c r="V267" s="241"/>
      <c r="W267" s="241"/>
      <c r="X267" s="241"/>
      <c r="Y267" s="241"/>
      <c r="Z267" s="241"/>
      <c r="AA267" s="241"/>
      <c r="AB267" s="241"/>
      <c r="AC267" s="241"/>
      <c r="AD267" s="138">
        <v>0.15</v>
      </c>
      <c r="AE267" s="139">
        <v>38441.294117647063</v>
      </c>
      <c r="AF267" s="140" t="s">
        <v>1402</v>
      </c>
    </row>
    <row r="268" spans="1:32" ht="42" hidden="1" customHeight="1" x14ac:dyDescent="0.2">
      <c r="A268" s="68">
        <f t="shared" si="272"/>
        <v>44088.198409169847</v>
      </c>
      <c r="B268" s="487" t="s">
        <v>2107</v>
      </c>
      <c r="C268" s="109" t="str">
        <f>VLOOKUP(D268,DETAIL,4,FALSE)</f>
        <v>P &amp; G</v>
      </c>
      <c r="D268" s="173">
        <v>1690246</v>
      </c>
      <c r="E268" s="183"/>
      <c r="F268" s="97" t="str">
        <f>VLOOKUP(D268,DETAIL,5,FALSE)</f>
        <v>SAM0130UN0208;WHITE;300</v>
      </c>
      <c r="G268" s="97" t="str">
        <f>VLOOKUP(D268,DETAIL,6,FALSE)</f>
        <v>UNTREATED</v>
      </c>
      <c r="H268" s="170">
        <v>6500</v>
      </c>
      <c r="I268" s="111">
        <f>+H268/1710</f>
        <v>3.801169590643275</v>
      </c>
      <c r="J268" s="171" t="str">
        <f>VLOOKUP(D268,DETAIL,14,FALSE)</f>
        <v>BRASKEM - CP360H &amp; Irgatec MB</v>
      </c>
      <c r="K268" s="97" t="str">
        <f>VLOOKUP(D268,DETAIL,9,FALSE)</f>
        <v>J1427155 177"X3.032"X.25</v>
      </c>
      <c r="L268" s="170">
        <v>17000</v>
      </c>
      <c r="M268" s="97" t="str">
        <f>VLOOKUP(D268,DETAIL,7,FALSE)</f>
        <v>TAR: 1070 MM                  MIN:  1045 MM          MAX:   1095 MM</v>
      </c>
      <c r="N268" s="97">
        <f>VLOOKUP(D268,DETAIL,10,FALSE)</f>
        <v>6</v>
      </c>
      <c r="O268" s="97" t="str">
        <f>VLOOKUP(D268,DETAIL,13,FALSE)</f>
        <v xml:space="preserve">J1427220                PKG,41" PLAIN DISC   </v>
      </c>
      <c r="P268" s="110">
        <f>Q268/L268</f>
        <v>141.40271493212671</v>
      </c>
      <c r="Q268" s="172">
        <f>1000/13*1000/208*H268</f>
        <v>2403846.153846154</v>
      </c>
      <c r="R268" s="101">
        <v>44074</v>
      </c>
      <c r="S268" s="150" t="s">
        <v>2631</v>
      </c>
      <c r="T268" s="51">
        <f t="shared" si="273"/>
        <v>44088.356791236125</v>
      </c>
      <c r="U268" s="565"/>
      <c r="V268" s="241"/>
      <c r="W268" s="241"/>
      <c r="X268" s="241"/>
      <c r="Y268" s="241"/>
      <c r="Z268" s="241"/>
      <c r="AA268" s="241"/>
      <c r="AB268" s="241"/>
      <c r="AC268" s="241"/>
      <c r="AD268" s="138">
        <v>0.15</v>
      </c>
      <c r="AE268" s="139">
        <v>38441.294117647063</v>
      </c>
      <c r="AF268" s="140" t="s">
        <v>1402</v>
      </c>
    </row>
    <row r="269" spans="1:32" ht="42" hidden="1" customHeight="1" x14ac:dyDescent="0.2">
      <c r="A269" s="68">
        <f t="shared" si="272"/>
        <v>44088.356791236125</v>
      </c>
      <c r="B269" s="487" t="s">
        <v>2107</v>
      </c>
      <c r="C269" s="109" t="str">
        <f t="shared" ref="C269:C274" si="285">VLOOKUP(D269,DETAIL,4,FALSE)</f>
        <v>P &amp; G</v>
      </c>
      <c r="D269" s="173">
        <v>1676715</v>
      </c>
      <c r="E269" s="183"/>
      <c r="F269" s="97" t="str">
        <f t="shared" ref="F269:F274" si="286">VLOOKUP(D269,DETAIL,5,FALSE)</f>
        <v>SAM0130UN0234;WHITE;300</v>
      </c>
      <c r="G269" s="97" t="str">
        <f t="shared" ref="G269:G274" si="287">VLOOKUP(D269,DETAIL,6,FALSE)</f>
        <v>UNTREATED</v>
      </c>
      <c r="H269" s="170">
        <v>6500</v>
      </c>
      <c r="I269" s="111">
        <f t="shared" ref="I269:I274" si="288">+H269/1710</f>
        <v>3.801169590643275</v>
      </c>
      <c r="J269" s="171" t="str">
        <f t="shared" ref="J269:J274" si="289">VLOOKUP(D269,DETAIL,14,FALSE)</f>
        <v>BRASKEM - CP360H &amp; Irgatec MB</v>
      </c>
      <c r="K269" s="97" t="str">
        <f t="shared" ref="K269:K274" si="290">VLOOKUP(D269,DETAIL,9,FALSE)</f>
        <v>J1427155 177"X3.032"X.25</v>
      </c>
      <c r="L269" s="170">
        <v>17000</v>
      </c>
      <c r="M269" s="97" t="str">
        <f t="shared" ref="M269:M274" si="291">VLOOKUP(D269,DETAIL,7,FALSE)</f>
        <v>TAR: 1070 MM                  MIN:  1045 MM          MAX:   1095 MM</v>
      </c>
      <c r="N269" s="97">
        <f t="shared" ref="N269:N274" si="292">VLOOKUP(D269,DETAIL,10,FALSE)</f>
        <v>5</v>
      </c>
      <c r="O269" s="97" t="str">
        <f t="shared" ref="O269:O274" si="293">VLOOKUP(D269,DETAIL,13,FALSE)</f>
        <v xml:space="preserve">J1427220                PKG,41" PLAIN DISC   </v>
      </c>
      <c r="P269" s="110">
        <f t="shared" ref="P269:P274" si="294">Q269/L269</f>
        <v>125.69130216189038</v>
      </c>
      <c r="Q269" s="172">
        <f t="shared" ref="Q269:Q274" si="295">1000/13*1000/234*H269</f>
        <v>2136752.1367521365</v>
      </c>
      <c r="R269" s="101">
        <v>44074</v>
      </c>
      <c r="S269" s="150" t="s">
        <v>2669</v>
      </c>
      <c r="T269" s="51">
        <f t="shared" si="273"/>
        <v>44088.515173302403</v>
      </c>
      <c r="U269" s="565"/>
      <c r="V269" s="241"/>
      <c r="W269" s="241"/>
      <c r="X269" s="241"/>
      <c r="Y269" s="241"/>
      <c r="Z269" s="241"/>
      <c r="AA269" s="241"/>
      <c r="AB269" s="241"/>
      <c r="AC269" s="241"/>
      <c r="AD269" s="138">
        <v>0.15</v>
      </c>
      <c r="AE269" s="139">
        <v>38441.294117647063</v>
      </c>
      <c r="AF269" s="140" t="s">
        <v>1402</v>
      </c>
    </row>
    <row r="270" spans="1:32" ht="42" hidden="1" customHeight="1" x14ac:dyDescent="0.2">
      <c r="A270" s="68">
        <f t="shared" si="272"/>
        <v>44088.515173302403</v>
      </c>
      <c r="B270" s="487" t="s">
        <v>2107</v>
      </c>
      <c r="C270" s="109" t="str">
        <f t="shared" ref="C270:C273" si="296">VLOOKUP(D270,DETAIL,4,FALSE)</f>
        <v>P &amp; G</v>
      </c>
      <c r="D270" s="173">
        <v>1676715</v>
      </c>
      <c r="E270" s="183"/>
      <c r="F270" s="97" t="str">
        <f t="shared" ref="F270:F273" si="297">VLOOKUP(D270,DETAIL,5,FALSE)</f>
        <v>SAM0130UN0234;WHITE;300</v>
      </c>
      <c r="G270" s="97" t="str">
        <f t="shared" ref="G270:G273" si="298">VLOOKUP(D270,DETAIL,6,FALSE)</f>
        <v>UNTREATED</v>
      </c>
      <c r="H270" s="170">
        <v>6500</v>
      </c>
      <c r="I270" s="111">
        <f t="shared" ref="I270:I273" si="299">+H270/1710</f>
        <v>3.801169590643275</v>
      </c>
      <c r="J270" s="171" t="str">
        <f t="shared" ref="J270:J273" si="300">VLOOKUP(D270,DETAIL,14,FALSE)</f>
        <v>BRASKEM - CP360H &amp; Irgatec MB</v>
      </c>
      <c r="K270" s="97" t="str">
        <f t="shared" ref="K270:K273" si="301">VLOOKUP(D270,DETAIL,9,FALSE)</f>
        <v>J1427155 177"X3.032"X.25</v>
      </c>
      <c r="L270" s="170">
        <v>17000</v>
      </c>
      <c r="M270" s="97" t="str">
        <f t="shared" ref="M270:M273" si="302">VLOOKUP(D270,DETAIL,7,FALSE)</f>
        <v>TAR: 1070 MM                  MIN:  1045 MM          MAX:   1095 MM</v>
      </c>
      <c r="N270" s="97">
        <f t="shared" ref="N270:N273" si="303">VLOOKUP(D270,DETAIL,10,FALSE)</f>
        <v>5</v>
      </c>
      <c r="O270" s="97" t="str">
        <f t="shared" ref="O270:O273" si="304">VLOOKUP(D270,DETAIL,13,FALSE)</f>
        <v xml:space="preserve">J1427220                PKG,41" PLAIN DISC   </v>
      </c>
      <c r="P270" s="110">
        <f t="shared" ref="P270:P273" si="305">Q270/L270</f>
        <v>125.69130216189038</v>
      </c>
      <c r="Q270" s="172">
        <f t="shared" ref="Q270:Q273" si="306">1000/13*1000/234*H270</f>
        <v>2136752.1367521365</v>
      </c>
      <c r="R270" s="101">
        <v>44074</v>
      </c>
      <c r="S270" s="150" t="s">
        <v>2670</v>
      </c>
      <c r="T270" s="51">
        <f t="shared" si="273"/>
        <v>44088.673555368681</v>
      </c>
      <c r="U270" s="565"/>
      <c r="V270" s="241"/>
      <c r="W270" s="241"/>
      <c r="X270" s="241"/>
      <c r="Y270" s="241"/>
      <c r="Z270" s="241"/>
      <c r="AA270" s="241"/>
      <c r="AB270" s="241"/>
      <c r="AC270" s="241"/>
      <c r="AD270" s="138">
        <v>0.15</v>
      </c>
      <c r="AE270" s="139">
        <v>38441.294117647063</v>
      </c>
      <c r="AF270" s="140" t="s">
        <v>1402</v>
      </c>
    </row>
    <row r="271" spans="1:32" ht="42" hidden="1" customHeight="1" x14ac:dyDescent="0.2">
      <c r="A271" s="68">
        <f t="shared" si="272"/>
        <v>44088.673555368681</v>
      </c>
      <c r="B271" s="487" t="s">
        <v>2107</v>
      </c>
      <c r="C271" s="109" t="str">
        <f t="shared" si="296"/>
        <v>P &amp; G</v>
      </c>
      <c r="D271" s="173">
        <v>1676715</v>
      </c>
      <c r="E271" s="183"/>
      <c r="F271" s="97" t="str">
        <f t="shared" si="297"/>
        <v>SAM0130UN0234;WHITE;300</v>
      </c>
      <c r="G271" s="97" t="str">
        <f t="shared" si="298"/>
        <v>UNTREATED</v>
      </c>
      <c r="H271" s="170">
        <v>6500</v>
      </c>
      <c r="I271" s="111">
        <f t="shared" si="299"/>
        <v>3.801169590643275</v>
      </c>
      <c r="J271" s="171" t="str">
        <f t="shared" si="300"/>
        <v>BRASKEM - CP360H &amp; Irgatec MB</v>
      </c>
      <c r="K271" s="97" t="str">
        <f t="shared" si="301"/>
        <v>J1427155 177"X3.032"X.25</v>
      </c>
      <c r="L271" s="170">
        <v>17000</v>
      </c>
      <c r="M271" s="97" t="str">
        <f t="shared" si="302"/>
        <v>TAR: 1070 MM                  MIN:  1045 MM          MAX:   1095 MM</v>
      </c>
      <c r="N271" s="97">
        <f t="shared" si="303"/>
        <v>5</v>
      </c>
      <c r="O271" s="97" t="str">
        <f t="shared" si="304"/>
        <v xml:space="preserve">J1427220                PKG,41" PLAIN DISC   </v>
      </c>
      <c r="P271" s="110">
        <f t="shared" si="305"/>
        <v>125.69130216189038</v>
      </c>
      <c r="Q271" s="172">
        <f t="shared" si="306"/>
        <v>2136752.1367521365</v>
      </c>
      <c r="R271" s="101">
        <v>44074</v>
      </c>
      <c r="S271" s="150" t="s">
        <v>2671</v>
      </c>
      <c r="T271" s="51">
        <f t="shared" si="273"/>
        <v>44088.831937434959</v>
      </c>
      <c r="U271" s="565"/>
      <c r="V271" s="241"/>
      <c r="W271" s="241"/>
      <c r="X271" s="241"/>
      <c r="Y271" s="241"/>
      <c r="Z271" s="241"/>
      <c r="AA271" s="241"/>
      <c r="AB271" s="241"/>
      <c r="AC271" s="241"/>
      <c r="AD271" s="138">
        <v>0.15</v>
      </c>
      <c r="AE271" s="139">
        <v>38441.294117647063</v>
      </c>
      <c r="AF271" s="140" t="s">
        <v>1402</v>
      </c>
    </row>
    <row r="272" spans="1:32" ht="42" hidden="1" customHeight="1" x14ac:dyDescent="0.2">
      <c r="A272" s="68">
        <f t="shared" si="272"/>
        <v>44088.831937434959</v>
      </c>
      <c r="B272" s="487" t="s">
        <v>2107</v>
      </c>
      <c r="C272" s="109" t="str">
        <f t="shared" si="296"/>
        <v>P &amp; G</v>
      </c>
      <c r="D272" s="173">
        <v>1676715</v>
      </c>
      <c r="E272" s="183"/>
      <c r="F272" s="97" t="str">
        <f t="shared" si="297"/>
        <v>SAM0130UN0234;WHITE;300</v>
      </c>
      <c r="G272" s="97" t="str">
        <f t="shared" si="298"/>
        <v>UNTREATED</v>
      </c>
      <c r="H272" s="170">
        <v>6500</v>
      </c>
      <c r="I272" s="111">
        <f t="shared" si="299"/>
        <v>3.801169590643275</v>
      </c>
      <c r="J272" s="171" t="str">
        <f t="shared" si="300"/>
        <v>BRASKEM - CP360H &amp; Irgatec MB</v>
      </c>
      <c r="K272" s="97" t="str">
        <f t="shared" si="301"/>
        <v>J1427155 177"X3.032"X.25</v>
      </c>
      <c r="L272" s="170">
        <v>17000</v>
      </c>
      <c r="M272" s="97" t="str">
        <f t="shared" si="302"/>
        <v>TAR: 1070 MM                  MIN:  1045 MM          MAX:   1095 MM</v>
      </c>
      <c r="N272" s="97">
        <f t="shared" si="303"/>
        <v>5</v>
      </c>
      <c r="O272" s="97" t="str">
        <f t="shared" si="304"/>
        <v xml:space="preserve">J1427220                PKG,41" PLAIN DISC   </v>
      </c>
      <c r="P272" s="110">
        <f t="shared" si="305"/>
        <v>125.69130216189038</v>
      </c>
      <c r="Q272" s="172">
        <f t="shared" si="306"/>
        <v>2136752.1367521365</v>
      </c>
      <c r="R272" s="101">
        <v>44074</v>
      </c>
      <c r="S272" s="150" t="s">
        <v>2672</v>
      </c>
      <c r="T272" s="51">
        <f t="shared" si="273"/>
        <v>44088.990319501238</v>
      </c>
      <c r="U272" s="565"/>
      <c r="V272" s="241"/>
      <c r="W272" s="241"/>
      <c r="X272" s="241"/>
      <c r="Y272" s="241"/>
      <c r="Z272" s="241"/>
      <c r="AA272" s="241"/>
      <c r="AB272" s="241"/>
      <c r="AC272" s="241"/>
      <c r="AD272" s="138">
        <v>0.15</v>
      </c>
      <c r="AE272" s="139">
        <v>38441.294117647063</v>
      </c>
      <c r="AF272" s="140" t="s">
        <v>1402</v>
      </c>
    </row>
    <row r="273" spans="1:32" ht="42" hidden="1" customHeight="1" x14ac:dyDescent="0.2">
      <c r="A273" s="68">
        <f t="shared" si="272"/>
        <v>44088.990319501238</v>
      </c>
      <c r="B273" s="487" t="s">
        <v>2107</v>
      </c>
      <c r="C273" s="109" t="str">
        <f t="shared" si="296"/>
        <v>P &amp; G</v>
      </c>
      <c r="D273" s="173">
        <v>1676715</v>
      </c>
      <c r="E273" s="183"/>
      <c r="F273" s="97" t="str">
        <f t="shared" si="297"/>
        <v>SAM0130UN0234;WHITE;300</v>
      </c>
      <c r="G273" s="97" t="str">
        <f t="shared" si="298"/>
        <v>UNTREATED</v>
      </c>
      <c r="H273" s="170">
        <v>6500</v>
      </c>
      <c r="I273" s="111">
        <f t="shared" si="299"/>
        <v>3.801169590643275</v>
      </c>
      <c r="J273" s="171" t="str">
        <f t="shared" si="300"/>
        <v>BRASKEM - CP360H &amp; Irgatec MB</v>
      </c>
      <c r="K273" s="97" t="str">
        <f t="shared" si="301"/>
        <v>J1427155 177"X3.032"X.25</v>
      </c>
      <c r="L273" s="170">
        <v>17000</v>
      </c>
      <c r="M273" s="97" t="str">
        <f t="shared" si="302"/>
        <v>TAR: 1070 MM                  MIN:  1045 MM          MAX:   1095 MM</v>
      </c>
      <c r="N273" s="97">
        <f t="shared" si="303"/>
        <v>5</v>
      </c>
      <c r="O273" s="97" t="str">
        <f t="shared" si="304"/>
        <v xml:space="preserve">J1427220                PKG,41" PLAIN DISC   </v>
      </c>
      <c r="P273" s="110">
        <f t="shared" si="305"/>
        <v>125.69130216189038</v>
      </c>
      <c r="Q273" s="172">
        <f t="shared" si="306"/>
        <v>2136752.1367521365</v>
      </c>
      <c r="R273" s="101">
        <v>44074</v>
      </c>
      <c r="S273" s="150" t="s">
        <v>2673</v>
      </c>
      <c r="T273" s="51">
        <f t="shared" si="273"/>
        <v>44089.148701567516</v>
      </c>
      <c r="U273" s="565"/>
      <c r="V273" s="241"/>
      <c r="W273" s="241"/>
      <c r="X273" s="241"/>
      <c r="Y273" s="241"/>
      <c r="Z273" s="241"/>
      <c r="AA273" s="241"/>
      <c r="AB273" s="241"/>
      <c r="AC273" s="241"/>
      <c r="AD273" s="138">
        <v>0.15</v>
      </c>
      <c r="AE273" s="139">
        <v>38441.294117647063</v>
      </c>
      <c r="AF273" s="140" t="s">
        <v>1402</v>
      </c>
    </row>
    <row r="274" spans="1:32" ht="42" hidden="1" customHeight="1" x14ac:dyDescent="0.2">
      <c r="A274" s="68">
        <f t="shared" si="272"/>
        <v>44089.148701567516</v>
      </c>
      <c r="B274" s="487" t="s">
        <v>2107</v>
      </c>
      <c r="C274" s="109" t="str">
        <f t="shared" si="285"/>
        <v>P &amp; G</v>
      </c>
      <c r="D274" s="173">
        <v>1676715</v>
      </c>
      <c r="E274" s="183"/>
      <c r="F274" s="97" t="str">
        <f t="shared" si="286"/>
        <v>SAM0130UN0234;WHITE;300</v>
      </c>
      <c r="G274" s="97" t="str">
        <f t="shared" si="287"/>
        <v>UNTREATED</v>
      </c>
      <c r="H274" s="170">
        <v>6500</v>
      </c>
      <c r="I274" s="111">
        <f t="shared" si="288"/>
        <v>3.801169590643275</v>
      </c>
      <c r="J274" s="171" t="str">
        <f t="shared" si="289"/>
        <v>BRASKEM - CP360H &amp; Irgatec MB</v>
      </c>
      <c r="K274" s="97" t="str">
        <f t="shared" si="290"/>
        <v>J1427155 177"X3.032"X.25</v>
      </c>
      <c r="L274" s="170">
        <v>17000</v>
      </c>
      <c r="M274" s="97" t="str">
        <f t="shared" si="291"/>
        <v>TAR: 1070 MM                  MIN:  1045 MM          MAX:   1095 MM</v>
      </c>
      <c r="N274" s="97">
        <f t="shared" si="292"/>
        <v>5</v>
      </c>
      <c r="O274" s="97" t="str">
        <f t="shared" si="293"/>
        <v xml:space="preserve">J1427220                PKG,41" PLAIN DISC   </v>
      </c>
      <c r="P274" s="110">
        <f t="shared" si="294"/>
        <v>125.69130216189038</v>
      </c>
      <c r="Q274" s="172">
        <f t="shared" si="295"/>
        <v>2136752.1367521365</v>
      </c>
      <c r="R274" s="101">
        <v>44074</v>
      </c>
      <c r="S274" s="150" t="s">
        <v>2674</v>
      </c>
      <c r="T274" s="51">
        <f t="shared" si="273"/>
        <v>44089.307083633794</v>
      </c>
      <c r="U274" s="565"/>
      <c r="V274" s="241"/>
      <c r="W274" s="241"/>
      <c r="X274" s="241"/>
      <c r="Y274" s="241"/>
      <c r="Z274" s="241"/>
      <c r="AA274" s="241"/>
      <c r="AB274" s="241"/>
      <c r="AC274" s="241"/>
      <c r="AD274" s="138">
        <v>0.15</v>
      </c>
      <c r="AE274" s="139">
        <v>38441.294117647063</v>
      </c>
      <c r="AF274" s="140" t="s">
        <v>1402</v>
      </c>
    </row>
    <row r="275" spans="1:32" ht="42" hidden="1" customHeight="1" x14ac:dyDescent="0.2">
      <c r="A275" s="68">
        <f t="shared" si="272"/>
        <v>44089.307083633794</v>
      </c>
      <c r="B275" s="487" t="s">
        <v>2107</v>
      </c>
      <c r="C275" s="109" t="str">
        <f t="shared" si="274"/>
        <v>P &amp; G</v>
      </c>
      <c r="D275" s="173">
        <v>1676715</v>
      </c>
      <c r="E275" s="183"/>
      <c r="F275" s="97" t="str">
        <f t="shared" si="275"/>
        <v>SAM0130UN0234;WHITE;300</v>
      </c>
      <c r="G275" s="97" t="str">
        <f t="shared" si="276"/>
        <v>UNTREATED</v>
      </c>
      <c r="H275" s="170">
        <v>6500</v>
      </c>
      <c r="I275" s="111">
        <f t="shared" si="277"/>
        <v>3.801169590643275</v>
      </c>
      <c r="J275" s="171" t="str">
        <f t="shared" si="278"/>
        <v>BRASKEM - CP360H &amp; Irgatec MB</v>
      </c>
      <c r="K275" s="97" t="str">
        <f t="shared" si="279"/>
        <v>J1427155 177"X3.032"X.25</v>
      </c>
      <c r="L275" s="170">
        <v>17000</v>
      </c>
      <c r="M275" s="97" t="str">
        <f t="shared" si="280"/>
        <v>TAR: 1070 MM                  MIN:  1045 MM          MAX:   1095 MM</v>
      </c>
      <c r="N275" s="97">
        <f t="shared" si="281"/>
        <v>5</v>
      </c>
      <c r="O275" s="97" t="str">
        <f t="shared" si="282"/>
        <v xml:space="preserve">J1427220                PKG,41" PLAIN DISC   </v>
      </c>
      <c r="P275" s="110">
        <f t="shared" si="283"/>
        <v>125.69130216189038</v>
      </c>
      <c r="Q275" s="172">
        <f t="shared" si="284"/>
        <v>2136752.1367521365</v>
      </c>
      <c r="R275" s="101">
        <v>44075</v>
      </c>
      <c r="S275" s="150" t="s">
        <v>2675</v>
      </c>
      <c r="T275" s="51">
        <f t="shared" si="273"/>
        <v>44089.465465700072</v>
      </c>
      <c r="U275" s="565"/>
      <c r="V275" s="241"/>
      <c r="W275" s="241"/>
      <c r="X275" s="241"/>
      <c r="Y275" s="241"/>
      <c r="Z275" s="241"/>
      <c r="AA275" s="241"/>
      <c r="AB275" s="241"/>
      <c r="AC275" s="241"/>
      <c r="AD275" s="138">
        <v>0.15</v>
      </c>
      <c r="AE275" s="139">
        <v>38441.294117647063</v>
      </c>
      <c r="AF275" s="140" t="s">
        <v>1402</v>
      </c>
    </row>
    <row r="276" spans="1:32" ht="42" hidden="1" customHeight="1" x14ac:dyDescent="0.2">
      <c r="A276" s="68">
        <f t="shared" si="272"/>
        <v>44089.465465700072</v>
      </c>
      <c r="B276" s="487" t="s">
        <v>2107</v>
      </c>
      <c r="C276" s="109" t="str">
        <f>VLOOKUP(D276,DETAIL,4,FALSE)</f>
        <v>P &amp; G</v>
      </c>
      <c r="D276" s="173">
        <v>1676714</v>
      </c>
      <c r="E276" s="183"/>
      <c r="F276" s="97" t="str">
        <f>VLOOKUP(D276,DETAIL,5,FALSE)</f>
        <v>SAM0130UN0170;WHITE;300</v>
      </c>
      <c r="G276" s="97" t="str">
        <f>VLOOKUP(D276,DETAIL,6,FALSE)</f>
        <v>UNTREATED</v>
      </c>
      <c r="H276" s="170">
        <v>6500</v>
      </c>
      <c r="I276" s="111">
        <f>+H276/1710</f>
        <v>3.801169590643275</v>
      </c>
      <c r="J276" s="171" t="str">
        <f>VLOOKUP(D276,DETAIL,14,FALSE)</f>
        <v>BRASKEM - CP360H &amp; Irgatec MB</v>
      </c>
      <c r="K276" s="97" t="str">
        <f>VLOOKUP(D276,DETAIL,9,FALSE)</f>
        <v>J1427155 177"X3.032"X.25</v>
      </c>
      <c r="L276" s="170">
        <v>17000</v>
      </c>
      <c r="M276" s="97" t="str">
        <f>VLOOKUP(D276,DETAIL,7,FALSE)</f>
        <v>TAR: 1070 MM                  MIN:  1045 MM          MAX:   1095 MM</v>
      </c>
      <c r="N276" s="97">
        <f>VLOOKUP(D276,DETAIL,10,FALSE)</f>
        <v>7</v>
      </c>
      <c r="O276" s="97" t="str">
        <f>VLOOKUP(D276,DETAIL,13,FALSE)</f>
        <v xml:space="preserve">J1427220                PKG,41" PLAIN DISC   </v>
      </c>
      <c r="P276" s="110">
        <f>Q276/L276</f>
        <v>173.01038062283737</v>
      </c>
      <c r="Q276" s="172">
        <f>1000/13*1000/170*H276</f>
        <v>2941176.4705882352</v>
      </c>
      <c r="R276" s="101">
        <v>44076</v>
      </c>
      <c r="S276" s="150" t="s">
        <v>2625</v>
      </c>
      <c r="T276" s="51">
        <f t="shared" si="273"/>
        <v>44089.62384776635</v>
      </c>
      <c r="U276" s="565"/>
      <c r="V276" s="241"/>
      <c r="W276" s="241"/>
      <c r="X276" s="241"/>
      <c r="Y276" s="241"/>
      <c r="Z276" s="241"/>
      <c r="AA276" s="241"/>
      <c r="AB276" s="241"/>
      <c r="AC276" s="241"/>
      <c r="AD276" s="138">
        <v>0.15</v>
      </c>
      <c r="AE276" s="139">
        <v>38441.294117647063</v>
      </c>
      <c r="AF276" s="140" t="s">
        <v>1402</v>
      </c>
    </row>
    <row r="277" spans="1:32" ht="42" hidden="1" customHeight="1" x14ac:dyDescent="0.2">
      <c r="A277" s="68">
        <f t="shared" si="272"/>
        <v>44089.62384776635</v>
      </c>
      <c r="B277" s="487" t="s">
        <v>2107</v>
      </c>
      <c r="C277" s="109" t="str">
        <f>VLOOKUP(D277,DETAIL,4,FALSE)</f>
        <v>P &amp; G</v>
      </c>
      <c r="D277" s="173">
        <v>1676224</v>
      </c>
      <c r="E277" s="183"/>
      <c r="F277" s="97" t="str">
        <f>VLOOKUP(D277,DETAIL,5,FALSE)</f>
        <v>SAM0130UN0218;WHITE;300</v>
      </c>
      <c r="G277" s="97" t="str">
        <f>VLOOKUP(D277,DETAIL,6,FALSE)</f>
        <v>UNTREATED</v>
      </c>
      <c r="H277" s="170">
        <v>6500</v>
      </c>
      <c r="I277" s="111">
        <f>+H277/1710</f>
        <v>3.801169590643275</v>
      </c>
      <c r="J277" s="171" t="str">
        <f>VLOOKUP(D277,DETAIL,14,FALSE)</f>
        <v>BRASKEM - CP360H &amp; Irgatec MB</v>
      </c>
      <c r="K277" s="97" t="str">
        <f>VLOOKUP(D277,DETAIL,9,FALSE)</f>
        <v>J1427155 177"X3.032"X.25</v>
      </c>
      <c r="L277" s="170">
        <v>17000</v>
      </c>
      <c r="M277" s="97" t="str">
        <f>VLOOKUP(D277,DETAIL,7,FALSE)</f>
        <v>TAR: 1070 MM                  MIN:  1045 MM          MAX:   1095 MM</v>
      </c>
      <c r="N277" s="97" t="str">
        <f>VLOOKUP(D277,DETAIL,10,FALSE)</f>
        <v>5,6</v>
      </c>
      <c r="O277" s="97" t="str">
        <f>VLOOKUP(D277,DETAIL,13,FALSE)</f>
        <v xml:space="preserve">J1427220                PKG,41" PLAIN DISC   </v>
      </c>
      <c r="P277" s="110">
        <f>Q277/L277</f>
        <v>134.91635186184567</v>
      </c>
      <c r="Q277" s="172">
        <f>1000/13*1000/218*H277</f>
        <v>2293577.9816513765</v>
      </c>
      <c r="R277" s="101">
        <v>44076</v>
      </c>
      <c r="S277" s="150" t="s">
        <v>2640</v>
      </c>
      <c r="T277" s="51">
        <f t="shared" si="273"/>
        <v>44089.782229832628</v>
      </c>
      <c r="U277" s="565"/>
      <c r="V277" s="241"/>
      <c r="W277" s="241"/>
      <c r="X277" s="241"/>
      <c r="Y277" s="241"/>
      <c r="Z277" s="241"/>
      <c r="AA277" s="241"/>
      <c r="AB277" s="241"/>
      <c r="AC277" s="241"/>
      <c r="AD277" s="138">
        <v>0.15</v>
      </c>
      <c r="AE277" s="139">
        <v>38441.294117647063</v>
      </c>
      <c r="AF277" s="140" t="s">
        <v>1402</v>
      </c>
    </row>
    <row r="278" spans="1:32" ht="42" hidden="1" customHeight="1" x14ac:dyDescent="0.2">
      <c r="A278" s="68">
        <f t="shared" si="272"/>
        <v>44089.782229832628</v>
      </c>
      <c r="B278" s="487" t="s">
        <v>2107</v>
      </c>
      <c r="C278" s="109" t="str">
        <f>VLOOKUP(D278,DETAIL,4,FALSE)</f>
        <v>P &amp; G</v>
      </c>
      <c r="D278" s="173">
        <v>1676224</v>
      </c>
      <c r="E278" s="183"/>
      <c r="F278" s="97" t="str">
        <f>VLOOKUP(D278,DETAIL,5,FALSE)</f>
        <v>SAM0130UN0218;WHITE;300</v>
      </c>
      <c r="G278" s="97" t="str">
        <f>VLOOKUP(D278,DETAIL,6,FALSE)</f>
        <v>UNTREATED</v>
      </c>
      <c r="H278" s="170">
        <v>6500</v>
      </c>
      <c r="I278" s="111">
        <f>+H278/1710</f>
        <v>3.801169590643275</v>
      </c>
      <c r="J278" s="171" t="str">
        <f>VLOOKUP(D278,DETAIL,14,FALSE)</f>
        <v>BRASKEM - CP360H &amp; Irgatec MB</v>
      </c>
      <c r="K278" s="97" t="str">
        <f>VLOOKUP(D278,DETAIL,9,FALSE)</f>
        <v>J1427155 177"X3.032"X.25</v>
      </c>
      <c r="L278" s="170">
        <v>17000</v>
      </c>
      <c r="M278" s="97" t="str">
        <f>VLOOKUP(D278,DETAIL,7,FALSE)</f>
        <v>TAR: 1070 MM                  MIN:  1045 MM          MAX:   1095 MM</v>
      </c>
      <c r="N278" s="97" t="str">
        <f>VLOOKUP(D278,DETAIL,10,FALSE)</f>
        <v>5,6</v>
      </c>
      <c r="O278" s="97" t="str">
        <f>VLOOKUP(D278,DETAIL,13,FALSE)</f>
        <v xml:space="preserve">J1427220                PKG,41" PLAIN DISC   </v>
      </c>
      <c r="P278" s="110">
        <f>Q278/L278</f>
        <v>134.91635186184567</v>
      </c>
      <c r="Q278" s="172">
        <f>1000/13*1000/218*H278</f>
        <v>2293577.9816513765</v>
      </c>
      <c r="R278" s="101">
        <v>44078</v>
      </c>
      <c r="S278" s="150" t="s">
        <v>2641</v>
      </c>
      <c r="T278" s="51">
        <f t="shared" si="273"/>
        <v>44089.940611898906</v>
      </c>
      <c r="U278" s="565"/>
      <c r="V278" s="241"/>
      <c r="W278" s="241"/>
      <c r="X278" s="241"/>
      <c r="Y278" s="241"/>
      <c r="Z278" s="241"/>
      <c r="AA278" s="241"/>
      <c r="AB278" s="241"/>
      <c r="AC278" s="241"/>
      <c r="AD278" s="138">
        <v>0.15</v>
      </c>
      <c r="AE278" s="139">
        <v>38441.294117647063</v>
      </c>
      <c r="AF278" s="140" t="s">
        <v>1402</v>
      </c>
    </row>
    <row r="279" spans="1:32" ht="42" hidden="1" customHeight="1" x14ac:dyDescent="0.2">
      <c r="A279" s="68">
        <f t="shared" si="272"/>
        <v>44089.940611898906</v>
      </c>
      <c r="B279" s="487" t="s">
        <v>2107</v>
      </c>
      <c r="C279" s="109" t="str">
        <f>VLOOKUP(D279,DETAIL,4,FALSE)</f>
        <v>P &amp; G</v>
      </c>
      <c r="D279" s="173">
        <v>1676714</v>
      </c>
      <c r="E279" s="150" t="s">
        <v>2104</v>
      </c>
      <c r="F279" s="97" t="str">
        <f>VLOOKUP(D279,DETAIL,5,FALSE)</f>
        <v>SAM0130UN0170;WHITE;300</v>
      </c>
      <c r="G279" s="97" t="str">
        <f>VLOOKUP(D279,DETAIL,6,FALSE)</f>
        <v>UNTREATED</v>
      </c>
      <c r="H279" s="170">
        <v>115500</v>
      </c>
      <c r="I279" s="111">
        <f>+H279/1710</f>
        <v>67.543859649122808</v>
      </c>
      <c r="J279" s="171" t="str">
        <f>VLOOKUP(D279,DETAIL,14,FALSE)</f>
        <v>BRASKEM - CP360H &amp; Irgatec MB</v>
      </c>
      <c r="K279" s="97" t="str">
        <f>VLOOKUP(D279,DETAIL,9,FALSE)</f>
        <v>J1427155 177"X3.032"X.25</v>
      </c>
      <c r="L279" s="170">
        <v>17000</v>
      </c>
      <c r="M279" s="97" t="str">
        <f>VLOOKUP(D279,DETAIL,7,FALSE)</f>
        <v>TAR: 1070 MM                  MIN:  1045 MM          MAX:   1095 MM</v>
      </c>
      <c r="N279" s="97">
        <f>VLOOKUP(D279,DETAIL,10,FALSE)</f>
        <v>7</v>
      </c>
      <c r="O279" s="97" t="str">
        <f>VLOOKUP(D279,DETAIL,13,FALSE)</f>
        <v xml:space="preserve">J1427220                PKG,41" PLAIN DISC   </v>
      </c>
      <c r="P279" s="110">
        <f>Q279/L279</f>
        <v>3074.2613787596483</v>
      </c>
      <c r="Q279" s="172">
        <f>1000/13*1000/170*H279</f>
        <v>52262443.438914023</v>
      </c>
      <c r="R279" s="101" t="s">
        <v>1533</v>
      </c>
      <c r="S279" s="150"/>
      <c r="T279" s="51">
        <f t="shared" si="273"/>
        <v>44092.754939384286</v>
      </c>
      <c r="U279" s="373"/>
      <c r="V279" s="241"/>
      <c r="W279" s="241"/>
      <c r="X279" s="241"/>
      <c r="Y279" s="241"/>
      <c r="Z279" s="241"/>
      <c r="AA279" s="241"/>
      <c r="AB279" s="241"/>
      <c r="AC279" s="241"/>
      <c r="AD279" s="138">
        <v>0.15</v>
      </c>
      <c r="AE279" s="139">
        <v>0</v>
      </c>
      <c r="AF279" s="140" t="s">
        <v>1402</v>
      </c>
    </row>
    <row r="280" spans="1:32" ht="42" hidden="1" customHeight="1" x14ac:dyDescent="0.2">
      <c r="A280" s="68">
        <f t="shared" si="272"/>
        <v>44092.754939384286</v>
      </c>
      <c r="B280" s="487" t="s">
        <v>2107</v>
      </c>
      <c r="C280" s="444"/>
      <c r="D280" s="455" t="s">
        <v>2001</v>
      </c>
      <c r="E280" s="446"/>
      <c r="F280" s="447"/>
      <c r="G280" s="447"/>
      <c r="H280" s="448"/>
      <c r="I280" s="449">
        <v>0.5</v>
      </c>
      <c r="J280" s="447"/>
      <c r="K280" s="447"/>
      <c r="L280" s="450"/>
      <c r="M280" s="447"/>
      <c r="N280" s="447"/>
      <c r="O280" s="447"/>
      <c r="P280" s="451"/>
      <c r="Q280" s="452"/>
      <c r="R280" s="453" t="s">
        <v>428</v>
      </c>
      <c r="S280" s="454"/>
      <c r="T280" s="51">
        <f t="shared" si="273"/>
        <v>44092.775772717621</v>
      </c>
      <c r="AD280" s="138">
        <v>0.15</v>
      </c>
      <c r="AE280" s="139">
        <v>0</v>
      </c>
      <c r="AF280" s="140" t="s">
        <v>1402</v>
      </c>
    </row>
    <row r="281" spans="1:32" ht="42" hidden="1" customHeight="1" x14ac:dyDescent="0.2">
      <c r="A281" s="68">
        <f t="shared" si="272"/>
        <v>44092.775772717621</v>
      </c>
      <c r="B281" s="487" t="s">
        <v>2107</v>
      </c>
      <c r="C281" s="160" t="str">
        <f t="shared" ref="C281:C296" si="307">VLOOKUP(D281,DETAIL,4,FALSE)</f>
        <v>P &amp; G</v>
      </c>
      <c r="D281" s="117">
        <v>1665713</v>
      </c>
      <c r="E281" s="183"/>
      <c r="F281" s="228" t="str">
        <f t="shared" ref="F281:F296" si="308">VLOOKUP(D281,DETAIL,5,FALSE)</f>
        <v>SAM0130UN0170;TEAL2ARI;300</v>
      </c>
      <c r="G281" s="228" t="str">
        <f t="shared" ref="G281:G296" si="309">VLOOKUP(D281,DETAIL,6,FALSE)</f>
        <v>UNTREATED</v>
      </c>
      <c r="H281" s="242">
        <v>6500</v>
      </c>
      <c r="I281" s="243">
        <f t="shared" ref="I281:I296" si="310">+H281/1579</f>
        <v>4.1165294490183664</v>
      </c>
      <c r="J281" s="160" t="str">
        <f t="shared" ref="J281:J296" si="311">VLOOKUP(D281,DETAIL,14,FALSE)</f>
        <v>BRASKEM - CP360H &amp; Irgatec MB</v>
      </c>
      <c r="K281" s="228" t="str">
        <f t="shared" ref="K281:K296" si="312">VLOOKUP(D281,DETAIL,9,FALSE)</f>
        <v>J1427155 177"X3.032"X.25</v>
      </c>
      <c r="L281" s="242">
        <v>17000</v>
      </c>
      <c r="M281" s="228" t="str">
        <f t="shared" ref="M281:M296" si="313">VLOOKUP(D281,DETAIL,7,FALSE)</f>
        <v>TAR: 1070 MM                  MIN:  1045 MM          MAX:   1095 MM</v>
      </c>
      <c r="N281" s="228">
        <f t="shared" ref="N281:N296" si="314">VLOOKUP(D281,DETAIL,10,FALSE)</f>
        <v>7</v>
      </c>
      <c r="O281" s="228" t="str">
        <f t="shared" ref="O281:O296" si="315">VLOOKUP(D281,DETAIL,13,FALSE)</f>
        <v xml:space="preserve">J1427220                PKG,41" PLAIN DISC   </v>
      </c>
      <c r="P281" s="244">
        <f t="shared" ref="P281:P296" si="316">Q281/L281</f>
        <v>173.01038062283737</v>
      </c>
      <c r="Q281" s="245">
        <f>1000/13*1000/170*H281</f>
        <v>2941176.4705882352</v>
      </c>
      <c r="R281" s="84">
        <v>44074</v>
      </c>
      <c r="S281" s="124" t="s">
        <v>2593</v>
      </c>
      <c r="T281" s="51">
        <f t="shared" si="273"/>
        <v>44092.947294777994</v>
      </c>
      <c r="U281" s="373"/>
      <c r="V281" s="424"/>
      <c r="W281" s="424"/>
      <c r="X281" s="424"/>
      <c r="Y281" s="424"/>
      <c r="Z281" s="424"/>
      <c r="AA281" s="424"/>
      <c r="AB281" s="241"/>
      <c r="AC281" s="241"/>
      <c r="AD281" s="138">
        <v>0.15</v>
      </c>
      <c r="AE281" s="139">
        <v>0</v>
      </c>
      <c r="AF281" s="140" t="s">
        <v>1402</v>
      </c>
    </row>
    <row r="282" spans="1:32" ht="42" hidden="1" customHeight="1" x14ac:dyDescent="0.2">
      <c r="A282" s="68">
        <f t="shared" si="272"/>
        <v>44092.947294777994</v>
      </c>
      <c r="B282" s="487" t="s">
        <v>2107</v>
      </c>
      <c r="C282" s="160" t="str">
        <f t="shared" si="307"/>
        <v>P &amp; G</v>
      </c>
      <c r="D282" s="117">
        <v>1665713</v>
      </c>
      <c r="E282" s="183"/>
      <c r="F282" s="228" t="str">
        <f t="shared" si="308"/>
        <v>SAM0130UN0170;TEAL2ARI;300</v>
      </c>
      <c r="G282" s="228" t="str">
        <f t="shared" si="309"/>
        <v>UNTREATED</v>
      </c>
      <c r="H282" s="242">
        <v>6500</v>
      </c>
      <c r="I282" s="243">
        <f t="shared" si="310"/>
        <v>4.1165294490183664</v>
      </c>
      <c r="J282" s="160" t="str">
        <f t="shared" si="311"/>
        <v>BRASKEM - CP360H &amp; Irgatec MB</v>
      </c>
      <c r="K282" s="228" t="str">
        <f t="shared" si="312"/>
        <v>J1427155 177"X3.032"X.25</v>
      </c>
      <c r="L282" s="242">
        <v>17000</v>
      </c>
      <c r="M282" s="228" t="str">
        <f t="shared" si="313"/>
        <v>TAR: 1070 MM                  MIN:  1045 MM          MAX:   1095 MM</v>
      </c>
      <c r="N282" s="228">
        <f t="shared" si="314"/>
        <v>7</v>
      </c>
      <c r="O282" s="228" t="str">
        <f t="shared" si="315"/>
        <v xml:space="preserve">J1427220                PKG,41" PLAIN DISC   </v>
      </c>
      <c r="P282" s="244">
        <f t="shared" si="316"/>
        <v>173.01038062283737</v>
      </c>
      <c r="Q282" s="245">
        <f t="shared" ref="Q282:Q288" si="317">1000/13*1000/170*H282</f>
        <v>2941176.4705882352</v>
      </c>
      <c r="R282" s="84">
        <v>44097</v>
      </c>
      <c r="S282" s="124" t="s">
        <v>2423</v>
      </c>
      <c r="T282" s="51">
        <f t="shared" si="273"/>
        <v>44093.118816838367</v>
      </c>
      <c r="U282" s="373"/>
      <c r="V282" s="424"/>
      <c r="W282" s="424"/>
      <c r="X282" s="424"/>
      <c r="Y282" s="424"/>
      <c r="Z282" s="424"/>
      <c r="AA282" s="424"/>
      <c r="AB282" s="241"/>
      <c r="AC282" s="241"/>
      <c r="AD282" s="138">
        <v>0.15</v>
      </c>
      <c r="AE282" s="139">
        <v>0</v>
      </c>
      <c r="AF282" s="140" t="s">
        <v>1402</v>
      </c>
    </row>
    <row r="283" spans="1:32" ht="42" hidden="1" customHeight="1" x14ac:dyDescent="0.2">
      <c r="A283" s="68">
        <f t="shared" si="272"/>
        <v>44093.118816838367</v>
      </c>
      <c r="B283" s="487" t="s">
        <v>2107</v>
      </c>
      <c r="C283" s="160" t="str">
        <f t="shared" si="307"/>
        <v>P &amp; G</v>
      </c>
      <c r="D283" s="117">
        <v>1665713</v>
      </c>
      <c r="E283" s="183"/>
      <c r="F283" s="228" t="str">
        <f t="shared" si="308"/>
        <v>SAM0130UN0170;TEAL2ARI;300</v>
      </c>
      <c r="G283" s="228" t="str">
        <f t="shared" si="309"/>
        <v>UNTREATED</v>
      </c>
      <c r="H283" s="242">
        <v>6500</v>
      </c>
      <c r="I283" s="243">
        <f t="shared" si="310"/>
        <v>4.1165294490183664</v>
      </c>
      <c r="J283" s="160" t="str">
        <f t="shared" si="311"/>
        <v>BRASKEM - CP360H &amp; Irgatec MB</v>
      </c>
      <c r="K283" s="228" t="str">
        <f t="shared" si="312"/>
        <v>J1427155 177"X3.032"X.25</v>
      </c>
      <c r="L283" s="242">
        <v>17000</v>
      </c>
      <c r="M283" s="228" t="str">
        <f t="shared" si="313"/>
        <v>TAR: 1070 MM                  MIN:  1045 MM          MAX:   1095 MM</v>
      </c>
      <c r="N283" s="228">
        <f t="shared" si="314"/>
        <v>7</v>
      </c>
      <c r="O283" s="228" t="str">
        <f t="shared" si="315"/>
        <v xml:space="preserve">J1427220                PKG,41" PLAIN DISC   </v>
      </c>
      <c r="P283" s="244">
        <f t="shared" si="316"/>
        <v>173.01038062283737</v>
      </c>
      <c r="Q283" s="245">
        <f t="shared" si="317"/>
        <v>2941176.4705882352</v>
      </c>
      <c r="R283" s="84">
        <v>44097</v>
      </c>
      <c r="S283" s="124" t="s">
        <v>2420</v>
      </c>
      <c r="T283" s="51">
        <f t="shared" si="273"/>
        <v>44093.29033889874</v>
      </c>
      <c r="U283" s="373"/>
      <c r="V283" s="424"/>
      <c r="W283" s="424"/>
      <c r="X283" s="424"/>
      <c r="Y283" s="424"/>
      <c r="Z283" s="424"/>
      <c r="AA283" s="424"/>
      <c r="AB283" s="241"/>
      <c r="AC283" s="241"/>
      <c r="AD283" s="138">
        <v>0.15</v>
      </c>
      <c r="AE283" s="139">
        <v>0</v>
      </c>
      <c r="AF283" s="140" t="s">
        <v>1402</v>
      </c>
    </row>
    <row r="284" spans="1:32" ht="42" hidden="1" customHeight="1" x14ac:dyDescent="0.2">
      <c r="A284" s="68">
        <f t="shared" si="272"/>
        <v>44093.29033889874</v>
      </c>
      <c r="B284" s="487" t="s">
        <v>2107</v>
      </c>
      <c r="C284" s="160" t="str">
        <f t="shared" si="307"/>
        <v>P &amp; G</v>
      </c>
      <c r="D284" s="117">
        <v>1665713</v>
      </c>
      <c r="E284" s="183"/>
      <c r="F284" s="228" t="str">
        <f t="shared" si="308"/>
        <v>SAM0130UN0170;TEAL2ARI;300</v>
      </c>
      <c r="G284" s="228" t="str">
        <f t="shared" si="309"/>
        <v>UNTREATED</v>
      </c>
      <c r="H284" s="242">
        <v>6500</v>
      </c>
      <c r="I284" s="243">
        <f t="shared" si="310"/>
        <v>4.1165294490183664</v>
      </c>
      <c r="J284" s="160" t="str">
        <f t="shared" si="311"/>
        <v>BRASKEM - CP360H &amp; Irgatec MB</v>
      </c>
      <c r="K284" s="228" t="str">
        <f t="shared" si="312"/>
        <v>J1427155 177"X3.032"X.25</v>
      </c>
      <c r="L284" s="242">
        <v>17000</v>
      </c>
      <c r="M284" s="228" t="str">
        <f t="shared" si="313"/>
        <v>TAR: 1070 MM                  MIN:  1045 MM          MAX:   1095 MM</v>
      </c>
      <c r="N284" s="228">
        <f t="shared" si="314"/>
        <v>7</v>
      </c>
      <c r="O284" s="228" t="str">
        <f t="shared" si="315"/>
        <v xml:space="preserve">J1427220                PKG,41" PLAIN DISC   </v>
      </c>
      <c r="P284" s="244">
        <f t="shared" si="316"/>
        <v>173.01038062283737</v>
      </c>
      <c r="Q284" s="245">
        <f t="shared" si="317"/>
        <v>2941176.4705882352</v>
      </c>
      <c r="R284" s="84">
        <v>44097</v>
      </c>
      <c r="S284" s="124" t="s">
        <v>2420</v>
      </c>
      <c r="T284" s="51">
        <f t="shared" si="273"/>
        <v>44093.461860959113</v>
      </c>
      <c r="U284" s="373"/>
      <c r="V284" s="424"/>
      <c r="W284" s="424"/>
      <c r="X284" s="424"/>
      <c r="Y284" s="424"/>
      <c r="Z284" s="424"/>
      <c r="AA284" s="424"/>
      <c r="AB284" s="241"/>
      <c r="AC284" s="241"/>
      <c r="AD284" s="138">
        <v>0.15</v>
      </c>
      <c r="AE284" s="139">
        <v>0</v>
      </c>
      <c r="AF284" s="140" t="s">
        <v>1402</v>
      </c>
    </row>
    <row r="285" spans="1:32" ht="42" hidden="1" customHeight="1" x14ac:dyDescent="0.2">
      <c r="A285" s="68">
        <f t="shared" si="272"/>
        <v>44093.461860959113</v>
      </c>
      <c r="B285" s="487" t="s">
        <v>2107</v>
      </c>
      <c r="C285" s="160" t="str">
        <f t="shared" si="307"/>
        <v>P &amp; G</v>
      </c>
      <c r="D285" s="117">
        <v>1665713</v>
      </c>
      <c r="E285" s="183"/>
      <c r="F285" s="228" t="str">
        <f t="shared" si="308"/>
        <v>SAM0130UN0170;TEAL2ARI;300</v>
      </c>
      <c r="G285" s="228" t="str">
        <f t="shared" si="309"/>
        <v>UNTREATED</v>
      </c>
      <c r="H285" s="242">
        <v>6500</v>
      </c>
      <c r="I285" s="243">
        <f t="shared" si="310"/>
        <v>4.1165294490183664</v>
      </c>
      <c r="J285" s="160" t="str">
        <f t="shared" si="311"/>
        <v>BRASKEM - CP360H &amp; Irgatec MB</v>
      </c>
      <c r="K285" s="228" t="str">
        <f t="shared" si="312"/>
        <v>J1427155 177"X3.032"X.25</v>
      </c>
      <c r="L285" s="242">
        <v>17000</v>
      </c>
      <c r="M285" s="228" t="str">
        <f t="shared" si="313"/>
        <v>TAR: 1070 MM                  MIN:  1045 MM          MAX:   1095 MM</v>
      </c>
      <c r="N285" s="228">
        <f t="shared" si="314"/>
        <v>7</v>
      </c>
      <c r="O285" s="228" t="str">
        <f t="shared" si="315"/>
        <v xml:space="preserve">J1427220                PKG,41" PLAIN DISC   </v>
      </c>
      <c r="P285" s="244">
        <f t="shared" si="316"/>
        <v>173.01038062283737</v>
      </c>
      <c r="Q285" s="245">
        <f t="shared" si="317"/>
        <v>2941176.4705882352</v>
      </c>
      <c r="R285" s="84">
        <v>44097</v>
      </c>
      <c r="S285" s="124" t="s">
        <v>2423</v>
      </c>
      <c r="T285" s="51">
        <f t="shared" si="273"/>
        <v>44093.633383019485</v>
      </c>
      <c r="U285" s="373"/>
      <c r="V285" s="424"/>
      <c r="W285" s="424"/>
      <c r="X285" s="424"/>
      <c r="Y285" s="424"/>
      <c r="Z285" s="424"/>
      <c r="AA285" s="424"/>
      <c r="AB285" s="241"/>
      <c r="AC285" s="241"/>
      <c r="AD285" s="138">
        <v>0.15</v>
      </c>
      <c r="AE285" s="139">
        <v>0</v>
      </c>
      <c r="AF285" s="140" t="s">
        <v>1402</v>
      </c>
    </row>
    <row r="286" spans="1:32" ht="42" hidden="1" customHeight="1" x14ac:dyDescent="0.2">
      <c r="A286" s="68">
        <f t="shared" si="272"/>
        <v>44093.633383019485</v>
      </c>
      <c r="B286" s="487" t="s">
        <v>2107</v>
      </c>
      <c r="C286" s="160" t="str">
        <f t="shared" si="307"/>
        <v>P &amp; G</v>
      </c>
      <c r="D286" s="117">
        <v>1665713</v>
      </c>
      <c r="E286" s="183"/>
      <c r="F286" s="228" t="str">
        <f t="shared" si="308"/>
        <v>SAM0130UN0170;TEAL2ARI;300</v>
      </c>
      <c r="G286" s="228" t="str">
        <f t="shared" si="309"/>
        <v>UNTREATED</v>
      </c>
      <c r="H286" s="242">
        <v>6500</v>
      </c>
      <c r="I286" s="243">
        <f t="shared" si="310"/>
        <v>4.1165294490183664</v>
      </c>
      <c r="J286" s="160" t="str">
        <f t="shared" si="311"/>
        <v>BRASKEM - CP360H &amp; Irgatec MB</v>
      </c>
      <c r="K286" s="228" t="str">
        <f t="shared" si="312"/>
        <v>J1427155 177"X3.032"X.25</v>
      </c>
      <c r="L286" s="242">
        <v>17000</v>
      </c>
      <c r="M286" s="228" t="str">
        <f t="shared" si="313"/>
        <v>TAR: 1070 MM                  MIN:  1045 MM          MAX:   1095 MM</v>
      </c>
      <c r="N286" s="228">
        <f t="shared" si="314"/>
        <v>7</v>
      </c>
      <c r="O286" s="228" t="str">
        <f t="shared" si="315"/>
        <v xml:space="preserve">J1427220                PKG,41" PLAIN DISC   </v>
      </c>
      <c r="P286" s="244">
        <f t="shared" si="316"/>
        <v>173.01038062283737</v>
      </c>
      <c r="Q286" s="245">
        <f t="shared" si="317"/>
        <v>2941176.4705882352</v>
      </c>
      <c r="R286" s="84">
        <v>44097</v>
      </c>
      <c r="S286" s="124" t="s">
        <v>2423</v>
      </c>
      <c r="T286" s="51">
        <f t="shared" si="273"/>
        <v>44093.804905079858</v>
      </c>
      <c r="U286" s="373"/>
      <c r="V286" s="424"/>
      <c r="W286" s="424"/>
      <c r="X286" s="424"/>
      <c r="Y286" s="424"/>
      <c r="Z286" s="424"/>
      <c r="AA286" s="424"/>
      <c r="AB286" s="241"/>
      <c r="AC286" s="241"/>
      <c r="AD286" s="138">
        <v>0.15</v>
      </c>
      <c r="AE286" s="139">
        <v>0</v>
      </c>
      <c r="AF286" s="140" t="s">
        <v>1402</v>
      </c>
    </row>
    <row r="287" spans="1:32" ht="42" hidden="1" customHeight="1" x14ac:dyDescent="0.2">
      <c r="A287" s="68">
        <f t="shared" si="272"/>
        <v>44093.804905079858</v>
      </c>
      <c r="B287" s="487" t="s">
        <v>2107</v>
      </c>
      <c r="C287" s="160" t="str">
        <f t="shared" si="307"/>
        <v>P &amp; G</v>
      </c>
      <c r="D287" s="117">
        <v>1665713</v>
      </c>
      <c r="E287" s="183"/>
      <c r="F287" s="228" t="str">
        <f t="shared" si="308"/>
        <v>SAM0130UN0170;TEAL2ARI;300</v>
      </c>
      <c r="G287" s="228" t="str">
        <f t="shared" si="309"/>
        <v>UNTREATED</v>
      </c>
      <c r="H287" s="242">
        <v>6500</v>
      </c>
      <c r="I287" s="243">
        <f t="shared" si="310"/>
        <v>4.1165294490183664</v>
      </c>
      <c r="J287" s="160" t="str">
        <f t="shared" si="311"/>
        <v>BRASKEM - CP360H &amp; Irgatec MB</v>
      </c>
      <c r="K287" s="228" t="str">
        <f t="shared" si="312"/>
        <v>J1427155 177"X3.032"X.25</v>
      </c>
      <c r="L287" s="242">
        <v>17000</v>
      </c>
      <c r="M287" s="228" t="str">
        <f t="shared" si="313"/>
        <v>TAR: 1070 MM                  MIN:  1045 MM          MAX:   1095 MM</v>
      </c>
      <c r="N287" s="228">
        <f t="shared" si="314"/>
        <v>7</v>
      </c>
      <c r="O287" s="228" t="str">
        <f t="shared" si="315"/>
        <v xml:space="preserve">J1427220                PKG,41" PLAIN DISC   </v>
      </c>
      <c r="P287" s="244">
        <f t="shared" si="316"/>
        <v>173.01038062283737</v>
      </c>
      <c r="Q287" s="245">
        <f t="shared" si="317"/>
        <v>2941176.4705882352</v>
      </c>
      <c r="R287" s="84">
        <v>44097</v>
      </c>
      <c r="S287" s="124" t="s">
        <v>2420</v>
      </c>
      <c r="T287" s="51">
        <f t="shared" si="273"/>
        <v>44093.976427140231</v>
      </c>
      <c r="U287" s="373"/>
      <c r="V287" s="424"/>
      <c r="W287" s="424"/>
      <c r="X287" s="424"/>
      <c r="Y287" s="424"/>
      <c r="Z287" s="424"/>
      <c r="AA287" s="424"/>
      <c r="AB287" s="241"/>
      <c r="AC287" s="241"/>
      <c r="AD287" s="138">
        <v>0.15</v>
      </c>
      <c r="AE287" s="139">
        <v>0</v>
      </c>
      <c r="AF287" s="140" t="s">
        <v>1402</v>
      </c>
    </row>
    <row r="288" spans="1:32" ht="42" hidden="1" customHeight="1" x14ac:dyDescent="0.2">
      <c r="A288" s="68">
        <f t="shared" si="272"/>
        <v>44093.976427140231</v>
      </c>
      <c r="B288" s="487" t="s">
        <v>2107</v>
      </c>
      <c r="C288" s="160" t="str">
        <f t="shared" si="307"/>
        <v>P &amp; G</v>
      </c>
      <c r="D288" s="117">
        <v>1665713</v>
      </c>
      <c r="E288" s="183"/>
      <c r="F288" s="228" t="str">
        <f t="shared" si="308"/>
        <v>SAM0130UN0170;TEAL2ARI;300</v>
      </c>
      <c r="G288" s="228" t="str">
        <f t="shared" si="309"/>
        <v>UNTREATED</v>
      </c>
      <c r="H288" s="242">
        <v>6500</v>
      </c>
      <c r="I288" s="243">
        <f t="shared" si="310"/>
        <v>4.1165294490183664</v>
      </c>
      <c r="J288" s="160" t="str">
        <f t="shared" si="311"/>
        <v>BRASKEM - CP360H &amp; Irgatec MB</v>
      </c>
      <c r="K288" s="228" t="str">
        <f t="shared" si="312"/>
        <v>J1427155 177"X3.032"X.25</v>
      </c>
      <c r="L288" s="242">
        <v>17000</v>
      </c>
      <c r="M288" s="228" t="str">
        <f t="shared" si="313"/>
        <v>TAR: 1070 MM                  MIN:  1045 MM          MAX:   1095 MM</v>
      </c>
      <c r="N288" s="228">
        <f t="shared" si="314"/>
        <v>7</v>
      </c>
      <c r="O288" s="228" t="str">
        <f t="shared" si="315"/>
        <v xml:space="preserve">J1427220                PKG,41" PLAIN DISC   </v>
      </c>
      <c r="P288" s="244">
        <f t="shared" si="316"/>
        <v>173.01038062283737</v>
      </c>
      <c r="Q288" s="245">
        <f t="shared" si="317"/>
        <v>2941176.4705882352</v>
      </c>
      <c r="R288" s="84">
        <v>44097</v>
      </c>
      <c r="S288" s="124" t="s">
        <v>2420</v>
      </c>
      <c r="T288" s="51">
        <f t="shared" si="273"/>
        <v>44094.147949200604</v>
      </c>
      <c r="U288" s="373"/>
      <c r="V288" s="424"/>
      <c r="W288" s="424"/>
      <c r="X288" s="424"/>
      <c r="Y288" s="424"/>
      <c r="Z288" s="424"/>
      <c r="AA288" s="424"/>
      <c r="AB288" s="241"/>
      <c r="AC288" s="241"/>
      <c r="AD288" s="138">
        <v>0.15</v>
      </c>
      <c r="AE288" s="139">
        <v>0</v>
      </c>
      <c r="AF288" s="140" t="s">
        <v>1402</v>
      </c>
    </row>
    <row r="289" spans="1:32" ht="42" hidden="1" customHeight="1" x14ac:dyDescent="0.2">
      <c r="A289" s="68">
        <f t="shared" si="272"/>
        <v>44094.147949200604</v>
      </c>
      <c r="B289" s="487" t="s">
        <v>2107</v>
      </c>
      <c r="C289" s="160" t="str">
        <f t="shared" si="307"/>
        <v>P &amp; G</v>
      </c>
      <c r="D289" s="117">
        <v>1681526</v>
      </c>
      <c r="E289" s="183"/>
      <c r="F289" s="228" t="str">
        <f t="shared" si="308"/>
        <v>SAM0130UN0208;TEAL2ARI;300</v>
      </c>
      <c r="G289" s="228" t="str">
        <f t="shared" si="309"/>
        <v>UNTREATED</v>
      </c>
      <c r="H289" s="242">
        <v>6500</v>
      </c>
      <c r="I289" s="243">
        <f t="shared" si="310"/>
        <v>4.1165294490183664</v>
      </c>
      <c r="J289" s="160" t="str">
        <f t="shared" si="311"/>
        <v>BRASKEM - CP360H &amp; Irgatec MB</v>
      </c>
      <c r="K289" s="228" t="str">
        <f t="shared" si="312"/>
        <v>J1427155 177"X3.032"X.25</v>
      </c>
      <c r="L289" s="242">
        <v>17000</v>
      </c>
      <c r="M289" s="228" t="str">
        <f t="shared" si="313"/>
        <v>TAR: 1070 MM                  MIN:  1045 MM          MAX:   1095 MM</v>
      </c>
      <c r="N289" s="228">
        <f t="shared" si="314"/>
        <v>6</v>
      </c>
      <c r="O289" s="228" t="str">
        <f t="shared" si="315"/>
        <v xml:space="preserve">J1427220                PKG,41" PLAIN DISC   </v>
      </c>
      <c r="P289" s="244">
        <f t="shared" si="316"/>
        <v>141.40271493212671</v>
      </c>
      <c r="Q289" s="245">
        <f>1000/13*1000/208*H289</f>
        <v>2403846.153846154</v>
      </c>
      <c r="R289" s="84">
        <v>44098</v>
      </c>
      <c r="S289" s="124" t="s">
        <v>2423</v>
      </c>
      <c r="T289" s="51">
        <f t="shared" si="273"/>
        <v>44094.319471260977</v>
      </c>
      <c r="U289" s="373"/>
      <c r="V289" s="241"/>
      <c r="W289" s="241"/>
      <c r="X289" s="241"/>
      <c r="Y289" s="241"/>
      <c r="Z289" s="241"/>
      <c r="AA289" s="241"/>
      <c r="AB289" s="241"/>
      <c r="AC289" s="241"/>
      <c r="AD289" s="138">
        <v>0.15</v>
      </c>
      <c r="AE289" s="139">
        <v>0</v>
      </c>
      <c r="AF289" s="140" t="s">
        <v>1402</v>
      </c>
    </row>
    <row r="290" spans="1:32" ht="42" hidden="1" customHeight="1" x14ac:dyDescent="0.2">
      <c r="A290" s="68">
        <f t="shared" si="272"/>
        <v>44094.319471260977</v>
      </c>
      <c r="B290" s="487" t="s">
        <v>2107</v>
      </c>
      <c r="C290" s="160" t="str">
        <f t="shared" si="307"/>
        <v>P &amp; G</v>
      </c>
      <c r="D290" s="117">
        <v>1681526</v>
      </c>
      <c r="E290" s="183"/>
      <c r="F290" s="228" t="str">
        <f t="shared" si="308"/>
        <v>SAM0130UN0208;TEAL2ARI;300</v>
      </c>
      <c r="G290" s="228" t="str">
        <f t="shared" si="309"/>
        <v>UNTREATED</v>
      </c>
      <c r="H290" s="242">
        <v>6500</v>
      </c>
      <c r="I290" s="243">
        <f t="shared" si="310"/>
        <v>4.1165294490183664</v>
      </c>
      <c r="J290" s="160" t="str">
        <f t="shared" si="311"/>
        <v>BRASKEM - CP360H &amp; Irgatec MB</v>
      </c>
      <c r="K290" s="228" t="str">
        <f t="shared" si="312"/>
        <v>J1427155 177"X3.032"X.25</v>
      </c>
      <c r="L290" s="242">
        <v>17000</v>
      </c>
      <c r="M290" s="228" t="str">
        <f t="shared" si="313"/>
        <v>TAR: 1070 MM                  MIN:  1045 MM          MAX:   1095 MM</v>
      </c>
      <c r="N290" s="228">
        <f t="shared" si="314"/>
        <v>6</v>
      </c>
      <c r="O290" s="228" t="str">
        <f t="shared" si="315"/>
        <v xml:space="preserve">J1427220                PKG,41" PLAIN DISC   </v>
      </c>
      <c r="P290" s="244">
        <f t="shared" si="316"/>
        <v>141.40271493212671</v>
      </c>
      <c r="Q290" s="245">
        <f>1000/13*1000/208*H290</f>
        <v>2403846.153846154</v>
      </c>
      <c r="R290" s="84">
        <v>44098</v>
      </c>
      <c r="S290" s="124" t="s">
        <v>2420</v>
      </c>
      <c r="T290" s="51">
        <f t="shared" si="273"/>
        <v>44094.490993321349</v>
      </c>
      <c r="U290" s="373"/>
      <c r="V290" s="241"/>
      <c r="W290" s="241"/>
      <c r="X290" s="241"/>
      <c r="Y290" s="241"/>
      <c r="Z290" s="241"/>
      <c r="AA290" s="241"/>
      <c r="AB290" s="241"/>
      <c r="AC290" s="241"/>
      <c r="AD290" s="138">
        <v>0.15</v>
      </c>
      <c r="AE290" s="139">
        <v>0</v>
      </c>
      <c r="AF290" s="140" t="s">
        <v>1402</v>
      </c>
    </row>
    <row r="291" spans="1:32" ht="42" hidden="1" customHeight="1" x14ac:dyDescent="0.2">
      <c r="A291" s="68">
        <f t="shared" si="272"/>
        <v>44094.490993321349</v>
      </c>
      <c r="B291" s="487" t="s">
        <v>2107</v>
      </c>
      <c r="C291" s="160" t="str">
        <f t="shared" si="307"/>
        <v>P &amp; G</v>
      </c>
      <c r="D291" s="117">
        <v>1681526</v>
      </c>
      <c r="E291" s="183"/>
      <c r="F291" s="228" t="str">
        <f t="shared" si="308"/>
        <v>SAM0130UN0208;TEAL2ARI;300</v>
      </c>
      <c r="G291" s="228" t="str">
        <f t="shared" si="309"/>
        <v>UNTREATED</v>
      </c>
      <c r="H291" s="242">
        <v>6500</v>
      </c>
      <c r="I291" s="243">
        <f t="shared" si="310"/>
        <v>4.1165294490183664</v>
      </c>
      <c r="J291" s="160" t="str">
        <f t="shared" si="311"/>
        <v>BRASKEM - CP360H &amp; Irgatec MB</v>
      </c>
      <c r="K291" s="228" t="str">
        <f t="shared" si="312"/>
        <v>J1427155 177"X3.032"X.25</v>
      </c>
      <c r="L291" s="242">
        <v>17000</v>
      </c>
      <c r="M291" s="228" t="str">
        <f t="shared" si="313"/>
        <v>TAR: 1070 MM                  MIN:  1045 MM          MAX:   1095 MM</v>
      </c>
      <c r="N291" s="228">
        <f t="shared" si="314"/>
        <v>6</v>
      </c>
      <c r="O291" s="228" t="str">
        <f t="shared" si="315"/>
        <v xml:space="preserve">J1427220                PKG,41" PLAIN DISC   </v>
      </c>
      <c r="P291" s="244">
        <f t="shared" si="316"/>
        <v>141.40271493212671</v>
      </c>
      <c r="Q291" s="245">
        <f>1000/13*1000/208*H291</f>
        <v>2403846.153846154</v>
      </c>
      <c r="R291" s="84">
        <v>44098</v>
      </c>
      <c r="S291" s="124" t="s">
        <v>2420</v>
      </c>
      <c r="T291" s="51">
        <f t="shared" si="273"/>
        <v>44094.662515381722</v>
      </c>
      <c r="U291" s="373"/>
      <c r="V291" s="241"/>
      <c r="W291" s="241"/>
      <c r="X291" s="241"/>
      <c r="Y291" s="241"/>
      <c r="Z291" s="241"/>
      <c r="AA291" s="241"/>
      <c r="AB291" s="241"/>
      <c r="AC291" s="241"/>
      <c r="AD291" s="138">
        <v>0.15</v>
      </c>
      <c r="AE291" s="139">
        <v>0</v>
      </c>
      <c r="AF291" s="140" t="s">
        <v>1402</v>
      </c>
    </row>
    <row r="292" spans="1:32" ht="42" hidden="1" customHeight="1" x14ac:dyDescent="0.2">
      <c r="A292" s="68">
        <f t="shared" si="272"/>
        <v>44094.662515381722</v>
      </c>
      <c r="B292" s="487" t="s">
        <v>2107</v>
      </c>
      <c r="C292" s="160" t="str">
        <f t="shared" si="307"/>
        <v>P &amp; G</v>
      </c>
      <c r="D292" s="117">
        <v>1681526</v>
      </c>
      <c r="E292" s="183"/>
      <c r="F292" s="228" t="str">
        <f t="shared" si="308"/>
        <v>SAM0130UN0208;TEAL2ARI;300</v>
      </c>
      <c r="G292" s="228" t="str">
        <f t="shared" si="309"/>
        <v>UNTREATED</v>
      </c>
      <c r="H292" s="242">
        <v>6500</v>
      </c>
      <c r="I292" s="243">
        <f t="shared" si="310"/>
        <v>4.1165294490183664</v>
      </c>
      <c r="J292" s="160" t="str">
        <f t="shared" si="311"/>
        <v>BRASKEM - CP360H &amp; Irgatec MB</v>
      </c>
      <c r="K292" s="228" t="str">
        <f t="shared" si="312"/>
        <v>J1427155 177"X3.032"X.25</v>
      </c>
      <c r="L292" s="242">
        <v>17000</v>
      </c>
      <c r="M292" s="228" t="str">
        <f t="shared" si="313"/>
        <v>TAR: 1070 MM                  MIN:  1045 MM          MAX:   1095 MM</v>
      </c>
      <c r="N292" s="228">
        <f t="shared" si="314"/>
        <v>6</v>
      </c>
      <c r="O292" s="228" t="str">
        <f t="shared" si="315"/>
        <v xml:space="preserve">J1427220                PKG,41" PLAIN DISC   </v>
      </c>
      <c r="P292" s="244">
        <f t="shared" si="316"/>
        <v>141.40271493212671</v>
      </c>
      <c r="Q292" s="245">
        <f>1000/13*1000/208*H292</f>
        <v>2403846.153846154</v>
      </c>
      <c r="R292" s="84">
        <v>44098</v>
      </c>
      <c r="S292" s="124" t="s">
        <v>2420</v>
      </c>
      <c r="T292" s="51">
        <f t="shared" si="273"/>
        <v>44094.834037442095</v>
      </c>
      <c r="U292" s="373"/>
      <c r="V292" s="241"/>
      <c r="W292" s="241"/>
      <c r="X292" s="241"/>
      <c r="Y292" s="241"/>
      <c r="Z292" s="241"/>
      <c r="AA292" s="241"/>
      <c r="AB292" s="241"/>
      <c r="AC292" s="241"/>
      <c r="AD292" s="138">
        <v>0.15</v>
      </c>
      <c r="AE292" s="139">
        <v>0</v>
      </c>
      <c r="AF292" s="140" t="s">
        <v>1402</v>
      </c>
    </row>
    <row r="293" spans="1:32" ht="42" hidden="1" customHeight="1" x14ac:dyDescent="0.2">
      <c r="A293" s="68">
        <f t="shared" si="272"/>
        <v>44094.834037442095</v>
      </c>
      <c r="B293" s="487" t="s">
        <v>2107</v>
      </c>
      <c r="C293" s="160" t="str">
        <f t="shared" si="307"/>
        <v>P &amp; G</v>
      </c>
      <c r="D293" s="117">
        <v>1665713</v>
      </c>
      <c r="E293" s="183"/>
      <c r="F293" s="228" t="str">
        <f t="shared" si="308"/>
        <v>SAM0130UN0170;TEAL2ARI;300</v>
      </c>
      <c r="G293" s="228" t="str">
        <f t="shared" si="309"/>
        <v>UNTREATED</v>
      </c>
      <c r="H293" s="242">
        <v>6500</v>
      </c>
      <c r="I293" s="243">
        <f t="shared" si="310"/>
        <v>4.1165294490183664</v>
      </c>
      <c r="J293" s="160" t="str">
        <f t="shared" si="311"/>
        <v>BRASKEM - CP360H &amp; Irgatec MB</v>
      </c>
      <c r="K293" s="228" t="str">
        <f t="shared" si="312"/>
        <v>J1427155 177"X3.032"X.25</v>
      </c>
      <c r="L293" s="242">
        <v>17000</v>
      </c>
      <c r="M293" s="228" t="str">
        <f t="shared" si="313"/>
        <v>TAR: 1070 MM                  MIN:  1045 MM          MAX:   1095 MM</v>
      </c>
      <c r="N293" s="228">
        <f t="shared" si="314"/>
        <v>7</v>
      </c>
      <c r="O293" s="228" t="str">
        <f t="shared" si="315"/>
        <v xml:space="preserve">J1427220                PKG,41" PLAIN DISC   </v>
      </c>
      <c r="P293" s="244">
        <f t="shared" si="316"/>
        <v>173.01038062283737</v>
      </c>
      <c r="Q293" s="245">
        <f>1000/13*1000/170*H293</f>
        <v>2941176.4705882352</v>
      </c>
      <c r="R293" s="84">
        <v>44098</v>
      </c>
      <c r="S293" s="124" t="s">
        <v>2423</v>
      </c>
      <c r="T293" s="51">
        <f t="shared" si="273"/>
        <v>44095.005559502468</v>
      </c>
      <c r="U293" s="373"/>
      <c r="V293" s="424"/>
      <c r="W293" s="424"/>
      <c r="X293" s="424"/>
      <c r="Y293" s="424"/>
      <c r="Z293" s="424"/>
      <c r="AA293" s="424"/>
      <c r="AB293" s="241"/>
      <c r="AC293" s="241"/>
      <c r="AD293" s="138">
        <v>0.15</v>
      </c>
      <c r="AE293" s="139">
        <v>0</v>
      </c>
      <c r="AF293" s="140" t="s">
        <v>1402</v>
      </c>
    </row>
    <row r="294" spans="1:32" ht="42" hidden="1" customHeight="1" x14ac:dyDescent="0.2">
      <c r="A294" s="68">
        <f t="shared" si="272"/>
        <v>44095.005559502468</v>
      </c>
      <c r="B294" s="487" t="s">
        <v>2107</v>
      </c>
      <c r="C294" s="160" t="str">
        <f t="shared" si="307"/>
        <v>P &amp; G</v>
      </c>
      <c r="D294" s="117">
        <v>1665713</v>
      </c>
      <c r="E294" s="183"/>
      <c r="F294" s="228" t="str">
        <f t="shared" si="308"/>
        <v>SAM0130UN0170;TEAL2ARI;300</v>
      </c>
      <c r="G294" s="228" t="str">
        <f t="shared" si="309"/>
        <v>UNTREATED</v>
      </c>
      <c r="H294" s="242">
        <v>6500</v>
      </c>
      <c r="I294" s="243">
        <f t="shared" si="310"/>
        <v>4.1165294490183664</v>
      </c>
      <c r="J294" s="160" t="str">
        <f t="shared" si="311"/>
        <v>BRASKEM - CP360H &amp; Irgatec MB</v>
      </c>
      <c r="K294" s="228" t="str">
        <f t="shared" si="312"/>
        <v>J1427155 177"X3.032"X.25</v>
      </c>
      <c r="L294" s="242">
        <v>17000</v>
      </c>
      <c r="M294" s="228" t="str">
        <f t="shared" si="313"/>
        <v>TAR: 1070 MM                  MIN:  1045 MM          MAX:   1095 MM</v>
      </c>
      <c r="N294" s="228">
        <f t="shared" si="314"/>
        <v>7</v>
      </c>
      <c r="O294" s="228" t="str">
        <f t="shared" si="315"/>
        <v xml:space="preserve">J1427220                PKG,41" PLAIN DISC   </v>
      </c>
      <c r="P294" s="244">
        <f t="shared" si="316"/>
        <v>173.01038062283737</v>
      </c>
      <c r="Q294" s="245">
        <f>1000/13*1000/170*H294</f>
        <v>2941176.4705882352</v>
      </c>
      <c r="R294" s="84">
        <v>44098</v>
      </c>
      <c r="S294" s="124" t="s">
        <v>2423</v>
      </c>
      <c r="T294" s="51">
        <f t="shared" si="273"/>
        <v>44095.177081562841</v>
      </c>
      <c r="U294" s="373"/>
      <c r="V294" s="424"/>
      <c r="W294" s="424"/>
      <c r="X294" s="424"/>
      <c r="Y294" s="424"/>
      <c r="Z294" s="424"/>
      <c r="AA294" s="424"/>
      <c r="AB294" s="241"/>
      <c r="AC294" s="241"/>
      <c r="AD294" s="138">
        <v>0.15</v>
      </c>
      <c r="AE294" s="139">
        <v>0</v>
      </c>
      <c r="AF294" s="140" t="s">
        <v>1402</v>
      </c>
    </row>
    <row r="295" spans="1:32" ht="42" hidden="1" customHeight="1" x14ac:dyDescent="0.2">
      <c r="A295" s="68">
        <f t="shared" si="272"/>
        <v>44095.177081562841</v>
      </c>
      <c r="B295" s="487" t="s">
        <v>2107</v>
      </c>
      <c r="C295" s="160" t="str">
        <f t="shared" si="307"/>
        <v>P &amp; G</v>
      </c>
      <c r="D295" s="117">
        <v>1665713</v>
      </c>
      <c r="E295" s="183"/>
      <c r="F295" s="228" t="str">
        <f t="shared" si="308"/>
        <v>SAM0130UN0170;TEAL2ARI;300</v>
      </c>
      <c r="G295" s="228" t="str">
        <f t="shared" si="309"/>
        <v>UNTREATED</v>
      </c>
      <c r="H295" s="242">
        <v>6500</v>
      </c>
      <c r="I295" s="243">
        <f t="shared" si="310"/>
        <v>4.1165294490183664</v>
      </c>
      <c r="J295" s="160" t="str">
        <f t="shared" si="311"/>
        <v>BRASKEM - CP360H &amp; Irgatec MB</v>
      </c>
      <c r="K295" s="228" t="str">
        <f t="shared" si="312"/>
        <v>J1427155 177"X3.032"X.25</v>
      </c>
      <c r="L295" s="242">
        <v>17000</v>
      </c>
      <c r="M295" s="228" t="str">
        <f t="shared" si="313"/>
        <v>TAR: 1070 MM                  MIN:  1045 MM          MAX:   1095 MM</v>
      </c>
      <c r="N295" s="228">
        <f t="shared" si="314"/>
        <v>7</v>
      </c>
      <c r="O295" s="228" t="str">
        <f t="shared" si="315"/>
        <v xml:space="preserve">J1427220                PKG,41" PLAIN DISC   </v>
      </c>
      <c r="P295" s="244">
        <f t="shared" si="316"/>
        <v>173.01038062283737</v>
      </c>
      <c r="Q295" s="245">
        <f>1000/13*1000/170*H295</f>
        <v>2941176.4705882352</v>
      </c>
      <c r="R295" s="84">
        <v>44098</v>
      </c>
      <c r="S295" s="124" t="s">
        <v>2420</v>
      </c>
      <c r="T295" s="51">
        <f t="shared" si="273"/>
        <v>44095.348603623213</v>
      </c>
      <c r="U295" s="373"/>
      <c r="V295" s="424"/>
      <c r="W295" s="424"/>
      <c r="X295" s="424"/>
      <c r="Y295" s="424"/>
      <c r="Z295" s="424"/>
      <c r="AA295" s="424"/>
      <c r="AB295" s="241"/>
      <c r="AC295" s="241"/>
      <c r="AD295" s="138">
        <v>0.15</v>
      </c>
      <c r="AE295" s="139">
        <v>0</v>
      </c>
      <c r="AF295" s="140" t="s">
        <v>1402</v>
      </c>
    </row>
    <row r="296" spans="1:32" ht="42" hidden="1" customHeight="1" x14ac:dyDescent="0.2">
      <c r="A296" s="68">
        <f t="shared" si="272"/>
        <v>44095.348603623213</v>
      </c>
      <c r="B296" s="487" t="s">
        <v>2107</v>
      </c>
      <c r="C296" s="160" t="str">
        <f t="shared" si="307"/>
        <v>P &amp; G</v>
      </c>
      <c r="D296" s="117">
        <v>1665713</v>
      </c>
      <c r="E296" s="183"/>
      <c r="F296" s="228" t="str">
        <f t="shared" si="308"/>
        <v>SAM0130UN0170;TEAL2ARI;300</v>
      </c>
      <c r="G296" s="228" t="str">
        <f t="shared" si="309"/>
        <v>UNTREATED</v>
      </c>
      <c r="H296" s="242">
        <v>6500</v>
      </c>
      <c r="I296" s="243">
        <f t="shared" si="310"/>
        <v>4.1165294490183664</v>
      </c>
      <c r="J296" s="160" t="str">
        <f t="shared" si="311"/>
        <v>BRASKEM - CP360H &amp; Irgatec MB</v>
      </c>
      <c r="K296" s="228" t="str">
        <f t="shared" si="312"/>
        <v>J1427155 177"X3.032"X.25</v>
      </c>
      <c r="L296" s="242">
        <v>17000</v>
      </c>
      <c r="M296" s="228" t="str">
        <f t="shared" si="313"/>
        <v>TAR: 1070 MM                  MIN:  1045 MM          MAX:   1095 MM</v>
      </c>
      <c r="N296" s="228">
        <f t="shared" si="314"/>
        <v>7</v>
      </c>
      <c r="O296" s="228" t="str">
        <f t="shared" si="315"/>
        <v xml:space="preserve">J1427220                PKG,41" PLAIN DISC   </v>
      </c>
      <c r="P296" s="244">
        <f t="shared" si="316"/>
        <v>173.01038062283737</v>
      </c>
      <c r="Q296" s="245">
        <f>1000/13*1000/170*H296</f>
        <v>2941176.4705882352</v>
      </c>
      <c r="R296" s="84">
        <v>44098</v>
      </c>
      <c r="S296" s="124" t="s">
        <v>2423</v>
      </c>
      <c r="T296" s="51">
        <f t="shared" si="273"/>
        <v>44095.520125683586</v>
      </c>
      <c r="U296" s="373"/>
      <c r="V296" s="424"/>
      <c r="W296" s="424"/>
      <c r="X296" s="424"/>
      <c r="Y296" s="424"/>
      <c r="Z296" s="424"/>
      <c r="AA296" s="424"/>
      <c r="AB296" s="241"/>
      <c r="AC296" s="241"/>
      <c r="AD296" s="138">
        <v>0.15</v>
      </c>
      <c r="AE296" s="139">
        <v>0</v>
      </c>
      <c r="AF296" s="140" t="s">
        <v>1402</v>
      </c>
    </row>
    <row r="297" spans="1:32" ht="42" hidden="1" customHeight="1" x14ac:dyDescent="0.2">
      <c r="A297" s="68">
        <f t="shared" si="272"/>
        <v>44095.520125683586</v>
      </c>
      <c r="B297" s="487" t="s">
        <v>2107</v>
      </c>
      <c r="C297" s="444"/>
      <c r="D297" s="455" t="s">
        <v>2001</v>
      </c>
      <c r="E297" s="446"/>
      <c r="F297" s="447"/>
      <c r="G297" s="447"/>
      <c r="H297" s="448"/>
      <c r="I297" s="449">
        <v>0.5</v>
      </c>
      <c r="J297" s="447"/>
      <c r="K297" s="447"/>
      <c r="L297" s="450"/>
      <c r="M297" s="447"/>
      <c r="N297" s="447"/>
      <c r="O297" s="447"/>
      <c r="P297" s="451"/>
      <c r="Q297" s="452"/>
      <c r="R297" s="453" t="s">
        <v>428</v>
      </c>
      <c r="S297" s="454"/>
      <c r="T297" s="51">
        <f t="shared" si="273"/>
        <v>44095.540959016922</v>
      </c>
      <c r="AD297" s="138">
        <v>0.15</v>
      </c>
      <c r="AE297" s="139">
        <v>0</v>
      </c>
      <c r="AF297" s="140" t="s">
        <v>1402</v>
      </c>
    </row>
    <row r="298" spans="1:32" ht="42" hidden="1" customHeight="1" x14ac:dyDescent="0.2">
      <c r="A298" s="68">
        <f t="shared" si="272"/>
        <v>44095.540959016922</v>
      </c>
      <c r="B298" s="487" t="s">
        <v>2107</v>
      </c>
      <c r="C298" s="508" t="str">
        <f>VLOOKUP(D298,DETAIL,4,FALSE)</f>
        <v>P &amp; G</v>
      </c>
      <c r="D298" s="509">
        <v>1674186</v>
      </c>
      <c r="E298" s="517"/>
      <c r="F298" s="511" t="str">
        <f>VLOOKUP(D298,DETAIL,5,FALSE)</f>
        <v xml:space="preserve">SAM0130UN0170;CYAN ;300 </v>
      </c>
      <c r="G298" s="511" t="str">
        <f>VLOOKUP(D298,DETAIL,6,FALSE)</f>
        <v>UNTREATED</v>
      </c>
      <c r="H298" s="512">
        <v>6500</v>
      </c>
      <c r="I298" s="513">
        <f>+H298/1579</f>
        <v>4.1165294490183664</v>
      </c>
      <c r="J298" s="508" t="str">
        <f>VLOOKUP(D298,DETAIL,14,FALSE)</f>
        <v>BRASKEM - CP360H &amp; Irgatec MB</v>
      </c>
      <c r="K298" s="511" t="str">
        <f>VLOOKUP(D298,DETAIL,9,FALSE)</f>
        <v>J1427155 177"X3.032"X.25</v>
      </c>
      <c r="L298" s="512">
        <v>17000</v>
      </c>
      <c r="M298" s="511" t="str">
        <f>VLOOKUP(D298,DETAIL,7,FALSE)</f>
        <v>TAR: 1070 MM                  MIN:  1045 MM          MAX:   1095 MM</v>
      </c>
      <c r="N298" s="511">
        <f>VLOOKUP(D298,DETAIL,10,FALSE)</f>
        <v>7</v>
      </c>
      <c r="O298" s="511" t="str">
        <f>VLOOKUP(D298,DETAIL,13,FALSE)</f>
        <v xml:space="preserve">J1427220                PKG,41" PLAIN DISC   </v>
      </c>
      <c r="P298" s="514">
        <f>Q298/L298</f>
        <v>141.40271493212671</v>
      </c>
      <c r="Q298" s="515">
        <f>1000/13*1000/208*H298</f>
        <v>2403846.153846154</v>
      </c>
      <c r="R298" s="516">
        <v>44042</v>
      </c>
      <c r="S298" s="510" t="s">
        <v>2604</v>
      </c>
      <c r="T298" s="51">
        <f t="shared" si="273"/>
        <v>44095.712481077295</v>
      </c>
      <c r="U298" s="373"/>
      <c r="V298" s="241"/>
      <c r="W298" s="241"/>
      <c r="X298" s="241"/>
      <c r="Y298" s="241"/>
      <c r="Z298" s="241"/>
      <c r="AA298" s="241"/>
      <c r="AB298" s="241"/>
      <c r="AC298" s="241"/>
      <c r="AD298" s="138">
        <v>0.15</v>
      </c>
      <c r="AE298" s="139">
        <v>0</v>
      </c>
      <c r="AF298" s="140" t="s">
        <v>1402</v>
      </c>
    </row>
    <row r="299" spans="1:32" ht="42" hidden="1" customHeight="1" x14ac:dyDescent="0.2">
      <c r="A299" s="68">
        <f t="shared" si="272"/>
        <v>44095.712481077295</v>
      </c>
      <c r="B299" s="487" t="s">
        <v>2107</v>
      </c>
      <c r="C299" s="508" t="str">
        <f>VLOOKUP(D299,DETAIL,4,FALSE)</f>
        <v>P &amp; G</v>
      </c>
      <c r="D299" s="509">
        <v>1674186</v>
      </c>
      <c r="E299" s="517"/>
      <c r="F299" s="511" t="str">
        <f>VLOOKUP(D299,DETAIL,5,FALSE)</f>
        <v xml:space="preserve">SAM0130UN0170;CYAN ;300 </v>
      </c>
      <c r="G299" s="511" t="str">
        <f>VLOOKUP(D299,DETAIL,6,FALSE)</f>
        <v>UNTREATED</v>
      </c>
      <c r="H299" s="512">
        <v>6500</v>
      </c>
      <c r="I299" s="513">
        <f>+H299/1579</f>
        <v>4.1165294490183664</v>
      </c>
      <c r="J299" s="508" t="str">
        <f>VLOOKUP(D299,DETAIL,14,FALSE)</f>
        <v>BRASKEM - CP360H &amp; Irgatec MB</v>
      </c>
      <c r="K299" s="511" t="str">
        <f>VLOOKUP(D299,DETAIL,9,FALSE)</f>
        <v>J1427155 177"X3.032"X.25</v>
      </c>
      <c r="L299" s="512">
        <v>17000</v>
      </c>
      <c r="M299" s="511" t="str">
        <f>VLOOKUP(D299,DETAIL,7,FALSE)</f>
        <v>TAR: 1070 MM                  MIN:  1045 MM          MAX:   1095 MM</v>
      </c>
      <c r="N299" s="511">
        <f>VLOOKUP(D299,DETAIL,10,FALSE)</f>
        <v>7</v>
      </c>
      <c r="O299" s="511" t="str">
        <f>VLOOKUP(D299,DETAIL,13,FALSE)</f>
        <v xml:space="preserve">J1427220                PKG,41" PLAIN DISC   </v>
      </c>
      <c r="P299" s="514">
        <f>Q299/L299</f>
        <v>141.40271493212671</v>
      </c>
      <c r="Q299" s="515">
        <f>1000/13*1000/208*H299</f>
        <v>2403846.153846154</v>
      </c>
      <c r="R299" s="516">
        <v>44042</v>
      </c>
      <c r="S299" s="510" t="s">
        <v>2605</v>
      </c>
      <c r="T299" s="51">
        <f t="shared" si="273"/>
        <v>44095.884003137668</v>
      </c>
      <c r="U299" s="373"/>
      <c r="V299" s="241"/>
      <c r="W299" s="241"/>
      <c r="X299" s="241"/>
      <c r="Y299" s="241"/>
      <c r="Z299" s="241"/>
      <c r="AA299" s="241"/>
      <c r="AB299" s="241"/>
      <c r="AC299" s="241"/>
      <c r="AD299" s="138">
        <v>0.15</v>
      </c>
      <c r="AE299" s="139">
        <v>0</v>
      </c>
      <c r="AF299" s="140" t="s">
        <v>1402</v>
      </c>
    </row>
    <row r="300" spans="1:32" ht="42" hidden="1" customHeight="1" x14ac:dyDescent="0.2">
      <c r="A300" s="68">
        <f t="shared" si="272"/>
        <v>44095.884003137668</v>
      </c>
      <c r="B300" s="487" t="s">
        <v>2107</v>
      </c>
      <c r="C300" s="508" t="str">
        <f>VLOOKUP(D300,DETAIL,4,FALSE)</f>
        <v>P &amp; G</v>
      </c>
      <c r="D300" s="509">
        <v>1674186</v>
      </c>
      <c r="E300" s="517"/>
      <c r="F300" s="511" t="str">
        <f>VLOOKUP(D300,DETAIL,5,FALSE)</f>
        <v xml:space="preserve">SAM0130UN0170;CYAN ;300 </v>
      </c>
      <c r="G300" s="511" t="str">
        <f>VLOOKUP(D300,DETAIL,6,FALSE)</f>
        <v>UNTREATED</v>
      </c>
      <c r="H300" s="512">
        <v>6500</v>
      </c>
      <c r="I300" s="513">
        <f>+H300/1579</f>
        <v>4.1165294490183664</v>
      </c>
      <c r="J300" s="508" t="str">
        <f>VLOOKUP(D300,DETAIL,14,FALSE)</f>
        <v>BRASKEM - CP360H &amp; Irgatec MB</v>
      </c>
      <c r="K300" s="511" t="str">
        <f>VLOOKUP(D300,DETAIL,9,FALSE)</f>
        <v>J1427155 177"X3.032"X.25</v>
      </c>
      <c r="L300" s="512">
        <v>17000</v>
      </c>
      <c r="M300" s="511" t="str">
        <f>VLOOKUP(D300,DETAIL,7,FALSE)</f>
        <v>TAR: 1070 MM                  MIN:  1045 MM          MAX:   1095 MM</v>
      </c>
      <c r="N300" s="511">
        <f>VLOOKUP(D300,DETAIL,10,FALSE)</f>
        <v>7</v>
      </c>
      <c r="O300" s="511" t="str">
        <f>VLOOKUP(D300,DETAIL,13,FALSE)</f>
        <v xml:space="preserve">J1427220                PKG,41" PLAIN DISC   </v>
      </c>
      <c r="P300" s="514">
        <f>Q300/L300</f>
        <v>141.40271493212671</v>
      </c>
      <c r="Q300" s="515">
        <f>1000/13*1000/208*H300</f>
        <v>2403846.153846154</v>
      </c>
      <c r="R300" s="516">
        <v>44043</v>
      </c>
      <c r="S300" s="510" t="s">
        <v>2606</v>
      </c>
      <c r="T300" s="51">
        <f t="shared" si="273"/>
        <v>44096.05552519804</v>
      </c>
      <c r="U300" s="373"/>
      <c r="V300" s="241"/>
      <c r="W300" s="241"/>
      <c r="X300" s="241"/>
      <c r="Y300" s="241"/>
      <c r="Z300" s="241"/>
      <c r="AA300" s="241"/>
      <c r="AB300" s="241"/>
      <c r="AC300" s="241"/>
      <c r="AD300" s="138">
        <v>0.15</v>
      </c>
      <c r="AE300" s="139">
        <v>0</v>
      </c>
      <c r="AF300" s="140" t="s">
        <v>1402</v>
      </c>
    </row>
    <row r="301" spans="1:32" ht="42" hidden="1" customHeight="1" x14ac:dyDescent="0.2">
      <c r="A301" s="68">
        <f t="shared" si="272"/>
        <v>44096.05552519804</v>
      </c>
      <c r="B301" s="487" t="s">
        <v>2107</v>
      </c>
      <c r="C301" s="508" t="str">
        <f>VLOOKUP(D301,DETAIL,4,FALSE)</f>
        <v>P &amp; G</v>
      </c>
      <c r="D301" s="509">
        <v>1674186</v>
      </c>
      <c r="E301" s="517"/>
      <c r="F301" s="511" t="str">
        <f>VLOOKUP(D301,DETAIL,5,FALSE)</f>
        <v xml:space="preserve">SAM0130UN0170;CYAN ;300 </v>
      </c>
      <c r="G301" s="511" t="str">
        <f>VLOOKUP(D301,DETAIL,6,FALSE)</f>
        <v>UNTREATED</v>
      </c>
      <c r="H301" s="512">
        <v>6500</v>
      </c>
      <c r="I301" s="513">
        <f>+H301/1579</f>
        <v>4.1165294490183664</v>
      </c>
      <c r="J301" s="508" t="str">
        <f>VLOOKUP(D301,DETAIL,14,FALSE)</f>
        <v>BRASKEM - CP360H &amp; Irgatec MB</v>
      </c>
      <c r="K301" s="511" t="str">
        <f>VLOOKUP(D301,DETAIL,9,FALSE)</f>
        <v>J1427155 177"X3.032"X.25</v>
      </c>
      <c r="L301" s="512">
        <v>17000</v>
      </c>
      <c r="M301" s="511" t="str">
        <f>VLOOKUP(D301,DETAIL,7,FALSE)</f>
        <v>TAR: 1070 MM                  MIN:  1045 MM          MAX:   1095 MM</v>
      </c>
      <c r="N301" s="511">
        <f>VLOOKUP(D301,DETAIL,10,FALSE)</f>
        <v>7</v>
      </c>
      <c r="O301" s="511" t="str">
        <f>VLOOKUP(D301,DETAIL,13,FALSE)</f>
        <v xml:space="preserve">J1427220                PKG,41" PLAIN DISC   </v>
      </c>
      <c r="P301" s="514">
        <f>Q301/L301</f>
        <v>141.40271493212671</v>
      </c>
      <c r="Q301" s="515">
        <f>1000/13*1000/208*H301</f>
        <v>2403846.153846154</v>
      </c>
      <c r="R301" s="516">
        <v>44048</v>
      </c>
      <c r="S301" s="510" t="s">
        <v>2607</v>
      </c>
      <c r="T301" s="51">
        <f t="shared" si="273"/>
        <v>44096.227047258413</v>
      </c>
      <c r="U301" s="373"/>
      <c r="V301" s="241"/>
      <c r="W301" s="241"/>
      <c r="X301" s="241"/>
      <c r="Y301" s="241"/>
      <c r="Z301" s="241"/>
      <c r="AA301" s="241"/>
      <c r="AB301" s="241"/>
      <c r="AC301" s="241"/>
      <c r="AD301" s="138">
        <v>0.15</v>
      </c>
      <c r="AE301" s="139">
        <v>0</v>
      </c>
      <c r="AF301" s="140" t="s">
        <v>1402</v>
      </c>
    </row>
    <row r="302" spans="1:32" ht="42" hidden="1" customHeight="1" x14ac:dyDescent="0.2">
      <c r="A302" s="68">
        <f t="shared" si="272"/>
        <v>44096.227047258413</v>
      </c>
      <c r="B302" s="487" t="s">
        <v>2107</v>
      </c>
      <c r="C302" s="444" t="s">
        <v>428</v>
      </c>
      <c r="D302" s="445" t="s">
        <v>1741</v>
      </c>
      <c r="E302" s="446"/>
      <c r="F302" s="447"/>
      <c r="G302" s="447"/>
      <c r="H302" s="448"/>
      <c r="I302" s="449">
        <v>8</v>
      </c>
      <c r="J302" s="447"/>
      <c r="K302" s="447"/>
      <c r="L302" s="450"/>
      <c r="M302" s="447"/>
      <c r="N302" s="447"/>
      <c r="O302" s="447"/>
      <c r="P302" s="451"/>
      <c r="Q302" s="452"/>
      <c r="R302" s="453" t="s">
        <v>428</v>
      </c>
      <c r="S302" s="454"/>
      <c r="T302" s="51">
        <f t="shared" si="273"/>
        <v>44096.560380591749</v>
      </c>
      <c r="AD302" s="138">
        <v>0.15</v>
      </c>
      <c r="AE302" s="139">
        <v>0</v>
      </c>
      <c r="AF302" s="140" t="s">
        <v>1402</v>
      </c>
    </row>
    <row r="303" spans="1:32" ht="42" hidden="1" customHeight="1" x14ac:dyDescent="0.2">
      <c r="A303" s="68">
        <f t="shared" si="272"/>
        <v>44096.560380591749</v>
      </c>
      <c r="B303" s="487" t="s">
        <v>2107</v>
      </c>
      <c r="C303" s="69" t="str">
        <f>VLOOKUP(D303,DETAIL,4,FALSE)</f>
        <v>P &amp; G</v>
      </c>
      <c r="D303" s="247">
        <v>1429798</v>
      </c>
      <c r="E303" s="114" t="s">
        <v>2692</v>
      </c>
      <c r="F303" s="53" t="str">
        <f>VLOOKUP(D303,DETAIL,5,FALSE)</f>
        <v>SM30330UN0080;WHITE;600</v>
      </c>
      <c r="G303" s="53" t="str">
        <f>VLOOKUP(D303,DETAIL,6,FALSE)</f>
        <v>UNTREATED</v>
      </c>
      <c r="H303" s="70">
        <v>125000</v>
      </c>
      <c r="I303" s="60">
        <f>+H303/1391</f>
        <v>89.863407620416965</v>
      </c>
      <c r="J303" s="53" t="str">
        <f>VLOOKUP(D303,DETAIL,14,FALSE)</f>
        <v>Braskem CP360H                      EXXON  6936G2</v>
      </c>
      <c r="K303" s="53" t="str">
        <f>VLOOKUP(D303,DETAIL,9,FALSE)</f>
        <v>J1427140 175"x6.028"x.375"</v>
      </c>
      <c r="L303" s="70">
        <v>5300</v>
      </c>
      <c r="M303" s="53" t="str">
        <f>VLOOKUP(D303,DETAIL,7,FALSE)</f>
        <v>39" +/- 1"</v>
      </c>
      <c r="N303" s="53">
        <f>VLOOKUP(D303,DETAIL,10,FALSE)</f>
        <v>15</v>
      </c>
      <c r="O303" s="53" t="str">
        <f>VLOOKUP(D303,DETAIL,13,FALSE)</f>
        <v xml:space="preserve">1427234   PKG,38" PLAIN DISC                  </v>
      </c>
      <c r="P303" s="65">
        <f>Q303/L303</f>
        <v>8933.676386506575</v>
      </c>
      <c r="Q303" s="93">
        <f>1000/33*1000/80*H303</f>
        <v>47348484.848484851</v>
      </c>
      <c r="R303" s="37" t="s">
        <v>56</v>
      </c>
      <c r="S303" s="113"/>
      <c r="T303" s="51">
        <f t="shared" si="273"/>
        <v>44100.304689242599</v>
      </c>
      <c r="U303" s="373"/>
      <c r="V303" s="241"/>
      <c r="W303" s="241"/>
      <c r="X303" s="241"/>
      <c r="Y303" s="241"/>
      <c r="Z303" s="241"/>
      <c r="AA303" s="241"/>
      <c r="AB303" s="241"/>
      <c r="AC303" s="241"/>
      <c r="AD303" s="138">
        <v>0.15</v>
      </c>
      <c r="AE303" s="139">
        <v>12942.882352941177</v>
      </c>
      <c r="AF303" s="140" t="s">
        <v>1402</v>
      </c>
    </row>
    <row r="304" spans="1:32" ht="42" hidden="1" customHeight="1" x14ac:dyDescent="0.2">
      <c r="A304" s="68">
        <f t="shared" si="272"/>
        <v>44100.304689242599</v>
      </c>
      <c r="B304" s="487" t="s">
        <v>2107</v>
      </c>
      <c r="C304" s="444"/>
      <c r="D304" s="455" t="s">
        <v>2003</v>
      </c>
      <c r="E304" s="446"/>
      <c r="F304" s="447"/>
      <c r="G304" s="447"/>
      <c r="H304" s="448"/>
      <c r="I304" s="449">
        <v>1</v>
      </c>
      <c r="J304" s="447"/>
      <c r="K304" s="447"/>
      <c r="L304" s="450"/>
      <c r="M304" s="447"/>
      <c r="N304" s="447"/>
      <c r="O304" s="447"/>
      <c r="P304" s="451"/>
      <c r="Q304" s="452"/>
      <c r="R304" s="453" t="s">
        <v>428</v>
      </c>
      <c r="S304" s="454"/>
      <c r="T304" s="51">
        <f t="shared" si="273"/>
        <v>44100.346355909263</v>
      </c>
      <c r="AD304" s="138">
        <v>0.15</v>
      </c>
      <c r="AE304" s="139">
        <v>0</v>
      </c>
      <c r="AF304" s="140" t="s">
        <v>1402</v>
      </c>
    </row>
    <row r="305" spans="1:32" ht="42" hidden="1" customHeight="1" x14ac:dyDescent="0.2">
      <c r="A305" s="68">
        <f t="shared" si="272"/>
        <v>44100.346355909263</v>
      </c>
      <c r="B305" s="487" t="s">
        <v>2107</v>
      </c>
      <c r="C305" s="67" t="str">
        <f>VLOOKUP(D305,DETAIL,4,FALSE)</f>
        <v>AHP</v>
      </c>
      <c r="D305" s="153">
        <v>1559619</v>
      </c>
      <c r="E305" s="114" t="s">
        <v>2030</v>
      </c>
      <c r="F305" s="53" t="s">
        <v>1355</v>
      </c>
      <c r="G305" s="53" t="s">
        <v>251</v>
      </c>
      <c r="H305" s="169">
        <v>241000</v>
      </c>
      <c r="I305" s="60">
        <f>+H305/1768</f>
        <v>136.31221719457014</v>
      </c>
      <c r="J305" s="53" t="str">
        <f>VLOOKUP(D305,DETAIL,14,FALSE)</f>
        <v>Braskem CP360H       EXXON 6936G2</v>
      </c>
      <c r="K305" s="53" t="str">
        <f>VLOOKUP(D305,DETAIL,9,FALSE)</f>
        <v>J1427140 175"x6.028"x.375"</v>
      </c>
      <c r="L305" s="70">
        <v>19000</v>
      </c>
      <c r="M305" s="53" t="str">
        <f>VLOOKUP(D305,DETAIL,7,FALSE)</f>
        <v>46" +/- 1"</v>
      </c>
      <c r="N305" s="53">
        <f>VLOOKUP(D305,DETAIL,10,FALSE)</f>
        <v>6</v>
      </c>
      <c r="O305" s="53" t="str">
        <f>VLOOKUP(D305,DETAIL,13,FALSE)</f>
        <v>J1427238 45" PLAIN DISC</v>
      </c>
      <c r="P305" s="65">
        <f>Q305/L305</f>
        <v>4474.148333797456</v>
      </c>
      <c r="Q305" s="57">
        <f>1000/13.5*1000/210*H305</f>
        <v>85008818.342151672</v>
      </c>
      <c r="R305" s="37" t="s">
        <v>56</v>
      </c>
      <c r="S305" s="113"/>
      <c r="T305" s="51">
        <f t="shared" si="273"/>
        <v>44106.026031625704</v>
      </c>
      <c r="U305" s="373"/>
      <c r="V305" s="241"/>
      <c r="W305" s="241"/>
      <c r="X305" s="241"/>
      <c r="Y305" s="241"/>
      <c r="Z305" s="241"/>
      <c r="AA305" s="241"/>
      <c r="AB305" s="241"/>
      <c r="AC305" s="241"/>
      <c r="AD305" s="138">
        <v>0.15</v>
      </c>
      <c r="AE305" s="139">
        <v>14451.705882352941</v>
      </c>
      <c r="AF305" s="140" t="s">
        <v>1402</v>
      </c>
    </row>
    <row r="306" spans="1:32" ht="42" hidden="1" customHeight="1" x14ac:dyDescent="0.2">
      <c r="A306" s="68">
        <f t="shared" si="272"/>
        <v>44106.026031625704</v>
      </c>
      <c r="B306" s="487" t="s">
        <v>2107</v>
      </c>
      <c r="C306" s="444"/>
      <c r="D306" s="455" t="s">
        <v>2004</v>
      </c>
      <c r="E306" s="446"/>
      <c r="F306" s="447"/>
      <c r="G306" s="447"/>
      <c r="H306" s="448"/>
      <c r="I306" s="449">
        <v>0.5</v>
      </c>
      <c r="J306" s="447"/>
      <c r="K306" s="447"/>
      <c r="L306" s="450"/>
      <c r="M306" s="447"/>
      <c r="N306" s="447"/>
      <c r="O306" s="447"/>
      <c r="P306" s="451"/>
      <c r="Q306" s="452"/>
      <c r="R306" s="453" t="s">
        <v>428</v>
      </c>
      <c r="S306" s="454"/>
      <c r="T306" s="51">
        <f t="shared" si="273"/>
        <v>44106.04686495904</v>
      </c>
      <c r="AD306" s="138">
        <v>0.15</v>
      </c>
      <c r="AE306" s="139">
        <v>0</v>
      </c>
      <c r="AF306" s="140" t="s">
        <v>1402</v>
      </c>
    </row>
    <row r="307" spans="1:32" ht="42" hidden="1" customHeight="1" x14ac:dyDescent="0.2">
      <c r="A307" s="68">
        <f t="shared" si="272"/>
        <v>44106.04686495904</v>
      </c>
      <c r="B307" s="487" t="s">
        <v>2107</v>
      </c>
      <c r="C307" s="237" t="str">
        <f>VLOOKUP(D307,DETAIL,4,FALSE)</f>
        <v>CARDINAL HEALTH</v>
      </c>
      <c r="D307" s="177">
        <v>1462606</v>
      </c>
      <c r="E307" s="114" t="s">
        <v>2032</v>
      </c>
      <c r="F307" s="53" t="str">
        <f>VLOOKUP(D307,DETAIL,5,FALSE)</f>
        <v xml:space="preserve">SM10120UN0575;WHITE;300 </v>
      </c>
      <c r="G307" s="53" t="str">
        <f>VLOOKUP(D307,DETAIL,6,FALSE)</f>
        <v>UNTREATED</v>
      </c>
      <c r="H307" s="169">
        <v>131000</v>
      </c>
      <c r="I307" s="60">
        <f>+H307/1475</f>
        <v>88.813559322033896</v>
      </c>
      <c r="J307" s="53" t="str">
        <f>VLOOKUP(D307,DETAIL,14,FALSE)</f>
        <v>Braskem CP360H                      EXXON ACHIEVE 6936G2</v>
      </c>
      <c r="K307" s="53" t="str">
        <f>VLOOKUP(D307,DETAIL,9,FALSE)</f>
        <v>J1427155 CORE,177"X3.032"X.25"</v>
      </c>
      <c r="L307" s="70">
        <v>17900</v>
      </c>
      <c r="M307" s="53" t="str">
        <f>VLOOKUP(D307,DETAIL,7,FALSE)</f>
        <v>42" +/- 1"</v>
      </c>
      <c r="N307" s="53">
        <f>VLOOKUP(D307,DETAIL,10,FALSE)</f>
        <v>2</v>
      </c>
      <c r="O307" s="53" t="str">
        <f>VLOOKUP(D307,DETAIL,13,FALSE)</f>
        <v xml:space="preserve">J1427220                PKG,41" PLAIN DISC   </v>
      </c>
      <c r="P307" s="65">
        <f>Q307/L307</f>
        <v>1060.6428629260788</v>
      </c>
      <c r="Q307" s="93">
        <f>1000/12*1000/575*H307</f>
        <v>18985507.246376812</v>
      </c>
      <c r="R307" s="238" t="s">
        <v>56</v>
      </c>
      <c r="S307" s="239"/>
      <c r="T307" s="51">
        <f t="shared" si="273"/>
        <v>44109.747429930794</v>
      </c>
      <c r="U307" s="373"/>
      <c r="V307" s="241"/>
      <c r="W307" s="241"/>
      <c r="X307" s="241"/>
      <c r="Y307" s="241"/>
      <c r="Z307" s="241"/>
      <c r="AA307" s="241"/>
      <c r="AB307" s="241"/>
      <c r="AC307" s="241"/>
      <c r="AD307" s="138">
        <v>0.15</v>
      </c>
      <c r="AE307" s="139">
        <v>19562.647058823532</v>
      </c>
      <c r="AF307" s="140" t="s">
        <v>1402</v>
      </c>
    </row>
    <row r="308" spans="1:32" ht="42" hidden="1" customHeight="1" x14ac:dyDescent="0.2">
      <c r="A308" s="68">
        <f t="shared" si="272"/>
        <v>44109.747429930794</v>
      </c>
      <c r="B308" s="487" t="s">
        <v>2107</v>
      </c>
      <c r="C308" s="444"/>
      <c r="D308" s="455" t="s">
        <v>2004</v>
      </c>
      <c r="E308" s="446"/>
      <c r="F308" s="447"/>
      <c r="G308" s="447"/>
      <c r="H308" s="448"/>
      <c r="I308" s="449">
        <v>0.5</v>
      </c>
      <c r="J308" s="447"/>
      <c r="K308" s="447"/>
      <c r="L308" s="450"/>
      <c r="M308" s="447"/>
      <c r="N308" s="447"/>
      <c r="O308" s="447"/>
      <c r="P308" s="451"/>
      <c r="Q308" s="452"/>
      <c r="R308" s="453" t="s">
        <v>428</v>
      </c>
      <c r="S308" s="454"/>
      <c r="T308" s="51">
        <f t="shared" si="273"/>
        <v>44109.76826326413</v>
      </c>
      <c r="AD308" s="138">
        <v>0.15</v>
      </c>
      <c r="AE308" s="139">
        <v>0</v>
      </c>
      <c r="AF308" s="140" t="s">
        <v>1402</v>
      </c>
    </row>
    <row r="309" spans="1:32" ht="42" hidden="1" customHeight="1" x14ac:dyDescent="0.2">
      <c r="A309" s="68">
        <f t="shared" si="272"/>
        <v>44109.76826326413</v>
      </c>
      <c r="B309" s="487" t="s">
        <v>2107</v>
      </c>
      <c r="C309" s="302" t="s">
        <v>1848</v>
      </c>
      <c r="D309" s="312"/>
      <c r="E309" s="306"/>
      <c r="F309" s="303"/>
      <c r="G309" s="303"/>
      <c r="H309" s="313"/>
      <c r="I309" s="307">
        <v>12</v>
      </c>
      <c r="J309" s="303"/>
      <c r="K309" s="303"/>
      <c r="L309" s="304"/>
      <c r="M309" s="303"/>
      <c r="N309" s="303"/>
      <c r="O309" s="303"/>
      <c r="P309" s="305"/>
      <c r="Q309" s="251"/>
      <c r="R309" s="311" t="s">
        <v>1847</v>
      </c>
      <c r="S309" s="314"/>
      <c r="T309" s="51">
        <f t="shared" si="273"/>
        <v>44110.26826326413</v>
      </c>
      <c r="U309" s="241"/>
      <c r="V309" s="241"/>
      <c r="W309" s="241"/>
      <c r="X309" s="241"/>
      <c r="Y309" s="241"/>
      <c r="Z309" s="241"/>
      <c r="AA309" s="241"/>
      <c r="AB309" s="241"/>
      <c r="AC309" s="241"/>
      <c r="AD309" s="138">
        <v>0.15</v>
      </c>
      <c r="AE309" s="139">
        <v>28868.117647058822</v>
      </c>
      <c r="AF309" s="140" t="s">
        <v>1402</v>
      </c>
    </row>
    <row r="310" spans="1:32" ht="42" hidden="1" customHeight="1" x14ac:dyDescent="0.2">
      <c r="A310" s="68">
        <f t="shared" si="272"/>
        <v>44110.26826326413</v>
      </c>
      <c r="B310" s="488" t="s">
        <v>2108</v>
      </c>
      <c r="C310" s="444" t="s">
        <v>428</v>
      </c>
      <c r="D310" s="445" t="s">
        <v>1741</v>
      </c>
      <c r="E310" s="446"/>
      <c r="F310" s="447"/>
      <c r="G310" s="447"/>
      <c r="H310" s="448"/>
      <c r="I310" s="449">
        <v>12</v>
      </c>
      <c r="J310" s="447"/>
      <c r="K310" s="447"/>
      <c r="L310" s="450"/>
      <c r="M310" s="447"/>
      <c r="N310" s="447"/>
      <c r="O310" s="447"/>
      <c r="P310" s="451"/>
      <c r="Q310" s="452"/>
      <c r="R310" s="453" t="s">
        <v>428</v>
      </c>
      <c r="S310" s="454"/>
      <c r="T310" s="51">
        <f t="shared" si="273"/>
        <v>44110.76826326413</v>
      </c>
    </row>
    <row r="311" spans="1:32" ht="42" hidden="1" customHeight="1" x14ac:dyDescent="0.2">
      <c r="A311" s="68">
        <f t="shared" si="272"/>
        <v>44110.76826326413</v>
      </c>
      <c r="B311" s="488" t="s">
        <v>2108</v>
      </c>
      <c r="C311" s="109" t="str">
        <f>VLOOKUP(D311,DETAIL,4,FALSE)</f>
        <v>P &amp; G</v>
      </c>
      <c r="D311" s="173">
        <v>1676714</v>
      </c>
      <c r="E311" s="150" t="s">
        <v>2028</v>
      </c>
      <c r="F311" s="97" t="str">
        <f>VLOOKUP(D311,DETAIL,5,FALSE)</f>
        <v>SAM0130UN0170;WHITE;300</v>
      </c>
      <c r="G311" s="97" t="str">
        <f>VLOOKUP(D311,DETAIL,6,FALSE)</f>
        <v>UNTREATED</v>
      </c>
      <c r="H311" s="170">
        <v>200000</v>
      </c>
      <c r="I311" s="111">
        <f>+H311/1710</f>
        <v>116.95906432748538</v>
      </c>
      <c r="J311" s="171" t="str">
        <f>VLOOKUP(D311,DETAIL,14,FALSE)</f>
        <v>BRASKEM - CP360H &amp; Irgatec MB</v>
      </c>
      <c r="K311" s="97" t="str">
        <f>VLOOKUP(D311,DETAIL,9,FALSE)</f>
        <v>J1427155 177"X3.032"X.25</v>
      </c>
      <c r="L311" s="170">
        <v>17000</v>
      </c>
      <c r="M311" s="97" t="str">
        <f>VLOOKUP(D311,DETAIL,7,FALSE)</f>
        <v>TAR: 1070 MM                  MIN:  1045 MM          MAX:   1095 MM</v>
      </c>
      <c r="N311" s="97">
        <f>VLOOKUP(D311,DETAIL,10,FALSE)</f>
        <v>7</v>
      </c>
      <c r="O311" s="97" t="str">
        <f>VLOOKUP(D311,DETAIL,13,FALSE)</f>
        <v xml:space="preserve">J1427220                PKG,41" PLAIN DISC   </v>
      </c>
      <c r="P311" s="110">
        <f>Q311/L311</f>
        <v>5323.396326856534</v>
      </c>
      <c r="Q311" s="172">
        <f>1000/13*1000/170*H311</f>
        <v>90497737.556561083</v>
      </c>
      <c r="R311" s="101" t="s">
        <v>1533</v>
      </c>
      <c r="S311" s="150"/>
      <c r="T311" s="51">
        <f t="shared" si="273"/>
        <v>44115.64155761111</v>
      </c>
      <c r="U311" s="373"/>
    </row>
    <row r="312" spans="1:32" s="130" customFormat="1" ht="42" hidden="1" customHeight="1" x14ac:dyDescent="0.2">
      <c r="A312" s="68">
        <f t="shared" si="272"/>
        <v>44115.64155761111</v>
      </c>
      <c r="B312" s="488" t="s">
        <v>2108</v>
      </c>
      <c r="C312" s="428">
        <v>44110</v>
      </c>
      <c r="D312" s="429" t="s">
        <v>1982</v>
      </c>
      <c r="E312" s="430">
        <v>78965419</v>
      </c>
      <c r="F312" s="431"/>
      <c r="G312" s="431"/>
      <c r="H312" s="432"/>
      <c r="I312" s="433">
        <v>8</v>
      </c>
      <c r="J312" s="431"/>
      <c r="K312" s="431"/>
      <c r="L312" s="434"/>
      <c r="M312" s="431"/>
      <c r="N312" s="431"/>
      <c r="O312" s="431"/>
      <c r="P312" s="435"/>
      <c r="Q312" s="432"/>
      <c r="R312" s="436" t="s">
        <v>1098</v>
      </c>
      <c r="S312" s="437"/>
      <c r="T312" s="51">
        <f t="shared" si="273"/>
        <v>44115.974890944446</v>
      </c>
      <c r="U312" s="373"/>
      <c r="V312" s="241"/>
      <c r="W312" s="241"/>
      <c r="X312" s="241"/>
      <c r="Y312" s="241"/>
      <c r="Z312" s="241"/>
      <c r="AA312" s="241"/>
      <c r="AB312" s="241"/>
      <c r="AC312" s="241"/>
      <c r="AD312" s="138"/>
      <c r="AE312" s="139"/>
      <c r="AF312" s="140"/>
    </row>
    <row r="313" spans="1:32" ht="42" hidden="1" customHeight="1" x14ac:dyDescent="0.2">
      <c r="A313" s="68">
        <f t="shared" si="272"/>
        <v>44115.974890944446</v>
      </c>
      <c r="B313" s="488" t="s">
        <v>2108</v>
      </c>
      <c r="C313" s="109" t="str">
        <f>VLOOKUP(D313,DETAIL,4,FALSE)</f>
        <v>P &amp; G</v>
      </c>
      <c r="D313" s="173">
        <v>1676714</v>
      </c>
      <c r="E313" s="150" t="s">
        <v>2028</v>
      </c>
      <c r="F313" s="97" t="str">
        <f>VLOOKUP(D313,DETAIL,5,FALSE)</f>
        <v>SAM0130UN0170;WHITE;300</v>
      </c>
      <c r="G313" s="97" t="str">
        <f>VLOOKUP(D313,DETAIL,6,FALSE)</f>
        <v>UNTREATED</v>
      </c>
      <c r="H313" s="170">
        <v>34000</v>
      </c>
      <c r="I313" s="111">
        <f>+H313/1710</f>
        <v>19.883040935672515</v>
      </c>
      <c r="J313" s="171" t="str">
        <f>VLOOKUP(D313,DETAIL,14,FALSE)</f>
        <v>BRASKEM - CP360H &amp; Irgatec MB</v>
      </c>
      <c r="K313" s="97" t="str">
        <f>VLOOKUP(D313,DETAIL,9,FALSE)</f>
        <v>J1427155 177"X3.032"X.25</v>
      </c>
      <c r="L313" s="170">
        <v>17000</v>
      </c>
      <c r="M313" s="97" t="str">
        <f>VLOOKUP(D313,DETAIL,7,FALSE)</f>
        <v>TAR: 1070 MM                  MIN:  1045 MM          MAX:   1095 MM</v>
      </c>
      <c r="N313" s="97">
        <f>VLOOKUP(D313,DETAIL,10,FALSE)</f>
        <v>7</v>
      </c>
      <c r="O313" s="97" t="str">
        <f>VLOOKUP(D313,DETAIL,13,FALSE)</f>
        <v xml:space="preserve">J1427220                PKG,41" PLAIN DISC   </v>
      </c>
      <c r="P313" s="110">
        <f>Q313/L313</f>
        <v>904.97737556561083</v>
      </c>
      <c r="Q313" s="172">
        <f>1000/13*1000/170*H313</f>
        <v>15384615.384615384</v>
      </c>
      <c r="R313" s="101" t="s">
        <v>1533</v>
      </c>
      <c r="S313" s="150"/>
      <c r="T313" s="51">
        <f t="shared" si="273"/>
        <v>44116.803350983435</v>
      </c>
      <c r="U313" s="373"/>
    </row>
    <row r="314" spans="1:32" s="130" customFormat="1" ht="42" hidden="1" customHeight="1" x14ac:dyDescent="0.2">
      <c r="A314" s="68">
        <f t="shared" si="272"/>
        <v>44116.803350983435</v>
      </c>
      <c r="B314" s="488" t="s">
        <v>2108</v>
      </c>
      <c r="C314" s="428">
        <v>44111</v>
      </c>
      <c r="D314" s="429" t="s">
        <v>1983</v>
      </c>
      <c r="E314" s="430">
        <v>78965414</v>
      </c>
      <c r="F314" s="431"/>
      <c r="G314" s="431"/>
      <c r="H314" s="432"/>
      <c r="I314" s="433">
        <v>24</v>
      </c>
      <c r="J314" s="431"/>
      <c r="K314" s="431"/>
      <c r="L314" s="434"/>
      <c r="M314" s="431"/>
      <c r="N314" s="431"/>
      <c r="O314" s="431"/>
      <c r="P314" s="435"/>
      <c r="Q314" s="432"/>
      <c r="R314" s="436" t="s">
        <v>1098</v>
      </c>
      <c r="S314" s="437"/>
      <c r="T314" s="51">
        <f t="shared" si="273"/>
        <v>44117.803350983435</v>
      </c>
      <c r="U314" s="373"/>
      <c r="V314" s="241"/>
      <c r="W314" s="241"/>
      <c r="X314" s="241"/>
      <c r="Y314" s="241"/>
      <c r="Z314" s="241"/>
      <c r="AA314" s="241"/>
      <c r="AB314" s="241"/>
      <c r="AC314" s="241"/>
      <c r="AD314" s="138"/>
      <c r="AE314" s="139"/>
      <c r="AF314" s="140"/>
    </row>
    <row r="315" spans="1:32" ht="42" hidden="1" customHeight="1" x14ac:dyDescent="0.2">
      <c r="A315" s="68">
        <f t="shared" si="272"/>
        <v>44117.803350983435</v>
      </c>
      <c r="B315" s="488" t="s">
        <v>2108</v>
      </c>
      <c r="C315" s="109" t="str">
        <f>VLOOKUP(D315,DETAIL,4,FALSE)</f>
        <v>P &amp; G</v>
      </c>
      <c r="D315" s="173">
        <v>1676714</v>
      </c>
      <c r="E315" s="150" t="s">
        <v>2028</v>
      </c>
      <c r="F315" s="97" t="str">
        <f>VLOOKUP(D315,DETAIL,5,FALSE)</f>
        <v>SAM0130UN0170;WHITE;300</v>
      </c>
      <c r="G315" s="97" t="str">
        <f>VLOOKUP(D315,DETAIL,6,FALSE)</f>
        <v>UNTREATED</v>
      </c>
      <c r="H315" s="170">
        <v>136000</v>
      </c>
      <c r="I315" s="111">
        <f>+H315/1710</f>
        <v>79.532163742690059</v>
      </c>
      <c r="J315" s="171" t="str">
        <f>VLOOKUP(D315,DETAIL,14,FALSE)</f>
        <v>BRASKEM - CP360H &amp; Irgatec MB</v>
      </c>
      <c r="K315" s="97" t="str">
        <f>VLOOKUP(D315,DETAIL,9,FALSE)</f>
        <v>J1427155 177"X3.032"X.25</v>
      </c>
      <c r="L315" s="170">
        <v>17000</v>
      </c>
      <c r="M315" s="97" t="str">
        <f>VLOOKUP(D315,DETAIL,7,FALSE)</f>
        <v>TAR: 1070 MM                  MIN:  1045 MM          MAX:   1095 MM</v>
      </c>
      <c r="N315" s="97">
        <f>VLOOKUP(D315,DETAIL,10,FALSE)</f>
        <v>7</v>
      </c>
      <c r="O315" s="97" t="str">
        <f>VLOOKUP(D315,DETAIL,13,FALSE)</f>
        <v xml:space="preserve">J1427220                PKG,41" PLAIN DISC   </v>
      </c>
      <c r="P315" s="110">
        <f>Q315/L315</f>
        <v>3619.9095022624433</v>
      </c>
      <c r="Q315" s="172">
        <f>1000/13*1000/170*H315</f>
        <v>61538461.538461536</v>
      </c>
      <c r="R315" s="101" t="s">
        <v>1533</v>
      </c>
      <c r="S315" s="150"/>
      <c r="T315" s="51">
        <f t="shared" si="273"/>
        <v>44121.117191139383</v>
      </c>
      <c r="U315" s="373"/>
    </row>
    <row r="316" spans="1:32" ht="42" hidden="1" customHeight="1" x14ac:dyDescent="0.2">
      <c r="A316" s="68">
        <f t="shared" si="272"/>
        <v>44121.117191139383</v>
      </c>
      <c r="B316" s="488" t="s">
        <v>2108</v>
      </c>
      <c r="C316" s="444"/>
      <c r="D316" s="455" t="s">
        <v>2001</v>
      </c>
      <c r="E316" s="446"/>
      <c r="F316" s="447"/>
      <c r="G316" s="447"/>
      <c r="H316" s="448"/>
      <c r="I316" s="449">
        <v>1.5</v>
      </c>
      <c r="J316" s="447"/>
      <c r="K316" s="447"/>
      <c r="L316" s="450"/>
      <c r="M316" s="447"/>
      <c r="N316" s="447"/>
      <c r="O316" s="447"/>
      <c r="P316" s="451"/>
      <c r="Q316" s="452"/>
      <c r="R316" s="453" t="s">
        <v>428</v>
      </c>
      <c r="S316" s="454"/>
      <c r="T316" s="51">
        <f t="shared" si="273"/>
        <v>44121.179691139383</v>
      </c>
      <c r="AD316" s="138">
        <v>0.15</v>
      </c>
      <c r="AE316" s="139">
        <v>0</v>
      </c>
      <c r="AF316" s="140" t="s">
        <v>1402</v>
      </c>
    </row>
    <row r="317" spans="1:32" ht="42" hidden="1" customHeight="1" x14ac:dyDescent="0.2">
      <c r="A317" s="68">
        <f t="shared" si="272"/>
        <v>44121.179691139383</v>
      </c>
      <c r="B317" s="488" t="s">
        <v>2108</v>
      </c>
      <c r="C317" s="339" t="str">
        <f>VLOOKUP(D317,DETAIL,4,FALSE)</f>
        <v>FIRST QUALITY RETAIL SERVICE</v>
      </c>
      <c r="D317" s="340">
        <v>1753327</v>
      </c>
      <c r="E317" s="368" t="s">
        <v>2035</v>
      </c>
      <c r="F317" s="341" t="str">
        <f>VLOOKUP(D317,DETAIL,5,FALSE)</f>
        <v xml:space="preserve">SM30150UN0330;PURPLE;600 </v>
      </c>
      <c r="G317" s="341" t="str">
        <f>VLOOKUP(D317,DETAIL,6,FALSE)</f>
        <v>UNTREATED</v>
      </c>
      <c r="H317" s="342">
        <v>60000</v>
      </c>
      <c r="I317" s="343">
        <f>+H317/1619</f>
        <v>37.059913526868435</v>
      </c>
      <c r="J317" s="339" t="str">
        <f>VLOOKUP(D317,DETAIL,14,FALSE)</f>
        <v xml:space="preserve">Braskem CP360H   EXXON 3936G2          </v>
      </c>
      <c r="K317" s="341" t="str">
        <f>VLOOKUP(D317,DETAIL,9,FALSE)</f>
        <v>J1427140 175"x6.028"x.375"</v>
      </c>
      <c r="L317" s="344">
        <v>13200</v>
      </c>
      <c r="M317" s="341" t="str">
        <f>VLOOKUP(D317,DETAIL,7,FALSE)</f>
        <v>Tar: 1010 mm             Min:  965 mm             Max:  1055 mm</v>
      </c>
      <c r="N317" s="341" t="str">
        <f>VLOOKUP(D317,DETAIL,10,FALSE)</f>
        <v>3,4</v>
      </c>
      <c r="O317" s="341" t="str">
        <f>VLOOKUP(D317,DETAIL,13,FALSE)</f>
        <v>J1427237 PKG,40"COMBO,H AND P,3" CENTER</v>
      </c>
      <c r="P317" s="345">
        <f>Q317/L317</f>
        <v>918.27364554637279</v>
      </c>
      <c r="Q317" s="344">
        <f>1000/15*1000/330*H317</f>
        <v>12121212.121212121</v>
      </c>
      <c r="R317" s="346" t="s">
        <v>56</v>
      </c>
      <c r="S317" s="347"/>
      <c r="T317" s="51">
        <f t="shared" si="273"/>
        <v>44122.723854203003</v>
      </c>
      <c r="U317" s="373"/>
      <c r="V317" s="241"/>
      <c r="W317" s="241"/>
      <c r="X317" s="241"/>
      <c r="Y317" s="241"/>
      <c r="Z317" s="241"/>
      <c r="AA317" s="241"/>
      <c r="AB317" s="241"/>
      <c r="AC317" s="241"/>
      <c r="AD317" s="138">
        <v>0.15</v>
      </c>
      <c r="AE317" s="139">
        <v>1981.5882352941176</v>
      </c>
      <c r="AF317" s="140" t="s">
        <v>1402</v>
      </c>
    </row>
    <row r="318" spans="1:32" ht="42" hidden="1" customHeight="1" x14ac:dyDescent="0.2">
      <c r="A318" s="68">
        <f t="shared" si="272"/>
        <v>44122.723854203003</v>
      </c>
      <c r="B318" s="488" t="s">
        <v>2108</v>
      </c>
      <c r="C318" s="444"/>
      <c r="D318" s="455" t="s">
        <v>2001</v>
      </c>
      <c r="E318" s="446"/>
      <c r="F318" s="447"/>
      <c r="G318" s="447"/>
      <c r="H318" s="448"/>
      <c r="I318" s="449">
        <v>1.5</v>
      </c>
      <c r="J318" s="447"/>
      <c r="K318" s="447"/>
      <c r="L318" s="450"/>
      <c r="M318" s="447"/>
      <c r="N318" s="447"/>
      <c r="O318" s="447"/>
      <c r="P318" s="451"/>
      <c r="Q318" s="452"/>
      <c r="R318" s="453" t="s">
        <v>428</v>
      </c>
      <c r="S318" s="454"/>
      <c r="T318" s="51">
        <f t="shared" si="273"/>
        <v>44122.786354203003</v>
      </c>
      <c r="AD318" s="138">
        <v>0.15</v>
      </c>
      <c r="AE318" s="139">
        <v>0</v>
      </c>
      <c r="AF318" s="140" t="s">
        <v>1402</v>
      </c>
    </row>
    <row r="319" spans="1:32" ht="42" hidden="1" customHeight="1" x14ac:dyDescent="0.2">
      <c r="A319" s="68">
        <f t="shared" si="272"/>
        <v>44122.786354203003</v>
      </c>
      <c r="B319" s="488" t="s">
        <v>2108</v>
      </c>
      <c r="C319" s="159" t="str">
        <f>VLOOKUP(D319,DETAIL,4,FALSE)</f>
        <v>FIRST QUALITY RETAIL SERVICE</v>
      </c>
      <c r="D319" s="555">
        <v>1753155</v>
      </c>
      <c r="E319" s="560" t="s">
        <v>2034</v>
      </c>
      <c r="F319" s="179" t="str">
        <f>VLOOKUP(D319,DETAIL,5,FALSE)</f>
        <v xml:space="preserve">SM30150UN0330;PINK;600 </v>
      </c>
      <c r="G319" s="179" t="str">
        <f>VLOOKUP(D319,DETAIL,6,FALSE)</f>
        <v>UNTREATED</v>
      </c>
      <c r="H319" s="556">
        <v>50000</v>
      </c>
      <c r="I319" s="557">
        <f>+H319/1614</f>
        <v>30.978934324659232</v>
      </c>
      <c r="J319" s="159" t="str">
        <f>VLOOKUP(D319,DETAIL,14,FALSE)</f>
        <v xml:space="preserve">Braskem CP360H   EXXON 3936G2          </v>
      </c>
      <c r="K319" s="179" t="str">
        <f>VLOOKUP(D319,DETAIL,9,FALSE)</f>
        <v>J1427140 175"x6.028"x.375"</v>
      </c>
      <c r="L319" s="492">
        <v>13200</v>
      </c>
      <c r="M319" s="179" t="str">
        <f>VLOOKUP(D319,DETAIL,7,FALSE)</f>
        <v>Tar: 1010 mm             Min:  965 mm             Max:  1055 mm</v>
      </c>
      <c r="N319" s="179" t="str">
        <f>VLOOKUP(D319,DETAIL,10,FALSE)</f>
        <v>3,4</v>
      </c>
      <c r="O319" s="179" t="str">
        <f>VLOOKUP(D319,DETAIL,13,FALSE)</f>
        <v>J1427237 PKG,40"COMBO,H AND P,3" CENTER</v>
      </c>
      <c r="P319" s="558">
        <f>Q319/L319</f>
        <v>765.2280379553107</v>
      </c>
      <c r="Q319" s="492">
        <f>1000/15*1000/330*H319</f>
        <v>10101010.101010101</v>
      </c>
      <c r="R319" s="164" t="s">
        <v>56</v>
      </c>
      <c r="S319" s="559"/>
      <c r="T319" s="51">
        <f t="shared" si="273"/>
        <v>44124.077143133196</v>
      </c>
      <c r="U319" s="373"/>
      <c r="V319" s="241"/>
      <c r="W319" s="241"/>
      <c r="X319" s="241"/>
      <c r="Y319" s="241"/>
      <c r="Z319" s="241"/>
      <c r="AA319" s="241"/>
      <c r="AB319" s="241"/>
      <c r="AC319" s="241"/>
      <c r="AD319" s="138">
        <v>0.15</v>
      </c>
      <c r="AE319" s="139">
        <v>1981.5882352941176</v>
      </c>
      <c r="AF319" s="140" t="s">
        <v>1402</v>
      </c>
    </row>
    <row r="320" spans="1:32" ht="42" hidden="1" customHeight="1" x14ac:dyDescent="0.2">
      <c r="A320" s="68">
        <f t="shared" si="272"/>
        <v>44124.077143133196</v>
      </c>
      <c r="B320" s="488" t="s">
        <v>2108</v>
      </c>
      <c r="C320" s="444"/>
      <c r="D320" s="455" t="s">
        <v>2001</v>
      </c>
      <c r="E320" s="446"/>
      <c r="F320" s="447"/>
      <c r="G320" s="447"/>
      <c r="H320" s="448"/>
      <c r="I320" s="449">
        <v>1.5</v>
      </c>
      <c r="J320" s="447"/>
      <c r="K320" s="447"/>
      <c r="L320" s="450"/>
      <c r="M320" s="447"/>
      <c r="N320" s="447"/>
      <c r="O320" s="447"/>
      <c r="P320" s="451"/>
      <c r="Q320" s="452"/>
      <c r="R320" s="453" t="s">
        <v>428</v>
      </c>
      <c r="S320" s="454"/>
      <c r="T320" s="51">
        <f t="shared" si="273"/>
        <v>44124.139643133196</v>
      </c>
      <c r="AD320" s="138">
        <v>0.15</v>
      </c>
      <c r="AE320" s="139">
        <v>0</v>
      </c>
      <c r="AF320" s="140" t="s">
        <v>1402</v>
      </c>
    </row>
    <row r="321" spans="1:32" ht="42" hidden="1" customHeight="1" x14ac:dyDescent="0.2">
      <c r="A321" s="68">
        <f t="shared" si="272"/>
        <v>44124.139643133196</v>
      </c>
      <c r="B321" s="488" t="s">
        <v>2108</v>
      </c>
      <c r="C321" s="383" t="str">
        <f>VLOOKUP(D321,DETAIL,4,FALSE)</f>
        <v>FIRST QUALITY PRODUCTS</v>
      </c>
      <c r="D321" s="384">
        <v>1755581</v>
      </c>
      <c r="E321" s="391" t="s">
        <v>2035</v>
      </c>
      <c r="F321" s="386" t="str">
        <f>VLOOKUP(D321,DETAIL,5,FALSE)</f>
        <v>SM30110UN0200;DENBLUE;600</v>
      </c>
      <c r="G321" s="386" t="str">
        <f>VLOOKUP(D321,DETAIL,6,FALSE)</f>
        <v>UNTREATED</v>
      </c>
      <c r="H321" s="387">
        <v>70000</v>
      </c>
      <c r="I321" s="388">
        <f>+H321/1445</f>
        <v>48.442906574394463</v>
      </c>
      <c r="J321" s="383" t="str">
        <f>VLOOKUP(D321,DETAIL,14,FALSE)</f>
        <v xml:space="preserve">Braskem CP360H   EXXON 3936G2          </v>
      </c>
      <c r="K321" s="386" t="str">
        <f>VLOOKUP(D321,DETAIL,9,FALSE)</f>
        <v>J1427140 175"x6.028"x.375"</v>
      </c>
      <c r="L321" s="389">
        <v>28500</v>
      </c>
      <c r="M321" s="386" t="str">
        <f>VLOOKUP(D321,DETAIL,7,FALSE)</f>
        <v>52" +1"/-2"</v>
      </c>
      <c r="N321" s="386">
        <f>VLOOKUP(D321,DETAIL,10,FALSE)</f>
        <v>6</v>
      </c>
      <c r="O321" s="386" t="str">
        <f>VLOOKUP(D321,DETAIL,13,FALSE)</f>
        <v xml:space="preserve">J1784591 PKG,51",PLAIN DISC </v>
      </c>
      <c r="P321" s="390">
        <f>Q321/L321</f>
        <v>1116.427432216906</v>
      </c>
      <c r="Q321" s="389">
        <f>1000/11*1000/200*H321</f>
        <v>31818181.81818182</v>
      </c>
      <c r="R321" s="385" t="s">
        <v>56</v>
      </c>
      <c r="S321" s="391"/>
      <c r="T321" s="51">
        <f t="shared" si="273"/>
        <v>44126.158097573796</v>
      </c>
      <c r="U321" s="373"/>
      <c r="V321" s="241"/>
      <c r="W321" s="241"/>
      <c r="X321" s="241"/>
      <c r="Y321" s="241"/>
      <c r="Z321" s="241"/>
      <c r="AA321" s="241"/>
      <c r="AB321" s="241"/>
      <c r="AC321" s="241"/>
      <c r="AD321" s="138">
        <v>0.15</v>
      </c>
      <c r="AE321" s="139">
        <v>1981.5882352941176</v>
      </c>
      <c r="AF321" s="140" t="s">
        <v>1402</v>
      </c>
    </row>
    <row r="322" spans="1:32" ht="42" hidden="1" customHeight="1" x14ac:dyDescent="0.2">
      <c r="A322" s="68">
        <f t="shared" si="272"/>
        <v>44126.158097573796</v>
      </c>
      <c r="B322" s="488" t="s">
        <v>2108</v>
      </c>
      <c r="C322" s="444"/>
      <c r="D322" s="455" t="s">
        <v>2004</v>
      </c>
      <c r="E322" s="446"/>
      <c r="F322" s="447"/>
      <c r="G322" s="447"/>
      <c r="H322" s="448"/>
      <c r="I322" s="449">
        <v>0.5</v>
      </c>
      <c r="J322" s="447"/>
      <c r="K322" s="447"/>
      <c r="L322" s="450"/>
      <c r="M322" s="447"/>
      <c r="N322" s="447"/>
      <c r="O322" s="447"/>
      <c r="P322" s="451"/>
      <c r="Q322" s="452"/>
      <c r="R322" s="453" t="s">
        <v>428</v>
      </c>
      <c r="S322" s="454"/>
      <c r="T322" s="51">
        <f t="shared" si="273"/>
        <v>44126.178930907132</v>
      </c>
      <c r="AD322" s="138">
        <v>0.15</v>
      </c>
      <c r="AE322" s="139">
        <v>0</v>
      </c>
      <c r="AF322" s="140" t="s">
        <v>1402</v>
      </c>
    </row>
    <row r="323" spans="1:32" ht="42" hidden="1" customHeight="1" x14ac:dyDescent="0.2">
      <c r="A323" s="68">
        <f t="shared" ref="A323:A361" si="318">T322</f>
        <v>44126.178930907132</v>
      </c>
      <c r="B323" s="488" t="s">
        <v>2108</v>
      </c>
      <c r="C323" s="383" t="str">
        <f>VLOOKUP(D323,DETAIL,4,FALSE)</f>
        <v>PRECEPT MEDICAL</v>
      </c>
      <c r="D323" s="384">
        <v>1734053</v>
      </c>
      <c r="E323" s="391" t="s">
        <v>2033</v>
      </c>
      <c r="F323" s="386" t="str">
        <f>VLOOKUP(D323,DETAIL,5,FALSE)</f>
        <v>SM30350SA1588;DENBLU2;300</v>
      </c>
      <c r="G323" s="386" t="str">
        <f>VLOOKUP(D323,DETAIL,6,FALSE)</f>
        <v>AS soft</v>
      </c>
      <c r="H323" s="387">
        <v>45000</v>
      </c>
      <c r="I323" s="388">
        <f>+H323/1200</f>
        <v>37.5</v>
      </c>
      <c r="J323" s="383" t="str">
        <f>VLOOKUP(D323,DETAIL,14,FALSE)</f>
        <v>BRASKEM CP360H</v>
      </c>
      <c r="K323" s="386" t="str">
        <f>VLOOKUP(D323,DETAIL,9,FALSE)</f>
        <v>J1427155 CORE,177" X 3.032" X .25"</v>
      </c>
      <c r="L323" s="389">
        <v>28500</v>
      </c>
      <c r="M323" s="386" t="str">
        <f>VLOOKUP(D323,DETAIL,7,FALSE)</f>
        <v>TAR: 45"             MIN:  43"               MAX:  45.5"</v>
      </c>
      <c r="N323" s="386">
        <f>VLOOKUP(D323,DETAIL,10,FALSE)</f>
        <v>1</v>
      </c>
      <c r="O323" s="386" t="str">
        <f>VLOOKUP(D323,DETAIL,13,FALSE)</f>
        <v>J1427238 PKG,45" PLAIN DISC</v>
      </c>
      <c r="P323" s="390">
        <f>Q323/L323</f>
        <v>28.408552868316885</v>
      </c>
      <c r="Q323" s="389">
        <f>1000/35*1000/1588*H323</f>
        <v>809643.75674703124</v>
      </c>
      <c r="R323" s="385" t="s">
        <v>56</v>
      </c>
      <c r="S323" s="391"/>
      <c r="T323" s="51">
        <f t="shared" ref="T323:T361" si="319">T322+I323/24</f>
        <v>44127.741430907132</v>
      </c>
      <c r="U323" s="373"/>
      <c r="V323" s="241"/>
      <c r="W323" s="241"/>
      <c r="X323" s="241"/>
      <c r="Y323" s="241"/>
      <c r="Z323" s="241"/>
      <c r="AA323" s="241"/>
      <c r="AB323" s="241"/>
      <c r="AC323" s="241"/>
      <c r="AD323" s="138">
        <v>0.15</v>
      </c>
      <c r="AE323" s="139">
        <v>1981.5882352941176</v>
      </c>
      <c r="AF323" s="140" t="s">
        <v>1402</v>
      </c>
    </row>
    <row r="324" spans="1:32" ht="42" hidden="1" customHeight="1" x14ac:dyDescent="0.2">
      <c r="A324" s="68">
        <f t="shared" si="318"/>
        <v>44127.741430907132</v>
      </c>
      <c r="B324" s="488" t="s">
        <v>2108</v>
      </c>
      <c r="C324" s="444"/>
      <c r="D324" s="455" t="s">
        <v>2001</v>
      </c>
      <c r="E324" s="446"/>
      <c r="F324" s="447"/>
      <c r="G324" s="447"/>
      <c r="H324" s="448"/>
      <c r="I324" s="449">
        <v>1.5</v>
      </c>
      <c r="J324" s="447"/>
      <c r="K324" s="447"/>
      <c r="L324" s="450"/>
      <c r="M324" s="447"/>
      <c r="N324" s="447"/>
      <c r="O324" s="447"/>
      <c r="P324" s="451"/>
      <c r="Q324" s="452"/>
      <c r="R324" s="453" t="s">
        <v>428</v>
      </c>
      <c r="S324" s="454"/>
      <c r="T324" s="51">
        <f t="shared" si="319"/>
        <v>44127.803930907132</v>
      </c>
      <c r="AD324" s="138">
        <v>0.15</v>
      </c>
      <c r="AE324" s="139">
        <v>0</v>
      </c>
      <c r="AF324" s="140" t="s">
        <v>1402</v>
      </c>
    </row>
    <row r="325" spans="1:32" ht="42" hidden="1" customHeight="1" x14ac:dyDescent="0.2">
      <c r="A325" s="68">
        <f t="shared" si="318"/>
        <v>44127.803930907132</v>
      </c>
      <c r="B325" s="488" t="s">
        <v>2108</v>
      </c>
      <c r="C325" s="160" t="str">
        <f>VLOOKUP(D325,DETAIL,4,FALSE)</f>
        <v>IRVING PERSONAL CARE</v>
      </c>
      <c r="D325" s="116">
        <v>1429725</v>
      </c>
      <c r="E325" s="460"/>
      <c r="F325" s="228" t="str">
        <f>VLOOKUP(D325,DETAIL,5,FALSE)</f>
        <v xml:space="preserve">SM30135UN0178;SEAFOAM;600 </v>
      </c>
      <c r="G325" s="228" t="str">
        <f>VLOOKUP(D325,DETAIL,6,FALSE)</f>
        <v>UNTREATED</v>
      </c>
      <c r="H325" s="309">
        <v>45000</v>
      </c>
      <c r="I325" s="243">
        <f>+H325/1769</f>
        <v>25.438100621820237</v>
      </c>
      <c r="J325" s="160" t="str">
        <f>VLOOKUP(D325,DETAIL,14,FALSE)</f>
        <v>Braskem CP360H       EXXON 6936G2</v>
      </c>
      <c r="K325" s="228" t="str">
        <f>VLOOKUP(D325,DETAIL,9,FALSE)</f>
        <v>J1427140 175"x6.028"x.375"</v>
      </c>
      <c r="L325" s="310">
        <v>14000</v>
      </c>
      <c r="M325" s="228" t="str">
        <f>VLOOKUP(D325,DETAIL,7,FALSE)</f>
        <v>TAR: 1175 MM   MIN: 1150 MM    MAX: 1200 MM</v>
      </c>
      <c r="N325" s="228">
        <f>VLOOKUP(D325,DETAIL,10,FALSE)</f>
        <v>7</v>
      </c>
      <c r="O325" s="228" t="str">
        <f>VLOOKUP(D325,DETAIL,13,FALSE)</f>
        <v>1427242 - PKG,46" WITH 6" INNER SUPPORT</v>
      </c>
      <c r="P325" s="244">
        <f>Q325/L325</f>
        <v>1337.6136971642591</v>
      </c>
      <c r="Q325" s="310">
        <f>1000/13.5*1000/178*H325</f>
        <v>18726591.760299627</v>
      </c>
      <c r="R325" s="84" t="s">
        <v>56</v>
      </c>
      <c r="S325" s="124"/>
      <c r="T325" s="51">
        <f t="shared" si="319"/>
        <v>44128.863851766371</v>
      </c>
      <c r="U325" s="373"/>
      <c r="V325" s="241"/>
      <c r="W325" s="241"/>
      <c r="X325" s="241"/>
      <c r="Y325" s="241"/>
      <c r="Z325" s="241"/>
      <c r="AA325" s="241"/>
      <c r="AB325" s="241"/>
      <c r="AC325" s="241"/>
      <c r="AD325" s="138">
        <v>0.15</v>
      </c>
      <c r="AE325" s="139">
        <v>1981.5882352941176</v>
      </c>
      <c r="AF325" s="140" t="s">
        <v>1402</v>
      </c>
    </row>
    <row r="326" spans="1:32" ht="45.75" hidden="1" customHeight="1" x14ac:dyDescent="0.2">
      <c r="A326" s="68">
        <f t="shared" si="318"/>
        <v>44128.863851766371</v>
      </c>
      <c r="B326" s="488" t="s">
        <v>2108</v>
      </c>
      <c r="C326" s="367" t="s">
        <v>1968</v>
      </c>
      <c r="D326" s="420"/>
      <c r="E326" s="357"/>
      <c r="F326" s="358"/>
      <c r="G326" s="358"/>
      <c r="H326" s="359"/>
      <c r="I326" s="360">
        <v>12</v>
      </c>
      <c r="J326" s="358"/>
      <c r="K326" s="358"/>
      <c r="L326" s="361"/>
      <c r="M326" s="358"/>
      <c r="N326" s="358"/>
      <c r="O326" s="358"/>
      <c r="P326" s="362"/>
      <c r="Q326" s="363"/>
      <c r="R326" s="364" t="s">
        <v>428</v>
      </c>
      <c r="S326" s="365"/>
      <c r="T326" s="51">
        <f t="shared" si="319"/>
        <v>44129.363851766371</v>
      </c>
      <c r="U326" s="441"/>
      <c r="AD326" s="138">
        <v>0.15</v>
      </c>
      <c r="AE326" s="139">
        <v>0</v>
      </c>
      <c r="AF326" s="140" t="s">
        <v>1402</v>
      </c>
    </row>
    <row r="327" spans="1:32" ht="42" hidden="1" customHeight="1" x14ac:dyDescent="0.2">
      <c r="A327" s="68">
        <f t="shared" si="318"/>
        <v>44129.363851766371</v>
      </c>
      <c r="B327" s="488" t="s">
        <v>2108</v>
      </c>
      <c r="C327" s="226" t="str">
        <f t="shared" ref="C327:C328" si="320">VLOOKUP(D327,DETAIL,4,FALSE)</f>
        <v>P &amp; G</v>
      </c>
      <c r="D327" s="126">
        <v>1429903</v>
      </c>
      <c r="E327" s="183"/>
      <c r="F327" s="102" t="str">
        <f>VLOOKUP(D327,DETAIL,5,FALSE)</f>
        <v xml:space="preserve">SA20130UN0234;WHITE;300 </v>
      </c>
      <c r="G327" s="102" t="str">
        <f>VLOOKUP(D327,DETAIL,6,FALSE)</f>
        <v>UNTREATED</v>
      </c>
      <c r="H327" s="168">
        <v>2659</v>
      </c>
      <c r="I327" s="142">
        <f>+H327/1435</f>
        <v>1.8529616724738676</v>
      </c>
      <c r="J327" s="143" t="str">
        <f>VLOOKUP(D327,DETAIL,14,FALSE)</f>
        <v>Total M3766 - CP360H &amp; Irgatec MB</v>
      </c>
      <c r="K327" s="102" t="str">
        <f>VLOOKUP(D327,DETAIL,9,FALSE)</f>
        <v>J1427155 177"X3.032"X.25</v>
      </c>
      <c r="L327" s="144">
        <v>15600</v>
      </c>
      <c r="M327" s="102" t="str">
        <f>VLOOKUP(D327,DETAIL,7,FALSE)</f>
        <v>TAR: 1070 MM                  MIN:  1045 MM          MAX:   1095 MM</v>
      </c>
      <c r="N327" s="102">
        <f>VLOOKUP(D327,DETAIL,10,FALSE)</f>
        <v>5</v>
      </c>
      <c r="O327" s="102" t="str">
        <f>VLOOKUP(D327,DETAIL,13,FALSE)</f>
        <v xml:space="preserve">J1427220                PKG,41" PLAIN DISC   </v>
      </c>
      <c r="P327" s="145">
        <f>Q327/L327</f>
        <v>56.031794197474674</v>
      </c>
      <c r="Q327" s="146">
        <f>1000/13*1000/234*H327</f>
        <v>874095.98948060488</v>
      </c>
      <c r="R327" s="115" t="s">
        <v>2355</v>
      </c>
      <c r="S327" s="147" t="s">
        <v>2356</v>
      </c>
      <c r="T327" s="51">
        <f t="shared" si="319"/>
        <v>44129.441058502722</v>
      </c>
      <c r="U327" s="241"/>
      <c r="V327" s="241"/>
      <c r="W327" s="241"/>
      <c r="X327" s="241"/>
      <c r="Y327" s="241"/>
      <c r="Z327" s="241"/>
      <c r="AA327" s="241"/>
      <c r="AB327" s="241"/>
      <c r="AC327" s="241"/>
      <c r="AD327" s="138">
        <v>0.15</v>
      </c>
      <c r="AE327" s="139">
        <v>1147.0588235294117</v>
      </c>
      <c r="AF327" s="140" t="s">
        <v>1402</v>
      </c>
    </row>
    <row r="328" spans="1:32" ht="42" hidden="1" customHeight="1" x14ac:dyDescent="0.2">
      <c r="A328" s="68">
        <f t="shared" si="318"/>
        <v>44129.441058502722</v>
      </c>
      <c r="B328" s="488" t="s">
        <v>2108</v>
      </c>
      <c r="C328" s="226" t="str">
        <f t="shared" si="320"/>
        <v>P &amp; G</v>
      </c>
      <c r="D328" s="126">
        <v>1429903</v>
      </c>
      <c r="E328" s="183"/>
      <c r="F328" s="102" t="str">
        <f>VLOOKUP(D328,DETAIL,5,FALSE)</f>
        <v xml:space="preserve">SA20130UN0234;WHITE;300 </v>
      </c>
      <c r="G328" s="102" t="str">
        <f>VLOOKUP(D328,DETAIL,6,FALSE)</f>
        <v>UNTREATED</v>
      </c>
      <c r="H328" s="168">
        <v>6500</v>
      </c>
      <c r="I328" s="142">
        <f>+H328/1435</f>
        <v>4.529616724738676</v>
      </c>
      <c r="J328" s="143" t="str">
        <f>VLOOKUP(D328,DETAIL,14,FALSE)</f>
        <v>Total M3766 - CP360H &amp; Irgatec MB</v>
      </c>
      <c r="K328" s="102" t="str">
        <f>VLOOKUP(D328,DETAIL,9,FALSE)</f>
        <v>J1427155 177"X3.032"X.25</v>
      </c>
      <c r="L328" s="144">
        <v>15600</v>
      </c>
      <c r="M328" s="102" t="str">
        <f>VLOOKUP(D328,DETAIL,7,FALSE)</f>
        <v>TAR: 1070 MM                  MIN:  1045 MM          MAX:   1095 MM</v>
      </c>
      <c r="N328" s="102">
        <f>VLOOKUP(D328,DETAIL,10,FALSE)</f>
        <v>5</v>
      </c>
      <c r="O328" s="102" t="str">
        <f>VLOOKUP(D328,DETAIL,13,FALSE)</f>
        <v xml:space="preserve">J1427220                PKG,41" PLAIN DISC   </v>
      </c>
      <c r="P328" s="145">
        <f>Q328/L328</f>
        <v>136.97129081744464</v>
      </c>
      <c r="Q328" s="146">
        <f>1000/13*1000/234*H328</f>
        <v>2136752.1367521365</v>
      </c>
      <c r="R328" s="115" t="s">
        <v>2355</v>
      </c>
      <c r="S328" s="147" t="s">
        <v>2357</v>
      </c>
      <c r="T328" s="51">
        <f t="shared" si="319"/>
        <v>44129.62979253292</v>
      </c>
      <c r="U328" s="241"/>
      <c r="V328" s="241"/>
      <c r="W328" s="241"/>
      <c r="X328" s="241"/>
      <c r="Y328" s="241"/>
      <c r="Z328" s="241"/>
      <c r="AA328" s="241"/>
      <c r="AB328" s="241"/>
      <c r="AC328" s="241"/>
      <c r="AD328" s="138">
        <v>0.15</v>
      </c>
      <c r="AE328" s="139">
        <v>1147.0588235294117</v>
      </c>
      <c r="AF328" s="140" t="s">
        <v>1402</v>
      </c>
    </row>
    <row r="329" spans="1:32" ht="42" hidden="1" customHeight="1" x14ac:dyDescent="0.2">
      <c r="A329" s="68">
        <f t="shared" si="318"/>
        <v>44129.62979253292</v>
      </c>
      <c r="B329" s="488" t="s">
        <v>2108</v>
      </c>
      <c r="C329" s="226" t="str">
        <f>VLOOKUP(D329,DETAIL,4,FALSE)</f>
        <v>P &amp; G</v>
      </c>
      <c r="D329" s="126">
        <v>1429903</v>
      </c>
      <c r="E329" s="183"/>
      <c r="F329" s="102" t="str">
        <f>VLOOKUP(D329,DETAIL,5,FALSE)</f>
        <v xml:space="preserve">SA20130UN0234;WHITE;300 </v>
      </c>
      <c r="G329" s="102" t="str">
        <f>VLOOKUP(D329,DETAIL,6,FALSE)</f>
        <v>UNTREATED</v>
      </c>
      <c r="H329" s="168">
        <v>5741</v>
      </c>
      <c r="I329" s="142">
        <f>+H329/1435</f>
        <v>4.0006968641114984</v>
      </c>
      <c r="J329" s="143" t="str">
        <f>VLOOKUP(D329,DETAIL,14,FALSE)</f>
        <v>Total M3766 - CP360H &amp; Irgatec MB</v>
      </c>
      <c r="K329" s="102" t="str">
        <f>VLOOKUP(D329,DETAIL,9,FALSE)</f>
        <v>J1427155 177"X3.032"X.25</v>
      </c>
      <c r="L329" s="144">
        <v>15600</v>
      </c>
      <c r="M329" s="102" t="str">
        <f>VLOOKUP(D329,DETAIL,7,FALSE)</f>
        <v>TAR: 1070 MM                  MIN:  1045 MM          MAX:   1095 MM</v>
      </c>
      <c r="N329" s="102">
        <f>VLOOKUP(D329,DETAIL,10,FALSE)</f>
        <v>5</v>
      </c>
      <c r="O329" s="102" t="str">
        <f>VLOOKUP(D329,DETAIL,13,FALSE)</f>
        <v xml:space="preserve">J1427220                PKG,41" PLAIN DISC   </v>
      </c>
      <c r="P329" s="145">
        <f>Q329/L329</f>
        <v>120.97725855122306</v>
      </c>
      <c r="Q329" s="146">
        <f>1000/13*1000/234*H329</f>
        <v>1887245.2333990796</v>
      </c>
      <c r="R329" s="115">
        <v>44138</v>
      </c>
      <c r="S329" s="147" t="s">
        <v>2433</v>
      </c>
      <c r="T329" s="51">
        <f t="shared" si="319"/>
        <v>44129.796488235588</v>
      </c>
      <c r="U329" s="373"/>
      <c r="V329" s="241"/>
      <c r="W329" s="241"/>
      <c r="X329" s="241"/>
      <c r="Y329" s="241"/>
      <c r="Z329" s="241"/>
      <c r="AA329" s="241"/>
      <c r="AB329" s="241"/>
      <c r="AC329" s="241"/>
      <c r="AD329" s="138">
        <v>0.15</v>
      </c>
      <c r="AE329" s="139">
        <v>1147.0588235294117</v>
      </c>
      <c r="AF329" s="140" t="s">
        <v>1402</v>
      </c>
    </row>
    <row r="330" spans="1:32" ht="42" hidden="1" customHeight="1" x14ac:dyDescent="0.2">
      <c r="A330" s="68">
        <f t="shared" si="318"/>
        <v>44129.796488235588</v>
      </c>
      <c r="B330" s="488" t="s">
        <v>2108</v>
      </c>
      <c r="C330" s="226" t="str">
        <f>VLOOKUP(D330,DETAIL,4,FALSE)</f>
        <v>P &amp; G</v>
      </c>
      <c r="D330" s="126">
        <v>1429903</v>
      </c>
      <c r="E330" s="147" t="s">
        <v>2434</v>
      </c>
      <c r="F330" s="102" t="str">
        <f>VLOOKUP(D330,DETAIL,5,FALSE)</f>
        <v xml:space="preserve">SA20130UN0234;WHITE;300 </v>
      </c>
      <c r="G330" s="102" t="str">
        <f>VLOOKUP(D330,DETAIL,6,FALSE)</f>
        <v>UNTREATED</v>
      </c>
      <c r="H330" s="168">
        <v>74259</v>
      </c>
      <c r="I330" s="142">
        <f>+H330/1435</f>
        <v>51.748432055749127</v>
      </c>
      <c r="J330" s="143" t="str">
        <f>VLOOKUP(D330,DETAIL,14,FALSE)</f>
        <v>Total M3766 - CP360H &amp; Irgatec MB</v>
      </c>
      <c r="K330" s="102" t="str">
        <f>VLOOKUP(D330,DETAIL,9,FALSE)</f>
        <v>J1427155 177"X3.032"X.25</v>
      </c>
      <c r="L330" s="144">
        <v>15600</v>
      </c>
      <c r="M330" s="102" t="str">
        <f>VLOOKUP(D330,DETAIL,7,FALSE)</f>
        <v>TAR: 1070 MM                  MIN:  1045 MM          MAX:   1095 MM</v>
      </c>
      <c r="N330" s="102">
        <f>VLOOKUP(D330,DETAIL,10,FALSE)</f>
        <v>5</v>
      </c>
      <c r="O330" s="102" t="str">
        <f>VLOOKUP(D330,DETAIL,13,FALSE)</f>
        <v xml:space="preserve">J1427220                PKG,41" PLAIN DISC   </v>
      </c>
      <c r="P330" s="145">
        <f>Q330/L330</f>
        <v>1564.8232438173268</v>
      </c>
      <c r="Q330" s="146">
        <f>1000/13*1000/234*H330</f>
        <v>24411242.603550296</v>
      </c>
      <c r="R330" s="115" t="s">
        <v>56</v>
      </c>
      <c r="S330" s="147"/>
      <c r="T330" s="51">
        <f t="shared" si="319"/>
        <v>44131.952672904576</v>
      </c>
      <c r="U330" s="373"/>
      <c r="V330" s="241"/>
      <c r="W330" s="241"/>
      <c r="X330" s="241"/>
      <c r="Y330" s="241"/>
      <c r="Z330" s="241"/>
      <c r="AA330" s="241"/>
      <c r="AB330" s="241"/>
      <c r="AC330" s="241"/>
      <c r="AD330" s="138">
        <v>0.15</v>
      </c>
      <c r="AE330" s="139">
        <v>1147.0588235294117</v>
      </c>
      <c r="AF330" s="140" t="s">
        <v>1402</v>
      </c>
    </row>
    <row r="331" spans="1:32" ht="42" hidden="1" customHeight="1" x14ac:dyDescent="0.2">
      <c r="A331" s="68">
        <f t="shared" si="318"/>
        <v>44131.952672904576</v>
      </c>
      <c r="B331" s="488" t="s">
        <v>2108</v>
      </c>
      <c r="C331" s="444" t="s">
        <v>428</v>
      </c>
      <c r="D331" s="445"/>
      <c r="E331" s="446"/>
      <c r="F331" s="447"/>
      <c r="G331" s="447"/>
      <c r="H331" s="448"/>
      <c r="I331" s="449">
        <v>4</v>
      </c>
      <c r="J331" s="447"/>
      <c r="K331" s="447"/>
      <c r="L331" s="450"/>
      <c r="M331" s="447"/>
      <c r="N331" s="447"/>
      <c r="O331" s="447"/>
      <c r="P331" s="451"/>
      <c r="Q331" s="452"/>
      <c r="R331" s="453" t="s">
        <v>428</v>
      </c>
      <c r="S331" s="454"/>
      <c r="T331" s="51">
        <f t="shared" si="319"/>
        <v>44132.11933957124</v>
      </c>
      <c r="AD331" s="138">
        <v>0.15</v>
      </c>
      <c r="AE331" s="139">
        <v>0</v>
      </c>
      <c r="AF331" s="140" t="s">
        <v>1402</v>
      </c>
    </row>
    <row r="332" spans="1:32" ht="42" hidden="1" customHeight="1" x14ac:dyDescent="0.2">
      <c r="A332" s="68">
        <f t="shared" si="318"/>
        <v>44132.11933957124</v>
      </c>
      <c r="B332" s="488" t="s">
        <v>2108</v>
      </c>
      <c r="C332" s="67" t="str">
        <f>VLOOKUP(D332,DETAIL,4,FALSE)</f>
        <v>AHP</v>
      </c>
      <c r="D332" s="153">
        <v>1559619</v>
      </c>
      <c r="E332" s="114" t="s">
        <v>2030</v>
      </c>
      <c r="F332" s="53" t="s">
        <v>1355</v>
      </c>
      <c r="G332" s="53" t="s">
        <v>251</v>
      </c>
      <c r="H332" s="169">
        <v>241000</v>
      </c>
      <c r="I332" s="60">
        <f>+H332/1768</f>
        <v>136.31221719457014</v>
      </c>
      <c r="J332" s="53" t="str">
        <f>VLOOKUP(D332,DETAIL,14,FALSE)</f>
        <v>Braskem CP360H       EXXON 6936G2</v>
      </c>
      <c r="K332" s="53" t="str">
        <f>VLOOKUP(D332,DETAIL,9,FALSE)</f>
        <v>J1427140 175"x6.028"x.375"</v>
      </c>
      <c r="L332" s="70">
        <v>19000</v>
      </c>
      <c r="M332" s="53" t="str">
        <f>VLOOKUP(D332,DETAIL,7,FALSE)</f>
        <v>46" +/- 1"</v>
      </c>
      <c r="N332" s="53">
        <f>VLOOKUP(D332,DETAIL,10,FALSE)</f>
        <v>6</v>
      </c>
      <c r="O332" s="53" t="str">
        <f>VLOOKUP(D332,DETAIL,13,FALSE)</f>
        <v>J1427238 45" PLAIN DISC</v>
      </c>
      <c r="P332" s="65">
        <f>Q332/L332</f>
        <v>4474.148333797456</v>
      </c>
      <c r="Q332" s="57">
        <f>1000/13.5*1000/210*H332</f>
        <v>85008818.342151672</v>
      </c>
      <c r="R332" s="37" t="s">
        <v>56</v>
      </c>
      <c r="S332" s="113"/>
      <c r="T332" s="51">
        <f t="shared" si="319"/>
        <v>44137.799015287681</v>
      </c>
      <c r="U332" s="373"/>
      <c r="V332" s="241"/>
      <c r="W332" s="241"/>
      <c r="X332" s="241"/>
      <c r="Y332" s="241"/>
      <c r="Z332" s="241"/>
      <c r="AA332" s="241"/>
      <c r="AB332" s="241"/>
      <c r="AC332" s="241"/>
      <c r="AD332" s="138">
        <v>0.15</v>
      </c>
      <c r="AE332" s="139">
        <v>14451.705882352941</v>
      </c>
      <c r="AF332" s="140" t="s">
        <v>1402</v>
      </c>
    </row>
    <row r="333" spans="1:32" ht="42" hidden="1" customHeight="1" x14ac:dyDescent="0.2">
      <c r="A333" s="68">
        <f t="shared" si="318"/>
        <v>44137.799015287681</v>
      </c>
      <c r="B333" s="488" t="s">
        <v>2108</v>
      </c>
      <c r="C333" s="444"/>
      <c r="D333" s="455" t="s">
        <v>2003</v>
      </c>
      <c r="E333" s="446"/>
      <c r="F333" s="447"/>
      <c r="G333" s="447"/>
      <c r="H333" s="448"/>
      <c r="I333" s="449">
        <v>1</v>
      </c>
      <c r="J333" s="447"/>
      <c r="K333" s="447"/>
      <c r="L333" s="450"/>
      <c r="M333" s="447"/>
      <c r="N333" s="447"/>
      <c r="O333" s="447"/>
      <c r="P333" s="451"/>
      <c r="Q333" s="452"/>
      <c r="R333" s="453" t="s">
        <v>428</v>
      </c>
      <c r="S333" s="454"/>
      <c r="T333" s="51">
        <f t="shared" si="319"/>
        <v>44137.840681954345</v>
      </c>
      <c r="AD333" s="138">
        <v>0.15</v>
      </c>
      <c r="AE333" s="139">
        <v>0</v>
      </c>
      <c r="AF333" s="140" t="s">
        <v>1402</v>
      </c>
    </row>
    <row r="334" spans="1:32" ht="42" hidden="1" customHeight="1" x14ac:dyDescent="0.2">
      <c r="A334" s="68">
        <f t="shared" si="318"/>
        <v>44137.840681954345</v>
      </c>
      <c r="B334" s="488" t="s">
        <v>2108</v>
      </c>
      <c r="C334" s="237" t="str">
        <f>VLOOKUP(D334,DETAIL,4,FALSE)</f>
        <v>CARDINAL HEALTH</v>
      </c>
      <c r="D334" s="177">
        <v>1462606</v>
      </c>
      <c r="E334" s="114" t="s">
        <v>2032</v>
      </c>
      <c r="F334" s="53" t="str">
        <f>VLOOKUP(D334,DETAIL,5,FALSE)</f>
        <v xml:space="preserve">SM10120UN0575;WHITE;300 </v>
      </c>
      <c r="G334" s="53" t="str">
        <f>VLOOKUP(D334,DETAIL,6,FALSE)</f>
        <v>UNTREATED</v>
      </c>
      <c r="H334" s="169">
        <v>131000</v>
      </c>
      <c r="I334" s="60">
        <f>+H334/1475</f>
        <v>88.813559322033896</v>
      </c>
      <c r="J334" s="53" t="str">
        <f>VLOOKUP(D334,DETAIL,14,FALSE)</f>
        <v>Braskem CP360H                      EXXON ACHIEVE 6936G2</v>
      </c>
      <c r="K334" s="53" t="str">
        <f>VLOOKUP(D334,DETAIL,9,FALSE)</f>
        <v>J1427155 CORE,177"X3.032"X.25"</v>
      </c>
      <c r="L334" s="70">
        <v>17900</v>
      </c>
      <c r="M334" s="53" t="str">
        <f>VLOOKUP(D334,DETAIL,7,FALSE)</f>
        <v>42" +/- 1"</v>
      </c>
      <c r="N334" s="53">
        <f>VLOOKUP(D334,DETAIL,10,FALSE)</f>
        <v>2</v>
      </c>
      <c r="O334" s="53" t="str">
        <f>VLOOKUP(D334,DETAIL,13,FALSE)</f>
        <v xml:space="preserve">J1427220                PKG,41" PLAIN DISC   </v>
      </c>
      <c r="P334" s="65">
        <f>Q334/L334</f>
        <v>1060.6428629260788</v>
      </c>
      <c r="Q334" s="93">
        <f>1000/12*1000/575*H334</f>
        <v>18985507.246376812</v>
      </c>
      <c r="R334" s="238" t="s">
        <v>56</v>
      </c>
      <c r="S334" s="239"/>
      <c r="T334" s="51">
        <f t="shared" si="319"/>
        <v>44141.541246926099</v>
      </c>
      <c r="U334" s="373"/>
      <c r="V334" s="241"/>
      <c r="W334" s="241"/>
      <c r="X334" s="241"/>
      <c r="Y334" s="241"/>
      <c r="Z334" s="241"/>
      <c r="AA334" s="241"/>
      <c r="AB334" s="241"/>
      <c r="AC334" s="241"/>
      <c r="AD334" s="138">
        <v>0.15</v>
      </c>
      <c r="AE334" s="139">
        <v>19562.647058823532</v>
      </c>
      <c r="AF334" s="140" t="s">
        <v>1402</v>
      </c>
    </row>
    <row r="335" spans="1:32" ht="42" hidden="1" customHeight="1" x14ac:dyDescent="0.2">
      <c r="A335" s="68">
        <f t="shared" si="318"/>
        <v>44141.541246926099</v>
      </c>
      <c r="B335" s="488" t="s">
        <v>2108</v>
      </c>
      <c r="C335" s="444"/>
      <c r="D335" s="455" t="s">
        <v>2004</v>
      </c>
      <c r="E335" s="446"/>
      <c r="F335" s="447"/>
      <c r="G335" s="447"/>
      <c r="H335" s="448"/>
      <c r="I335" s="449">
        <v>0.5</v>
      </c>
      <c r="J335" s="447"/>
      <c r="K335" s="447"/>
      <c r="L335" s="450"/>
      <c r="M335" s="447"/>
      <c r="N335" s="447"/>
      <c r="O335" s="447"/>
      <c r="P335" s="451"/>
      <c r="Q335" s="452"/>
      <c r="R335" s="453" t="s">
        <v>428</v>
      </c>
      <c r="S335" s="454"/>
      <c r="T335" s="51">
        <f t="shared" si="319"/>
        <v>44141.562080259435</v>
      </c>
      <c r="AD335" s="138">
        <v>0.15</v>
      </c>
      <c r="AE335" s="139">
        <v>0</v>
      </c>
      <c r="AF335" s="140" t="s">
        <v>1402</v>
      </c>
    </row>
    <row r="336" spans="1:32" ht="42" hidden="1" customHeight="1" x14ac:dyDescent="0.2">
      <c r="A336" s="68">
        <f t="shared" si="318"/>
        <v>44141.562080259435</v>
      </c>
      <c r="B336" s="488" t="s">
        <v>2108</v>
      </c>
      <c r="C336" s="69" t="str">
        <f>VLOOKUP(D336,DETAIL,4,FALSE)</f>
        <v>P &amp; G</v>
      </c>
      <c r="D336" s="247">
        <v>1429798</v>
      </c>
      <c r="E336" s="114" t="s">
        <v>2026</v>
      </c>
      <c r="F336" s="53" t="str">
        <f>VLOOKUP(D336,DETAIL,5,FALSE)</f>
        <v>SM30330UN0080;WHITE;600</v>
      </c>
      <c r="G336" s="53" t="str">
        <f>VLOOKUP(D336,DETAIL,6,FALSE)</f>
        <v>UNTREATED</v>
      </c>
      <c r="H336" s="70">
        <v>63000</v>
      </c>
      <c r="I336" s="60">
        <f>+H336/1391</f>
        <v>45.291157440690149</v>
      </c>
      <c r="J336" s="53" t="str">
        <f>VLOOKUP(D336,DETAIL,14,FALSE)</f>
        <v>Braskem CP360H                      EXXON  6936G2</v>
      </c>
      <c r="K336" s="53" t="str">
        <f>VLOOKUP(D336,DETAIL,9,FALSE)</f>
        <v>J1427140 175"x6.028"x.375"</v>
      </c>
      <c r="L336" s="70">
        <v>5300</v>
      </c>
      <c r="M336" s="53" t="str">
        <f>VLOOKUP(D336,DETAIL,7,FALSE)</f>
        <v>39" +/- 1"</v>
      </c>
      <c r="N336" s="53">
        <f>VLOOKUP(D336,DETAIL,10,FALSE)</f>
        <v>15</v>
      </c>
      <c r="O336" s="53" t="str">
        <f>VLOOKUP(D336,DETAIL,13,FALSE)</f>
        <v xml:space="preserve">1427234   PKG,38" PLAIN DISC                  </v>
      </c>
      <c r="P336" s="65">
        <f>Q336/L336</f>
        <v>4502.5728987993134</v>
      </c>
      <c r="Q336" s="93">
        <f>1000/33*1000/80*H336</f>
        <v>23863636.363636363</v>
      </c>
      <c r="R336" s="37" t="s">
        <v>56</v>
      </c>
      <c r="S336" s="113"/>
      <c r="T336" s="51">
        <f t="shared" si="319"/>
        <v>44143.449211819461</v>
      </c>
      <c r="U336" s="373"/>
      <c r="V336" s="241"/>
      <c r="W336" s="241"/>
      <c r="X336" s="241"/>
      <c r="Y336" s="241"/>
      <c r="Z336" s="241"/>
      <c r="AA336" s="241"/>
      <c r="AB336" s="241"/>
      <c r="AC336" s="241"/>
      <c r="AD336" s="138">
        <v>0.15</v>
      </c>
      <c r="AE336" s="139">
        <v>12942.882352941177</v>
      </c>
      <c r="AF336" s="140" t="s">
        <v>1402</v>
      </c>
    </row>
    <row r="337" spans="1:32" ht="42" hidden="1" customHeight="1" x14ac:dyDescent="0.2">
      <c r="A337" s="68">
        <f t="shared" si="318"/>
        <v>44143.449211819461</v>
      </c>
      <c r="B337" s="488" t="s">
        <v>2108</v>
      </c>
      <c r="C337" s="119" t="str">
        <f>VLOOKUP(D337,DETAIL,4,FALSE)</f>
        <v>IRVING CONSUMER PRODUCTS</v>
      </c>
      <c r="D337" s="120">
        <v>1529119</v>
      </c>
      <c r="E337" s="114" t="s">
        <v>2033</v>
      </c>
      <c r="F337" s="53" t="str">
        <f>VLOOKUP(D337,DETAIL,5,FALSE)</f>
        <v xml:space="preserve">SM30330UN0080;WHITE;600 </v>
      </c>
      <c r="G337" s="53" t="str">
        <f>VLOOKUP(D337,DETAIL,6,FALSE)</f>
        <v>UNTREATED</v>
      </c>
      <c r="H337" s="70">
        <v>20000</v>
      </c>
      <c r="I337" s="60">
        <f>+H337/1391</f>
        <v>14.378145219266715</v>
      </c>
      <c r="J337" s="53" t="str">
        <f>VLOOKUP(D337,DETAIL,14,FALSE)</f>
        <v>Braskem CP360H                      EXXON  6936G2</v>
      </c>
      <c r="K337" s="53" t="str">
        <f>VLOOKUP(D337,DETAIL,9,FALSE)</f>
        <v>J1427140 175"x6.028"x.375"</v>
      </c>
      <c r="L337" s="70">
        <v>5900</v>
      </c>
      <c r="M337" s="53" t="str">
        <f>VLOOKUP(D337,DETAIL,7,FALSE)</f>
        <v>42" +/- 1"</v>
      </c>
      <c r="N337" s="53">
        <f>VLOOKUP(D337,DETAIL,10,FALSE)</f>
        <v>15</v>
      </c>
      <c r="O337" s="53" t="str">
        <f>VLOOKUP(D337,DETAIL,13,FALSE)</f>
        <v xml:space="preserve">J1427220                PKG,41" PLAIN DISC   </v>
      </c>
      <c r="P337" s="65">
        <f>Q337/L337</f>
        <v>1284.0267077555213</v>
      </c>
      <c r="Q337" s="93">
        <f>1000/33*1000/80*H337</f>
        <v>7575757.5757575762</v>
      </c>
      <c r="R337" s="37" t="s">
        <v>56</v>
      </c>
      <c r="S337" s="113"/>
      <c r="T337" s="51">
        <f t="shared" si="319"/>
        <v>44144.048301203598</v>
      </c>
      <c r="U337" s="373"/>
      <c r="V337" s="241"/>
      <c r="W337" s="241"/>
      <c r="X337" s="241"/>
      <c r="Y337" s="241"/>
      <c r="Z337" s="241"/>
      <c r="AA337" s="241"/>
      <c r="AB337" s="241"/>
      <c r="AC337" s="241"/>
      <c r="AD337" s="138">
        <v>0.15</v>
      </c>
      <c r="AE337" s="139">
        <v>1671.7058823529412</v>
      </c>
      <c r="AF337" s="140" t="s">
        <v>1402</v>
      </c>
    </row>
    <row r="338" spans="1:32" ht="42" hidden="1" customHeight="1" x14ac:dyDescent="0.2">
      <c r="A338" s="68">
        <f t="shared" si="318"/>
        <v>44144.048301203598</v>
      </c>
      <c r="B338" s="488" t="s">
        <v>2108</v>
      </c>
      <c r="C338" s="444"/>
      <c r="D338" s="455" t="s">
        <v>2003</v>
      </c>
      <c r="E338" s="446"/>
      <c r="F338" s="447"/>
      <c r="G338" s="447"/>
      <c r="H338" s="448"/>
      <c r="I338" s="449">
        <v>1</v>
      </c>
      <c r="J338" s="447"/>
      <c r="K338" s="447"/>
      <c r="L338" s="450"/>
      <c r="M338" s="447"/>
      <c r="N338" s="447"/>
      <c r="O338" s="447"/>
      <c r="P338" s="451"/>
      <c r="Q338" s="452"/>
      <c r="R338" s="453" t="s">
        <v>428</v>
      </c>
      <c r="S338" s="454"/>
      <c r="T338" s="51">
        <f t="shared" si="319"/>
        <v>44144.089967870263</v>
      </c>
      <c r="AD338" s="138">
        <v>0.15</v>
      </c>
      <c r="AE338" s="139">
        <v>0</v>
      </c>
      <c r="AF338" s="140" t="s">
        <v>1402</v>
      </c>
    </row>
    <row r="339" spans="1:32" s="130" customFormat="1" ht="42" hidden="1" customHeight="1" x14ac:dyDescent="0.2">
      <c r="A339" s="68">
        <f t="shared" si="318"/>
        <v>44144.089967870263</v>
      </c>
      <c r="B339" s="488" t="s">
        <v>2108</v>
      </c>
      <c r="C339" s="159" t="str">
        <f>VLOOKUP(D339,DETAIL,4,FALSE)</f>
        <v>GRIFFIN CARE</v>
      </c>
      <c r="D339" s="149">
        <v>1679068</v>
      </c>
      <c r="E339" s="114" t="s">
        <v>2033</v>
      </c>
      <c r="F339" s="53" t="str">
        <f>VLOOKUP(D339,DETAIL,5,FALSE)</f>
        <v>SM30080DS0559;WHITE;300</v>
      </c>
      <c r="G339" s="53" t="str">
        <f>VLOOKUP(D339,DETAIL,6,FALSE)</f>
        <v>SINGLE KISS</v>
      </c>
      <c r="H339" s="70">
        <v>60000</v>
      </c>
      <c r="I339" s="60">
        <f>+H339/1142</f>
        <v>52.539404553415061</v>
      </c>
      <c r="J339" s="53" t="str">
        <f>VLOOKUP(D339,DETAIL,14,FALSE)</f>
        <v>Braskem CP360H EXXON  6936G2</v>
      </c>
      <c r="K339" s="53" t="str">
        <f>VLOOKUP(D339,DETAIL,9,FALSE)</f>
        <v>J1427155 177"X3.032"X.25</v>
      </c>
      <c r="L339" s="70">
        <v>18400</v>
      </c>
      <c r="M339" s="53" t="str">
        <f>VLOOKUP(D339,DETAIL,7,FALSE)</f>
        <v>34" +/- 1"</v>
      </c>
      <c r="N339" s="53">
        <f>VLOOKUP(D339,DETAIL,10,FALSE)</f>
        <v>2</v>
      </c>
      <c r="O339" s="53" t="str">
        <f>VLOOKUP(D339,DETAIL,13,FALSE)</f>
        <v xml:space="preserve">J1427218 PKG,33" PLAIN DISC  </v>
      </c>
      <c r="P339" s="65">
        <f>Q339/L339</f>
        <v>729.17476860854003</v>
      </c>
      <c r="Q339" s="57">
        <f>1000/8*1000/559*H339</f>
        <v>13416815.742397137</v>
      </c>
      <c r="R339" s="164" t="s">
        <v>56</v>
      </c>
      <c r="S339" s="163"/>
      <c r="T339" s="51">
        <f t="shared" si="319"/>
        <v>44146.279109726653</v>
      </c>
      <c r="U339" s="373"/>
      <c r="V339" s="241"/>
      <c r="W339" s="241"/>
      <c r="X339" s="241"/>
      <c r="Y339" s="241"/>
      <c r="Z339" s="241"/>
      <c r="AA339" s="241"/>
      <c r="AB339" s="241"/>
      <c r="AC339" s="241"/>
      <c r="AD339" s="138">
        <v>0.15</v>
      </c>
      <c r="AE339" s="139">
        <v>1486.2352941176471</v>
      </c>
      <c r="AF339" s="140" t="s">
        <v>1402</v>
      </c>
    </row>
    <row r="340" spans="1:32" ht="42" hidden="1" customHeight="1" x14ac:dyDescent="0.2">
      <c r="A340" s="68">
        <f t="shared" si="318"/>
        <v>44146.279109726653</v>
      </c>
      <c r="B340" s="488" t="s">
        <v>2108</v>
      </c>
      <c r="C340" s="302" t="s">
        <v>1848</v>
      </c>
      <c r="D340" s="312"/>
      <c r="E340" s="306"/>
      <c r="F340" s="303"/>
      <c r="G340" s="303"/>
      <c r="H340" s="313"/>
      <c r="I340" s="307">
        <v>12</v>
      </c>
      <c r="J340" s="303"/>
      <c r="K340" s="303"/>
      <c r="L340" s="304"/>
      <c r="M340" s="303"/>
      <c r="N340" s="303"/>
      <c r="O340" s="303"/>
      <c r="P340" s="305"/>
      <c r="Q340" s="251"/>
      <c r="R340" s="311" t="s">
        <v>1847</v>
      </c>
      <c r="S340" s="314"/>
      <c r="T340" s="51">
        <f t="shared" si="319"/>
        <v>44146.779109726653</v>
      </c>
      <c r="U340" s="241"/>
      <c r="V340" s="241"/>
      <c r="W340" s="241"/>
      <c r="X340" s="241"/>
      <c r="Y340" s="241"/>
      <c r="Z340" s="241"/>
      <c r="AA340" s="241"/>
      <c r="AB340" s="241"/>
      <c r="AC340" s="241"/>
      <c r="AD340" s="138">
        <v>0.15</v>
      </c>
      <c r="AE340" s="139">
        <v>28868.117647058822</v>
      </c>
      <c r="AF340" s="140" t="s">
        <v>1402</v>
      </c>
    </row>
    <row r="341" spans="1:32" ht="42" hidden="1" customHeight="1" x14ac:dyDescent="0.2">
      <c r="A341" s="68">
        <f t="shared" si="318"/>
        <v>44146.779109726653</v>
      </c>
      <c r="B341" s="490" t="s">
        <v>2109</v>
      </c>
      <c r="C341" s="444" t="s">
        <v>428</v>
      </c>
      <c r="D341" s="445" t="s">
        <v>1741</v>
      </c>
      <c r="E341" s="446"/>
      <c r="F341" s="447"/>
      <c r="G341" s="447"/>
      <c r="H341" s="448"/>
      <c r="I341" s="449">
        <v>12</v>
      </c>
      <c r="J341" s="447"/>
      <c r="K341" s="447"/>
      <c r="L341" s="450"/>
      <c r="M341" s="447"/>
      <c r="N341" s="447"/>
      <c r="O341" s="447"/>
      <c r="P341" s="451"/>
      <c r="Q341" s="452"/>
      <c r="R341" s="453" t="s">
        <v>428</v>
      </c>
      <c r="S341" s="454"/>
      <c r="T341" s="51">
        <f t="shared" si="319"/>
        <v>44147.279109726653</v>
      </c>
      <c r="AD341" s="138">
        <v>0.15</v>
      </c>
      <c r="AE341" s="139">
        <v>0</v>
      </c>
      <c r="AF341" s="140" t="s">
        <v>1402</v>
      </c>
    </row>
    <row r="342" spans="1:32" ht="42" hidden="1" customHeight="1" x14ac:dyDescent="0.2">
      <c r="A342" s="68">
        <f t="shared" si="318"/>
        <v>44147.279109726653</v>
      </c>
      <c r="B342" s="490" t="s">
        <v>2109</v>
      </c>
      <c r="C342" s="109" t="str">
        <f>VLOOKUP(D342,DETAIL,4,FALSE)</f>
        <v>P &amp; G</v>
      </c>
      <c r="D342" s="173">
        <v>1676714</v>
      </c>
      <c r="E342" s="150" t="s">
        <v>2028</v>
      </c>
      <c r="F342" s="97" t="str">
        <f>VLOOKUP(D342,DETAIL,5,FALSE)</f>
        <v>SAM0130UN0170;WHITE;300</v>
      </c>
      <c r="G342" s="97" t="str">
        <f>VLOOKUP(D342,DETAIL,6,FALSE)</f>
        <v>UNTREATED</v>
      </c>
      <c r="H342" s="170">
        <v>370000</v>
      </c>
      <c r="I342" s="111">
        <f>+H342/1710</f>
        <v>216.37426900584796</v>
      </c>
      <c r="J342" s="171" t="str">
        <f>VLOOKUP(D342,DETAIL,14,FALSE)</f>
        <v>BRASKEM - CP360H &amp; Irgatec MB</v>
      </c>
      <c r="K342" s="97" t="str">
        <f>VLOOKUP(D342,DETAIL,9,FALSE)</f>
        <v>J1427155 177"X3.032"X.25</v>
      </c>
      <c r="L342" s="170">
        <v>17000</v>
      </c>
      <c r="M342" s="97" t="str">
        <f>VLOOKUP(D342,DETAIL,7,FALSE)</f>
        <v>TAR: 1070 MM                  MIN:  1045 MM          MAX:   1095 MM</v>
      </c>
      <c r="N342" s="97">
        <f>VLOOKUP(D342,DETAIL,10,FALSE)</f>
        <v>7</v>
      </c>
      <c r="O342" s="97" t="str">
        <f>VLOOKUP(D342,DETAIL,13,FALSE)</f>
        <v xml:space="preserve">J1427220                PKG,41" PLAIN DISC   </v>
      </c>
      <c r="P342" s="110">
        <f>Q342/L342</f>
        <v>9848.2832046845888</v>
      </c>
      <c r="Q342" s="172">
        <f>1000/13*1000/170*H342</f>
        <v>167420814.47963801</v>
      </c>
      <c r="R342" s="101" t="s">
        <v>1533</v>
      </c>
      <c r="S342" s="150"/>
      <c r="T342" s="51">
        <f t="shared" si="319"/>
        <v>44156.294704268563</v>
      </c>
      <c r="U342" s="373"/>
      <c r="V342" s="241"/>
      <c r="W342" s="241"/>
      <c r="X342" s="241"/>
      <c r="Y342" s="241"/>
      <c r="Z342" s="241"/>
      <c r="AA342" s="241"/>
      <c r="AB342" s="241"/>
      <c r="AC342" s="241"/>
      <c r="AD342" s="138">
        <v>0.15</v>
      </c>
      <c r="AE342" s="139">
        <v>0</v>
      </c>
      <c r="AF342" s="140" t="s">
        <v>1402</v>
      </c>
    </row>
    <row r="343" spans="1:32" ht="42" hidden="1" customHeight="1" x14ac:dyDescent="0.2">
      <c r="A343" s="68">
        <f t="shared" si="318"/>
        <v>44156.294704268563</v>
      </c>
      <c r="B343" s="490" t="s">
        <v>2109</v>
      </c>
      <c r="C343" s="444"/>
      <c r="D343" s="455" t="s">
        <v>2001</v>
      </c>
      <c r="E343" s="446"/>
      <c r="F343" s="447"/>
      <c r="G343" s="447"/>
      <c r="H343" s="448"/>
      <c r="I343" s="449">
        <v>0.5</v>
      </c>
      <c r="J343" s="447"/>
      <c r="K343" s="447"/>
      <c r="L343" s="450"/>
      <c r="M343" s="447"/>
      <c r="N343" s="447"/>
      <c r="O343" s="447"/>
      <c r="P343" s="451"/>
      <c r="Q343" s="452"/>
      <c r="R343" s="453" t="s">
        <v>428</v>
      </c>
      <c r="S343" s="454"/>
      <c r="T343" s="51">
        <f t="shared" si="319"/>
        <v>44156.315537601899</v>
      </c>
      <c r="AD343" s="138">
        <v>0.15</v>
      </c>
      <c r="AE343" s="139">
        <v>0</v>
      </c>
      <c r="AF343" s="140" t="s">
        <v>1402</v>
      </c>
    </row>
    <row r="344" spans="1:32" ht="42" hidden="1" customHeight="1" x14ac:dyDescent="0.2">
      <c r="A344" s="68">
        <f t="shared" si="318"/>
        <v>44156.315537601899</v>
      </c>
      <c r="B344" s="490" t="s">
        <v>2109</v>
      </c>
      <c r="C344" s="160" t="str">
        <f>VLOOKUP(D344,DETAIL,4,FALSE)</f>
        <v>P &amp; G</v>
      </c>
      <c r="D344" s="117">
        <v>1681526</v>
      </c>
      <c r="E344" s="124" t="s">
        <v>2027</v>
      </c>
      <c r="F344" s="228" t="str">
        <f>VLOOKUP(D344,DETAIL,5,FALSE)</f>
        <v>SAM0130UN0208;TEAL2ARI;300</v>
      </c>
      <c r="G344" s="228" t="str">
        <f>VLOOKUP(D344,DETAIL,6,FALSE)</f>
        <v>UNTREATED</v>
      </c>
      <c r="H344" s="242">
        <v>130000</v>
      </c>
      <c r="I344" s="243">
        <f>+H344/1579</f>
        <v>82.330588980367324</v>
      </c>
      <c r="J344" s="160" t="str">
        <f>VLOOKUP(D344,DETAIL,14,FALSE)</f>
        <v>BRASKEM - CP360H &amp; Irgatec MB</v>
      </c>
      <c r="K344" s="228" t="str">
        <f>VLOOKUP(D344,DETAIL,9,FALSE)</f>
        <v>J1427155 177"X3.032"X.25</v>
      </c>
      <c r="L344" s="242">
        <v>17000</v>
      </c>
      <c r="M344" s="228" t="str">
        <f>VLOOKUP(D344,DETAIL,7,FALSE)</f>
        <v>TAR: 1070 MM                  MIN:  1045 MM          MAX:   1095 MM</v>
      </c>
      <c r="N344" s="228">
        <f>VLOOKUP(D344,DETAIL,10,FALSE)</f>
        <v>6</v>
      </c>
      <c r="O344" s="228" t="str">
        <f>VLOOKUP(D344,DETAIL,13,FALSE)</f>
        <v xml:space="preserve">J1427220                PKG,41" PLAIN DISC   </v>
      </c>
      <c r="P344" s="244">
        <f>Q344/L344</f>
        <v>2828.0542986425339</v>
      </c>
      <c r="Q344" s="245">
        <f>1000/13*1000/208*H344</f>
        <v>48076923.07692308</v>
      </c>
      <c r="R344" s="84" t="s">
        <v>1533</v>
      </c>
      <c r="S344" s="124"/>
      <c r="T344" s="51">
        <f t="shared" si="319"/>
        <v>44159.745978809413</v>
      </c>
      <c r="U344" s="373"/>
      <c r="V344" s="241"/>
      <c r="W344" s="241"/>
      <c r="X344" s="241"/>
      <c r="Y344" s="241"/>
      <c r="Z344" s="241"/>
      <c r="AA344" s="241"/>
      <c r="AB344" s="241"/>
      <c r="AC344" s="241"/>
      <c r="AD344" s="138">
        <v>0.15</v>
      </c>
      <c r="AE344" s="139">
        <v>0</v>
      </c>
      <c r="AF344" s="140" t="s">
        <v>1402</v>
      </c>
    </row>
    <row r="345" spans="1:32" ht="42" hidden="1" customHeight="1" x14ac:dyDescent="0.2">
      <c r="A345" s="68">
        <f t="shared" si="318"/>
        <v>44159.745978809413</v>
      </c>
      <c r="B345" s="490" t="s">
        <v>2109</v>
      </c>
      <c r="C345" s="444" t="s">
        <v>428</v>
      </c>
      <c r="D345" s="445" t="s">
        <v>1741</v>
      </c>
      <c r="E345" s="446"/>
      <c r="F345" s="447"/>
      <c r="G345" s="447"/>
      <c r="H345" s="448"/>
      <c r="I345" s="449">
        <v>8</v>
      </c>
      <c r="J345" s="447"/>
      <c r="K345" s="447"/>
      <c r="L345" s="450"/>
      <c r="M345" s="447"/>
      <c r="N345" s="447"/>
      <c r="O345" s="447"/>
      <c r="P345" s="451"/>
      <c r="Q345" s="452"/>
      <c r="R345" s="453" t="s">
        <v>428</v>
      </c>
      <c r="S345" s="454"/>
      <c r="T345" s="51">
        <f t="shared" si="319"/>
        <v>44160.079312142749</v>
      </c>
      <c r="AD345" s="138">
        <v>0.15</v>
      </c>
      <c r="AE345" s="139">
        <v>0</v>
      </c>
      <c r="AF345" s="140" t="s">
        <v>1402</v>
      </c>
    </row>
    <row r="346" spans="1:32" ht="42" hidden="1" customHeight="1" x14ac:dyDescent="0.2">
      <c r="A346" s="68">
        <f t="shared" si="318"/>
        <v>44160.079312142749</v>
      </c>
      <c r="B346" s="490" t="s">
        <v>2109</v>
      </c>
      <c r="C346" s="67" t="str">
        <f>VLOOKUP(D346,DETAIL,4,FALSE)</f>
        <v>AHP</v>
      </c>
      <c r="D346" s="153">
        <v>1559619</v>
      </c>
      <c r="E346" s="114" t="s">
        <v>2030</v>
      </c>
      <c r="F346" s="53" t="s">
        <v>1355</v>
      </c>
      <c r="G346" s="53" t="s">
        <v>251</v>
      </c>
      <c r="H346" s="169">
        <v>241000</v>
      </c>
      <c r="I346" s="60">
        <f>+H346/1768</f>
        <v>136.31221719457014</v>
      </c>
      <c r="J346" s="53" t="str">
        <f>VLOOKUP(D346,DETAIL,14,FALSE)</f>
        <v>Braskem CP360H       EXXON 6936G2</v>
      </c>
      <c r="K346" s="53" t="str">
        <f>VLOOKUP(D346,DETAIL,9,FALSE)</f>
        <v>J1427140 175"x6.028"x.375"</v>
      </c>
      <c r="L346" s="70">
        <v>19000</v>
      </c>
      <c r="M346" s="53" t="str">
        <f>VLOOKUP(D346,DETAIL,7,FALSE)</f>
        <v>46" +/- 1"</v>
      </c>
      <c r="N346" s="53">
        <f>VLOOKUP(D346,DETAIL,10,FALSE)</f>
        <v>6</v>
      </c>
      <c r="O346" s="53" t="str">
        <f>VLOOKUP(D346,DETAIL,13,FALSE)</f>
        <v>J1427238 45" PLAIN DISC</v>
      </c>
      <c r="P346" s="65">
        <f>Q346/L346</f>
        <v>4474.148333797456</v>
      </c>
      <c r="Q346" s="57">
        <f>1000/13.5*1000/210*H346</f>
        <v>85008818.342151672</v>
      </c>
      <c r="R346" s="37" t="s">
        <v>56</v>
      </c>
      <c r="S346" s="113"/>
      <c r="T346" s="51">
        <f t="shared" si="319"/>
        <v>44165.75898785919</v>
      </c>
      <c r="U346" s="373"/>
      <c r="V346" s="241"/>
      <c r="W346" s="241"/>
      <c r="X346" s="241"/>
      <c r="Y346" s="241"/>
      <c r="Z346" s="241"/>
      <c r="AA346" s="241"/>
      <c r="AB346" s="241"/>
      <c r="AC346" s="241"/>
      <c r="AD346" s="138">
        <v>0.15</v>
      </c>
      <c r="AE346" s="139">
        <v>14451.705882352941</v>
      </c>
      <c r="AF346" s="140" t="s">
        <v>1402</v>
      </c>
    </row>
    <row r="347" spans="1:32" ht="42" hidden="1" customHeight="1" x14ac:dyDescent="0.2">
      <c r="A347" s="68">
        <f t="shared" si="318"/>
        <v>44165.75898785919</v>
      </c>
      <c r="B347" s="490" t="s">
        <v>2109</v>
      </c>
      <c r="C347" s="444"/>
      <c r="D347" s="455" t="s">
        <v>2003</v>
      </c>
      <c r="E347" s="446"/>
      <c r="F347" s="447"/>
      <c r="G347" s="447"/>
      <c r="H347" s="448"/>
      <c r="I347" s="449">
        <v>1</v>
      </c>
      <c r="J347" s="447"/>
      <c r="K347" s="447"/>
      <c r="L347" s="450"/>
      <c r="M347" s="447"/>
      <c r="N347" s="447"/>
      <c r="O347" s="447"/>
      <c r="P347" s="451"/>
      <c r="Q347" s="452"/>
      <c r="R347" s="453" t="s">
        <v>428</v>
      </c>
      <c r="S347" s="454"/>
      <c r="T347" s="51">
        <f t="shared" si="319"/>
        <v>44165.800654525854</v>
      </c>
      <c r="AD347" s="138">
        <v>0.15</v>
      </c>
      <c r="AE347" s="139">
        <v>0</v>
      </c>
      <c r="AF347" s="140" t="s">
        <v>1402</v>
      </c>
    </row>
    <row r="348" spans="1:32" ht="42" hidden="1" customHeight="1" x14ac:dyDescent="0.2">
      <c r="A348" s="68">
        <f t="shared" si="318"/>
        <v>44165.800654525854</v>
      </c>
      <c r="B348" s="490" t="s">
        <v>2109</v>
      </c>
      <c r="C348" s="237" t="str">
        <f>VLOOKUP(D348,DETAIL,4,FALSE)</f>
        <v>CARDINAL HEALTH</v>
      </c>
      <c r="D348" s="177">
        <v>1462606</v>
      </c>
      <c r="E348" s="114" t="s">
        <v>2032</v>
      </c>
      <c r="F348" s="53" t="str">
        <f>VLOOKUP(D348,DETAIL,5,FALSE)</f>
        <v xml:space="preserve">SM10120UN0575;WHITE;300 </v>
      </c>
      <c r="G348" s="53" t="str">
        <f>VLOOKUP(D348,DETAIL,6,FALSE)</f>
        <v>UNTREATED</v>
      </c>
      <c r="H348" s="169">
        <v>131000</v>
      </c>
      <c r="I348" s="60">
        <f>+H348/1475</f>
        <v>88.813559322033896</v>
      </c>
      <c r="J348" s="53" t="str">
        <f>VLOOKUP(D348,DETAIL,14,FALSE)</f>
        <v>Braskem CP360H                      EXXON ACHIEVE 6936G2</v>
      </c>
      <c r="K348" s="53" t="str">
        <f>VLOOKUP(D348,DETAIL,9,FALSE)</f>
        <v>J1427155 CORE,177"X3.032"X.25"</v>
      </c>
      <c r="L348" s="70">
        <v>17900</v>
      </c>
      <c r="M348" s="53" t="str">
        <f>VLOOKUP(D348,DETAIL,7,FALSE)</f>
        <v>42" +/- 1"</v>
      </c>
      <c r="N348" s="53">
        <f>VLOOKUP(D348,DETAIL,10,FALSE)</f>
        <v>2</v>
      </c>
      <c r="O348" s="53" t="str">
        <f>VLOOKUP(D348,DETAIL,13,FALSE)</f>
        <v xml:space="preserve">J1427220                PKG,41" PLAIN DISC   </v>
      </c>
      <c r="P348" s="65">
        <f>Q348/L348</f>
        <v>1060.6428629260788</v>
      </c>
      <c r="Q348" s="93">
        <f>1000/12*1000/575*H348</f>
        <v>18985507.246376812</v>
      </c>
      <c r="R348" s="238" t="s">
        <v>56</v>
      </c>
      <c r="S348" s="239"/>
      <c r="T348" s="51">
        <f t="shared" si="319"/>
        <v>44169.501219497608</v>
      </c>
      <c r="U348" s="373"/>
      <c r="V348" s="241"/>
      <c r="W348" s="241"/>
      <c r="X348" s="241"/>
      <c r="Y348" s="241"/>
      <c r="Z348" s="241"/>
      <c r="AA348" s="241"/>
      <c r="AB348" s="241"/>
      <c r="AC348" s="241"/>
      <c r="AD348" s="138">
        <v>0.15</v>
      </c>
      <c r="AE348" s="139">
        <v>19562.647058823532</v>
      </c>
      <c r="AF348" s="140" t="s">
        <v>1402</v>
      </c>
    </row>
    <row r="349" spans="1:32" ht="42" hidden="1" customHeight="1" x14ac:dyDescent="0.2">
      <c r="A349" s="68">
        <f t="shared" si="318"/>
        <v>44169.501219497608</v>
      </c>
      <c r="B349" s="490" t="s">
        <v>2109</v>
      </c>
      <c r="C349" s="444"/>
      <c r="D349" s="455" t="s">
        <v>2004</v>
      </c>
      <c r="E349" s="446"/>
      <c r="F349" s="447"/>
      <c r="G349" s="447"/>
      <c r="H349" s="448"/>
      <c r="I349" s="449">
        <v>0.5</v>
      </c>
      <c r="J349" s="447"/>
      <c r="K349" s="447"/>
      <c r="L349" s="450"/>
      <c r="M349" s="447"/>
      <c r="N349" s="447"/>
      <c r="O349" s="447"/>
      <c r="P349" s="451"/>
      <c r="Q349" s="452"/>
      <c r="R349" s="453" t="s">
        <v>428</v>
      </c>
      <c r="S349" s="454"/>
      <c r="T349" s="51">
        <f t="shared" si="319"/>
        <v>44169.522052830944</v>
      </c>
      <c r="AD349" s="138">
        <v>0.15</v>
      </c>
      <c r="AE349" s="139">
        <v>0</v>
      </c>
      <c r="AF349" s="140" t="s">
        <v>1402</v>
      </c>
    </row>
    <row r="350" spans="1:32" ht="42" hidden="1" customHeight="1" x14ac:dyDescent="0.2">
      <c r="A350" s="68">
        <f t="shared" si="318"/>
        <v>44169.522052830944</v>
      </c>
      <c r="B350" s="490" t="s">
        <v>2109</v>
      </c>
      <c r="C350" s="69" t="str">
        <f>VLOOKUP(D350,DETAIL,4,FALSE)</f>
        <v>P &amp; G</v>
      </c>
      <c r="D350" s="247">
        <v>1429798</v>
      </c>
      <c r="E350" s="114" t="s">
        <v>2026</v>
      </c>
      <c r="F350" s="53" t="str">
        <f>VLOOKUP(D350,DETAIL,5,FALSE)</f>
        <v>SM30330UN0080;WHITE;600</v>
      </c>
      <c r="G350" s="53" t="str">
        <f>VLOOKUP(D350,DETAIL,6,FALSE)</f>
        <v>UNTREATED</v>
      </c>
      <c r="H350" s="70">
        <v>63000</v>
      </c>
      <c r="I350" s="60">
        <f>+H350/1391</f>
        <v>45.291157440690149</v>
      </c>
      <c r="J350" s="53" t="str">
        <f>VLOOKUP(D350,DETAIL,14,FALSE)</f>
        <v>Braskem CP360H                      EXXON  6936G2</v>
      </c>
      <c r="K350" s="53" t="str">
        <f>VLOOKUP(D350,DETAIL,9,FALSE)</f>
        <v>J1427140 175"x6.028"x.375"</v>
      </c>
      <c r="L350" s="70">
        <v>5300</v>
      </c>
      <c r="M350" s="53" t="str">
        <f>VLOOKUP(D350,DETAIL,7,FALSE)</f>
        <v>39" +/- 1"</v>
      </c>
      <c r="N350" s="53">
        <f>VLOOKUP(D350,DETAIL,10,FALSE)</f>
        <v>15</v>
      </c>
      <c r="O350" s="53" t="str">
        <f>VLOOKUP(D350,DETAIL,13,FALSE)</f>
        <v xml:space="preserve">1427234   PKG,38" PLAIN DISC                  </v>
      </c>
      <c r="P350" s="65">
        <f>Q350/L350</f>
        <v>4502.5728987993134</v>
      </c>
      <c r="Q350" s="93">
        <f>1000/33*1000/80*H350</f>
        <v>23863636.363636363</v>
      </c>
      <c r="R350" s="37" t="s">
        <v>56</v>
      </c>
      <c r="S350" s="113"/>
      <c r="T350" s="51">
        <f t="shared" si="319"/>
        <v>44171.40918439097</v>
      </c>
      <c r="U350" s="373"/>
      <c r="V350" s="241"/>
      <c r="W350" s="241"/>
      <c r="X350" s="241"/>
      <c r="Y350" s="241"/>
      <c r="Z350" s="241"/>
      <c r="AA350" s="241"/>
      <c r="AB350" s="241"/>
      <c r="AC350" s="241"/>
      <c r="AD350" s="138">
        <v>0.15</v>
      </c>
      <c r="AE350" s="139">
        <v>12942.882352941177</v>
      </c>
      <c r="AF350" s="140" t="s">
        <v>1402</v>
      </c>
    </row>
    <row r="351" spans="1:32" ht="42" hidden="1" customHeight="1" x14ac:dyDescent="0.2">
      <c r="A351" s="68">
        <f t="shared" si="318"/>
        <v>44171.40918439097</v>
      </c>
      <c r="B351" s="490" t="s">
        <v>2109</v>
      </c>
      <c r="C351" s="302" t="s">
        <v>1848</v>
      </c>
      <c r="D351" s="312"/>
      <c r="E351" s="306"/>
      <c r="F351" s="303"/>
      <c r="G351" s="303"/>
      <c r="H351" s="313"/>
      <c r="I351" s="307">
        <v>12</v>
      </c>
      <c r="J351" s="303"/>
      <c r="K351" s="303"/>
      <c r="L351" s="304"/>
      <c r="M351" s="303"/>
      <c r="N351" s="303"/>
      <c r="O351" s="303"/>
      <c r="P351" s="305"/>
      <c r="Q351" s="251"/>
      <c r="R351" s="311" t="s">
        <v>1847</v>
      </c>
      <c r="S351" s="314"/>
      <c r="T351" s="51">
        <f t="shared" si="319"/>
        <v>44171.90918439097</v>
      </c>
      <c r="U351" s="241"/>
      <c r="V351" s="241"/>
      <c r="W351" s="241"/>
      <c r="X351" s="241"/>
      <c r="Y351" s="241"/>
      <c r="Z351" s="241"/>
      <c r="AA351" s="241"/>
      <c r="AB351" s="241"/>
      <c r="AC351" s="241"/>
      <c r="AD351" s="138">
        <v>0.15</v>
      </c>
      <c r="AE351" s="139">
        <v>28868.117647058822</v>
      </c>
      <c r="AF351" s="140" t="s">
        <v>1402</v>
      </c>
    </row>
    <row r="352" spans="1:32" ht="42" hidden="1" customHeight="1" x14ac:dyDescent="0.2">
      <c r="A352" s="68">
        <f t="shared" si="318"/>
        <v>44171.90918439097</v>
      </c>
      <c r="B352" s="485" t="s">
        <v>2110</v>
      </c>
      <c r="C352" s="444" t="s">
        <v>428</v>
      </c>
      <c r="D352" s="445" t="s">
        <v>1741</v>
      </c>
      <c r="E352" s="446"/>
      <c r="F352" s="447"/>
      <c r="G352" s="447"/>
      <c r="H352" s="448"/>
      <c r="I352" s="449">
        <v>12</v>
      </c>
      <c r="J352" s="447"/>
      <c r="K352" s="447"/>
      <c r="L352" s="450"/>
      <c r="M352" s="447"/>
      <c r="N352" s="447"/>
      <c r="O352" s="447"/>
      <c r="P352" s="451"/>
      <c r="Q352" s="452"/>
      <c r="R352" s="453" t="s">
        <v>428</v>
      </c>
      <c r="S352" s="454"/>
      <c r="T352" s="51">
        <f t="shared" si="319"/>
        <v>44172.40918439097</v>
      </c>
    </row>
    <row r="353" spans="1:21" ht="42" hidden="1" customHeight="1" x14ac:dyDescent="0.2">
      <c r="A353" s="68">
        <f t="shared" si="318"/>
        <v>44172.40918439097</v>
      </c>
      <c r="B353" s="485" t="s">
        <v>2110</v>
      </c>
      <c r="C353" s="109" t="str">
        <f>VLOOKUP(D353,DETAIL,4,FALSE)</f>
        <v>P &amp; G</v>
      </c>
      <c r="D353" s="173">
        <v>1676714</v>
      </c>
      <c r="E353" s="150" t="s">
        <v>2025</v>
      </c>
      <c r="F353" s="97" t="str">
        <f>VLOOKUP(D353,DETAIL,5,FALSE)</f>
        <v>SAM0130UN0170;WHITE;300</v>
      </c>
      <c r="G353" s="97" t="str">
        <f>VLOOKUP(D353,DETAIL,6,FALSE)</f>
        <v>UNTREATED</v>
      </c>
      <c r="H353" s="170">
        <v>360000</v>
      </c>
      <c r="I353" s="111">
        <f>+H353/1710</f>
        <v>210.52631578947367</v>
      </c>
      <c r="J353" s="171" t="str">
        <f>VLOOKUP(D353,DETAIL,14,FALSE)</f>
        <v>BRASKEM - CP360H &amp; Irgatec MB</v>
      </c>
      <c r="K353" s="97" t="str">
        <f>VLOOKUP(D353,DETAIL,9,FALSE)</f>
        <v>J1427155 177"X3.032"X.25</v>
      </c>
      <c r="L353" s="170">
        <v>17000</v>
      </c>
      <c r="M353" s="97" t="str">
        <f>VLOOKUP(D353,DETAIL,7,FALSE)</f>
        <v>TAR: 1070 MM                  MIN:  1045 MM          MAX:   1095 MM</v>
      </c>
      <c r="N353" s="97">
        <f>VLOOKUP(D353,DETAIL,10,FALSE)</f>
        <v>7</v>
      </c>
      <c r="O353" s="97" t="str">
        <f>VLOOKUP(D353,DETAIL,13,FALSE)</f>
        <v xml:space="preserve">J1427220                PKG,41" PLAIN DISC   </v>
      </c>
      <c r="P353" s="110">
        <f>Q353/L353</f>
        <v>9582.1133883417624</v>
      </c>
      <c r="Q353" s="172">
        <f>1000/13*1000/170*H353</f>
        <v>162895927.60180995</v>
      </c>
      <c r="R353" s="101" t="s">
        <v>1533</v>
      </c>
      <c r="S353" s="150"/>
      <c r="T353" s="51">
        <f t="shared" si="319"/>
        <v>44181.181114215535</v>
      </c>
      <c r="U353" s="373"/>
    </row>
    <row r="354" spans="1:21" ht="42" hidden="1" customHeight="1" x14ac:dyDescent="0.2">
      <c r="A354" s="68">
        <f t="shared" si="318"/>
        <v>44181.181114215535</v>
      </c>
      <c r="B354" s="485" t="s">
        <v>2110</v>
      </c>
      <c r="C354" s="444"/>
      <c r="D354" s="455" t="s">
        <v>2003</v>
      </c>
      <c r="E354" s="446"/>
      <c r="F354" s="447"/>
      <c r="G354" s="447"/>
      <c r="H354" s="448"/>
      <c r="I354" s="449">
        <v>1</v>
      </c>
      <c r="J354" s="447"/>
      <c r="K354" s="447"/>
      <c r="L354" s="450"/>
      <c r="M354" s="447"/>
      <c r="N354" s="447"/>
      <c r="O354" s="447"/>
      <c r="P354" s="451"/>
      <c r="Q354" s="452"/>
      <c r="R354" s="453" t="s">
        <v>428</v>
      </c>
      <c r="S354" s="454"/>
      <c r="T354" s="51">
        <f t="shared" si="319"/>
        <v>44181.222780882199</v>
      </c>
    </row>
    <row r="355" spans="1:21" ht="42" hidden="1" customHeight="1" x14ac:dyDescent="0.2">
      <c r="A355" s="68">
        <f t="shared" si="318"/>
        <v>44181.222780882199</v>
      </c>
      <c r="B355" s="485" t="s">
        <v>2110</v>
      </c>
      <c r="C355" s="67" t="str">
        <f>VLOOKUP(D355,DETAIL,4,FALSE)</f>
        <v>AHP</v>
      </c>
      <c r="D355" s="153">
        <v>1559619</v>
      </c>
      <c r="E355" s="114" t="s">
        <v>2030</v>
      </c>
      <c r="F355" s="53" t="s">
        <v>1355</v>
      </c>
      <c r="G355" s="53" t="s">
        <v>251</v>
      </c>
      <c r="H355" s="169">
        <v>241000</v>
      </c>
      <c r="I355" s="60">
        <f>+H355/1768</f>
        <v>136.31221719457014</v>
      </c>
      <c r="J355" s="53" t="str">
        <f>VLOOKUP(D355,DETAIL,14,FALSE)</f>
        <v>Braskem CP360H       EXXON 6936G2</v>
      </c>
      <c r="K355" s="53" t="str">
        <f>VLOOKUP(D355,DETAIL,9,FALSE)</f>
        <v>J1427140 175"x6.028"x.375"</v>
      </c>
      <c r="L355" s="70">
        <v>19000</v>
      </c>
      <c r="M355" s="53" t="str">
        <f>VLOOKUP(D355,DETAIL,7,FALSE)</f>
        <v>46" +/- 1"</v>
      </c>
      <c r="N355" s="53">
        <f>VLOOKUP(D355,DETAIL,10,FALSE)</f>
        <v>6</v>
      </c>
      <c r="O355" s="53" t="str">
        <f>VLOOKUP(D355,DETAIL,13,FALSE)</f>
        <v>J1427238 45" PLAIN DISC</v>
      </c>
      <c r="P355" s="65">
        <f>Q355/L355</f>
        <v>4474.148333797456</v>
      </c>
      <c r="Q355" s="57">
        <f>1000/13.5*1000/210*H355</f>
        <v>85008818.342151672</v>
      </c>
      <c r="R355" s="37" t="s">
        <v>56</v>
      </c>
      <c r="S355" s="113"/>
      <c r="T355" s="51">
        <f t="shared" si="319"/>
        <v>44186.90245659864</v>
      </c>
    </row>
    <row r="356" spans="1:21" ht="42" hidden="1" customHeight="1" x14ac:dyDescent="0.2">
      <c r="A356" s="68">
        <f t="shared" si="318"/>
        <v>44186.90245659864</v>
      </c>
      <c r="B356" s="485" t="s">
        <v>2110</v>
      </c>
      <c r="C356" s="444"/>
      <c r="D356" s="455" t="s">
        <v>2003</v>
      </c>
      <c r="E356" s="446"/>
      <c r="F356" s="447"/>
      <c r="G356" s="447"/>
      <c r="H356" s="448"/>
      <c r="I356" s="449">
        <v>0.5</v>
      </c>
      <c r="J356" s="447"/>
      <c r="K356" s="447"/>
      <c r="L356" s="450"/>
      <c r="M356" s="447"/>
      <c r="N356" s="447"/>
      <c r="O356" s="447"/>
      <c r="P356" s="451"/>
      <c r="Q356" s="452"/>
      <c r="R356" s="453" t="s">
        <v>428</v>
      </c>
      <c r="S356" s="454"/>
      <c r="T356" s="51">
        <f t="shared" si="319"/>
        <v>44186.923289931976</v>
      </c>
    </row>
    <row r="357" spans="1:21" ht="42" hidden="1" customHeight="1" x14ac:dyDescent="0.2">
      <c r="A357" s="68">
        <f t="shared" si="318"/>
        <v>44186.923289931976</v>
      </c>
      <c r="B357" s="485" t="s">
        <v>2110</v>
      </c>
      <c r="C357" s="237" t="str">
        <f>VLOOKUP(D357,DETAIL,4,FALSE)</f>
        <v>CARDINAL HEALTH</v>
      </c>
      <c r="D357" s="177">
        <v>1462606</v>
      </c>
      <c r="E357" s="114" t="s">
        <v>2032</v>
      </c>
      <c r="F357" s="53" t="str">
        <f>VLOOKUP(D357,DETAIL,5,FALSE)</f>
        <v xml:space="preserve">SM10120UN0575;WHITE;300 </v>
      </c>
      <c r="G357" s="53" t="str">
        <f>VLOOKUP(D357,DETAIL,6,FALSE)</f>
        <v>UNTREATED</v>
      </c>
      <c r="H357" s="169">
        <v>131000</v>
      </c>
      <c r="I357" s="60">
        <f>+H357/1475</f>
        <v>88.813559322033896</v>
      </c>
      <c r="J357" s="53" t="str">
        <f>VLOOKUP(D357,DETAIL,14,FALSE)</f>
        <v>Braskem CP360H                      EXXON ACHIEVE 6936G2</v>
      </c>
      <c r="K357" s="53" t="str">
        <f>VLOOKUP(D357,DETAIL,9,FALSE)</f>
        <v>J1427155 CORE,177"X3.032"X.25"</v>
      </c>
      <c r="L357" s="70">
        <v>17900</v>
      </c>
      <c r="M357" s="53" t="str">
        <f>VLOOKUP(D357,DETAIL,7,FALSE)</f>
        <v>42" +/- 1"</v>
      </c>
      <c r="N357" s="53">
        <f>VLOOKUP(D357,DETAIL,10,FALSE)</f>
        <v>2</v>
      </c>
      <c r="O357" s="53" t="str">
        <f>VLOOKUP(D357,DETAIL,13,FALSE)</f>
        <v xml:space="preserve">J1427220                PKG,41" PLAIN DISC   </v>
      </c>
      <c r="P357" s="65">
        <f>Q357/L357</f>
        <v>1060.6428629260788</v>
      </c>
      <c r="Q357" s="93">
        <f>1000/12*1000/575*H357</f>
        <v>18985507.246376812</v>
      </c>
      <c r="R357" s="238" t="s">
        <v>56</v>
      </c>
      <c r="S357" s="239"/>
      <c r="T357" s="51">
        <f t="shared" si="319"/>
        <v>44190.62385490373</v>
      </c>
    </row>
    <row r="358" spans="1:21" ht="42" hidden="1" customHeight="1" x14ac:dyDescent="0.2">
      <c r="A358" s="68">
        <f t="shared" si="318"/>
        <v>44190.62385490373</v>
      </c>
      <c r="B358" s="485" t="s">
        <v>2110</v>
      </c>
      <c r="C358" s="444"/>
      <c r="D358" s="455" t="s">
        <v>2003</v>
      </c>
      <c r="E358" s="446"/>
      <c r="F358" s="447"/>
      <c r="G358" s="447"/>
      <c r="H358" s="448"/>
      <c r="I358" s="449">
        <v>0.5</v>
      </c>
      <c r="J358" s="447"/>
      <c r="K358" s="447"/>
      <c r="L358" s="450"/>
      <c r="M358" s="447"/>
      <c r="N358" s="447"/>
      <c r="O358" s="447"/>
      <c r="P358" s="451"/>
      <c r="Q358" s="452"/>
      <c r="R358" s="453" t="s">
        <v>428</v>
      </c>
      <c r="S358" s="454"/>
      <c r="T358" s="51">
        <f t="shared" si="319"/>
        <v>44190.644688237066</v>
      </c>
    </row>
    <row r="359" spans="1:21" ht="42" hidden="1" customHeight="1" x14ac:dyDescent="0.2">
      <c r="A359" s="68">
        <f t="shared" si="318"/>
        <v>44190.644688237066</v>
      </c>
      <c r="B359" s="485" t="s">
        <v>2110</v>
      </c>
      <c r="C359" s="69" t="str">
        <f>VLOOKUP(D359,DETAIL,4,FALSE)</f>
        <v>P &amp; G</v>
      </c>
      <c r="D359" s="247">
        <v>1429798</v>
      </c>
      <c r="E359" s="114" t="s">
        <v>2023</v>
      </c>
      <c r="F359" s="53" t="str">
        <f>VLOOKUP(D359,DETAIL,5,FALSE)</f>
        <v>SM30330UN0080;WHITE;600</v>
      </c>
      <c r="G359" s="53" t="str">
        <f>VLOOKUP(D359,DETAIL,6,FALSE)</f>
        <v>UNTREATED</v>
      </c>
      <c r="H359" s="70">
        <v>74000</v>
      </c>
      <c r="I359" s="60">
        <f>+H359/1391</f>
        <v>53.199137311286847</v>
      </c>
      <c r="J359" s="53" t="str">
        <f>VLOOKUP(D359,DETAIL,14,FALSE)</f>
        <v>Braskem CP360H                      EXXON  6936G2</v>
      </c>
      <c r="K359" s="53" t="str">
        <f>VLOOKUP(D359,DETAIL,9,FALSE)</f>
        <v>J1427140 175"x6.028"x.375"</v>
      </c>
      <c r="L359" s="70">
        <v>5300</v>
      </c>
      <c r="M359" s="53" t="str">
        <f>VLOOKUP(D359,DETAIL,7,FALSE)</f>
        <v>39" +/- 1"</v>
      </c>
      <c r="N359" s="53">
        <f>VLOOKUP(D359,DETAIL,10,FALSE)</f>
        <v>15</v>
      </c>
      <c r="O359" s="53" t="str">
        <f>VLOOKUP(D359,DETAIL,13,FALSE)</f>
        <v xml:space="preserve">1427234   PKG,38" PLAIN DISC                  </v>
      </c>
      <c r="P359" s="65">
        <f>Q359/L359</f>
        <v>5288.7364208118925</v>
      </c>
      <c r="Q359" s="93">
        <f>1000/33*1000/80*H359</f>
        <v>28030303.030303031</v>
      </c>
      <c r="R359" s="37" t="s">
        <v>56</v>
      </c>
      <c r="S359" s="113"/>
      <c r="T359" s="51">
        <f t="shared" si="319"/>
        <v>44192.86131895837</v>
      </c>
    </row>
    <row r="360" spans="1:21" ht="42" hidden="1" customHeight="1" x14ac:dyDescent="0.2">
      <c r="A360" s="68">
        <f t="shared" si="318"/>
        <v>44192.86131895837</v>
      </c>
      <c r="B360" s="485" t="s">
        <v>2110</v>
      </c>
      <c r="C360" s="119" t="str">
        <f>VLOOKUP(D360,DETAIL,4,FALSE)</f>
        <v>IRVING CONSUMER PRODUCTS</v>
      </c>
      <c r="D360" s="120">
        <v>1529119</v>
      </c>
      <c r="E360" s="114" t="s">
        <v>2033</v>
      </c>
      <c r="F360" s="53" t="str">
        <f>VLOOKUP(D360,DETAIL,5,FALSE)</f>
        <v xml:space="preserve">SM30330UN0080;WHITE;600 </v>
      </c>
      <c r="G360" s="53" t="str">
        <f>VLOOKUP(D360,DETAIL,6,FALSE)</f>
        <v>UNTREATED</v>
      </c>
      <c r="H360" s="70">
        <v>20000</v>
      </c>
      <c r="I360" s="60">
        <f>+H360/1391</f>
        <v>14.378145219266715</v>
      </c>
      <c r="J360" s="53" t="str">
        <f>VLOOKUP(D360,DETAIL,14,FALSE)</f>
        <v>Braskem CP360H                      EXXON  6936G2</v>
      </c>
      <c r="K360" s="53" t="str">
        <f>VLOOKUP(D360,DETAIL,9,FALSE)</f>
        <v>J1427140 175"x6.028"x.375"</v>
      </c>
      <c r="L360" s="70">
        <v>5900</v>
      </c>
      <c r="M360" s="53" t="str">
        <f>VLOOKUP(D360,DETAIL,7,FALSE)</f>
        <v>42" +/- 1"</v>
      </c>
      <c r="N360" s="53">
        <f>VLOOKUP(D360,DETAIL,10,FALSE)</f>
        <v>15</v>
      </c>
      <c r="O360" s="53" t="str">
        <f>VLOOKUP(D360,DETAIL,13,FALSE)</f>
        <v xml:space="preserve">J1427220                PKG,41" PLAIN DISC   </v>
      </c>
      <c r="P360" s="65">
        <f>Q360/L360</f>
        <v>1284.0267077555213</v>
      </c>
      <c r="Q360" s="93">
        <f>1000/33*1000/80*H360</f>
        <v>7575757.5757575762</v>
      </c>
      <c r="R360" s="37" t="s">
        <v>56</v>
      </c>
      <c r="S360" s="113"/>
      <c r="T360" s="51">
        <f t="shared" si="319"/>
        <v>44193.460408342507</v>
      </c>
    </row>
    <row r="361" spans="1:21" ht="42" hidden="1" customHeight="1" x14ac:dyDescent="0.2">
      <c r="A361" s="68">
        <f t="shared" si="318"/>
        <v>44193.460408342507</v>
      </c>
      <c r="B361" s="485" t="s">
        <v>2110</v>
      </c>
      <c r="C361" s="302" t="s">
        <v>1848</v>
      </c>
      <c r="D361" s="312"/>
      <c r="E361" s="306"/>
      <c r="F361" s="303"/>
      <c r="G361" s="303"/>
      <c r="H361" s="313"/>
      <c r="I361" s="307">
        <v>12</v>
      </c>
      <c r="J361" s="303"/>
      <c r="K361" s="303"/>
      <c r="L361" s="304"/>
      <c r="M361" s="303"/>
      <c r="N361" s="303"/>
      <c r="O361" s="303"/>
      <c r="P361" s="305"/>
      <c r="Q361" s="251"/>
      <c r="R361" s="311" t="s">
        <v>1847</v>
      </c>
      <c r="S361" s="314"/>
      <c r="T361" s="51">
        <f t="shared" si="319"/>
        <v>44193.960408342507</v>
      </c>
    </row>
  </sheetData>
  <autoFilter ref="B1:T361" xr:uid="{00000000-0009-0000-0000-00000E000000}">
    <filterColumn colId="0">
      <filters>
        <filter val="CYCLE 2"/>
      </filters>
    </filterColumn>
    <filterColumn colId="1">
      <filters>
        <filter val="P &amp; G"/>
      </filters>
    </filterColumn>
  </autoFilter>
  <conditionalFormatting sqref="T2:T361">
    <cfRule type="cellIs" dxfId="1" priority="151" stopIfTrue="1" operator="equal">
      <formula>"ORDER COMPLETE"</formula>
    </cfRule>
    <cfRule type="cellIs" dxfId="0" priority="152" stopIfTrue="1" operator="greaterThan">
      <formula>R2</formula>
    </cfRule>
  </conditionalFormatting>
  <printOptions horizontalCentered="1"/>
  <pageMargins left="0" right="0" top="0.5" bottom="0.25" header="0.3" footer="0.3"/>
  <pageSetup scale="59" fitToHeight="4" orientation="landscape" r:id="rId1"/>
  <headerFooter>
    <oddFooter>&amp;C&amp;P</oddFooter>
  </headerFooter>
  <colBreaks count="1" manualBreakCount="1">
    <brk id="29" max="1048575" man="1"/>
  </colBreaks>
  <ignoredErrors>
    <ignoredError sqref="Q8:Q11 Q20 Q51:Q56 Q155 Q104:Q116 Q217 Q202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E00-000000000000}">
          <x14:formula1>
            <xm:f>'K:\MANUFACTURING\NEW-WAY SCH 2019\New Way SCH-JDE W3-W6, W14\[Copy of New Way SCH W3-W6, W14 11.08.19 - use this copy.xlsx]EREMA'!#REF!</xm:f>
          </x14:formula1>
          <xm:sqref>AF186:AF187 AF194:AF196 AF202:AF203 AF198:AF199 AF121:AF128 AF184 AF189:AF191 AF59:AF75 AF249:AF253 AF235:AF245</xm:sqref>
        </x14:dataValidation>
        <x14:dataValidation type="list" allowBlank="1" showInputMessage="1" showErrorMessage="1" xr:uid="{00000000-0002-0000-0E00-000001000000}">
          <x14:formula1>
            <xm:f>'K:\MANUFACTURING\NEW-WAY SCH 2019\New Way SCH-JDE W3-W6, W14\[Copy of New Way SCH W3-W6, W14 11.08.19 - use this copy.xlsx]EREMA'!#REF!</xm:f>
          </x14:formula1>
          <xm:sqref>AF185 AF312 AF314 AF188 AF192:AF193 AF197 AF316:AF351 AF200:AF201 AF2:AF58 AF129:AF183 AF76:AF120 AF204:AF234 AF246:AF248 AF254:AF309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U77"/>
  <sheetViews>
    <sheetView zoomScale="80" zoomScaleNormal="80" workbookViewId="0">
      <pane ySplit="1" topLeftCell="A2" activePane="bottomLeft" state="frozen"/>
      <selection pane="bottomLeft" activeCell="U1" sqref="U1"/>
    </sheetView>
  </sheetViews>
  <sheetFormatPr defaultColWidth="8.85546875" defaultRowHeight="12.75" x14ac:dyDescent="0.2"/>
  <cols>
    <col min="1" max="1" width="22.42578125" style="5" customWidth="1"/>
    <col min="2" max="2" width="13.140625" style="5" customWidth="1"/>
    <col min="3" max="3" width="19.140625" style="5" bestFit="1" customWidth="1" collapsed="1"/>
    <col min="4" max="4" width="21" style="5" customWidth="1" collapsed="1"/>
    <col min="5" max="5" width="16.140625" style="5" customWidth="1"/>
    <col min="6" max="6" width="19.140625" style="5" customWidth="1"/>
    <col min="7" max="7" width="15.42578125" style="5" customWidth="1"/>
    <col min="8" max="8" width="11" style="5" customWidth="1"/>
    <col min="9" max="9" width="11.42578125" style="32" customWidth="1"/>
    <col min="10" max="10" width="12" style="5" customWidth="1"/>
    <col min="11" max="11" width="17.140625" style="5" customWidth="1"/>
    <col min="12" max="12" width="9.5703125" style="5" customWidth="1"/>
    <col min="13" max="13" width="10.140625" style="5" customWidth="1"/>
    <col min="14" max="14" width="9.5703125" style="5" customWidth="1"/>
    <col min="15" max="15" width="19.140625" style="5" customWidth="1"/>
    <col min="16" max="16" width="8.85546875" style="5" customWidth="1"/>
    <col min="17" max="17" width="13.85546875" style="5" customWidth="1"/>
    <col min="18" max="18" width="15.85546875" style="6" customWidth="1"/>
    <col min="19" max="19" width="18" style="6" customWidth="1"/>
    <col min="20" max="20" width="24.85546875" style="6" bestFit="1" customWidth="1"/>
    <col min="21" max="21" width="23.85546875" style="5" customWidth="1"/>
    <col min="22" max="242" width="8.85546875" style="5"/>
    <col min="243" max="243" width="23.42578125" style="5" bestFit="1" customWidth="1"/>
    <col min="244" max="244" width="13.140625" style="5" customWidth="1"/>
    <col min="245" max="245" width="19.140625" style="5" bestFit="1" customWidth="1"/>
    <col min="246" max="246" width="16.140625" style="5" customWidth="1"/>
    <col min="247" max="247" width="11.42578125" style="5" customWidth="1"/>
    <col min="248" max="248" width="19.140625" style="5" customWidth="1"/>
    <col min="249" max="249" width="14.140625" style="5" bestFit="1" customWidth="1"/>
    <col min="250" max="250" width="11" style="5" customWidth="1"/>
    <col min="251" max="251" width="11.42578125" style="5" customWidth="1"/>
    <col min="252" max="252" width="12" style="5" customWidth="1"/>
    <col min="253" max="253" width="18.140625" style="5" customWidth="1"/>
    <col min="254" max="254" width="9.5703125" style="5" customWidth="1"/>
    <col min="255" max="255" width="12.5703125" style="5" bestFit="1" customWidth="1"/>
    <col min="256" max="256" width="9.5703125" style="5" customWidth="1"/>
    <col min="257" max="257" width="15" style="5" customWidth="1"/>
    <col min="258" max="258" width="8.85546875" style="5" customWidth="1"/>
    <col min="259" max="259" width="13.85546875" style="5" customWidth="1"/>
    <col min="260" max="260" width="15" style="5" bestFit="1" customWidth="1"/>
    <col min="261" max="261" width="17.42578125" style="5" customWidth="1"/>
    <col min="262" max="262" width="26" style="5" bestFit="1" customWidth="1"/>
    <col min="263" max="263" width="30.85546875" style="5" bestFit="1" customWidth="1"/>
    <col min="264" max="498" width="8.85546875" style="5"/>
    <col min="499" max="499" width="23.42578125" style="5" bestFit="1" customWidth="1"/>
    <col min="500" max="500" width="13.140625" style="5" customWidth="1"/>
    <col min="501" max="501" width="19.140625" style="5" bestFit="1" customWidth="1"/>
    <col min="502" max="502" width="16.140625" style="5" customWidth="1"/>
    <col min="503" max="503" width="11.42578125" style="5" customWidth="1"/>
    <col min="504" max="504" width="19.140625" style="5" customWidth="1"/>
    <col min="505" max="505" width="14.140625" style="5" bestFit="1" customWidth="1"/>
    <col min="506" max="506" width="11" style="5" customWidth="1"/>
    <col min="507" max="507" width="11.42578125" style="5" customWidth="1"/>
    <col min="508" max="508" width="12" style="5" customWidth="1"/>
    <col min="509" max="509" width="18.140625" style="5" customWidth="1"/>
    <col min="510" max="510" width="9.5703125" style="5" customWidth="1"/>
    <col min="511" max="511" width="12.5703125" style="5" bestFit="1" customWidth="1"/>
    <col min="512" max="512" width="9.5703125" style="5" customWidth="1"/>
    <col min="513" max="513" width="15" style="5" customWidth="1"/>
    <col min="514" max="514" width="8.85546875" style="5" customWidth="1"/>
    <col min="515" max="515" width="13.85546875" style="5" customWidth="1"/>
    <col min="516" max="516" width="15" style="5" bestFit="1" customWidth="1"/>
    <col min="517" max="517" width="17.42578125" style="5" customWidth="1"/>
    <col min="518" max="518" width="26" style="5" bestFit="1" customWidth="1"/>
    <col min="519" max="519" width="30.85546875" style="5" bestFit="1" customWidth="1"/>
    <col min="520" max="754" width="8.85546875" style="5"/>
    <col min="755" max="755" width="23.42578125" style="5" bestFit="1" customWidth="1"/>
    <col min="756" max="756" width="13.140625" style="5" customWidth="1"/>
    <col min="757" max="757" width="19.140625" style="5" bestFit="1" customWidth="1"/>
    <col min="758" max="758" width="16.140625" style="5" customWidth="1"/>
    <col min="759" max="759" width="11.42578125" style="5" customWidth="1"/>
    <col min="760" max="760" width="19.140625" style="5" customWidth="1"/>
    <col min="761" max="761" width="14.140625" style="5" bestFit="1" customWidth="1"/>
    <col min="762" max="762" width="11" style="5" customWidth="1"/>
    <col min="763" max="763" width="11.42578125" style="5" customWidth="1"/>
    <col min="764" max="764" width="12" style="5" customWidth="1"/>
    <col min="765" max="765" width="18.140625" style="5" customWidth="1"/>
    <col min="766" max="766" width="9.5703125" style="5" customWidth="1"/>
    <col min="767" max="767" width="12.5703125" style="5" bestFit="1" customWidth="1"/>
    <col min="768" max="768" width="9.5703125" style="5" customWidth="1"/>
    <col min="769" max="769" width="15" style="5" customWidth="1"/>
    <col min="770" max="770" width="8.85546875" style="5" customWidth="1"/>
    <col min="771" max="771" width="13.85546875" style="5" customWidth="1"/>
    <col min="772" max="772" width="15" style="5" bestFit="1" customWidth="1"/>
    <col min="773" max="773" width="17.42578125" style="5" customWidth="1"/>
    <col min="774" max="774" width="26" style="5" bestFit="1" customWidth="1"/>
    <col min="775" max="775" width="30.85546875" style="5" bestFit="1" customWidth="1"/>
    <col min="776" max="1010" width="8.85546875" style="5"/>
    <col min="1011" max="1011" width="23.42578125" style="5" bestFit="1" customWidth="1"/>
    <col min="1012" max="1012" width="13.140625" style="5" customWidth="1"/>
    <col min="1013" max="1013" width="19.140625" style="5" bestFit="1" customWidth="1"/>
    <col min="1014" max="1014" width="16.140625" style="5" customWidth="1"/>
    <col min="1015" max="1015" width="11.42578125" style="5" customWidth="1"/>
    <col min="1016" max="1016" width="19.140625" style="5" customWidth="1"/>
    <col min="1017" max="1017" width="14.140625" style="5" bestFit="1" customWidth="1"/>
    <col min="1018" max="1018" width="11" style="5" customWidth="1"/>
    <col min="1019" max="1019" width="11.42578125" style="5" customWidth="1"/>
    <col min="1020" max="1020" width="12" style="5" customWidth="1"/>
    <col min="1021" max="1021" width="18.140625" style="5" customWidth="1"/>
    <col min="1022" max="1022" width="9.5703125" style="5" customWidth="1"/>
    <col min="1023" max="1023" width="12.5703125" style="5" bestFit="1" customWidth="1"/>
    <col min="1024" max="1024" width="9.5703125" style="5" customWidth="1"/>
    <col min="1025" max="1025" width="15" style="5" customWidth="1"/>
    <col min="1026" max="1026" width="8.85546875" style="5" customWidth="1"/>
    <col min="1027" max="1027" width="13.85546875" style="5" customWidth="1"/>
    <col min="1028" max="1028" width="15" style="5" bestFit="1" customWidth="1"/>
    <col min="1029" max="1029" width="17.42578125" style="5" customWidth="1"/>
    <col min="1030" max="1030" width="26" style="5" bestFit="1" customWidth="1"/>
    <col min="1031" max="1031" width="30.85546875" style="5" bestFit="1" customWidth="1"/>
    <col min="1032" max="1266" width="8.85546875" style="5"/>
    <col min="1267" max="1267" width="23.42578125" style="5" bestFit="1" customWidth="1"/>
    <col min="1268" max="1268" width="13.140625" style="5" customWidth="1"/>
    <col min="1269" max="1269" width="19.140625" style="5" bestFit="1" customWidth="1"/>
    <col min="1270" max="1270" width="16.140625" style="5" customWidth="1"/>
    <col min="1271" max="1271" width="11.42578125" style="5" customWidth="1"/>
    <col min="1272" max="1272" width="19.140625" style="5" customWidth="1"/>
    <col min="1273" max="1273" width="14.140625" style="5" bestFit="1" customWidth="1"/>
    <col min="1274" max="1274" width="11" style="5" customWidth="1"/>
    <col min="1275" max="1275" width="11.42578125" style="5" customWidth="1"/>
    <col min="1276" max="1276" width="12" style="5" customWidth="1"/>
    <col min="1277" max="1277" width="18.140625" style="5" customWidth="1"/>
    <col min="1278" max="1278" width="9.5703125" style="5" customWidth="1"/>
    <col min="1279" max="1279" width="12.5703125" style="5" bestFit="1" customWidth="1"/>
    <col min="1280" max="1280" width="9.5703125" style="5" customWidth="1"/>
    <col min="1281" max="1281" width="15" style="5" customWidth="1"/>
    <col min="1282" max="1282" width="8.85546875" style="5" customWidth="1"/>
    <col min="1283" max="1283" width="13.85546875" style="5" customWidth="1"/>
    <col min="1284" max="1284" width="15" style="5" bestFit="1" customWidth="1"/>
    <col min="1285" max="1285" width="17.42578125" style="5" customWidth="1"/>
    <col min="1286" max="1286" width="26" style="5" bestFit="1" customWidth="1"/>
    <col min="1287" max="1287" width="30.85546875" style="5" bestFit="1" customWidth="1"/>
    <col min="1288" max="1522" width="8.85546875" style="5"/>
    <col min="1523" max="1523" width="23.42578125" style="5" bestFit="1" customWidth="1"/>
    <col min="1524" max="1524" width="13.140625" style="5" customWidth="1"/>
    <col min="1525" max="1525" width="19.140625" style="5" bestFit="1" customWidth="1"/>
    <col min="1526" max="1526" width="16.140625" style="5" customWidth="1"/>
    <col min="1527" max="1527" width="11.42578125" style="5" customWidth="1"/>
    <col min="1528" max="1528" width="19.140625" style="5" customWidth="1"/>
    <col min="1529" max="1529" width="14.140625" style="5" bestFit="1" customWidth="1"/>
    <col min="1530" max="1530" width="11" style="5" customWidth="1"/>
    <col min="1531" max="1531" width="11.42578125" style="5" customWidth="1"/>
    <col min="1532" max="1532" width="12" style="5" customWidth="1"/>
    <col min="1533" max="1533" width="18.140625" style="5" customWidth="1"/>
    <col min="1534" max="1534" width="9.5703125" style="5" customWidth="1"/>
    <col min="1535" max="1535" width="12.5703125" style="5" bestFit="1" customWidth="1"/>
    <col min="1536" max="1536" width="9.5703125" style="5" customWidth="1"/>
    <col min="1537" max="1537" width="15" style="5" customWidth="1"/>
    <col min="1538" max="1538" width="8.85546875" style="5" customWidth="1"/>
    <col min="1539" max="1539" width="13.85546875" style="5" customWidth="1"/>
    <col min="1540" max="1540" width="15" style="5" bestFit="1" customWidth="1"/>
    <col min="1541" max="1541" width="17.42578125" style="5" customWidth="1"/>
    <col min="1542" max="1542" width="26" style="5" bestFit="1" customWidth="1"/>
    <col min="1543" max="1543" width="30.85546875" style="5" bestFit="1" customWidth="1"/>
    <col min="1544" max="1778" width="8.85546875" style="5"/>
    <col min="1779" max="1779" width="23.42578125" style="5" bestFit="1" customWidth="1"/>
    <col min="1780" max="1780" width="13.140625" style="5" customWidth="1"/>
    <col min="1781" max="1781" width="19.140625" style="5" bestFit="1" customWidth="1"/>
    <col min="1782" max="1782" width="16.140625" style="5" customWidth="1"/>
    <col min="1783" max="1783" width="11.42578125" style="5" customWidth="1"/>
    <col min="1784" max="1784" width="19.140625" style="5" customWidth="1"/>
    <col min="1785" max="1785" width="14.140625" style="5" bestFit="1" customWidth="1"/>
    <col min="1786" max="1786" width="11" style="5" customWidth="1"/>
    <col min="1787" max="1787" width="11.42578125" style="5" customWidth="1"/>
    <col min="1788" max="1788" width="12" style="5" customWidth="1"/>
    <col min="1789" max="1789" width="18.140625" style="5" customWidth="1"/>
    <col min="1790" max="1790" width="9.5703125" style="5" customWidth="1"/>
    <col min="1791" max="1791" width="12.5703125" style="5" bestFit="1" customWidth="1"/>
    <col min="1792" max="1792" width="9.5703125" style="5" customWidth="1"/>
    <col min="1793" max="1793" width="15" style="5" customWidth="1"/>
    <col min="1794" max="1794" width="8.85546875" style="5" customWidth="1"/>
    <col min="1795" max="1795" width="13.85546875" style="5" customWidth="1"/>
    <col min="1796" max="1796" width="15" style="5" bestFit="1" customWidth="1"/>
    <col min="1797" max="1797" width="17.42578125" style="5" customWidth="1"/>
    <col min="1798" max="1798" width="26" style="5" bestFit="1" customWidth="1"/>
    <col min="1799" max="1799" width="30.85546875" style="5" bestFit="1" customWidth="1"/>
    <col min="1800" max="2034" width="8.85546875" style="5"/>
    <col min="2035" max="2035" width="23.42578125" style="5" bestFit="1" customWidth="1"/>
    <col min="2036" max="2036" width="13.140625" style="5" customWidth="1"/>
    <col min="2037" max="2037" width="19.140625" style="5" bestFit="1" customWidth="1"/>
    <col min="2038" max="2038" width="16.140625" style="5" customWidth="1"/>
    <col min="2039" max="2039" width="11.42578125" style="5" customWidth="1"/>
    <col min="2040" max="2040" width="19.140625" style="5" customWidth="1"/>
    <col min="2041" max="2041" width="14.140625" style="5" bestFit="1" customWidth="1"/>
    <col min="2042" max="2042" width="11" style="5" customWidth="1"/>
    <col min="2043" max="2043" width="11.42578125" style="5" customWidth="1"/>
    <col min="2044" max="2044" width="12" style="5" customWidth="1"/>
    <col min="2045" max="2045" width="18.140625" style="5" customWidth="1"/>
    <col min="2046" max="2046" width="9.5703125" style="5" customWidth="1"/>
    <col min="2047" max="2047" width="12.5703125" style="5" bestFit="1" customWidth="1"/>
    <col min="2048" max="2048" width="9.5703125" style="5" customWidth="1"/>
    <col min="2049" max="2049" width="15" style="5" customWidth="1"/>
    <col min="2050" max="2050" width="8.85546875" style="5" customWidth="1"/>
    <col min="2051" max="2051" width="13.85546875" style="5" customWidth="1"/>
    <col min="2052" max="2052" width="15" style="5" bestFit="1" customWidth="1"/>
    <col min="2053" max="2053" width="17.42578125" style="5" customWidth="1"/>
    <col min="2054" max="2054" width="26" style="5" bestFit="1" customWidth="1"/>
    <col min="2055" max="2055" width="30.85546875" style="5" bestFit="1" customWidth="1"/>
    <col min="2056" max="2290" width="8.85546875" style="5"/>
    <col min="2291" max="2291" width="23.42578125" style="5" bestFit="1" customWidth="1"/>
    <col min="2292" max="2292" width="13.140625" style="5" customWidth="1"/>
    <col min="2293" max="2293" width="19.140625" style="5" bestFit="1" customWidth="1"/>
    <col min="2294" max="2294" width="16.140625" style="5" customWidth="1"/>
    <col min="2295" max="2295" width="11.42578125" style="5" customWidth="1"/>
    <col min="2296" max="2296" width="19.140625" style="5" customWidth="1"/>
    <col min="2297" max="2297" width="14.140625" style="5" bestFit="1" customWidth="1"/>
    <col min="2298" max="2298" width="11" style="5" customWidth="1"/>
    <col min="2299" max="2299" width="11.42578125" style="5" customWidth="1"/>
    <col min="2300" max="2300" width="12" style="5" customWidth="1"/>
    <col min="2301" max="2301" width="18.140625" style="5" customWidth="1"/>
    <col min="2302" max="2302" width="9.5703125" style="5" customWidth="1"/>
    <col min="2303" max="2303" width="12.5703125" style="5" bestFit="1" customWidth="1"/>
    <col min="2304" max="2304" width="9.5703125" style="5" customWidth="1"/>
    <col min="2305" max="2305" width="15" style="5" customWidth="1"/>
    <col min="2306" max="2306" width="8.85546875" style="5" customWidth="1"/>
    <col min="2307" max="2307" width="13.85546875" style="5" customWidth="1"/>
    <col min="2308" max="2308" width="15" style="5" bestFit="1" customWidth="1"/>
    <col min="2309" max="2309" width="17.42578125" style="5" customWidth="1"/>
    <col min="2310" max="2310" width="26" style="5" bestFit="1" customWidth="1"/>
    <col min="2311" max="2311" width="30.85546875" style="5" bestFit="1" customWidth="1"/>
    <col min="2312" max="2546" width="8.85546875" style="5"/>
    <col min="2547" max="2547" width="23.42578125" style="5" bestFit="1" customWidth="1"/>
    <col min="2548" max="2548" width="13.140625" style="5" customWidth="1"/>
    <col min="2549" max="2549" width="19.140625" style="5" bestFit="1" customWidth="1"/>
    <col min="2550" max="2550" width="16.140625" style="5" customWidth="1"/>
    <col min="2551" max="2551" width="11.42578125" style="5" customWidth="1"/>
    <col min="2552" max="2552" width="19.140625" style="5" customWidth="1"/>
    <col min="2553" max="2553" width="14.140625" style="5" bestFit="1" customWidth="1"/>
    <col min="2554" max="2554" width="11" style="5" customWidth="1"/>
    <col min="2555" max="2555" width="11.42578125" style="5" customWidth="1"/>
    <col min="2556" max="2556" width="12" style="5" customWidth="1"/>
    <col min="2557" max="2557" width="18.140625" style="5" customWidth="1"/>
    <col min="2558" max="2558" width="9.5703125" style="5" customWidth="1"/>
    <col min="2559" max="2559" width="12.5703125" style="5" bestFit="1" customWidth="1"/>
    <col min="2560" max="2560" width="9.5703125" style="5" customWidth="1"/>
    <col min="2561" max="2561" width="15" style="5" customWidth="1"/>
    <col min="2562" max="2562" width="8.85546875" style="5" customWidth="1"/>
    <col min="2563" max="2563" width="13.85546875" style="5" customWidth="1"/>
    <col min="2564" max="2564" width="15" style="5" bestFit="1" customWidth="1"/>
    <col min="2565" max="2565" width="17.42578125" style="5" customWidth="1"/>
    <col min="2566" max="2566" width="26" style="5" bestFit="1" customWidth="1"/>
    <col min="2567" max="2567" width="30.85546875" style="5" bestFit="1" customWidth="1"/>
    <col min="2568" max="2802" width="8.85546875" style="5"/>
    <col min="2803" max="2803" width="23.42578125" style="5" bestFit="1" customWidth="1"/>
    <col min="2804" max="2804" width="13.140625" style="5" customWidth="1"/>
    <col min="2805" max="2805" width="19.140625" style="5" bestFit="1" customWidth="1"/>
    <col min="2806" max="2806" width="16.140625" style="5" customWidth="1"/>
    <col min="2807" max="2807" width="11.42578125" style="5" customWidth="1"/>
    <col min="2808" max="2808" width="19.140625" style="5" customWidth="1"/>
    <col min="2809" max="2809" width="14.140625" style="5" bestFit="1" customWidth="1"/>
    <col min="2810" max="2810" width="11" style="5" customWidth="1"/>
    <col min="2811" max="2811" width="11.42578125" style="5" customWidth="1"/>
    <col min="2812" max="2812" width="12" style="5" customWidth="1"/>
    <col min="2813" max="2813" width="18.140625" style="5" customWidth="1"/>
    <col min="2814" max="2814" width="9.5703125" style="5" customWidth="1"/>
    <col min="2815" max="2815" width="12.5703125" style="5" bestFit="1" customWidth="1"/>
    <col min="2816" max="2816" width="9.5703125" style="5" customWidth="1"/>
    <col min="2817" max="2817" width="15" style="5" customWidth="1"/>
    <col min="2818" max="2818" width="8.85546875" style="5" customWidth="1"/>
    <col min="2819" max="2819" width="13.85546875" style="5" customWidth="1"/>
    <col min="2820" max="2820" width="15" style="5" bestFit="1" customWidth="1"/>
    <col min="2821" max="2821" width="17.42578125" style="5" customWidth="1"/>
    <col min="2822" max="2822" width="26" style="5" bestFit="1" customWidth="1"/>
    <col min="2823" max="2823" width="30.85546875" style="5" bestFit="1" customWidth="1"/>
    <col min="2824" max="3058" width="8.85546875" style="5"/>
    <col min="3059" max="3059" width="23.42578125" style="5" bestFit="1" customWidth="1"/>
    <col min="3060" max="3060" width="13.140625" style="5" customWidth="1"/>
    <col min="3061" max="3061" width="19.140625" style="5" bestFit="1" customWidth="1"/>
    <col min="3062" max="3062" width="16.140625" style="5" customWidth="1"/>
    <col min="3063" max="3063" width="11.42578125" style="5" customWidth="1"/>
    <col min="3064" max="3064" width="19.140625" style="5" customWidth="1"/>
    <col min="3065" max="3065" width="14.140625" style="5" bestFit="1" customWidth="1"/>
    <col min="3066" max="3066" width="11" style="5" customWidth="1"/>
    <col min="3067" max="3067" width="11.42578125" style="5" customWidth="1"/>
    <col min="3068" max="3068" width="12" style="5" customWidth="1"/>
    <col min="3069" max="3069" width="18.140625" style="5" customWidth="1"/>
    <col min="3070" max="3070" width="9.5703125" style="5" customWidth="1"/>
    <col min="3071" max="3071" width="12.5703125" style="5" bestFit="1" customWidth="1"/>
    <col min="3072" max="3072" width="9.5703125" style="5" customWidth="1"/>
    <col min="3073" max="3073" width="15" style="5" customWidth="1"/>
    <col min="3074" max="3074" width="8.85546875" style="5" customWidth="1"/>
    <col min="3075" max="3075" width="13.85546875" style="5" customWidth="1"/>
    <col min="3076" max="3076" width="15" style="5" bestFit="1" customWidth="1"/>
    <col min="3077" max="3077" width="17.42578125" style="5" customWidth="1"/>
    <col min="3078" max="3078" width="26" style="5" bestFit="1" customWidth="1"/>
    <col min="3079" max="3079" width="30.85546875" style="5" bestFit="1" customWidth="1"/>
    <col min="3080" max="3314" width="8.85546875" style="5"/>
    <col min="3315" max="3315" width="23.42578125" style="5" bestFit="1" customWidth="1"/>
    <col min="3316" max="3316" width="13.140625" style="5" customWidth="1"/>
    <col min="3317" max="3317" width="19.140625" style="5" bestFit="1" customWidth="1"/>
    <col min="3318" max="3318" width="16.140625" style="5" customWidth="1"/>
    <col min="3319" max="3319" width="11.42578125" style="5" customWidth="1"/>
    <col min="3320" max="3320" width="19.140625" style="5" customWidth="1"/>
    <col min="3321" max="3321" width="14.140625" style="5" bestFit="1" customWidth="1"/>
    <col min="3322" max="3322" width="11" style="5" customWidth="1"/>
    <col min="3323" max="3323" width="11.42578125" style="5" customWidth="1"/>
    <col min="3324" max="3324" width="12" style="5" customWidth="1"/>
    <col min="3325" max="3325" width="18.140625" style="5" customWidth="1"/>
    <col min="3326" max="3326" width="9.5703125" style="5" customWidth="1"/>
    <col min="3327" max="3327" width="12.5703125" style="5" bestFit="1" customWidth="1"/>
    <col min="3328" max="3328" width="9.5703125" style="5" customWidth="1"/>
    <col min="3329" max="3329" width="15" style="5" customWidth="1"/>
    <col min="3330" max="3330" width="8.85546875" style="5" customWidth="1"/>
    <col min="3331" max="3331" width="13.85546875" style="5" customWidth="1"/>
    <col min="3332" max="3332" width="15" style="5" bestFit="1" customWidth="1"/>
    <col min="3333" max="3333" width="17.42578125" style="5" customWidth="1"/>
    <col min="3334" max="3334" width="26" style="5" bestFit="1" customWidth="1"/>
    <col min="3335" max="3335" width="30.85546875" style="5" bestFit="1" customWidth="1"/>
    <col min="3336" max="3570" width="8.85546875" style="5"/>
    <col min="3571" max="3571" width="23.42578125" style="5" bestFit="1" customWidth="1"/>
    <col min="3572" max="3572" width="13.140625" style="5" customWidth="1"/>
    <col min="3573" max="3573" width="19.140625" style="5" bestFit="1" customWidth="1"/>
    <col min="3574" max="3574" width="16.140625" style="5" customWidth="1"/>
    <col min="3575" max="3575" width="11.42578125" style="5" customWidth="1"/>
    <col min="3576" max="3576" width="19.140625" style="5" customWidth="1"/>
    <col min="3577" max="3577" width="14.140625" style="5" bestFit="1" customWidth="1"/>
    <col min="3578" max="3578" width="11" style="5" customWidth="1"/>
    <col min="3579" max="3579" width="11.42578125" style="5" customWidth="1"/>
    <col min="3580" max="3580" width="12" style="5" customWidth="1"/>
    <col min="3581" max="3581" width="18.140625" style="5" customWidth="1"/>
    <col min="3582" max="3582" width="9.5703125" style="5" customWidth="1"/>
    <col min="3583" max="3583" width="12.5703125" style="5" bestFit="1" customWidth="1"/>
    <col min="3584" max="3584" width="9.5703125" style="5" customWidth="1"/>
    <col min="3585" max="3585" width="15" style="5" customWidth="1"/>
    <col min="3586" max="3586" width="8.85546875" style="5" customWidth="1"/>
    <col min="3587" max="3587" width="13.85546875" style="5" customWidth="1"/>
    <col min="3588" max="3588" width="15" style="5" bestFit="1" customWidth="1"/>
    <col min="3589" max="3589" width="17.42578125" style="5" customWidth="1"/>
    <col min="3590" max="3590" width="26" style="5" bestFit="1" customWidth="1"/>
    <col min="3591" max="3591" width="30.85546875" style="5" bestFit="1" customWidth="1"/>
    <col min="3592" max="3826" width="8.85546875" style="5"/>
    <col min="3827" max="3827" width="23.42578125" style="5" bestFit="1" customWidth="1"/>
    <col min="3828" max="3828" width="13.140625" style="5" customWidth="1"/>
    <col min="3829" max="3829" width="19.140625" style="5" bestFit="1" customWidth="1"/>
    <col min="3830" max="3830" width="16.140625" style="5" customWidth="1"/>
    <col min="3831" max="3831" width="11.42578125" style="5" customWidth="1"/>
    <col min="3832" max="3832" width="19.140625" style="5" customWidth="1"/>
    <col min="3833" max="3833" width="14.140625" style="5" bestFit="1" customWidth="1"/>
    <col min="3834" max="3834" width="11" style="5" customWidth="1"/>
    <col min="3835" max="3835" width="11.42578125" style="5" customWidth="1"/>
    <col min="3836" max="3836" width="12" style="5" customWidth="1"/>
    <col min="3837" max="3837" width="18.140625" style="5" customWidth="1"/>
    <col min="3838" max="3838" width="9.5703125" style="5" customWidth="1"/>
    <col min="3839" max="3839" width="12.5703125" style="5" bestFit="1" customWidth="1"/>
    <col min="3840" max="3840" width="9.5703125" style="5" customWidth="1"/>
    <col min="3841" max="3841" width="15" style="5" customWidth="1"/>
    <col min="3842" max="3842" width="8.85546875" style="5" customWidth="1"/>
    <col min="3843" max="3843" width="13.85546875" style="5" customWidth="1"/>
    <col min="3844" max="3844" width="15" style="5" bestFit="1" customWidth="1"/>
    <col min="3845" max="3845" width="17.42578125" style="5" customWidth="1"/>
    <col min="3846" max="3846" width="26" style="5" bestFit="1" customWidth="1"/>
    <col min="3847" max="3847" width="30.85546875" style="5" bestFit="1" customWidth="1"/>
    <col min="3848" max="4082" width="8.85546875" style="5"/>
    <col min="4083" max="4083" width="23.42578125" style="5" bestFit="1" customWidth="1"/>
    <col min="4084" max="4084" width="13.140625" style="5" customWidth="1"/>
    <col min="4085" max="4085" width="19.140625" style="5" bestFit="1" customWidth="1"/>
    <col min="4086" max="4086" width="16.140625" style="5" customWidth="1"/>
    <col min="4087" max="4087" width="11.42578125" style="5" customWidth="1"/>
    <col min="4088" max="4088" width="19.140625" style="5" customWidth="1"/>
    <col min="4089" max="4089" width="14.140625" style="5" bestFit="1" customWidth="1"/>
    <col min="4090" max="4090" width="11" style="5" customWidth="1"/>
    <col min="4091" max="4091" width="11.42578125" style="5" customWidth="1"/>
    <col min="4092" max="4092" width="12" style="5" customWidth="1"/>
    <col min="4093" max="4093" width="18.140625" style="5" customWidth="1"/>
    <col min="4094" max="4094" width="9.5703125" style="5" customWidth="1"/>
    <col min="4095" max="4095" width="12.5703125" style="5" bestFit="1" customWidth="1"/>
    <col min="4096" max="4096" width="9.5703125" style="5" customWidth="1"/>
    <col min="4097" max="4097" width="15" style="5" customWidth="1"/>
    <col min="4098" max="4098" width="8.85546875" style="5" customWidth="1"/>
    <col min="4099" max="4099" width="13.85546875" style="5" customWidth="1"/>
    <col min="4100" max="4100" width="15" style="5" bestFit="1" customWidth="1"/>
    <col min="4101" max="4101" width="17.42578125" style="5" customWidth="1"/>
    <col min="4102" max="4102" width="26" style="5" bestFit="1" customWidth="1"/>
    <col min="4103" max="4103" width="30.85546875" style="5" bestFit="1" customWidth="1"/>
    <col min="4104" max="4338" width="8.85546875" style="5"/>
    <col min="4339" max="4339" width="23.42578125" style="5" bestFit="1" customWidth="1"/>
    <col min="4340" max="4340" width="13.140625" style="5" customWidth="1"/>
    <col min="4341" max="4341" width="19.140625" style="5" bestFit="1" customWidth="1"/>
    <col min="4342" max="4342" width="16.140625" style="5" customWidth="1"/>
    <col min="4343" max="4343" width="11.42578125" style="5" customWidth="1"/>
    <col min="4344" max="4344" width="19.140625" style="5" customWidth="1"/>
    <col min="4345" max="4345" width="14.140625" style="5" bestFit="1" customWidth="1"/>
    <col min="4346" max="4346" width="11" style="5" customWidth="1"/>
    <col min="4347" max="4347" width="11.42578125" style="5" customWidth="1"/>
    <col min="4348" max="4348" width="12" style="5" customWidth="1"/>
    <col min="4349" max="4349" width="18.140625" style="5" customWidth="1"/>
    <col min="4350" max="4350" width="9.5703125" style="5" customWidth="1"/>
    <col min="4351" max="4351" width="12.5703125" style="5" bestFit="1" customWidth="1"/>
    <col min="4352" max="4352" width="9.5703125" style="5" customWidth="1"/>
    <col min="4353" max="4353" width="15" style="5" customWidth="1"/>
    <col min="4354" max="4354" width="8.85546875" style="5" customWidth="1"/>
    <col min="4355" max="4355" width="13.85546875" style="5" customWidth="1"/>
    <col min="4356" max="4356" width="15" style="5" bestFit="1" customWidth="1"/>
    <col min="4357" max="4357" width="17.42578125" style="5" customWidth="1"/>
    <col min="4358" max="4358" width="26" style="5" bestFit="1" customWidth="1"/>
    <col min="4359" max="4359" width="30.85546875" style="5" bestFit="1" customWidth="1"/>
    <col min="4360" max="4594" width="8.85546875" style="5"/>
    <col min="4595" max="4595" width="23.42578125" style="5" bestFit="1" customWidth="1"/>
    <col min="4596" max="4596" width="13.140625" style="5" customWidth="1"/>
    <col min="4597" max="4597" width="19.140625" style="5" bestFit="1" customWidth="1"/>
    <col min="4598" max="4598" width="16.140625" style="5" customWidth="1"/>
    <col min="4599" max="4599" width="11.42578125" style="5" customWidth="1"/>
    <col min="4600" max="4600" width="19.140625" style="5" customWidth="1"/>
    <col min="4601" max="4601" width="14.140625" style="5" bestFit="1" customWidth="1"/>
    <col min="4602" max="4602" width="11" style="5" customWidth="1"/>
    <col min="4603" max="4603" width="11.42578125" style="5" customWidth="1"/>
    <col min="4604" max="4604" width="12" style="5" customWidth="1"/>
    <col min="4605" max="4605" width="18.140625" style="5" customWidth="1"/>
    <col min="4606" max="4606" width="9.5703125" style="5" customWidth="1"/>
    <col min="4607" max="4607" width="12.5703125" style="5" bestFit="1" customWidth="1"/>
    <col min="4608" max="4608" width="9.5703125" style="5" customWidth="1"/>
    <col min="4609" max="4609" width="15" style="5" customWidth="1"/>
    <col min="4610" max="4610" width="8.85546875" style="5" customWidth="1"/>
    <col min="4611" max="4611" width="13.85546875" style="5" customWidth="1"/>
    <col min="4612" max="4612" width="15" style="5" bestFit="1" customWidth="1"/>
    <col min="4613" max="4613" width="17.42578125" style="5" customWidth="1"/>
    <col min="4614" max="4614" width="26" style="5" bestFit="1" customWidth="1"/>
    <col min="4615" max="4615" width="30.85546875" style="5" bestFit="1" customWidth="1"/>
    <col min="4616" max="4850" width="8.85546875" style="5"/>
    <col min="4851" max="4851" width="23.42578125" style="5" bestFit="1" customWidth="1"/>
    <col min="4852" max="4852" width="13.140625" style="5" customWidth="1"/>
    <col min="4853" max="4853" width="19.140625" style="5" bestFit="1" customWidth="1"/>
    <col min="4854" max="4854" width="16.140625" style="5" customWidth="1"/>
    <col min="4855" max="4855" width="11.42578125" style="5" customWidth="1"/>
    <col min="4856" max="4856" width="19.140625" style="5" customWidth="1"/>
    <col min="4857" max="4857" width="14.140625" style="5" bestFit="1" customWidth="1"/>
    <col min="4858" max="4858" width="11" style="5" customWidth="1"/>
    <col min="4859" max="4859" width="11.42578125" style="5" customWidth="1"/>
    <col min="4860" max="4860" width="12" style="5" customWidth="1"/>
    <col min="4861" max="4861" width="18.140625" style="5" customWidth="1"/>
    <col min="4862" max="4862" width="9.5703125" style="5" customWidth="1"/>
    <col min="4863" max="4863" width="12.5703125" style="5" bestFit="1" customWidth="1"/>
    <col min="4864" max="4864" width="9.5703125" style="5" customWidth="1"/>
    <col min="4865" max="4865" width="15" style="5" customWidth="1"/>
    <col min="4866" max="4866" width="8.85546875" style="5" customWidth="1"/>
    <col min="4867" max="4867" width="13.85546875" style="5" customWidth="1"/>
    <col min="4868" max="4868" width="15" style="5" bestFit="1" customWidth="1"/>
    <col min="4869" max="4869" width="17.42578125" style="5" customWidth="1"/>
    <col min="4870" max="4870" width="26" style="5" bestFit="1" customWidth="1"/>
    <col min="4871" max="4871" width="30.85546875" style="5" bestFit="1" customWidth="1"/>
    <col min="4872" max="5106" width="8.85546875" style="5"/>
    <col min="5107" max="5107" width="23.42578125" style="5" bestFit="1" customWidth="1"/>
    <col min="5108" max="5108" width="13.140625" style="5" customWidth="1"/>
    <col min="5109" max="5109" width="19.140625" style="5" bestFit="1" customWidth="1"/>
    <col min="5110" max="5110" width="16.140625" style="5" customWidth="1"/>
    <col min="5111" max="5111" width="11.42578125" style="5" customWidth="1"/>
    <col min="5112" max="5112" width="19.140625" style="5" customWidth="1"/>
    <col min="5113" max="5113" width="14.140625" style="5" bestFit="1" customWidth="1"/>
    <col min="5114" max="5114" width="11" style="5" customWidth="1"/>
    <col min="5115" max="5115" width="11.42578125" style="5" customWidth="1"/>
    <col min="5116" max="5116" width="12" style="5" customWidth="1"/>
    <col min="5117" max="5117" width="18.140625" style="5" customWidth="1"/>
    <col min="5118" max="5118" width="9.5703125" style="5" customWidth="1"/>
    <col min="5119" max="5119" width="12.5703125" style="5" bestFit="1" customWidth="1"/>
    <col min="5120" max="5120" width="9.5703125" style="5" customWidth="1"/>
    <col min="5121" max="5121" width="15" style="5" customWidth="1"/>
    <col min="5122" max="5122" width="8.85546875" style="5" customWidth="1"/>
    <col min="5123" max="5123" width="13.85546875" style="5" customWidth="1"/>
    <col min="5124" max="5124" width="15" style="5" bestFit="1" customWidth="1"/>
    <col min="5125" max="5125" width="17.42578125" style="5" customWidth="1"/>
    <col min="5126" max="5126" width="26" style="5" bestFit="1" customWidth="1"/>
    <col min="5127" max="5127" width="30.85546875" style="5" bestFit="1" customWidth="1"/>
    <col min="5128" max="5362" width="8.85546875" style="5"/>
    <col min="5363" max="5363" width="23.42578125" style="5" bestFit="1" customWidth="1"/>
    <col min="5364" max="5364" width="13.140625" style="5" customWidth="1"/>
    <col min="5365" max="5365" width="19.140625" style="5" bestFit="1" customWidth="1"/>
    <col min="5366" max="5366" width="16.140625" style="5" customWidth="1"/>
    <col min="5367" max="5367" width="11.42578125" style="5" customWidth="1"/>
    <col min="5368" max="5368" width="19.140625" style="5" customWidth="1"/>
    <col min="5369" max="5369" width="14.140625" style="5" bestFit="1" customWidth="1"/>
    <col min="5370" max="5370" width="11" style="5" customWidth="1"/>
    <col min="5371" max="5371" width="11.42578125" style="5" customWidth="1"/>
    <col min="5372" max="5372" width="12" style="5" customWidth="1"/>
    <col min="5373" max="5373" width="18.140625" style="5" customWidth="1"/>
    <col min="5374" max="5374" width="9.5703125" style="5" customWidth="1"/>
    <col min="5375" max="5375" width="12.5703125" style="5" bestFit="1" customWidth="1"/>
    <col min="5376" max="5376" width="9.5703125" style="5" customWidth="1"/>
    <col min="5377" max="5377" width="15" style="5" customWidth="1"/>
    <col min="5378" max="5378" width="8.85546875" style="5" customWidth="1"/>
    <col min="5379" max="5379" width="13.85546875" style="5" customWidth="1"/>
    <col min="5380" max="5380" width="15" style="5" bestFit="1" customWidth="1"/>
    <col min="5381" max="5381" width="17.42578125" style="5" customWidth="1"/>
    <col min="5382" max="5382" width="26" style="5" bestFit="1" customWidth="1"/>
    <col min="5383" max="5383" width="30.85546875" style="5" bestFit="1" customWidth="1"/>
    <col min="5384" max="5618" width="8.85546875" style="5"/>
    <col min="5619" max="5619" width="23.42578125" style="5" bestFit="1" customWidth="1"/>
    <col min="5620" max="5620" width="13.140625" style="5" customWidth="1"/>
    <col min="5621" max="5621" width="19.140625" style="5" bestFit="1" customWidth="1"/>
    <col min="5622" max="5622" width="16.140625" style="5" customWidth="1"/>
    <col min="5623" max="5623" width="11.42578125" style="5" customWidth="1"/>
    <col min="5624" max="5624" width="19.140625" style="5" customWidth="1"/>
    <col min="5625" max="5625" width="14.140625" style="5" bestFit="1" customWidth="1"/>
    <col min="5626" max="5626" width="11" style="5" customWidth="1"/>
    <col min="5627" max="5627" width="11.42578125" style="5" customWidth="1"/>
    <col min="5628" max="5628" width="12" style="5" customWidth="1"/>
    <col min="5629" max="5629" width="18.140625" style="5" customWidth="1"/>
    <col min="5630" max="5630" width="9.5703125" style="5" customWidth="1"/>
    <col min="5631" max="5631" width="12.5703125" style="5" bestFit="1" customWidth="1"/>
    <col min="5632" max="5632" width="9.5703125" style="5" customWidth="1"/>
    <col min="5633" max="5633" width="15" style="5" customWidth="1"/>
    <col min="5634" max="5634" width="8.85546875" style="5" customWidth="1"/>
    <col min="5635" max="5635" width="13.85546875" style="5" customWidth="1"/>
    <col min="5636" max="5636" width="15" style="5" bestFit="1" customWidth="1"/>
    <col min="5637" max="5637" width="17.42578125" style="5" customWidth="1"/>
    <col min="5638" max="5638" width="26" style="5" bestFit="1" customWidth="1"/>
    <col min="5639" max="5639" width="30.85546875" style="5" bestFit="1" customWidth="1"/>
    <col min="5640" max="5874" width="8.85546875" style="5"/>
    <col min="5875" max="5875" width="23.42578125" style="5" bestFit="1" customWidth="1"/>
    <col min="5876" max="5876" width="13.140625" style="5" customWidth="1"/>
    <col min="5877" max="5877" width="19.140625" style="5" bestFit="1" customWidth="1"/>
    <col min="5878" max="5878" width="16.140625" style="5" customWidth="1"/>
    <col min="5879" max="5879" width="11.42578125" style="5" customWidth="1"/>
    <col min="5880" max="5880" width="19.140625" style="5" customWidth="1"/>
    <col min="5881" max="5881" width="14.140625" style="5" bestFit="1" customWidth="1"/>
    <col min="5882" max="5882" width="11" style="5" customWidth="1"/>
    <col min="5883" max="5883" width="11.42578125" style="5" customWidth="1"/>
    <col min="5884" max="5884" width="12" style="5" customWidth="1"/>
    <col min="5885" max="5885" width="18.140625" style="5" customWidth="1"/>
    <col min="5886" max="5886" width="9.5703125" style="5" customWidth="1"/>
    <col min="5887" max="5887" width="12.5703125" style="5" bestFit="1" customWidth="1"/>
    <col min="5888" max="5888" width="9.5703125" style="5" customWidth="1"/>
    <col min="5889" max="5889" width="15" style="5" customWidth="1"/>
    <col min="5890" max="5890" width="8.85546875" style="5" customWidth="1"/>
    <col min="5891" max="5891" width="13.85546875" style="5" customWidth="1"/>
    <col min="5892" max="5892" width="15" style="5" bestFit="1" customWidth="1"/>
    <col min="5893" max="5893" width="17.42578125" style="5" customWidth="1"/>
    <col min="5894" max="5894" width="26" style="5" bestFit="1" customWidth="1"/>
    <col min="5895" max="5895" width="30.85546875" style="5" bestFit="1" customWidth="1"/>
    <col min="5896" max="6130" width="8.85546875" style="5"/>
    <col min="6131" max="6131" width="23.42578125" style="5" bestFit="1" customWidth="1"/>
    <col min="6132" max="6132" width="13.140625" style="5" customWidth="1"/>
    <col min="6133" max="6133" width="19.140625" style="5" bestFit="1" customWidth="1"/>
    <col min="6134" max="6134" width="16.140625" style="5" customWidth="1"/>
    <col min="6135" max="6135" width="11.42578125" style="5" customWidth="1"/>
    <col min="6136" max="6136" width="19.140625" style="5" customWidth="1"/>
    <col min="6137" max="6137" width="14.140625" style="5" bestFit="1" customWidth="1"/>
    <col min="6138" max="6138" width="11" style="5" customWidth="1"/>
    <col min="6139" max="6139" width="11.42578125" style="5" customWidth="1"/>
    <col min="6140" max="6140" width="12" style="5" customWidth="1"/>
    <col min="6141" max="6141" width="18.140625" style="5" customWidth="1"/>
    <col min="6142" max="6142" width="9.5703125" style="5" customWidth="1"/>
    <col min="6143" max="6143" width="12.5703125" style="5" bestFit="1" customWidth="1"/>
    <col min="6144" max="6144" width="9.5703125" style="5" customWidth="1"/>
    <col min="6145" max="6145" width="15" style="5" customWidth="1"/>
    <col min="6146" max="6146" width="8.85546875" style="5" customWidth="1"/>
    <col min="6147" max="6147" width="13.85546875" style="5" customWidth="1"/>
    <col min="6148" max="6148" width="15" style="5" bestFit="1" customWidth="1"/>
    <col min="6149" max="6149" width="17.42578125" style="5" customWidth="1"/>
    <col min="6150" max="6150" width="26" style="5" bestFit="1" customWidth="1"/>
    <col min="6151" max="6151" width="30.85546875" style="5" bestFit="1" customWidth="1"/>
    <col min="6152" max="6386" width="8.85546875" style="5"/>
    <col min="6387" max="6387" width="23.42578125" style="5" bestFit="1" customWidth="1"/>
    <col min="6388" max="6388" width="13.140625" style="5" customWidth="1"/>
    <col min="6389" max="6389" width="19.140625" style="5" bestFit="1" customWidth="1"/>
    <col min="6390" max="6390" width="16.140625" style="5" customWidth="1"/>
    <col min="6391" max="6391" width="11.42578125" style="5" customWidth="1"/>
    <col min="6392" max="6392" width="19.140625" style="5" customWidth="1"/>
    <col min="6393" max="6393" width="14.140625" style="5" bestFit="1" customWidth="1"/>
    <col min="6394" max="6394" width="11" style="5" customWidth="1"/>
    <col min="6395" max="6395" width="11.42578125" style="5" customWidth="1"/>
    <col min="6396" max="6396" width="12" style="5" customWidth="1"/>
    <col min="6397" max="6397" width="18.140625" style="5" customWidth="1"/>
    <col min="6398" max="6398" width="9.5703125" style="5" customWidth="1"/>
    <col min="6399" max="6399" width="12.5703125" style="5" bestFit="1" customWidth="1"/>
    <col min="6400" max="6400" width="9.5703125" style="5" customWidth="1"/>
    <col min="6401" max="6401" width="15" style="5" customWidth="1"/>
    <col min="6402" max="6402" width="8.85546875" style="5" customWidth="1"/>
    <col min="6403" max="6403" width="13.85546875" style="5" customWidth="1"/>
    <col min="6404" max="6404" width="15" style="5" bestFit="1" customWidth="1"/>
    <col min="6405" max="6405" width="17.42578125" style="5" customWidth="1"/>
    <col min="6406" max="6406" width="26" style="5" bestFit="1" customWidth="1"/>
    <col min="6407" max="6407" width="30.85546875" style="5" bestFit="1" customWidth="1"/>
    <col min="6408" max="6642" width="8.85546875" style="5"/>
    <col min="6643" max="6643" width="23.42578125" style="5" bestFit="1" customWidth="1"/>
    <col min="6644" max="6644" width="13.140625" style="5" customWidth="1"/>
    <col min="6645" max="6645" width="19.140625" style="5" bestFit="1" customWidth="1"/>
    <col min="6646" max="6646" width="16.140625" style="5" customWidth="1"/>
    <col min="6647" max="6647" width="11.42578125" style="5" customWidth="1"/>
    <col min="6648" max="6648" width="19.140625" style="5" customWidth="1"/>
    <col min="6649" max="6649" width="14.140625" style="5" bestFit="1" customWidth="1"/>
    <col min="6650" max="6650" width="11" style="5" customWidth="1"/>
    <col min="6651" max="6651" width="11.42578125" style="5" customWidth="1"/>
    <col min="6652" max="6652" width="12" style="5" customWidth="1"/>
    <col min="6653" max="6653" width="18.140625" style="5" customWidth="1"/>
    <col min="6654" max="6654" width="9.5703125" style="5" customWidth="1"/>
    <col min="6655" max="6655" width="12.5703125" style="5" bestFit="1" customWidth="1"/>
    <col min="6656" max="6656" width="9.5703125" style="5" customWidth="1"/>
    <col min="6657" max="6657" width="15" style="5" customWidth="1"/>
    <col min="6658" max="6658" width="8.85546875" style="5" customWidth="1"/>
    <col min="6659" max="6659" width="13.85546875" style="5" customWidth="1"/>
    <col min="6660" max="6660" width="15" style="5" bestFit="1" customWidth="1"/>
    <col min="6661" max="6661" width="17.42578125" style="5" customWidth="1"/>
    <col min="6662" max="6662" width="26" style="5" bestFit="1" customWidth="1"/>
    <col min="6663" max="6663" width="30.85546875" style="5" bestFit="1" customWidth="1"/>
    <col min="6664" max="6898" width="8.85546875" style="5"/>
    <col min="6899" max="6899" width="23.42578125" style="5" bestFit="1" customWidth="1"/>
    <col min="6900" max="6900" width="13.140625" style="5" customWidth="1"/>
    <col min="6901" max="6901" width="19.140625" style="5" bestFit="1" customWidth="1"/>
    <col min="6902" max="6902" width="16.140625" style="5" customWidth="1"/>
    <col min="6903" max="6903" width="11.42578125" style="5" customWidth="1"/>
    <col min="6904" max="6904" width="19.140625" style="5" customWidth="1"/>
    <col min="6905" max="6905" width="14.140625" style="5" bestFit="1" customWidth="1"/>
    <col min="6906" max="6906" width="11" style="5" customWidth="1"/>
    <col min="6907" max="6907" width="11.42578125" style="5" customWidth="1"/>
    <col min="6908" max="6908" width="12" style="5" customWidth="1"/>
    <col min="6909" max="6909" width="18.140625" style="5" customWidth="1"/>
    <col min="6910" max="6910" width="9.5703125" style="5" customWidth="1"/>
    <col min="6911" max="6911" width="12.5703125" style="5" bestFit="1" customWidth="1"/>
    <col min="6912" max="6912" width="9.5703125" style="5" customWidth="1"/>
    <col min="6913" max="6913" width="15" style="5" customWidth="1"/>
    <col min="6914" max="6914" width="8.85546875" style="5" customWidth="1"/>
    <col min="6915" max="6915" width="13.85546875" style="5" customWidth="1"/>
    <col min="6916" max="6916" width="15" style="5" bestFit="1" customWidth="1"/>
    <col min="6917" max="6917" width="17.42578125" style="5" customWidth="1"/>
    <col min="6918" max="6918" width="26" style="5" bestFit="1" customWidth="1"/>
    <col min="6919" max="6919" width="30.85546875" style="5" bestFit="1" customWidth="1"/>
    <col min="6920" max="7154" width="8.85546875" style="5"/>
    <col min="7155" max="7155" width="23.42578125" style="5" bestFit="1" customWidth="1"/>
    <col min="7156" max="7156" width="13.140625" style="5" customWidth="1"/>
    <col min="7157" max="7157" width="19.140625" style="5" bestFit="1" customWidth="1"/>
    <col min="7158" max="7158" width="16.140625" style="5" customWidth="1"/>
    <col min="7159" max="7159" width="11.42578125" style="5" customWidth="1"/>
    <col min="7160" max="7160" width="19.140625" style="5" customWidth="1"/>
    <col min="7161" max="7161" width="14.140625" style="5" bestFit="1" customWidth="1"/>
    <col min="7162" max="7162" width="11" style="5" customWidth="1"/>
    <col min="7163" max="7163" width="11.42578125" style="5" customWidth="1"/>
    <col min="7164" max="7164" width="12" style="5" customWidth="1"/>
    <col min="7165" max="7165" width="18.140625" style="5" customWidth="1"/>
    <col min="7166" max="7166" width="9.5703125" style="5" customWidth="1"/>
    <col min="7167" max="7167" width="12.5703125" style="5" bestFit="1" customWidth="1"/>
    <col min="7168" max="7168" width="9.5703125" style="5" customWidth="1"/>
    <col min="7169" max="7169" width="15" style="5" customWidth="1"/>
    <col min="7170" max="7170" width="8.85546875" style="5" customWidth="1"/>
    <col min="7171" max="7171" width="13.85546875" style="5" customWidth="1"/>
    <col min="7172" max="7172" width="15" style="5" bestFit="1" customWidth="1"/>
    <col min="7173" max="7173" width="17.42578125" style="5" customWidth="1"/>
    <col min="7174" max="7174" width="26" style="5" bestFit="1" customWidth="1"/>
    <col min="7175" max="7175" width="30.85546875" style="5" bestFit="1" customWidth="1"/>
    <col min="7176" max="7410" width="8.85546875" style="5"/>
    <col min="7411" max="7411" width="23.42578125" style="5" bestFit="1" customWidth="1"/>
    <col min="7412" max="7412" width="13.140625" style="5" customWidth="1"/>
    <col min="7413" max="7413" width="19.140625" style="5" bestFit="1" customWidth="1"/>
    <col min="7414" max="7414" width="16.140625" style="5" customWidth="1"/>
    <col min="7415" max="7415" width="11.42578125" style="5" customWidth="1"/>
    <col min="7416" max="7416" width="19.140625" style="5" customWidth="1"/>
    <col min="7417" max="7417" width="14.140625" style="5" bestFit="1" customWidth="1"/>
    <col min="7418" max="7418" width="11" style="5" customWidth="1"/>
    <col min="7419" max="7419" width="11.42578125" style="5" customWidth="1"/>
    <col min="7420" max="7420" width="12" style="5" customWidth="1"/>
    <col min="7421" max="7421" width="18.140625" style="5" customWidth="1"/>
    <col min="7422" max="7422" width="9.5703125" style="5" customWidth="1"/>
    <col min="7423" max="7423" width="12.5703125" style="5" bestFit="1" customWidth="1"/>
    <col min="7424" max="7424" width="9.5703125" style="5" customWidth="1"/>
    <col min="7425" max="7425" width="15" style="5" customWidth="1"/>
    <col min="7426" max="7426" width="8.85546875" style="5" customWidth="1"/>
    <col min="7427" max="7427" width="13.85546875" style="5" customWidth="1"/>
    <col min="7428" max="7428" width="15" style="5" bestFit="1" customWidth="1"/>
    <col min="7429" max="7429" width="17.42578125" style="5" customWidth="1"/>
    <col min="7430" max="7430" width="26" style="5" bestFit="1" customWidth="1"/>
    <col min="7431" max="7431" width="30.85546875" style="5" bestFit="1" customWidth="1"/>
    <col min="7432" max="7666" width="8.85546875" style="5"/>
    <col min="7667" max="7667" width="23.42578125" style="5" bestFit="1" customWidth="1"/>
    <col min="7668" max="7668" width="13.140625" style="5" customWidth="1"/>
    <col min="7669" max="7669" width="19.140625" style="5" bestFit="1" customWidth="1"/>
    <col min="7670" max="7670" width="16.140625" style="5" customWidth="1"/>
    <col min="7671" max="7671" width="11.42578125" style="5" customWidth="1"/>
    <col min="7672" max="7672" width="19.140625" style="5" customWidth="1"/>
    <col min="7673" max="7673" width="14.140625" style="5" bestFit="1" customWidth="1"/>
    <col min="7674" max="7674" width="11" style="5" customWidth="1"/>
    <col min="7675" max="7675" width="11.42578125" style="5" customWidth="1"/>
    <col min="7676" max="7676" width="12" style="5" customWidth="1"/>
    <col min="7677" max="7677" width="18.140625" style="5" customWidth="1"/>
    <col min="7678" max="7678" width="9.5703125" style="5" customWidth="1"/>
    <col min="7679" max="7679" width="12.5703125" style="5" bestFit="1" customWidth="1"/>
    <col min="7680" max="7680" width="9.5703125" style="5" customWidth="1"/>
    <col min="7681" max="7681" width="15" style="5" customWidth="1"/>
    <col min="7682" max="7682" width="8.85546875" style="5" customWidth="1"/>
    <col min="7683" max="7683" width="13.85546875" style="5" customWidth="1"/>
    <col min="7684" max="7684" width="15" style="5" bestFit="1" customWidth="1"/>
    <col min="7685" max="7685" width="17.42578125" style="5" customWidth="1"/>
    <col min="7686" max="7686" width="26" style="5" bestFit="1" customWidth="1"/>
    <col min="7687" max="7687" width="30.85546875" style="5" bestFit="1" customWidth="1"/>
    <col min="7688" max="7922" width="8.85546875" style="5"/>
    <col min="7923" max="7923" width="23.42578125" style="5" bestFit="1" customWidth="1"/>
    <col min="7924" max="7924" width="13.140625" style="5" customWidth="1"/>
    <col min="7925" max="7925" width="19.140625" style="5" bestFit="1" customWidth="1"/>
    <col min="7926" max="7926" width="16.140625" style="5" customWidth="1"/>
    <col min="7927" max="7927" width="11.42578125" style="5" customWidth="1"/>
    <col min="7928" max="7928" width="19.140625" style="5" customWidth="1"/>
    <col min="7929" max="7929" width="14.140625" style="5" bestFit="1" customWidth="1"/>
    <col min="7930" max="7930" width="11" style="5" customWidth="1"/>
    <col min="7931" max="7931" width="11.42578125" style="5" customWidth="1"/>
    <col min="7932" max="7932" width="12" style="5" customWidth="1"/>
    <col min="7933" max="7933" width="18.140625" style="5" customWidth="1"/>
    <col min="7934" max="7934" width="9.5703125" style="5" customWidth="1"/>
    <col min="7935" max="7935" width="12.5703125" style="5" bestFit="1" customWidth="1"/>
    <col min="7936" max="7936" width="9.5703125" style="5" customWidth="1"/>
    <col min="7937" max="7937" width="15" style="5" customWidth="1"/>
    <col min="7938" max="7938" width="8.85546875" style="5" customWidth="1"/>
    <col min="7939" max="7939" width="13.85546875" style="5" customWidth="1"/>
    <col min="7940" max="7940" width="15" style="5" bestFit="1" customWidth="1"/>
    <col min="7941" max="7941" width="17.42578125" style="5" customWidth="1"/>
    <col min="7942" max="7942" width="26" style="5" bestFit="1" customWidth="1"/>
    <col min="7943" max="7943" width="30.85546875" style="5" bestFit="1" customWidth="1"/>
    <col min="7944" max="8178" width="8.85546875" style="5"/>
    <col min="8179" max="8179" width="23.42578125" style="5" bestFit="1" customWidth="1"/>
    <col min="8180" max="8180" width="13.140625" style="5" customWidth="1"/>
    <col min="8181" max="8181" width="19.140625" style="5" bestFit="1" customWidth="1"/>
    <col min="8182" max="8182" width="16.140625" style="5" customWidth="1"/>
    <col min="8183" max="8183" width="11.42578125" style="5" customWidth="1"/>
    <col min="8184" max="8184" width="19.140625" style="5" customWidth="1"/>
    <col min="8185" max="8185" width="14.140625" style="5" bestFit="1" customWidth="1"/>
    <col min="8186" max="8186" width="11" style="5" customWidth="1"/>
    <col min="8187" max="8187" width="11.42578125" style="5" customWidth="1"/>
    <col min="8188" max="8188" width="12" style="5" customWidth="1"/>
    <col min="8189" max="8189" width="18.140625" style="5" customWidth="1"/>
    <col min="8190" max="8190" width="9.5703125" style="5" customWidth="1"/>
    <col min="8191" max="8191" width="12.5703125" style="5" bestFit="1" customWidth="1"/>
    <col min="8192" max="8192" width="9.5703125" style="5" customWidth="1"/>
    <col min="8193" max="8193" width="15" style="5" customWidth="1"/>
    <col min="8194" max="8194" width="8.85546875" style="5" customWidth="1"/>
    <col min="8195" max="8195" width="13.85546875" style="5" customWidth="1"/>
    <col min="8196" max="8196" width="15" style="5" bestFit="1" customWidth="1"/>
    <col min="8197" max="8197" width="17.42578125" style="5" customWidth="1"/>
    <col min="8198" max="8198" width="26" style="5" bestFit="1" customWidth="1"/>
    <col min="8199" max="8199" width="30.85546875" style="5" bestFit="1" customWidth="1"/>
    <col min="8200" max="8434" width="8.85546875" style="5"/>
    <col min="8435" max="8435" width="23.42578125" style="5" bestFit="1" customWidth="1"/>
    <col min="8436" max="8436" width="13.140625" style="5" customWidth="1"/>
    <col min="8437" max="8437" width="19.140625" style="5" bestFit="1" customWidth="1"/>
    <col min="8438" max="8438" width="16.140625" style="5" customWidth="1"/>
    <col min="8439" max="8439" width="11.42578125" style="5" customWidth="1"/>
    <col min="8440" max="8440" width="19.140625" style="5" customWidth="1"/>
    <col min="8441" max="8441" width="14.140625" style="5" bestFit="1" customWidth="1"/>
    <col min="8442" max="8442" width="11" style="5" customWidth="1"/>
    <col min="8443" max="8443" width="11.42578125" style="5" customWidth="1"/>
    <col min="8444" max="8444" width="12" style="5" customWidth="1"/>
    <col min="8445" max="8445" width="18.140625" style="5" customWidth="1"/>
    <col min="8446" max="8446" width="9.5703125" style="5" customWidth="1"/>
    <col min="8447" max="8447" width="12.5703125" style="5" bestFit="1" customWidth="1"/>
    <col min="8448" max="8448" width="9.5703125" style="5" customWidth="1"/>
    <col min="8449" max="8449" width="15" style="5" customWidth="1"/>
    <col min="8450" max="8450" width="8.85546875" style="5" customWidth="1"/>
    <col min="8451" max="8451" width="13.85546875" style="5" customWidth="1"/>
    <col min="8452" max="8452" width="15" style="5" bestFit="1" customWidth="1"/>
    <col min="8453" max="8453" width="17.42578125" style="5" customWidth="1"/>
    <col min="8454" max="8454" width="26" style="5" bestFit="1" customWidth="1"/>
    <col min="8455" max="8455" width="30.85546875" style="5" bestFit="1" customWidth="1"/>
    <col min="8456" max="8690" width="8.85546875" style="5"/>
    <col min="8691" max="8691" width="23.42578125" style="5" bestFit="1" customWidth="1"/>
    <col min="8692" max="8692" width="13.140625" style="5" customWidth="1"/>
    <col min="8693" max="8693" width="19.140625" style="5" bestFit="1" customWidth="1"/>
    <col min="8694" max="8694" width="16.140625" style="5" customWidth="1"/>
    <col min="8695" max="8695" width="11.42578125" style="5" customWidth="1"/>
    <col min="8696" max="8696" width="19.140625" style="5" customWidth="1"/>
    <col min="8697" max="8697" width="14.140625" style="5" bestFit="1" customWidth="1"/>
    <col min="8698" max="8698" width="11" style="5" customWidth="1"/>
    <col min="8699" max="8699" width="11.42578125" style="5" customWidth="1"/>
    <col min="8700" max="8700" width="12" style="5" customWidth="1"/>
    <col min="8701" max="8701" width="18.140625" style="5" customWidth="1"/>
    <col min="8702" max="8702" width="9.5703125" style="5" customWidth="1"/>
    <col min="8703" max="8703" width="12.5703125" style="5" bestFit="1" customWidth="1"/>
    <col min="8704" max="8704" width="9.5703125" style="5" customWidth="1"/>
    <col min="8705" max="8705" width="15" style="5" customWidth="1"/>
    <col min="8706" max="8706" width="8.85546875" style="5" customWidth="1"/>
    <col min="8707" max="8707" width="13.85546875" style="5" customWidth="1"/>
    <col min="8708" max="8708" width="15" style="5" bestFit="1" customWidth="1"/>
    <col min="8709" max="8709" width="17.42578125" style="5" customWidth="1"/>
    <col min="8710" max="8710" width="26" style="5" bestFit="1" customWidth="1"/>
    <col min="8711" max="8711" width="30.85546875" style="5" bestFit="1" customWidth="1"/>
    <col min="8712" max="8946" width="8.85546875" style="5"/>
    <col min="8947" max="8947" width="23.42578125" style="5" bestFit="1" customWidth="1"/>
    <col min="8948" max="8948" width="13.140625" style="5" customWidth="1"/>
    <col min="8949" max="8949" width="19.140625" style="5" bestFit="1" customWidth="1"/>
    <col min="8950" max="8950" width="16.140625" style="5" customWidth="1"/>
    <col min="8951" max="8951" width="11.42578125" style="5" customWidth="1"/>
    <col min="8952" max="8952" width="19.140625" style="5" customWidth="1"/>
    <col min="8953" max="8953" width="14.140625" style="5" bestFit="1" customWidth="1"/>
    <col min="8954" max="8954" width="11" style="5" customWidth="1"/>
    <col min="8955" max="8955" width="11.42578125" style="5" customWidth="1"/>
    <col min="8956" max="8956" width="12" style="5" customWidth="1"/>
    <col min="8957" max="8957" width="18.140625" style="5" customWidth="1"/>
    <col min="8958" max="8958" width="9.5703125" style="5" customWidth="1"/>
    <col min="8959" max="8959" width="12.5703125" style="5" bestFit="1" customWidth="1"/>
    <col min="8960" max="8960" width="9.5703125" style="5" customWidth="1"/>
    <col min="8961" max="8961" width="15" style="5" customWidth="1"/>
    <col min="8962" max="8962" width="8.85546875" style="5" customWidth="1"/>
    <col min="8963" max="8963" width="13.85546875" style="5" customWidth="1"/>
    <col min="8964" max="8964" width="15" style="5" bestFit="1" customWidth="1"/>
    <col min="8965" max="8965" width="17.42578125" style="5" customWidth="1"/>
    <col min="8966" max="8966" width="26" style="5" bestFit="1" customWidth="1"/>
    <col min="8967" max="8967" width="30.85546875" style="5" bestFit="1" customWidth="1"/>
    <col min="8968" max="9202" width="8.85546875" style="5"/>
    <col min="9203" max="9203" width="23.42578125" style="5" bestFit="1" customWidth="1"/>
    <col min="9204" max="9204" width="13.140625" style="5" customWidth="1"/>
    <col min="9205" max="9205" width="19.140625" style="5" bestFit="1" customWidth="1"/>
    <col min="9206" max="9206" width="16.140625" style="5" customWidth="1"/>
    <col min="9207" max="9207" width="11.42578125" style="5" customWidth="1"/>
    <col min="9208" max="9208" width="19.140625" style="5" customWidth="1"/>
    <col min="9209" max="9209" width="14.140625" style="5" bestFit="1" customWidth="1"/>
    <col min="9210" max="9210" width="11" style="5" customWidth="1"/>
    <col min="9211" max="9211" width="11.42578125" style="5" customWidth="1"/>
    <col min="9212" max="9212" width="12" style="5" customWidth="1"/>
    <col min="9213" max="9213" width="18.140625" style="5" customWidth="1"/>
    <col min="9214" max="9214" width="9.5703125" style="5" customWidth="1"/>
    <col min="9215" max="9215" width="12.5703125" style="5" bestFit="1" customWidth="1"/>
    <col min="9216" max="9216" width="9.5703125" style="5" customWidth="1"/>
    <col min="9217" max="9217" width="15" style="5" customWidth="1"/>
    <col min="9218" max="9218" width="8.85546875" style="5" customWidth="1"/>
    <col min="9219" max="9219" width="13.85546875" style="5" customWidth="1"/>
    <col min="9220" max="9220" width="15" style="5" bestFit="1" customWidth="1"/>
    <col min="9221" max="9221" width="17.42578125" style="5" customWidth="1"/>
    <col min="9222" max="9222" width="26" style="5" bestFit="1" customWidth="1"/>
    <col min="9223" max="9223" width="30.85546875" style="5" bestFit="1" customWidth="1"/>
    <col min="9224" max="9458" width="8.85546875" style="5"/>
    <col min="9459" max="9459" width="23.42578125" style="5" bestFit="1" customWidth="1"/>
    <col min="9460" max="9460" width="13.140625" style="5" customWidth="1"/>
    <col min="9461" max="9461" width="19.140625" style="5" bestFit="1" customWidth="1"/>
    <col min="9462" max="9462" width="16.140625" style="5" customWidth="1"/>
    <col min="9463" max="9463" width="11.42578125" style="5" customWidth="1"/>
    <col min="9464" max="9464" width="19.140625" style="5" customWidth="1"/>
    <col min="9465" max="9465" width="14.140625" style="5" bestFit="1" customWidth="1"/>
    <col min="9466" max="9466" width="11" style="5" customWidth="1"/>
    <col min="9467" max="9467" width="11.42578125" style="5" customWidth="1"/>
    <col min="9468" max="9468" width="12" style="5" customWidth="1"/>
    <col min="9469" max="9469" width="18.140625" style="5" customWidth="1"/>
    <col min="9470" max="9470" width="9.5703125" style="5" customWidth="1"/>
    <col min="9471" max="9471" width="12.5703125" style="5" bestFit="1" customWidth="1"/>
    <col min="9472" max="9472" width="9.5703125" style="5" customWidth="1"/>
    <col min="9473" max="9473" width="15" style="5" customWidth="1"/>
    <col min="9474" max="9474" width="8.85546875" style="5" customWidth="1"/>
    <col min="9475" max="9475" width="13.85546875" style="5" customWidth="1"/>
    <col min="9476" max="9476" width="15" style="5" bestFit="1" customWidth="1"/>
    <col min="9477" max="9477" width="17.42578125" style="5" customWidth="1"/>
    <col min="9478" max="9478" width="26" style="5" bestFit="1" customWidth="1"/>
    <col min="9479" max="9479" width="30.85546875" style="5" bestFit="1" customWidth="1"/>
    <col min="9480" max="9714" width="8.85546875" style="5"/>
    <col min="9715" max="9715" width="23.42578125" style="5" bestFit="1" customWidth="1"/>
    <col min="9716" max="9716" width="13.140625" style="5" customWidth="1"/>
    <col min="9717" max="9717" width="19.140625" style="5" bestFit="1" customWidth="1"/>
    <col min="9718" max="9718" width="16.140625" style="5" customWidth="1"/>
    <col min="9719" max="9719" width="11.42578125" style="5" customWidth="1"/>
    <col min="9720" max="9720" width="19.140625" style="5" customWidth="1"/>
    <col min="9721" max="9721" width="14.140625" style="5" bestFit="1" customWidth="1"/>
    <col min="9722" max="9722" width="11" style="5" customWidth="1"/>
    <col min="9723" max="9723" width="11.42578125" style="5" customWidth="1"/>
    <col min="9724" max="9724" width="12" style="5" customWidth="1"/>
    <col min="9725" max="9725" width="18.140625" style="5" customWidth="1"/>
    <col min="9726" max="9726" width="9.5703125" style="5" customWidth="1"/>
    <col min="9727" max="9727" width="12.5703125" style="5" bestFit="1" customWidth="1"/>
    <col min="9728" max="9728" width="9.5703125" style="5" customWidth="1"/>
    <col min="9729" max="9729" width="15" style="5" customWidth="1"/>
    <col min="9730" max="9730" width="8.85546875" style="5" customWidth="1"/>
    <col min="9731" max="9731" width="13.85546875" style="5" customWidth="1"/>
    <col min="9732" max="9732" width="15" style="5" bestFit="1" customWidth="1"/>
    <col min="9733" max="9733" width="17.42578125" style="5" customWidth="1"/>
    <col min="9734" max="9734" width="26" style="5" bestFit="1" customWidth="1"/>
    <col min="9735" max="9735" width="30.85546875" style="5" bestFit="1" customWidth="1"/>
    <col min="9736" max="9970" width="8.85546875" style="5"/>
    <col min="9971" max="9971" width="23.42578125" style="5" bestFit="1" customWidth="1"/>
    <col min="9972" max="9972" width="13.140625" style="5" customWidth="1"/>
    <col min="9973" max="9973" width="19.140625" style="5" bestFit="1" customWidth="1"/>
    <col min="9974" max="9974" width="16.140625" style="5" customWidth="1"/>
    <col min="9975" max="9975" width="11.42578125" style="5" customWidth="1"/>
    <col min="9976" max="9976" width="19.140625" style="5" customWidth="1"/>
    <col min="9977" max="9977" width="14.140625" style="5" bestFit="1" customWidth="1"/>
    <col min="9978" max="9978" width="11" style="5" customWidth="1"/>
    <col min="9979" max="9979" width="11.42578125" style="5" customWidth="1"/>
    <col min="9980" max="9980" width="12" style="5" customWidth="1"/>
    <col min="9981" max="9981" width="18.140625" style="5" customWidth="1"/>
    <col min="9982" max="9982" width="9.5703125" style="5" customWidth="1"/>
    <col min="9983" max="9983" width="12.5703125" style="5" bestFit="1" customWidth="1"/>
    <col min="9984" max="9984" width="9.5703125" style="5" customWidth="1"/>
    <col min="9985" max="9985" width="15" style="5" customWidth="1"/>
    <col min="9986" max="9986" width="8.85546875" style="5" customWidth="1"/>
    <col min="9987" max="9987" width="13.85546875" style="5" customWidth="1"/>
    <col min="9988" max="9988" width="15" style="5" bestFit="1" customWidth="1"/>
    <col min="9989" max="9989" width="17.42578125" style="5" customWidth="1"/>
    <col min="9990" max="9990" width="26" style="5" bestFit="1" customWidth="1"/>
    <col min="9991" max="9991" width="30.85546875" style="5" bestFit="1" customWidth="1"/>
    <col min="9992" max="10226" width="8.85546875" style="5"/>
    <col min="10227" max="10227" width="23.42578125" style="5" bestFit="1" customWidth="1"/>
    <col min="10228" max="10228" width="13.140625" style="5" customWidth="1"/>
    <col min="10229" max="10229" width="19.140625" style="5" bestFit="1" customWidth="1"/>
    <col min="10230" max="10230" width="16.140625" style="5" customWidth="1"/>
    <col min="10231" max="10231" width="11.42578125" style="5" customWidth="1"/>
    <col min="10232" max="10232" width="19.140625" style="5" customWidth="1"/>
    <col min="10233" max="10233" width="14.140625" style="5" bestFit="1" customWidth="1"/>
    <col min="10234" max="10234" width="11" style="5" customWidth="1"/>
    <col min="10235" max="10235" width="11.42578125" style="5" customWidth="1"/>
    <col min="10236" max="10236" width="12" style="5" customWidth="1"/>
    <col min="10237" max="10237" width="18.140625" style="5" customWidth="1"/>
    <col min="10238" max="10238" width="9.5703125" style="5" customWidth="1"/>
    <col min="10239" max="10239" width="12.5703125" style="5" bestFit="1" customWidth="1"/>
    <col min="10240" max="10240" width="9.5703125" style="5" customWidth="1"/>
    <col min="10241" max="10241" width="15" style="5" customWidth="1"/>
    <col min="10242" max="10242" width="8.85546875" style="5" customWidth="1"/>
    <col min="10243" max="10243" width="13.85546875" style="5" customWidth="1"/>
    <col min="10244" max="10244" width="15" style="5" bestFit="1" customWidth="1"/>
    <col min="10245" max="10245" width="17.42578125" style="5" customWidth="1"/>
    <col min="10246" max="10246" width="26" style="5" bestFit="1" customWidth="1"/>
    <col min="10247" max="10247" width="30.85546875" style="5" bestFit="1" customWidth="1"/>
    <col min="10248" max="10482" width="8.85546875" style="5"/>
    <col min="10483" max="10483" width="23.42578125" style="5" bestFit="1" customWidth="1"/>
    <col min="10484" max="10484" width="13.140625" style="5" customWidth="1"/>
    <col min="10485" max="10485" width="19.140625" style="5" bestFit="1" customWidth="1"/>
    <col min="10486" max="10486" width="16.140625" style="5" customWidth="1"/>
    <col min="10487" max="10487" width="11.42578125" style="5" customWidth="1"/>
    <col min="10488" max="10488" width="19.140625" style="5" customWidth="1"/>
    <col min="10489" max="10489" width="14.140625" style="5" bestFit="1" customWidth="1"/>
    <col min="10490" max="10490" width="11" style="5" customWidth="1"/>
    <col min="10491" max="10491" width="11.42578125" style="5" customWidth="1"/>
    <col min="10492" max="10492" width="12" style="5" customWidth="1"/>
    <col min="10493" max="10493" width="18.140625" style="5" customWidth="1"/>
    <col min="10494" max="10494" width="9.5703125" style="5" customWidth="1"/>
    <col min="10495" max="10495" width="12.5703125" style="5" bestFit="1" customWidth="1"/>
    <col min="10496" max="10496" width="9.5703125" style="5" customWidth="1"/>
    <col min="10497" max="10497" width="15" style="5" customWidth="1"/>
    <col min="10498" max="10498" width="8.85546875" style="5" customWidth="1"/>
    <col min="10499" max="10499" width="13.85546875" style="5" customWidth="1"/>
    <col min="10500" max="10500" width="15" style="5" bestFit="1" customWidth="1"/>
    <col min="10501" max="10501" width="17.42578125" style="5" customWidth="1"/>
    <col min="10502" max="10502" width="26" style="5" bestFit="1" customWidth="1"/>
    <col min="10503" max="10503" width="30.85546875" style="5" bestFit="1" customWidth="1"/>
    <col min="10504" max="10738" width="8.85546875" style="5"/>
    <col min="10739" max="10739" width="23.42578125" style="5" bestFit="1" customWidth="1"/>
    <col min="10740" max="10740" width="13.140625" style="5" customWidth="1"/>
    <col min="10741" max="10741" width="19.140625" style="5" bestFit="1" customWidth="1"/>
    <col min="10742" max="10742" width="16.140625" style="5" customWidth="1"/>
    <col min="10743" max="10743" width="11.42578125" style="5" customWidth="1"/>
    <col min="10744" max="10744" width="19.140625" style="5" customWidth="1"/>
    <col min="10745" max="10745" width="14.140625" style="5" bestFit="1" customWidth="1"/>
    <col min="10746" max="10746" width="11" style="5" customWidth="1"/>
    <col min="10747" max="10747" width="11.42578125" style="5" customWidth="1"/>
    <col min="10748" max="10748" width="12" style="5" customWidth="1"/>
    <col min="10749" max="10749" width="18.140625" style="5" customWidth="1"/>
    <col min="10750" max="10750" width="9.5703125" style="5" customWidth="1"/>
    <col min="10751" max="10751" width="12.5703125" style="5" bestFit="1" customWidth="1"/>
    <col min="10752" max="10752" width="9.5703125" style="5" customWidth="1"/>
    <col min="10753" max="10753" width="15" style="5" customWidth="1"/>
    <col min="10754" max="10754" width="8.85546875" style="5" customWidth="1"/>
    <col min="10755" max="10755" width="13.85546875" style="5" customWidth="1"/>
    <col min="10756" max="10756" width="15" style="5" bestFit="1" customWidth="1"/>
    <col min="10757" max="10757" width="17.42578125" style="5" customWidth="1"/>
    <col min="10758" max="10758" width="26" style="5" bestFit="1" customWidth="1"/>
    <col min="10759" max="10759" width="30.85546875" style="5" bestFit="1" customWidth="1"/>
    <col min="10760" max="10994" width="8.85546875" style="5"/>
    <col min="10995" max="10995" width="23.42578125" style="5" bestFit="1" customWidth="1"/>
    <col min="10996" max="10996" width="13.140625" style="5" customWidth="1"/>
    <col min="10997" max="10997" width="19.140625" style="5" bestFit="1" customWidth="1"/>
    <col min="10998" max="10998" width="16.140625" style="5" customWidth="1"/>
    <col min="10999" max="10999" width="11.42578125" style="5" customWidth="1"/>
    <col min="11000" max="11000" width="19.140625" style="5" customWidth="1"/>
    <col min="11001" max="11001" width="14.140625" style="5" bestFit="1" customWidth="1"/>
    <col min="11002" max="11002" width="11" style="5" customWidth="1"/>
    <col min="11003" max="11003" width="11.42578125" style="5" customWidth="1"/>
    <col min="11004" max="11004" width="12" style="5" customWidth="1"/>
    <col min="11005" max="11005" width="18.140625" style="5" customWidth="1"/>
    <col min="11006" max="11006" width="9.5703125" style="5" customWidth="1"/>
    <col min="11007" max="11007" width="12.5703125" style="5" bestFit="1" customWidth="1"/>
    <col min="11008" max="11008" width="9.5703125" style="5" customWidth="1"/>
    <col min="11009" max="11009" width="15" style="5" customWidth="1"/>
    <col min="11010" max="11010" width="8.85546875" style="5" customWidth="1"/>
    <col min="11011" max="11011" width="13.85546875" style="5" customWidth="1"/>
    <col min="11012" max="11012" width="15" style="5" bestFit="1" customWidth="1"/>
    <col min="11013" max="11013" width="17.42578125" style="5" customWidth="1"/>
    <col min="11014" max="11014" width="26" style="5" bestFit="1" customWidth="1"/>
    <col min="11015" max="11015" width="30.85546875" style="5" bestFit="1" customWidth="1"/>
    <col min="11016" max="11250" width="8.85546875" style="5"/>
    <col min="11251" max="11251" width="23.42578125" style="5" bestFit="1" customWidth="1"/>
    <col min="11252" max="11252" width="13.140625" style="5" customWidth="1"/>
    <col min="11253" max="11253" width="19.140625" style="5" bestFit="1" customWidth="1"/>
    <col min="11254" max="11254" width="16.140625" style="5" customWidth="1"/>
    <col min="11255" max="11255" width="11.42578125" style="5" customWidth="1"/>
    <col min="11256" max="11256" width="19.140625" style="5" customWidth="1"/>
    <col min="11257" max="11257" width="14.140625" style="5" bestFit="1" customWidth="1"/>
    <col min="11258" max="11258" width="11" style="5" customWidth="1"/>
    <col min="11259" max="11259" width="11.42578125" style="5" customWidth="1"/>
    <col min="11260" max="11260" width="12" style="5" customWidth="1"/>
    <col min="11261" max="11261" width="18.140625" style="5" customWidth="1"/>
    <col min="11262" max="11262" width="9.5703125" style="5" customWidth="1"/>
    <col min="11263" max="11263" width="12.5703125" style="5" bestFit="1" customWidth="1"/>
    <col min="11264" max="11264" width="9.5703125" style="5" customWidth="1"/>
    <col min="11265" max="11265" width="15" style="5" customWidth="1"/>
    <col min="11266" max="11266" width="8.85546875" style="5" customWidth="1"/>
    <col min="11267" max="11267" width="13.85546875" style="5" customWidth="1"/>
    <col min="11268" max="11268" width="15" style="5" bestFit="1" customWidth="1"/>
    <col min="11269" max="11269" width="17.42578125" style="5" customWidth="1"/>
    <col min="11270" max="11270" width="26" style="5" bestFit="1" customWidth="1"/>
    <col min="11271" max="11271" width="30.85546875" style="5" bestFit="1" customWidth="1"/>
    <col min="11272" max="11506" width="8.85546875" style="5"/>
    <col min="11507" max="11507" width="23.42578125" style="5" bestFit="1" customWidth="1"/>
    <col min="11508" max="11508" width="13.140625" style="5" customWidth="1"/>
    <col min="11509" max="11509" width="19.140625" style="5" bestFit="1" customWidth="1"/>
    <col min="11510" max="11510" width="16.140625" style="5" customWidth="1"/>
    <col min="11511" max="11511" width="11.42578125" style="5" customWidth="1"/>
    <col min="11512" max="11512" width="19.140625" style="5" customWidth="1"/>
    <col min="11513" max="11513" width="14.140625" style="5" bestFit="1" customWidth="1"/>
    <col min="11514" max="11514" width="11" style="5" customWidth="1"/>
    <col min="11515" max="11515" width="11.42578125" style="5" customWidth="1"/>
    <col min="11516" max="11516" width="12" style="5" customWidth="1"/>
    <col min="11517" max="11517" width="18.140625" style="5" customWidth="1"/>
    <col min="11518" max="11518" width="9.5703125" style="5" customWidth="1"/>
    <col min="11519" max="11519" width="12.5703125" style="5" bestFit="1" customWidth="1"/>
    <col min="11520" max="11520" width="9.5703125" style="5" customWidth="1"/>
    <col min="11521" max="11521" width="15" style="5" customWidth="1"/>
    <col min="11522" max="11522" width="8.85546875" style="5" customWidth="1"/>
    <col min="11523" max="11523" width="13.85546875" style="5" customWidth="1"/>
    <col min="11524" max="11524" width="15" style="5" bestFit="1" customWidth="1"/>
    <col min="11525" max="11525" width="17.42578125" style="5" customWidth="1"/>
    <col min="11526" max="11526" width="26" style="5" bestFit="1" customWidth="1"/>
    <col min="11527" max="11527" width="30.85546875" style="5" bestFit="1" customWidth="1"/>
    <col min="11528" max="11762" width="8.85546875" style="5"/>
    <col min="11763" max="11763" width="23.42578125" style="5" bestFit="1" customWidth="1"/>
    <col min="11764" max="11764" width="13.140625" style="5" customWidth="1"/>
    <col min="11765" max="11765" width="19.140625" style="5" bestFit="1" customWidth="1"/>
    <col min="11766" max="11766" width="16.140625" style="5" customWidth="1"/>
    <col min="11767" max="11767" width="11.42578125" style="5" customWidth="1"/>
    <col min="11768" max="11768" width="19.140625" style="5" customWidth="1"/>
    <col min="11769" max="11769" width="14.140625" style="5" bestFit="1" customWidth="1"/>
    <col min="11770" max="11770" width="11" style="5" customWidth="1"/>
    <col min="11771" max="11771" width="11.42578125" style="5" customWidth="1"/>
    <col min="11772" max="11772" width="12" style="5" customWidth="1"/>
    <col min="11773" max="11773" width="18.140625" style="5" customWidth="1"/>
    <col min="11774" max="11774" width="9.5703125" style="5" customWidth="1"/>
    <col min="11775" max="11775" width="12.5703125" style="5" bestFit="1" customWidth="1"/>
    <col min="11776" max="11776" width="9.5703125" style="5" customWidth="1"/>
    <col min="11777" max="11777" width="15" style="5" customWidth="1"/>
    <col min="11778" max="11778" width="8.85546875" style="5" customWidth="1"/>
    <col min="11779" max="11779" width="13.85546875" style="5" customWidth="1"/>
    <col min="11780" max="11780" width="15" style="5" bestFit="1" customWidth="1"/>
    <col min="11781" max="11781" width="17.42578125" style="5" customWidth="1"/>
    <col min="11782" max="11782" width="26" style="5" bestFit="1" customWidth="1"/>
    <col min="11783" max="11783" width="30.85546875" style="5" bestFit="1" customWidth="1"/>
    <col min="11784" max="12018" width="8.85546875" style="5"/>
    <col min="12019" max="12019" width="23.42578125" style="5" bestFit="1" customWidth="1"/>
    <col min="12020" max="12020" width="13.140625" style="5" customWidth="1"/>
    <col min="12021" max="12021" width="19.140625" style="5" bestFit="1" customWidth="1"/>
    <col min="12022" max="12022" width="16.140625" style="5" customWidth="1"/>
    <col min="12023" max="12023" width="11.42578125" style="5" customWidth="1"/>
    <col min="12024" max="12024" width="19.140625" style="5" customWidth="1"/>
    <col min="12025" max="12025" width="14.140625" style="5" bestFit="1" customWidth="1"/>
    <col min="12026" max="12026" width="11" style="5" customWidth="1"/>
    <col min="12027" max="12027" width="11.42578125" style="5" customWidth="1"/>
    <col min="12028" max="12028" width="12" style="5" customWidth="1"/>
    <col min="12029" max="12029" width="18.140625" style="5" customWidth="1"/>
    <col min="12030" max="12030" width="9.5703125" style="5" customWidth="1"/>
    <col min="12031" max="12031" width="12.5703125" style="5" bestFit="1" customWidth="1"/>
    <col min="12032" max="12032" width="9.5703125" style="5" customWidth="1"/>
    <col min="12033" max="12033" width="15" style="5" customWidth="1"/>
    <col min="12034" max="12034" width="8.85546875" style="5" customWidth="1"/>
    <col min="12035" max="12035" width="13.85546875" style="5" customWidth="1"/>
    <col min="12036" max="12036" width="15" style="5" bestFit="1" customWidth="1"/>
    <col min="12037" max="12037" width="17.42578125" style="5" customWidth="1"/>
    <col min="12038" max="12038" width="26" style="5" bestFit="1" customWidth="1"/>
    <col min="12039" max="12039" width="30.85546875" style="5" bestFit="1" customWidth="1"/>
    <col min="12040" max="12274" width="8.85546875" style="5"/>
    <col min="12275" max="12275" width="23.42578125" style="5" bestFit="1" customWidth="1"/>
    <col min="12276" max="12276" width="13.140625" style="5" customWidth="1"/>
    <col min="12277" max="12277" width="19.140625" style="5" bestFit="1" customWidth="1"/>
    <col min="12278" max="12278" width="16.140625" style="5" customWidth="1"/>
    <col min="12279" max="12279" width="11.42578125" style="5" customWidth="1"/>
    <col min="12280" max="12280" width="19.140625" style="5" customWidth="1"/>
    <col min="12281" max="12281" width="14.140625" style="5" bestFit="1" customWidth="1"/>
    <col min="12282" max="12282" width="11" style="5" customWidth="1"/>
    <col min="12283" max="12283" width="11.42578125" style="5" customWidth="1"/>
    <col min="12284" max="12284" width="12" style="5" customWidth="1"/>
    <col min="12285" max="12285" width="18.140625" style="5" customWidth="1"/>
    <col min="12286" max="12286" width="9.5703125" style="5" customWidth="1"/>
    <col min="12287" max="12287" width="12.5703125" style="5" bestFit="1" customWidth="1"/>
    <col min="12288" max="12288" width="9.5703125" style="5" customWidth="1"/>
    <col min="12289" max="12289" width="15" style="5" customWidth="1"/>
    <col min="12290" max="12290" width="8.85546875" style="5" customWidth="1"/>
    <col min="12291" max="12291" width="13.85546875" style="5" customWidth="1"/>
    <col min="12292" max="12292" width="15" style="5" bestFit="1" customWidth="1"/>
    <col min="12293" max="12293" width="17.42578125" style="5" customWidth="1"/>
    <col min="12294" max="12294" width="26" style="5" bestFit="1" customWidth="1"/>
    <col min="12295" max="12295" width="30.85546875" style="5" bestFit="1" customWidth="1"/>
    <col min="12296" max="12530" width="8.85546875" style="5"/>
    <col min="12531" max="12531" width="23.42578125" style="5" bestFit="1" customWidth="1"/>
    <col min="12532" max="12532" width="13.140625" style="5" customWidth="1"/>
    <col min="12533" max="12533" width="19.140625" style="5" bestFit="1" customWidth="1"/>
    <col min="12534" max="12534" width="16.140625" style="5" customWidth="1"/>
    <col min="12535" max="12535" width="11.42578125" style="5" customWidth="1"/>
    <col min="12536" max="12536" width="19.140625" style="5" customWidth="1"/>
    <col min="12537" max="12537" width="14.140625" style="5" bestFit="1" customWidth="1"/>
    <col min="12538" max="12538" width="11" style="5" customWidth="1"/>
    <col min="12539" max="12539" width="11.42578125" style="5" customWidth="1"/>
    <col min="12540" max="12540" width="12" style="5" customWidth="1"/>
    <col min="12541" max="12541" width="18.140625" style="5" customWidth="1"/>
    <col min="12542" max="12542" width="9.5703125" style="5" customWidth="1"/>
    <col min="12543" max="12543" width="12.5703125" style="5" bestFit="1" customWidth="1"/>
    <col min="12544" max="12544" width="9.5703125" style="5" customWidth="1"/>
    <col min="12545" max="12545" width="15" style="5" customWidth="1"/>
    <col min="12546" max="12546" width="8.85546875" style="5" customWidth="1"/>
    <col min="12547" max="12547" width="13.85546875" style="5" customWidth="1"/>
    <col min="12548" max="12548" width="15" style="5" bestFit="1" customWidth="1"/>
    <col min="12549" max="12549" width="17.42578125" style="5" customWidth="1"/>
    <col min="12550" max="12550" width="26" style="5" bestFit="1" customWidth="1"/>
    <col min="12551" max="12551" width="30.85546875" style="5" bestFit="1" customWidth="1"/>
    <col min="12552" max="12786" width="8.85546875" style="5"/>
    <col min="12787" max="12787" width="23.42578125" style="5" bestFit="1" customWidth="1"/>
    <col min="12788" max="12788" width="13.140625" style="5" customWidth="1"/>
    <col min="12789" max="12789" width="19.140625" style="5" bestFit="1" customWidth="1"/>
    <col min="12790" max="12790" width="16.140625" style="5" customWidth="1"/>
    <col min="12791" max="12791" width="11.42578125" style="5" customWidth="1"/>
    <col min="12792" max="12792" width="19.140625" style="5" customWidth="1"/>
    <col min="12793" max="12793" width="14.140625" style="5" bestFit="1" customWidth="1"/>
    <col min="12794" max="12794" width="11" style="5" customWidth="1"/>
    <col min="12795" max="12795" width="11.42578125" style="5" customWidth="1"/>
    <col min="12796" max="12796" width="12" style="5" customWidth="1"/>
    <col min="12797" max="12797" width="18.140625" style="5" customWidth="1"/>
    <col min="12798" max="12798" width="9.5703125" style="5" customWidth="1"/>
    <col min="12799" max="12799" width="12.5703125" style="5" bestFit="1" customWidth="1"/>
    <col min="12800" max="12800" width="9.5703125" style="5" customWidth="1"/>
    <col min="12801" max="12801" width="15" style="5" customWidth="1"/>
    <col min="12802" max="12802" width="8.85546875" style="5" customWidth="1"/>
    <col min="12803" max="12803" width="13.85546875" style="5" customWidth="1"/>
    <col min="12804" max="12804" width="15" style="5" bestFit="1" customWidth="1"/>
    <col min="12805" max="12805" width="17.42578125" style="5" customWidth="1"/>
    <col min="12806" max="12806" width="26" style="5" bestFit="1" customWidth="1"/>
    <col min="12807" max="12807" width="30.85546875" style="5" bestFit="1" customWidth="1"/>
    <col min="12808" max="13042" width="8.85546875" style="5"/>
    <col min="13043" max="13043" width="23.42578125" style="5" bestFit="1" customWidth="1"/>
    <col min="13044" max="13044" width="13.140625" style="5" customWidth="1"/>
    <col min="13045" max="13045" width="19.140625" style="5" bestFit="1" customWidth="1"/>
    <col min="13046" max="13046" width="16.140625" style="5" customWidth="1"/>
    <col min="13047" max="13047" width="11.42578125" style="5" customWidth="1"/>
    <col min="13048" max="13048" width="19.140625" style="5" customWidth="1"/>
    <col min="13049" max="13049" width="14.140625" style="5" bestFit="1" customWidth="1"/>
    <col min="13050" max="13050" width="11" style="5" customWidth="1"/>
    <col min="13051" max="13051" width="11.42578125" style="5" customWidth="1"/>
    <col min="13052" max="13052" width="12" style="5" customWidth="1"/>
    <col min="13053" max="13053" width="18.140625" style="5" customWidth="1"/>
    <col min="13054" max="13054" width="9.5703125" style="5" customWidth="1"/>
    <col min="13055" max="13055" width="12.5703125" style="5" bestFit="1" customWidth="1"/>
    <col min="13056" max="13056" width="9.5703125" style="5" customWidth="1"/>
    <col min="13057" max="13057" width="15" style="5" customWidth="1"/>
    <col min="13058" max="13058" width="8.85546875" style="5" customWidth="1"/>
    <col min="13059" max="13059" width="13.85546875" style="5" customWidth="1"/>
    <col min="13060" max="13060" width="15" style="5" bestFit="1" customWidth="1"/>
    <col min="13061" max="13061" width="17.42578125" style="5" customWidth="1"/>
    <col min="13062" max="13062" width="26" style="5" bestFit="1" customWidth="1"/>
    <col min="13063" max="13063" width="30.85546875" style="5" bestFit="1" customWidth="1"/>
    <col min="13064" max="13298" width="8.85546875" style="5"/>
    <col min="13299" max="13299" width="23.42578125" style="5" bestFit="1" customWidth="1"/>
    <col min="13300" max="13300" width="13.140625" style="5" customWidth="1"/>
    <col min="13301" max="13301" width="19.140625" style="5" bestFit="1" customWidth="1"/>
    <col min="13302" max="13302" width="16.140625" style="5" customWidth="1"/>
    <col min="13303" max="13303" width="11.42578125" style="5" customWidth="1"/>
    <col min="13304" max="13304" width="19.140625" style="5" customWidth="1"/>
    <col min="13305" max="13305" width="14.140625" style="5" bestFit="1" customWidth="1"/>
    <col min="13306" max="13306" width="11" style="5" customWidth="1"/>
    <col min="13307" max="13307" width="11.42578125" style="5" customWidth="1"/>
    <col min="13308" max="13308" width="12" style="5" customWidth="1"/>
    <col min="13309" max="13309" width="18.140625" style="5" customWidth="1"/>
    <col min="13310" max="13310" width="9.5703125" style="5" customWidth="1"/>
    <col min="13311" max="13311" width="12.5703125" style="5" bestFit="1" customWidth="1"/>
    <col min="13312" max="13312" width="9.5703125" style="5" customWidth="1"/>
    <col min="13313" max="13313" width="15" style="5" customWidth="1"/>
    <col min="13314" max="13314" width="8.85546875" style="5" customWidth="1"/>
    <col min="13315" max="13315" width="13.85546875" style="5" customWidth="1"/>
    <col min="13316" max="13316" width="15" style="5" bestFit="1" customWidth="1"/>
    <col min="13317" max="13317" width="17.42578125" style="5" customWidth="1"/>
    <col min="13318" max="13318" width="26" style="5" bestFit="1" customWidth="1"/>
    <col min="13319" max="13319" width="30.85546875" style="5" bestFit="1" customWidth="1"/>
    <col min="13320" max="13554" width="8.85546875" style="5"/>
    <col min="13555" max="13555" width="23.42578125" style="5" bestFit="1" customWidth="1"/>
    <col min="13556" max="13556" width="13.140625" style="5" customWidth="1"/>
    <col min="13557" max="13557" width="19.140625" style="5" bestFit="1" customWidth="1"/>
    <col min="13558" max="13558" width="16.140625" style="5" customWidth="1"/>
    <col min="13559" max="13559" width="11.42578125" style="5" customWidth="1"/>
    <col min="13560" max="13560" width="19.140625" style="5" customWidth="1"/>
    <col min="13561" max="13561" width="14.140625" style="5" bestFit="1" customWidth="1"/>
    <col min="13562" max="13562" width="11" style="5" customWidth="1"/>
    <col min="13563" max="13563" width="11.42578125" style="5" customWidth="1"/>
    <col min="13564" max="13564" width="12" style="5" customWidth="1"/>
    <col min="13565" max="13565" width="18.140625" style="5" customWidth="1"/>
    <col min="13566" max="13566" width="9.5703125" style="5" customWidth="1"/>
    <col min="13567" max="13567" width="12.5703125" style="5" bestFit="1" customWidth="1"/>
    <col min="13568" max="13568" width="9.5703125" style="5" customWidth="1"/>
    <col min="13569" max="13569" width="15" style="5" customWidth="1"/>
    <col min="13570" max="13570" width="8.85546875" style="5" customWidth="1"/>
    <col min="13571" max="13571" width="13.85546875" style="5" customWidth="1"/>
    <col min="13572" max="13572" width="15" style="5" bestFit="1" customWidth="1"/>
    <col min="13573" max="13573" width="17.42578125" style="5" customWidth="1"/>
    <col min="13574" max="13574" width="26" style="5" bestFit="1" customWidth="1"/>
    <col min="13575" max="13575" width="30.85546875" style="5" bestFit="1" customWidth="1"/>
    <col min="13576" max="13810" width="8.85546875" style="5"/>
    <col min="13811" max="13811" width="23.42578125" style="5" bestFit="1" customWidth="1"/>
    <col min="13812" max="13812" width="13.140625" style="5" customWidth="1"/>
    <col min="13813" max="13813" width="19.140625" style="5" bestFit="1" customWidth="1"/>
    <col min="13814" max="13814" width="16.140625" style="5" customWidth="1"/>
    <col min="13815" max="13815" width="11.42578125" style="5" customWidth="1"/>
    <col min="13816" max="13816" width="19.140625" style="5" customWidth="1"/>
    <col min="13817" max="13817" width="14.140625" style="5" bestFit="1" customWidth="1"/>
    <col min="13818" max="13818" width="11" style="5" customWidth="1"/>
    <col min="13819" max="13819" width="11.42578125" style="5" customWidth="1"/>
    <col min="13820" max="13820" width="12" style="5" customWidth="1"/>
    <col min="13821" max="13821" width="18.140625" style="5" customWidth="1"/>
    <col min="13822" max="13822" width="9.5703125" style="5" customWidth="1"/>
    <col min="13823" max="13823" width="12.5703125" style="5" bestFit="1" customWidth="1"/>
    <col min="13824" max="13824" width="9.5703125" style="5" customWidth="1"/>
    <col min="13825" max="13825" width="15" style="5" customWidth="1"/>
    <col min="13826" max="13826" width="8.85546875" style="5" customWidth="1"/>
    <col min="13827" max="13827" width="13.85546875" style="5" customWidth="1"/>
    <col min="13828" max="13828" width="15" style="5" bestFit="1" customWidth="1"/>
    <col min="13829" max="13829" width="17.42578125" style="5" customWidth="1"/>
    <col min="13830" max="13830" width="26" style="5" bestFit="1" customWidth="1"/>
    <col min="13831" max="13831" width="30.85546875" style="5" bestFit="1" customWidth="1"/>
    <col min="13832" max="14066" width="8.85546875" style="5"/>
    <col min="14067" max="14067" width="23.42578125" style="5" bestFit="1" customWidth="1"/>
    <col min="14068" max="14068" width="13.140625" style="5" customWidth="1"/>
    <col min="14069" max="14069" width="19.140625" style="5" bestFit="1" customWidth="1"/>
    <col min="14070" max="14070" width="16.140625" style="5" customWidth="1"/>
    <col min="14071" max="14071" width="11.42578125" style="5" customWidth="1"/>
    <col min="14072" max="14072" width="19.140625" style="5" customWidth="1"/>
    <col min="14073" max="14073" width="14.140625" style="5" bestFit="1" customWidth="1"/>
    <col min="14074" max="14074" width="11" style="5" customWidth="1"/>
    <col min="14075" max="14075" width="11.42578125" style="5" customWidth="1"/>
    <col min="14076" max="14076" width="12" style="5" customWidth="1"/>
    <col min="14077" max="14077" width="18.140625" style="5" customWidth="1"/>
    <col min="14078" max="14078" width="9.5703125" style="5" customWidth="1"/>
    <col min="14079" max="14079" width="12.5703125" style="5" bestFit="1" customWidth="1"/>
    <col min="14080" max="14080" width="9.5703125" style="5" customWidth="1"/>
    <col min="14081" max="14081" width="15" style="5" customWidth="1"/>
    <col min="14082" max="14082" width="8.85546875" style="5" customWidth="1"/>
    <col min="14083" max="14083" width="13.85546875" style="5" customWidth="1"/>
    <col min="14084" max="14084" width="15" style="5" bestFit="1" customWidth="1"/>
    <col min="14085" max="14085" width="17.42578125" style="5" customWidth="1"/>
    <col min="14086" max="14086" width="26" style="5" bestFit="1" customWidth="1"/>
    <col min="14087" max="14087" width="30.85546875" style="5" bestFit="1" customWidth="1"/>
    <col min="14088" max="14322" width="8.85546875" style="5"/>
    <col min="14323" max="14323" width="23.42578125" style="5" bestFit="1" customWidth="1"/>
    <col min="14324" max="14324" width="13.140625" style="5" customWidth="1"/>
    <col min="14325" max="14325" width="19.140625" style="5" bestFit="1" customWidth="1"/>
    <col min="14326" max="14326" width="16.140625" style="5" customWidth="1"/>
    <col min="14327" max="14327" width="11.42578125" style="5" customWidth="1"/>
    <col min="14328" max="14328" width="19.140625" style="5" customWidth="1"/>
    <col min="14329" max="14329" width="14.140625" style="5" bestFit="1" customWidth="1"/>
    <col min="14330" max="14330" width="11" style="5" customWidth="1"/>
    <col min="14331" max="14331" width="11.42578125" style="5" customWidth="1"/>
    <col min="14332" max="14332" width="12" style="5" customWidth="1"/>
    <col min="14333" max="14333" width="18.140625" style="5" customWidth="1"/>
    <col min="14334" max="14334" width="9.5703125" style="5" customWidth="1"/>
    <col min="14335" max="14335" width="12.5703125" style="5" bestFit="1" customWidth="1"/>
    <col min="14336" max="14336" width="9.5703125" style="5" customWidth="1"/>
    <col min="14337" max="14337" width="15" style="5" customWidth="1"/>
    <col min="14338" max="14338" width="8.85546875" style="5" customWidth="1"/>
    <col min="14339" max="14339" width="13.85546875" style="5" customWidth="1"/>
    <col min="14340" max="14340" width="15" style="5" bestFit="1" customWidth="1"/>
    <col min="14341" max="14341" width="17.42578125" style="5" customWidth="1"/>
    <col min="14342" max="14342" width="26" style="5" bestFit="1" customWidth="1"/>
    <col min="14343" max="14343" width="30.85546875" style="5" bestFit="1" customWidth="1"/>
    <col min="14344" max="14578" width="8.85546875" style="5"/>
    <col min="14579" max="14579" width="23.42578125" style="5" bestFit="1" customWidth="1"/>
    <col min="14580" max="14580" width="13.140625" style="5" customWidth="1"/>
    <col min="14581" max="14581" width="19.140625" style="5" bestFit="1" customWidth="1"/>
    <col min="14582" max="14582" width="16.140625" style="5" customWidth="1"/>
    <col min="14583" max="14583" width="11.42578125" style="5" customWidth="1"/>
    <col min="14584" max="14584" width="19.140625" style="5" customWidth="1"/>
    <col min="14585" max="14585" width="14.140625" style="5" bestFit="1" customWidth="1"/>
    <col min="14586" max="14586" width="11" style="5" customWidth="1"/>
    <col min="14587" max="14587" width="11.42578125" style="5" customWidth="1"/>
    <col min="14588" max="14588" width="12" style="5" customWidth="1"/>
    <col min="14589" max="14589" width="18.140625" style="5" customWidth="1"/>
    <col min="14590" max="14590" width="9.5703125" style="5" customWidth="1"/>
    <col min="14591" max="14591" width="12.5703125" style="5" bestFit="1" customWidth="1"/>
    <col min="14592" max="14592" width="9.5703125" style="5" customWidth="1"/>
    <col min="14593" max="14593" width="15" style="5" customWidth="1"/>
    <col min="14594" max="14594" width="8.85546875" style="5" customWidth="1"/>
    <col min="14595" max="14595" width="13.85546875" style="5" customWidth="1"/>
    <col min="14596" max="14596" width="15" style="5" bestFit="1" customWidth="1"/>
    <col min="14597" max="14597" width="17.42578125" style="5" customWidth="1"/>
    <col min="14598" max="14598" width="26" style="5" bestFit="1" customWidth="1"/>
    <col min="14599" max="14599" width="30.85546875" style="5" bestFit="1" customWidth="1"/>
    <col min="14600" max="14834" width="8.85546875" style="5"/>
    <col min="14835" max="14835" width="23.42578125" style="5" bestFit="1" customWidth="1"/>
    <col min="14836" max="14836" width="13.140625" style="5" customWidth="1"/>
    <col min="14837" max="14837" width="19.140625" style="5" bestFit="1" customWidth="1"/>
    <col min="14838" max="14838" width="16.140625" style="5" customWidth="1"/>
    <col min="14839" max="14839" width="11.42578125" style="5" customWidth="1"/>
    <col min="14840" max="14840" width="19.140625" style="5" customWidth="1"/>
    <col min="14841" max="14841" width="14.140625" style="5" bestFit="1" customWidth="1"/>
    <col min="14842" max="14842" width="11" style="5" customWidth="1"/>
    <col min="14843" max="14843" width="11.42578125" style="5" customWidth="1"/>
    <col min="14844" max="14844" width="12" style="5" customWidth="1"/>
    <col min="14845" max="14845" width="18.140625" style="5" customWidth="1"/>
    <col min="14846" max="14846" width="9.5703125" style="5" customWidth="1"/>
    <col min="14847" max="14847" width="12.5703125" style="5" bestFit="1" customWidth="1"/>
    <col min="14848" max="14848" width="9.5703125" style="5" customWidth="1"/>
    <col min="14849" max="14849" width="15" style="5" customWidth="1"/>
    <col min="14850" max="14850" width="8.85546875" style="5" customWidth="1"/>
    <col min="14851" max="14851" width="13.85546875" style="5" customWidth="1"/>
    <col min="14852" max="14852" width="15" style="5" bestFit="1" customWidth="1"/>
    <col min="14853" max="14853" width="17.42578125" style="5" customWidth="1"/>
    <col min="14854" max="14854" width="26" style="5" bestFit="1" customWidth="1"/>
    <col min="14855" max="14855" width="30.85546875" style="5" bestFit="1" customWidth="1"/>
    <col min="14856" max="15090" width="8.85546875" style="5"/>
    <col min="15091" max="15091" width="23.42578125" style="5" bestFit="1" customWidth="1"/>
    <col min="15092" max="15092" width="13.140625" style="5" customWidth="1"/>
    <col min="15093" max="15093" width="19.140625" style="5" bestFit="1" customWidth="1"/>
    <col min="15094" max="15094" width="16.140625" style="5" customWidth="1"/>
    <col min="15095" max="15095" width="11.42578125" style="5" customWidth="1"/>
    <col min="15096" max="15096" width="19.140625" style="5" customWidth="1"/>
    <col min="15097" max="15097" width="14.140625" style="5" bestFit="1" customWidth="1"/>
    <col min="15098" max="15098" width="11" style="5" customWidth="1"/>
    <col min="15099" max="15099" width="11.42578125" style="5" customWidth="1"/>
    <col min="15100" max="15100" width="12" style="5" customWidth="1"/>
    <col min="15101" max="15101" width="18.140625" style="5" customWidth="1"/>
    <col min="15102" max="15102" width="9.5703125" style="5" customWidth="1"/>
    <col min="15103" max="15103" width="12.5703125" style="5" bestFit="1" customWidth="1"/>
    <col min="15104" max="15104" width="9.5703125" style="5" customWidth="1"/>
    <col min="15105" max="15105" width="15" style="5" customWidth="1"/>
    <col min="15106" max="15106" width="8.85546875" style="5" customWidth="1"/>
    <col min="15107" max="15107" width="13.85546875" style="5" customWidth="1"/>
    <col min="15108" max="15108" width="15" style="5" bestFit="1" customWidth="1"/>
    <col min="15109" max="15109" width="17.42578125" style="5" customWidth="1"/>
    <col min="15110" max="15110" width="26" style="5" bestFit="1" customWidth="1"/>
    <col min="15111" max="15111" width="30.85546875" style="5" bestFit="1" customWidth="1"/>
    <col min="15112" max="15346" width="8.85546875" style="5"/>
    <col min="15347" max="15347" width="23.42578125" style="5" bestFit="1" customWidth="1"/>
    <col min="15348" max="15348" width="13.140625" style="5" customWidth="1"/>
    <col min="15349" max="15349" width="19.140625" style="5" bestFit="1" customWidth="1"/>
    <col min="15350" max="15350" width="16.140625" style="5" customWidth="1"/>
    <col min="15351" max="15351" width="11.42578125" style="5" customWidth="1"/>
    <col min="15352" max="15352" width="19.140625" style="5" customWidth="1"/>
    <col min="15353" max="15353" width="14.140625" style="5" bestFit="1" customWidth="1"/>
    <col min="15354" max="15354" width="11" style="5" customWidth="1"/>
    <col min="15355" max="15355" width="11.42578125" style="5" customWidth="1"/>
    <col min="15356" max="15356" width="12" style="5" customWidth="1"/>
    <col min="15357" max="15357" width="18.140625" style="5" customWidth="1"/>
    <col min="15358" max="15358" width="9.5703125" style="5" customWidth="1"/>
    <col min="15359" max="15359" width="12.5703125" style="5" bestFit="1" customWidth="1"/>
    <col min="15360" max="15360" width="9.5703125" style="5" customWidth="1"/>
    <col min="15361" max="15361" width="15" style="5" customWidth="1"/>
    <col min="15362" max="15362" width="8.85546875" style="5" customWidth="1"/>
    <col min="15363" max="15363" width="13.85546875" style="5" customWidth="1"/>
    <col min="15364" max="15364" width="15" style="5" bestFit="1" customWidth="1"/>
    <col min="15365" max="15365" width="17.42578125" style="5" customWidth="1"/>
    <col min="15366" max="15366" width="26" style="5" bestFit="1" customWidth="1"/>
    <col min="15367" max="15367" width="30.85546875" style="5" bestFit="1" customWidth="1"/>
    <col min="15368" max="15602" width="8.85546875" style="5"/>
    <col min="15603" max="15603" width="23.42578125" style="5" bestFit="1" customWidth="1"/>
    <col min="15604" max="15604" width="13.140625" style="5" customWidth="1"/>
    <col min="15605" max="15605" width="19.140625" style="5" bestFit="1" customWidth="1"/>
    <col min="15606" max="15606" width="16.140625" style="5" customWidth="1"/>
    <col min="15607" max="15607" width="11.42578125" style="5" customWidth="1"/>
    <col min="15608" max="15608" width="19.140625" style="5" customWidth="1"/>
    <col min="15609" max="15609" width="14.140625" style="5" bestFit="1" customWidth="1"/>
    <col min="15610" max="15610" width="11" style="5" customWidth="1"/>
    <col min="15611" max="15611" width="11.42578125" style="5" customWidth="1"/>
    <col min="15612" max="15612" width="12" style="5" customWidth="1"/>
    <col min="15613" max="15613" width="18.140625" style="5" customWidth="1"/>
    <col min="15614" max="15614" width="9.5703125" style="5" customWidth="1"/>
    <col min="15615" max="15615" width="12.5703125" style="5" bestFit="1" customWidth="1"/>
    <col min="15616" max="15616" width="9.5703125" style="5" customWidth="1"/>
    <col min="15617" max="15617" width="15" style="5" customWidth="1"/>
    <col min="15618" max="15618" width="8.85546875" style="5" customWidth="1"/>
    <col min="15619" max="15619" width="13.85546875" style="5" customWidth="1"/>
    <col min="15620" max="15620" width="15" style="5" bestFit="1" customWidth="1"/>
    <col min="15621" max="15621" width="17.42578125" style="5" customWidth="1"/>
    <col min="15622" max="15622" width="26" style="5" bestFit="1" customWidth="1"/>
    <col min="15623" max="15623" width="30.85546875" style="5" bestFit="1" customWidth="1"/>
    <col min="15624" max="15858" width="8.85546875" style="5"/>
    <col min="15859" max="15859" width="23.42578125" style="5" bestFit="1" customWidth="1"/>
    <col min="15860" max="15860" width="13.140625" style="5" customWidth="1"/>
    <col min="15861" max="15861" width="19.140625" style="5" bestFit="1" customWidth="1"/>
    <col min="15862" max="15862" width="16.140625" style="5" customWidth="1"/>
    <col min="15863" max="15863" width="11.42578125" style="5" customWidth="1"/>
    <col min="15864" max="15864" width="19.140625" style="5" customWidth="1"/>
    <col min="15865" max="15865" width="14.140625" style="5" bestFit="1" customWidth="1"/>
    <col min="15866" max="15866" width="11" style="5" customWidth="1"/>
    <col min="15867" max="15867" width="11.42578125" style="5" customWidth="1"/>
    <col min="15868" max="15868" width="12" style="5" customWidth="1"/>
    <col min="15869" max="15869" width="18.140625" style="5" customWidth="1"/>
    <col min="15870" max="15870" width="9.5703125" style="5" customWidth="1"/>
    <col min="15871" max="15871" width="12.5703125" style="5" bestFit="1" customWidth="1"/>
    <col min="15872" max="15872" width="9.5703125" style="5" customWidth="1"/>
    <col min="15873" max="15873" width="15" style="5" customWidth="1"/>
    <col min="15874" max="15874" width="8.85546875" style="5" customWidth="1"/>
    <col min="15875" max="15875" width="13.85546875" style="5" customWidth="1"/>
    <col min="15876" max="15876" width="15" style="5" bestFit="1" customWidth="1"/>
    <col min="15877" max="15877" width="17.42578125" style="5" customWidth="1"/>
    <col min="15878" max="15878" width="26" style="5" bestFit="1" customWidth="1"/>
    <col min="15879" max="15879" width="30.85546875" style="5" bestFit="1" customWidth="1"/>
    <col min="15880" max="16114" width="8.85546875" style="5"/>
    <col min="16115" max="16115" width="23.42578125" style="5" bestFit="1" customWidth="1"/>
    <col min="16116" max="16116" width="13.140625" style="5" customWidth="1"/>
    <col min="16117" max="16117" width="19.140625" style="5" bestFit="1" customWidth="1"/>
    <col min="16118" max="16118" width="16.140625" style="5" customWidth="1"/>
    <col min="16119" max="16119" width="11.42578125" style="5" customWidth="1"/>
    <col min="16120" max="16120" width="19.140625" style="5" customWidth="1"/>
    <col min="16121" max="16121" width="14.140625" style="5" bestFit="1" customWidth="1"/>
    <col min="16122" max="16122" width="11" style="5" customWidth="1"/>
    <col min="16123" max="16123" width="11.42578125" style="5" customWidth="1"/>
    <col min="16124" max="16124" width="12" style="5" customWidth="1"/>
    <col min="16125" max="16125" width="18.140625" style="5" customWidth="1"/>
    <col min="16126" max="16126" width="9.5703125" style="5" customWidth="1"/>
    <col min="16127" max="16127" width="12.5703125" style="5" bestFit="1" customWidth="1"/>
    <col min="16128" max="16128" width="9.5703125" style="5" customWidth="1"/>
    <col min="16129" max="16129" width="15" style="5" customWidth="1"/>
    <col min="16130" max="16130" width="8.85546875" style="5" customWidth="1"/>
    <col min="16131" max="16131" width="13.85546875" style="5" customWidth="1"/>
    <col min="16132" max="16132" width="15" style="5" bestFit="1" customWidth="1"/>
    <col min="16133" max="16133" width="17.42578125" style="5" customWidth="1"/>
    <col min="16134" max="16134" width="26" style="5" bestFit="1" customWidth="1"/>
    <col min="16135" max="16135" width="30.85546875" style="5" bestFit="1" customWidth="1"/>
    <col min="16136" max="16384" width="8.85546875" style="5"/>
  </cols>
  <sheetData>
    <row r="1" spans="1:21" s="3" customFormat="1" ht="42.75" customHeight="1" x14ac:dyDescent="0.2">
      <c r="A1" s="7" t="s">
        <v>1754</v>
      </c>
      <c r="B1" s="35" t="s">
        <v>130</v>
      </c>
      <c r="C1" s="61" t="s">
        <v>250</v>
      </c>
      <c r="D1" s="61" t="s">
        <v>253</v>
      </c>
      <c r="E1" s="61" t="s">
        <v>136</v>
      </c>
      <c r="F1" s="61" t="s">
        <v>254</v>
      </c>
      <c r="G1" s="61" t="s">
        <v>255</v>
      </c>
      <c r="H1" s="62" t="s">
        <v>1096</v>
      </c>
      <c r="I1" s="62" t="s">
        <v>186</v>
      </c>
      <c r="J1" s="61" t="s">
        <v>252</v>
      </c>
      <c r="K1" s="62" t="s">
        <v>256</v>
      </c>
      <c r="L1" s="62" t="s">
        <v>1095</v>
      </c>
      <c r="M1" s="62" t="s">
        <v>258</v>
      </c>
      <c r="N1" s="62" t="s">
        <v>257</v>
      </c>
      <c r="O1" s="62" t="s">
        <v>259</v>
      </c>
      <c r="P1" s="62" t="s">
        <v>197</v>
      </c>
      <c r="Q1" s="62" t="s">
        <v>1097</v>
      </c>
      <c r="R1" s="62" t="s">
        <v>187</v>
      </c>
      <c r="S1" s="62" t="s">
        <v>55</v>
      </c>
      <c r="T1" s="63" t="s">
        <v>76</v>
      </c>
      <c r="U1" s="227">
        <v>44032.520833333336</v>
      </c>
    </row>
    <row r="2" spans="1:21" ht="50.1" customHeight="1" x14ac:dyDescent="0.2">
      <c r="A2" s="194">
        <f>U1</f>
        <v>44032.520833333336</v>
      </c>
      <c r="B2" s="80" t="s">
        <v>1901</v>
      </c>
      <c r="C2" s="288" t="str">
        <f t="shared" ref="C2:C5" si="0">VLOOKUP(D2,DETAIL,4,FALSE)</f>
        <v>SPINLACE</v>
      </c>
      <c r="D2" s="289">
        <v>1728900</v>
      </c>
      <c r="E2" s="125">
        <v>82256046</v>
      </c>
      <c r="F2" s="288" t="str">
        <f t="shared" ref="F2:F5" si="1">VLOOKUP(D2,DETAIL,5,FALSE)</f>
        <v xml:space="preserve">SS10100UN3098;SLWHITE;500 </v>
      </c>
      <c r="G2" s="288" t="str">
        <f t="shared" ref="G2:G5" si="2">VLOOKUP(D2,DETAIL,6,FALSE)</f>
        <v>UNTREATED</v>
      </c>
      <c r="H2" s="481">
        <v>5700</v>
      </c>
      <c r="I2" s="295">
        <f t="shared" ref="I2:I5" si="3">+H2/325</f>
        <v>17.53846153846154</v>
      </c>
      <c r="J2" s="288" t="str">
        <f t="shared" ref="J2:J5" si="4">VLOOKUP(D2,DETAIL,14,FALSE)</f>
        <v>Braskem CP360H</v>
      </c>
      <c r="K2" s="288" t="str">
        <f t="shared" ref="K2:K5" si="5">VLOOKUP(D2,DETAIL,9,FALSE)</f>
        <v>J1767766 CORE,131.5"X5.030"X.375"</v>
      </c>
      <c r="L2" s="294">
        <v>24232</v>
      </c>
      <c r="M2" s="288" t="str">
        <f t="shared" ref="M2:M5" si="6">VLOOKUP(D2,DETAIL,7,FALSE)</f>
        <v>48" MAX OD</v>
      </c>
      <c r="N2" s="288">
        <f t="shared" ref="N2:N5" si="7">VLOOKUP(D2,DETAIL,10,FALSE)</f>
        <v>1</v>
      </c>
      <c r="O2" s="288" t="str">
        <f t="shared" ref="O2:O5" si="8">VLOOKUP(D2,DETAIL,13,FALSE)</f>
        <v>J1427223                PKG,47"COMBO,H AND P,3" CENTER</v>
      </c>
      <c r="P2" s="296">
        <f t="shared" ref="P2:P5" si="9">+Q2/L2</f>
        <v>7.5928388393581221</v>
      </c>
      <c r="Q2" s="297">
        <f t="shared" ref="Q2:Q5" si="10">1000/10*1000/3098*H2</f>
        <v>183989.67075532602</v>
      </c>
      <c r="R2" s="290">
        <v>44034</v>
      </c>
      <c r="S2" s="336" t="s">
        <v>2160</v>
      </c>
      <c r="T2" s="259">
        <f>U1+I2/24</f>
        <v>44033.251602564102</v>
      </c>
      <c r="U2" s="87" t="s">
        <v>2535</v>
      </c>
    </row>
    <row r="3" spans="1:21" ht="50.1" customHeight="1" x14ac:dyDescent="0.2">
      <c r="A3" s="194">
        <f t="shared" ref="A3:A45" si="11">T2</f>
        <v>44033.251602564102</v>
      </c>
      <c r="B3" s="80" t="s">
        <v>1940</v>
      </c>
      <c r="C3" s="151">
        <v>44033</v>
      </c>
      <c r="D3" s="97">
        <v>78672255</v>
      </c>
      <c r="E3" s="175" t="s">
        <v>1098</v>
      </c>
      <c r="F3" s="97"/>
      <c r="G3" s="97"/>
      <c r="H3" s="98"/>
      <c r="I3" s="154">
        <v>24</v>
      </c>
      <c r="J3" s="97"/>
      <c r="K3" s="97"/>
      <c r="L3" s="98"/>
      <c r="M3" s="97"/>
      <c r="N3" s="97"/>
      <c r="O3" s="97"/>
      <c r="P3" s="99"/>
      <c r="Q3" s="100"/>
      <c r="R3" s="366" t="s">
        <v>1972</v>
      </c>
      <c r="S3" s="176"/>
      <c r="T3" s="259">
        <f t="shared" ref="T3:T45" si="12">T2+I3/24</f>
        <v>44034.251602564102</v>
      </c>
      <c r="U3" s="278"/>
    </row>
    <row r="4" spans="1:21" ht="50.1" customHeight="1" x14ac:dyDescent="0.2">
      <c r="A4" s="194">
        <f t="shared" si="11"/>
        <v>44034.251602564102</v>
      </c>
      <c r="B4" s="80" t="s">
        <v>1940</v>
      </c>
      <c r="C4" s="288" t="str">
        <f t="shared" ref="C4" si="13">VLOOKUP(D4,DETAIL,4,FALSE)</f>
        <v>SPINLACE</v>
      </c>
      <c r="D4" s="289">
        <v>1728900</v>
      </c>
      <c r="E4" s="542">
        <v>82256046</v>
      </c>
      <c r="F4" s="288" t="str">
        <f t="shared" ref="F4" si="14">VLOOKUP(D4,DETAIL,5,FALSE)</f>
        <v xml:space="preserve">SS10100UN3098;SLWHITE;500 </v>
      </c>
      <c r="G4" s="288" t="str">
        <f t="shared" ref="G4" si="15">VLOOKUP(D4,DETAIL,6,FALSE)</f>
        <v>UNTREATED</v>
      </c>
      <c r="H4" s="481">
        <v>5325</v>
      </c>
      <c r="I4" s="295">
        <f t="shared" ref="I4" si="16">+H4/325</f>
        <v>16.384615384615383</v>
      </c>
      <c r="J4" s="288" t="str">
        <f t="shared" ref="J4" si="17">VLOOKUP(D4,DETAIL,14,FALSE)</f>
        <v>Braskem CP360H</v>
      </c>
      <c r="K4" s="288" t="str">
        <f t="shared" ref="K4" si="18">VLOOKUP(D4,DETAIL,9,FALSE)</f>
        <v>J1767766 CORE,131.5"X5.030"X.375"</v>
      </c>
      <c r="L4" s="294">
        <v>24232</v>
      </c>
      <c r="M4" s="288" t="str">
        <f t="shared" ref="M4" si="19">VLOOKUP(D4,DETAIL,7,FALSE)</f>
        <v>48" MAX OD</v>
      </c>
      <c r="N4" s="288">
        <f t="shared" ref="N4" si="20">VLOOKUP(D4,DETAIL,10,FALSE)</f>
        <v>1</v>
      </c>
      <c r="O4" s="288" t="str">
        <f t="shared" ref="O4" si="21">VLOOKUP(D4,DETAIL,13,FALSE)</f>
        <v>J1427223                PKG,47"COMBO,H AND P,3" CENTER</v>
      </c>
      <c r="P4" s="296">
        <f t="shared" ref="P4" si="22">+Q4/L4</f>
        <v>7.093309968347719</v>
      </c>
      <c r="Q4" s="297">
        <f t="shared" ref="Q4" si="23">1000/10*1000/3098*H4</f>
        <v>171885.08715300192</v>
      </c>
      <c r="R4" s="290">
        <v>44034</v>
      </c>
      <c r="S4" s="336" t="s">
        <v>2160</v>
      </c>
      <c r="T4" s="259">
        <f t="shared" si="12"/>
        <v>44034.934294871797</v>
      </c>
      <c r="U4" s="87" t="s">
        <v>2535</v>
      </c>
    </row>
    <row r="5" spans="1:21" ht="50.1" customHeight="1" x14ac:dyDescent="0.2">
      <c r="A5" s="194">
        <f t="shared" si="11"/>
        <v>44034.934294871797</v>
      </c>
      <c r="B5" s="80" t="s">
        <v>1940</v>
      </c>
      <c r="C5" s="288" t="str">
        <f t="shared" si="0"/>
        <v>SPINLACE</v>
      </c>
      <c r="D5" s="289">
        <v>1728900</v>
      </c>
      <c r="E5" s="125">
        <v>82256051</v>
      </c>
      <c r="F5" s="288" t="str">
        <f t="shared" si="1"/>
        <v xml:space="preserve">SS10100UN3098;SLWHITE;500 </v>
      </c>
      <c r="G5" s="288" t="str">
        <f t="shared" si="2"/>
        <v>UNTREATED</v>
      </c>
      <c r="H5" s="294">
        <v>14700</v>
      </c>
      <c r="I5" s="295">
        <f t="shared" si="3"/>
        <v>45.230769230769234</v>
      </c>
      <c r="J5" s="288" t="str">
        <f t="shared" si="4"/>
        <v>Braskem CP360H</v>
      </c>
      <c r="K5" s="288" t="str">
        <f t="shared" si="5"/>
        <v>J1767766 CORE,131.5"X5.030"X.375"</v>
      </c>
      <c r="L5" s="294">
        <v>24232</v>
      </c>
      <c r="M5" s="288" t="str">
        <f t="shared" si="6"/>
        <v>48" MAX OD</v>
      </c>
      <c r="N5" s="288">
        <f t="shared" si="7"/>
        <v>1</v>
      </c>
      <c r="O5" s="288" t="str">
        <f t="shared" si="8"/>
        <v>J1427223                PKG,47"COMBO,H AND P,3" CENTER</v>
      </c>
      <c r="P5" s="296">
        <f t="shared" si="9"/>
        <v>19.581531743607787</v>
      </c>
      <c r="Q5" s="297">
        <f t="shared" si="10"/>
        <v>474499.6772111039</v>
      </c>
      <c r="R5" s="290">
        <v>44036</v>
      </c>
      <c r="S5" s="336" t="s">
        <v>2159</v>
      </c>
      <c r="T5" s="259">
        <f t="shared" si="12"/>
        <v>44036.818910256414</v>
      </c>
      <c r="U5" s="459" t="s">
        <v>2536</v>
      </c>
    </row>
    <row r="6" spans="1:21" ht="50.1" customHeight="1" x14ac:dyDescent="0.2">
      <c r="A6" s="194">
        <f t="shared" si="11"/>
        <v>44036.818910256414</v>
      </c>
      <c r="B6" s="80" t="s">
        <v>1940</v>
      </c>
      <c r="C6" s="288" t="str">
        <f>VLOOKUP(D6,DETAIL,4,FALSE)</f>
        <v>SPINLACE</v>
      </c>
      <c r="D6" s="289">
        <v>1728900</v>
      </c>
      <c r="E6" s="122">
        <v>82256055</v>
      </c>
      <c r="F6" s="288" t="str">
        <f>VLOOKUP(D6,DETAIL,5,FALSE)</f>
        <v xml:space="preserve">SS10100UN3098;SLWHITE;500 </v>
      </c>
      <c r="G6" s="288" t="str">
        <f>VLOOKUP(D6,DETAIL,6,FALSE)</f>
        <v>UNTREATED</v>
      </c>
      <c r="H6" s="294">
        <v>14700</v>
      </c>
      <c r="I6" s="295">
        <f>+H6/325</f>
        <v>45.230769230769234</v>
      </c>
      <c r="J6" s="288" t="str">
        <f>VLOOKUP(D6,DETAIL,14,FALSE)</f>
        <v>Braskem CP360H</v>
      </c>
      <c r="K6" s="288" t="str">
        <f>VLOOKUP(D6,DETAIL,9,FALSE)</f>
        <v>J1767766 CORE,131.5"X5.030"X.375"</v>
      </c>
      <c r="L6" s="294">
        <v>24232</v>
      </c>
      <c r="M6" s="288" t="str">
        <f>VLOOKUP(D6,DETAIL,7,FALSE)</f>
        <v>48" MAX OD</v>
      </c>
      <c r="N6" s="288">
        <f>VLOOKUP(D6,DETAIL,10,FALSE)</f>
        <v>1</v>
      </c>
      <c r="O6" s="288" t="str">
        <f>VLOOKUP(D6,DETAIL,13,FALSE)</f>
        <v>J1427223                PKG,47"COMBO,H AND P,3" CENTER</v>
      </c>
      <c r="P6" s="296">
        <f>+Q6/L6</f>
        <v>19.581531743607787</v>
      </c>
      <c r="Q6" s="297">
        <f>1000/10*1000/3098*H6</f>
        <v>474499.6772111039</v>
      </c>
      <c r="R6" s="290">
        <v>44039</v>
      </c>
      <c r="S6" s="336" t="s">
        <v>2163</v>
      </c>
      <c r="T6" s="259">
        <f t="shared" si="12"/>
        <v>44038.703525641031</v>
      </c>
      <c r="U6" s="459"/>
    </row>
    <row r="7" spans="1:21" ht="50.1" customHeight="1" x14ac:dyDescent="0.2">
      <c r="A7" s="194">
        <f t="shared" si="11"/>
        <v>44038.703525641031</v>
      </c>
      <c r="B7" s="80" t="s">
        <v>1940</v>
      </c>
      <c r="C7" s="288" t="str">
        <f t="shared" ref="C7:C18" si="24">VLOOKUP(D7,DETAIL,4,FALSE)</f>
        <v>SPINLACE</v>
      </c>
      <c r="D7" s="289">
        <v>1728900</v>
      </c>
      <c r="E7" s="122">
        <v>82256065</v>
      </c>
      <c r="F7" s="288" t="str">
        <f t="shared" ref="F7:F18" si="25">VLOOKUP(D7,DETAIL,5,FALSE)</f>
        <v xml:space="preserve">SS10100UN3098;SLWHITE;500 </v>
      </c>
      <c r="G7" s="288" t="str">
        <f t="shared" ref="G7:G18" si="26">VLOOKUP(D7,DETAIL,6,FALSE)</f>
        <v>UNTREATED</v>
      </c>
      <c r="H7" s="294">
        <v>14700</v>
      </c>
      <c r="I7" s="295">
        <f t="shared" ref="I7:I18" si="27">+H7/325</f>
        <v>45.230769230769234</v>
      </c>
      <c r="J7" s="288" t="str">
        <f t="shared" ref="J7:J18" si="28">VLOOKUP(D7,DETAIL,14,FALSE)</f>
        <v>Braskem CP360H</v>
      </c>
      <c r="K7" s="288" t="str">
        <f t="shared" ref="K7:K18" si="29">VLOOKUP(D7,DETAIL,9,FALSE)</f>
        <v>J1767766 CORE,131.5"X5.030"X.375"</v>
      </c>
      <c r="L7" s="294">
        <v>24232</v>
      </c>
      <c r="M7" s="288" t="str">
        <f t="shared" ref="M7:M18" si="30">VLOOKUP(D7,DETAIL,7,FALSE)</f>
        <v>48" MAX OD</v>
      </c>
      <c r="N7" s="288">
        <f t="shared" ref="N7:N18" si="31">VLOOKUP(D7,DETAIL,10,FALSE)</f>
        <v>1</v>
      </c>
      <c r="O7" s="288" t="str">
        <f t="shared" ref="O7:O18" si="32">VLOOKUP(D7,DETAIL,13,FALSE)</f>
        <v>J1427223                PKG,47"COMBO,H AND P,3" CENTER</v>
      </c>
      <c r="P7" s="296">
        <f t="shared" ref="P7:P18" si="33">+Q7/L7</f>
        <v>19.581531743607787</v>
      </c>
      <c r="Q7" s="297">
        <f t="shared" ref="Q7:Q18" si="34">1000/10*1000/3098*H7</f>
        <v>474499.6772111039</v>
      </c>
      <c r="R7" s="290">
        <v>44039</v>
      </c>
      <c r="S7" s="336" t="s">
        <v>2167</v>
      </c>
      <c r="T7" s="259">
        <f t="shared" si="12"/>
        <v>44040.588141025648</v>
      </c>
      <c r="U7" s="87" t="s">
        <v>2542</v>
      </c>
    </row>
    <row r="8" spans="1:21" ht="50.1" customHeight="1" x14ac:dyDescent="0.2">
      <c r="A8" s="194">
        <f t="shared" si="11"/>
        <v>44040.588141025648</v>
      </c>
      <c r="B8" s="80" t="s">
        <v>1940</v>
      </c>
      <c r="C8" s="288" t="str">
        <f t="shared" si="24"/>
        <v>SPINLACE</v>
      </c>
      <c r="D8" s="289">
        <v>1728900</v>
      </c>
      <c r="E8" s="122">
        <v>82256072</v>
      </c>
      <c r="F8" s="288" t="str">
        <f t="shared" si="25"/>
        <v xml:space="preserve">SS10100UN3098;SLWHITE;500 </v>
      </c>
      <c r="G8" s="288" t="str">
        <f t="shared" si="26"/>
        <v>UNTREATED</v>
      </c>
      <c r="H8" s="294">
        <v>9530</v>
      </c>
      <c r="I8" s="295">
        <f t="shared" si="27"/>
        <v>29.323076923076922</v>
      </c>
      <c r="J8" s="288" t="str">
        <f t="shared" si="28"/>
        <v>Braskem CP360H</v>
      </c>
      <c r="K8" s="288" t="str">
        <f t="shared" si="29"/>
        <v>J1767766 CORE,131.5"X5.030"X.375"</v>
      </c>
      <c r="L8" s="294">
        <v>24232</v>
      </c>
      <c r="M8" s="288" t="str">
        <f t="shared" si="30"/>
        <v>48" MAX OD</v>
      </c>
      <c r="N8" s="288">
        <f t="shared" si="31"/>
        <v>1</v>
      </c>
      <c r="O8" s="288" t="str">
        <f t="shared" si="32"/>
        <v>J1427223                PKG,47"COMBO,H AND P,3" CENTER</v>
      </c>
      <c r="P8" s="296">
        <f t="shared" si="33"/>
        <v>12.694693708611036</v>
      </c>
      <c r="Q8" s="297">
        <f t="shared" si="34"/>
        <v>307617.81794706261</v>
      </c>
      <c r="R8" s="290">
        <v>44041</v>
      </c>
      <c r="S8" s="336" t="s">
        <v>2171</v>
      </c>
      <c r="T8" s="259">
        <f t="shared" si="12"/>
        <v>44041.809935897443</v>
      </c>
      <c r="U8" s="87" t="s">
        <v>2543</v>
      </c>
    </row>
    <row r="9" spans="1:21" ht="50.1" customHeight="1" x14ac:dyDescent="0.2">
      <c r="A9" s="194">
        <f t="shared" si="11"/>
        <v>44041.809935897443</v>
      </c>
      <c r="B9" s="80" t="s">
        <v>1940</v>
      </c>
      <c r="C9" s="288" t="str">
        <f t="shared" si="24"/>
        <v>SPINLACE</v>
      </c>
      <c r="D9" s="289">
        <v>1728900</v>
      </c>
      <c r="E9" s="122">
        <v>82256075</v>
      </c>
      <c r="F9" s="288" t="str">
        <f t="shared" si="25"/>
        <v xml:space="preserve">SS10100UN3098;SLWHITE;500 </v>
      </c>
      <c r="G9" s="288" t="str">
        <f t="shared" si="26"/>
        <v>UNTREATED</v>
      </c>
      <c r="H9" s="294">
        <v>14700</v>
      </c>
      <c r="I9" s="295">
        <f t="shared" si="27"/>
        <v>45.230769230769234</v>
      </c>
      <c r="J9" s="288" t="str">
        <f t="shared" si="28"/>
        <v>Braskem CP360H</v>
      </c>
      <c r="K9" s="288" t="str">
        <f t="shared" si="29"/>
        <v>J1767766 CORE,131.5"X5.030"X.375"</v>
      </c>
      <c r="L9" s="294">
        <v>24232</v>
      </c>
      <c r="M9" s="288" t="str">
        <f t="shared" si="30"/>
        <v>48" MAX OD</v>
      </c>
      <c r="N9" s="288">
        <f t="shared" si="31"/>
        <v>1</v>
      </c>
      <c r="O9" s="288" t="str">
        <f t="shared" si="32"/>
        <v>J1427223                PKG,47"COMBO,H AND P,3" CENTER</v>
      </c>
      <c r="P9" s="296">
        <f t="shared" si="33"/>
        <v>19.581531743607787</v>
      </c>
      <c r="Q9" s="297">
        <f t="shared" si="34"/>
        <v>474499.6772111039</v>
      </c>
      <c r="R9" s="290">
        <v>44043</v>
      </c>
      <c r="S9" s="336" t="s">
        <v>2173</v>
      </c>
      <c r="T9" s="259">
        <f t="shared" si="12"/>
        <v>44043.69455128206</v>
      </c>
      <c r="U9" s="87" t="s">
        <v>2540</v>
      </c>
    </row>
    <row r="10" spans="1:21" ht="50.1" customHeight="1" x14ac:dyDescent="0.2">
      <c r="A10" s="194">
        <f t="shared" si="11"/>
        <v>44043.69455128206</v>
      </c>
      <c r="B10" s="80" t="s">
        <v>1940</v>
      </c>
      <c r="C10" s="288" t="str">
        <f t="shared" si="24"/>
        <v>SPINLACE</v>
      </c>
      <c r="D10" s="289">
        <v>1728900</v>
      </c>
      <c r="E10" s="122">
        <v>82256077</v>
      </c>
      <c r="F10" s="288" t="str">
        <f t="shared" si="25"/>
        <v xml:space="preserve">SS10100UN3098;SLWHITE;500 </v>
      </c>
      <c r="G10" s="288" t="str">
        <f t="shared" si="26"/>
        <v>UNTREATED</v>
      </c>
      <c r="H10" s="294">
        <v>14700</v>
      </c>
      <c r="I10" s="295">
        <f t="shared" si="27"/>
        <v>45.230769230769234</v>
      </c>
      <c r="J10" s="288" t="str">
        <f t="shared" si="28"/>
        <v>Braskem CP360H</v>
      </c>
      <c r="K10" s="288" t="str">
        <f t="shared" si="29"/>
        <v>J1767766 CORE,131.5"X5.030"X.375"</v>
      </c>
      <c r="L10" s="294">
        <v>24232</v>
      </c>
      <c r="M10" s="288" t="str">
        <f t="shared" si="30"/>
        <v>48" MAX OD</v>
      </c>
      <c r="N10" s="288">
        <f t="shared" si="31"/>
        <v>1</v>
      </c>
      <c r="O10" s="288" t="str">
        <f t="shared" si="32"/>
        <v>J1427223                PKG,47"COMBO,H AND P,3" CENTER</v>
      </c>
      <c r="P10" s="296">
        <f t="shared" si="33"/>
        <v>19.581531743607787</v>
      </c>
      <c r="Q10" s="297">
        <f t="shared" si="34"/>
        <v>474499.6772111039</v>
      </c>
      <c r="R10" s="290">
        <v>44046</v>
      </c>
      <c r="S10" s="336" t="s">
        <v>2176</v>
      </c>
      <c r="T10" s="259">
        <f t="shared" si="12"/>
        <v>44045.579166666677</v>
      </c>
      <c r="U10" s="87"/>
    </row>
    <row r="11" spans="1:21" ht="50.1" customHeight="1" x14ac:dyDescent="0.2">
      <c r="A11" s="194">
        <f t="shared" si="11"/>
        <v>44045.579166666677</v>
      </c>
      <c r="B11" s="80" t="s">
        <v>1940</v>
      </c>
      <c r="C11" s="288" t="str">
        <f t="shared" si="24"/>
        <v>SPINLACE</v>
      </c>
      <c r="D11" s="289">
        <v>1728900</v>
      </c>
      <c r="E11" s="122">
        <v>82256080</v>
      </c>
      <c r="F11" s="288" t="str">
        <f t="shared" si="25"/>
        <v xml:space="preserve">SS10100UN3098;SLWHITE;500 </v>
      </c>
      <c r="G11" s="288" t="str">
        <f t="shared" si="26"/>
        <v>UNTREATED</v>
      </c>
      <c r="H11" s="294">
        <v>14700</v>
      </c>
      <c r="I11" s="295">
        <f t="shared" si="27"/>
        <v>45.230769230769234</v>
      </c>
      <c r="J11" s="288" t="str">
        <f t="shared" si="28"/>
        <v>Braskem CP360H</v>
      </c>
      <c r="K11" s="288" t="str">
        <f t="shared" si="29"/>
        <v>J1767766 CORE,131.5"X5.030"X.375"</v>
      </c>
      <c r="L11" s="294">
        <v>24232</v>
      </c>
      <c r="M11" s="288" t="str">
        <f t="shared" si="30"/>
        <v>48" MAX OD</v>
      </c>
      <c r="N11" s="288">
        <f t="shared" si="31"/>
        <v>1</v>
      </c>
      <c r="O11" s="288" t="str">
        <f t="shared" si="32"/>
        <v>J1427223                PKG,47"COMBO,H AND P,3" CENTER</v>
      </c>
      <c r="P11" s="296">
        <f t="shared" si="33"/>
        <v>19.581531743607787</v>
      </c>
      <c r="Q11" s="297">
        <f t="shared" si="34"/>
        <v>474499.6772111039</v>
      </c>
      <c r="R11" s="290">
        <v>44047</v>
      </c>
      <c r="S11" s="336" t="s">
        <v>2174</v>
      </c>
      <c r="T11" s="259">
        <f t="shared" si="12"/>
        <v>44047.463782051294</v>
      </c>
      <c r="U11" s="87" t="s">
        <v>2545</v>
      </c>
    </row>
    <row r="12" spans="1:21" ht="50.1" customHeight="1" x14ac:dyDescent="0.2">
      <c r="A12" s="194">
        <f t="shared" si="11"/>
        <v>44047.463782051294</v>
      </c>
      <c r="B12" s="80" t="s">
        <v>1940</v>
      </c>
      <c r="C12" s="288" t="str">
        <f t="shared" si="24"/>
        <v>SPINLACE</v>
      </c>
      <c r="D12" s="289">
        <v>1728900</v>
      </c>
      <c r="E12" s="122">
        <v>82256082</v>
      </c>
      <c r="F12" s="288" t="str">
        <f t="shared" si="25"/>
        <v xml:space="preserve">SS10100UN3098;SLWHITE;500 </v>
      </c>
      <c r="G12" s="288" t="str">
        <f t="shared" si="26"/>
        <v>UNTREATED</v>
      </c>
      <c r="H12" s="294">
        <v>14700</v>
      </c>
      <c r="I12" s="295">
        <f t="shared" si="27"/>
        <v>45.230769230769234</v>
      </c>
      <c r="J12" s="288" t="str">
        <f t="shared" si="28"/>
        <v>Braskem CP360H</v>
      </c>
      <c r="K12" s="288" t="str">
        <f t="shared" si="29"/>
        <v>J1767766 CORE,131.5"X5.030"X.375"</v>
      </c>
      <c r="L12" s="294">
        <v>24232</v>
      </c>
      <c r="M12" s="288" t="str">
        <f t="shared" si="30"/>
        <v>48" MAX OD</v>
      </c>
      <c r="N12" s="288">
        <f t="shared" si="31"/>
        <v>1</v>
      </c>
      <c r="O12" s="288" t="str">
        <f t="shared" si="32"/>
        <v>J1427223                PKG,47"COMBO,H AND P,3" CENTER</v>
      </c>
      <c r="P12" s="296">
        <f t="shared" si="33"/>
        <v>19.581531743607787</v>
      </c>
      <c r="Q12" s="297">
        <f t="shared" si="34"/>
        <v>474499.6772111039</v>
      </c>
      <c r="R12" s="290">
        <v>44048</v>
      </c>
      <c r="S12" s="336" t="s">
        <v>2182</v>
      </c>
      <c r="T12" s="259">
        <f t="shared" si="12"/>
        <v>44049.348397435911</v>
      </c>
      <c r="U12" s="87" t="s">
        <v>2549</v>
      </c>
    </row>
    <row r="13" spans="1:21" ht="50.1" customHeight="1" x14ac:dyDescent="0.2">
      <c r="A13" s="194">
        <f t="shared" si="11"/>
        <v>44049.348397435911</v>
      </c>
      <c r="B13" s="80" t="s">
        <v>1940</v>
      </c>
      <c r="C13" s="288" t="str">
        <f t="shared" si="24"/>
        <v>SPINLACE</v>
      </c>
      <c r="D13" s="289">
        <v>1728900</v>
      </c>
      <c r="E13" s="122">
        <v>82256083</v>
      </c>
      <c r="F13" s="288" t="str">
        <f t="shared" si="25"/>
        <v xml:space="preserve">SS10100UN3098;SLWHITE;500 </v>
      </c>
      <c r="G13" s="288" t="str">
        <f t="shared" si="26"/>
        <v>UNTREATED</v>
      </c>
      <c r="H13" s="294">
        <v>14700</v>
      </c>
      <c r="I13" s="295">
        <f t="shared" si="27"/>
        <v>45.230769230769234</v>
      </c>
      <c r="J13" s="288" t="str">
        <f t="shared" si="28"/>
        <v>Braskem CP360H</v>
      </c>
      <c r="K13" s="288" t="str">
        <f t="shared" si="29"/>
        <v>J1767766 CORE,131.5"X5.030"X.375"</v>
      </c>
      <c r="L13" s="294">
        <v>24232</v>
      </c>
      <c r="M13" s="288" t="str">
        <f t="shared" si="30"/>
        <v>48" MAX OD</v>
      </c>
      <c r="N13" s="288">
        <f t="shared" si="31"/>
        <v>1</v>
      </c>
      <c r="O13" s="288" t="str">
        <f t="shared" si="32"/>
        <v>J1427223                PKG,47"COMBO,H AND P,3" CENTER</v>
      </c>
      <c r="P13" s="296">
        <f t="shared" si="33"/>
        <v>19.581531743607787</v>
      </c>
      <c r="Q13" s="297">
        <f t="shared" si="34"/>
        <v>474499.6772111039</v>
      </c>
      <c r="R13" s="290">
        <v>44050</v>
      </c>
      <c r="S13" s="336" t="s">
        <v>2183</v>
      </c>
      <c r="T13" s="259">
        <f t="shared" si="12"/>
        <v>44051.233012820529</v>
      </c>
      <c r="U13" s="87" t="s">
        <v>2547</v>
      </c>
    </row>
    <row r="14" spans="1:21" ht="50.1" customHeight="1" x14ac:dyDescent="0.2">
      <c r="A14" s="194">
        <f t="shared" si="11"/>
        <v>44051.233012820529</v>
      </c>
      <c r="B14" s="80" t="s">
        <v>1940</v>
      </c>
      <c r="C14" s="288" t="str">
        <f t="shared" si="24"/>
        <v>SPINLACE</v>
      </c>
      <c r="D14" s="289">
        <v>1728900</v>
      </c>
      <c r="E14" s="122">
        <v>82256086</v>
      </c>
      <c r="F14" s="288" t="str">
        <f t="shared" si="25"/>
        <v xml:space="preserve">SS10100UN3098;SLWHITE;500 </v>
      </c>
      <c r="G14" s="288" t="str">
        <f t="shared" si="26"/>
        <v>UNTREATED</v>
      </c>
      <c r="H14" s="294">
        <v>14700</v>
      </c>
      <c r="I14" s="295">
        <f t="shared" si="27"/>
        <v>45.230769230769234</v>
      </c>
      <c r="J14" s="288" t="str">
        <f t="shared" si="28"/>
        <v>Braskem CP360H</v>
      </c>
      <c r="K14" s="288" t="str">
        <f t="shared" si="29"/>
        <v>J1767766 CORE,131.5"X5.030"X.375"</v>
      </c>
      <c r="L14" s="294">
        <v>24232</v>
      </c>
      <c r="M14" s="288" t="str">
        <f t="shared" si="30"/>
        <v>48" MAX OD</v>
      </c>
      <c r="N14" s="288">
        <f t="shared" si="31"/>
        <v>1</v>
      </c>
      <c r="O14" s="288" t="str">
        <f t="shared" si="32"/>
        <v>J1427223                PKG,47"COMBO,H AND P,3" CENTER</v>
      </c>
      <c r="P14" s="296">
        <f t="shared" si="33"/>
        <v>19.581531743607787</v>
      </c>
      <c r="Q14" s="297">
        <f t="shared" si="34"/>
        <v>474499.6772111039</v>
      </c>
      <c r="R14" s="290">
        <v>44053</v>
      </c>
      <c r="S14" s="336" t="s">
        <v>2187</v>
      </c>
      <c r="T14" s="259">
        <f t="shared" si="12"/>
        <v>44053.117628205146</v>
      </c>
      <c r="U14" s="87"/>
    </row>
    <row r="15" spans="1:21" ht="50.1" customHeight="1" x14ac:dyDescent="0.2">
      <c r="A15" s="194">
        <f t="shared" si="11"/>
        <v>44053.117628205146</v>
      </c>
      <c r="B15" s="82" t="s">
        <v>1938</v>
      </c>
      <c r="C15" s="288" t="str">
        <f t="shared" si="24"/>
        <v>SPINLACE</v>
      </c>
      <c r="D15" s="289">
        <v>1728900</v>
      </c>
      <c r="E15" s="122">
        <v>82256089</v>
      </c>
      <c r="F15" s="288" t="str">
        <f t="shared" si="25"/>
        <v xml:space="preserve">SS10100UN3098;SLWHITE;500 </v>
      </c>
      <c r="G15" s="288" t="str">
        <f t="shared" si="26"/>
        <v>UNTREATED</v>
      </c>
      <c r="H15" s="294">
        <v>14700</v>
      </c>
      <c r="I15" s="295">
        <f t="shared" si="27"/>
        <v>45.230769230769234</v>
      </c>
      <c r="J15" s="288" t="str">
        <f t="shared" si="28"/>
        <v>Braskem CP360H</v>
      </c>
      <c r="K15" s="288" t="str">
        <f t="shared" si="29"/>
        <v>J1767766 CORE,131.5"X5.030"X.375"</v>
      </c>
      <c r="L15" s="294">
        <v>24232</v>
      </c>
      <c r="M15" s="288" t="str">
        <f t="shared" si="30"/>
        <v>48" MAX OD</v>
      </c>
      <c r="N15" s="288">
        <f t="shared" si="31"/>
        <v>1</v>
      </c>
      <c r="O15" s="288" t="str">
        <f t="shared" si="32"/>
        <v>J1427223                PKG,47"COMBO,H AND P,3" CENTER</v>
      </c>
      <c r="P15" s="296">
        <f t="shared" si="33"/>
        <v>19.581531743607787</v>
      </c>
      <c r="Q15" s="297">
        <f t="shared" si="34"/>
        <v>474499.6772111039</v>
      </c>
      <c r="R15" s="290">
        <v>44054</v>
      </c>
      <c r="S15" s="336" t="s">
        <v>2185</v>
      </c>
      <c r="T15" s="259">
        <f t="shared" si="12"/>
        <v>44055.002243589763</v>
      </c>
      <c r="U15" s="87" t="s">
        <v>2422</v>
      </c>
    </row>
    <row r="16" spans="1:21" ht="50.1" customHeight="1" x14ac:dyDescent="0.2">
      <c r="A16" s="194">
        <f t="shared" si="11"/>
        <v>44055.002243589763</v>
      </c>
      <c r="B16" s="82" t="s">
        <v>1939</v>
      </c>
      <c r="C16" s="288" t="str">
        <f t="shared" si="24"/>
        <v>SPINLACE</v>
      </c>
      <c r="D16" s="289">
        <v>1728900</v>
      </c>
      <c r="E16" s="122">
        <v>82256090</v>
      </c>
      <c r="F16" s="288" t="str">
        <f t="shared" si="25"/>
        <v xml:space="preserve">SS10100UN3098;SLWHITE;500 </v>
      </c>
      <c r="G16" s="288" t="str">
        <f t="shared" si="26"/>
        <v>UNTREATED</v>
      </c>
      <c r="H16" s="294">
        <v>14700</v>
      </c>
      <c r="I16" s="295">
        <f t="shared" si="27"/>
        <v>45.230769230769234</v>
      </c>
      <c r="J16" s="288" t="str">
        <f t="shared" si="28"/>
        <v>Braskem CP360H</v>
      </c>
      <c r="K16" s="288" t="str">
        <f t="shared" si="29"/>
        <v>J1767766 CORE,131.5"X5.030"X.375"</v>
      </c>
      <c r="L16" s="294">
        <v>24232</v>
      </c>
      <c r="M16" s="288" t="str">
        <f t="shared" si="30"/>
        <v>48" MAX OD</v>
      </c>
      <c r="N16" s="288">
        <f t="shared" si="31"/>
        <v>1</v>
      </c>
      <c r="O16" s="288" t="str">
        <f t="shared" si="32"/>
        <v>J1427223                PKG,47"COMBO,H AND P,3" CENTER</v>
      </c>
      <c r="P16" s="296">
        <f t="shared" si="33"/>
        <v>19.581531743607787</v>
      </c>
      <c r="Q16" s="297">
        <f t="shared" si="34"/>
        <v>474499.6772111039</v>
      </c>
      <c r="R16" s="290">
        <v>44057</v>
      </c>
      <c r="S16" s="336" t="s">
        <v>2193</v>
      </c>
      <c r="T16" s="259">
        <f t="shared" si="12"/>
        <v>44056.88685897438</v>
      </c>
      <c r="U16" s="87"/>
    </row>
    <row r="17" spans="1:21" ht="50.1" customHeight="1" x14ac:dyDescent="0.2">
      <c r="A17" s="194">
        <f t="shared" si="11"/>
        <v>44056.88685897438</v>
      </c>
      <c r="B17" s="82" t="s">
        <v>1939</v>
      </c>
      <c r="C17" s="288" t="str">
        <f t="shared" si="24"/>
        <v>SPINLACE</v>
      </c>
      <c r="D17" s="289">
        <v>1728900</v>
      </c>
      <c r="E17" s="122">
        <v>82256091</v>
      </c>
      <c r="F17" s="288" t="str">
        <f t="shared" si="25"/>
        <v xml:space="preserve">SS10100UN3098;SLWHITE;500 </v>
      </c>
      <c r="G17" s="288" t="str">
        <f t="shared" si="26"/>
        <v>UNTREATED</v>
      </c>
      <c r="H17" s="294">
        <v>14700</v>
      </c>
      <c r="I17" s="295">
        <f t="shared" si="27"/>
        <v>45.230769230769234</v>
      </c>
      <c r="J17" s="288" t="str">
        <f t="shared" si="28"/>
        <v>Braskem CP360H</v>
      </c>
      <c r="K17" s="288" t="str">
        <f t="shared" si="29"/>
        <v>J1767766 CORE,131.5"X5.030"X.375"</v>
      </c>
      <c r="L17" s="294">
        <v>24232</v>
      </c>
      <c r="M17" s="288" t="str">
        <f t="shared" si="30"/>
        <v>48" MAX OD</v>
      </c>
      <c r="N17" s="288">
        <f t="shared" si="31"/>
        <v>1</v>
      </c>
      <c r="O17" s="288" t="str">
        <f t="shared" si="32"/>
        <v>J1427223                PKG,47"COMBO,H AND P,3" CENTER</v>
      </c>
      <c r="P17" s="296">
        <f t="shared" si="33"/>
        <v>19.581531743607787</v>
      </c>
      <c r="Q17" s="297">
        <f t="shared" si="34"/>
        <v>474499.6772111039</v>
      </c>
      <c r="R17" s="290">
        <v>44058</v>
      </c>
      <c r="S17" s="336" t="s">
        <v>2192</v>
      </c>
      <c r="T17" s="259">
        <f t="shared" si="12"/>
        <v>44058.771474358997</v>
      </c>
      <c r="U17" s="87" t="s">
        <v>2550</v>
      </c>
    </row>
    <row r="18" spans="1:21" ht="50.1" customHeight="1" x14ac:dyDescent="0.2">
      <c r="A18" s="194">
        <f t="shared" si="11"/>
        <v>44058.771474358997</v>
      </c>
      <c r="B18" s="82" t="s">
        <v>1939</v>
      </c>
      <c r="C18" s="288" t="str">
        <f t="shared" si="24"/>
        <v>SPINLACE</v>
      </c>
      <c r="D18" s="289">
        <v>1728900</v>
      </c>
      <c r="E18" s="122">
        <v>82256092</v>
      </c>
      <c r="F18" s="288" t="str">
        <f t="shared" si="25"/>
        <v xml:space="preserve">SS10100UN3098;SLWHITE;500 </v>
      </c>
      <c r="G18" s="288" t="str">
        <f t="shared" si="26"/>
        <v>UNTREATED</v>
      </c>
      <c r="H18" s="294">
        <v>14700</v>
      </c>
      <c r="I18" s="295">
        <f t="shared" si="27"/>
        <v>45.230769230769234</v>
      </c>
      <c r="J18" s="288" t="str">
        <f t="shared" si="28"/>
        <v>Braskem CP360H</v>
      </c>
      <c r="K18" s="288" t="str">
        <f t="shared" si="29"/>
        <v>J1767766 CORE,131.5"X5.030"X.375"</v>
      </c>
      <c r="L18" s="294">
        <v>24232</v>
      </c>
      <c r="M18" s="288" t="str">
        <f t="shared" si="30"/>
        <v>48" MAX OD</v>
      </c>
      <c r="N18" s="288">
        <f t="shared" si="31"/>
        <v>1</v>
      </c>
      <c r="O18" s="288" t="str">
        <f t="shared" si="32"/>
        <v>J1427223                PKG,47"COMBO,H AND P,3" CENTER</v>
      </c>
      <c r="P18" s="296">
        <f t="shared" si="33"/>
        <v>19.581531743607787</v>
      </c>
      <c r="Q18" s="297">
        <f t="shared" si="34"/>
        <v>474499.6772111039</v>
      </c>
      <c r="R18" s="290">
        <v>44060</v>
      </c>
      <c r="S18" s="336" t="s">
        <v>2198</v>
      </c>
      <c r="T18" s="259">
        <f t="shared" si="12"/>
        <v>44060.656089743614</v>
      </c>
      <c r="U18" s="87" t="s">
        <v>2550</v>
      </c>
    </row>
    <row r="19" spans="1:21" ht="50.1" customHeight="1" x14ac:dyDescent="0.2">
      <c r="A19" s="194">
        <f t="shared" si="11"/>
        <v>44060.656089743614</v>
      </c>
      <c r="B19" s="82" t="s">
        <v>1939</v>
      </c>
      <c r="C19" s="288" t="str">
        <f t="shared" ref="C19:C26" si="35">VLOOKUP(D19,DETAIL,4,FALSE)</f>
        <v>SPINLACE</v>
      </c>
      <c r="D19" s="289">
        <v>1728900</v>
      </c>
      <c r="E19" s="122">
        <v>82256094</v>
      </c>
      <c r="F19" s="288" t="str">
        <f t="shared" ref="F19:F21" si="36">VLOOKUP(D19,DETAIL,5,FALSE)</f>
        <v xml:space="preserve">SS10100UN3098;SLWHITE;500 </v>
      </c>
      <c r="G19" s="288" t="str">
        <f t="shared" ref="G19:G37" si="37">VLOOKUP(D19,DETAIL,6,FALSE)</f>
        <v>UNTREATED</v>
      </c>
      <c r="H19" s="294">
        <v>14700</v>
      </c>
      <c r="I19" s="295">
        <f>+H19/325</f>
        <v>45.230769230769234</v>
      </c>
      <c r="J19" s="288" t="str">
        <f t="shared" ref="J19:J37" si="38">VLOOKUP(D19,DETAIL,14,FALSE)</f>
        <v>Braskem CP360H</v>
      </c>
      <c r="K19" s="288" t="str">
        <f t="shared" ref="K19:K21" si="39">VLOOKUP(D19,DETAIL,9,FALSE)</f>
        <v>J1767766 CORE,131.5"X5.030"X.375"</v>
      </c>
      <c r="L19" s="294">
        <v>24232</v>
      </c>
      <c r="M19" s="288" t="str">
        <f t="shared" ref="M19:M37" si="40">VLOOKUP(D19,DETAIL,7,FALSE)</f>
        <v>48" MAX OD</v>
      </c>
      <c r="N19" s="288">
        <f t="shared" ref="N19:N37" si="41">VLOOKUP(D19,DETAIL,10,FALSE)</f>
        <v>1</v>
      </c>
      <c r="O19" s="288" t="str">
        <f t="shared" ref="O19:O21" si="42">VLOOKUP(D19,DETAIL,13,FALSE)</f>
        <v>J1427223                PKG,47"COMBO,H AND P,3" CENTER</v>
      </c>
      <c r="P19" s="296">
        <f t="shared" ref="P19:P21" si="43">+Q19/L19</f>
        <v>19.581531743607787</v>
      </c>
      <c r="Q19" s="297">
        <f>1000/10*1000/3098*H19</f>
        <v>474499.6772111039</v>
      </c>
      <c r="R19" s="290">
        <v>44062</v>
      </c>
      <c r="S19" s="336" t="s">
        <v>2196</v>
      </c>
      <c r="T19" s="259">
        <f t="shared" si="12"/>
        <v>44062.540705128231</v>
      </c>
      <c r="U19" s="87" t="s">
        <v>2553</v>
      </c>
    </row>
    <row r="20" spans="1:21" ht="50.1" customHeight="1" x14ac:dyDescent="0.2">
      <c r="A20" s="194">
        <f t="shared" si="11"/>
        <v>44062.540705128231</v>
      </c>
      <c r="B20" s="82" t="s">
        <v>1939</v>
      </c>
      <c r="C20" s="288" t="str">
        <f t="shared" si="35"/>
        <v>SPINLACE</v>
      </c>
      <c r="D20" s="289">
        <v>1728900</v>
      </c>
      <c r="E20" s="122">
        <v>82256095</v>
      </c>
      <c r="F20" s="288" t="str">
        <f t="shared" si="36"/>
        <v xml:space="preserve">SS10100UN3098;SLWHITE;500 </v>
      </c>
      <c r="G20" s="288" t="str">
        <f t="shared" si="37"/>
        <v>UNTREATED</v>
      </c>
      <c r="H20" s="294">
        <v>14700</v>
      </c>
      <c r="I20" s="295">
        <f>+H20/325</f>
        <v>45.230769230769234</v>
      </c>
      <c r="J20" s="288" t="str">
        <f t="shared" si="38"/>
        <v>Braskem CP360H</v>
      </c>
      <c r="K20" s="288" t="str">
        <f t="shared" si="39"/>
        <v>J1767766 CORE,131.5"X5.030"X.375"</v>
      </c>
      <c r="L20" s="294">
        <v>24232</v>
      </c>
      <c r="M20" s="288" t="str">
        <f t="shared" si="40"/>
        <v>48" MAX OD</v>
      </c>
      <c r="N20" s="288">
        <f t="shared" si="41"/>
        <v>1</v>
      </c>
      <c r="O20" s="288" t="str">
        <f t="shared" si="42"/>
        <v>J1427223                PKG,47"COMBO,H AND P,3" CENTER</v>
      </c>
      <c r="P20" s="296">
        <f t="shared" si="43"/>
        <v>19.581531743607787</v>
      </c>
      <c r="Q20" s="297">
        <f>1000/10*1000/3098*H20</f>
        <v>474499.6772111039</v>
      </c>
      <c r="R20" s="290">
        <v>44064</v>
      </c>
      <c r="S20" s="336" t="s">
        <v>2197</v>
      </c>
      <c r="T20" s="259">
        <f t="shared" si="12"/>
        <v>44064.425320512848</v>
      </c>
      <c r="U20" s="87" t="s">
        <v>2552</v>
      </c>
    </row>
    <row r="21" spans="1:21" ht="50.1" customHeight="1" x14ac:dyDescent="0.2">
      <c r="A21" s="194">
        <f t="shared" si="11"/>
        <v>44064.425320512848</v>
      </c>
      <c r="B21" s="82" t="s">
        <v>1939</v>
      </c>
      <c r="C21" s="288" t="str">
        <f t="shared" si="35"/>
        <v>SPINLACE</v>
      </c>
      <c r="D21" s="289">
        <v>1728900</v>
      </c>
      <c r="E21" s="542"/>
      <c r="F21" s="288" t="str">
        <f t="shared" si="36"/>
        <v xml:space="preserve">SS10100UN3098;SLWHITE;500 </v>
      </c>
      <c r="G21" s="288" t="str">
        <f t="shared" si="37"/>
        <v>UNTREATED</v>
      </c>
      <c r="H21" s="294">
        <v>14700</v>
      </c>
      <c r="I21" s="295">
        <f>+H21/325</f>
        <v>45.230769230769234</v>
      </c>
      <c r="J21" s="288" t="str">
        <f t="shared" si="38"/>
        <v>Braskem CP360H</v>
      </c>
      <c r="K21" s="288" t="str">
        <f t="shared" si="39"/>
        <v>J1767766 CORE,131.5"X5.030"X.375"</v>
      </c>
      <c r="L21" s="294">
        <v>24232</v>
      </c>
      <c r="M21" s="288" t="str">
        <f t="shared" si="40"/>
        <v>48" MAX OD</v>
      </c>
      <c r="N21" s="288">
        <f t="shared" si="41"/>
        <v>1</v>
      </c>
      <c r="O21" s="288" t="str">
        <f t="shared" si="42"/>
        <v>J1427223                PKG,47"COMBO,H AND P,3" CENTER</v>
      </c>
      <c r="P21" s="296">
        <f t="shared" si="43"/>
        <v>19.581531743607787</v>
      </c>
      <c r="Q21" s="297">
        <f>1000/10*1000/3098*H21</f>
        <v>474499.6772111039</v>
      </c>
      <c r="R21" s="290">
        <v>44065</v>
      </c>
      <c r="S21" s="498" t="s">
        <v>2523</v>
      </c>
      <c r="T21" s="259">
        <f t="shared" si="12"/>
        <v>44066.309935897465</v>
      </c>
      <c r="U21" s="87"/>
    </row>
    <row r="22" spans="1:21" ht="50.1" customHeight="1" x14ac:dyDescent="0.2">
      <c r="A22" s="194">
        <f t="shared" si="11"/>
        <v>44066.309935897465</v>
      </c>
      <c r="B22" s="82" t="s">
        <v>1939</v>
      </c>
      <c r="C22" s="288" t="str">
        <f t="shared" ref="C22:C25" si="44">VLOOKUP(D22,DETAIL,4,FALSE)</f>
        <v>SPINLACE</v>
      </c>
      <c r="D22" s="289">
        <v>1728900</v>
      </c>
      <c r="E22" s="542"/>
      <c r="F22" s="288" t="str">
        <f t="shared" ref="F22:F25" si="45">VLOOKUP(D22,DETAIL,5,FALSE)</f>
        <v xml:space="preserve">SS10100UN3098;SLWHITE;500 </v>
      </c>
      <c r="G22" s="288" t="str">
        <f t="shared" si="37"/>
        <v>UNTREATED</v>
      </c>
      <c r="H22" s="294">
        <v>14700</v>
      </c>
      <c r="I22" s="295">
        <f t="shared" ref="I22:I30" si="46">+H22/325</f>
        <v>45.230769230769234</v>
      </c>
      <c r="J22" s="288" t="str">
        <f t="shared" si="38"/>
        <v>Braskem CP360H</v>
      </c>
      <c r="K22" s="288" t="str">
        <f t="shared" ref="K22:K25" si="47">VLOOKUP(D22,DETAIL,9,FALSE)</f>
        <v>J1767766 CORE,131.5"X5.030"X.375"</v>
      </c>
      <c r="L22" s="294">
        <v>24232</v>
      </c>
      <c r="M22" s="288" t="str">
        <f t="shared" si="40"/>
        <v>48" MAX OD</v>
      </c>
      <c r="N22" s="288">
        <f t="shared" si="41"/>
        <v>1</v>
      </c>
      <c r="O22" s="288" t="str">
        <f t="shared" ref="O22:O25" si="48">VLOOKUP(D22,DETAIL,13,FALSE)</f>
        <v>J1427223                PKG,47"COMBO,H AND P,3" CENTER</v>
      </c>
      <c r="P22" s="296">
        <f t="shared" ref="P22:P25" si="49">+Q22/L22</f>
        <v>19.581531743607787</v>
      </c>
      <c r="Q22" s="297">
        <f t="shared" ref="Q22:Q25" si="50">1000/10*1000/3098*H22</f>
        <v>474499.6772111039</v>
      </c>
      <c r="R22" s="290">
        <v>44067</v>
      </c>
      <c r="S22" s="498" t="s">
        <v>2523</v>
      </c>
      <c r="T22" s="259">
        <f t="shared" si="12"/>
        <v>44068.194551282082</v>
      </c>
      <c r="U22" s="87"/>
    </row>
    <row r="23" spans="1:21" ht="50.1" customHeight="1" x14ac:dyDescent="0.2">
      <c r="A23" s="194">
        <f t="shared" si="11"/>
        <v>44068.194551282082</v>
      </c>
      <c r="B23" s="82" t="s">
        <v>1939</v>
      </c>
      <c r="C23" s="288" t="str">
        <f t="shared" si="44"/>
        <v>SPINLACE</v>
      </c>
      <c r="D23" s="289">
        <v>1728900</v>
      </c>
      <c r="E23" s="542"/>
      <c r="F23" s="288" t="str">
        <f t="shared" si="45"/>
        <v xml:space="preserve">SS10100UN3098;SLWHITE;500 </v>
      </c>
      <c r="G23" s="288" t="str">
        <f t="shared" si="37"/>
        <v>UNTREATED</v>
      </c>
      <c r="H23" s="294">
        <v>14700</v>
      </c>
      <c r="I23" s="295">
        <f t="shared" si="46"/>
        <v>45.230769230769234</v>
      </c>
      <c r="J23" s="288" t="str">
        <f t="shared" si="38"/>
        <v>Braskem CP360H</v>
      </c>
      <c r="K23" s="288" t="str">
        <f t="shared" si="47"/>
        <v>J1767766 CORE,131.5"X5.030"X.375"</v>
      </c>
      <c r="L23" s="294">
        <v>24232</v>
      </c>
      <c r="M23" s="288" t="str">
        <f t="shared" si="40"/>
        <v>48" MAX OD</v>
      </c>
      <c r="N23" s="288">
        <f t="shared" si="41"/>
        <v>1</v>
      </c>
      <c r="O23" s="288" t="str">
        <f t="shared" si="48"/>
        <v>J1427223                PKG,47"COMBO,H AND P,3" CENTER</v>
      </c>
      <c r="P23" s="296">
        <f t="shared" si="49"/>
        <v>19.581531743607787</v>
      </c>
      <c r="Q23" s="297">
        <f t="shared" si="50"/>
        <v>474499.6772111039</v>
      </c>
      <c r="R23" s="290">
        <v>44069</v>
      </c>
      <c r="S23" s="498" t="s">
        <v>2523</v>
      </c>
      <c r="T23" s="259">
        <f t="shared" si="12"/>
        <v>44070.079166666699</v>
      </c>
      <c r="U23" s="87"/>
    </row>
    <row r="24" spans="1:21" ht="50.1" customHeight="1" x14ac:dyDescent="0.2">
      <c r="A24" s="194">
        <f t="shared" si="11"/>
        <v>44070.079166666699</v>
      </c>
      <c r="B24" s="82" t="s">
        <v>1939</v>
      </c>
      <c r="C24" s="288" t="str">
        <f t="shared" si="44"/>
        <v>SPINLACE</v>
      </c>
      <c r="D24" s="289">
        <v>1728900</v>
      </c>
      <c r="E24" s="542"/>
      <c r="F24" s="288" t="str">
        <f t="shared" si="45"/>
        <v xml:space="preserve">SS10100UN3098;SLWHITE;500 </v>
      </c>
      <c r="G24" s="288" t="str">
        <f t="shared" si="37"/>
        <v>UNTREATED</v>
      </c>
      <c r="H24" s="294">
        <v>14700</v>
      </c>
      <c r="I24" s="295">
        <f t="shared" si="46"/>
        <v>45.230769230769234</v>
      </c>
      <c r="J24" s="288" t="str">
        <f t="shared" si="38"/>
        <v>Braskem CP360H</v>
      </c>
      <c r="K24" s="288" t="str">
        <f t="shared" si="47"/>
        <v>J1767766 CORE,131.5"X5.030"X.375"</v>
      </c>
      <c r="L24" s="294">
        <v>24232</v>
      </c>
      <c r="M24" s="288" t="str">
        <f t="shared" si="40"/>
        <v>48" MAX OD</v>
      </c>
      <c r="N24" s="288">
        <f t="shared" si="41"/>
        <v>1</v>
      </c>
      <c r="O24" s="288" t="str">
        <f t="shared" si="48"/>
        <v>J1427223                PKG,47"COMBO,H AND P,3" CENTER</v>
      </c>
      <c r="P24" s="296">
        <f t="shared" si="49"/>
        <v>19.581531743607787</v>
      </c>
      <c r="Q24" s="297">
        <f t="shared" si="50"/>
        <v>474499.6772111039</v>
      </c>
      <c r="R24" s="290">
        <v>44071</v>
      </c>
      <c r="S24" s="498" t="s">
        <v>2523</v>
      </c>
      <c r="T24" s="259">
        <f t="shared" si="12"/>
        <v>44071.963782051316</v>
      </c>
      <c r="U24" s="87"/>
    </row>
    <row r="25" spans="1:21" ht="50.1" customHeight="1" x14ac:dyDescent="0.2">
      <c r="A25" s="194">
        <f t="shared" si="11"/>
        <v>44071.963782051316</v>
      </c>
      <c r="B25" s="82" t="s">
        <v>1939</v>
      </c>
      <c r="C25" s="288" t="str">
        <f t="shared" si="44"/>
        <v>SPINLACE</v>
      </c>
      <c r="D25" s="289">
        <v>1728900</v>
      </c>
      <c r="E25" s="542"/>
      <c r="F25" s="288" t="str">
        <f t="shared" si="45"/>
        <v xml:space="preserve">SS10100UN3098;SLWHITE;500 </v>
      </c>
      <c r="G25" s="288" t="str">
        <f t="shared" si="37"/>
        <v>UNTREATED</v>
      </c>
      <c r="H25" s="294">
        <v>14700</v>
      </c>
      <c r="I25" s="295">
        <f t="shared" si="46"/>
        <v>45.230769230769234</v>
      </c>
      <c r="J25" s="288" t="str">
        <f t="shared" si="38"/>
        <v>Braskem CP360H</v>
      </c>
      <c r="K25" s="288" t="str">
        <f t="shared" si="47"/>
        <v>J1767766 CORE,131.5"X5.030"X.375"</v>
      </c>
      <c r="L25" s="294">
        <v>24232</v>
      </c>
      <c r="M25" s="288" t="str">
        <f t="shared" si="40"/>
        <v>48" MAX OD</v>
      </c>
      <c r="N25" s="288">
        <f t="shared" si="41"/>
        <v>1</v>
      </c>
      <c r="O25" s="288" t="str">
        <f t="shared" si="48"/>
        <v>J1427223                PKG,47"COMBO,H AND P,3" CENTER</v>
      </c>
      <c r="P25" s="296">
        <f t="shared" si="49"/>
        <v>19.581531743607787</v>
      </c>
      <c r="Q25" s="297">
        <f t="shared" si="50"/>
        <v>474499.6772111039</v>
      </c>
      <c r="R25" s="290">
        <v>44074</v>
      </c>
      <c r="S25" s="498" t="s">
        <v>2523</v>
      </c>
      <c r="T25" s="259">
        <f t="shared" si="12"/>
        <v>44073.848397435933</v>
      </c>
      <c r="U25" s="87"/>
    </row>
    <row r="26" spans="1:21" ht="50.1" customHeight="1" x14ac:dyDescent="0.2">
      <c r="A26" s="194">
        <f t="shared" si="11"/>
        <v>44073.848397435933</v>
      </c>
      <c r="B26" s="80" t="s">
        <v>1941</v>
      </c>
      <c r="C26" s="288" t="str">
        <f t="shared" si="35"/>
        <v>SPINLACE</v>
      </c>
      <c r="D26" s="289">
        <v>1728900</v>
      </c>
      <c r="E26" s="542"/>
      <c r="F26" s="288" t="str">
        <f t="shared" ref="F26" si="51">VLOOKUP(D26,DETAIL,5,FALSE)</f>
        <v xml:space="preserve">SS10100UN3098;SLWHITE;500 </v>
      </c>
      <c r="G26" s="288" t="str">
        <f t="shared" si="37"/>
        <v>UNTREATED</v>
      </c>
      <c r="H26" s="294">
        <v>14700</v>
      </c>
      <c r="I26" s="295">
        <f t="shared" si="46"/>
        <v>45.230769230769234</v>
      </c>
      <c r="J26" s="288" t="str">
        <f t="shared" si="38"/>
        <v>Braskem CP360H</v>
      </c>
      <c r="K26" s="288" t="str">
        <f t="shared" ref="K26" si="52">VLOOKUP(D26,DETAIL,9,FALSE)</f>
        <v>J1767766 CORE,131.5"X5.030"X.375"</v>
      </c>
      <c r="L26" s="294">
        <v>24232</v>
      </c>
      <c r="M26" s="288" t="str">
        <f t="shared" si="40"/>
        <v>48" MAX OD</v>
      </c>
      <c r="N26" s="288">
        <f t="shared" si="41"/>
        <v>1</v>
      </c>
      <c r="O26" s="288" t="str">
        <f t="shared" ref="O26" si="53">VLOOKUP(D26,DETAIL,13,FALSE)</f>
        <v>J1427223                PKG,47"COMBO,H AND P,3" CENTER</v>
      </c>
      <c r="P26" s="296">
        <f t="shared" ref="P26" si="54">+Q26/L26</f>
        <v>19.581531743607787</v>
      </c>
      <c r="Q26" s="297">
        <f t="shared" ref="Q26" si="55">1000/10*1000/3098*H26</f>
        <v>474499.6772111039</v>
      </c>
      <c r="R26" s="290"/>
      <c r="S26" s="498" t="s">
        <v>2523</v>
      </c>
      <c r="T26" s="259">
        <f t="shared" si="12"/>
        <v>44075.73301282055</v>
      </c>
      <c r="U26" s="87"/>
    </row>
    <row r="27" spans="1:21" ht="50.1" customHeight="1" x14ac:dyDescent="0.2">
      <c r="A27" s="194">
        <f t="shared" si="11"/>
        <v>44075.73301282055</v>
      </c>
      <c r="B27" s="80" t="s">
        <v>1941</v>
      </c>
      <c r="C27" s="288" t="str">
        <f t="shared" ref="C27:C30" si="56">VLOOKUP(D27,DETAIL,4,FALSE)</f>
        <v>SPINLACE</v>
      </c>
      <c r="D27" s="289">
        <v>1728900</v>
      </c>
      <c r="E27" s="542"/>
      <c r="F27" s="288" t="str">
        <f t="shared" ref="F27:F30" si="57">VLOOKUP(D27,DETAIL,5,FALSE)</f>
        <v xml:space="preserve">SS10100UN3098;SLWHITE;500 </v>
      </c>
      <c r="G27" s="288" t="str">
        <f t="shared" si="37"/>
        <v>UNTREATED</v>
      </c>
      <c r="H27" s="294">
        <v>14700</v>
      </c>
      <c r="I27" s="295">
        <f t="shared" si="46"/>
        <v>45.230769230769234</v>
      </c>
      <c r="J27" s="288" t="str">
        <f t="shared" si="38"/>
        <v>Braskem CP360H</v>
      </c>
      <c r="K27" s="288" t="str">
        <f t="shared" ref="K27:K30" si="58">VLOOKUP(D27,DETAIL,9,FALSE)</f>
        <v>J1767766 CORE,131.5"X5.030"X.375"</v>
      </c>
      <c r="L27" s="294">
        <v>24232</v>
      </c>
      <c r="M27" s="288" t="str">
        <f t="shared" si="40"/>
        <v>48" MAX OD</v>
      </c>
      <c r="N27" s="288">
        <f t="shared" si="41"/>
        <v>1</v>
      </c>
      <c r="O27" s="288" t="str">
        <f t="shared" ref="O27:O30" si="59">VLOOKUP(D27,DETAIL,13,FALSE)</f>
        <v>J1427223                PKG,47"COMBO,H AND P,3" CENTER</v>
      </c>
      <c r="P27" s="296">
        <f t="shared" ref="P27:P30" si="60">+Q27/L27</f>
        <v>19.581531743607787</v>
      </c>
      <c r="Q27" s="297">
        <f t="shared" ref="Q27:Q30" si="61">1000/10*1000/3098*H27</f>
        <v>474499.6772111039</v>
      </c>
      <c r="R27" s="290"/>
      <c r="S27" s="498" t="s">
        <v>2523</v>
      </c>
      <c r="T27" s="259">
        <f t="shared" si="12"/>
        <v>44077.617628205167</v>
      </c>
      <c r="U27" s="87"/>
    </row>
    <row r="28" spans="1:21" ht="50.1" customHeight="1" x14ac:dyDescent="0.2">
      <c r="A28" s="194">
        <f t="shared" si="11"/>
        <v>44077.617628205167</v>
      </c>
      <c r="B28" s="80" t="s">
        <v>1941</v>
      </c>
      <c r="C28" s="288" t="str">
        <f t="shared" si="56"/>
        <v>SPINLACE</v>
      </c>
      <c r="D28" s="289">
        <v>1728900</v>
      </c>
      <c r="E28" s="542"/>
      <c r="F28" s="288" t="str">
        <f t="shared" si="57"/>
        <v xml:space="preserve">SS10100UN3098;SLWHITE;500 </v>
      </c>
      <c r="G28" s="288" t="str">
        <f t="shared" si="37"/>
        <v>UNTREATED</v>
      </c>
      <c r="H28" s="294">
        <v>14700</v>
      </c>
      <c r="I28" s="295">
        <f t="shared" si="46"/>
        <v>45.230769230769234</v>
      </c>
      <c r="J28" s="288" t="str">
        <f t="shared" si="38"/>
        <v>Braskem CP360H</v>
      </c>
      <c r="K28" s="288" t="str">
        <f t="shared" si="58"/>
        <v>J1767766 CORE,131.5"X5.030"X.375"</v>
      </c>
      <c r="L28" s="294">
        <v>24232</v>
      </c>
      <c r="M28" s="288" t="str">
        <f t="shared" si="40"/>
        <v>48" MAX OD</v>
      </c>
      <c r="N28" s="288">
        <f t="shared" si="41"/>
        <v>1</v>
      </c>
      <c r="O28" s="288" t="str">
        <f t="shared" si="59"/>
        <v>J1427223                PKG,47"COMBO,H AND P,3" CENTER</v>
      </c>
      <c r="P28" s="296">
        <f t="shared" si="60"/>
        <v>19.581531743607787</v>
      </c>
      <c r="Q28" s="297">
        <f t="shared" si="61"/>
        <v>474499.6772111039</v>
      </c>
      <c r="R28" s="290"/>
      <c r="S28" s="498" t="s">
        <v>2523</v>
      </c>
      <c r="T28" s="259">
        <f t="shared" si="12"/>
        <v>44079.502243589784</v>
      </c>
      <c r="U28" s="87"/>
    </row>
    <row r="29" spans="1:21" ht="50.1" customHeight="1" x14ac:dyDescent="0.2">
      <c r="A29" s="194">
        <f t="shared" si="11"/>
        <v>44079.502243589784</v>
      </c>
      <c r="B29" s="80" t="s">
        <v>1941</v>
      </c>
      <c r="C29" s="288" t="str">
        <f t="shared" si="56"/>
        <v>SPINLACE</v>
      </c>
      <c r="D29" s="289">
        <v>1728900</v>
      </c>
      <c r="E29" s="542"/>
      <c r="F29" s="288" t="str">
        <f t="shared" si="57"/>
        <v xml:space="preserve">SS10100UN3098;SLWHITE;500 </v>
      </c>
      <c r="G29" s="288" t="str">
        <f t="shared" si="37"/>
        <v>UNTREATED</v>
      </c>
      <c r="H29" s="294">
        <v>14700</v>
      </c>
      <c r="I29" s="295">
        <f t="shared" si="46"/>
        <v>45.230769230769234</v>
      </c>
      <c r="J29" s="288" t="str">
        <f t="shared" si="38"/>
        <v>Braskem CP360H</v>
      </c>
      <c r="K29" s="288" t="str">
        <f t="shared" si="58"/>
        <v>J1767766 CORE,131.5"X5.030"X.375"</v>
      </c>
      <c r="L29" s="294">
        <v>24232</v>
      </c>
      <c r="M29" s="288" t="str">
        <f t="shared" si="40"/>
        <v>48" MAX OD</v>
      </c>
      <c r="N29" s="288">
        <f t="shared" si="41"/>
        <v>1</v>
      </c>
      <c r="O29" s="288" t="str">
        <f t="shared" si="59"/>
        <v>J1427223                PKG,47"COMBO,H AND P,3" CENTER</v>
      </c>
      <c r="P29" s="296">
        <f t="shared" si="60"/>
        <v>19.581531743607787</v>
      </c>
      <c r="Q29" s="297">
        <f t="shared" si="61"/>
        <v>474499.6772111039</v>
      </c>
      <c r="R29" s="290"/>
      <c r="S29" s="498" t="s">
        <v>2523</v>
      </c>
      <c r="T29" s="259">
        <f t="shared" si="12"/>
        <v>44081.386858974402</v>
      </c>
      <c r="U29" s="87"/>
    </row>
    <row r="30" spans="1:21" ht="50.1" customHeight="1" x14ac:dyDescent="0.2">
      <c r="A30" s="194">
        <f t="shared" si="11"/>
        <v>44081.386858974402</v>
      </c>
      <c r="B30" s="80" t="s">
        <v>1941</v>
      </c>
      <c r="C30" s="288" t="str">
        <f t="shared" si="56"/>
        <v>SPINLACE</v>
      </c>
      <c r="D30" s="289">
        <v>1728900</v>
      </c>
      <c r="E30" s="542"/>
      <c r="F30" s="288" t="str">
        <f t="shared" si="57"/>
        <v xml:space="preserve">SS10100UN3098;SLWHITE;500 </v>
      </c>
      <c r="G30" s="288" t="str">
        <f t="shared" si="37"/>
        <v>UNTREATED</v>
      </c>
      <c r="H30" s="294">
        <v>14700</v>
      </c>
      <c r="I30" s="295">
        <f t="shared" si="46"/>
        <v>45.230769230769234</v>
      </c>
      <c r="J30" s="288" t="str">
        <f t="shared" si="38"/>
        <v>Braskem CP360H</v>
      </c>
      <c r="K30" s="288" t="str">
        <f t="shared" si="58"/>
        <v>J1767766 CORE,131.5"X5.030"X.375"</v>
      </c>
      <c r="L30" s="294">
        <v>24232</v>
      </c>
      <c r="M30" s="288" t="str">
        <f t="shared" si="40"/>
        <v>48" MAX OD</v>
      </c>
      <c r="N30" s="288">
        <f t="shared" si="41"/>
        <v>1</v>
      </c>
      <c r="O30" s="288" t="str">
        <f t="shared" si="59"/>
        <v>J1427223                PKG,47"COMBO,H AND P,3" CENTER</v>
      </c>
      <c r="P30" s="296">
        <f t="shared" si="60"/>
        <v>19.581531743607787</v>
      </c>
      <c r="Q30" s="297">
        <f t="shared" si="61"/>
        <v>474499.6772111039</v>
      </c>
      <c r="R30" s="290"/>
      <c r="S30" s="498" t="s">
        <v>2523</v>
      </c>
      <c r="T30" s="259">
        <f t="shared" si="12"/>
        <v>44083.271474359019</v>
      </c>
      <c r="U30" s="87"/>
    </row>
    <row r="31" spans="1:21" ht="50.1" customHeight="1" x14ac:dyDescent="0.2">
      <c r="A31" s="194">
        <f t="shared" si="11"/>
        <v>44083.271474359019</v>
      </c>
      <c r="B31" s="80" t="s">
        <v>1942</v>
      </c>
      <c r="C31" s="288" t="str">
        <f t="shared" ref="C31:C37" si="62">VLOOKUP(D31,DETAIL,4,FALSE)</f>
        <v>SPINLACE</v>
      </c>
      <c r="D31" s="289">
        <v>1728900</v>
      </c>
      <c r="E31" s="542"/>
      <c r="F31" s="288" t="str">
        <f t="shared" ref="F31:F37" si="63">VLOOKUP(D31,DETAIL,5,FALSE)</f>
        <v xml:space="preserve">SS10100UN3098;SLWHITE;500 </v>
      </c>
      <c r="G31" s="288" t="str">
        <f t="shared" si="37"/>
        <v>UNTREATED</v>
      </c>
      <c r="H31" s="294">
        <v>14700</v>
      </c>
      <c r="I31" s="295">
        <f>+H31/325</f>
        <v>45.230769230769234</v>
      </c>
      <c r="J31" s="288" t="str">
        <f t="shared" si="38"/>
        <v>Braskem CP360H</v>
      </c>
      <c r="K31" s="288" t="str">
        <f t="shared" ref="K31:K37" si="64">VLOOKUP(D31,DETAIL,9,FALSE)</f>
        <v>J1767766 CORE,131.5"X5.030"X.375"</v>
      </c>
      <c r="L31" s="294">
        <v>24232</v>
      </c>
      <c r="M31" s="288" t="str">
        <f t="shared" si="40"/>
        <v>48" MAX OD</v>
      </c>
      <c r="N31" s="288">
        <f t="shared" si="41"/>
        <v>1</v>
      </c>
      <c r="O31" s="288" t="str">
        <f t="shared" ref="O31:O37" si="65">VLOOKUP(D31,DETAIL,13,FALSE)</f>
        <v>J1427223                PKG,47"COMBO,H AND P,3" CENTER</v>
      </c>
      <c r="P31" s="296">
        <f>+Q31/L31</f>
        <v>19.581531743607787</v>
      </c>
      <c r="Q31" s="297">
        <f>1000/10*1000/3098*H31</f>
        <v>474499.6772111039</v>
      </c>
      <c r="R31" s="290"/>
      <c r="S31" s="498" t="s">
        <v>2523</v>
      </c>
      <c r="T31" s="259">
        <f t="shared" si="12"/>
        <v>44085.156089743636</v>
      </c>
      <c r="U31" s="87"/>
    </row>
    <row r="32" spans="1:21" ht="50.1" customHeight="1" x14ac:dyDescent="0.2">
      <c r="A32" s="194">
        <f t="shared" si="11"/>
        <v>44085.156089743636</v>
      </c>
      <c r="B32" s="80" t="s">
        <v>1942</v>
      </c>
      <c r="C32" s="288" t="str">
        <f t="shared" si="62"/>
        <v>SPINLACE</v>
      </c>
      <c r="D32" s="289">
        <v>1728900</v>
      </c>
      <c r="E32" s="542"/>
      <c r="F32" s="288" t="str">
        <f t="shared" si="63"/>
        <v xml:space="preserve">SS10100UN3098;SLWHITE;500 </v>
      </c>
      <c r="G32" s="288" t="str">
        <f t="shared" si="37"/>
        <v>UNTREATED</v>
      </c>
      <c r="H32" s="294">
        <v>14700</v>
      </c>
      <c r="I32" s="295">
        <f>+H32/325</f>
        <v>45.230769230769234</v>
      </c>
      <c r="J32" s="288" t="str">
        <f t="shared" si="38"/>
        <v>Braskem CP360H</v>
      </c>
      <c r="K32" s="288" t="str">
        <f t="shared" si="64"/>
        <v>J1767766 CORE,131.5"X5.030"X.375"</v>
      </c>
      <c r="L32" s="294">
        <v>24232</v>
      </c>
      <c r="M32" s="288" t="str">
        <f t="shared" si="40"/>
        <v>48" MAX OD</v>
      </c>
      <c r="N32" s="288">
        <f t="shared" si="41"/>
        <v>1</v>
      </c>
      <c r="O32" s="288" t="str">
        <f t="shared" si="65"/>
        <v>J1427223                PKG,47"COMBO,H AND P,3" CENTER</v>
      </c>
      <c r="P32" s="296">
        <f>+Q32/L32</f>
        <v>19.581531743607787</v>
      </c>
      <c r="Q32" s="297">
        <f>1000/10*1000/3098*H32</f>
        <v>474499.6772111039</v>
      </c>
      <c r="R32" s="290"/>
      <c r="S32" s="498" t="s">
        <v>2523</v>
      </c>
      <c r="T32" s="259">
        <f t="shared" si="12"/>
        <v>44087.040705128253</v>
      </c>
      <c r="U32" s="87"/>
    </row>
    <row r="33" spans="1:21" ht="50.1" customHeight="1" x14ac:dyDescent="0.2">
      <c r="A33" s="194">
        <f t="shared" si="11"/>
        <v>44087.040705128253</v>
      </c>
      <c r="B33" s="80" t="s">
        <v>1942</v>
      </c>
      <c r="C33" s="288" t="str">
        <f t="shared" si="62"/>
        <v>SPINLACE</v>
      </c>
      <c r="D33" s="289">
        <v>1728900</v>
      </c>
      <c r="E33" s="542"/>
      <c r="F33" s="288" t="str">
        <f t="shared" si="63"/>
        <v xml:space="preserve">SS10100UN3098;SLWHITE;500 </v>
      </c>
      <c r="G33" s="288" t="str">
        <f t="shared" si="37"/>
        <v>UNTREATED</v>
      </c>
      <c r="H33" s="294">
        <v>14700</v>
      </c>
      <c r="I33" s="295">
        <f>+H33/325</f>
        <v>45.230769230769234</v>
      </c>
      <c r="J33" s="288" t="str">
        <f t="shared" si="38"/>
        <v>Braskem CP360H</v>
      </c>
      <c r="K33" s="288" t="str">
        <f t="shared" si="64"/>
        <v>J1767766 CORE,131.5"X5.030"X.375"</v>
      </c>
      <c r="L33" s="294">
        <v>24232</v>
      </c>
      <c r="M33" s="288" t="str">
        <f t="shared" si="40"/>
        <v>48" MAX OD</v>
      </c>
      <c r="N33" s="288">
        <f t="shared" si="41"/>
        <v>1</v>
      </c>
      <c r="O33" s="288" t="str">
        <f t="shared" si="65"/>
        <v>J1427223                PKG,47"COMBO,H AND P,3" CENTER</v>
      </c>
      <c r="P33" s="296">
        <f>+Q33/L33</f>
        <v>19.581531743607787</v>
      </c>
      <c r="Q33" s="297">
        <f>1000/10*1000/3098*H33</f>
        <v>474499.6772111039</v>
      </c>
      <c r="R33" s="290"/>
      <c r="S33" s="498" t="s">
        <v>2523</v>
      </c>
      <c r="T33" s="259">
        <f t="shared" si="12"/>
        <v>44088.92532051287</v>
      </c>
      <c r="U33" s="87"/>
    </row>
    <row r="34" spans="1:21" ht="50.1" customHeight="1" x14ac:dyDescent="0.2">
      <c r="A34" s="194">
        <f t="shared" si="11"/>
        <v>44088.92532051287</v>
      </c>
      <c r="B34" s="80" t="s">
        <v>1942</v>
      </c>
      <c r="C34" s="288" t="str">
        <f t="shared" si="62"/>
        <v>SPINLACE</v>
      </c>
      <c r="D34" s="289">
        <v>1728900</v>
      </c>
      <c r="E34" s="542"/>
      <c r="F34" s="288" t="str">
        <f t="shared" si="63"/>
        <v xml:space="preserve">SS10100UN3098;SLWHITE;500 </v>
      </c>
      <c r="G34" s="288" t="str">
        <f t="shared" si="37"/>
        <v>UNTREATED</v>
      </c>
      <c r="H34" s="294">
        <v>14700</v>
      </c>
      <c r="I34" s="295">
        <f>+H34/325</f>
        <v>45.230769230769234</v>
      </c>
      <c r="J34" s="288" t="str">
        <f t="shared" si="38"/>
        <v>Braskem CP360H</v>
      </c>
      <c r="K34" s="288" t="str">
        <f t="shared" si="64"/>
        <v>J1767766 CORE,131.5"X5.030"X.375"</v>
      </c>
      <c r="L34" s="294">
        <v>24232</v>
      </c>
      <c r="M34" s="288" t="str">
        <f t="shared" si="40"/>
        <v>48" MAX OD</v>
      </c>
      <c r="N34" s="288">
        <f t="shared" si="41"/>
        <v>1</v>
      </c>
      <c r="O34" s="288" t="str">
        <f t="shared" si="65"/>
        <v>J1427223                PKG,47"COMBO,H AND P,3" CENTER</v>
      </c>
      <c r="P34" s="296">
        <f>+Q34/L34</f>
        <v>19.581531743607787</v>
      </c>
      <c r="Q34" s="297">
        <f>1000/10*1000/3098*H34</f>
        <v>474499.6772111039</v>
      </c>
      <c r="R34" s="290"/>
      <c r="S34" s="498" t="s">
        <v>2523</v>
      </c>
      <c r="T34" s="259">
        <f t="shared" si="12"/>
        <v>44090.809935897487</v>
      </c>
      <c r="U34" s="87"/>
    </row>
    <row r="35" spans="1:21" ht="50.1" customHeight="1" x14ac:dyDescent="0.2">
      <c r="A35" s="194">
        <f t="shared" si="11"/>
        <v>44090.809935897487</v>
      </c>
      <c r="B35" s="80" t="s">
        <v>1942</v>
      </c>
      <c r="C35" s="288" t="str">
        <f t="shared" si="62"/>
        <v>SPINLACE</v>
      </c>
      <c r="D35" s="289">
        <v>1728900</v>
      </c>
      <c r="E35" s="542"/>
      <c r="F35" s="288" t="str">
        <f t="shared" si="63"/>
        <v xml:space="preserve">SS10100UN3098;SLWHITE;500 </v>
      </c>
      <c r="G35" s="288" t="str">
        <f t="shared" si="37"/>
        <v>UNTREATED</v>
      </c>
      <c r="H35" s="294">
        <v>14700</v>
      </c>
      <c r="I35" s="295">
        <f t="shared" ref="I35:I37" si="66">+H35/325</f>
        <v>45.230769230769234</v>
      </c>
      <c r="J35" s="288" t="str">
        <f t="shared" si="38"/>
        <v>Braskem CP360H</v>
      </c>
      <c r="K35" s="288" t="str">
        <f t="shared" si="64"/>
        <v>J1767766 CORE,131.5"X5.030"X.375"</v>
      </c>
      <c r="L35" s="294">
        <v>24232</v>
      </c>
      <c r="M35" s="288" t="str">
        <f t="shared" si="40"/>
        <v>48" MAX OD</v>
      </c>
      <c r="N35" s="288">
        <f t="shared" si="41"/>
        <v>1</v>
      </c>
      <c r="O35" s="288" t="str">
        <f t="shared" si="65"/>
        <v>J1427223                PKG,47"COMBO,H AND P,3" CENTER</v>
      </c>
      <c r="P35" s="296">
        <f t="shared" ref="P35:P36" si="67">+Q35/L35</f>
        <v>19.581531743607787</v>
      </c>
      <c r="Q35" s="297">
        <f t="shared" ref="Q35:Q36" si="68">1000/10*1000/3098*H35</f>
        <v>474499.6772111039</v>
      </c>
      <c r="R35" s="290"/>
      <c r="S35" s="498" t="s">
        <v>2523</v>
      </c>
      <c r="T35" s="259">
        <f t="shared" si="12"/>
        <v>44092.694551282104</v>
      </c>
      <c r="U35" s="87"/>
    </row>
    <row r="36" spans="1:21" ht="50.1" customHeight="1" x14ac:dyDescent="0.2">
      <c r="A36" s="194">
        <f t="shared" si="11"/>
        <v>44092.694551282104</v>
      </c>
      <c r="B36" s="80" t="s">
        <v>1942</v>
      </c>
      <c r="C36" s="288" t="str">
        <f t="shared" si="62"/>
        <v>SPINLACE</v>
      </c>
      <c r="D36" s="289">
        <v>1728900</v>
      </c>
      <c r="E36" s="542"/>
      <c r="F36" s="288" t="str">
        <f t="shared" si="63"/>
        <v xml:space="preserve">SS10100UN3098;SLWHITE;500 </v>
      </c>
      <c r="G36" s="288" t="str">
        <f t="shared" si="37"/>
        <v>UNTREATED</v>
      </c>
      <c r="H36" s="294">
        <v>14700</v>
      </c>
      <c r="I36" s="295">
        <f t="shared" si="66"/>
        <v>45.230769230769234</v>
      </c>
      <c r="J36" s="288" t="str">
        <f t="shared" si="38"/>
        <v>Braskem CP360H</v>
      </c>
      <c r="K36" s="288" t="str">
        <f t="shared" si="64"/>
        <v>J1767766 CORE,131.5"X5.030"X.375"</v>
      </c>
      <c r="L36" s="294">
        <v>24232</v>
      </c>
      <c r="M36" s="288" t="str">
        <f t="shared" si="40"/>
        <v>48" MAX OD</v>
      </c>
      <c r="N36" s="288">
        <f t="shared" si="41"/>
        <v>1</v>
      </c>
      <c r="O36" s="288" t="str">
        <f t="shared" si="65"/>
        <v>J1427223                PKG,47"COMBO,H AND P,3" CENTER</v>
      </c>
      <c r="P36" s="296">
        <f t="shared" si="67"/>
        <v>19.581531743607787</v>
      </c>
      <c r="Q36" s="297">
        <f t="shared" si="68"/>
        <v>474499.6772111039</v>
      </c>
      <c r="R36" s="290"/>
      <c r="S36" s="498" t="s">
        <v>2523</v>
      </c>
      <c r="T36" s="259">
        <f t="shared" si="12"/>
        <v>44094.579166666721</v>
      </c>
      <c r="U36" s="87"/>
    </row>
    <row r="37" spans="1:21" ht="50.1" customHeight="1" x14ac:dyDescent="0.2">
      <c r="A37" s="194">
        <f t="shared" si="11"/>
        <v>44094.579166666721</v>
      </c>
      <c r="B37" s="80" t="s">
        <v>1942</v>
      </c>
      <c r="C37" s="288" t="str">
        <f t="shared" si="62"/>
        <v>SPINLACE</v>
      </c>
      <c r="D37" s="289">
        <v>1728900</v>
      </c>
      <c r="E37" s="542"/>
      <c r="F37" s="288" t="str">
        <f t="shared" si="63"/>
        <v xml:space="preserve">SS10100UN3098;SLWHITE;500 </v>
      </c>
      <c r="G37" s="288" t="str">
        <f t="shared" si="37"/>
        <v>UNTREATED</v>
      </c>
      <c r="H37" s="294">
        <v>14700</v>
      </c>
      <c r="I37" s="295">
        <f t="shared" si="66"/>
        <v>45.230769230769234</v>
      </c>
      <c r="J37" s="288" t="str">
        <f t="shared" si="38"/>
        <v>Braskem CP360H</v>
      </c>
      <c r="K37" s="288" t="str">
        <f t="shared" si="64"/>
        <v>J1767766 CORE,131.5"X5.030"X.375"</v>
      </c>
      <c r="L37" s="294">
        <v>24232</v>
      </c>
      <c r="M37" s="288" t="str">
        <f t="shared" si="40"/>
        <v>48" MAX OD</v>
      </c>
      <c r="N37" s="288">
        <f t="shared" si="41"/>
        <v>1</v>
      </c>
      <c r="O37" s="288" t="str">
        <f t="shared" si="65"/>
        <v>J1427223                PKG,47"COMBO,H AND P,3" CENTER</v>
      </c>
      <c r="P37" s="296">
        <f t="shared" ref="P37" si="69">+Q37/L37</f>
        <v>19.581531743607787</v>
      </c>
      <c r="Q37" s="297">
        <f t="shared" ref="Q37" si="70">1000/10*1000/3098*H37</f>
        <v>474499.6772111039</v>
      </c>
      <c r="R37" s="290"/>
      <c r="S37" s="498" t="s">
        <v>2523</v>
      </c>
      <c r="T37" s="259">
        <f t="shared" si="12"/>
        <v>44096.463782051338</v>
      </c>
      <c r="U37" s="87"/>
    </row>
    <row r="38" spans="1:21" ht="50.1" customHeight="1" x14ac:dyDescent="0.2">
      <c r="A38" s="194">
        <f t="shared" si="11"/>
        <v>44096.463782051338</v>
      </c>
      <c r="B38" s="80" t="s">
        <v>1942</v>
      </c>
      <c r="C38" s="151">
        <v>44096</v>
      </c>
      <c r="D38" s="97">
        <v>78672255</v>
      </c>
      <c r="E38" s="175" t="s">
        <v>1098</v>
      </c>
      <c r="F38" s="97"/>
      <c r="G38" s="97"/>
      <c r="H38" s="98"/>
      <c r="I38" s="295">
        <f t="shared" ref="I38:I45" si="71">+H38/325</f>
        <v>0</v>
      </c>
      <c r="J38" s="97"/>
      <c r="K38" s="97"/>
      <c r="L38" s="98"/>
      <c r="M38" s="97"/>
      <c r="N38" s="97"/>
      <c r="O38" s="97"/>
      <c r="P38" s="99"/>
      <c r="Q38" s="100"/>
      <c r="R38" s="366" t="s">
        <v>1972</v>
      </c>
      <c r="S38" s="176"/>
      <c r="T38" s="259">
        <f t="shared" si="12"/>
        <v>44096.463782051338</v>
      </c>
      <c r="U38" s="278"/>
    </row>
    <row r="39" spans="1:21" ht="50.1" customHeight="1" x14ac:dyDescent="0.2">
      <c r="A39" s="194">
        <f t="shared" si="11"/>
        <v>44096.463782051338</v>
      </c>
      <c r="B39" s="80" t="s">
        <v>1942</v>
      </c>
      <c r="C39" s="392" t="str">
        <f>VLOOKUP(D39,DETAIL,4,FALSE)</f>
        <v>SPINLACE</v>
      </c>
      <c r="D39" s="392">
        <v>1429480</v>
      </c>
      <c r="E39" s="125" t="s">
        <v>1475</v>
      </c>
      <c r="F39" s="53" t="str">
        <f>VLOOKUP(D39,DETAIL,5,FALSE)</f>
        <v>SS10100UN3098;SLWHITE;300</v>
      </c>
      <c r="G39" s="53" t="s">
        <v>251</v>
      </c>
      <c r="H39" s="59">
        <v>47000</v>
      </c>
      <c r="I39" s="295">
        <f>+H39/325</f>
        <v>144.61538461538461</v>
      </c>
      <c r="J39" s="53" t="s">
        <v>319</v>
      </c>
      <c r="K39" s="53" t="str">
        <f>VLOOKUP(D39,DETAIL,9,FALSE)</f>
        <v>J1427149 (3"X.25"X131.5")</v>
      </c>
      <c r="L39" s="54">
        <v>23500</v>
      </c>
      <c r="M39" s="53" t="s">
        <v>204</v>
      </c>
      <c r="N39" s="53">
        <v>1</v>
      </c>
      <c r="O39" s="53" t="str">
        <f>VLOOKUP(D39,DETAIL,13,FALSE)</f>
        <v>J1427223                PKG,47"COMBO,H AND P,3" CENTER</v>
      </c>
      <c r="P39" s="56">
        <f>+Q39/L39</f>
        <v>66.159444260668209</v>
      </c>
      <c r="Q39" s="57">
        <f>1000/10*1000/3023*H39</f>
        <v>1554746.9401257029</v>
      </c>
      <c r="R39" s="64" t="s">
        <v>56</v>
      </c>
      <c r="S39" s="427" t="s">
        <v>1468</v>
      </c>
      <c r="T39" s="259">
        <f t="shared" si="12"/>
        <v>44102.489423076979</v>
      </c>
      <c r="U39" s="87"/>
    </row>
    <row r="40" spans="1:21" ht="50.1" customHeight="1" x14ac:dyDescent="0.2">
      <c r="A40" s="194">
        <f t="shared" si="11"/>
        <v>44102.489423076979</v>
      </c>
      <c r="B40" s="82" t="s">
        <v>2378</v>
      </c>
      <c r="C40" s="392" t="str">
        <f t="shared" ref="C40:C45" si="72">VLOOKUP(D40,DETAIL,4,FALSE)</f>
        <v>SPINLACE</v>
      </c>
      <c r="D40" s="392">
        <v>1429480</v>
      </c>
      <c r="E40" s="125" t="s">
        <v>1475</v>
      </c>
      <c r="F40" s="53" t="str">
        <f t="shared" ref="F40:F45" si="73">VLOOKUP(D40,DETAIL,5,FALSE)</f>
        <v>SS10100UN3098;SLWHITE;300</v>
      </c>
      <c r="G40" s="53" t="s">
        <v>251</v>
      </c>
      <c r="H40" s="59">
        <v>146769</v>
      </c>
      <c r="I40" s="295">
        <f t="shared" si="71"/>
        <v>451.59692307692308</v>
      </c>
      <c r="J40" s="53" t="s">
        <v>319</v>
      </c>
      <c r="K40" s="53" t="str">
        <f t="shared" ref="K40:K45" si="74">VLOOKUP(D40,DETAIL,9,FALSE)</f>
        <v>J1427149 (3"X.25"X131.5")</v>
      </c>
      <c r="L40" s="54">
        <v>23500</v>
      </c>
      <c r="M40" s="53" t="s">
        <v>204</v>
      </c>
      <c r="N40" s="53">
        <v>1</v>
      </c>
      <c r="O40" s="53" t="str">
        <f t="shared" ref="O40:O45" si="75">VLOOKUP(D40,DETAIL,13,FALSE)</f>
        <v>J1427223                PKG,47"COMBO,H AND P,3" CENTER</v>
      </c>
      <c r="P40" s="56">
        <f t="shared" ref="P40:P45" si="76">+Q40/L40</f>
        <v>206.59905265306409</v>
      </c>
      <c r="Q40" s="57">
        <f>1000/10*1000/3023*H40</f>
        <v>4855077.7373470059</v>
      </c>
      <c r="R40" s="64" t="s">
        <v>56</v>
      </c>
      <c r="S40" s="427" t="s">
        <v>1468</v>
      </c>
      <c r="T40" s="259">
        <f t="shared" si="12"/>
        <v>44121.305961538514</v>
      </c>
      <c r="U40" s="87"/>
    </row>
    <row r="41" spans="1:21" ht="50.1" customHeight="1" x14ac:dyDescent="0.2">
      <c r="A41" s="194">
        <f t="shared" si="11"/>
        <v>44121.305961538514</v>
      </c>
      <c r="B41" s="82" t="s">
        <v>1942</v>
      </c>
      <c r="C41" s="288" t="str">
        <f t="shared" si="72"/>
        <v>SPINLACE</v>
      </c>
      <c r="D41" s="289">
        <v>1728900</v>
      </c>
      <c r="E41" s="125" t="s">
        <v>1475</v>
      </c>
      <c r="F41" s="288" t="str">
        <f t="shared" si="73"/>
        <v xml:space="preserve">SS10100UN3098;SLWHITE;500 </v>
      </c>
      <c r="G41" s="288" t="str">
        <f>VLOOKUP(D41,DETAIL,6,FALSE)</f>
        <v>UNTREATED</v>
      </c>
      <c r="H41" s="334">
        <v>126235</v>
      </c>
      <c r="I41" s="295">
        <f t="shared" si="71"/>
        <v>388.4153846153846</v>
      </c>
      <c r="J41" s="288" t="str">
        <f>VLOOKUP(D41,DETAIL,14,FALSE)</f>
        <v>Braskem CP360H</v>
      </c>
      <c r="K41" s="288" t="str">
        <f t="shared" si="74"/>
        <v>J1767766 CORE,131.5"X5.030"X.375"</v>
      </c>
      <c r="L41" s="294">
        <v>24232</v>
      </c>
      <c r="M41" s="288" t="str">
        <f>VLOOKUP(D41,DETAIL,7,FALSE)</f>
        <v>48" MAX OD</v>
      </c>
      <c r="N41" s="288">
        <f>VLOOKUP(D41,DETAIL,10,FALSE)</f>
        <v>1</v>
      </c>
      <c r="O41" s="288" t="str">
        <f t="shared" si="75"/>
        <v>J1427223                PKG,47"COMBO,H AND P,3" CENTER</v>
      </c>
      <c r="P41" s="296">
        <f t="shared" si="76"/>
        <v>168.15473875199518</v>
      </c>
      <c r="Q41" s="297">
        <f>1000/10*1000/3098*H41</f>
        <v>4074725.6294383472</v>
      </c>
      <c r="R41" s="290" t="s">
        <v>56</v>
      </c>
      <c r="S41" s="336"/>
      <c r="T41" s="259">
        <f t="shared" si="12"/>
        <v>44137.489935897487</v>
      </c>
      <c r="U41" s="87"/>
    </row>
    <row r="42" spans="1:21" ht="50.1" customHeight="1" x14ac:dyDescent="0.2">
      <c r="A42" s="194">
        <f t="shared" si="11"/>
        <v>44137.489935897487</v>
      </c>
      <c r="B42" s="80" t="s">
        <v>2379</v>
      </c>
      <c r="C42" s="392" t="str">
        <f t="shared" si="72"/>
        <v>SPINLACE</v>
      </c>
      <c r="D42" s="392">
        <v>1429480</v>
      </c>
      <c r="E42" s="125" t="s">
        <v>1475</v>
      </c>
      <c r="F42" s="53" t="str">
        <f t="shared" si="73"/>
        <v>SS10100UN3098;SLWHITE;300</v>
      </c>
      <c r="G42" s="53" t="s">
        <v>251</v>
      </c>
      <c r="H42" s="59">
        <v>78231</v>
      </c>
      <c r="I42" s="295">
        <f t="shared" si="71"/>
        <v>240.71076923076924</v>
      </c>
      <c r="J42" s="53" t="s">
        <v>319</v>
      </c>
      <c r="K42" s="53" t="str">
        <f t="shared" si="74"/>
        <v>J1427149 (3"X.25"X131.5")</v>
      </c>
      <c r="L42" s="54">
        <v>23500</v>
      </c>
      <c r="M42" s="53" t="s">
        <v>204</v>
      </c>
      <c r="N42" s="53">
        <v>1</v>
      </c>
      <c r="O42" s="53" t="str">
        <f t="shared" si="75"/>
        <v>J1427223                PKG,47"COMBO,H AND P,3" CENTER</v>
      </c>
      <c r="P42" s="56">
        <f t="shared" si="76"/>
        <v>110.12169114800713</v>
      </c>
      <c r="Q42" s="57">
        <f>1000/10*1000/3023*H42</f>
        <v>2587859.7419781676</v>
      </c>
      <c r="R42" s="64" t="s">
        <v>56</v>
      </c>
      <c r="S42" s="427" t="s">
        <v>1468</v>
      </c>
      <c r="T42" s="259">
        <f t="shared" si="12"/>
        <v>44147.519551282101</v>
      </c>
      <c r="U42" s="87"/>
    </row>
    <row r="43" spans="1:21" ht="50.1" customHeight="1" x14ac:dyDescent="0.2">
      <c r="A43" s="194">
        <f t="shared" si="11"/>
        <v>44147.519551282101</v>
      </c>
      <c r="B43" s="80" t="s">
        <v>2381</v>
      </c>
      <c r="C43" s="288" t="str">
        <f t="shared" si="72"/>
        <v>SPINLACE</v>
      </c>
      <c r="D43" s="289">
        <v>1728900</v>
      </c>
      <c r="E43" s="125" t="s">
        <v>1475</v>
      </c>
      <c r="F43" s="288" t="str">
        <f t="shared" si="73"/>
        <v xml:space="preserve">SS10100UN3098;SLWHITE;500 </v>
      </c>
      <c r="G43" s="288" t="str">
        <f>VLOOKUP(D43,DETAIL,6,FALSE)</f>
        <v>UNTREATED</v>
      </c>
      <c r="H43" s="334">
        <v>140170</v>
      </c>
      <c r="I43" s="295">
        <f t="shared" si="71"/>
        <v>431.2923076923077</v>
      </c>
      <c r="J43" s="288" t="str">
        <f>VLOOKUP(D43,DETAIL,14,FALSE)</f>
        <v>Braskem CP360H</v>
      </c>
      <c r="K43" s="288" t="str">
        <f t="shared" si="74"/>
        <v>J1767766 CORE,131.5"X5.030"X.375"</v>
      </c>
      <c r="L43" s="294">
        <v>24232</v>
      </c>
      <c r="M43" s="288" t="str">
        <f>VLOOKUP(D43,DETAIL,7,FALSE)</f>
        <v>48" MAX OD</v>
      </c>
      <c r="N43" s="288">
        <f>VLOOKUP(D43,DETAIL,10,FALSE)</f>
        <v>1</v>
      </c>
      <c r="O43" s="288" t="str">
        <f t="shared" si="75"/>
        <v>J1427223                PKG,47"COMBO,H AND P,3" CENTER</v>
      </c>
      <c r="P43" s="296">
        <f t="shared" si="76"/>
        <v>186.71723159874173</v>
      </c>
      <c r="Q43" s="297">
        <f>1000/10*1000/3098*H43</f>
        <v>4524531.9561007097</v>
      </c>
      <c r="R43" s="290" t="s">
        <v>56</v>
      </c>
      <c r="S43" s="336"/>
      <c r="T43" s="259">
        <f t="shared" si="12"/>
        <v>44165.490064102611</v>
      </c>
      <c r="U43" s="87"/>
    </row>
    <row r="44" spans="1:21" ht="50.1" customHeight="1" x14ac:dyDescent="0.2">
      <c r="A44" s="194">
        <f t="shared" si="11"/>
        <v>44165.490064102611</v>
      </c>
      <c r="B44" s="82" t="s">
        <v>2380</v>
      </c>
      <c r="C44" s="392" t="str">
        <f t="shared" si="72"/>
        <v>SPINLACE</v>
      </c>
      <c r="D44" s="392">
        <v>1429480</v>
      </c>
      <c r="E44" s="125" t="s">
        <v>1475</v>
      </c>
      <c r="F44" s="53" t="str">
        <f t="shared" si="73"/>
        <v>SS10100UN3098;SLWHITE;300</v>
      </c>
      <c r="G44" s="53" t="s">
        <v>251</v>
      </c>
      <c r="H44" s="59">
        <v>105692</v>
      </c>
      <c r="I44" s="295">
        <f t="shared" si="71"/>
        <v>325.20615384615382</v>
      </c>
      <c r="J44" s="53" t="s">
        <v>319</v>
      </c>
      <c r="K44" s="53" t="str">
        <f t="shared" si="74"/>
        <v>J1427149 (3"X.25"X131.5")</v>
      </c>
      <c r="L44" s="54">
        <v>23500</v>
      </c>
      <c r="M44" s="53" t="s">
        <v>204</v>
      </c>
      <c r="N44" s="53">
        <v>1</v>
      </c>
      <c r="O44" s="53" t="str">
        <f t="shared" si="75"/>
        <v>J1427223                PKG,47"COMBO,H AND P,3" CENTER</v>
      </c>
      <c r="P44" s="56">
        <f t="shared" si="76"/>
        <v>148.7771060169903</v>
      </c>
      <c r="Q44" s="57">
        <f>1000/10*1000/3023*H44</f>
        <v>3496261.9913992723</v>
      </c>
      <c r="R44" s="64" t="s">
        <v>56</v>
      </c>
      <c r="S44" s="427" t="s">
        <v>1468</v>
      </c>
      <c r="T44" s="259">
        <f t="shared" si="12"/>
        <v>44179.040320512868</v>
      </c>
      <c r="U44" s="87"/>
    </row>
    <row r="45" spans="1:21" ht="50.1" customHeight="1" x14ac:dyDescent="0.2">
      <c r="A45" s="194">
        <f t="shared" si="11"/>
        <v>44179.040320512868</v>
      </c>
      <c r="B45" s="82" t="s">
        <v>2382</v>
      </c>
      <c r="C45" s="288" t="str">
        <f t="shared" si="72"/>
        <v>SPINLACE</v>
      </c>
      <c r="D45" s="289">
        <v>1728900</v>
      </c>
      <c r="E45" s="125" t="s">
        <v>1475</v>
      </c>
      <c r="F45" s="288" t="str">
        <f t="shared" si="73"/>
        <v xml:space="preserve">SS10100UN3098;SLWHITE;500 </v>
      </c>
      <c r="G45" s="288" t="str">
        <f>VLOOKUP(D45,DETAIL,6,FALSE)</f>
        <v>UNTREATED</v>
      </c>
      <c r="H45" s="334">
        <v>97600</v>
      </c>
      <c r="I45" s="295">
        <f t="shared" si="71"/>
        <v>300.30769230769232</v>
      </c>
      <c r="J45" s="288" t="str">
        <f>VLOOKUP(D45,DETAIL,14,FALSE)</f>
        <v>Braskem CP360H</v>
      </c>
      <c r="K45" s="288" t="str">
        <f t="shared" si="74"/>
        <v>J1767766 CORE,131.5"X5.030"X.375"</v>
      </c>
      <c r="L45" s="294">
        <v>24232</v>
      </c>
      <c r="M45" s="288" t="str">
        <f>VLOOKUP(D45,DETAIL,7,FALSE)</f>
        <v>48" MAX OD</v>
      </c>
      <c r="N45" s="288">
        <f>VLOOKUP(D45,DETAIL,10,FALSE)</f>
        <v>1</v>
      </c>
      <c r="O45" s="288" t="str">
        <f t="shared" si="75"/>
        <v>J1427223                PKG,47"COMBO,H AND P,3" CENTER</v>
      </c>
      <c r="P45" s="296">
        <f t="shared" si="76"/>
        <v>130.01071416164081</v>
      </c>
      <c r="Q45" s="297">
        <f>1000/10*1000/3098*H45</f>
        <v>3150419.6255648802</v>
      </c>
      <c r="R45" s="290" t="s">
        <v>56</v>
      </c>
      <c r="S45" s="336"/>
      <c r="T45" s="259">
        <f t="shared" si="12"/>
        <v>44191.553141025688</v>
      </c>
      <c r="U45" s="87"/>
    </row>
    <row r="46" spans="1:21" x14ac:dyDescent="0.2">
      <c r="I46" s="5"/>
      <c r="R46" s="5"/>
      <c r="S46" s="5"/>
      <c r="T46" s="5"/>
    </row>
    <row r="47" spans="1:21" x14ac:dyDescent="0.2">
      <c r="I47" s="5"/>
      <c r="R47" s="5"/>
      <c r="S47" s="5"/>
      <c r="T47" s="5"/>
    </row>
    <row r="48" spans="1:21" x14ac:dyDescent="0.2">
      <c r="I48" s="5"/>
      <c r="R48" s="5"/>
      <c r="S48" s="5"/>
      <c r="T48" s="5"/>
    </row>
    <row r="49" spans="9:20" x14ac:dyDescent="0.2">
      <c r="I49" s="5"/>
      <c r="R49" s="5"/>
      <c r="S49" s="5"/>
      <c r="T49" s="5"/>
    </row>
    <row r="50" spans="9:20" x14ac:dyDescent="0.2">
      <c r="I50" s="5"/>
      <c r="R50" s="5"/>
      <c r="S50" s="5"/>
      <c r="T50" s="5"/>
    </row>
    <row r="51" spans="9:20" x14ac:dyDescent="0.2">
      <c r="I51" s="5"/>
      <c r="R51" s="5"/>
      <c r="S51" s="5"/>
      <c r="T51" s="5"/>
    </row>
    <row r="52" spans="9:20" x14ac:dyDescent="0.2">
      <c r="I52" s="5"/>
      <c r="R52" s="5"/>
      <c r="S52" s="5"/>
      <c r="T52" s="5"/>
    </row>
    <row r="53" spans="9:20" x14ac:dyDescent="0.2">
      <c r="I53" s="5"/>
      <c r="R53" s="5"/>
      <c r="S53" s="5"/>
      <c r="T53" s="5"/>
    </row>
    <row r="54" spans="9:20" x14ac:dyDescent="0.2">
      <c r="I54" s="5"/>
      <c r="R54" s="5"/>
      <c r="S54" s="5"/>
      <c r="T54" s="5"/>
    </row>
    <row r="55" spans="9:20" x14ac:dyDescent="0.2">
      <c r="I55" s="5"/>
      <c r="R55" s="5"/>
      <c r="S55" s="5"/>
      <c r="T55" s="5"/>
    </row>
    <row r="56" spans="9:20" x14ac:dyDescent="0.2">
      <c r="I56" s="5"/>
      <c r="R56" s="5"/>
      <c r="S56" s="5"/>
      <c r="T56" s="5"/>
    </row>
    <row r="57" spans="9:20" x14ac:dyDescent="0.2">
      <c r="I57" s="5"/>
      <c r="R57" s="5"/>
      <c r="S57" s="5"/>
      <c r="T57" s="5"/>
    </row>
    <row r="58" spans="9:20" x14ac:dyDescent="0.2">
      <c r="I58" s="5"/>
      <c r="R58" s="5"/>
      <c r="S58" s="5"/>
      <c r="T58" s="5"/>
    </row>
    <row r="59" spans="9:20" x14ac:dyDescent="0.2">
      <c r="I59" s="5"/>
      <c r="R59" s="5"/>
      <c r="S59" s="5"/>
      <c r="T59" s="5"/>
    </row>
    <row r="60" spans="9:20" x14ac:dyDescent="0.2">
      <c r="I60" s="5"/>
      <c r="R60" s="5"/>
      <c r="S60" s="5"/>
      <c r="T60" s="5"/>
    </row>
    <row r="61" spans="9:20" x14ac:dyDescent="0.2">
      <c r="I61" s="5"/>
      <c r="R61" s="5"/>
      <c r="S61" s="5"/>
      <c r="T61" s="5"/>
    </row>
    <row r="62" spans="9:20" x14ac:dyDescent="0.2">
      <c r="I62" s="5"/>
      <c r="R62" s="5"/>
      <c r="S62" s="5"/>
      <c r="T62" s="5"/>
    </row>
    <row r="63" spans="9:20" x14ac:dyDescent="0.2">
      <c r="I63" s="5"/>
      <c r="R63" s="5"/>
      <c r="S63" s="5"/>
      <c r="T63" s="5"/>
    </row>
    <row r="64" spans="9:20" x14ac:dyDescent="0.2">
      <c r="R64" s="5"/>
      <c r="S64" s="5"/>
    </row>
    <row r="65" spans="1:21" x14ac:dyDescent="0.2">
      <c r="R65" s="5"/>
      <c r="S65" s="5"/>
    </row>
    <row r="66" spans="1:21" x14ac:dyDescent="0.2">
      <c r="R66" s="5"/>
      <c r="S66" s="5"/>
    </row>
    <row r="67" spans="1:21" x14ac:dyDescent="0.2">
      <c r="R67" s="5"/>
      <c r="S67" s="5"/>
    </row>
    <row r="68" spans="1:21" x14ac:dyDescent="0.2">
      <c r="R68" s="5"/>
      <c r="S68" s="5"/>
    </row>
    <row r="69" spans="1:21" x14ac:dyDescent="0.2">
      <c r="R69" s="5"/>
      <c r="S69" s="5"/>
    </row>
    <row r="70" spans="1:21" x14ac:dyDescent="0.2">
      <c r="R70" s="5"/>
      <c r="S70" s="5"/>
    </row>
    <row r="71" spans="1:21" s="6" customFormat="1" x14ac:dyDescent="0.2">
      <c r="A71" s="5"/>
      <c r="B71" s="5"/>
      <c r="C71" s="5"/>
      <c r="D71" s="5"/>
      <c r="E71" s="5"/>
      <c r="F71" s="5"/>
      <c r="G71" s="5"/>
      <c r="H71" s="5"/>
      <c r="I71" s="32"/>
      <c r="J71" s="5"/>
      <c r="K71" s="5"/>
      <c r="L71" s="5"/>
      <c r="M71" s="5"/>
      <c r="N71" s="5"/>
      <c r="O71" s="5"/>
      <c r="P71" s="5"/>
      <c r="Q71" s="5"/>
      <c r="R71" s="5"/>
      <c r="S71" s="5"/>
      <c r="U71" s="5"/>
    </row>
    <row r="72" spans="1:21" s="6" customFormat="1" x14ac:dyDescent="0.2">
      <c r="A72" s="5"/>
      <c r="B72" s="5"/>
      <c r="C72" s="5"/>
      <c r="D72" s="5"/>
      <c r="E72" s="5"/>
      <c r="F72" s="5"/>
      <c r="G72" s="5"/>
      <c r="H72" s="5"/>
      <c r="I72" s="32"/>
      <c r="J72" s="5"/>
      <c r="K72" s="5"/>
      <c r="L72" s="5"/>
      <c r="M72" s="5"/>
      <c r="N72" s="5"/>
      <c r="O72" s="5"/>
      <c r="P72" s="5"/>
      <c r="Q72" s="5"/>
      <c r="R72" s="5"/>
      <c r="S72" s="5"/>
      <c r="U72" s="5"/>
    </row>
    <row r="73" spans="1:21" s="6" customFormat="1" x14ac:dyDescent="0.2">
      <c r="A73" s="5"/>
      <c r="B73" s="5"/>
      <c r="C73" s="5"/>
      <c r="D73" s="5"/>
      <c r="E73" s="5"/>
      <c r="F73" s="5"/>
      <c r="G73" s="5"/>
      <c r="H73" s="5"/>
      <c r="I73" s="32"/>
      <c r="J73" s="5"/>
      <c r="K73" s="5"/>
      <c r="L73" s="5"/>
      <c r="M73" s="5"/>
      <c r="N73" s="5"/>
      <c r="O73" s="5"/>
      <c r="P73" s="5"/>
      <c r="Q73" s="5"/>
      <c r="R73" s="5"/>
      <c r="S73" s="5"/>
      <c r="U73" s="5"/>
    </row>
    <row r="74" spans="1:21" s="6" customFormat="1" x14ac:dyDescent="0.2">
      <c r="A74" s="5"/>
      <c r="B74" s="5"/>
      <c r="C74" s="5"/>
      <c r="D74" s="5"/>
      <c r="E74" s="5"/>
      <c r="F74" s="5"/>
      <c r="G74" s="5"/>
      <c r="H74" s="5"/>
      <c r="I74" s="32"/>
      <c r="J74" s="5"/>
      <c r="K74" s="5"/>
      <c r="L74" s="5"/>
      <c r="M74" s="5"/>
      <c r="N74" s="5"/>
      <c r="O74" s="5"/>
      <c r="P74" s="5"/>
      <c r="Q74" s="5"/>
      <c r="R74" s="5"/>
      <c r="S74" s="5"/>
      <c r="U74" s="5"/>
    </row>
    <row r="75" spans="1:21" s="6" customFormat="1" x14ac:dyDescent="0.2">
      <c r="A75" s="5"/>
      <c r="B75" s="5"/>
      <c r="C75" s="5"/>
      <c r="D75" s="5"/>
      <c r="E75" s="5"/>
      <c r="F75" s="5"/>
      <c r="G75" s="5"/>
      <c r="H75" s="5"/>
      <c r="I75" s="32"/>
      <c r="J75" s="5"/>
      <c r="K75" s="5"/>
      <c r="L75" s="5"/>
      <c r="M75" s="5"/>
      <c r="N75" s="5"/>
      <c r="O75" s="5"/>
      <c r="P75" s="5"/>
      <c r="Q75" s="5"/>
      <c r="R75" s="5"/>
      <c r="S75" s="5"/>
      <c r="U75" s="5"/>
    </row>
    <row r="76" spans="1:21" s="6" customFormat="1" x14ac:dyDescent="0.2">
      <c r="A76" s="5"/>
      <c r="B76" s="5"/>
      <c r="C76" s="5"/>
      <c r="D76" s="5"/>
      <c r="E76" s="5"/>
      <c r="F76" s="5"/>
      <c r="G76" s="5"/>
      <c r="H76" s="5"/>
      <c r="I76" s="32"/>
      <c r="J76" s="5"/>
      <c r="K76" s="5"/>
      <c r="L76" s="5"/>
      <c r="M76" s="5"/>
      <c r="N76" s="5"/>
      <c r="O76" s="5"/>
      <c r="P76" s="5"/>
      <c r="Q76" s="5"/>
      <c r="R76" s="5"/>
      <c r="S76" s="5"/>
      <c r="U76" s="5"/>
    </row>
    <row r="77" spans="1:21" s="6" customFormat="1" x14ac:dyDescent="0.2">
      <c r="A77" s="5"/>
      <c r="B77" s="5"/>
      <c r="C77" s="5"/>
      <c r="D77" s="5"/>
      <c r="E77" s="5"/>
      <c r="F77" s="5"/>
      <c r="G77" s="5"/>
      <c r="H77" s="5"/>
      <c r="I77" s="32"/>
      <c r="J77" s="5"/>
      <c r="K77" s="5"/>
      <c r="L77" s="5"/>
      <c r="M77" s="5"/>
      <c r="N77" s="5"/>
      <c r="O77" s="5"/>
      <c r="P77" s="5"/>
      <c r="Q77" s="5"/>
      <c r="R77" s="5"/>
      <c r="S77" s="5"/>
      <c r="U77" s="5"/>
    </row>
  </sheetData>
  <autoFilter ref="B1:S39" xr:uid="{00000000-0009-0000-0000-000000000000}"/>
  <conditionalFormatting sqref="T2:T45">
    <cfRule type="cellIs" dxfId="27" priority="27" stopIfTrue="1" operator="equal">
      <formula>"ORDER COMPLETE"</formula>
    </cfRule>
    <cfRule type="cellIs" dxfId="26" priority="28" stopIfTrue="1" operator="greaterThan">
      <formula>R2</formula>
    </cfRule>
  </conditionalFormatting>
  <printOptions horizontalCentered="1" gridLines="1"/>
  <pageMargins left="0" right="0" top="0.25" bottom="0.25" header="0" footer="0"/>
  <pageSetup scale="41" fitToHeight="0" orientation="landscape" r:id="rId1"/>
  <headerFooter alignWithMargins="0">
    <oddHeader>&amp;CWAY LINE 3&amp;R&amp;D  &amp;T</oddHeader>
    <oddFooter>&amp;C&amp;P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U72"/>
  <sheetViews>
    <sheetView zoomScale="80" zoomScaleNormal="80" workbookViewId="0">
      <pane ySplit="1" topLeftCell="A2" activePane="bottomLeft" state="frozen"/>
      <selection activeCell="H15" activeCellId="1" sqref="D14 H15"/>
      <selection pane="bottomLeft" activeCell="H15" activeCellId="1" sqref="D14 H15"/>
    </sheetView>
  </sheetViews>
  <sheetFormatPr defaultColWidth="8.85546875" defaultRowHeight="12.75" x14ac:dyDescent="0.2"/>
  <cols>
    <col min="1" max="1" width="22.42578125" style="5" customWidth="1"/>
    <col min="2" max="2" width="13.140625" style="5" customWidth="1"/>
    <col min="3" max="3" width="19.140625" style="5" bestFit="1" customWidth="1" collapsed="1"/>
    <col min="4" max="4" width="21" style="5" customWidth="1" collapsed="1"/>
    <col min="5" max="5" width="16.140625" style="5" customWidth="1"/>
    <col min="6" max="6" width="19.140625" style="5" customWidth="1"/>
    <col min="7" max="7" width="15.42578125" style="5" customWidth="1"/>
    <col min="8" max="8" width="11" style="5" customWidth="1"/>
    <col min="9" max="9" width="11.42578125" style="32" customWidth="1"/>
    <col min="10" max="10" width="12" style="5" hidden="1" customWidth="1"/>
    <col min="11" max="11" width="17.140625" style="5" hidden="1" customWidth="1"/>
    <col min="12" max="12" width="9.5703125" style="5" hidden="1" customWidth="1"/>
    <col min="13" max="13" width="10.140625" style="5" hidden="1" customWidth="1"/>
    <col min="14" max="14" width="9.5703125" style="5" hidden="1" customWidth="1"/>
    <col min="15" max="15" width="19.140625" style="5" hidden="1" customWidth="1"/>
    <col min="16" max="16" width="8.85546875" style="5" hidden="1" customWidth="1"/>
    <col min="17" max="17" width="13.85546875" style="5" customWidth="1"/>
    <col min="18" max="18" width="15.85546875" style="6" customWidth="1"/>
    <col min="19" max="19" width="18" style="6" customWidth="1"/>
    <col min="20" max="20" width="24.85546875" style="6" bestFit="1" customWidth="1"/>
    <col min="21" max="21" width="23.85546875" style="5" customWidth="1"/>
    <col min="22" max="242" width="8.85546875" style="5"/>
    <col min="243" max="243" width="23.42578125" style="5" bestFit="1" customWidth="1"/>
    <col min="244" max="244" width="13.140625" style="5" customWidth="1"/>
    <col min="245" max="245" width="19.140625" style="5" bestFit="1" customWidth="1"/>
    <col min="246" max="246" width="16.140625" style="5" customWidth="1"/>
    <col min="247" max="247" width="11.42578125" style="5" customWidth="1"/>
    <col min="248" max="248" width="19.140625" style="5" customWidth="1"/>
    <col min="249" max="249" width="14.140625" style="5" bestFit="1" customWidth="1"/>
    <col min="250" max="250" width="11" style="5" customWidth="1"/>
    <col min="251" max="251" width="11.42578125" style="5" customWidth="1"/>
    <col min="252" max="252" width="12" style="5" customWidth="1"/>
    <col min="253" max="253" width="18.140625" style="5" customWidth="1"/>
    <col min="254" max="254" width="9.5703125" style="5" customWidth="1"/>
    <col min="255" max="255" width="12.5703125" style="5" bestFit="1" customWidth="1"/>
    <col min="256" max="256" width="9.5703125" style="5" customWidth="1"/>
    <col min="257" max="257" width="15" style="5" customWidth="1"/>
    <col min="258" max="258" width="8.85546875" style="5" customWidth="1"/>
    <col min="259" max="259" width="13.85546875" style="5" customWidth="1"/>
    <col min="260" max="260" width="15" style="5" bestFit="1" customWidth="1"/>
    <col min="261" max="261" width="17.42578125" style="5" customWidth="1"/>
    <col min="262" max="262" width="26" style="5" bestFit="1" customWidth="1"/>
    <col min="263" max="263" width="30.85546875" style="5" bestFit="1" customWidth="1"/>
    <col min="264" max="498" width="8.85546875" style="5"/>
    <col min="499" max="499" width="23.42578125" style="5" bestFit="1" customWidth="1"/>
    <col min="500" max="500" width="13.140625" style="5" customWidth="1"/>
    <col min="501" max="501" width="19.140625" style="5" bestFit="1" customWidth="1"/>
    <col min="502" max="502" width="16.140625" style="5" customWidth="1"/>
    <col min="503" max="503" width="11.42578125" style="5" customWidth="1"/>
    <col min="504" max="504" width="19.140625" style="5" customWidth="1"/>
    <col min="505" max="505" width="14.140625" style="5" bestFit="1" customWidth="1"/>
    <col min="506" max="506" width="11" style="5" customWidth="1"/>
    <col min="507" max="507" width="11.42578125" style="5" customWidth="1"/>
    <col min="508" max="508" width="12" style="5" customWidth="1"/>
    <col min="509" max="509" width="18.140625" style="5" customWidth="1"/>
    <col min="510" max="510" width="9.5703125" style="5" customWidth="1"/>
    <col min="511" max="511" width="12.5703125" style="5" bestFit="1" customWidth="1"/>
    <col min="512" max="512" width="9.5703125" style="5" customWidth="1"/>
    <col min="513" max="513" width="15" style="5" customWidth="1"/>
    <col min="514" max="514" width="8.85546875" style="5" customWidth="1"/>
    <col min="515" max="515" width="13.85546875" style="5" customWidth="1"/>
    <col min="516" max="516" width="15" style="5" bestFit="1" customWidth="1"/>
    <col min="517" max="517" width="17.42578125" style="5" customWidth="1"/>
    <col min="518" max="518" width="26" style="5" bestFit="1" customWidth="1"/>
    <col min="519" max="519" width="30.85546875" style="5" bestFit="1" customWidth="1"/>
    <col min="520" max="754" width="8.85546875" style="5"/>
    <col min="755" max="755" width="23.42578125" style="5" bestFit="1" customWidth="1"/>
    <col min="756" max="756" width="13.140625" style="5" customWidth="1"/>
    <col min="757" max="757" width="19.140625" style="5" bestFit="1" customWidth="1"/>
    <col min="758" max="758" width="16.140625" style="5" customWidth="1"/>
    <col min="759" max="759" width="11.42578125" style="5" customWidth="1"/>
    <col min="760" max="760" width="19.140625" style="5" customWidth="1"/>
    <col min="761" max="761" width="14.140625" style="5" bestFit="1" customWidth="1"/>
    <col min="762" max="762" width="11" style="5" customWidth="1"/>
    <col min="763" max="763" width="11.42578125" style="5" customWidth="1"/>
    <col min="764" max="764" width="12" style="5" customWidth="1"/>
    <col min="765" max="765" width="18.140625" style="5" customWidth="1"/>
    <col min="766" max="766" width="9.5703125" style="5" customWidth="1"/>
    <col min="767" max="767" width="12.5703125" style="5" bestFit="1" customWidth="1"/>
    <col min="768" max="768" width="9.5703125" style="5" customWidth="1"/>
    <col min="769" max="769" width="15" style="5" customWidth="1"/>
    <col min="770" max="770" width="8.85546875" style="5" customWidth="1"/>
    <col min="771" max="771" width="13.85546875" style="5" customWidth="1"/>
    <col min="772" max="772" width="15" style="5" bestFit="1" customWidth="1"/>
    <col min="773" max="773" width="17.42578125" style="5" customWidth="1"/>
    <col min="774" max="774" width="26" style="5" bestFit="1" customWidth="1"/>
    <col min="775" max="775" width="30.85546875" style="5" bestFit="1" customWidth="1"/>
    <col min="776" max="1010" width="8.85546875" style="5"/>
    <col min="1011" max="1011" width="23.42578125" style="5" bestFit="1" customWidth="1"/>
    <col min="1012" max="1012" width="13.140625" style="5" customWidth="1"/>
    <col min="1013" max="1013" width="19.140625" style="5" bestFit="1" customWidth="1"/>
    <col min="1014" max="1014" width="16.140625" style="5" customWidth="1"/>
    <col min="1015" max="1015" width="11.42578125" style="5" customWidth="1"/>
    <col min="1016" max="1016" width="19.140625" style="5" customWidth="1"/>
    <col min="1017" max="1017" width="14.140625" style="5" bestFit="1" customWidth="1"/>
    <col min="1018" max="1018" width="11" style="5" customWidth="1"/>
    <col min="1019" max="1019" width="11.42578125" style="5" customWidth="1"/>
    <col min="1020" max="1020" width="12" style="5" customWidth="1"/>
    <col min="1021" max="1021" width="18.140625" style="5" customWidth="1"/>
    <col min="1022" max="1022" width="9.5703125" style="5" customWidth="1"/>
    <col min="1023" max="1023" width="12.5703125" style="5" bestFit="1" customWidth="1"/>
    <col min="1024" max="1024" width="9.5703125" style="5" customWidth="1"/>
    <col min="1025" max="1025" width="15" style="5" customWidth="1"/>
    <col min="1026" max="1026" width="8.85546875" style="5" customWidth="1"/>
    <col min="1027" max="1027" width="13.85546875" style="5" customWidth="1"/>
    <col min="1028" max="1028" width="15" style="5" bestFit="1" customWidth="1"/>
    <col min="1029" max="1029" width="17.42578125" style="5" customWidth="1"/>
    <col min="1030" max="1030" width="26" style="5" bestFit="1" customWidth="1"/>
    <col min="1031" max="1031" width="30.85546875" style="5" bestFit="1" customWidth="1"/>
    <col min="1032" max="1266" width="8.85546875" style="5"/>
    <col min="1267" max="1267" width="23.42578125" style="5" bestFit="1" customWidth="1"/>
    <col min="1268" max="1268" width="13.140625" style="5" customWidth="1"/>
    <col min="1269" max="1269" width="19.140625" style="5" bestFit="1" customWidth="1"/>
    <col min="1270" max="1270" width="16.140625" style="5" customWidth="1"/>
    <col min="1271" max="1271" width="11.42578125" style="5" customWidth="1"/>
    <col min="1272" max="1272" width="19.140625" style="5" customWidth="1"/>
    <col min="1273" max="1273" width="14.140625" style="5" bestFit="1" customWidth="1"/>
    <col min="1274" max="1274" width="11" style="5" customWidth="1"/>
    <col min="1275" max="1275" width="11.42578125" style="5" customWidth="1"/>
    <col min="1276" max="1276" width="12" style="5" customWidth="1"/>
    <col min="1277" max="1277" width="18.140625" style="5" customWidth="1"/>
    <col min="1278" max="1278" width="9.5703125" style="5" customWidth="1"/>
    <col min="1279" max="1279" width="12.5703125" style="5" bestFit="1" customWidth="1"/>
    <col min="1280" max="1280" width="9.5703125" style="5" customWidth="1"/>
    <col min="1281" max="1281" width="15" style="5" customWidth="1"/>
    <col min="1282" max="1282" width="8.85546875" style="5" customWidth="1"/>
    <col min="1283" max="1283" width="13.85546875" style="5" customWidth="1"/>
    <col min="1284" max="1284" width="15" style="5" bestFit="1" customWidth="1"/>
    <col min="1285" max="1285" width="17.42578125" style="5" customWidth="1"/>
    <col min="1286" max="1286" width="26" style="5" bestFit="1" customWidth="1"/>
    <col min="1287" max="1287" width="30.85546875" style="5" bestFit="1" customWidth="1"/>
    <col min="1288" max="1522" width="8.85546875" style="5"/>
    <col min="1523" max="1523" width="23.42578125" style="5" bestFit="1" customWidth="1"/>
    <col min="1524" max="1524" width="13.140625" style="5" customWidth="1"/>
    <col min="1525" max="1525" width="19.140625" style="5" bestFit="1" customWidth="1"/>
    <col min="1526" max="1526" width="16.140625" style="5" customWidth="1"/>
    <col min="1527" max="1527" width="11.42578125" style="5" customWidth="1"/>
    <col min="1528" max="1528" width="19.140625" style="5" customWidth="1"/>
    <col min="1529" max="1529" width="14.140625" style="5" bestFit="1" customWidth="1"/>
    <col min="1530" max="1530" width="11" style="5" customWidth="1"/>
    <col min="1531" max="1531" width="11.42578125" style="5" customWidth="1"/>
    <col min="1532" max="1532" width="12" style="5" customWidth="1"/>
    <col min="1533" max="1533" width="18.140625" style="5" customWidth="1"/>
    <col min="1534" max="1534" width="9.5703125" style="5" customWidth="1"/>
    <col min="1535" max="1535" width="12.5703125" style="5" bestFit="1" customWidth="1"/>
    <col min="1536" max="1536" width="9.5703125" style="5" customWidth="1"/>
    <col min="1537" max="1537" width="15" style="5" customWidth="1"/>
    <col min="1538" max="1538" width="8.85546875" style="5" customWidth="1"/>
    <col min="1539" max="1539" width="13.85546875" style="5" customWidth="1"/>
    <col min="1540" max="1540" width="15" style="5" bestFit="1" customWidth="1"/>
    <col min="1541" max="1541" width="17.42578125" style="5" customWidth="1"/>
    <col min="1542" max="1542" width="26" style="5" bestFit="1" customWidth="1"/>
    <col min="1543" max="1543" width="30.85546875" style="5" bestFit="1" customWidth="1"/>
    <col min="1544" max="1778" width="8.85546875" style="5"/>
    <col min="1779" max="1779" width="23.42578125" style="5" bestFit="1" customWidth="1"/>
    <col min="1780" max="1780" width="13.140625" style="5" customWidth="1"/>
    <col min="1781" max="1781" width="19.140625" style="5" bestFit="1" customWidth="1"/>
    <col min="1782" max="1782" width="16.140625" style="5" customWidth="1"/>
    <col min="1783" max="1783" width="11.42578125" style="5" customWidth="1"/>
    <col min="1784" max="1784" width="19.140625" style="5" customWidth="1"/>
    <col min="1785" max="1785" width="14.140625" style="5" bestFit="1" customWidth="1"/>
    <col min="1786" max="1786" width="11" style="5" customWidth="1"/>
    <col min="1787" max="1787" width="11.42578125" style="5" customWidth="1"/>
    <col min="1788" max="1788" width="12" style="5" customWidth="1"/>
    <col min="1789" max="1789" width="18.140625" style="5" customWidth="1"/>
    <col min="1790" max="1790" width="9.5703125" style="5" customWidth="1"/>
    <col min="1791" max="1791" width="12.5703125" style="5" bestFit="1" customWidth="1"/>
    <col min="1792" max="1792" width="9.5703125" style="5" customWidth="1"/>
    <col min="1793" max="1793" width="15" style="5" customWidth="1"/>
    <col min="1794" max="1794" width="8.85546875" style="5" customWidth="1"/>
    <col min="1795" max="1795" width="13.85546875" style="5" customWidth="1"/>
    <col min="1796" max="1796" width="15" style="5" bestFit="1" customWidth="1"/>
    <col min="1797" max="1797" width="17.42578125" style="5" customWidth="1"/>
    <col min="1798" max="1798" width="26" style="5" bestFit="1" customWidth="1"/>
    <col min="1799" max="1799" width="30.85546875" style="5" bestFit="1" customWidth="1"/>
    <col min="1800" max="2034" width="8.85546875" style="5"/>
    <col min="2035" max="2035" width="23.42578125" style="5" bestFit="1" customWidth="1"/>
    <col min="2036" max="2036" width="13.140625" style="5" customWidth="1"/>
    <col min="2037" max="2037" width="19.140625" style="5" bestFit="1" customWidth="1"/>
    <col min="2038" max="2038" width="16.140625" style="5" customWidth="1"/>
    <col min="2039" max="2039" width="11.42578125" style="5" customWidth="1"/>
    <col min="2040" max="2040" width="19.140625" style="5" customWidth="1"/>
    <col min="2041" max="2041" width="14.140625" style="5" bestFit="1" customWidth="1"/>
    <col min="2042" max="2042" width="11" style="5" customWidth="1"/>
    <col min="2043" max="2043" width="11.42578125" style="5" customWidth="1"/>
    <col min="2044" max="2044" width="12" style="5" customWidth="1"/>
    <col min="2045" max="2045" width="18.140625" style="5" customWidth="1"/>
    <col min="2046" max="2046" width="9.5703125" style="5" customWidth="1"/>
    <col min="2047" max="2047" width="12.5703125" style="5" bestFit="1" customWidth="1"/>
    <col min="2048" max="2048" width="9.5703125" style="5" customWidth="1"/>
    <col min="2049" max="2049" width="15" style="5" customWidth="1"/>
    <col min="2050" max="2050" width="8.85546875" style="5" customWidth="1"/>
    <col min="2051" max="2051" width="13.85546875" style="5" customWidth="1"/>
    <col min="2052" max="2052" width="15" style="5" bestFit="1" customWidth="1"/>
    <col min="2053" max="2053" width="17.42578125" style="5" customWidth="1"/>
    <col min="2054" max="2054" width="26" style="5" bestFit="1" customWidth="1"/>
    <col min="2055" max="2055" width="30.85546875" style="5" bestFit="1" customWidth="1"/>
    <col min="2056" max="2290" width="8.85546875" style="5"/>
    <col min="2291" max="2291" width="23.42578125" style="5" bestFit="1" customWidth="1"/>
    <col min="2292" max="2292" width="13.140625" style="5" customWidth="1"/>
    <col min="2293" max="2293" width="19.140625" style="5" bestFit="1" customWidth="1"/>
    <col min="2294" max="2294" width="16.140625" style="5" customWidth="1"/>
    <col min="2295" max="2295" width="11.42578125" style="5" customWidth="1"/>
    <col min="2296" max="2296" width="19.140625" style="5" customWidth="1"/>
    <col min="2297" max="2297" width="14.140625" style="5" bestFit="1" customWidth="1"/>
    <col min="2298" max="2298" width="11" style="5" customWidth="1"/>
    <col min="2299" max="2299" width="11.42578125" style="5" customWidth="1"/>
    <col min="2300" max="2300" width="12" style="5" customWidth="1"/>
    <col min="2301" max="2301" width="18.140625" style="5" customWidth="1"/>
    <col min="2302" max="2302" width="9.5703125" style="5" customWidth="1"/>
    <col min="2303" max="2303" width="12.5703125" style="5" bestFit="1" customWidth="1"/>
    <col min="2304" max="2304" width="9.5703125" style="5" customWidth="1"/>
    <col min="2305" max="2305" width="15" style="5" customWidth="1"/>
    <col min="2306" max="2306" width="8.85546875" style="5" customWidth="1"/>
    <col min="2307" max="2307" width="13.85546875" style="5" customWidth="1"/>
    <col min="2308" max="2308" width="15" style="5" bestFit="1" customWidth="1"/>
    <col min="2309" max="2309" width="17.42578125" style="5" customWidth="1"/>
    <col min="2310" max="2310" width="26" style="5" bestFit="1" customWidth="1"/>
    <col min="2311" max="2311" width="30.85546875" style="5" bestFit="1" customWidth="1"/>
    <col min="2312" max="2546" width="8.85546875" style="5"/>
    <col min="2547" max="2547" width="23.42578125" style="5" bestFit="1" customWidth="1"/>
    <col min="2548" max="2548" width="13.140625" style="5" customWidth="1"/>
    <col min="2549" max="2549" width="19.140625" style="5" bestFit="1" customWidth="1"/>
    <col min="2550" max="2550" width="16.140625" style="5" customWidth="1"/>
    <col min="2551" max="2551" width="11.42578125" style="5" customWidth="1"/>
    <col min="2552" max="2552" width="19.140625" style="5" customWidth="1"/>
    <col min="2553" max="2553" width="14.140625" style="5" bestFit="1" customWidth="1"/>
    <col min="2554" max="2554" width="11" style="5" customWidth="1"/>
    <col min="2555" max="2555" width="11.42578125" style="5" customWidth="1"/>
    <col min="2556" max="2556" width="12" style="5" customWidth="1"/>
    <col min="2557" max="2557" width="18.140625" style="5" customWidth="1"/>
    <col min="2558" max="2558" width="9.5703125" style="5" customWidth="1"/>
    <col min="2559" max="2559" width="12.5703125" style="5" bestFit="1" customWidth="1"/>
    <col min="2560" max="2560" width="9.5703125" style="5" customWidth="1"/>
    <col min="2561" max="2561" width="15" style="5" customWidth="1"/>
    <col min="2562" max="2562" width="8.85546875" style="5" customWidth="1"/>
    <col min="2563" max="2563" width="13.85546875" style="5" customWidth="1"/>
    <col min="2564" max="2564" width="15" style="5" bestFit="1" customWidth="1"/>
    <col min="2565" max="2565" width="17.42578125" style="5" customWidth="1"/>
    <col min="2566" max="2566" width="26" style="5" bestFit="1" customWidth="1"/>
    <col min="2567" max="2567" width="30.85546875" style="5" bestFit="1" customWidth="1"/>
    <col min="2568" max="2802" width="8.85546875" style="5"/>
    <col min="2803" max="2803" width="23.42578125" style="5" bestFit="1" customWidth="1"/>
    <col min="2804" max="2804" width="13.140625" style="5" customWidth="1"/>
    <col min="2805" max="2805" width="19.140625" style="5" bestFit="1" customWidth="1"/>
    <col min="2806" max="2806" width="16.140625" style="5" customWidth="1"/>
    <col min="2807" max="2807" width="11.42578125" style="5" customWidth="1"/>
    <col min="2808" max="2808" width="19.140625" style="5" customWidth="1"/>
    <col min="2809" max="2809" width="14.140625" style="5" bestFit="1" customWidth="1"/>
    <col min="2810" max="2810" width="11" style="5" customWidth="1"/>
    <col min="2811" max="2811" width="11.42578125" style="5" customWidth="1"/>
    <col min="2812" max="2812" width="12" style="5" customWidth="1"/>
    <col min="2813" max="2813" width="18.140625" style="5" customWidth="1"/>
    <col min="2814" max="2814" width="9.5703125" style="5" customWidth="1"/>
    <col min="2815" max="2815" width="12.5703125" style="5" bestFit="1" customWidth="1"/>
    <col min="2816" max="2816" width="9.5703125" style="5" customWidth="1"/>
    <col min="2817" max="2817" width="15" style="5" customWidth="1"/>
    <col min="2818" max="2818" width="8.85546875" style="5" customWidth="1"/>
    <col min="2819" max="2819" width="13.85546875" style="5" customWidth="1"/>
    <col min="2820" max="2820" width="15" style="5" bestFit="1" customWidth="1"/>
    <col min="2821" max="2821" width="17.42578125" style="5" customWidth="1"/>
    <col min="2822" max="2822" width="26" style="5" bestFit="1" customWidth="1"/>
    <col min="2823" max="2823" width="30.85546875" style="5" bestFit="1" customWidth="1"/>
    <col min="2824" max="3058" width="8.85546875" style="5"/>
    <col min="3059" max="3059" width="23.42578125" style="5" bestFit="1" customWidth="1"/>
    <col min="3060" max="3060" width="13.140625" style="5" customWidth="1"/>
    <col min="3061" max="3061" width="19.140625" style="5" bestFit="1" customWidth="1"/>
    <col min="3062" max="3062" width="16.140625" style="5" customWidth="1"/>
    <col min="3063" max="3063" width="11.42578125" style="5" customWidth="1"/>
    <col min="3064" max="3064" width="19.140625" style="5" customWidth="1"/>
    <col min="3065" max="3065" width="14.140625" style="5" bestFit="1" customWidth="1"/>
    <col min="3066" max="3066" width="11" style="5" customWidth="1"/>
    <col min="3067" max="3067" width="11.42578125" style="5" customWidth="1"/>
    <col min="3068" max="3068" width="12" style="5" customWidth="1"/>
    <col min="3069" max="3069" width="18.140625" style="5" customWidth="1"/>
    <col min="3070" max="3070" width="9.5703125" style="5" customWidth="1"/>
    <col min="3071" max="3071" width="12.5703125" style="5" bestFit="1" customWidth="1"/>
    <col min="3072" max="3072" width="9.5703125" style="5" customWidth="1"/>
    <col min="3073" max="3073" width="15" style="5" customWidth="1"/>
    <col min="3074" max="3074" width="8.85546875" style="5" customWidth="1"/>
    <col min="3075" max="3075" width="13.85546875" style="5" customWidth="1"/>
    <col min="3076" max="3076" width="15" style="5" bestFit="1" customWidth="1"/>
    <col min="3077" max="3077" width="17.42578125" style="5" customWidth="1"/>
    <col min="3078" max="3078" width="26" style="5" bestFit="1" customWidth="1"/>
    <col min="3079" max="3079" width="30.85546875" style="5" bestFit="1" customWidth="1"/>
    <col min="3080" max="3314" width="8.85546875" style="5"/>
    <col min="3315" max="3315" width="23.42578125" style="5" bestFit="1" customWidth="1"/>
    <col min="3316" max="3316" width="13.140625" style="5" customWidth="1"/>
    <col min="3317" max="3317" width="19.140625" style="5" bestFit="1" customWidth="1"/>
    <col min="3318" max="3318" width="16.140625" style="5" customWidth="1"/>
    <col min="3319" max="3319" width="11.42578125" style="5" customWidth="1"/>
    <col min="3320" max="3320" width="19.140625" style="5" customWidth="1"/>
    <col min="3321" max="3321" width="14.140625" style="5" bestFit="1" customWidth="1"/>
    <col min="3322" max="3322" width="11" style="5" customWidth="1"/>
    <col min="3323" max="3323" width="11.42578125" style="5" customWidth="1"/>
    <col min="3324" max="3324" width="12" style="5" customWidth="1"/>
    <col min="3325" max="3325" width="18.140625" style="5" customWidth="1"/>
    <col min="3326" max="3326" width="9.5703125" style="5" customWidth="1"/>
    <col min="3327" max="3327" width="12.5703125" style="5" bestFit="1" customWidth="1"/>
    <col min="3328" max="3328" width="9.5703125" style="5" customWidth="1"/>
    <col min="3329" max="3329" width="15" style="5" customWidth="1"/>
    <col min="3330" max="3330" width="8.85546875" style="5" customWidth="1"/>
    <col min="3331" max="3331" width="13.85546875" style="5" customWidth="1"/>
    <col min="3332" max="3332" width="15" style="5" bestFit="1" customWidth="1"/>
    <col min="3333" max="3333" width="17.42578125" style="5" customWidth="1"/>
    <col min="3334" max="3334" width="26" style="5" bestFit="1" customWidth="1"/>
    <col min="3335" max="3335" width="30.85546875" style="5" bestFit="1" customWidth="1"/>
    <col min="3336" max="3570" width="8.85546875" style="5"/>
    <col min="3571" max="3571" width="23.42578125" style="5" bestFit="1" customWidth="1"/>
    <col min="3572" max="3572" width="13.140625" style="5" customWidth="1"/>
    <col min="3573" max="3573" width="19.140625" style="5" bestFit="1" customWidth="1"/>
    <col min="3574" max="3574" width="16.140625" style="5" customWidth="1"/>
    <col min="3575" max="3575" width="11.42578125" style="5" customWidth="1"/>
    <col min="3576" max="3576" width="19.140625" style="5" customWidth="1"/>
    <col min="3577" max="3577" width="14.140625" style="5" bestFit="1" customWidth="1"/>
    <col min="3578" max="3578" width="11" style="5" customWidth="1"/>
    <col min="3579" max="3579" width="11.42578125" style="5" customWidth="1"/>
    <col min="3580" max="3580" width="12" style="5" customWidth="1"/>
    <col min="3581" max="3581" width="18.140625" style="5" customWidth="1"/>
    <col min="3582" max="3582" width="9.5703125" style="5" customWidth="1"/>
    <col min="3583" max="3583" width="12.5703125" style="5" bestFit="1" customWidth="1"/>
    <col min="3584" max="3584" width="9.5703125" style="5" customWidth="1"/>
    <col min="3585" max="3585" width="15" style="5" customWidth="1"/>
    <col min="3586" max="3586" width="8.85546875" style="5" customWidth="1"/>
    <col min="3587" max="3587" width="13.85546875" style="5" customWidth="1"/>
    <col min="3588" max="3588" width="15" style="5" bestFit="1" customWidth="1"/>
    <col min="3589" max="3589" width="17.42578125" style="5" customWidth="1"/>
    <col min="3590" max="3590" width="26" style="5" bestFit="1" customWidth="1"/>
    <col min="3591" max="3591" width="30.85546875" style="5" bestFit="1" customWidth="1"/>
    <col min="3592" max="3826" width="8.85546875" style="5"/>
    <col min="3827" max="3827" width="23.42578125" style="5" bestFit="1" customWidth="1"/>
    <col min="3828" max="3828" width="13.140625" style="5" customWidth="1"/>
    <col min="3829" max="3829" width="19.140625" style="5" bestFit="1" customWidth="1"/>
    <col min="3830" max="3830" width="16.140625" style="5" customWidth="1"/>
    <col min="3831" max="3831" width="11.42578125" style="5" customWidth="1"/>
    <col min="3832" max="3832" width="19.140625" style="5" customWidth="1"/>
    <col min="3833" max="3833" width="14.140625" style="5" bestFit="1" customWidth="1"/>
    <col min="3834" max="3834" width="11" style="5" customWidth="1"/>
    <col min="3835" max="3835" width="11.42578125" style="5" customWidth="1"/>
    <col min="3836" max="3836" width="12" style="5" customWidth="1"/>
    <col min="3837" max="3837" width="18.140625" style="5" customWidth="1"/>
    <col min="3838" max="3838" width="9.5703125" style="5" customWidth="1"/>
    <col min="3839" max="3839" width="12.5703125" style="5" bestFit="1" customWidth="1"/>
    <col min="3840" max="3840" width="9.5703125" style="5" customWidth="1"/>
    <col min="3841" max="3841" width="15" style="5" customWidth="1"/>
    <col min="3842" max="3842" width="8.85546875" style="5" customWidth="1"/>
    <col min="3843" max="3843" width="13.85546875" style="5" customWidth="1"/>
    <col min="3844" max="3844" width="15" style="5" bestFit="1" customWidth="1"/>
    <col min="3845" max="3845" width="17.42578125" style="5" customWidth="1"/>
    <col min="3846" max="3846" width="26" style="5" bestFit="1" customWidth="1"/>
    <col min="3847" max="3847" width="30.85546875" style="5" bestFit="1" customWidth="1"/>
    <col min="3848" max="4082" width="8.85546875" style="5"/>
    <col min="4083" max="4083" width="23.42578125" style="5" bestFit="1" customWidth="1"/>
    <col min="4084" max="4084" width="13.140625" style="5" customWidth="1"/>
    <col min="4085" max="4085" width="19.140625" style="5" bestFit="1" customWidth="1"/>
    <col min="4086" max="4086" width="16.140625" style="5" customWidth="1"/>
    <col min="4087" max="4087" width="11.42578125" style="5" customWidth="1"/>
    <col min="4088" max="4088" width="19.140625" style="5" customWidth="1"/>
    <col min="4089" max="4089" width="14.140625" style="5" bestFit="1" customWidth="1"/>
    <col min="4090" max="4090" width="11" style="5" customWidth="1"/>
    <col min="4091" max="4091" width="11.42578125" style="5" customWidth="1"/>
    <col min="4092" max="4092" width="12" style="5" customWidth="1"/>
    <col min="4093" max="4093" width="18.140625" style="5" customWidth="1"/>
    <col min="4094" max="4094" width="9.5703125" style="5" customWidth="1"/>
    <col min="4095" max="4095" width="12.5703125" style="5" bestFit="1" customWidth="1"/>
    <col min="4096" max="4096" width="9.5703125" style="5" customWidth="1"/>
    <col min="4097" max="4097" width="15" style="5" customWidth="1"/>
    <col min="4098" max="4098" width="8.85546875" style="5" customWidth="1"/>
    <col min="4099" max="4099" width="13.85546875" style="5" customWidth="1"/>
    <col min="4100" max="4100" width="15" style="5" bestFit="1" customWidth="1"/>
    <col min="4101" max="4101" width="17.42578125" style="5" customWidth="1"/>
    <col min="4102" max="4102" width="26" style="5" bestFit="1" customWidth="1"/>
    <col min="4103" max="4103" width="30.85546875" style="5" bestFit="1" customWidth="1"/>
    <col min="4104" max="4338" width="8.85546875" style="5"/>
    <col min="4339" max="4339" width="23.42578125" style="5" bestFit="1" customWidth="1"/>
    <col min="4340" max="4340" width="13.140625" style="5" customWidth="1"/>
    <col min="4341" max="4341" width="19.140625" style="5" bestFit="1" customWidth="1"/>
    <col min="4342" max="4342" width="16.140625" style="5" customWidth="1"/>
    <col min="4343" max="4343" width="11.42578125" style="5" customWidth="1"/>
    <col min="4344" max="4344" width="19.140625" style="5" customWidth="1"/>
    <col min="4345" max="4345" width="14.140625" style="5" bestFit="1" customWidth="1"/>
    <col min="4346" max="4346" width="11" style="5" customWidth="1"/>
    <col min="4347" max="4347" width="11.42578125" style="5" customWidth="1"/>
    <col min="4348" max="4348" width="12" style="5" customWidth="1"/>
    <col min="4349" max="4349" width="18.140625" style="5" customWidth="1"/>
    <col min="4350" max="4350" width="9.5703125" style="5" customWidth="1"/>
    <col min="4351" max="4351" width="12.5703125" style="5" bestFit="1" customWidth="1"/>
    <col min="4352" max="4352" width="9.5703125" style="5" customWidth="1"/>
    <col min="4353" max="4353" width="15" style="5" customWidth="1"/>
    <col min="4354" max="4354" width="8.85546875" style="5" customWidth="1"/>
    <col min="4355" max="4355" width="13.85546875" style="5" customWidth="1"/>
    <col min="4356" max="4356" width="15" style="5" bestFit="1" customWidth="1"/>
    <col min="4357" max="4357" width="17.42578125" style="5" customWidth="1"/>
    <col min="4358" max="4358" width="26" style="5" bestFit="1" customWidth="1"/>
    <col min="4359" max="4359" width="30.85546875" style="5" bestFit="1" customWidth="1"/>
    <col min="4360" max="4594" width="8.85546875" style="5"/>
    <col min="4595" max="4595" width="23.42578125" style="5" bestFit="1" customWidth="1"/>
    <col min="4596" max="4596" width="13.140625" style="5" customWidth="1"/>
    <col min="4597" max="4597" width="19.140625" style="5" bestFit="1" customWidth="1"/>
    <col min="4598" max="4598" width="16.140625" style="5" customWidth="1"/>
    <col min="4599" max="4599" width="11.42578125" style="5" customWidth="1"/>
    <col min="4600" max="4600" width="19.140625" style="5" customWidth="1"/>
    <col min="4601" max="4601" width="14.140625" style="5" bestFit="1" customWidth="1"/>
    <col min="4602" max="4602" width="11" style="5" customWidth="1"/>
    <col min="4603" max="4603" width="11.42578125" style="5" customWidth="1"/>
    <col min="4604" max="4604" width="12" style="5" customWidth="1"/>
    <col min="4605" max="4605" width="18.140625" style="5" customWidth="1"/>
    <col min="4606" max="4606" width="9.5703125" style="5" customWidth="1"/>
    <col min="4607" max="4607" width="12.5703125" style="5" bestFit="1" customWidth="1"/>
    <col min="4608" max="4608" width="9.5703125" style="5" customWidth="1"/>
    <col min="4609" max="4609" width="15" style="5" customWidth="1"/>
    <col min="4610" max="4610" width="8.85546875" style="5" customWidth="1"/>
    <col min="4611" max="4611" width="13.85546875" style="5" customWidth="1"/>
    <col min="4612" max="4612" width="15" style="5" bestFit="1" customWidth="1"/>
    <col min="4613" max="4613" width="17.42578125" style="5" customWidth="1"/>
    <col min="4614" max="4614" width="26" style="5" bestFit="1" customWidth="1"/>
    <col min="4615" max="4615" width="30.85546875" style="5" bestFit="1" customWidth="1"/>
    <col min="4616" max="4850" width="8.85546875" style="5"/>
    <col min="4851" max="4851" width="23.42578125" style="5" bestFit="1" customWidth="1"/>
    <col min="4852" max="4852" width="13.140625" style="5" customWidth="1"/>
    <col min="4853" max="4853" width="19.140625" style="5" bestFit="1" customWidth="1"/>
    <col min="4854" max="4854" width="16.140625" style="5" customWidth="1"/>
    <col min="4855" max="4855" width="11.42578125" style="5" customWidth="1"/>
    <col min="4856" max="4856" width="19.140625" style="5" customWidth="1"/>
    <col min="4857" max="4857" width="14.140625" style="5" bestFit="1" customWidth="1"/>
    <col min="4858" max="4858" width="11" style="5" customWidth="1"/>
    <col min="4859" max="4859" width="11.42578125" style="5" customWidth="1"/>
    <col min="4860" max="4860" width="12" style="5" customWidth="1"/>
    <col min="4861" max="4861" width="18.140625" style="5" customWidth="1"/>
    <col min="4862" max="4862" width="9.5703125" style="5" customWidth="1"/>
    <col min="4863" max="4863" width="12.5703125" style="5" bestFit="1" customWidth="1"/>
    <col min="4864" max="4864" width="9.5703125" style="5" customWidth="1"/>
    <col min="4865" max="4865" width="15" style="5" customWidth="1"/>
    <col min="4866" max="4866" width="8.85546875" style="5" customWidth="1"/>
    <col min="4867" max="4867" width="13.85546875" style="5" customWidth="1"/>
    <col min="4868" max="4868" width="15" style="5" bestFit="1" customWidth="1"/>
    <col min="4869" max="4869" width="17.42578125" style="5" customWidth="1"/>
    <col min="4870" max="4870" width="26" style="5" bestFit="1" customWidth="1"/>
    <col min="4871" max="4871" width="30.85546875" style="5" bestFit="1" customWidth="1"/>
    <col min="4872" max="5106" width="8.85546875" style="5"/>
    <col min="5107" max="5107" width="23.42578125" style="5" bestFit="1" customWidth="1"/>
    <col min="5108" max="5108" width="13.140625" style="5" customWidth="1"/>
    <col min="5109" max="5109" width="19.140625" style="5" bestFit="1" customWidth="1"/>
    <col min="5110" max="5110" width="16.140625" style="5" customWidth="1"/>
    <col min="5111" max="5111" width="11.42578125" style="5" customWidth="1"/>
    <col min="5112" max="5112" width="19.140625" style="5" customWidth="1"/>
    <col min="5113" max="5113" width="14.140625" style="5" bestFit="1" customWidth="1"/>
    <col min="5114" max="5114" width="11" style="5" customWidth="1"/>
    <col min="5115" max="5115" width="11.42578125" style="5" customWidth="1"/>
    <col min="5116" max="5116" width="12" style="5" customWidth="1"/>
    <col min="5117" max="5117" width="18.140625" style="5" customWidth="1"/>
    <col min="5118" max="5118" width="9.5703125" style="5" customWidth="1"/>
    <col min="5119" max="5119" width="12.5703125" style="5" bestFit="1" customWidth="1"/>
    <col min="5120" max="5120" width="9.5703125" style="5" customWidth="1"/>
    <col min="5121" max="5121" width="15" style="5" customWidth="1"/>
    <col min="5122" max="5122" width="8.85546875" style="5" customWidth="1"/>
    <col min="5123" max="5123" width="13.85546875" style="5" customWidth="1"/>
    <col min="5124" max="5124" width="15" style="5" bestFit="1" customWidth="1"/>
    <col min="5125" max="5125" width="17.42578125" style="5" customWidth="1"/>
    <col min="5126" max="5126" width="26" style="5" bestFit="1" customWidth="1"/>
    <col min="5127" max="5127" width="30.85546875" style="5" bestFit="1" customWidth="1"/>
    <col min="5128" max="5362" width="8.85546875" style="5"/>
    <col min="5363" max="5363" width="23.42578125" style="5" bestFit="1" customWidth="1"/>
    <col min="5364" max="5364" width="13.140625" style="5" customWidth="1"/>
    <col min="5365" max="5365" width="19.140625" style="5" bestFit="1" customWidth="1"/>
    <col min="5366" max="5366" width="16.140625" style="5" customWidth="1"/>
    <col min="5367" max="5367" width="11.42578125" style="5" customWidth="1"/>
    <col min="5368" max="5368" width="19.140625" style="5" customWidth="1"/>
    <col min="5369" max="5369" width="14.140625" style="5" bestFit="1" customWidth="1"/>
    <col min="5370" max="5370" width="11" style="5" customWidth="1"/>
    <col min="5371" max="5371" width="11.42578125" style="5" customWidth="1"/>
    <col min="5372" max="5372" width="12" style="5" customWidth="1"/>
    <col min="5373" max="5373" width="18.140625" style="5" customWidth="1"/>
    <col min="5374" max="5374" width="9.5703125" style="5" customWidth="1"/>
    <col min="5375" max="5375" width="12.5703125" style="5" bestFit="1" customWidth="1"/>
    <col min="5376" max="5376" width="9.5703125" style="5" customWidth="1"/>
    <col min="5377" max="5377" width="15" style="5" customWidth="1"/>
    <col min="5378" max="5378" width="8.85546875" style="5" customWidth="1"/>
    <col min="5379" max="5379" width="13.85546875" style="5" customWidth="1"/>
    <col min="5380" max="5380" width="15" style="5" bestFit="1" customWidth="1"/>
    <col min="5381" max="5381" width="17.42578125" style="5" customWidth="1"/>
    <col min="5382" max="5382" width="26" style="5" bestFit="1" customWidth="1"/>
    <col min="5383" max="5383" width="30.85546875" style="5" bestFit="1" customWidth="1"/>
    <col min="5384" max="5618" width="8.85546875" style="5"/>
    <col min="5619" max="5619" width="23.42578125" style="5" bestFit="1" customWidth="1"/>
    <col min="5620" max="5620" width="13.140625" style="5" customWidth="1"/>
    <col min="5621" max="5621" width="19.140625" style="5" bestFit="1" customWidth="1"/>
    <col min="5622" max="5622" width="16.140625" style="5" customWidth="1"/>
    <col min="5623" max="5623" width="11.42578125" style="5" customWidth="1"/>
    <col min="5624" max="5624" width="19.140625" style="5" customWidth="1"/>
    <col min="5625" max="5625" width="14.140625" style="5" bestFit="1" customWidth="1"/>
    <col min="5626" max="5626" width="11" style="5" customWidth="1"/>
    <col min="5627" max="5627" width="11.42578125" style="5" customWidth="1"/>
    <col min="5628" max="5628" width="12" style="5" customWidth="1"/>
    <col min="5629" max="5629" width="18.140625" style="5" customWidth="1"/>
    <col min="5630" max="5630" width="9.5703125" style="5" customWidth="1"/>
    <col min="5631" max="5631" width="12.5703125" style="5" bestFit="1" customWidth="1"/>
    <col min="5632" max="5632" width="9.5703125" style="5" customWidth="1"/>
    <col min="5633" max="5633" width="15" style="5" customWidth="1"/>
    <col min="5634" max="5634" width="8.85546875" style="5" customWidth="1"/>
    <col min="5635" max="5635" width="13.85546875" style="5" customWidth="1"/>
    <col min="5636" max="5636" width="15" style="5" bestFit="1" customWidth="1"/>
    <col min="5637" max="5637" width="17.42578125" style="5" customWidth="1"/>
    <col min="5638" max="5638" width="26" style="5" bestFit="1" customWidth="1"/>
    <col min="5639" max="5639" width="30.85546875" style="5" bestFit="1" customWidth="1"/>
    <col min="5640" max="5874" width="8.85546875" style="5"/>
    <col min="5875" max="5875" width="23.42578125" style="5" bestFit="1" customWidth="1"/>
    <col min="5876" max="5876" width="13.140625" style="5" customWidth="1"/>
    <col min="5877" max="5877" width="19.140625" style="5" bestFit="1" customWidth="1"/>
    <col min="5878" max="5878" width="16.140625" style="5" customWidth="1"/>
    <col min="5879" max="5879" width="11.42578125" style="5" customWidth="1"/>
    <col min="5880" max="5880" width="19.140625" style="5" customWidth="1"/>
    <col min="5881" max="5881" width="14.140625" style="5" bestFit="1" customWidth="1"/>
    <col min="5882" max="5882" width="11" style="5" customWidth="1"/>
    <col min="5883" max="5883" width="11.42578125" style="5" customWidth="1"/>
    <col min="5884" max="5884" width="12" style="5" customWidth="1"/>
    <col min="5885" max="5885" width="18.140625" style="5" customWidth="1"/>
    <col min="5886" max="5886" width="9.5703125" style="5" customWidth="1"/>
    <col min="5887" max="5887" width="12.5703125" style="5" bestFit="1" customWidth="1"/>
    <col min="5888" max="5888" width="9.5703125" style="5" customWidth="1"/>
    <col min="5889" max="5889" width="15" style="5" customWidth="1"/>
    <col min="5890" max="5890" width="8.85546875" style="5" customWidth="1"/>
    <col min="5891" max="5891" width="13.85546875" style="5" customWidth="1"/>
    <col min="5892" max="5892" width="15" style="5" bestFit="1" customWidth="1"/>
    <col min="5893" max="5893" width="17.42578125" style="5" customWidth="1"/>
    <col min="5894" max="5894" width="26" style="5" bestFit="1" customWidth="1"/>
    <col min="5895" max="5895" width="30.85546875" style="5" bestFit="1" customWidth="1"/>
    <col min="5896" max="6130" width="8.85546875" style="5"/>
    <col min="6131" max="6131" width="23.42578125" style="5" bestFit="1" customWidth="1"/>
    <col min="6132" max="6132" width="13.140625" style="5" customWidth="1"/>
    <col min="6133" max="6133" width="19.140625" style="5" bestFit="1" customWidth="1"/>
    <col min="6134" max="6134" width="16.140625" style="5" customWidth="1"/>
    <col min="6135" max="6135" width="11.42578125" style="5" customWidth="1"/>
    <col min="6136" max="6136" width="19.140625" style="5" customWidth="1"/>
    <col min="6137" max="6137" width="14.140625" style="5" bestFit="1" customWidth="1"/>
    <col min="6138" max="6138" width="11" style="5" customWidth="1"/>
    <col min="6139" max="6139" width="11.42578125" style="5" customWidth="1"/>
    <col min="6140" max="6140" width="12" style="5" customWidth="1"/>
    <col min="6141" max="6141" width="18.140625" style="5" customWidth="1"/>
    <col min="6142" max="6142" width="9.5703125" style="5" customWidth="1"/>
    <col min="6143" max="6143" width="12.5703125" style="5" bestFit="1" customWidth="1"/>
    <col min="6144" max="6144" width="9.5703125" style="5" customWidth="1"/>
    <col min="6145" max="6145" width="15" style="5" customWidth="1"/>
    <col min="6146" max="6146" width="8.85546875" style="5" customWidth="1"/>
    <col min="6147" max="6147" width="13.85546875" style="5" customWidth="1"/>
    <col min="6148" max="6148" width="15" style="5" bestFit="1" customWidth="1"/>
    <col min="6149" max="6149" width="17.42578125" style="5" customWidth="1"/>
    <col min="6150" max="6150" width="26" style="5" bestFit="1" customWidth="1"/>
    <col min="6151" max="6151" width="30.85546875" style="5" bestFit="1" customWidth="1"/>
    <col min="6152" max="6386" width="8.85546875" style="5"/>
    <col min="6387" max="6387" width="23.42578125" style="5" bestFit="1" customWidth="1"/>
    <col min="6388" max="6388" width="13.140625" style="5" customWidth="1"/>
    <col min="6389" max="6389" width="19.140625" style="5" bestFit="1" customWidth="1"/>
    <col min="6390" max="6390" width="16.140625" style="5" customWidth="1"/>
    <col min="6391" max="6391" width="11.42578125" style="5" customWidth="1"/>
    <col min="6392" max="6392" width="19.140625" style="5" customWidth="1"/>
    <col min="6393" max="6393" width="14.140625" style="5" bestFit="1" customWidth="1"/>
    <col min="6394" max="6394" width="11" style="5" customWidth="1"/>
    <col min="6395" max="6395" width="11.42578125" style="5" customWidth="1"/>
    <col min="6396" max="6396" width="12" style="5" customWidth="1"/>
    <col min="6397" max="6397" width="18.140625" style="5" customWidth="1"/>
    <col min="6398" max="6398" width="9.5703125" style="5" customWidth="1"/>
    <col min="6399" max="6399" width="12.5703125" style="5" bestFit="1" customWidth="1"/>
    <col min="6400" max="6400" width="9.5703125" style="5" customWidth="1"/>
    <col min="6401" max="6401" width="15" style="5" customWidth="1"/>
    <col min="6402" max="6402" width="8.85546875" style="5" customWidth="1"/>
    <col min="6403" max="6403" width="13.85546875" style="5" customWidth="1"/>
    <col min="6404" max="6404" width="15" style="5" bestFit="1" customWidth="1"/>
    <col min="6405" max="6405" width="17.42578125" style="5" customWidth="1"/>
    <col min="6406" max="6406" width="26" style="5" bestFit="1" customWidth="1"/>
    <col min="6407" max="6407" width="30.85546875" style="5" bestFit="1" customWidth="1"/>
    <col min="6408" max="6642" width="8.85546875" style="5"/>
    <col min="6643" max="6643" width="23.42578125" style="5" bestFit="1" customWidth="1"/>
    <col min="6644" max="6644" width="13.140625" style="5" customWidth="1"/>
    <col min="6645" max="6645" width="19.140625" style="5" bestFit="1" customWidth="1"/>
    <col min="6646" max="6646" width="16.140625" style="5" customWidth="1"/>
    <col min="6647" max="6647" width="11.42578125" style="5" customWidth="1"/>
    <col min="6648" max="6648" width="19.140625" style="5" customWidth="1"/>
    <col min="6649" max="6649" width="14.140625" style="5" bestFit="1" customWidth="1"/>
    <col min="6650" max="6650" width="11" style="5" customWidth="1"/>
    <col min="6651" max="6651" width="11.42578125" style="5" customWidth="1"/>
    <col min="6652" max="6652" width="12" style="5" customWidth="1"/>
    <col min="6653" max="6653" width="18.140625" style="5" customWidth="1"/>
    <col min="6654" max="6654" width="9.5703125" style="5" customWidth="1"/>
    <col min="6655" max="6655" width="12.5703125" style="5" bestFit="1" customWidth="1"/>
    <col min="6656" max="6656" width="9.5703125" style="5" customWidth="1"/>
    <col min="6657" max="6657" width="15" style="5" customWidth="1"/>
    <col min="6658" max="6658" width="8.85546875" style="5" customWidth="1"/>
    <col min="6659" max="6659" width="13.85546875" style="5" customWidth="1"/>
    <col min="6660" max="6660" width="15" style="5" bestFit="1" customWidth="1"/>
    <col min="6661" max="6661" width="17.42578125" style="5" customWidth="1"/>
    <col min="6662" max="6662" width="26" style="5" bestFit="1" customWidth="1"/>
    <col min="6663" max="6663" width="30.85546875" style="5" bestFit="1" customWidth="1"/>
    <col min="6664" max="6898" width="8.85546875" style="5"/>
    <col min="6899" max="6899" width="23.42578125" style="5" bestFit="1" customWidth="1"/>
    <col min="6900" max="6900" width="13.140625" style="5" customWidth="1"/>
    <col min="6901" max="6901" width="19.140625" style="5" bestFit="1" customWidth="1"/>
    <col min="6902" max="6902" width="16.140625" style="5" customWidth="1"/>
    <col min="6903" max="6903" width="11.42578125" style="5" customWidth="1"/>
    <col min="6904" max="6904" width="19.140625" style="5" customWidth="1"/>
    <col min="6905" max="6905" width="14.140625" style="5" bestFit="1" customWidth="1"/>
    <col min="6906" max="6906" width="11" style="5" customWidth="1"/>
    <col min="6907" max="6907" width="11.42578125" style="5" customWidth="1"/>
    <col min="6908" max="6908" width="12" style="5" customWidth="1"/>
    <col min="6909" max="6909" width="18.140625" style="5" customWidth="1"/>
    <col min="6910" max="6910" width="9.5703125" style="5" customWidth="1"/>
    <col min="6911" max="6911" width="12.5703125" style="5" bestFit="1" customWidth="1"/>
    <col min="6912" max="6912" width="9.5703125" style="5" customWidth="1"/>
    <col min="6913" max="6913" width="15" style="5" customWidth="1"/>
    <col min="6914" max="6914" width="8.85546875" style="5" customWidth="1"/>
    <col min="6915" max="6915" width="13.85546875" style="5" customWidth="1"/>
    <col min="6916" max="6916" width="15" style="5" bestFit="1" customWidth="1"/>
    <col min="6917" max="6917" width="17.42578125" style="5" customWidth="1"/>
    <col min="6918" max="6918" width="26" style="5" bestFit="1" customWidth="1"/>
    <col min="6919" max="6919" width="30.85546875" style="5" bestFit="1" customWidth="1"/>
    <col min="6920" max="7154" width="8.85546875" style="5"/>
    <col min="7155" max="7155" width="23.42578125" style="5" bestFit="1" customWidth="1"/>
    <col min="7156" max="7156" width="13.140625" style="5" customWidth="1"/>
    <col min="7157" max="7157" width="19.140625" style="5" bestFit="1" customWidth="1"/>
    <col min="7158" max="7158" width="16.140625" style="5" customWidth="1"/>
    <col min="7159" max="7159" width="11.42578125" style="5" customWidth="1"/>
    <col min="7160" max="7160" width="19.140625" style="5" customWidth="1"/>
    <col min="7161" max="7161" width="14.140625" style="5" bestFit="1" customWidth="1"/>
    <col min="7162" max="7162" width="11" style="5" customWidth="1"/>
    <col min="7163" max="7163" width="11.42578125" style="5" customWidth="1"/>
    <col min="7164" max="7164" width="12" style="5" customWidth="1"/>
    <col min="7165" max="7165" width="18.140625" style="5" customWidth="1"/>
    <col min="7166" max="7166" width="9.5703125" style="5" customWidth="1"/>
    <col min="7167" max="7167" width="12.5703125" style="5" bestFit="1" customWidth="1"/>
    <col min="7168" max="7168" width="9.5703125" style="5" customWidth="1"/>
    <col min="7169" max="7169" width="15" style="5" customWidth="1"/>
    <col min="7170" max="7170" width="8.85546875" style="5" customWidth="1"/>
    <col min="7171" max="7171" width="13.85546875" style="5" customWidth="1"/>
    <col min="7172" max="7172" width="15" style="5" bestFit="1" customWidth="1"/>
    <col min="7173" max="7173" width="17.42578125" style="5" customWidth="1"/>
    <col min="7174" max="7174" width="26" style="5" bestFit="1" customWidth="1"/>
    <col min="7175" max="7175" width="30.85546875" style="5" bestFit="1" customWidth="1"/>
    <col min="7176" max="7410" width="8.85546875" style="5"/>
    <col min="7411" max="7411" width="23.42578125" style="5" bestFit="1" customWidth="1"/>
    <col min="7412" max="7412" width="13.140625" style="5" customWidth="1"/>
    <col min="7413" max="7413" width="19.140625" style="5" bestFit="1" customWidth="1"/>
    <col min="7414" max="7414" width="16.140625" style="5" customWidth="1"/>
    <col min="7415" max="7415" width="11.42578125" style="5" customWidth="1"/>
    <col min="7416" max="7416" width="19.140625" style="5" customWidth="1"/>
    <col min="7417" max="7417" width="14.140625" style="5" bestFit="1" customWidth="1"/>
    <col min="7418" max="7418" width="11" style="5" customWidth="1"/>
    <col min="7419" max="7419" width="11.42578125" style="5" customWidth="1"/>
    <col min="7420" max="7420" width="12" style="5" customWidth="1"/>
    <col min="7421" max="7421" width="18.140625" style="5" customWidth="1"/>
    <col min="7422" max="7422" width="9.5703125" style="5" customWidth="1"/>
    <col min="7423" max="7423" width="12.5703125" style="5" bestFit="1" customWidth="1"/>
    <col min="7424" max="7424" width="9.5703125" style="5" customWidth="1"/>
    <col min="7425" max="7425" width="15" style="5" customWidth="1"/>
    <col min="7426" max="7426" width="8.85546875" style="5" customWidth="1"/>
    <col min="7427" max="7427" width="13.85546875" style="5" customWidth="1"/>
    <col min="7428" max="7428" width="15" style="5" bestFit="1" customWidth="1"/>
    <col min="7429" max="7429" width="17.42578125" style="5" customWidth="1"/>
    <col min="7430" max="7430" width="26" style="5" bestFit="1" customWidth="1"/>
    <col min="7431" max="7431" width="30.85546875" style="5" bestFit="1" customWidth="1"/>
    <col min="7432" max="7666" width="8.85546875" style="5"/>
    <col min="7667" max="7667" width="23.42578125" style="5" bestFit="1" customWidth="1"/>
    <col min="7668" max="7668" width="13.140625" style="5" customWidth="1"/>
    <col min="7669" max="7669" width="19.140625" style="5" bestFit="1" customWidth="1"/>
    <col min="7670" max="7670" width="16.140625" style="5" customWidth="1"/>
    <col min="7671" max="7671" width="11.42578125" style="5" customWidth="1"/>
    <col min="7672" max="7672" width="19.140625" style="5" customWidth="1"/>
    <col min="7673" max="7673" width="14.140625" style="5" bestFit="1" customWidth="1"/>
    <col min="7674" max="7674" width="11" style="5" customWidth="1"/>
    <col min="7675" max="7675" width="11.42578125" style="5" customWidth="1"/>
    <col min="7676" max="7676" width="12" style="5" customWidth="1"/>
    <col min="7677" max="7677" width="18.140625" style="5" customWidth="1"/>
    <col min="7678" max="7678" width="9.5703125" style="5" customWidth="1"/>
    <col min="7679" max="7679" width="12.5703125" style="5" bestFit="1" customWidth="1"/>
    <col min="7680" max="7680" width="9.5703125" style="5" customWidth="1"/>
    <col min="7681" max="7681" width="15" style="5" customWidth="1"/>
    <col min="7682" max="7682" width="8.85546875" style="5" customWidth="1"/>
    <col min="7683" max="7683" width="13.85546875" style="5" customWidth="1"/>
    <col min="7684" max="7684" width="15" style="5" bestFit="1" customWidth="1"/>
    <col min="7685" max="7685" width="17.42578125" style="5" customWidth="1"/>
    <col min="7686" max="7686" width="26" style="5" bestFit="1" customWidth="1"/>
    <col min="7687" max="7687" width="30.85546875" style="5" bestFit="1" customWidth="1"/>
    <col min="7688" max="7922" width="8.85546875" style="5"/>
    <col min="7923" max="7923" width="23.42578125" style="5" bestFit="1" customWidth="1"/>
    <col min="7924" max="7924" width="13.140625" style="5" customWidth="1"/>
    <col min="7925" max="7925" width="19.140625" style="5" bestFit="1" customWidth="1"/>
    <col min="7926" max="7926" width="16.140625" style="5" customWidth="1"/>
    <col min="7927" max="7927" width="11.42578125" style="5" customWidth="1"/>
    <col min="7928" max="7928" width="19.140625" style="5" customWidth="1"/>
    <col min="7929" max="7929" width="14.140625" style="5" bestFit="1" customWidth="1"/>
    <col min="7930" max="7930" width="11" style="5" customWidth="1"/>
    <col min="7931" max="7931" width="11.42578125" style="5" customWidth="1"/>
    <col min="7932" max="7932" width="12" style="5" customWidth="1"/>
    <col min="7933" max="7933" width="18.140625" style="5" customWidth="1"/>
    <col min="7934" max="7934" width="9.5703125" style="5" customWidth="1"/>
    <col min="7935" max="7935" width="12.5703125" style="5" bestFit="1" customWidth="1"/>
    <col min="7936" max="7936" width="9.5703125" style="5" customWidth="1"/>
    <col min="7937" max="7937" width="15" style="5" customWidth="1"/>
    <col min="7938" max="7938" width="8.85546875" style="5" customWidth="1"/>
    <col min="7939" max="7939" width="13.85546875" style="5" customWidth="1"/>
    <col min="7940" max="7940" width="15" style="5" bestFit="1" customWidth="1"/>
    <col min="7941" max="7941" width="17.42578125" style="5" customWidth="1"/>
    <col min="7942" max="7942" width="26" style="5" bestFit="1" customWidth="1"/>
    <col min="7943" max="7943" width="30.85546875" style="5" bestFit="1" customWidth="1"/>
    <col min="7944" max="8178" width="8.85546875" style="5"/>
    <col min="8179" max="8179" width="23.42578125" style="5" bestFit="1" customWidth="1"/>
    <col min="8180" max="8180" width="13.140625" style="5" customWidth="1"/>
    <col min="8181" max="8181" width="19.140625" style="5" bestFit="1" customWidth="1"/>
    <col min="8182" max="8182" width="16.140625" style="5" customWidth="1"/>
    <col min="8183" max="8183" width="11.42578125" style="5" customWidth="1"/>
    <col min="8184" max="8184" width="19.140625" style="5" customWidth="1"/>
    <col min="8185" max="8185" width="14.140625" style="5" bestFit="1" customWidth="1"/>
    <col min="8186" max="8186" width="11" style="5" customWidth="1"/>
    <col min="8187" max="8187" width="11.42578125" style="5" customWidth="1"/>
    <col min="8188" max="8188" width="12" style="5" customWidth="1"/>
    <col min="8189" max="8189" width="18.140625" style="5" customWidth="1"/>
    <col min="8190" max="8190" width="9.5703125" style="5" customWidth="1"/>
    <col min="8191" max="8191" width="12.5703125" style="5" bestFit="1" customWidth="1"/>
    <col min="8192" max="8192" width="9.5703125" style="5" customWidth="1"/>
    <col min="8193" max="8193" width="15" style="5" customWidth="1"/>
    <col min="8194" max="8194" width="8.85546875" style="5" customWidth="1"/>
    <col min="8195" max="8195" width="13.85546875" style="5" customWidth="1"/>
    <col min="8196" max="8196" width="15" style="5" bestFit="1" customWidth="1"/>
    <col min="8197" max="8197" width="17.42578125" style="5" customWidth="1"/>
    <col min="8198" max="8198" width="26" style="5" bestFit="1" customWidth="1"/>
    <col min="8199" max="8199" width="30.85546875" style="5" bestFit="1" customWidth="1"/>
    <col min="8200" max="8434" width="8.85546875" style="5"/>
    <col min="8435" max="8435" width="23.42578125" style="5" bestFit="1" customWidth="1"/>
    <col min="8436" max="8436" width="13.140625" style="5" customWidth="1"/>
    <col min="8437" max="8437" width="19.140625" style="5" bestFit="1" customWidth="1"/>
    <col min="8438" max="8438" width="16.140625" style="5" customWidth="1"/>
    <col min="8439" max="8439" width="11.42578125" style="5" customWidth="1"/>
    <col min="8440" max="8440" width="19.140625" style="5" customWidth="1"/>
    <col min="8441" max="8441" width="14.140625" style="5" bestFit="1" customWidth="1"/>
    <col min="8442" max="8442" width="11" style="5" customWidth="1"/>
    <col min="8443" max="8443" width="11.42578125" style="5" customWidth="1"/>
    <col min="8444" max="8444" width="12" style="5" customWidth="1"/>
    <col min="8445" max="8445" width="18.140625" style="5" customWidth="1"/>
    <col min="8446" max="8446" width="9.5703125" style="5" customWidth="1"/>
    <col min="8447" max="8447" width="12.5703125" style="5" bestFit="1" customWidth="1"/>
    <col min="8448" max="8448" width="9.5703125" style="5" customWidth="1"/>
    <col min="8449" max="8449" width="15" style="5" customWidth="1"/>
    <col min="8450" max="8450" width="8.85546875" style="5" customWidth="1"/>
    <col min="8451" max="8451" width="13.85546875" style="5" customWidth="1"/>
    <col min="8452" max="8452" width="15" style="5" bestFit="1" customWidth="1"/>
    <col min="8453" max="8453" width="17.42578125" style="5" customWidth="1"/>
    <col min="8454" max="8454" width="26" style="5" bestFit="1" customWidth="1"/>
    <col min="8455" max="8455" width="30.85546875" style="5" bestFit="1" customWidth="1"/>
    <col min="8456" max="8690" width="8.85546875" style="5"/>
    <col min="8691" max="8691" width="23.42578125" style="5" bestFit="1" customWidth="1"/>
    <col min="8692" max="8692" width="13.140625" style="5" customWidth="1"/>
    <col min="8693" max="8693" width="19.140625" style="5" bestFit="1" customWidth="1"/>
    <col min="8694" max="8694" width="16.140625" style="5" customWidth="1"/>
    <col min="8695" max="8695" width="11.42578125" style="5" customWidth="1"/>
    <col min="8696" max="8696" width="19.140625" style="5" customWidth="1"/>
    <col min="8697" max="8697" width="14.140625" style="5" bestFit="1" customWidth="1"/>
    <col min="8698" max="8698" width="11" style="5" customWidth="1"/>
    <col min="8699" max="8699" width="11.42578125" style="5" customWidth="1"/>
    <col min="8700" max="8700" width="12" style="5" customWidth="1"/>
    <col min="8701" max="8701" width="18.140625" style="5" customWidth="1"/>
    <col min="8702" max="8702" width="9.5703125" style="5" customWidth="1"/>
    <col min="8703" max="8703" width="12.5703125" style="5" bestFit="1" customWidth="1"/>
    <col min="8704" max="8704" width="9.5703125" style="5" customWidth="1"/>
    <col min="8705" max="8705" width="15" style="5" customWidth="1"/>
    <col min="8706" max="8706" width="8.85546875" style="5" customWidth="1"/>
    <col min="8707" max="8707" width="13.85546875" style="5" customWidth="1"/>
    <col min="8708" max="8708" width="15" style="5" bestFit="1" customWidth="1"/>
    <col min="8709" max="8709" width="17.42578125" style="5" customWidth="1"/>
    <col min="8710" max="8710" width="26" style="5" bestFit="1" customWidth="1"/>
    <col min="8711" max="8711" width="30.85546875" style="5" bestFit="1" customWidth="1"/>
    <col min="8712" max="8946" width="8.85546875" style="5"/>
    <col min="8947" max="8947" width="23.42578125" style="5" bestFit="1" customWidth="1"/>
    <col min="8948" max="8948" width="13.140625" style="5" customWidth="1"/>
    <col min="8949" max="8949" width="19.140625" style="5" bestFit="1" customWidth="1"/>
    <col min="8950" max="8950" width="16.140625" style="5" customWidth="1"/>
    <col min="8951" max="8951" width="11.42578125" style="5" customWidth="1"/>
    <col min="8952" max="8952" width="19.140625" style="5" customWidth="1"/>
    <col min="8953" max="8953" width="14.140625" style="5" bestFit="1" customWidth="1"/>
    <col min="8954" max="8954" width="11" style="5" customWidth="1"/>
    <col min="8955" max="8955" width="11.42578125" style="5" customWidth="1"/>
    <col min="8956" max="8956" width="12" style="5" customWidth="1"/>
    <col min="8957" max="8957" width="18.140625" style="5" customWidth="1"/>
    <col min="8958" max="8958" width="9.5703125" style="5" customWidth="1"/>
    <col min="8959" max="8959" width="12.5703125" style="5" bestFit="1" customWidth="1"/>
    <col min="8960" max="8960" width="9.5703125" style="5" customWidth="1"/>
    <col min="8961" max="8961" width="15" style="5" customWidth="1"/>
    <col min="8962" max="8962" width="8.85546875" style="5" customWidth="1"/>
    <col min="8963" max="8963" width="13.85546875" style="5" customWidth="1"/>
    <col min="8964" max="8964" width="15" style="5" bestFit="1" customWidth="1"/>
    <col min="8965" max="8965" width="17.42578125" style="5" customWidth="1"/>
    <col min="8966" max="8966" width="26" style="5" bestFit="1" customWidth="1"/>
    <col min="8967" max="8967" width="30.85546875" style="5" bestFit="1" customWidth="1"/>
    <col min="8968" max="9202" width="8.85546875" style="5"/>
    <col min="9203" max="9203" width="23.42578125" style="5" bestFit="1" customWidth="1"/>
    <col min="9204" max="9204" width="13.140625" style="5" customWidth="1"/>
    <col min="9205" max="9205" width="19.140625" style="5" bestFit="1" customWidth="1"/>
    <col min="9206" max="9206" width="16.140625" style="5" customWidth="1"/>
    <col min="9207" max="9207" width="11.42578125" style="5" customWidth="1"/>
    <col min="9208" max="9208" width="19.140625" style="5" customWidth="1"/>
    <col min="9209" max="9209" width="14.140625" style="5" bestFit="1" customWidth="1"/>
    <col min="9210" max="9210" width="11" style="5" customWidth="1"/>
    <col min="9211" max="9211" width="11.42578125" style="5" customWidth="1"/>
    <col min="9212" max="9212" width="12" style="5" customWidth="1"/>
    <col min="9213" max="9213" width="18.140625" style="5" customWidth="1"/>
    <col min="9214" max="9214" width="9.5703125" style="5" customWidth="1"/>
    <col min="9215" max="9215" width="12.5703125" style="5" bestFit="1" customWidth="1"/>
    <col min="9216" max="9216" width="9.5703125" style="5" customWidth="1"/>
    <col min="9217" max="9217" width="15" style="5" customWidth="1"/>
    <col min="9218" max="9218" width="8.85546875" style="5" customWidth="1"/>
    <col min="9219" max="9219" width="13.85546875" style="5" customWidth="1"/>
    <col min="9220" max="9220" width="15" style="5" bestFit="1" customWidth="1"/>
    <col min="9221" max="9221" width="17.42578125" style="5" customWidth="1"/>
    <col min="9222" max="9222" width="26" style="5" bestFit="1" customWidth="1"/>
    <col min="9223" max="9223" width="30.85546875" style="5" bestFit="1" customWidth="1"/>
    <col min="9224" max="9458" width="8.85546875" style="5"/>
    <col min="9459" max="9459" width="23.42578125" style="5" bestFit="1" customWidth="1"/>
    <col min="9460" max="9460" width="13.140625" style="5" customWidth="1"/>
    <col min="9461" max="9461" width="19.140625" style="5" bestFit="1" customWidth="1"/>
    <col min="9462" max="9462" width="16.140625" style="5" customWidth="1"/>
    <col min="9463" max="9463" width="11.42578125" style="5" customWidth="1"/>
    <col min="9464" max="9464" width="19.140625" style="5" customWidth="1"/>
    <col min="9465" max="9465" width="14.140625" style="5" bestFit="1" customWidth="1"/>
    <col min="9466" max="9466" width="11" style="5" customWidth="1"/>
    <col min="9467" max="9467" width="11.42578125" style="5" customWidth="1"/>
    <col min="9468" max="9468" width="12" style="5" customWidth="1"/>
    <col min="9469" max="9469" width="18.140625" style="5" customWidth="1"/>
    <col min="9470" max="9470" width="9.5703125" style="5" customWidth="1"/>
    <col min="9471" max="9471" width="12.5703125" style="5" bestFit="1" customWidth="1"/>
    <col min="9472" max="9472" width="9.5703125" style="5" customWidth="1"/>
    <col min="9473" max="9473" width="15" style="5" customWidth="1"/>
    <col min="9474" max="9474" width="8.85546875" style="5" customWidth="1"/>
    <col min="9475" max="9475" width="13.85546875" style="5" customWidth="1"/>
    <col min="9476" max="9476" width="15" style="5" bestFit="1" customWidth="1"/>
    <col min="9477" max="9477" width="17.42578125" style="5" customWidth="1"/>
    <col min="9478" max="9478" width="26" style="5" bestFit="1" customWidth="1"/>
    <col min="9479" max="9479" width="30.85546875" style="5" bestFit="1" customWidth="1"/>
    <col min="9480" max="9714" width="8.85546875" style="5"/>
    <col min="9715" max="9715" width="23.42578125" style="5" bestFit="1" customWidth="1"/>
    <col min="9716" max="9716" width="13.140625" style="5" customWidth="1"/>
    <col min="9717" max="9717" width="19.140625" style="5" bestFit="1" customWidth="1"/>
    <col min="9718" max="9718" width="16.140625" style="5" customWidth="1"/>
    <col min="9719" max="9719" width="11.42578125" style="5" customWidth="1"/>
    <col min="9720" max="9720" width="19.140625" style="5" customWidth="1"/>
    <col min="9721" max="9721" width="14.140625" style="5" bestFit="1" customWidth="1"/>
    <col min="9722" max="9722" width="11" style="5" customWidth="1"/>
    <col min="9723" max="9723" width="11.42578125" style="5" customWidth="1"/>
    <col min="9724" max="9724" width="12" style="5" customWidth="1"/>
    <col min="9725" max="9725" width="18.140625" style="5" customWidth="1"/>
    <col min="9726" max="9726" width="9.5703125" style="5" customWidth="1"/>
    <col min="9727" max="9727" width="12.5703125" style="5" bestFit="1" customWidth="1"/>
    <col min="9728" max="9728" width="9.5703125" style="5" customWidth="1"/>
    <col min="9729" max="9729" width="15" style="5" customWidth="1"/>
    <col min="9730" max="9730" width="8.85546875" style="5" customWidth="1"/>
    <col min="9731" max="9731" width="13.85546875" style="5" customWidth="1"/>
    <col min="9732" max="9732" width="15" style="5" bestFit="1" customWidth="1"/>
    <col min="9733" max="9733" width="17.42578125" style="5" customWidth="1"/>
    <col min="9734" max="9734" width="26" style="5" bestFit="1" customWidth="1"/>
    <col min="9735" max="9735" width="30.85546875" style="5" bestFit="1" customWidth="1"/>
    <col min="9736" max="9970" width="8.85546875" style="5"/>
    <col min="9971" max="9971" width="23.42578125" style="5" bestFit="1" customWidth="1"/>
    <col min="9972" max="9972" width="13.140625" style="5" customWidth="1"/>
    <col min="9973" max="9973" width="19.140625" style="5" bestFit="1" customWidth="1"/>
    <col min="9974" max="9974" width="16.140625" style="5" customWidth="1"/>
    <col min="9975" max="9975" width="11.42578125" style="5" customWidth="1"/>
    <col min="9976" max="9976" width="19.140625" style="5" customWidth="1"/>
    <col min="9977" max="9977" width="14.140625" style="5" bestFit="1" customWidth="1"/>
    <col min="9978" max="9978" width="11" style="5" customWidth="1"/>
    <col min="9979" max="9979" width="11.42578125" style="5" customWidth="1"/>
    <col min="9980" max="9980" width="12" style="5" customWidth="1"/>
    <col min="9981" max="9981" width="18.140625" style="5" customWidth="1"/>
    <col min="9982" max="9982" width="9.5703125" style="5" customWidth="1"/>
    <col min="9983" max="9983" width="12.5703125" style="5" bestFit="1" customWidth="1"/>
    <col min="9984" max="9984" width="9.5703125" style="5" customWidth="1"/>
    <col min="9985" max="9985" width="15" style="5" customWidth="1"/>
    <col min="9986" max="9986" width="8.85546875" style="5" customWidth="1"/>
    <col min="9987" max="9987" width="13.85546875" style="5" customWidth="1"/>
    <col min="9988" max="9988" width="15" style="5" bestFit="1" customWidth="1"/>
    <col min="9989" max="9989" width="17.42578125" style="5" customWidth="1"/>
    <col min="9990" max="9990" width="26" style="5" bestFit="1" customWidth="1"/>
    <col min="9991" max="9991" width="30.85546875" style="5" bestFit="1" customWidth="1"/>
    <col min="9992" max="10226" width="8.85546875" style="5"/>
    <col min="10227" max="10227" width="23.42578125" style="5" bestFit="1" customWidth="1"/>
    <col min="10228" max="10228" width="13.140625" style="5" customWidth="1"/>
    <col min="10229" max="10229" width="19.140625" style="5" bestFit="1" customWidth="1"/>
    <col min="10230" max="10230" width="16.140625" style="5" customWidth="1"/>
    <col min="10231" max="10231" width="11.42578125" style="5" customWidth="1"/>
    <col min="10232" max="10232" width="19.140625" style="5" customWidth="1"/>
    <col min="10233" max="10233" width="14.140625" style="5" bestFit="1" customWidth="1"/>
    <col min="10234" max="10234" width="11" style="5" customWidth="1"/>
    <col min="10235" max="10235" width="11.42578125" style="5" customWidth="1"/>
    <col min="10236" max="10236" width="12" style="5" customWidth="1"/>
    <col min="10237" max="10237" width="18.140625" style="5" customWidth="1"/>
    <col min="10238" max="10238" width="9.5703125" style="5" customWidth="1"/>
    <col min="10239" max="10239" width="12.5703125" style="5" bestFit="1" customWidth="1"/>
    <col min="10240" max="10240" width="9.5703125" style="5" customWidth="1"/>
    <col min="10241" max="10241" width="15" style="5" customWidth="1"/>
    <col min="10242" max="10242" width="8.85546875" style="5" customWidth="1"/>
    <col min="10243" max="10243" width="13.85546875" style="5" customWidth="1"/>
    <col min="10244" max="10244" width="15" style="5" bestFit="1" customWidth="1"/>
    <col min="10245" max="10245" width="17.42578125" style="5" customWidth="1"/>
    <col min="10246" max="10246" width="26" style="5" bestFit="1" customWidth="1"/>
    <col min="10247" max="10247" width="30.85546875" style="5" bestFit="1" customWidth="1"/>
    <col min="10248" max="10482" width="8.85546875" style="5"/>
    <col min="10483" max="10483" width="23.42578125" style="5" bestFit="1" customWidth="1"/>
    <col min="10484" max="10484" width="13.140625" style="5" customWidth="1"/>
    <col min="10485" max="10485" width="19.140625" style="5" bestFit="1" customWidth="1"/>
    <col min="10486" max="10486" width="16.140625" style="5" customWidth="1"/>
    <col min="10487" max="10487" width="11.42578125" style="5" customWidth="1"/>
    <col min="10488" max="10488" width="19.140625" style="5" customWidth="1"/>
    <col min="10489" max="10489" width="14.140625" style="5" bestFit="1" customWidth="1"/>
    <col min="10490" max="10490" width="11" style="5" customWidth="1"/>
    <col min="10491" max="10491" width="11.42578125" style="5" customWidth="1"/>
    <col min="10492" max="10492" width="12" style="5" customWidth="1"/>
    <col min="10493" max="10493" width="18.140625" style="5" customWidth="1"/>
    <col min="10494" max="10494" width="9.5703125" style="5" customWidth="1"/>
    <col min="10495" max="10495" width="12.5703125" style="5" bestFit="1" customWidth="1"/>
    <col min="10496" max="10496" width="9.5703125" style="5" customWidth="1"/>
    <col min="10497" max="10497" width="15" style="5" customWidth="1"/>
    <col min="10498" max="10498" width="8.85546875" style="5" customWidth="1"/>
    <col min="10499" max="10499" width="13.85546875" style="5" customWidth="1"/>
    <col min="10500" max="10500" width="15" style="5" bestFit="1" customWidth="1"/>
    <col min="10501" max="10501" width="17.42578125" style="5" customWidth="1"/>
    <col min="10502" max="10502" width="26" style="5" bestFit="1" customWidth="1"/>
    <col min="10503" max="10503" width="30.85546875" style="5" bestFit="1" customWidth="1"/>
    <col min="10504" max="10738" width="8.85546875" style="5"/>
    <col min="10739" max="10739" width="23.42578125" style="5" bestFit="1" customWidth="1"/>
    <col min="10740" max="10740" width="13.140625" style="5" customWidth="1"/>
    <col min="10741" max="10741" width="19.140625" style="5" bestFit="1" customWidth="1"/>
    <col min="10742" max="10742" width="16.140625" style="5" customWidth="1"/>
    <col min="10743" max="10743" width="11.42578125" style="5" customWidth="1"/>
    <col min="10744" max="10744" width="19.140625" style="5" customWidth="1"/>
    <col min="10745" max="10745" width="14.140625" style="5" bestFit="1" customWidth="1"/>
    <col min="10746" max="10746" width="11" style="5" customWidth="1"/>
    <col min="10747" max="10747" width="11.42578125" style="5" customWidth="1"/>
    <col min="10748" max="10748" width="12" style="5" customWidth="1"/>
    <col min="10749" max="10749" width="18.140625" style="5" customWidth="1"/>
    <col min="10750" max="10750" width="9.5703125" style="5" customWidth="1"/>
    <col min="10751" max="10751" width="12.5703125" style="5" bestFit="1" customWidth="1"/>
    <col min="10752" max="10752" width="9.5703125" style="5" customWidth="1"/>
    <col min="10753" max="10753" width="15" style="5" customWidth="1"/>
    <col min="10754" max="10754" width="8.85546875" style="5" customWidth="1"/>
    <col min="10755" max="10755" width="13.85546875" style="5" customWidth="1"/>
    <col min="10756" max="10756" width="15" style="5" bestFit="1" customWidth="1"/>
    <col min="10757" max="10757" width="17.42578125" style="5" customWidth="1"/>
    <col min="10758" max="10758" width="26" style="5" bestFit="1" customWidth="1"/>
    <col min="10759" max="10759" width="30.85546875" style="5" bestFit="1" customWidth="1"/>
    <col min="10760" max="10994" width="8.85546875" style="5"/>
    <col min="10995" max="10995" width="23.42578125" style="5" bestFit="1" customWidth="1"/>
    <col min="10996" max="10996" width="13.140625" style="5" customWidth="1"/>
    <col min="10997" max="10997" width="19.140625" style="5" bestFit="1" customWidth="1"/>
    <col min="10998" max="10998" width="16.140625" style="5" customWidth="1"/>
    <col min="10999" max="10999" width="11.42578125" style="5" customWidth="1"/>
    <col min="11000" max="11000" width="19.140625" style="5" customWidth="1"/>
    <col min="11001" max="11001" width="14.140625" style="5" bestFit="1" customWidth="1"/>
    <col min="11002" max="11002" width="11" style="5" customWidth="1"/>
    <col min="11003" max="11003" width="11.42578125" style="5" customWidth="1"/>
    <col min="11004" max="11004" width="12" style="5" customWidth="1"/>
    <col min="11005" max="11005" width="18.140625" style="5" customWidth="1"/>
    <col min="11006" max="11006" width="9.5703125" style="5" customWidth="1"/>
    <col min="11007" max="11007" width="12.5703125" style="5" bestFit="1" customWidth="1"/>
    <col min="11008" max="11008" width="9.5703125" style="5" customWidth="1"/>
    <col min="11009" max="11009" width="15" style="5" customWidth="1"/>
    <col min="11010" max="11010" width="8.85546875" style="5" customWidth="1"/>
    <col min="11011" max="11011" width="13.85546875" style="5" customWidth="1"/>
    <col min="11012" max="11012" width="15" style="5" bestFit="1" customWidth="1"/>
    <col min="11013" max="11013" width="17.42578125" style="5" customWidth="1"/>
    <col min="11014" max="11014" width="26" style="5" bestFit="1" customWidth="1"/>
    <col min="11015" max="11015" width="30.85546875" style="5" bestFit="1" customWidth="1"/>
    <col min="11016" max="11250" width="8.85546875" style="5"/>
    <col min="11251" max="11251" width="23.42578125" style="5" bestFit="1" customWidth="1"/>
    <col min="11252" max="11252" width="13.140625" style="5" customWidth="1"/>
    <col min="11253" max="11253" width="19.140625" style="5" bestFit="1" customWidth="1"/>
    <col min="11254" max="11254" width="16.140625" style="5" customWidth="1"/>
    <col min="11255" max="11255" width="11.42578125" style="5" customWidth="1"/>
    <col min="11256" max="11256" width="19.140625" style="5" customWidth="1"/>
    <col min="11257" max="11257" width="14.140625" style="5" bestFit="1" customWidth="1"/>
    <col min="11258" max="11258" width="11" style="5" customWidth="1"/>
    <col min="11259" max="11259" width="11.42578125" style="5" customWidth="1"/>
    <col min="11260" max="11260" width="12" style="5" customWidth="1"/>
    <col min="11261" max="11261" width="18.140625" style="5" customWidth="1"/>
    <col min="11262" max="11262" width="9.5703125" style="5" customWidth="1"/>
    <col min="11263" max="11263" width="12.5703125" style="5" bestFit="1" customWidth="1"/>
    <col min="11264" max="11264" width="9.5703125" style="5" customWidth="1"/>
    <col min="11265" max="11265" width="15" style="5" customWidth="1"/>
    <col min="11266" max="11266" width="8.85546875" style="5" customWidth="1"/>
    <col min="11267" max="11267" width="13.85546875" style="5" customWidth="1"/>
    <col min="11268" max="11268" width="15" style="5" bestFit="1" customWidth="1"/>
    <col min="11269" max="11269" width="17.42578125" style="5" customWidth="1"/>
    <col min="11270" max="11270" width="26" style="5" bestFit="1" customWidth="1"/>
    <col min="11271" max="11271" width="30.85546875" style="5" bestFit="1" customWidth="1"/>
    <col min="11272" max="11506" width="8.85546875" style="5"/>
    <col min="11507" max="11507" width="23.42578125" style="5" bestFit="1" customWidth="1"/>
    <col min="11508" max="11508" width="13.140625" style="5" customWidth="1"/>
    <col min="11509" max="11509" width="19.140625" style="5" bestFit="1" customWidth="1"/>
    <col min="11510" max="11510" width="16.140625" style="5" customWidth="1"/>
    <col min="11511" max="11511" width="11.42578125" style="5" customWidth="1"/>
    <col min="11512" max="11512" width="19.140625" style="5" customWidth="1"/>
    <col min="11513" max="11513" width="14.140625" style="5" bestFit="1" customWidth="1"/>
    <col min="11514" max="11514" width="11" style="5" customWidth="1"/>
    <col min="11515" max="11515" width="11.42578125" style="5" customWidth="1"/>
    <col min="11516" max="11516" width="12" style="5" customWidth="1"/>
    <col min="11517" max="11517" width="18.140625" style="5" customWidth="1"/>
    <col min="11518" max="11518" width="9.5703125" style="5" customWidth="1"/>
    <col min="11519" max="11519" width="12.5703125" style="5" bestFit="1" customWidth="1"/>
    <col min="11520" max="11520" width="9.5703125" style="5" customWidth="1"/>
    <col min="11521" max="11521" width="15" style="5" customWidth="1"/>
    <col min="11522" max="11522" width="8.85546875" style="5" customWidth="1"/>
    <col min="11523" max="11523" width="13.85546875" style="5" customWidth="1"/>
    <col min="11524" max="11524" width="15" style="5" bestFit="1" customWidth="1"/>
    <col min="11525" max="11525" width="17.42578125" style="5" customWidth="1"/>
    <col min="11526" max="11526" width="26" style="5" bestFit="1" customWidth="1"/>
    <col min="11527" max="11527" width="30.85546875" style="5" bestFit="1" customWidth="1"/>
    <col min="11528" max="11762" width="8.85546875" style="5"/>
    <col min="11763" max="11763" width="23.42578125" style="5" bestFit="1" customWidth="1"/>
    <col min="11764" max="11764" width="13.140625" style="5" customWidth="1"/>
    <col min="11765" max="11765" width="19.140625" style="5" bestFit="1" customWidth="1"/>
    <col min="11766" max="11766" width="16.140625" style="5" customWidth="1"/>
    <col min="11767" max="11767" width="11.42578125" style="5" customWidth="1"/>
    <col min="11768" max="11768" width="19.140625" style="5" customWidth="1"/>
    <col min="11769" max="11769" width="14.140625" style="5" bestFit="1" customWidth="1"/>
    <col min="11770" max="11770" width="11" style="5" customWidth="1"/>
    <col min="11771" max="11771" width="11.42578125" style="5" customWidth="1"/>
    <col min="11772" max="11772" width="12" style="5" customWidth="1"/>
    <col min="11773" max="11773" width="18.140625" style="5" customWidth="1"/>
    <col min="11774" max="11774" width="9.5703125" style="5" customWidth="1"/>
    <col min="11775" max="11775" width="12.5703125" style="5" bestFit="1" customWidth="1"/>
    <col min="11776" max="11776" width="9.5703125" style="5" customWidth="1"/>
    <col min="11777" max="11777" width="15" style="5" customWidth="1"/>
    <col min="11778" max="11778" width="8.85546875" style="5" customWidth="1"/>
    <col min="11779" max="11779" width="13.85546875" style="5" customWidth="1"/>
    <col min="11780" max="11780" width="15" style="5" bestFit="1" customWidth="1"/>
    <col min="11781" max="11781" width="17.42578125" style="5" customWidth="1"/>
    <col min="11782" max="11782" width="26" style="5" bestFit="1" customWidth="1"/>
    <col min="11783" max="11783" width="30.85546875" style="5" bestFit="1" customWidth="1"/>
    <col min="11784" max="12018" width="8.85546875" style="5"/>
    <col min="12019" max="12019" width="23.42578125" style="5" bestFit="1" customWidth="1"/>
    <col min="12020" max="12020" width="13.140625" style="5" customWidth="1"/>
    <col min="12021" max="12021" width="19.140625" style="5" bestFit="1" customWidth="1"/>
    <col min="12022" max="12022" width="16.140625" style="5" customWidth="1"/>
    <col min="12023" max="12023" width="11.42578125" style="5" customWidth="1"/>
    <col min="12024" max="12024" width="19.140625" style="5" customWidth="1"/>
    <col min="12025" max="12025" width="14.140625" style="5" bestFit="1" customWidth="1"/>
    <col min="12026" max="12026" width="11" style="5" customWidth="1"/>
    <col min="12027" max="12027" width="11.42578125" style="5" customWidth="1"/>
    <col min="12028" max="12028" width="12" style="5" customWidth="1"/>
    <col min="12029" max="12029" width="18.140625" style="5" customWidth="1"/>
    <col min="12030" max="12030" width="9.5703125" style="5" customWidth="1"/>
    <col min="12031" max="12031" width="12.5703125" style="5" bestFit="1" customWidth="1"/>
    <col min="12032" max="12032" width="9.5703125" style="5" customWidth="1"/>
    <col min="12033" max="12033" width="15" style="5" customWidth="1"/>
    <col min="12034" max="12034" width="8.85546875" style="5" customWidth="1"/>
    <col min="12035" max="12035" width="13.85546875" style="5" customWidth="1"/>
    <col min="12036" max="12036" width="15" style="5" bestFit="1" customWidth="1"/>
    <col min="12037" max="12037" width="17.42578125" style="5" customWidth="1"/>
    <col min="12038" max="12038" width="26" style="5" bestFit="1" customWidth="1"/>
    <col min="12039" max="12039" width="30.85546875" style="5" bestFit="1" customWidth="1"/>
    <col min="12040" max="12274" width="8.85546875" style="5"/>
    <col min="12275" max="12275" width="23.42578125" style="5" bestFit="1" customWidth="1"/>
    <col min="12276" max="12276" width="13.140625" style="5" customWidth="1"/>
    <col min="12277" max="12277" width="19.140625" style="5" bestFit="1" customWidth="1"/>
    <col min="12278" max="12278" width="16.140625" style="5" customWidth="1"/>
    <col min="12279" max="12279" width="11.42578125" style="5" customWidth="1"/>
    <col min="12280" max="12280" width="19.140625" style="5" customWidth="1"/>
    <col min="12281" max="12281" width="14.140625" style="5" bestFit="1" customWidth="1"/>
    <col min="12282" max="12282" width="11" style="5" customWidth="1"/>
    <col min="12283" max="12283" width="11.42578125" style="5" customWidth="1"/>
    <col min="12284" max="12284" width="12" style="5" customWidth="1"/>
    <col min="12285" max="12285" width="18.140625" style="5" customWidth="1"/>
    <col min="12286" max="12286" width="9.5703125" style="5" customWidth="1"/>
    <col min="12287" max="12287" width="12.5703125" style="5" bestFit="1" customWidth="1"/>
    <col min="12288" max="12288" width="9.5703125" style="5" customWidth="1"/>
    <col min="12289" max="12289" width="15" style="5" customWidth="1"/>
    <col min="12290" max="12290" width="8.85546875" style="5" customWidth="1"/>
    <col min="12291" max="12291" width="13.85546875" style="5" customWidth="1"/>
    <col min="12292" max="12292" width="15" style="5" bestFit="1" customWidth="1"/>
    <col min="12293" max="12293" width="17.42578125" style="5" customWidth="1"/>
    <col min="12294" max="12294" width="26" style="5" bestFit="1" customWidth="1"/>
    <col min="12295" max="12295" width="30.85546875" style="5" bestFit="1" customWidth="1"/>
    <col min="12296" max="12530" width="8.85546875" style="5"/>
    <col min="12531" max="12531" width="23.42578125" style="5" bestFit="1" customWidth="1"/>
    <col min="12532" max="12532" width="13.140625" style="5" customWidth="1"/>
    <col min="12533" max="12533" width="19.140625" style="5" bestFit="1" customWidth="1"/>
    <col min="12534" max="12534" width="16.140625" style="5" customWidth="1"/>
    <col min="12535" max="12535" width="11.42578125" style="5" customWidth="1"/>
    <col min="12536" max="12536" width="19.140625" style="5" customWidth="1"/>
    <col min="12537" max="12537" width="14.140625" style="5" bestFit="1" customWidth="1"/>
    <col min="12538" max="12538" width="11" style="5" customWidth="1"/>
    <col min="12539" max="12539" width="11.42578125" style="5" customWidth="1"/>
    <col min="12540" max="12540" width="12" style="5" customWidth="1"/>
    <col min="12541" max="12541" width="18.140625" style="5" customWidth="1"/>
    <col min="12542" max="12542" width="9.5703125" style="5" customWidth="1"/>
    <col min="12543" max="12543" width="12.5703125" style="5" bestFit="1" customWidth="1"/>
    <col min="12544" max="12544" width="9.5703125" style="5" customWidth="1"/>
    <col min="12545" max="12545" width="15" style="5" customWidth="1"/>
    <col min="12546" max="12546" width="8.85546875" style="5" customWidth="1"/>
    <col min="12547" max="12547" width="13.85546875" style="5" customWidth="1"/>
    <col min="12548" max="12548" width="15" style="5" bestFit="1" customWidth="1"/>
    <col min="12549" max="12549" width="17.42578125" style="5" customWidth="1"/>
    <col min="12550" max="12550" width="26" style="5" bestFit="1" customWidth="1"/>
    <col min="12551" max="12551" width="30.85546875" style="5" bestFit="1" customWidth="1"/>
    <col min="12552" max="12786" width="8.85546875" style="5"/>
    <col min="12787" max="12787" width="23.42578125" style="5" bestFit="1" customWidth="1"/>
    <col min="12788" max="12788" width="13.140625" style="5" customWidth="1"/>
    <col min="12789" max="12789" width="19.140625" style="5" bestFit="1" customWidth="1"/>
    <col min="12790" max="12790" width="16.140625" style="5" customWidth="1"/>
    <col min="12791" max="12791" width="11.42578125" style="5" customWidth="1"/>
    <col min="12792" max="12792" width="19.140625" style="5" customWidth="1"/>
    <col min="12793" max="12793" width="14.140625" style="5" bestFit="1" customWidth="1"/>
    <col min="12794" max="12794" width="11" style="5" customWidth="1"/>
    <col min="12795" max="12795" width="11.42578125" style="5" customWidth="1"/>
    <col min="12796" max="12796" width="12" style="5" customWidth="1"/>
    <col min="12797" max="12797" width="18.140625" style="5" customWidth="1"/>
    <col min="12798" max="12798" width="9.5703125" style="5" customWidth="1"/>
    <col min="12799" max="12799" width="12.5703125" style="5" bestFit="1" customWidth="1"/>
    <col min="12800" max="12800" width="9.5703125" style="5" customWidth="1"/>
    <col min="12801" max="12801" width="15" style="5" customWidth="1"/>
    <col min="12802" max="12802" width="8.85546875" style="5" customWidth="1"/>
    <col min="12803" max="12803" width="13.85546875" style="5" customWidth="1"/>
    <col min="12804" max="12804" width="15" style="5" bestFit="1" customWidth="1"/>
    <col min="12805" max="12805" width="17.42578125" style="5" customWidth="1"/>
    <col min="12806" max="12806" width="26" style="5" bestFit="1" customWidth="1"/>
    <col min="12807" max="12807" width="30.85546875" style="5" bestFit="1" customWidth="1"/>
    <col min="12808" max="13042" width="8.85546875" style="5"/>
    <col min="13043" max="13043" width="23.42578125" style="5" bestFit="1" customWidth="1"/>
    <col min="13044" max="13044" width="13.140625" style="5" customWidth="1"/>
    <col min="13045" max="13045" width="19.140625" style="5" bestFit="1" customWidth="1"/>
    <col min="13046" max="13046" width="16.140625" style="5" customWidth="1"/>
    <col min="13047" max="13047" width="11.42578125" style="5" customWidth="1"/>
    <col min="13048" max="13048" width="19.140625" style="5" customWidth="1"/>
    <col min="13049" max="13049" width="14.140625" style="5" bestFit="1" customWidth="1"/>
    <col min="13050" max="13050" width="11" style="5" customWidth="1"/>
    <col min="13051" max="13051" width="11.42578125" style="5" customWidth="1"/>
    <col min="13052" max="13052" width="12" style="5" customWidth="1"/>
    <col min="13053" max="13053" width="18.140625" style="5" customWidth="1"/>
    <col min="13054" max="13054" width="9.5703125" style="5" customWidth="1"/>
    <col min="13055" max="13055" width="12.5703125" style="5" bestFit="1" customWidth="1"/>
    <col min="13056" max="13056" width="9.5703125" style="5" customWidth="1"/>
    <col min="13057" max="13057" width="15" style="5" customWidth="1"/>
    <col min="13058" max="13058" width="8.85546875" style="5" customWidth="1"/>
    <col min="13059" max="13059" width="13.85546875" style="5" customWidth="1"/>
    <col min="13060" max="13060" width="15" style="5" bestFit="1" customWidth="1"/>
    <col min="13061" max="13061" width="17.42578125" style="5" customWidth="1"/>
    <col min="13062" max="13062" width="26" style="5" bestFit="1" customWidth="1"/>
    <col min="13063" max="13063" width="30.85546875" style="5" bestFit="1" customWidth="1"/>
    <col min="13064" max="13298" width="8.85546875" style="5"/>
    <col min="13299" max="13299" width="23.42578125" style="5" bestFit="1" customWidth="1"/>
    <col min="13300" max="13300" width="13.140625" style="5" customWidth="1"/>
    <col min="13301" max="13301" width="19.140625" style="5" bestFit="1" customWidth="1"/>
    <col min="13302" max="13302" width="16.140625" style="5" customWidth="1"/>
    <col min="13303" max="13303" width="11.42578125" style="5" customWidth="1"/>
    <col min="13304" max="13304" width="19.140625" style="5" customWidth="1"/>
    <col min="13305" max="13305" width="14.140625" style="5" bestFit="1" customWidth="1"/>
    <col min="13306" max="13306" width="11" style="5" customWidth="1"/>
    <col min="13307" max="13307" width="11.42578125" style="5" customWidth="1"/>
    <col min="13308" max="13308" width="12" style="5" customWidth="1"/>
    <col min="13309" max="13309" width="18.140625" style="5" customWidth="1"/>
    <col min="13310" max="13310" width="9.5703125" style="5" customWidth="1"/>
    <col min="13311" max="13311" width="12.5703125" style="5" bestFit="1" customWidth="1"/>
    <col min="13312" max="13312" width="9.5703125" style="5" customWidth="1"/>
    <col min="13313" max="13313" width="15" style="5" customWidth="1"/>
    <col min="13314" max="13314" width="8.85546875" style="5" customWidth="1"/>
    <col min="13315" max="13315" width="13.85546875" style="5" customWidth="1"/>
    <col min="13316" max="13316" width="15" style="5" bestFit="1" customWidth="1"/>
    <col min="13317" max="13317" width="17.42578125" style="5" customWidth="1"/>
    <col min="13318" max="13318" width="26" style="5" bestFit="1" customWidth="1"/>
    <col min="13319" max="13319" width="30.85546875" style="5" bestFit="1" customWidth="1"/>
    <col min="13320" max="13554" width="8.85546875" style="5"/>
    <col min="13555" max="13555" width="23.42578125" style="5" bestFit="1" customWidth="1"/>
    <col min="13556" max="13556" width="13.140625" style="5" customWidth="1"/>
    <col min="13557" max="13557" width="19.140625" style="5" bestFit="1" customWidth="1"/>
    <col min="13558" max="13558" width="16.140625" style="5" customWidth="1"/>
    <col min="13559" max="13559" width="11.42578125" style="5" customWidth="1"/>
    <col min="13560" max="13560" width="19.140625" style="5" customWidth="1"/>
    <col min="13561" max="13561" width="14.140625" style="5" bestFit="1" customWidth="1"/>
    <col min="13562" max="13562" width="11" style="5" customWidth="1"/>
    <col min="13563" max="13563" width="11.42578125" style="5" customWidth="1"/>
    <col min="13564" max="13564" width="12" style="5" customWidth="1"/>
    <col min="13565" max="13565" width="18.140625" style="5" customWidth="1"/>
    <col min="13566" max="13566" width="9.5703125" style="5" customWidth="1"/>
    <col min="13567" max="13567" width="12.5703125" style="5" bestFit="1" customWidth="1"/>
    <col min="13568" max="13568" width="9.5703125" style="5" customWidth="1"/>
    <col min="13569" max="13569" width="15" style="5" customWidth="1"/>
    <col min="13570" max="13570" width="8.85546875" style="5" customWidth="1"/>
    <col min="13571" max="13571" width="13.85546875" style="5" customWidth="1"/>
    <col min="13572" max="13572" width="15" style="5" bestFit="1" customWidth="1"/>
    <col min="13573" max="13573" width="17.42578125" style="5" customWidth="1"/>
    <col min="13574" max="13574" width="26" style="5" bestFit="1" customWidth="1"/>
    <col min="13575" max="13575" width="30.85546875" style="5" bestFit="1" customWidth="1"/>
    <col min="13576" max="13810" width="8.85546875" style="5"/>
    <col min="13811" max="13811" width="23.42578125" style="5" bestFit="1" customWidth="1"/>
    <col min="13812" max="13812" width="13.140625" style="5" customWidth="1"/>
    <col min="13813" max="13813" width="19.140625" style="5" bestFit="1" customWidth="1"/>
    <col min="13814" max="13814" width="16.140625" style="5" customWidth="1"/>
    <col min="13815" max="13815" width="11.42578125" style="5" customWidth="1"/>
    <col min="13816" max="13816" width="19.140625" style="5" customWidth="1"/>
    <col min="13817" max="13817" width="14.140625" style="5" bestFit="1" customWidth="1"/>
    <col min="13818" max="13818" width="11" style="5" customWidth="1"/>
    <col min="13819" max="13819" width="11.42578125" style="5" customWidth="1"/>
    <col min="13820" max="13820" width="12" style="5" customWidth="1"/>
    <col min="13821" max="13821" width="18.140625" style="5" customWidth="1"/>
    <col min="13822" max="13822" width="9.5703125" style="5" customWidth="1"/>
    <col min="13823" max="13823" width="12.5703125" style="5" bestFit="1" customWidth="1"/>
    <col min="13824" max="13824" width="9.5703125" style="5" customWidth="1"/>
    <col min="13825" max="13825" width="15" style="5" customWidth="1"/>
    <col min="13826" max="13826" width="8.85546875" style="5" customWidth="1"/>
    <col min="13827" max="13827" width="13.85546875" style="5" customWidth="1"/>
    <col min="13828" max="13828" width="15" style="5" bestFit="1" customWidth="1"/>
    <col min="13829" max="13829" width="17.42578125" style="5" customWidth="1"/>
    <col min="13830" max="13830" width="26" style="5" bestFit="1" customWidth="1"/>
    <col min="13831" max="13831" width="30.85546875" style="5" bestFit="1" customWidth="1"/>
    <col min="13832" max="14066" width="8.85546875" style="5"/>
    <col min="14067" max="14067" width="23.42578125" style="5" bestFit="1" customWidth="1"/>
    <col min="14068" max="14068" width="13.140625" style="5" customWidth="1"/>
    <col min="14069" max="14069" width="19.140625" style="5" bestFit="1" customWidth="1"/>
    <col min="14070" max="14070" width="16.140625" style="5" customWidth="1"/>
    <col min="14071" max="14071" width="11.42578125" style="5" customWidth="1"/>
    <col min="14072" max="14072" width="19.140625" style="5" customWidth="1"/>
    <col min="14073" max="14073" width="14.140625" style="5" bestFit="1" customWidth="1"/>
    <col min="14074" max="14074" width="11" style="5" customWidth="1"/>
    <col min="14075" max="14075" width="11.42578125" style="5" customWidth="1"/>
    <col min="14076" max="14076" width="12" style="5" customWidth="1"/>
    <col min="14077" max="14077" width="18.140625" style="5" customWidth="1"/>
    <col min="14078" max="14078" width="9.5703125" style="5" customWidth="1"/>
    <col min="14079" max="14079" width="12.5703125" style="5" bestFit="1" customWidth="1"/>
    <col min="14080" max="14080" width="9.5703125" style="5" customWidth="1"/>
    <col min="14081" max="14081" width="15" style="5" customWidth="1"/>
    <col min="14082" max="14082" width="8.85546875" style="5" customWidth="1"/>
    <col min="14083" max="14083" width="13.85546875" style="5" customWidth="1"/>
    <col min="14084" max="14084" width="15" style="5" bestFit="1" customWidth="1"/>
    <col min="14085" max="14085" width="17.42578125" style="5" customWidth="1"/>
    <col min="14086" max="14086" width="26" style="5" bestFit="1" customWidth="1"/>
    <col min="14087" max="14087" width="30.85546875" style="5" bestFit="1" customWidth="1"/>
    <col min="14088" max="14322" width="8.85546875" style="5"/>
    <col min="14323" max="14323" width="23.42578125" style="5" bestFit="1" customWidth="1"/>
    <col min="14324" max="14324" width="13.140625" style="5" customWidth="1"/>
    <col min="14325" max="14325" width="19.140625" style="5" bestFit="1" customWidth="1"/>
    <col min="14326" max="14326" width="16.140625" style="5" customWidth="1"/>
    <col min="14327" max="14327" width="11.42578125" style="5" customWidth="1"/>
    <col min="14328" max="14328" width="19.140625" style="5" customWidth="1"/>
    <col min="14329" max="14329" width="14.140625" style="5" bestFit="1" customWidth="1"/>
    <col min="14330" max="14330" width="11" style="5" customWidth="1"/>
    <col min="14331" max="14331" width="11.42578125" style="5" customWidth="1"/>
    <col min="14332" max="14332" width="12" style="5" customWidth="1"/>
    <col min="14333" max="14333" width="18.140625" style="5" customWidth="1"/>
    <col min="14334" max="14334" width="9.5703125" style="5" customWidth="1"/>
    <col min="14335" max="14335" width="12.5703125" style="5" bestFit="1" customWidth="1"/>
    <col min="14336" max="14336" width="9.5703125" style="5" customWidth="1"/>
    <col min="14337" max="14337" width="15" style="5" customWidth="1"/>
    <col min="14338" max="14338" width="8.85546875" style="5" customWidth="1"/>
    <col min="14339" max="14339" width="13.85546875" style="5" customWidth="1"/>
    <col min="14340" max="14340" width="15" style="5" bestFit="1" customWidth="1"/>
    <col min="14341" max="14341" width="17.42578125" style="5" customWidth="1"/>
    <col min="14342" max="14342" width="26" style="5" bestFit="1" customWidth="1"/>
    <col min="14343" max="14343" width="30.85546875" style="5" bestFit="1" customWidth="1"/>
    <col min="14344" max="14578" width="8.85546875" style="5"/>
    <col min="14579" max="14579" width="23.42578125" style="5" bestFit="1" customWidth="1"/>
    <col min="14580" max="14580" width="13.140625" style="5" customWidth="1"/>
    <col min="14581" max="14581" width="19.140625" style="5" bestFit="1" customWidth="1"/>
    <col min="14582" max="14582" width="16.140625" style="5" customWidth="1"/>
    <col min="14583" max="14583" width="11.42578125" style="5" customWidth="1"/>
    <col min="14584" max="14584" width="19.140625" style="5" customWidth="1"/>
    <col min="14585" max="14585" width="14.140625" style="5" bestFit="1" customWidth="1"/>
    <col min="14586" max="14586" width="11" style="5" customWidth="1"/>
    <col min="14587" max="14587" width="11.42578125" style="5" customWidth="1"/>
    <col min="14588" max="14588" width="12" style="5" customWidth="1"/>
    <col min="14589" max="14589" width="18.140625" style="5" customWidth="1"/>
    <col min="14590" max="14590" width="9.5703125" style="5" customWidth="1"/>
    <col min="14591" max="14591" width="12.5703125" style="5" bestFit="1" customWidth="1"/>
    <col min="14592" max="14592" width="9.5703125" style="5" customWidth="1"/>
    <col min="14593" max="14593" width="15" style="5" customWidth="1"/>
    <col min="14594" max="14594" width="8.85546875" style="5" customWidth="1"/>
    <col min="14595" max="14595" width="13.85546875" style="5" customWidth="1"/>
    <col min="14596" max="14596" width="15" style="5" bestFit="1" customWidth="1"/>
    <col min="14597" max="14597" width="17.42578125" style="5" customWidth="1"/>
    <col min="14598" max="14598" width="26" style="5" bestFit="1" customWidth="1"/>
    <col min="14599" max="14599" width="30.85546875" style="5" bestFit="1" customWidth="1"/>
    <col min="14600" max="14834" width="8.85546875" style="5"/>
    <col min="14835" max="14835" width="23.42578125" style="5" bestFit="1" customWidth="1"/>
    <col min="14836" max="14836" width="13.140625" style="5" customWidth="1"/>
    <col min="14837" max="14837" width="19.140625" style="5" bestFit="1" customWidth="1"/>
    <col min="14838" max="14838" width="16.140625" style="5" customWidth="1"/>
    <col min="14839" max="14839" width="11.42578125" style="5" customWidth="1"/>
    <col min="14840" max="14840" width="19.140625" style="5" customWidth="1"/>
    <col min="14841" max="14841" width="14.140625" style="5" bestFit="1" customWidth="1"/>
    <col min="14842" max="14842" width="11" style="5" customWidth="1"/>
    <col min="14843" max="14843" width="11.42578125" style="5" customWidth="1"/>
    <col min="14844" max="14844" width="12" style="5" customWidth="1"/>
    <col min="14845" max="14845" width="18.140625" style="5" customWidth="1"/>
    <col min="14846" max="14846" width="9.5703125" style="5" customWidth="1"/>
    <col min="14847" max="14847" width="12.5703125" style="5" bestFit="1" customWidth="1"/>
    <col min="14848" max="14848" width="9.5703125" style="5" customWidth="1"/>
    <col min="14849" max="14849" width="15" style="5" customWidth="1"/>
    <col min="14850" max="14850" width="8.85546875" style="5" customWidth="1"/>
    <col min="14851" max="14851" width="13.85546875" style="5" customWidth="1"/>
    <col min="14852" max="14852" width="15" style="5" bestFit="1" customWidth="1"/>
    <col min="14853" max="14853" width="17.42578125" style="5" customWidth="1"/>
    <col min="14854" max="14854" width="26" style="5" bestFit="1" customWidth="1"/>
    <col min="14855" max="14855" width="30.85546875" style="5" bestFit="1" customWidth="1"/>
    <col min="14856" max="15090" width="8.85546875" style="5"/>
    <col min="15091" max="15091" width="23.42578125" style="5" bestFit="1" customWidth="1"/>
    <col min="15092" max="15092" width="13.140625" style="5" customWidth="1"/>
    <col min="15093" max="15093" width="19.140625" style="5" bestFit="1" customWidth="1"/>
    <col min="15094" max="15094" width="16.140625" style="5" customWidth="1"/>
    <col min="15095" max="15095" width="11.42578125" style="5" customWidth="1"/>
    <col min="15096" max="15096" width="19.140625" style="5" customWidth="1"/>
    <col min="15097" max="15097" width="14.140625" style="5" bestFit="1" customWidth="1"/>
    <col min="15098" max="15098" width="11" style="5" customWidth="1"/>
    <col min="15099" max="15099" width="11.42578125" style="5" customWidth="1"/>
    <col min="15100" max="15100" width="12" style="5" customWidth="1"/>
    <col min="15101" max="15101" width="18.140625" style="5" customWidth="1"/>
    <col min="15102" max="15102" width="9.5703125" style="5" customWidth="1"/>
    <col min="15103" max="15103" width="12.5703125" style="5" bestFit="1" customWidth="1"/>
    <col min="15104" max="15104" width="9.5703125" style="5" customWidth="1"/>
    <col min="15105" max="15105" width="15" style="5" customWidth="1"/>
    <col min="15106" max="15106" width="8.85546875" style="5" customWidth="1"/>
    <col min="15107" max="15107" width="13.85546875" style="5" customWidth="1"/>
    <col min="15108" max="15108" width="15" style="5" bestFit="1" customWidth="1"/>
    <col min="15109" max="15109" width="17.42578125" style="5" customWidth="1"/>
    <col min="15110" max="15110" width="26" style="5" bestFit="1" customWidth="1"/>
    <col min="15111" max="15111" width="30.85546875" style="5" bestFit="1" customWidth="1"/>
    <col min="15112" max="15346" width="8.85546875" style="5"/>
    <col min="15347" max="15347" width="23.42578125" style="5" bestFit="1" customWidth="1"/>
    <col min="15348" max="15348" width="13.140625" style="5" customWidth="1"/>
    <col min="15349" max="15349" width="19.140625" style="5" bestFit="1" customWidth="1"/>
    <col min="15350" max="15350" width="16.140625" style="5" customWidth="1"/>
    <col min="15351" max="15351" width="11.42578125" style="5" customWidth="1"/>
    <col min="15352" max="15352" width="19.140625" style="5" customWidth="1"/>
    <col min="15353" max="15353" width="14.140625" style="5" bestFit="1" customWidth="1"/>
    <col min="15354" max="15354" width="11" style="5" customWidth="1"/>
    <col min="15355" max="15355" width="11.42578125" style="5" customWidth="1"/>
    <col min="15356" max="15356" width="12" style="5" customWidth="1"/>
    <col min="15357" max="15357" width="18.140625" style="5" customWidth="1"/>
    <col min="15358" max="15358" width="9.5703125" style="5" customWidth="1"/>
    <col min="15359" max="15359" width="12.5703125" style="5" bestFit="1" customWidth="1"/>
    <col min="15360" max="15360" width="9.5703125" style="5" customWidth="1"/>
    <col min="15361" max="15361" width="15" style="5" customWidth="1"/>
    <col min="15362" max="15362" width="8.85546875" style="5" customWidth="1"/>
    <col min="15363" max="15363" width="13.85546875" style="5" customWidth="1"/>
    <col min="15364" max="15364" width="15" style="5" bestFit="1" customWidth="1"/>
    <col min="15365" max="15365" width="17.42578125" style="5" customWidth="1"/>
    <col min="15366" max="15366" width="26" style="5" bestFit="1" customWidth="1"/>
    <col min="15367" max="15367" width="30.85546875" style="5" bestFit="1" customWidth="1"/>
    <col min="15368" max="15602" width="8.85546875" style="5"/>
    <col min="15603" max="15603" width="23.42578125" style="5" bestFit="1" customWidth="1"/>
    <col min="15604" max="15604" width="13.140625" style="5" customWidth="1"/>
    <col min="15605" max="15605" width="19.140625" style="5" bestFit="1" customWidth="1"/>
    <col min="15606" max="15606" width="16.140625" style="5" customWidth="1"/>
    <col min="15607" max="15607" width="11.42578125" style="5" customWidth="1"/>
    <col min="15608" max="15608" width="19.140625" style="5" customWidth="1"/>
    <col min="15609" max="15609" width="14.140625" style="5" bestFit="1" customWidth="1"/>
    <col min="15610" max="15610" width="11" style="5" customWidth="1"/>
    <col min="15611" max="15611" width="11.42578125" style="5" customWidth="1"/>
    <col min="15612" max="15612" width="12" style="5" customWidth="1"/>
    <col min="15613" max="15613" width="18.140625" style="5" customWidth="1"/>
    <col min="15614" max="15614" width="9.5703125" style="5" customWidth="1"/>
    <col min="15615" max="15615" width="12.5703125" style="5" bestFit="1" customWidth="1"/>
    <col min="15616" max="15616" width="9.5703125" style="5" customWidth="1"/>
    <col min="15617" max="15617" width="15" style="5" customWidth="1"/>
    <col min="15618" max="15618" width="8.85546875" style="5" customWidth="1"/>
    <col min="15619" max="15619" width="13.85546875" style="5" customWidth="1"/>
    <col min="15620" max="15620" width="15" style="5" bestFit="1" customWidth="1"/>
    <col min="15621" max="15621" width="17.42578125" style="5" customWidth="1"/>
    <col min="15622" max="15622" width="26" style="5" bestFit="1" customWidth="1"/>
    <col min="15623" max="15623" width="30.85546875" style="5" bestFit="1" customWidth="1"/>
    <col min="15624" max="15858" width="8.85546875" style="5"/>
    <col min="15859" max="15859" width="23.42578125" style="5" bestFit="1" customWidth="1"/>
    <col min="15860" max="15860" width="13.140625" style="5" customWidth="1"/>
    <col min="15861" max="15861" width="19.140625" style="5" bestFit="1" customWidth="1"/>
    <col min="15862" max="15862" width="16.140625" style="5" customWidth="1"/>
    <col min="15863" max="15863" width="11.42578125" style="5" customWidth="1"/>
    <col min="15864" max="15864" width="19.140625" style="5" customWidth="1"/>
    <col min="15865" max="15865" width="14.140625" style="5" bestFit="1" customWidth="1"/>
    <col min="15866" max="15866" width="11" style="5" customWidth="1"/>
    <col min="15867" max="15867" width="11.42578125" style="5" customWidth="1"/>
    <col min="15868" max="15868" width="12" style="5" customWidth="1"/>
    <col min="15869" max="15869" width="18.140625" style="5" customWidth="1"/>
    <col min="15870" max="15870" width="9.5703125" style="5" customWidth="1"/>
    <col min="15871" max="15871" width="12.5703125" style="5" bestFit="1" customWidth="1"/>
    <col min="15872" max="15872" width="9.5703125" style="5" customWidth="1"/>
    <col min="15873" max="15873" width="15" style="5" customWidth="1"/>
    <col min="15874" max="15874" width="8.85546875" style="5" customWidth="1"/>
    <col min="15875" max="15875" width="13.85546875" style="5" customWidth="1"/>
    <col min="15876" max="15876" width="15" style="5" bestFit="1" customWidth="1"/>
    <col min="15877" max="15877" width="17.42578125" style="5" customWidth="1"/>
    <col min="15878" max="15878" width="26" style="5" bestFit="1" customWidth="1"/>
    <col min="15879" max="15879" width="30.85546875" style="5" bestFit="1" customWidth="1"/>
    <col min="15880" max="16114" width="8.85546875" style="5"/>
    <col min="16115" max="16115" width="23.42578125" style="5" bestFit="1" customWidth="1"/>
    <col min="16116" max="16116" width="13.140625" style="5" customWidth="1"/>
    <col min="16117" max="16117" width="19.140625" style="5" bestFit="1" customWidth="1"/>
    <col min="16118" max="16118" width="16.140625" style="5" customWidth="1"/>
    <col min="16119" max="16119" width="11.42578125" style="5" customWidth="1"/>
    <col min="16120" max="16120" width="19.140625" style="5" customWidth="1"/>
    <col min="16121" max="16121" width="14.140625" style="5" bestFit="1" customWidth="1"/>
    <col min="16122" max="16122" width="11" style="5" customWidth="1"/>
    <col min="16123" max="16123" width="11.42578125" style="5" customWidth="1"/>
    <col min="16124" max="16124" width="12" style="5" customWidth="1"/>
    <col min="16125" max="16125" width="18.140625" style="5" customWidth="1"/>
    <col min="16126" max="16126" width="9.5703125" style="5" customWidth="1"/>
    <col min="16127" max="16127" width="12.5703125" style="5" bestFit="1" customWidth="1"/>
    <col min="16128" max="16128" width="9.5703125" style="5" customWidth="1"/>
    <col min="16129" max="16129" width="15" style="5" customWidth="1"/>
    <col min="16130" max="16130" width="8.85546875" style="5" customWidth="1"/>
    <col min="16131" max="16131" width="13.85546875" style="5" customWidth="1"/>
    <col min="16132" max="16132" width="15" style="5" bestFit="1" customWidth="1"/>
    <col min="16133" max="16133" width="17.42578125" style="5" customWidth="1"/>
    <col min="16134" max="16134" width="26" style="5" bestFit="1" customWidth="1"/>
    <col min="16135" max="16135" width="30.85546875" style="5" bestFit="1" customWidth="1"/>
    <col min="16136" max="16384" width="8.85546875" style="5"/>
  </cols>
  <sheetData>
    <row r="1" spans="1:21" s="3" customFormat="1" ht="42.75" customHeight="1" x14ac:dyDescent="0.2">
      <c r="A1" s="7" t="s">
        <v>1754</v>
      </c>
      <c r="B1" s="35" t="s">
        <v>130</v>
      </c>
      <c r="C1" s="61" t="s">
        <v>250</v>
      </c>
      <c r="D1" s="61" t="s">
        <v>253</v>
      </c>
      <c r="E1" s="61" t="s">
        <v>136</v>
      </c>
      <c r="F1" s="61" t="s">
        <v>254</v>
      </c>
      <c r="G1" s="61" t="s">
        <v>255</v>
      </c>
      <c r="H1" s="62" t="s">
        <v>1096</v>
      </c>
      <c r="I1" s="62" t="s">
        <v>186</v>
      </c>
      <c r="J1" s="61" t="s">
        <v>252</v>
      </c>
      <c r="K1" s="62" t="s">
        <v>256</v>
      </c>
      <c r="L1" s="62" t="s">
        <v>1095</v>
      </c>
      <c r="M1" s="62" t="s">
        <v>258</v>
      </c>
      <c r="N1" s="62" t="s">
        <v>257</v>
      </c>
      <c r="O1" s="62" t="s">
        <v>259</v>
      </c>
      <c r="P1" s="62" t="s">
        <v>197</v>
      </c>
      <c r="Q1" s="62" t="s">
        <v>1097</v>
      </c>
      <c r="R1" s="62" t="s">
        <v>187</v>
      </c>
      <c r="S1" s="62" t="s">
        <v>55</v>
      </c>
      <c r="T1" s="63" t="s">
        <v>76</v>
      </c>
      <c r="U1" s="227">
        <v>44014.614583333336</v>
      </c>
    </row>
    <row r="2" spans="1:21" ht="50.1" customHeight="1" x14ac:dyDescent="0.2">
      <c r="A2" s="194">
        <f>U1</f>
        <v>44014.614583333336</v>
      </c>
      <c r="B2" s="222" t="s">
        <v>1902</v>
      </c>
      <c r="C2" s="288" t="str">
        <f t="shared" ref="C2:C40" si="0">VLOOKUP(D2,DETAIL,4,FALSE)</f>
        <v>SPINLACE</v>
      </c>
      <c r="D2" s="289">
        <v>1728900</v>
      </c>
      <c r="E2" s="125">
        <v>82163141</v>
      </c>
      <c r="F2" s="288" t="str">
        <f t="shared" ref="F2:F40" si="1">VLOOKUP(D2,DETAIL,5,FALSE)</f>
        <v xml:space="preserve">SS10100UN3098;SLWHITE;500 </v>
      </c>
      <c r="G2" s="288" t="str">
        <f t="shared" ref="G2:G28" si="2">VLOOKUP(D2,DETAIL,6,FALSE)</f>
        <v>UNTREATED</v>
      </c>
      <c r="H2" s="481">
        <v>11339</v>
      </c>
      <c r="I2" s="295">
        <f t="shared" ref="I2:I40" si="3">+H2/325</f>
        <v>34.889230769230771</v>
      </c>
      <c r="J2" s="288" t="str">
        <f t="shared" ref="J2:J28" si="4">VLOOKUP(D2,DETAIL,14,FALSE)</f>
        <v>Braskem CP360H</v>
      </c>
      <c r="K2" s="288" t="str">
        <f t="shared" ref="K2:K40" si="5">VLOOKUP(D2,DETAIL,9,FALSE)</f>
        <v>J1767766 CORE,131.5"X5.030"X.375"</v>
      </c>
      <c r="L2" s="294">
        <v>24232</v>
      </c>
      <c r="M2" s="288" t="str">
        <f t="shared" ref="M2:M28" si="6">VLOOKUP(D2,DETAIL,7,FALSE)</f>
        <v>48" MAX OD</v>
      </c>
      <c r="N2" s="288">
        <f t="shared" ref="N2:N28" si="7">VLOOKUP(D2,DETAIL,10,FALSE)</f>
        <v>1</v>
      </c>
      <c r="O2" s="288" t="str">
        <f t="shared" ref="O2:O40" si="8">VLOOKUP(D2,DETAIL,13,FALSE)</f>
        <v>J1427223                PKG,47"COMBO,H AND P,3" CENTER</v>
      </c>
      <c r="P2" s="296">
        <f t="shared" ref="P2:P40" si="9">+Q2/L2</f>
        <v>15.104420982365218</v>
      </c>
      <c r="Q2" s="297">
        <f t="shared" ref="Q2:Q28" si="10">1000/10*1000/3098*H2</f>
        <v>366010.32924467395</v>
      </c>
      <c r="R2" s="290">
        <v>44011</v>
      </c>
      <c r="S2" s="336" t="s">
        <v>2012</v>
      </c>
      <c r="T2" s="259">
        <f>U1+I2/24</f>
        <v>44016.068301282052</v>
      </c>
      <c r="U2" s="459" t="s">
        <v>2370</v>
      </c>
    </row>
    <row r="3" spans="1:21" ht="50.1" customHeight="1" x14ac:dyDescent="0.2">
      <c r="A3" s="194">
        <f t="shared" ref="A3:A40" si="11">T2</f>
        <v>44016.068301282052</v>
      </c>
      <c r="B3" s="82" t="s">
        <v>1900</v>
      </c>
      <c r="C3" s="288" t="str">
        <f t="shared" si="0"/>
        <v>SPINLACE</v>
      </c>
      <c r="D3" s="289">
        <v>1728900</v>
      </c>
      <c r="E3" s="125">
        <v>82163143</v>
      </c>
      <c r="F3" s="288" t="str">
        <f t="shared" si="1"/>
        <v xml:space="preserve">SS10100UN3098;SLWHITE;500 </v>
      </c>
      <c r="G3" s="288" t="str">
        <f t="shared" si="2"/>
        <v>UNTREATED</v>
      </c>
      <c r="H3" s="294">
        <v>14700</v>
      </c>
      <c r="I3" s="295">
        <f t="shared" si="3"/>
        <v>45.230769230769234</v>
      </c>
      <c r="J3" s="288" t="str">
        <f t="shared" si="4"/>
        <v>Braskem CP360H</v>
      </c>
      <c r="K3" s="288" t="str">
        <f t="shared" si="5"/>
        <v>J1767766 CORE,131.5"X5.030"X.375"</v>
      </c>
      <c r="L3" s="294">
        <v>24232</v>
      </c>
      <c r="M3" s="288" t="str">
        <f t="shared" si="6"/>
        <v>48" MAX OD</v>
      </c>
      <c r="N3" s="288">
        <f t="shared" si="7"/>
        <v>1</v>
      </c>
      <c r="O3" s="288" t="str">
        <f t="shared" si="8"/>
        <v>J1427223                PKG,47"COMBO,H AND P,3" CENTER</v>
      </c>
      <c r="P3" s="296">
        <f t="shared" si="9"/>
        <v>19.581531743607787</v>
      </c>
      <c r="Q3" s="297">
        <f t="shared" si="10"/>
        <v>474499.6772111039</v>
      </c>
      <c r="R3" s="290">
        <v>44012</v>
      </c>
      <c r="S3" s="336" t="s">
        <v>2040</v>
      </c>
      <c r="T3" s="259">
        <f t="shared" ref="T3:T40" si="12">T2+I3/24</f>
        <v>44017.952916666669</v>
      </c>
      <c r="U3" s="459" t="s">
        <v>1988</v>
      </c>
    </row>
    <row r="4" spans="1:21" ht="50.1" customHeight="1" x14ac:dyDescent="0.2">
      <c r="A4" s="194">
        <f t="shared" si="11"/>
        <v>44017.952916666669</v>
      </c>
      <c r="B4" s="82" t="s">
        <v>1900</v>
      </c>
      <c r="C4" s="288" t="str">
        <f t="shared" si="0"/>
        <v>SPINLACE</v>
      </c>
      <c r="D4" s="289">
        <v>1728900</v>
      </c>
      <c r="E4" s="125">
        <v>82163149</v>
      </c>
      <c r="F4" s="288" t="str">
        <f t="shared" si="1"/>
        <v xml:space="preserve">SS10100UN3098;SLWHITE;500 </v>
      </c>
      <c r="G4" s="288" t="str">
        <f t="shared" si="2"/>
        <v>UNTREATED</v>
      </c>
      <c r="H4" s="294">
        <v>14700</v>
      </c>
      <c r="I4" s="295">
        <f t="shared" si="3"/>
        <v>45.230769230769234</v>
      </c>
      <c r="J4" s="288" t="str">
        <f t="shared" si="4"/>
        <v>Braskem CP360H</v>
      </c>
      <c r="K4" s="288" t="str">
        <f t="shared" si="5"/>
        <v>J1767766 CORE,131.5"X5.030"X.375"</v>
      </c>
      <c r="L4" s="294">
        <v>24232</v>
      </c>
      <c r="M4" s="288" t="str">
        <f t="shared" si="6"/>
        <v>48" MAX OD</v>
      </c>
      <c r="N4" s="288">
        <f t="shared" si="7"/>
        <v>1</v>
      </c>
      <c r="O4" s="288" t="str">
        <f t="shared" si="8"/>
        <v>J1427223                PKG,47"COMBO,H AND P,3" CENTER</v>
      </c>
      <c r="P4" s="296">
        <f t="shared" si="9"/>
        <v>19.581531743607787</v>
      </c>
      <c r="Q4" s="297">
        <f t="shared" si="10"/>
        <v>474499.6772111039</v>
      </c>
      <c r="R4" s="290">
        <v>44014</v>
      </c>
      <c r="S4" s="336" t="s">
        <v>2014</v>
      </c>
      <c r="T4" s="259">
        <f t="shared" si="12"/>
        <v>44019.837532051286</v>
      </c>
      <c r="U4" s="87" t="s">
        <v>2432</v>
      </c>
    </row>
    <row r="5" spans="1:21" ht="50.1" customHeight="1" x14ac:dyDescent="0.2">
      <c r="A5" s="194">
        <f t="shared" si="11"/>
        <v>44019.837532051286</v>
      </c>
      <c r="B5" s="82" t="s">
        <v>1900</v>
      </c>
      <c r="C5" s="431"/>
      <c r="D5" s="527" t="s">
        <v>2440</v>
      </c>
      <c r="E5" s="528"/>
      <c r="F5" s="431"/>
      <c r="G5" s="431"/>
      <c r="H5" s="529"/>
      <c r="I5" s="433">
        <v>48</v>
      </c>
      <c r="J5" s="431"/>
      <c r="K5" s="431"/>
      <c r="L5" s="529"/>
      <c r="M5" s="431"/>
      <c r="N5" s="431"/>
      <c r="O5" s="431"/>
      <c r="P5" s="530"/>
      <c r="Q5" s="432"/>
      <c r="R5" s="436" t="s">
        <v>2441</v>
      </c>
      <c r="S5" s="531"/>
      <c r="T5" s="259">
        <f t="shared" si="12"/>
        <v>44021.837532051286</v>
      </c>
      <c r="U5" s="87"/>
    </row>
    <row r="6" spans="1:21" ht="50.1" customHeight="1" x14ac:dyDescent="0.2">
      <c r="A6" s="194">
        <f t="shared" si="11"/>
        <v>44021.837532051286</v>
      </c>
      <c r="B6" s="82" t="s">
        <v>1900</v>
      </c>
      <c r="C6" s="288" t="str">
        <f t="shared" si="0"/>
        <v>SPINLACE</v>
      </c>
      <c r="D6" s="289">
        <v>1728900</v>
      </c>
      <c r="E6" s="125">
        <v>82163206</v>
      </c>
      <c r="F6" s="288" t="str">
        <f t="shared" si="1"/>
        <v xml:space="preserve">SS10100UN3098;SLWHITE;500 </v>
      </c>
      <c r="G6" s="288" t="str">
        <f t="shared" si="2"/>
        <v>UNTREATED</v>
      </c>
      <c r="H6" s="294">
        <v>14700</v>
      </c>
      <c r="I6" s="295">
        <f t="shared" si="3"/>
        <v>45.230769230769234</v>
      </c>
      <c r="J6" s="288" t="str">
        <f t="shared" si="4"/>
        <v>Braskem CP360H</v>
      </c>
      <c r="K6" s="288" t="str">
        <f t="shared" si="5"/>
        <v>J1767766 CORE,131.5"X5.030"X.375"</v>
      </c>
      <c r="L6" s="294">
        <v>24232</v>
      </c>
      <c r="M6" s="288" t="str">
        <f t="shared" si="6"/>
        <v>48" MAX OD</v>
      </c>
      <c r="N6" s="288">
        <f t="shared" si="7"/>
        <v>1</v>
      </c>
      <c r="O6" s="288" t="str">
        <f t="shared" si="8"/>
        <v>J1427223                PKG,47"COMBO,H AND P,3" CENTER</v>
      </c>
      <c r="P6" s="296">
        <f t="shared" si="9"/>
        <v>19.581531743607787</v>
      </c>
      <c r="Q6" s="297">
        <f t="shared" si="10"/>
        <v>474499.6772111039</v>
      </c>
      <c r="R6" s="290">
        <v>44019</v>
      </c>
      <c r="S6" s="336" t="s">
        <v>2016</v>
      </c>
      <c r="T6" s="259">
        <f t="shared" si="12"/>
        <v>44023.722147435903</v>
      </c>
      <c r="U6" s="87" t="s">
        <v>2006</v>
      </c>
    </row>
    <row r="7" spans="1:21" ht="50.1" customHeight="1" x14ac:dyDescent="0.2">
      <c r="A7" s="194">
        <f t="shared" si="11"/>
        <v>44023.722147435903</v>
      </c>
      <c r="B7" s="80" t="s">
        <v>1901</v>
      </c>
      <c r="C7" s="288" t="str">
        <f t="shared" si="0"/>
        <v>SPINLACE</v>
      </c>
      <c r="D7" s="289">
        <v>1728900</v>
      </c>
      <c r="E7" s="125">
        <v>82163207</v>
      </c>
      <c r="F7" s="288" t="str">
        <f t="shared" si="1"/>
        <v xml:space="preserve">SS10100UN3098;SLWHITE;500 </v>
      </c>
      <c r="G7" s="288" t="str">
        <f t="shared" si="2"/>
        <v>UNTREATED</v>
      </c>
      <c r="H7" s="294">
        <v>14700</v>
      </c>
      <c r="I7" s="295">
        <f t="shared" si="3"/>
        <v>45.230769230769234</v>
      </c>
      <c r="J7" s="288" t="str">
        <f t="shared" si="4"/>
        <v>Braskem CP360H</v>
      </c>
      <c r="K7" s="288" t="str">
        <f t="shared" si="5"/>
        <v>J1767766 CORE,131.5"X5.030"X.375"</v>
      </c>
      <c r="L7" s="294">
        <v>24232</v>
      </c>
      <c r="M7" s="288" t="str">
        <f t="shared" si="6"/>
        <v>48" MAX OD</v>
      </c>
      <c r="N7" s="288">
        <f t="shared" si="7"/>
        <v>1</v>
      </c>
      <c r="O7" s="288" t="str">
        <f t="shared" si="8"/>
        <v>J1427223                PKG,47"COMBO,H AND P,3" CENTER</v>
      </c>
      <c r="P7" s="296">
        <f t="shared" si="9"/>
        <v>19.581531743607787</v>
      </c>
      <c r="Q7" s="297">
        <f t="shared" si="10"/>
        <v>474499.6772111039</v>
      </c>
      <c r="R7" s="290">
        <v>44018</v>
      </c>
      <c r="S7" s="336" t="s">
        <v>2018</v>
      </c>
      <c r="T7" s="259">
        <f t="shared" si="12"/>
        <v>44025.60676282052</v>
      </c>
      <c r="U7" s="87" t="s">
        <v>2443</v>
      </c>
    </row>
    <row r="8" spans="1:21" ht="50.1" customHeight="1" x14ac:dyDescent="0.2">
      <c r="A8" s="194">
        <f t="shared" si="11"/>
        <v>44025.60676282052</v>
      </c>
      <c r="B8" s="80" t="s">
        <v>1940</v>
      </c>
      <c r="C8" s="288" t="str">
        <f t="shared" si="0"/>
        <v>SPINLACE</v>
      </c>
      <c r="D8" s="289">
        <v>1728900</v>
      </c>
      <c r="E8" s="125">
        <v>82163209</v>
      </c>
      <c r="F8" s="288" t="str">
        <f t="shared" si="1"/>
        <v xml:space="preserve">SS10100UN3098;SLWHITE;500 </v>
      </c>
      <c r="G8" s="288" t="str">
        <f t="shared" si="2"/>
        <v>UNTREATED</v>
      </c>
      <c r="H8" s="294">
        <v>14700</v>
      </c>
      <c r="I8" s="295">
        <f t="shared" si="3"/>
        <v>45.230769230769234</v>
      </c>
      <c r="J8" s="288" t="str">
        <f t="shared" si="4"/>
        <v>Braskem CP360H</v>
      </c>
      <c r="K8" s="288" t="str">
        <f t="shared" si="5"/>
        <v>J1767766 CORE,131.5"X5.030"X.375"</v>
      </c>
      <c r="L8" s="294">
        <v>24232</v>
      </c>
      <c r="M8" s="288" t="str">
        <f t="shared" si="6"/>
        <v>48" MAX OD</v>
      </c>
      <c r="N8" s="288">
        <f t="shared" si="7"/>
        <v>1</v>
      </c>
      <c r="O8" s="288" t="str">
        <f t="shared" si="8"/>
        <v>J1427223                PKG,47"COMBO,H AND P,3" CENTER</v>
      </c>
      <c r="P8" s="296">
        <f t="shared" si="9"/>
        <v>19.581531743607787</v>
      </c>
      <c r="Q8" s="297">
        <f t="shared" si="10"/>
        <v>474499.6772111039</v>
      </c>
      <c r="R8" s="290">
        <v>44020</v>
      </c>
      <c r="S8" s="336" t="s">
        <v>2020</v>
      </c>
      <c r="T8" s="259">
        <f t="shared" si="12"/>
        <v>44027.491378205137</v>
      </c>
      <c r="U8" s="87" t="s">
        <v>2155</v>
      </c>
    </row>
    <row r="9" spans="1:21" ht="50.1" customHeight="1" x14ac:dyDescent="0.2">
      <c r="A9" s="194">
        <f t="shared" si="11"/>
        <v>44027.491378205137</v>
      </c>
      <c r="B9" s="80" t="s">
        <v>1940</v>
      </c>
      <c r="C9" s="288" t="str">
        <f t="shared" si="0"/>
        <v>SPINLACE</v>
      </c>
      <c r="D9" s="289">
        <v>1728900</v>
      </c>
      <c r="E9" s="122">
        <v>82163215</v>
      </c>
      <c r="F9" s="288" t="str">
        <f t="shared" si="1"/>
        <v xml:space="preserve">SS10100UN3098;SLWHITE;500 </v>
      </c>
      <c r="G9" s="288" t="str">
        <f t="shared" si="2"/>
        <v>UNTREATED</v>
      </c>
      <c r="H9" s="294">
        <v>14700</v>
      </c>
      <c r="I9" s="295">
        <f t="shared" si="3"/>
        <v>45.230769230769234</v>
      </c>
      <c r="J9" s="288" t="str">
        <f t="shared" si="4"/>
        <v>Braskem CP360H</v>
      </c>
      <c r="K9" s="288" t="str">
        <f t="shared" si="5"/>
        <v>J1767766 CORE,131.5"X5.030"X.375"</v>
      </c>
      <c r="L9" s="294">
        <v>24232</v>
      </c>
      <c r="M9" s="288" t="str">
        <f t="shared" si="6"/>
        <v>48" MAX OD</v>
      </c>
      <c r="N9" s="288">
        <f t="shared" si="7"/>
        <v>1</v>
      </c>
      <c r="O9" s="288" t="str">
        <f t="shared" si="8"/>
        <v>J1427223                PKG,47"COMBO,H AND P,3" CENTER</v>
      </c>
      <c r="P9" s="296">
        <f t="shared" si="9"/>
        <v>19.581531743607787</v>
      </c>
      <c r="Q9" s="297">
        <f t="shared" si="10"/>
        <v>474499.6772111039</v>
      </c>
      <c r="R9" s="290">
        <v>44021</v>
      </c>
      <c r="S9" s="336" t="s">
        <v>2199</v>
      </c>
      <c r="T9" s="259">
        <f t="shared" si="12"/>
        <v>44029.375993589754</v>
      </c>
      <c r="U9" s="87" t="s">
        <v>2371</v>
      </c>
    </row>
    <row r="10" spans="1:21" ht="50.1" customHeight="1" x14ac:dyDescent="0.2">
      <c r="A10" s="194">
        <f t="shared" si="11"/>
        <v>44029.375993589754</v>
      </c>
      <c r="B10" s="80" t="s">
        <v>1940</v>
      </c>
      <c r="C10" s="288" t="str">
        <f t="shared" si="0"/>
        <v>SPINLACE</v>
      </c>
      <c r="D10" s="289">
        <v>1728900</v>
      </c>
      <c r="E10" s="122">
        <v>82256046</v>
      </c>
      <c r="F10" s="288" t="str">
        <f t="shared" si="1"/>
        <v xml:space="preserve">SS10100UN3098;SLWHITE;500 </v>
      </c>
      <c r="G10" s="288" t="str">
        <f t="shared" si="2"/>
        <v>UNTREATED</v>
      </c>
      <c r="H10" s="294">
        <v>14700</v>
      </c>
      <c r="I10" s="295">
        <f t="shared" si="3"/>
        <v>45.230769230769234</v>
      </c>
      <c r="J10" s="288" t="str">
        <f t="shared" si="4"/>
        <v>Braskem CP360H</v>
      </c>
      <c r="K10" s="288" t="str">
        <f t="shared" si="5"/>
        <v>J1767766 CORE,131.5"X5.030"X.375"</v>
      </c>
      <c r="L10" s="294">
        <v>24232</v>
      </c>
      <c r="M10" s="288" t="str">
        <f t="shared" si="6"/>
        <v>48" MAX OD</v>
      </c>
      <c r="N10" s="288">
        <f t="shared" si="7"/>
        <v>1</v>
      </c>
      <c r="O10" s="288" t="str">
        <f t="shared" si="8"/>
        <v>J1427223                PKG,47"COMBO,H AND P,3" CENTER</v>
      </c>
      <c r="P10" s="296">
        <f t="shared" si="9"/>
        <v>19.581531743607787</v>
      </c>
      <c r="Q10" s="297">
        <f t="shared" si="10"/>
        <v>474499.6772111039</v>
      </c>
      <c r="R10" s="290">
        <v>44023</v>
      </c>
      <c r="S10" s="336" t="s">
        <v>2148</v>
      </c>
      <c r="T10" s="259">
        <f t="shared" si="12"/>
        <v>44031.260608974371</v>
      </c>
      <c r="U10" s="87" t="s">
        <v>2133</v>
      </c>
    </row>
    <row r="11" spans="1:21" ht="50.1" customHeight="1" x14ac:dyDescent="0.2">
      <c r="A11" s="194">
        <f t="shared" si="11"/>
        <v>44031.260608974371</v>
      </c>
      <c r="B11" s="80" t="s">
        <v>1940</v>
      </c>
      <c r="C11" s="288" t="str">
        <f t="shared" si="0"/>
        <v>SPINLACE</v>
      </c>
      <c r="D11" s="289">
        <v>1728900</v>
      </c>
      <c r="E11" s="122">
        <v>82256051</v>
      </c>
      <c r="F11" s="288" t="str">
        <f t="shared" si="1"/>
        <v xml:space="preserve">SS10100UN3098;SLWHITE;500 </v>
      </c>
      <c r="G11" s="288" t="str">
        <f t="shared" si="2"/>
        <v>UNTREATED</v>
      </c>
      <c r="H11" s="294">
        <v>14700</v>
      </c>
      <c r="I11" s="295">
        <f t="shared" si="3"/>
        <v>45.230769230769234</v>
      </c>
      <c r="J11" s="288" t="str">
        <f t="shared" si="4"/>
        <v>Braskem CP360H</v>
      </c>
      <c r="K11" s="288" t="str">
        <f t="shared" si="5"/>
        <v>J1767766 CORE,131.5"X5.030"X.375"</v>
      </c>
      <c r="L11" s="294">
        <v>24232</v>
      </c>
      <c r="M11" s="288" t="str">
        <f t="shared" si="6"/>
        <v>48" MAX OD</v>
      </c>
      <c r="N11" s="288">
        <f t="shared" si="7"/>
        <v>1</v>
      </c>
      <c r="O11" s="288" t="str">
        <f t="shared" si="8"/>
        <v>J1427223                PKG,47"COMBO,H AND P,3" CENTER</v>
      </c>
      <c r="P11" s="296">
        <f t="shared" si="9"/>
        <v>19.581531743607787</v>
      </c>
      <c r="Q11" s="297">
        <f t="shared" si="10"/>
        <v>474499.6772111039</v>
      </c>
      <c r="R11" s="290">
        <v>44025</v>
      </c>
      <c r="S11" s="336" t="s">
        <v>2156</v>
      </c>
      <c r="T11" s="259">
        <f t="shared" si="12"/>
        <v>44033.145224358988</v>
      </c>
      <c r="U11" s="459" t="s">
        <v>2348</v>
      </c>
    </row>
    <row r="12" spans="1:21" ht="50.1" customHeight="1" x14ac:dyDescent="0.2">
      <c r="A12" s="194">
        <f t="shared" si="11"/>
        <v>44033.145224358988</v>
      </c>
      <c r="B12" s="80" t="s">
        <v>1940</v>
      </c>
      <c r="C12" s="151">
        <v>44033</v>
      </c>
      <c r="D12" s="97">
        <v>78672255</v>
      </c>
      <c r="E12" s="175" t="s">
        <v>1098</v>
      </c>
      <c r="F12" s="97"/>
      <c r="G12" s="97"/>
      <c r="H12" s="98"/>
      <c r="I12" s="154">
        <v>24</v>
      </c>
      <c r="J12" s="97"/>
      <c r="K12" s="97"/>
      <c r="L12" s="98"/>
      <c r="M12" s="97"/>
      <c r="N12" s="97"/>
      <c r="O12" s="97"/>
      <c r="P12" s="99"/>
      <c r="Q12" s="100"/>
      <c r="R12" s="366" t="s">
        <v>1972</v>
      </c>
      <c r="S12" s="176"/>
      <c r="T12" s="259">
        <f t="shared" si="12"/>
        <v>44034.145224358988</v>
      </c>
      <c r="U12" s="278"/>
    </row>
    <row r="13" spans="1:21" ht="50.1" customHeight="1" x14ac:dyDescent="0.2">
      <c r="A13" s="194">
        <f t="shared" si="11"/>
        <v>44034.145224358988</v>
      </c>
      <c r="B13" s="80" t="s">
        <v>1940</v>
      </c>
      <c r="C13" s="288" t="str">
        <f t="shared" si="0"/>
        <v>SPINLACE</v>
      </c>
      <c r="D13" s="289">
        <v>1728900</v>
      </c>
      <c r="E13" s="122">
        <v>82256055</v>
      </c>
      <c r="F13" s="288" t="str">
        <f t="shared" si="1"/>
        <v xml:space="preserve">SS10100UN3098;SLWHITE;500 </v>
      </c>
      <c r="G13" s="288" t="str">
        <f t="shared" si="2"/>
        <v>UNTREATED</v>
      </c>
      <c r="H13" s="294">
        <v>14700</v>
      </c>
      <c r="I13" s="295">
        <f t="shared" si="3"/>
        <v>45.230769230769234</v>
      </c>
      <c r="J13" s="288" t="str">
        <f t="shared" si="4"/>
        <v>Braskem CP360H</v>
      </c>
      <c r="K13" s="288" t="str">
        <f t="shared" si="5"/>
        <v>J1767766 CORE,131.5"X5.030"X.375"</v>
      </c>
      <c r="L13" s="294">
        <v>24232</v>
      </c>
      <c r="M13" s="288" t="str">
        <f t="shared" si="6"/>
        <v>48" MAX OD</v>
      </c>
      <c r="N13" s="288">
        <f t="shared" si="7"/>
        <v>1</v>
      </c>
      <c r="O13" s="288" t="str">
        <f t="shared" si="8"/>
        <v>J1427223                PKG,47"COMBO,H AND P,3" CENTER</v>
      </c>
      <c r="P13" s="296">
        <f t="shared" si="9"/>
        <v>19.581531743607787</v>
      </c>
      <c r="Q13" s="297">
        <f t="shared" si="10"/>
        <v>474499.6772111039</v>
      </c>
      <c r="R13" s="290">
        <v>44027</v>
      </c>
      <c r="S13" s="336" t="s">
        <v>2159</v>
      </c>
      <c r="T13" s="259">
        <f t="shared" si="12"/>
        <v>44036.029839743605</v>
      </c>
      <c r="U13" s="87" t="s">
        <v>2151</v>
      </c>
    </row>
    <row r="14" spans="1:21" ht="50.1" customHeight="1" x14ac:dyDescent="0.2">
      <c r="A14" s="194">
        <f t="shared" si="11"/>
        <v>44036.029839743605</v>
      </c>
      <c r="B14" s="80" t="s">
        <v>1940</v>
      </c>
      <c r="C14" s="288" t="str">
        <f t="shared" si="0"/>
        <v>SPINLACE</v>
      </c>
      <c r="D14" s="289">
        <v>1728900</v>
      </c>
      <c r="E14" s="122">
        <v>82256065</v>
      </c>
      <c r="F14" s="288" t="str">
        <f t="shared" si="1"/>
        <v xml:space="preserve">SS10100UN3098;SLWHITE;500 </v>
      </c>
      <c r="G14" s="288" t="str">
        <f t="shared" si="2"/>
        <v>UNTREATED</v>
      </c>
      <c r="H14" s="294">
        <v>9530</v>
      </c>
      <c r="I14" s="295">
        <f t="shared" si="3"/>
        <v>29.323076923076922</v>
      </c>
      <c r="J14" s="288" t="str">
        <f t="shared" si="4"/>
        <v>Braskem CP360H</v>
      </c>
      <c r="K14" s="288" t="str">
        <f t="shared" si="5"/>
        <v>J1767766 CORE,131.5"X5.030"X.375"</v>
      </c>
      <c r="L14" s="294">
        <v>24232</v>
      </c>
      <c r="M14" s="288" t="str">
        <f t="shared" si="6"/>
        <v>48" MAX OD</v>
      </c>
      <c r="N14" s="288">
        <f t="shared" si="7"/>
        <v>1</v>
      </c>
      <c r="O14" s="288" t="str">
        <f t="shared" si="8"/>
        <v>J1427223                PKG,47"COMBO,H AND P,3" CENTER</v>
      </c>
      <c r="P14" s="296">
        <f t="shared" si="9"/>
        <v>12.694693708611036</v>
      </c>
      <c r="Q14" s="297">
        <f t="shared" si="10"/>
        <v>307617.81794706261</v>
      </c>
      <c r="R14" s="290">
        <v>44029</v>
      </c>
      <c r="S14" s="336" t="s">
        <v>2161</v>
      </c>
      <c r="T14" s="259">
        <f t="shared" si="12"/>
        <v>44037.251634615401</v>
      </c>
      <c r="U14" s="87" t="s">
        <v>2353</v>
      </c>
    </row>
    <row r="15" spans="1:21" ht="50.1" customHeight="1" x14ac:dyDescent="0.2">
      <c r="A15" s="194">
        <f t="shared" si="11"/>
        <v>44037.251634615401</v>
      </c>
      <c r="B15" s="80" t="s">
        <v>1940</v>
      </c>
      <c r="C15" s="288" t="str">
        <f t="shared" si="0"/>
        <v>SPINLACE</v>
      </c>
      <c r="D15" s="289">
        <v>1728900</v>
      </c>
      <c r="E15" s="122">
        <v>82256072</v>
      </c>
      <c r="F15" s="288" t="str">
        <f t="shared" si="1"/>
        <v xml:space="preserve">SS10100UN3098;SLWHITE;500 </v>
      </c>
      <c r="G15" s="288" t="str">
        <f t="shared" si="2"/>
        <v>UNTREATED</v>
      </c>
      <c r="H15" s="294">
        <v>14700</v>
      </c>
      <c r="I15" s="295">
        <f t="shared" si="3"/>
        <v>45.230769230769234</v>
      </c>
      <c r="J15" s="288" t="str">
        <f t="shared" si="4"/>
        <v>Braskem CP360H</v>
      </c>
      <c r="K15" s="288" t="str">
        <f t="shared" si="5"/>
        <v>J1767766 CORE,131.5"X5.030"X.375"</v>
      </c>
      <c r="L15" s="294">
        <v>24232</v>
      </c>
      <c r="M15" s="288" t="str">
        <f t="shared" si="6"/>
        <v>48" MAX OD</v>
      </c>
      <c r="N15" s="288">
        <f t="shared" si="7"/>
        <v>1</v>
      </c>
      <c r="O15" s="288" t="str">
        <f t="shared" si="8"/>
        <v>J1427223                PKG,47"COMBO,H AND P,3" CENTER</v>
      </c>
      <c r="P15" s="296">
        <f t="shared" si="9"/>
        <v>19.581531743607787</v>
      </c>
      <c r="Q15" s="297">
        <f t="shared" si="10"/>
        <v>474499.6772111039</v>
      </c>
      <c r="R15" s="290">
        <v>44032</v>
      </c>
      <c r="S15" s="336" t="s">
        <v>2163</v>
      </c>
      <c r="T15" s="259">
        <f t="shared" si="12"/>
        <v>44039.136250000018</v>
      </c>
      <c r="U15" s="87" t="s">
        <v>2123</v>
      </c>
    </row>
    <row r="16" spans="1:21" ht="50.1" customHeight="1" x14ac:dyDescent="0.2">
      <c r="A16" s="194">
        <f t="shared" si="11"/>
        <v>44039.136250000018</v>
      </c>
      <c r="B16" s="80" t="s">
        <v>1940</v>
      </c>
      <c r="C16" s="288" t="str">
        <f t="shared" si="0"/>
        <v>SPINLACE</v>
      </c>
      <c r="D16" s="289">
        <v>1728900</v>
      </c>
      <c r="E16" s="122">
        <v>82256075</v>
      </c>
      <c r="F16" s="288" t="str">
        <f t="shared" si="1"/>
        <v xml:space="preserve">SS10100UN3098;SLWHITE;500 </v>
      </c>
      <c r="G16" s="288" t="str">
        <f t="shared" si="2"/>
        <v>UNTREATED</v>
      </c>
      <c r="H16" s="294">
        <v>14700</v>
      </c>
      <c r="I16" s="295">
        <f t="shared" si="3"/>
        <v>45.230769230769234</v>
      </c>
      <c r="J16" s="288" t="str">
        <f t="shared" si="4"/>
        <v>Braskem CP360H</v>
      </c>
      <c r="K16" s="288" t="str">
        <f t="shared" si="5"/>
        <v>J1767766 CORE,131.5"X5.030"X.375"</v>
      </c>
      <c r="L16" s="294">
        <v>24232</v>
      </c>
      <c r="M16" s="288" t="str">
        <f t="shared" si="6"/>
        <v>48" MAX OD</v>
      </c>
      <c r="N16" s="288">
        <f t="shared" si="7"/>
        <v>1</v>
      </c>
      <c r="O16" s="288" t="str">
        <f t="shared" si="8"/>
        <v>J1427223                PKG,47"COMBO,H AND P,3" CENTER</v>
      </c>
      <c r="P16" s="296">
        <f t="shared" si="9"/>
        <v>19.581531743607787</v>
      </c>
      <c r="Q16" s="297">
        <f t="shared" si="10"/>
        <v>474499.6772111039</v>
      </c>
      <c r="R16" s="290">
        <v>44033</v>
      </c>
      <c r="S16" s="336" t="s">
        <v>2166</v>
      </c>
      <c r="T16" s="259">
        <f t="shared" si="12"/>
        <v>44041.020865384635</v>
      </c>
      <c r="U16" s="87" t="s">
        <v>2354</v>
      </c>
    </row>
    <row r="17" spans="1:21" ht="50.1" customHeight="1" x14ac:dyDescent="0.2">
      <c r="A17" s="194">
        <f t="shared" si="11"/>
        <v>44041.020865384635</v>
      </c>
      <c r="B17" s="80" t="s">
        <v>1940</v>
      </c>
      <c r="C17" s="288" t="str">
        <f t="shared" si="0"/>
        <v>SPINLACE</v>
      </c>
      <c r="D17" s="289">
        <v>1728900</v>
      </c>
      <c r="E17" s="122">
        <v>82256077</v>
      </c>
      <c r="F17" s="288" t="str">
        <f t="shared" si="1"/>
        <v xml:space="preserve">SS10100UN3098;SLWHITE;500 </v>
      </c>
      <c r="G17" s="288" t="str">
        <f t="shared" si="2"/>
        <v>UNTREATED</v>
      </c>
      <c r="H17" s="294">
        <v>14700</v>
      </c>
      <c r="I17" s="295">
        <f t="shared" si="3"/>
        <v>45.230769230769234</v>
      </c>
      <c r="J17" s="288" t="str">
        <f t="shared" si="4"/>
        <v>Braskem CP360H</v>
      </c>
      <c r="K17" s="288" t="str">
        <f t="shared" si="5"/>
        <v>J1767766 CORE,131.5"X5.030"X.375"</v>
      </c>
      <c r="L17" s="294">
        <v>24232</v>
      </c>
      <c r="M17" s="288" t="str">
        <f t="shared" si="6"/>
        <v>48" MAX OD</v>
      </c>
      <c r="N17" s="288">
        <f t="shared" si="7"/>
        <v>1</v>
      </c>
      <c r="O17" s="288" t="str">
        <f t="shared" si="8"/>
        <v>J1427223                PKG,47"COMBO,H AND P,3" CENTER</v>
      </c>
      <c r="P17" s="296">
        <f t="shared" si="9"/>
        <v>19.581531743607787</v>
      </c>
      <c r="Q17" s="297">
        <f t="shared" si="10"/>
        <v>474499.6772111039</v>
      </c>
      <c r="R17" s="290">
        <v>44035</v>
      </c>
      <c r="S17" s="336" t="s">
        <v>2169</v>
      </c>
      <c r="T17" s="259">
        <f t="shared" si="12"/>
        <v>44042.905480769252</v>
      </c>
      <c r="U17" s="87" t="s">
        <v>2365</v>
      </c>
    </row>
    <row r="18" spans="1:21" ht="50.1" customHeight="1" x14ac:dyDescent="0.2">
      <c r="A18" s="194">
        <f t="shared" si="11"/>
        <v>44042.905480769252</v>
      </c>
      <c r="B18" s="80" t="s">
        <v>1940</v>
      </c>
      <c r="C18" s="288" t="str">
        <f t="shared" si="0"/>
        <v>SPINLACE</v>
      </c>
      <c r="D18" s="289">
        <v>1728900</v>
      </c>
      <c r="E18" s="122">
        <v>82256080</v>
      </c>
      <c r="F18" s="288" t="str">
        <f t="shared" si="1"/>
        <v xml:space="preserve">SS10100UN3098;SLWHITE;500 </v>
      </c>
      <c r="G18" s="288" t="str">
        <f t="shared" si="2"/>
        <v>UNTREATED</v>
      </c>
      <c r="H18" s="294">
        <v>14700</v>
      </c>
      <c r="I18" s="295">
        <f t="shared" si="3"/>
        <v>45.230769230769234</v>
      </c>
      <c r="J18" s="288" t="str">
        <f t="shared" si="4"/>
        <v>Braskem CP360H</v>
      </c>
      <c r="K18" s="288" t="str">
        <f t="shared" si="5"/>
        <v>J1767766 CORE,131.5"X5.030"X.375"</v>
      </c>
      <c r="L18" s="294">
        <v>24232</v>
      </c>
      <c r="M18" s="288" t="str">
        <f t="shared" si="6"/>
        <v>48" MAX OD</v>
      </c>
      <c r="N18" s="288">
        <f t="shared" si="7"/>
        <v>1</v>
      </c>
      <c r="O18" s="288" t="str">
        <f t="shared" si="8"/>
        <v>J1427223                PKG,47"COMBO,H AND P,3" CENTER</v>
      </c>
      <c r="P18" s="296">
        <f t="shared" si="9"/>
        <v>19.581531743607787</v>
      </c>
      <c r="Q18" s="297">
        <f t="shared" si="10"/>
        <v>474499.6772111039</v>
      </c>
      <c r="R18" s="290">
        <v>44037</v>
      </c>
      <c r="S18" s="336" t="s">
        <v>2172</v>
      </c>
      <c r="T18" s="259">
        <f t="shared" si="12"/>
        <v>44044.790096153869</v>
      </c>
      <c r="U18" s="87" t="s">
        <v>2134</v>
      </c>
    </row>
    <row r="19" spans="1:21" ht="50.1" customHeight="1" x14ac:dyDescent="0.2">
      <c r="A19" s="194">
        <f t="shared" si="11"/>
        <v>44044.790096153869</v>
      </c>
      <c r="B19" s="80" t="s">
        <v>1940</v>
      </c>
      <c r="C19" s="288" t="str">
        <f t="shared" si="0"/>
        <v>SPINLACE</v>
      </c>
      <c r="D19" s="289">
        <v>1728900</v>
      </c>
      <c r="E19" s="122">
        <v>82256082</v>
      </c>
      <c r="F19" s="288" t="str">
        <f t="shared" si="1"/>
        <v xml:space="preserve">SS10100UN3098;SLWHITE;500 </v>
      </c>
      <c r="G19" s="288" t="str">
        <f t="shared" si="2"/>
        <v>UNTREATED</v>
      </c>
      <c r="H19" s="294">
        <v>14700</v>
      </c>
      <c r="I19" s="295">
        <f t="shared" si="3"/>
        <v>45.230769230769234</v>
      </c>
      <c r="J19" s="288" t="str">
        <f t="shared" si="4"/>
        <v>Braskem CP360H</v>
      </c>
      <c r="K19" s="288" t="str">
        <f t="shared" si="5"/>
        <v>J1767766 CORE,131.5"X5.030"X.375"</v>
      </c>
      <c r="L19" s="294">
        <v>24232</v>
      </c>
      <c r="M19" s="288" t="str">
        <f t="shared" si="6"/>
        <v>48" MAX OD</v>
      </c>
      <c r="N19" s="288">
        <f t="shared" si="7"/>
        <v>1</v>
      </c>
      <c r="O19" s="288" t="str">
        <f t="shared" si="8"/>
        <v>J1427223                PKG,47"COMBO,H AND P,3" CENTER</v>
      </c>
      <c r="P19" s="296">
        <f t="shared" si="9"/>
        <v>19.581531743607787</v>
      </c>
      <c r="Q19" s="297">
        <f t="shared" si="10"/>
        <v>474499.6772111039</v>
      </c>
      <c r="R19" s="290">
        <v>44039</v>
      </c>
      <c r="S19" s="336" t="s">
        <v>2174</v>
      </c>
      <c r="T19" s="259">
        <f t="shared" si="12"/>
        <v>44046.674711538486</v>
      </c>
      <c r="U19" s="87" t="s">
        <v>2154</v>
      </c>
    </row>
    <row r="20" spans="1:21" ht="50.1" customHeight="1" x14ac:dyDescent="0.2">
      <c r="A20" s="194">
        <f t="shared" si="11"/>
        <v>44046.674711538486</v>
      </c>
      <c r="B20" s="80" t="s">
        <v>1940</v>
      </c>
      <c r="C20" s="288" t="str">
        <f t="shared" si="0"/>
        <v>SPINLACE</v>
      </c>
      <c r="D20" s="289">
        <v>1728900</v>
      </c>
      <c r="E20" s="122">
        <v>82256083</v>
      </c>
      <c r="F20" s="288" t="str">
        <f t="shared" si="1"/>
        <v xml:space="preserve">SS10100UN3098;SLWHITE;500 </v>
      </c>
      <c r="G20" s="288" t="str">
        <f t="shared" si="2"/>
        <v>UNTREATED</v>
      </c>
      <c r="H20" s="294">
        <v>14700</v>
      </c>
      <c r="I20" s="295">
        <f t="shared" si="3"/>
        <v>45.230769230769234</v>
      </c>
      <c r="J20" s="288" t="str">
        <f t="shared" si="4"/>
        <v>Braskem CP360H</v>
      </c>
      <c r="K20" s="288" t="str">
        <f t="shared" si="5"/>
        <v>J1767766 CORE,131.5"X5.030"X.375"</v>
      </c>
      <c r="L20" s="294">
        <v>24232</v>
      </c>
      <c r="M20" s="288" t="str">
        <f t="shared" si="6"/>
        <v>48" MAX OD</v>
      </c>
      <c r="N20" s="288">
        <f t="shared" si="7"/>
        <v>1</v>
      </c>
      <c r="O20" s="288" t="str">
        <f t="shared" si="8"/>
        <v>J1427223                PKG,47"COMBO,H AND P,3" CENTER</v>
      </c>
      <c r="P20" s="296">
        <f t="shared" si="9"/>
        <v>19.581531743607787</v>
      </c>
      <c r="Q20" s="297">
        <f t="shared" si="10"/>
        <v>474499.6772111039</v>
      </c>
      <c r="R20" s="290">
        <v>44040</v>
      </c>
      <c r="S20" s="336" t="s">
        <v>2177</v>
      </c>
      <c r="T20" s="259">
        <f t="shared" si="12"/>
        <v>44048.559326923103</v>
      </c>
      <c r="U20" s="87" t="s">
        <v>2223</v>
      </c>
    </row>
    <row r="21" spans="1:21" ht="50.1" customHeight="1" x14ac:dyDescent="0.2">
      <c r="A21" s="194">
        <f t="shared" si="11"/>
        <v>44048.559326923103</v>
      </c>
      <c r="B21" s="82" t="s">
        <v>1938</v>
      </c>
      <c r="C21" s="288" t="str">
        <f t="shared" si="0"/>
        <v>SPINLACE</v>
      </c>
      <c r="D21" s="289">
        <v>1728900</v>
      </c>
      <c r="E21" s="122">
        <v>82256086</v>
      </c>
      <c r="F21" s="288" t="str">
        <f t="shared" si="1"/>
        <v xml:space="preserve">SS10100UN3098;SLWHITE;500 </v>
      </c>
      <c r="G21" s="288" t="str">
        <f t="shared" si="2"/>
        <v>UNTREATED</v>
      </c>
      <c r="H21" s="294">
        <v>14700</v>
      </c>
      <c r="I21" s="295">
        <f t="shared" si="3"/>
        <v>45.230769230769234</v>
      </c>
      <c r="J21" s="288" t="str">
        <f t="shared" si="4"/>
        <v>Braskem CP360H</v>
      </c>
      <c r="K21" s="288" t="str">
        <f t="shared" si="5"/>
        <v>J1767766 CORE,131.5"X5.030"X.375"</v>
      </c>
      <c r="L21" s="294">
        <v>24232</v>
      </c>
      <c r="M21" s="288" t="str">
        <f t="shared" si="6"/>
        <v>48" MAX OD</v>
      </c>
      <c r="N21" s="288">
        <f t="shared" si="7"/>
        <v>1</v>
      </c>
      <c r="O21" s="288" t="str">
        <f t="shared" si="8"/>
        <v>J1427223                PKG,47"COMBO,H AND P,3" CENTER</v>
      </c>
      <c r="P21" s="296">
        <f t="shared" si="9"/>
        <v>19.581531743607787</v>
      </c>
      <c r="Q21" s="297">
        <f t="shared" si="10"/>
        <v>474499.6772111039</v>
      </c>
      <c r="R21" s="290">
        <v>44042</v>
      </c>
      <c r="S21" s="336" t="s">
        <v>2180</v>
      </c>
      <c r="T21" s="259">
        <f t="shared" si="12"/>
        <v>44050.44394230772</v>
      </c>
      <c r="U21" s="87" t="s">
        <v>2224</v>
      </c>
    </row>
    <row r="22" spans="1:21" ht="50.1" customHeight="1" x14ac:dyDescent="0.2">
      <c r="A22" s="194">
        <f t="shared" si="11"/>
        <v>44050.44394230772</v>
      </c>
      <c r="B22" s="82" t="s">
        <v>1939</v>
      </c>
      <c r="C22" s="288" t="str">
        <f t="shared" si="0"/>
        <v>SPINLACE</v>
      </c>
      <c r="D22" s="289">
        <v>1728900</v>
      </c>
      <c r="E22" s="122">
        <v>82256089</v>
      </c>
      <c r="F22" s="288" t="str">
        <f t="shared" si="1"/>
        <v xml:space="preserve">SS10100UN3098;SLWHITE;500 </v>
      </c>
      <c r="G22" s="288" t="str">
        <f t="shared" si="2"/>
        <v>UNTREATED</v>
      </c>
      <c r="H22" s="294">
        <v>14700</v>
      </c>
      <c r="I22" s="295">
        <f t="shared" si="3"/>
        <v>45.230769230769234</v>
      </c>
      <c r="J22" s="288" t="str">
        <f t="shared" si="4"/>
        <v>Braskem CP360H</v>
      </c>
      <c r="K22" s="288" t="str">
        <f t="shared" si="5"/>
        <v>J1767766 CORE,131.5"X5.030"X.375"</v>
      </c>
      <c r="L22" s="294">
        <v>24232</v>
      </c>
      <c r="M22" s="288" t="str">
        <f t="shared" si="6"/>
        <v>48" MAX OD</v>
      </c>
      <c r="N22" s="288">
        <f t="shared" si="7"/>
        <v>1</v>
      </c>
      <c r="O22" s="288" t="str">
        <f t="shared" si="8"/>
        <v>J1427223                PKG,47"COMBO,H AND P,3" CENTER</v>
      </c>
      <c r="P22" s="296">
        <f t="shared" si="9"/>
        <v>19.581531743607787</v>
      </c>
      <c r="Q22" s="297">
        <f t="shared" si="10"/>
        <v>474499.6772111039</v>
      </c>
      <c r="R22" s="290">
        <v>44044</v>
      </c>
      <c r="S22" s="336" t="s">
        <v>2184</v>
      </c>
      <c r="T22" s="259">
        <f t="shared" si="12"/>
        <v>44052.328557692337</v>
      </c>
      <c r="U22" s="87" t="s">
        <v>2136</v>
      </c>
    </row>
    <row r="23" spans="1:21" ht="50.1" customHeight="1" x14ac:dyDescent="0.2">
      <c r="A23" s="194">
        <f t="shared" si="11"/>
        <v>44052.328557692337</v>
      </c>
      <c r="B23" s="82" t="s">
        <v>1939</v>
      </c>
      <c r="C23" s="288" t="str">
        <f t="shared" si="0"/>
        <v>SPINLACE</v>
      </c>
      <c r="D23" s="289">
        <v>1728900</v>
      </c>
      <c r="E23" s="122">
        <v>82256090</v>
      </c>
      <c r="F23" s="288" t="str">
        <f t="shared" si="1"/>
        <v xml:space="preserve">SS10100UN3098;SLWHITE;500 </v>
      </c>
      <c r="G23" s="288" t="str">
        <f t="shared" si="2"/>
        <v>UNTREATED</v>
      </c>
      <c r="H23" s="294">
        <v>14700</v>
      </c>
      <c r="I23" s="295">
        <f t="shared" si="3"/>
        <v>45.230769230769234</v>
      </c>
      <c r="J23" s="288" t="str">
        <f t="shared" si="4"/>
        <v>Braskem CP360H</v>
      </c>
      <c r="K23" s="288" t="str">
        <f t="shared" si="5"/>
        <v>J1767766 CORE,131.5"X5.030"X.375"</v>
      </c>
      <c r="L23" s="294">
        <v>24232</v>
      </c>
      <c r="M23" s="288" t="str">
        <f t="shared" si="6"/>
        <v>48" MAX OD</v>
      </c>
      <c r="N23" s="288">
        <f t="shared" si="7"/>
        <v>1</v>
      </c>
      <c r="O23" s="288" t="str">
        <f t="shared" si="8"/>
        <v>J1427223                PKG,47"COMBO,H AND P,3" CENTER</v>
      </c>
      <c r="P23" s="296">
        <f t="shared" si="9"/>
        <v>19.581531743607787</v>
      </c>
      <c r="Q23" s="297">
        <f t="shared" si="10"/>
        <v>474499.6772111039</v>
      </c>
      <c r="R23" s="290">
        <v>44046</v>
      </c>
      <c r="S23" s="336" t="s">
        <v>2185</v>
      </c>
      <c r="T23" s="259">
        <f t="shared" si="12"/>
        <v>44054.213173076954</v>
      </c>
      <c r="U23" s="87" t="s">
        <v>2366</v>
      </c>
    </row>
    <row r="24" spans="1:21" ht="50.1" customHeight="1" x14ac:dyDescent="0.2">
      <c r="A24" s="194">
        <f t="shared" si="11"/>
        <v>44054.213173076954</v>
      </c>
      <c r="B24" s="82" t="s">
        <v>1939</v>
      </c>
      <c r="C24" s="288" t="str">
        <f t="shared" si="0"/>
        <v>SPINLACE</v>
      </c>
      <c r="D24" s="289">
        <v>1728900</v>
      </c>
      <c r="E24" s="122">
        <v>82256091</v>
      </c>
      <c r="F24" s="288" t="str">
        <f t="shared" si="1"/>
        <v xml:space="preserve">SS10100UN3098;SLWHITE;500 </v>
      </c>
      <c r="G24" s="288" t="str">
        <f t="shared" si="2"/>
        <v>UNTREATED</v>
      </c>
      <c r="H24" s="294">
        <v>14700</v>
      </c>
      <c r="I24" s="295">
        <f t="shared" si="3"/>
        <v>45.230769230769234</v>
      </c>
      <c r="J24" s="288" t="str">
        <f t="shared" si="4"/>
        <v>Braskem CP360H</v>
      </c>
      <c r="K24" s="288" t="str">
        <f t="shared" si="5"/>
        <v>J1767766 CORE,131.5"X5.030"X.375"</v>
      </c>
      <c r="L24" s="294">
        <v>24232</v>
      </c>
      <c r="M24" s="288" t="str">
        <f t="shared" si="6"/>
        <v>48" MAX OD</v>
      </c>
      <c r="N24" s="288">
        <f t="shared" si="7"/>
        <v>1</v>
      </c>
      <c r="O24" s="288" t="str">
        <f t="shared" si="8"/>
        <v>J1427223                PKG,47"COMBO,H AND P,3" CENTER</v>
      </c>
      <c r="P24" s="296">
        <f t="shared" si="9"/>
        <v>19.581531743607787</v>
      </c>
      <c r="Q24" s="297">
        <f t="shared" si="10"/>
        <v>474499.6772111039</v>
      </c>
      <c r="R24" s="290">
        <v>44048</v>
      </c>
      <c r="S24" s="336" t="s">
        <v>2190</v>
      </c>
      <c r="T24" s="259">
        <f t="shared" si="12"/>
        <v>44056.097788461571</v>
      </c>
      <c r="U24" s="87" t="s">
        <v>2367</v>
      </c>
    </row>
    <row r="25" spans="1:21" ht="50.1" customHeight="1" x14ac:dyDescent="0.2">
      <c r="A25" s="194">
        <f t="shared" si="11"/>
        <v>44056.097788461571</v>
      </c>
      <c r="B25" s="82" t="s">
        <v>1939</v>
      </c>
      <c r="C25" s="288" t="str">
        <f t="shared" si="0"/>
        <v>SPINLACE</v>
      </c>
      <c r="D25" s="289">
        <v>1728900</v>
      </c>
      <c r="E25" s="122">
        <v>82256092</v>
      </c>
      <c r="F25" s="288" t="str">
        <f t="shared" si="1"/>
        <v xml:space="preserve">SS10100UN3098;SLWHITE;500 </v>
      </c>
      <c r="G25" s="288" t="str">
        <f t="shared" si="2"/>
        <v>UNTREATED</v>
      </c>
      <c r="H25" s="294">
        <v>14700</v>
      </c>
      <c r="I25" s="295">
        <f t="shared" si="3"/>
        <v>45.230769230769234</v>
      </c>
      <c r="J25" s="288" t="str">
        <f t="shared" si="4"/>
        <v>Braskem CP360H</v>
      </c>
      <c r="K25" s="288" t="str">
        <f t="shared" si="5"/>
        <v>J1767766 CORE,131.5"X5.030"X.375"</v>
      </c>
      <c r="L25" s="294">
        <v>24232</v>
      </c>
      <c r="M25" s="288" t="str">
        <f t="shared" si="6"/>
        <v>48" MAX OD</v>
      </c>
      <c r="N25" s="288">
        <f t="shared" si="7"/>
        <v>1</v>
      </c>
      <c r="O25" s="288" t="str">
        <f t="shared" si="8"/>
        <v>J1427223                PKG,47"COMBO,H AND P,3" CENTER</v>
      </c>
      <c r="P25" s="296">
        <f t="shared" si="9"/>
        <v>19.581531743607787</v>
      </c>
      <c r="Q25" s="297">
        <f t="shared" si="10"/>
        <v>474499.6772111039</v>
      </c>
      <c r="R25" s="290">
        <v>44050</v>
      </c>
      <c r="S25" s="336" t="s">
        <v>2192</v>
      </c>
      <c r="T25" s="259">
        <f t="shared" si="12"/>
        <v>44057.982403846188</v>
      </c>
      <c r="U25" s="87" t="s">
        <v>2444</v>
      </c>
    </row>
    <row r="26" spans="1:21" ht="50.1" customHeight="1" x14ac:dyDescent="0.2">
      <c r="A26" s="194">
        <f t="shared" si="11"/>
        <v>44057.982403846188</v>
      </c>
      <c r="B26" s="82" t="s">
        <v>1939</v>
      </c>
      <c r="C26" s="288" t="str">
        <f t="shared" si="0"/>
        <v>SPINLACE</v>
      </c>
      <c r="D26" s="289">
        <v>1728900</v>
      </c>
      <c r="E26" s="122">
        <v>82256094</v>
      </c>
      <c r="F26" s="288" t="str">
        <f t="shared" si="1"/>
        <v xml:space="preserve">SS10100UN3098;SLWHITE;500 </v>
      </c>
      <c r="G26" s="288" t="str">
        <f t="shared" si="2"/>
        <v>UNTREATED</v>
      </c>
      <c r="H26" s="294">
        <v>14700</v>
      </c>
      <c r="I26" s="295">
        <f t="shared" si="3"/>
        <v>45.230769230769234</v>
      </c>
      <c r="J26" s="288" t="str">
        <f t="shared" si="4"/>
        <v>Braskem CP360H</v>
      </c>
      <c r="K26" s="288" t="str">
        <f t="shared" si="5"/>
        <v>J1767766 CORE,131.5"X5.030"X.375"</v>
      </c>
      <c r="L26" s="294">
        <v>24232</v>
      </c>
      <c r="M26" s="288" t="str">
        <f t="shared" si="6"/>
        <v>48" MAX OD</v>
      </c>
      <c r="N26" s="288">
        <f t="shared" si="7"/>
        <v>1</v>
      </c>
      <c r="O26" s="288" t="str">
        <f t="shared" si="8"/>
        <v>J1427223                PKG,47"COMBO,H AND P,3" CENTER</v>
      </c>
      <c r="P26" s="296">
        <f t="shared" si="9"/>
        <v>19.581531743607787</v>
      </c>
      <c r="Q26" s="297">
        <f t="shared" si="10"/>
        <v>474499.6772111039</v>
      </c>
      <c r="R26" s="290">
        <v>44053</v>
      </c>
      <c r="S26" s="498" t="s">
        <v>2194</v>
      </c>
      <c r="T26" s="259">
        <f t="shared" si="12"/>
        <v>44059.867019230805</v>
      </c>
      <c r="U26" s="87" t="s">
        <v>2212</v>
      </c>
    </row>
    <row r="27" spans="1:21" ht="50.1" customHeight="1" x14ac:dyDescent="0.2">
      <c r="A27" s="194">
        <f t="shared" si="11"/>
        <v>44059.867019230805</v>
      </c>
      <c r="B27" s="82" t="s">
        <v>1939</v>
      </c>
      <c r="C27" s="288" t="str">
        <f t="shared" si="0"/>
        <v>SPINLACE</v>
      </c>
      <c r="D27" s="289">
        <v>1728900</v>
      </c>
      <c r="E27" s="122">
        <v>82256095</v>
      </c>
      <c r="F27" s="288" t="str">
        <f t="shared" si="1"/>
        <v xml:space="preserve">SS10100UN3098;SLWHITE;500 </v>
      </c>
      <c r="G27" s="288" t="str">
        <f t="shared" si="2"/>
        <v>UNTREATED</v>
      </c>
      <c r="H27" s="294">
        <v>14700</v>
      </c>
      <c r="I27" s="295">
        <f t="shared" si="3"/>
        <v>45.230769230769234</v>
      </c>
      <c r="J27" s="288" t="str">
        <f t="shared" si="4"/>
        <v>Braskem CP360H</v>
      </c>
      <c r="K27" s="288" t="str">
        <f t="shared" si="5"/>
        <v>J1767766 CORE,131.5"X5.030"X.375"</v>
      </c>
      <c r="L27" s="294">
        <v>24232</v>
      </c>
      <c r="M27" s="288" t="str">
        <f t="shared" si="6"/>
        <v>48" MAX OD</v>
      </c>
      <c r="N27" s="288">
        <f t="shared" si="7"/>
        <v>1</v>
      </c>
      <c r="O27" s="288" t="str">
        <f t="shared" si="8"/>
        <v>J1427223                PKG,47"COMBO,H AND P,3" CENTER</v>
      </c>
      <c r="P27" s="296">
        <f t="shared" si="9"/>
        <v>19.581531743607787</v>
      </c>
      <c r="Q27" s="297">
        <f t="shared" si="10"/>
        <v>474499.6772111039</v>
      </c>
      <c r="R27" s="290">
        <v>44054</v>
      </c>
      <c r="S27" s="498" t="s">
        <v>2196</v>
      </c>
      <c r="T27" s="259">
        <f t="shared" si="12"/>
        <v>44061.751634615423</v>
      </c>
      <c r="U27" s="87" t="s">
        <v>2308</v>
      </c>
    </row>
    <row r="28" spans="1:21" ht="50.1" customHeight="1" x14ac:dyDescent="0.2">
      <c r="A28" s="194">
        <f t="shared" si="11"/>
        <v>44061.751634615423</v>
      </c>
      <c r="B28" s="82" t="s">
        <v>1939</v>
      </c>
      <c r="C28" s="288" t="str">
        <f t="shared" si="0"/>
        <v>SPINLACE</v>
      </c>
      <c r="D28" s="289">
        <v>1728900</v>
      </c>
      <c r="E28" s="122">
        <v>82256097</v>
      </c>
      <c r="F28" s="288" t="str">
        <f t="shared" si="1"/>
        <v xml:space="preserve">SS10100UN3098;SLWHITE;500 </v>
      </c>
      <c r="G28" s="288" t="str">
        <f t="shared" si="2"/>
        <v>UNTREATED</v>
      </c>
      <c r="H28" s="294">
        <v>14700</v>
      </c>
      <c r="I28" s="295">
        <f t="shared" si="3"/>
        <v>45.230769230769234</v>
      </c>
      <c r="J28" s="288" t="str">
        <f t="shared" si="4"/>
        <v>Braskem CP360H</v>
      </c>
      <c r="K28" s="288" t="str">
        <f t="shared" si="5"/>
        <v>J1767766 CORE,131.5"X5.030"X.375"</v>
      </c>
      <c r="L28" s="294">
        <v>24232</v>
      </c>
      <c r="M28" s="288" t="str">
        <f t="shared" si="6"/>
        <v>48" MAX OD</v>
      </c>
      <c r="N28" s="288">
        <f t="shared" si="7"/>
        <v>1</v>
      </c>
      <c r="O28" s="288" t="str">
        <f t="shared" si="8"/>
        <v>J1427223                PKG,47"COMBO,H AND P,3" CENTER</v>
      </c>
      <c r="P28" s="296">
        <f t="shared" si="9"/>
        <v>19.581531743607787</v>
      </c>
      <c r="Q28" s="297">
        <f t="shared" si="10"/>
        <v>474499.6772111039</v>
      </c>
      <c r="R28" s="290">
        <v>44055</v>
      </c>
      <c r="S28" s="498" t="s">
        <v>2197</v>
      </c>
      <c r="T28" s="259">
        <f t="shared" si="12"/>
        <v>44063.63625000004</v>
      </c>
      <c r="U28" s="87" t="s">
        <v>2445</v>
      </c>
    </row>
    <row r="29" spans="1:21" ht="50.1" customHeight="1" x14ac:dyDescent="0.2">
      <c r="A29" s="194">
        <f t="shared" si="11"/>
        <v>44063.63625000004</v>
      </c>
      <c r="B29" s="82" t="s">
        <v>1939</v>
      </c>
      <c r="C29" s="392" t="str">
        <f t="shared" si="0"/>
        <v>SPINLACE</v>
      </c>
      <c r="D29" s="392">
        <v>1429480</v>
      </c>
      <c r="E29" s="125" t="s">
        <v>1475</v>
      </c>
      <c r="F29" s="53" t="str">
        <f t="shared" si="1"/>
        <v>SS10100UN3098;SLWHITE;300</v>
      </c>
      <c r="G29" s="53" t="s">
        <v>251</v>
      </c>
      <c r="H29" s="59">
        <v>100820</v>
      </c>
      <c r="I29" s="295">
        <f t="shared" si="3"/>
        <v>310.21538461538461</v>
      </c>
      <c r="J29" s="53" t="s">
        <v>319</v>
      </c>
      <c r="K29" s="53" t="str">
        <f t="shared" si="5"/>
        <v>J1427149 (3"X.25"X131.5")</v>
      </c>
      <c r="L29" s="54">
        <v>23500</v>
      </c>
      <c r="M29" s="53" t="s">
        <v>204</v>
      </c>
      <c r="N29" s="53">
        <v>1</v>
      </c>
      <c r="O29" s="53" t="str">
        <f t="shared" si="8"/>
        <v>J1427223                PKG,47"COMBO,H AND P,3" CENTER</v>
      </c>
      <c r="P29" s="56">
        <f t="shared" si="9"/>
        <v>141.91904617788444</v>
      </c>
      <c r="Q29" s="57">
        <f>1000/10*1000/3023*H29</f>
        <v>3335097.5851802845</v>
      </c>
      <c r="R29" s="64" t="s">
        <v>56</v>
      </c>
      <c r="S29" s="427" t="s">
        <v>1468</v>
      </c>
      <c r="T29" s="259">
        <f t="shared" si="12"/>
        <v>44076.561891025682</v>
      </c>
      <c r="U29" s="87"/>
    </row>
    <row r="30" spans="1:21" ht="50.1" customHeight="1" x14ac:dyDescent="0.2">
      <c r="A30" s="194">
        <f t="shared" si="11"/>
        <v>44076.561891025682</v>
      </c>
      <c r="B30" s="82" t="s">
        <v>1939</v>
      </c>
      <c r="C30" s="288" t="str">
        <f t="shared" si="0"/>
        <v>SPINLACE</v>
      </c>
      <c r="D30" s="289">
        <v>1728900</v>
      </c>
      <c r="E30" s="125" t="s">
        <v>1475</v>
      </c>
      <c r="F30" s="288" t="str">
        <f t="shared" si="1"/>
        <v xml:space="preserve">SS10100UN3098;SLWHITE;500 </v>
      </c>
      <c r="G30" s="288" t="str">
        <f>VLOOKUP(D30,DETAIL,6,FALSE)</f>
        <v>UNTREATED</v>
      </c>
      <c r="H30" s="334">
        <v>0</v>
      </c>
      <c r="I30" s="295">
        <f t="shared" si="3"/>
        <v>0</v>
      </c>
      <c r="J30" s="288" t="str">
        <f>VLOOKUP(D30,DETAIL,14,FALSE)</f>
        <v>Braskem CP360H</v>
      </c>
      <c r="K30" s="288" t="str">
        <f t="shared" si="5"/>
        <v>J1767766 CORE,131.5"X5.030"X.375"</v>
      </c>
      <c r="L30" s="294">
        <v>24232</v>
      </c>
      <c r="M30" s="288" t="str">
        <f>VLOOKUP(D30,DETAIL,7,FALSE)</f>
        <v>48" MAX OD</v>
      </c>
      <c r="N30" s="288">
        <f>VLOOKUP(D30,DETAIL,10,FALSE)</f>
        <v>1</v>
      </c>
      <c r="O30" s="288" t="str">
        <f t="shared" si="8"/>
        <v>J1427223                PKG,47"COMBO,H AND P,3" CENTER</v>
      </c>
      <c r="P30" s="296">
        <f t="shared" si="9"/>
        <v>0</v>
      </c>
      <c r="Q30" s="297">
        <f>1000/10*1000/3098*H30</f>
        <v>0</v>
      </c>
      <c r="R30" s="290" t="s">
        <v>56</v>
      </c>
      <c r="S30" s="336"/>
      <c r="T30" s="259">
        <f t="shared" si="12"/>
        <v>44076.561891025682</v>
      </c>
      <c r="U30" s="87"/>
    </row>
    <row r="31" spans="1:21" ht="50.1" customHeight="1" x14ac:dyDescent="0.2">
      <c r="A31" s="194">
        <f t="shared" si="11"/>
        <v>44076.561891025682</v>
      </c>
      <c r="B31" s="80" t="s">
        <v>1941</v>
      </c>
      <c r="C31" s="392" t="str">
        <f t="shared" si="0"/>
        <v>SPINLACE</v>
      </c>
      <c r="D31" s="392">
        <v>1429480</v>
      </c>
      <c r="E31" s="125" t="s">
        <v>1475</v>
      </c>
      <c r="F31" s="53" t="str">
        <f t="shared" si="1"/>
        <v>SS10100UN3098;SLWHITE;300</v>
      </c>
      <c r="G31" s="53" t="s">
        <v>251</v>
      </c>
      <c r="H31" s="59">
        <v>143165</v>
      </c>
      <c r="I31" s="295">
        <f t="shared" si="3"/>
        <v>440.50769230769231</v>
      </c>
      <c r="J31" s="53" t="s">
        <v>319</v>
      </c>
      <c r="K31" s="53" t="str">
        <f t="shared" si="5"/>
        <v>J1427149 (3"X.25"X131.5")</v>
      </c>
      <c r="L31" s="54">
        <v>23500</v>
      </c>
      <c r="M31" s="53" t="s">
        <v>204</v>
      </c>
      <c r="N31" s="53">
        <v>1</v>
      </c>
      <c r="O31" s="53" t="str">
        <f t="shared" si="8"/>
        <v>J1427223                PKG,47"COMBO,H AND P,3" CENTER</v>
      </c>
      <c r="P31" s="56">
        <f t="shared" si="9"/>
        <v>201.52589016124605</v>
      </c>
      <c r="Q31" s="57">
        <f>1000/10*1000/3023*H31</f>
        <v>4735858.4187892824</v>
      </c>
      <c r="R31" s="64" t="s">
        <v>56</v>
      </c>
      <c r="S31" s="427" t="s">
        <v>1468</v>
      </c>
      <c r="T31" s="259">
        <f t="shared" si="12"/>
        <v>44094.916378205169</v>
      </c>
      <c r="U31" s="87"/>
    </row>
    <row r="32" spans="1:21" ht="50.1" customHeight="1" x14ac:dyDescent="0.2">
      <c r="A32" s="194">
        <f t="shared" si="11"/>
        <v>44094.916378205169</v>
      </c>
      <c r="B32" s="80" t="s">
        <v>1942</v>
      </c>
      <c r="C32" s="288" t="str">
        <f t="shared" si="0"/>
        <v>SPINLACE</v>
      </c>
      <c r="D32" s="289">
        <v>1728900</v>
      </c>
      <c r="E32" s="125" t="s">
        <v>1475</v>
      </c>
      <c r="F32" s="288" t="str">
        <f t="shared" si="1"/>
        <v xml:space="preserve">SS10100UN3098;SLWHITE;500 </v>
      </c>
      <c r="G32" s="288" t="str">
        <f>VLOOKUP(D32,DETAIL,6,FALSE)</f>
        <v>UNTREATED</v>
      </c>
      <c r="H32" s="334">
        <v>29725</v>
      </c>
      <c r="I32" s="295">
        <f t="shared" si="3"/>
        <v>91.461538461538467</v>
      </c>
      <c r="J32" s="288" t="str">
        <f>VLOOKUP(D32,DETAIL,14,FALSE)</f>
        <v>Braskem CP360H</v>
      </c>
      <c r="K32" s="288" t="str">
        <f t="shared" si="5"/>
        <v>J1767766 CORE,131.5"X5.030"X.375"</v>
      </c>
      <c r="L32" s="294">
        <v>24232</v>
      </c>
      <c r="M32" s="288" t="str">
        <f>VLOOKUP(D32,DETAIL,7,FALSE)</f>
        <v>48" MAX OD</v>
      </c>
      <c r="N32" s="288">
        <f>VLOOKUP(D32,DETAIL,10,FALSE)</f>
        <v>1</v>
      </c>
      <c r="O32" s="288" t="str">
        <f t="shared" si="8"/>
        <v>J1427223                PKG,47"COMBO,H AND P,3" CENTER</v>
      </c>
      <c r="P32" s="296">
        <f t="shared" si="9"/>
        <v>39.59598850875792</v>
      </c>
      <c r="Q32" s="297">
        <f>1000/10*1000/3098*H32</f>
        <v>959489.99354422197</v>
      </c>
      <c r="R32" s="290" t="s">
        <v>56</v>
      </c>
      <c r="S32" s="336"/>
      <c r="T32" s="259">
        <f t="shared" si="12"/>
        <v>44098.727275641068</v>
      </c>
      <c r="U32" s="87"/>
    </row>
    <row r="33" spans="1:21" ht="50.1" customHeight="1" x14ac:dyDescent="0.2">
      <c r="A33" s="194">
        <f t="shared" si="11"/>
        <v>44098.727275641068</v>
      </c>
      <c r="B33" s="80" t="s">
        <v>1942</v>
      </c>
      <c r="C33" s="151">
        <v>44096</v>
      </c>
      <c r="D33" s="97">
        <v>78672255</v>
      </c>
      <c r="E33" s="175" t="s">
        <v>1098</v>
      </c>
      <c r="F33" s="97"/>
      <c r="G33" s="97"/>
      <c r="H33" s="98"/>
      <c r="I33" s="295">
        <f t="shared" si="3"/>
        <v>0</v>
      </c>
      <c r="J33" s="97"/>
      <c r="K33" s="97"/>
      <c r="L33" s="98"/>
      <c r="M33" s="97"/>
      <c r="N33" s="97"/>
      <c r="O33" s="97"/>
      <c r="P33" s="99"/>
      <c r="Q33" s="100"/>
      <c r="R33" s="366" t="s">
        <v>1972</v>
      </c>
      <c r="S33" s="176"/>
      <c r="T33" s="259">
        <f t="shared" si="12"/>
        <v>44098.727275641068</v>
      </c>
      <c r="U33" s="278"/>
    </row>
    <row r="34" spans="1:21" ht="50.1" customHeight="1" x14ac:dyDescent="0.2">
      <c r="A34" s="194">
        <f t="shared" si="11"/>
        <v>44098.727275641068</v>
      </c>
      <c r="B34" s="80" t="s">
        <v>1942</v>
      </c>
      <c r="C34" s="288" t="str">
        <f t="shared" si="0"/>
        <v>SPINLACE</v>
      </c>
      <c r="D34" s="289">
        <v>1728900</v>
      </c>
      <c r="E34" s="125" t="s">
        <v>1475</v>
      </c>
      <c r="F34" s="288" t="str">
        <f t="shared" si="1"/>
        <v xml:space="preserve">SS10100UN3098;SLWHITE;500 </v>
      </c>
      <c r="G34" s="288" t="str">
        <f>VLOOKUP(D34,DETAIL,6,FALSE)</f>
        <v>UNTREATED</v>
      </c>
      <c r="H34" s="334">
        <v>39000</v>
      </c>
      <c r="I34" s="295">
        <f t="shared" si="3"/>
        <v>120</v>
      </c>
      <c r="J34" s="288" t="str">
        <f>VLOOKUP(D34,DETAIL,14,FALSE)</f>
        <v>Braskem CP360H</v>
      </c>
      <c r="K34" s="288" t="str">
        <f t="shared" si="5"/>
        <v>J1767766 CORE,131.5"X5.030"X.375"</v>
      </c>
      <c r="L34" s="294">
        <v>24232</v>
      </c>
      <c r="M34" s="288" t="str">
        <f>VLOOKUP(D34,DETAIL,7,FALSE)</f>
        <v>48" MAX OD</v>
      </c>
      <c r="N34" s="288">
        <f>VLOOKUP(D34,DETAIL,10,FALSE)</f>
        <v>1</v>
      </c>
      <c r="O34" s="288" t="str">
        <f t="shared" si="8"/>
        <v>J1427223                PKG,47"COMBO,H AND P,3" CENTER</v>
      </c>
      <c r="P34" s="296">
        <f t="shared" si="9"/>
        <v>51.951002585081881</v>
      </c>
      <c r="Q34" s="297">
        <f>1000/10*1000/3098*H34</f>
        <v>1258876.6946417042</v>
      </c>
      <c r="R34" s="290" t="s">
        <v>56</v>
      </c>
      <c r="S34" s="336"/>
      <c r="T34" s="259">
        <f t="shared" si="12"/>
        <v>44103.727275641068</v>
      </c>
      <c r="U34" s="87"/>
    </row>
    <row r="35" spans="1:21" ht="50.1" customHeight="1" x14ac:dyDescent="0.2">
      <c r="A35" s="194">
        <f t="shared" si="11"/>
        <v>44103.727275641068</v>
      </c>
      <c r="B35" s="82" t="s">
        <v>2378</v>
      </c>
      <c r="C35" s="392" t="str">
        <f t="shared" si="0"/>
        <v>SPINLACE</v>
      </c>
      <c r="D35" s="392">
        <v>1429480</v>
      </c>
      <c r="E35" s="125" t="s">
        <v>1475</v>
      </c>
      <c r="F35" s="53" t="str">
        <f t="shared" si="1"/>
        <v>SS10100UN3098;SLWHITE;300</v>
      </c>
      <c r="G35" s="53" t="s">
        <v>251</v>
      </c>
      <c r="H35" s="59">
        <v>146769</v>
      </c>
      <c r="I35" s="295">
        <f t="shared" si="3"/>
        <v>451.59692307692308</v>
      </c>
      <c r="J35" s="53" t="s">
        <v>319</v>
      </c>
      <c r="K35" s="53" t="str">
        <f t="shared" si="5"/>
        <v>J1427149 (3"X.25"X131.5")</v>
      </c>
      <c r="L35" s="54">
        <v>23500</v>
      </c>
      <c r="M35" s="53" t="s">
        <v>204</v>
      </c>
      <c r="N35" s="53">
        <v>1</v>
      </c>
      <c r="O35" s="53" t="str">
        <f t="shared" si="8"/>
        <v>J1427223                PKG,47"COMBO,H AND P,3" CENTER</v>
      </c>
      <c r="P35" s="56">
        <f t="shared" si="9"/>
        <v>206.59905265306409</v>
      </c>
      <c r="Q35" s="57">
        <f>1000/10*1000/3023*H35</f>
        <v>4855077.7373470059</v>
      </c>
      <c r="R35" s="64" t="s">
        <v>56</v>
      </c>
      <c r="S35" s="427" t="s">
        <v>1468</v>
      </c>
      <c r="T35" s="259">
        <f t="shared" si="12"/>
        <v>44122.543814102602</v>
      </c>
      <c r="U35" s="87"/>
    </row>
    <row r="36" spans="1:21" ht="50.1" customHeight="1" x14ac:dyDescent="0.2">
      <c r="A36" s="194">
        <f t="shared" si="11"/>
        <v>44122.543814102602</v>
      </c>
      <c r="B36" s="82" t="s">
        <v>1942</v>
      </c>
      <c r="C36" s="288" t="str">
        <f t="shared" si="0"/>
        <v>SPINLACE</v>
      </c>
      <c r="D36" s="289">
        <v>1728900</v>
      </c>
      <c r="E36" s="125" t="s">
        <v>1475</v>
      </c>
      <c r="F36" s="288" t="str">
        <f t="shared" si="1"/>
        <v xml:space="preserve">SS10100UN3098;SLWHITE;500 </v>
      </c>
      <c r="G36" s="288" t="str">
        <f>VLOOKUP(D36,DETAIL,6,FALSE)</f>
        <v>UNTREATED</v>
      </c>
      <c r="H36" s="334">
        <v>126235</v>
      </c>
      <c r="I36" s="295">
        <f t="shared" si="3"/>
        <v>388.4153846153846</v>
      </c>
      <c r="J36" s="288" t="str">
        <f>VLOOKUP(D36,DETAIL,14,FALSE)</f>
        <v>Braskem CP360H</v>
      </c>
      <c r="K36" s="288" t="str">
        <f t="shared" si="5"/>
        <v>J1767766 CORE,131.5"X5.030"X.375"</v>
      </c>
      <c r="L36" s="294">
        <v>24232</v>
      </c>
      <c r="M36" s="288" t="str">
        <f>VLOOKUP(D36,DETAIL,7,FALSE)</f>
        <v>48" MAX OD</v>
      </c>
      <c r="N36" s="288">
        <f>VLOOKUP(D36,DETAIL,10,FALSE)</f>
        <v>1</v>
      </c>
      <c r="O36" s="288" t="str">
        <f t="shared" si="8"/>
        <v>J1427223                PKG,47"COMBO,H AND P,3" CENTER</v>
      </c>
      <c r="P36" s="296">
        <f t="shared" si="9"/>
        <v>168.15473875199518</v>
      </c>
      <c r="Q36" s="297">
        <f>1000/10*1000/3098*H36</f>
        <v>4074725.6294383472</v>
      </c>
      <c r="R36" s="290" t="s">
        <v>56</v>
      </c>
      <c r="S36" s="336"/>
      <c r="T36" s="259">
        <f t="shared" si="12"/>
        <v>44138.727788461576</v>
      </c>
      <c r="U36" s="87"/>
    </row>
    <row r="37" spans="1:21" ht="50.1" customHeight="1" x14ac:dyDescent="0.2">
      <c r="A37" s="194">
        <f t="shared" si="11"/>
        <v>44138.727788461576</v>
      </c>
      <c r="B37" s="80" t="s">
        <v>2379</v>
      </c>
      <c r="C37" s="392" t="str">
        <f t="shared" si="0"/>
        <v>SPINLACE</v>
      </c>
      <c r="D37" s="392">
        <v>1429480</v>
      </c>
      <c r="E37" s="125" t="s">
        <v>1475</v>
      </c>
      <c r="F37" s="53" t="str">
        <f t="shared" si="1"/>
        <v>SS10100UN3098;SLWHITE;300</v>
      </c>
      <c r="G37" s="53" t="s">
        <v>251</v>
      </c>
      <c r="H37" s="59">
        <v>78231</v>
      </c>
      <c r="I37" s="295">
        <f t="shared" si="3"/>
        <v>240.71076923076924</v>
      </c>
      <c r="J37" s="53" t="s">
        <v>319</v>
      </c>
      <c r="K37" s="53" t="str">
        <f t="shared" si="5"/>
        <v>J1427149 (3"X.25"X131.5")</v>
      </c>
      <c r="L37" s="54">
        <v>23500</v>
      </c>
      <c r="M37" s="53" t="s">
        <v>204</v>
      </c>
      <c r="N37" s="53">
        <v>1</v>
      </c>
      <c r="O37" s="53" t="str">
        <f t="shared" si="8"/>
        <v>J1427223                PKG,47"COMBO,H AND P,3" CENTER</v>
      </c>
      <c r="P37" s="56">
        <f t="shared" si="9"/>
        <v>110.12169114800713</v>
      </c>
      <c r="Q37" s="57">
        <f>1000/10*1000/3023*H37</f>
        <v>2587859.7419781676</v>
      </c>
      <c r="R37" s="64" t="s">
        <v>56</v>
      </c>
      <c r="S37" s="427" t="s">
        <v>1468</v>
      </c>
      <c r="T37" s="259">
        <f t="shared" si="12"/>
        <v>44148.75740384619</v>
      </c>
      <c r="U37" s="87"/>
    </row>
    <row r="38" spans="1:21" ht="50.1" customHeight="1" x14ac:dyDescent="0.2">
      <c r="A38" s="194">
        <f t="shared" si="11"/>
        <v>44148.75740384619</v>
      </c>
      <c r="B38" s="80" t="s">
        <v>2381</v>
      </c>
      <c r="C38" s="288" t="str">
        <f t="shared" si="0"/>
        <v>SPINLACE</v>
      </c>
      <c r="D38" s="289">
        <v>1728900</v>
      </c>
      <c r="E38" s="125" t="s">
        <v>1475</v>
      </c>
      <c r="F38" s="288" t="str">
        <f t="shared" si="1"/>
        <v xml:space="preserve">SS10100UN3098;SLWHITE;500 </v>
      </c>
      <c r="G38" s="288" t="str">
        <f>VLOOKUP(D38,DETAIL,6,FALSE)</f>
        <v>UNTREATED</v>
      </c>
      <c r="H38" s="334">
        <v>140170</v>
      </c>
      <c r="I38" s="295">
        <f t="shared" si="3"/>
        <v>431.2923076923077</v>
      </c>
      <c r="J38" s="288" t="str">
        <f>VLOOKUP(D38,DETAIL,14,FALSE)</f>
        <v>Braskem CP360H</v>
      </c>
      <c r="K38" s="288" t="str">
        <f t="shared" si="5"/>
        <v>J1767766 CORE,131.5"X5.030"X.375"</v>
      </c>
      <c r="L38" s="294">
        <v>24232</v>
      </c>
      <c r="M38" s="288" t="str">
        <f>VLOOKUP(D38,DETAIL,7,FALSE)</f>
        <v>48" MAX OD</v>
      </c>
      <c r="N38" s="288">
        <f>VLOOKUP(D38,DETAIL,10,FALSE)</f>
        <v>1</v>
      </c>
      <c r="O38" s="288" t="str">
        <f t="shared" si="8"/>
        <v>J1427223                PKG,47"COMBO,H AND P,3" CENTER</v>
      </c>
      <c r="P38" s="296">
        <f t="shared" si="9"/>
        <v>186.71723159874173</v>
      </c>
      <c r="Q38" s="297">
        <f>1000/10*1000/3098*H38</f>
        <v>4524531.9561007097</v>
      </c>
      <c r="R38" s="290" t="s">
        <v>56</v>
      </c>
      <c r="S38" s="336"/>
      <c r="T38" s="259">
        <f t="shared" si="12"/>
        <v>44166.727916666699</v>
      </c>
      <c r="U38" s="87"/>
    </row>
    <row r="39" spans="1:21" ht="50.1" customHeight="1" x14ac:dyDescent="0.2">
      <c r="A39" s="194">
        <f t="shared" si="11"/>
        <v>44166.727916666699</v>
      </c>
      <c r="B39" s="82" t="s">
        <v>2380</v>
      </c>
      <c r="C39" s="392" t="str">
        <f t="shared" si="0"/>
        <v>SPINLACE</v>
      </c>
      <c r="D39" s="392">
        <v>1429480</v>
      </c>
      <c r="E39" s="125" t="s">
        <v>1475</v>
      </c>
      <c r="F39" s="53" t="str">
        <f t="shared" si="1"/>
        <v>SS10100UN3098;SLWHITE;300</v>
      </c>
      <c r="G39" s="53" t="s">
        <v>251</v>
      </c>
      <c r="H39" s="59">
        <v>105692</v>
      </c>
      <c r="I39" s="295">
        <f t="shared" si="3"/>
        <v>325.20615384615382</v>
      </c>
      <c r="J39" s="53" t="s">
        <v>319</v>
      </c>
      <c r="K39" s="53" t="str">
        <f t="shared" si="5"/>
        <v>J1427149 (3"X.25"X131.5")</v>
      </c>
      <c r="L39" s="54">
        <v>23500</v>
      </c>
      <c r="M39" s="53" t="s">
        <v>204</v>
      </c>
      <c r="N39" s="53">
        <v>1</v>
      </c>
      <c r="O39" s="53" t="str">
        <f t="shared" si="8"/>
        <v>J1427223                PKG,47"COMBO,H AND P,3" CENTER</v>
      </c>
      <c r="P39" s="56">
        <f t="shared" si="9"/>
        <v>148.7771060169903</v>
      </c>
      <c r="Q39" s="57">
        <f>1000/10*1000/3023*H39</f>
        <v>3496261.9913992723</v>
      </c>
      <c r="R39" s="64" t="s">
        <v>56</v>
      </c>
      <c r="S39" s="427" t="s">
        <v>1468</v>
      </c>
      <c r="T39" s="259">
        <f t="shared" si="12"/>
        <v>44180.278173076957</v>
      </c>
      <c r="U39" s="87"/>
    </row>
    <row r="40" spans="1:21" ht="50.1" customHeight="1" x14ac:dyDescent="0.2">
      <c r="A40" s="194">
        <f t="shared" si="11"/>
        <v>44180.278173076957</v>
      </c>
      <c r="B40" s="82" t="s">
        <v>2382</v>
      </c>
      <c r="C40" s="288" t="str">
        <f t="shared" si="0"/>
        <v>SPINLACE</v>
      </c>
      <c r="D40" s="289">
        <v>1728900</v>
      </c>
      <c r="E40" s="125" t="s">
        <v>1475</v>
      </c>
      <c r="F40" s="288" t="str">
        <f t="shared" si="1"/>
        <v xml:space="preserve">SS10100UN3098;SLWHITE;500 </v>
      </c>
      <c r="G40" s="288" t="str">
        <f>VLOOKUP(D40,DETAIL,6,FALSE)</f>
        <v>UNTREATED</v>
      </c>
      <c r="H40" s="334">
        <v>97600</v>
      </c>
      <c r="I40" s="295">
        <f t="shared" si="3"/>
        <v>300.30769230769232</v>
      </c>
      <c r="J40" s="288" t="str">
        <f>VLOOKUP(D40,DETAIL,14,FALSE)</f>
        <v>Braskem CP360H</v>
      </c>
      <c r="K40" s="288" t="str">
        <f t="shared" si="5"/>
        <v>J1767766 CORE,131.5"X5.030"X.375"</v>
      </c>
      <c r="L40" s="294">
        <v>24232</v>
      </c>
      <c r="M40" s="288" t="str">
        <f>VLOOKUP(D40,DETAIL,7,FALSE)</f>
        <v>48" MAX OD</v>
      </c>
      <c r="N40" s="288">
        <f>VLOOKUP(D40,DETAIL,10,FALSE)</f>
        <v>1</v>
      </c>
      <c r="O40" s="288" t="str">
        <f t="shared" si="8"/>
        <v>J1427223                PKG,47"COMBO,H AND P,3" CENTER</v>
      </c>
      <c r="P40" s="296">
        <f t="shared" si="9"/>
        <v>130.01071416164081</v>
      </c>
      <c r="Q40" s="297">
        <f>1000/10*1000/3098*H40</f>
        <v>3150419.6255648802</v>
      </c>
      <c r="R40" s="290" t="s">
        <v>56</v>
      </c>
      <c r="S40" s="336"/>
      <c r="T40" s="259">
        <f t="shared" si="12"/>
        <v>44192.790993589777</v>
      </c>
      <c r="U40" s="87"/>
    </row>
    <row r="41" spans="1:21" x14ac:dyDescent="0.2">
      <c r="I41" s="5"/>
      <c r="R41" s="5"/>
      <c r="S41" s="5"/>
      <c r="T41" s="5"/>
    </row>
    <row r="42" spans="1:21" x14ac:dyDescent="0.2">
      <c r="I42" s="5"/>
      <c r="R42" s="5"/>
      <c r="S42" s="5"/>
      <c r="T42" s="5"/>
    </row>
    <row r="43" spans="1:21" x14ac:dyDescent="0.2">
      <c r="I43" s="5"/>
      <c r="R43" s="5"/>
      <c r="S43" s="5"/>
      <c r="T43" s="5"/>
    </row>
    <row r="44" spans="1:21" x14ac:dyDescent="0.2">
      <c r="I44" s="5"/>
      <c r="R44" s="5"/>
      <c r="S44" s="5"/>
      <c r="T44" s="5"/>
    </row>
    <row r="45" spans="1:21" x14ac:dyDescent="0.2">
      <c r="I45" s="5"/>
      <c r="R45" s="5"/>
      <c r="S45" s="5"/>
      <c r="T45" s="5"/>
    </row>
    <row r="46" spans="1:21" x14ac:dyDescent="0.2">
      <c r="I46" s="5"/>
      <c r="R46" s="5"/>
      <c r="S46" s="5"/>
      <c r="T46" s="5"/>
    </row>
    <row r="47" spans="1:21" x14ac:dyDescent="0.2">
      <c r="I47" s="5"/>
      <c r="R47" s="5"/>
      <c r="S47" s="5"/>
      <c r="T47" s="5"/>
    </row>
    <row r="48" spans="1:21" x14ac:dyDescent="0.2">
      <c r="I48" s="5"/>
      <c r="R48" s="5"/>
      <c r="S48" s="5"/>
      <c r="T48" s="5"/>
    </row>
    <row r="49" spans="9:20" x14ac:dyDescent="0.2">
      <c r="I49" s="5"/>
      <c r="R49" s="5"/>
      <c r="S49" s="5"/>
      <c r="T49" s="5"/>
    </row>
    <row r="50" spans="9:20" x14ac:dyDescent="0.2">
      <c r="I50" s="5"/>
      <c r="R50" s="5"/>
      <c r="S50" s="5"/>
      <c r="T50" s="5"/>
    </row>
    <row r="51" spans="9:20" x14ac:dyDescent="0.2">
      <c r="I51" s="5"/>
      <c r="R51" s="5"/>
      <c r="S51" s="5"/>
      <c r="T51" s="5"/>
    </row>
    <row r="52" spans="9:20" x14ac:dyDescent="0.2">
      <c r="I52" s="5"/>
      <c r="R52" s="5"/>
      <c r="S52" s="5"/>
      <c r="T52" s="5"/>
    </row>
    <row r="53" spans="9:20" x14ac:dyDescent="0.2">
      <c r="I53" s="5"/>
      <c r="R53" s="5"/>
      <c r="S53" s="5"/>
      <c r="T53" s="5"/>
    </row>
    <row r="54" spans="9:20" x14ac:dyDescent="0.2">
      <c r="I54" s="5"/>
      <c r="R54" s="5"/>
      <c r="S54" s="5"/>
      <c r="T54" s="5"/>
    </row>
    <row r="55" spans="9:20" x14ac:dyDescent="0.2">
      <c r="I55" s="5"/>
      <c r="R55" s="5"/>
      <c r="S55" s="5"/>
      <c r="T55" s="5"/>
    </row>
    <row r="56" spans="9:20" x14ac:dyDescent="0.2">
      <c r="I56" s="5"/>
      <c r="R56" s="5"/>
      <c r="S56" s="5"/>
      <c r="T56" s="5"/>
    </row>
    <row r="57" spans="9:20" x14ac:dyDescent="0.2">
      <c r="I57" s="5"/>
      <c r="R57" s="5"/>
      <c r="S57" s="5"/>
      <c r="T57" s="5"/>
    </row>
    <row r="58" spans="9:20" x14ac:dyDescent="0.2">
      <c r="I58" s="5"/>
      <c r="R58" s="5"/>
      <c r="S58" s="5"/>
      <c r="T58" s="5"/>
    </row>
    <row r="59" spans="9:20" x14ac:dyDescent="0.2">
      <c r="R59" s="5"/>
      <c r="S59" s="5"/>
    </row>
    <row r="60" spans="9:20" x14ac:dyDescent="0.2">
      <c r="R60" s="5"/>
      <c r="S60" s="5"/>
    </row>
    <row r="61" spans="9:20" x14ac:dyDescent="0.2">
      <c r="R61" s="5"/>
      <c r="S61" s="5"/>
    </row>
    <row r="62" spans="9:20" x14ac:dyDescent="0.2">
      <c r="R62" s="5"/>
      <c r="S62" s="5"/>
    </row>
    <row r="63" spans="9:20" x14ac:dyDescent="0.2">
      <c r="R63" s="5"/>
      <c r="S63" s="5"/>
    </row>
    <row r="64" spans="9:20" x14ac:dyDescent="0.2">
      <c r="R64" s="5"/>
      <c r="S64" s="5"/>
    </row>
    <row r="65" spans="1:21" x14ac:dyDescent="0.2">
      <c r="R65" s="5"/>
      <c r="S65" s="5"/>
    </row>
    <row r="66" spans="1:21" s="6" customFormat="1" x14ac:dyDescent="0.2">
      <c r="A66" s="5"/>
      <c r="B66" s="5"/>
      <c r="C66" s="5"/>
      <c r="D66" s="5"/>
      <c r="E66" s="5"/>
      <c r="F66" s="5"/>
      <c r="G66" s="5"/>
      <c r="H66" s="5"/>
      <c r="I66" s="32"/>
      <c r="J66" s="5"/>
      <c r="K66" s="5"/>
      <c r="L66" s="5"/>
      <c r="M66" s="5"/>
      <c r="N66" s="5"/>
      <c r="O66" s="5"/>
      <c r="P66" s="5"/>
      <c r="Q66" s="5"/>
      <c r="R66" s="5"/>
      <c r="S66" s="5"/>
      <c r="U66" s="5"/>
    </row>
    <row r="67" spans="1:21" s="6" customFormat="1" x14ac:dyDescent="0.2">
      <c r="A67" s="5"/>
      <c r="B67" s="5"/>
      <c r="C67" s="5"/>
      <c r="D67" s="5"/>
      <c r="E67" s="5"/>
      <c r="F67" s="5"/>
      <c r="G67" s="5"/>
      <c r="H67" s="5"/>
      <c r="I67" s="32"/>
      <c r="J67" s="5"/>
      <c r="K67" s="5"/>
      <c r="L67" s="5"/>
      <c r="M67" s="5"/>
      <c r="N67" s="5"/>
      <c r="O67" s="5"/>
      <c r="P67" s="5"/>
      <c r="Q67" s="5"/>
      <c r="R67" s="5"/>
      <c r="S67" s="5"/>
      <c r="U67" s="5"/>
    </row>
    <row r="68" spans="1:21" s="6" customFormat="1" x14ac:dyDescent="0.2">
      <c r="A68" s="5"/>
      <c r="B68" s="5"/>
      <c r="C68" s="5"/>
      <c r="D68" s="5"/>
      <c r="E68" s="5"/>
      <c r="F68" s="5"/>
      <c r="G68" s="5"/>
      <c r="H68" s="5"/>
      <c r="I68" s="32"/>
      <c r="J68" s="5"/>
      <c r="K68" s="5"/>
      <c r="L68" s="5"/>
      <c r="M68" s="5"/>
      <c r="N68" s="5"/>
      <c r="O68" s="5"/>
      <c r="P68" s="5"/>
      <c r="Q68" s="5"/>
      <c r="R68" s="5"/>
      <c r="S68" s="5"/>
      <c r="U68" s="5"/>
    </row>
    <row r="69" spans="1:21" s="6" customFormat="1" x14ac:dyDescent="0.2">
      <c r="A69" s="5"/>
      <c r="B69" s="5"/>
      <c r="C69" s="5"/>
      <c r="D69" s="5"/>
      <c r="E69" s="5"/>
      <c r="F69" s="5"/>
      <c r="G69" s="5"/>
      <c r="H69" s="5"/>
      <c r="I69" s="32"/>
      <c r="J69" s="5"/>
      <c r="K69" s="5"/>
      <c r="L69" s="5"/>
      <c r="M69" s="5"/>
      <c r="N69" s="5"/>
      <c r="O69" s="5"/>
      <c r="P69" s="5"/>
      <c r="Q69" s="5"/>
      <c r="R69" s="5"/>
      <c r="S69" s="5"/>
      <c r="U69" s="5"/>
    </row>
    <row r="70" spans="1:21" s="6" customFormat="1" x14ac:dyDescent="0.2">
      <c r="A70" s="5"/>
      <c r="B70" s="5"/>
      <c r="C70" s="5"/>
      <c r="D70" s="5"/>
      <c r="E70" s="5"/>
      <c r="F70" s="5"/>
      <c r="G70" s="5"/>
      <c r="H70" s="5"/>
      <c r="I70" s="32"/>
      <c r="J70" s="5"/>
      <c r="K70" s="5"/>
      <c r="L70" s="5"/>
      <c r="M70" s="5"/>
      <c r="N70" s="5"/>
      <c r="O70" s="5"/>
      <c r="P70" s="5"/>
      <c r="Q70" s="5"/>
      <c r="R70" s="5"/>
      <c r="S70" s="5"/>
      <c r="U70" s="5"/>
    </row>
    <row r="71" spans="1:21" s="6" customFormat="1" x14ac:dyDescent="0.2">
      <c r="A71" s="5"/>
      <c r="B71" s="5"/>
      <c r="C71" s="5"/>
      <c r="D71" s="5"/>
      <c r="E71" s="5"/>
      <c r="F71" s="5"/>
      <c r="G71" s="5"/>
      <c r="H71" s="5"/>
      <c r="I71" s="32"/>
      <c r="J71" s="5"/>
      <c r="K71" s="5"/>
      <c r="L71" s="5"/>
      <c r="M71" s="5"/>
      <c r="N71" s="5"/>
      <c r="O71" s="5"/>
      <c r="P71" s="5"/>
      <c r="Q71" s="5"/>
      <c r="R71" s="5"/>
      <c r="S71" s="5"/>
      <c r="U71" s="5"/>
    </row>
    <row r="72" spans="1:21" s="6" customFormat="1" x14ac:dyDescent="0.2">
      <c r="A72" s="5"/>
      <c r="B72" s="5"/>
      <c r="C72" s="5"/>
      <c r="D72" s="5"/>
      <c r="E72" s="5"/>
      <c r="F72" s="5"/>
      <c r="G72" s="5"/>
      <c r="H72" s="5"/>
      <c r="I72" s="32"/>
      <c r="J72" s="5"/>
      <c r="K72" s="5"/>
      <c r="L72" s="5"/>
      <c r="M72" s="5"/>
      <c r="N72" s="5"/>
      <c r="O72" s="5"/>
      <c r="P72" s="5"/>
      <c r="Q72" s="5"/>
      <c r="R72" s="5"/>
      <c r="S72" s="5"/>
      <c r="U72" s="5"/>
    </row>
  </sheetData>
  <autoFilter ref="B1:S34" xr:uid="{00000000-0009-0000-0000-000001000000}"/>
  <conditionalFormatting sqref="T2:T40">
    <cfRule type="cellIs" dxfId="25" priority="1" stopIfTrue="1" operator="equal">
      <formula>"ORDER COMPLETE"</formula>
    </cfRule>
    <cfRule type="cellIs" dxfId="24" priority="2" stopIfTrue="1" operator="greaterThan">
      <formula>R2</formula>
    </cfRule>
  </conditionalFormatting>
  <printOptions horizontalCentered="1" gridLines="1"/>
  <pageMargins left="0" right="0" top="0.25" bottom="0.25" header="0" footer="0"/>
  <pageSetup scale="41" fitToHeight="0" orientation="landscape" r:id="rId1"/>
  <headerFooter alignWithMargins="0">
    <oddHeader>&amp;CWAY LINE 3&amp;R&amp;D  &amp;T</oddHeader>
    <oddFooter>&amp;C&amp;P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X135"/>
  <sheetViews>
    <sheetView zoomScale="75" zoomScaleNormal="75" workbookViewId="0">
      <pane ySplit="1" topLeftCell="A2" activePane="bottomLeft" state="frozen"/>
      <selection pane="bottomLeft" activeCell="A3" sqref="A3:A84"/>
    </sheetView>
  </sheetViews>
  <sheetFormatPr defaultColWidth="8.85546875" defaultRowHeight="42" customHeight="1" x14ac:dyDescent="0.2"/>
  <cols>
    <col min="1" max="1" width="25.5703125" style="276" customWidth="1"/>
    <col min="2" max="2" width="17" style="276" customWidth="1"/>
    <col min="3" max="3" width="21.85546875" style="276" customWidth="1" collapsed="1"/>
    <col min="4" max="4" width="14.85546875" style="278" customWidth="1" collapsed="1"/>
    <col min="5" max="5" width="16.85546875" style="276" customWidth="1"/>
    <col min="6" max="6" width="19.85546875" style="276" customWidth="1"/>
    <col min="7" max="7" width="15.5703125" style="276" customWidth="1"/>
    <col min="8" max="9" width="10.85546875" style="276" customWidth="1"/>
    <col min="10" max="10" width="14.42578125" style="276" customWidth="1"/>
    <col min="11" max="11" width="19.140625" style="276" customWidth="1"/>
    <col min="12" max="12" width="17.85546875" style="276" customWidth="1"/>
    <col min="13" max="13" width="16.5703125" style="276" customWidth="1"/>
    <col min="14" max="14" width="9.85546875" style="278" customWidth="1"/>
    <col min="15" max="15" width="25" style="276" customWidth="1"/>
    <col min="16" max="16" width="9.85546875" style="276" customWidth="1"/>
    <col min="17" max="17" width="13.85546875" style="276" customWidth="1"/>
    <col min="18" max="18" width="14.5703125" style="279" customWidth="1"/>
    <col min="19" max="19" width="14.7109375" style="279" customWidth="1"/>
    <col min="20" max="20" width="22.28515625" style="279" customWidth="1"/>
    <col min="21" max="21" width="30" style="276" customWidth="1"/>
    <col min="22" max="22" width="34" style="276" hidden="1" customWidth="1"/>
    <col min="23" max="23" width="15.5703125" style="276" hidden="1" customWidth="1"/>
    <col min="24" max="24" width="21.140625" style="276" hidden="1" customWidth="1"/>
    <col min="25" max="244" width="8.85546875" style="276"/>
    <col min="245" max="245" width="25.5703125" style="276" customWidth="1"/>
    <col min="246" max="246" width="11.5703125" style="276" customWidth="1"/>
    <col min="247" max="247" width="20.85546875" style="276" customWidth="1"/>
    <col min="248" max="248" width="18.5703125" style="276" customWidth="1"/>
    <col min="249" max="249" width="12.140625" style="276" customWidth="1"/>
    <col min="250" max="250" width="18.85546875" style="276" customWidth="1"/>
    <col min="251" max="251" width="16.85546875" style="276" customWidth="1"/>
    <col min="252" max="252" width="10.85546875" style="276" customWidth="1"/>
    <col min="253" max="253" width="10.85546875" style="276" bestFit="1" customWidth="1"/>
    <col min="254" max="254" width="12.140625" style="276" customWidth="1"/>
    <col min="255" max="255" width="14" style="276" customWidth="1"/>
    <col min="256" max="256" width="12.42578125" style="276" bestFit="1" customWidth="1"/>
    <col min="257" max="257" width="14.42578125" style="276" customWidth="1"/>
    <col min="258" max="258" width="9.85546875" style="276" customWidth="1"/>
    <col min="259" max="259" width="15.85546875" style="276" customWidth="1"/>
    <col min="260" max="260" width="9.85546875" style="276" customWidth="1"/>
    <col min="261" max="261" width="11.85546875" style="276" customWidth="1"/>
    <col min="262" max="262" width="17.42578125" style="276" customWidth="1"/>
    <col min="263" max="263" width="14.140625" style="276" bestFit="1" customWidth="1"/>
    <col min="264" max="264" width="26" style="276" bestFit="1" customWidth="1"/>
    <col min="265" max="265" width="26.85546875" style="276" bestFit="1" customWidth="1"/>
    <col min="266" max="500" width="8.85546875" style="276"/>
    <col min="501" max="501" width="25.5703125" style="276" customWidth="1"/>
    <col min="502" max="502" width="11.5703125" style="276" customWidth="1"/>
    <col min="503" max="503" width="20.85546875" style="276" customWidth="1"/>
    <col min="504" max="504" width="18.5703125" style="276" customWidth="1"/>
    <col min="505" max="505" width="12.140625" style="276" customWidth="1"/>
    <col min="506" max="506" width="18.85546875" style="276" customWidth="1"/>
    <col min="507" max="507" width="16.85546875" style="276" customWidth="1"/>
    <col min="508" max="508" width="10.85546875" style="276" customWidth="1"/>
    <col min="509" max="509" width="10.85546875" style="276" bestFit="1" customWidth="1"/>
    <col min="510" max="510" width="12.140625" style="276" customWidth="1"/>
    <col min="511" max="511" width="14" style="276" customWidth="1"/>
    <col min="512" max="512" width="12.42578125" style="276" bestFit="1" customWidth="1"/>
    <col min="513" max="513" width="14.42578125" style="276" customWidth="1"/>
    <col min="514" max="514" width="9.85546875" style="276" customWidth="1"/>
    <col min="515" max="515" width="15.85546875" style="276" customWidth="1"/>
    <col min="516" max="516" width="9.85546875" style="276" customWidth="1"/>
    <col min="517" max="517" width="11.85546875" style="276" customWidth="1"/>
    <col min="518" max="518" width="17.42578125" style="276" customWidth="1"/>
    <col min="519" max="519" width="14.140625" style="276" bestFit="1" customWidth="1"/>
    <col min="520" max="520" width="26" style="276" bestFit="1" customWidth="1"/>
    <col min="521" max="521" width="26.85546875" style="276" bestFit="1" customWidth="1"/>
    <col min="522" max="756" width="8.85546875" style="276"/>
    <col min="757" max="757" width="25.5703125" style="276" customWidth="1"/>
    <col min="758" max="758" width="11.5703125" style="276" customWidth="1"/>
    <col min="759" max="759" width="20.85546875" style="276" customWidth="1"/>
    <col min="760" max="760" width="18.5703125" style="276" customWidth="1"/>
    <col min="761" max="761" width="12.140625" style="276" customWidth="1"/>
    <col min="762" max="762" width="18.85546875" style="276" customWidth="1"/>
    <col min="763" max="763" width="16.85546875" style="276" customWidth="1"/>
    <col min="764" max="764" width="10.85546875" style="276" customWidth="1"/>
    <col min="765" max="765" width="10.85546875" style="276" bestFit="1" customWidth="1"/>
    <col min="766" max="766" width="12.140625" style="276" customWidth="1"/>
    <col min="767" max="767" width="14" style="276" customWidth="1"/>
    <col min="768" max="768" width="12.42578125" style="276" bestFit="1" customWidth="1"/>
    <col min="769" max="769" width="14.42578125" style="276" customWidth="1"/>
    <col min="770" max="770" width="9.85546875" style="276" customWidth="1"/>
    <col min="771" max="771" width="15.85546875" style="276" customWidth="1"/>
    <col min="772" max="772" width="9.85546875" style="276" customWidth="1"/>
    <col min="773" max="773" width="11.85546875" style="276" customWidth="1"/>
    <col min="774" max="774" width="17.42578125" style="276" customWidth="1"/>
    <col min="775" max="775" width="14.140625" style="276" bestFit="1" customWidth="1"/>
    <col min="776" max="776" width="26" style="276" bestFit="1" customWidth="1"/>
    <col min="777" max="777" width="26.85546875" style="276" bestFit="1" customWidth="1"/>
    <col min="778" max="1012" width="8.85546875" style="276"/>
    <col min="1013" max="1013" width="25.5703125" style="276" customWidth="1"/>
    <col min="1014" max="1014" width="11.5703125" style="276" customWidth="1"/>
    <col min="1015" max="1015" width="20.85546875" style="276" customWidth="1"/>
    <col min="1016" max="1016" width="18.5703125" style="276" customWidth="1"/>
    <col min="1017" max="1017" width="12.140625" style="276" customWidth="1"/>
    <col min="1018" max="1018" width="18.85546875" style="276" customWidth="1"/>
    <col min="1019" max="1019" width="16.85546875" style="276" customWidth="1"/>
    <col min="1020" max="1020" width="10.85546875" style="276" customWidth="1"/>
    <col min="1021" max="1021" width="10.85546875" style="276" bestFit="1" customWidth="1"/>
    <col min="1022" max="1022" width="12.140625" style="276" customWidth="1"/>
    <col min="1023" max="1023" width="14" style="276" customWidth="1"/>
    <col min="1024" max="1024" width="12.42578125" style="276" bestFit="1" customWidth="1"/>
    <col min="1025" max="1025" width="14.42578125" style="276" customWidth="1"/>
    <col min="1026" max="1026" width="9.85546875" style="276" customWidth="1"/>
    <col min="1027" max="1027" width="15.85546875" style="276" customWidth="1"/>
    <col min="1028" max="1028" width="9.85546875" style="276" customWidth="1"/>
    <col min="1029" max="1029" width="11.85546875" style="276" customWidth="1"/>
    <col min="1030" max="1030" width="17.42578125" style="276" customWidth="1"/>
    <col min="1031" max="1031" width="14.140625" style="276" bestFit="1" customWidth="1"/>
    <col min="1032" max="1032" width="26" style="276" bestFit="1" customWidth="1"/>
    <col min="1033" max="1033" width="26.85546875" style="276" bestFit="1" customWidth="1"/>
    <col min="1034" max="1268" width="8.85546875" style="276"/>
    <col min="1269" max="1269" width="25.5703125" style="276" customWidth="1"/>
    <col min="1270" max="1270" width="11.5703125" style="276" customWidth="1"/>
    <col min="1271" max="1271" width="20.85546875" style="276" customWidth="1"/>
    <col min="1272" max="1272" width="18.5703125" style="276" customWidth="1"/>
    <col min="1273" max="1273" width="12.140625" style="276" customWidth="1"/>
    <col min="1274" max="1274" width="18.85546875" style="276" customWidth="1"/>
    <col min="1275" max="1275" width="16.85546875" style="276" customWidth="1"/>
    <col min="1276" max="1276" width="10.85546875" style="276" customWidth="1"/>
    <col min="1277" max="1277" width="10.85546875" style="276" bestFit="1" customWidth="1"/>
    <col min="1278" max="1278" width="12.140625" style="276" customWidth="1"/>
    <col min="1279" max="1279" width="14" style="276" customWidth="1"/>
    <col min="1280" max="1280" width="12.42578125" style="276" bestFit="1" customWidth="1"/>
    <col min="1281" max="1281" width="14.42578125" style="276" customWidth="1"/>
    <col min="1282" max="1282" width="9.85546875" style="276" customWidth="1"/>
    <col min="1283" max="1283" width="15.85546875" style="276" customWidth="1"/>
    <col min="1284" max="1284" width="9.85546875" style="276" customWidth="1"/>
    <col min="1285" max="1285" width="11.85546875" style="276" customWidth="1"/>
    <col min="1286" max="1286" width="17.42578125" style="276" customWidth="1"/>
    <col min="1287" max="1287" width="14.140625" style="276" bestFit="1" customWidth="1"/>
    <col min="1288" max="1288" width="26" style="276" bestFit="1" customWidth="1"/>
    <col min="1289" max="1289" width="26.85546875" style="276" bestFit="1" customWidth="1"/>
    <col min="1290" max="1524" width="8.85546875" style="276"/>
    <col min="1525" max="1525" width="25.5703125" style="276" customWidth="1"/>
    <col min="1526" max="1526" width="11.5703125" style="276" customWidth="1"/>
    <col min="1527" max="1527" width="20.85546875" style="276" customWidth="1"/>
    <col min="1528" max="1528" width="18.5703125" style="276" customWidth="1"/>
    <col min="1529" max="1529" width="12.140625" style="276" customWidth="1"/>
    <col min="1530" max="1530" width="18.85546875" style="276" customWidth="1"/>
    <col min="1531" max="1531" width="16.85546875" style="276" customWidth="1"/>
    <col min="1532" max="1532" width="10.85546875" style="276" customWidth="1"/>
    <col min="1533" max="1533" width="10.85546875" style="276" bestFit="1" customWidth="1"/>
    <col min="1534" max="1534" width="12.140625" style="276" customWidth="1"/>
    <col min="1535" max="1535" width="14" style="276" customWidth="1"/>
    <col min="1536" max="1536" width="12.42578125" style="276" bestFit="1" customWidth="1"/>
    <col min="1537" max="1537" width="14.42578125" style="276" customWidth="1"/>
    <col min="1538" max="1538" width="9.85546875" style="276" customWidth="1"/>
    <col min="1539" max="1539" width="15.85546875" style="276" customWidth="1"/>
    <col min="1540" max="1540" width="9.85546875" style="276" customWidth="1"/>
    <col min="1541" max="1541" width="11.85546875" style="276" customWidth="1"/>
    <col min="1542" max="1542" width="17.42578125" style="276" customWidth="1"/>
    <col min="1543" max="1543" width="14.140625" style="276" bestFit="1" customWidth="1"/>
    <col min="1544" max="1544" width="26" style="276" bestFit="1" customWidth="1"/>
    <col min="1545" max="1545" width="26.85546875" style="276" bestFit="1" customWidth="1"/>
    <col min="1546" max="1780" width="8.85546875" style="276"/>
    <col min="1781" max="1781" width="25.5703125" style="276" customWidth="1"/>
    <col min="1782" max="1782" width="11.5703125" style="276" customWidth="1"/>
    <col min="1783" max="1783" width="20.85546875" style="276" customWidth="1"/>
    <col min="1784" max="1784" width="18.5703125" style="276" customWidth="1"/>
    <col min="1785" max="1785" width="12.140625" style="276" customWidth="1"/>
    <col min="1786" max="1786" width="18.85546875" style="276" customWidth="1"/>
    <col min="1787" max="1787" width="16.85546875" style="276" customWidth="1"/>
    <col min="1788" max="1788" width="10.85546875" style="276" customWidth="1"/>
    <col min="1789" max="1789" width="10.85546875" style="276" bestFit="1" customWidth="1"/>
    <col min="1790" max="1790" width="12.140625" style="276" customWidth="1"/>
    <col min="1791" max="1791" width="14" style="276" customWidth="1"/>
    <col min="1792" max="1792" width="12.42578125" style="276" bestFit="1" customWidth="1"/>
    <col min="1793" max="1793" width="14.42578125" style="276" customWidth="1"/>
    <col min="1794" max="1794" width="9.85546875" style="276" customWidth="1"/>
    <col min="1795" max="1795" width="15.85546875" style="276" customWidth="1"/>
    <col min="1796" max="1796" width="9.85546875" style="276" customWidth="1"/>
    <col min="1797" max="1797" width="11.85546875" style="276" customWidth="1"/>
    <col min="1798" max="1798" width="17.42578125" style="276" customWidth="1"/>
    <col min="1799" max="1799" width="14.140625" style="276" bestFit="1" customWidth="1"/>
    <col min="1800" max="1800" width="26" style="276" bestFit="1" customWidth="1"/>
    <col min="1801" max="1801" width="26.85546875" style="276" bestFit="1" customWidth="1"/>
    <col min="1802" max="2036" width="8.85546875" style="276"/>
    <col min="2037" max="2037" width="25.5703125" style="276" customWidth="1"/>
    <col min="2038" max="2038" width="11.5703125" style="276" customWidth="1"/>
    <col min="2039" max="2039" width="20.85546875" style="276" customWidth="1"/>
    <col min="2040" max="2040" width="18.5703125" style="276" customWidth="1"/>
    <col min="2041" max="2041" width="12.140625" style="276" customWidth="1"/>
    <col min="2042" max="2042" width="18.85546875" style="276" customWidth="1"/>
    <col min="2043" max="2043" width="16.85546875" style="276" customWidth="1"/>
    <col min="2044" max="2044" width="10.85546875" style="276" customWidth="1"/>
    <col min="2045" max="2045" width="10.85546875" style="276" bestFit="1" customWidth="1"/>
    <col min="2046" max="2046" width="12.140625" style="276" customWidth="1"/>
    <col min="2047" max="2047" width="14" style="276" customWidth="1"/>
    <col min="2048" max="2048" width="12.42578125" style="276" bestFit="1" customWidth="1"/>
    <col min="2049" max="2049" width="14.42578125" style="276" customWidth="1"/>
    <col min="2050" max="2050" width="9.85546875" style="276" customWidth="1"/>
    <col min="2051" max="2051" width="15.85546875" style="276" customWidth="1"/>
    <col min="2052" max="2052" width="9.85546875" style="276" customWidth="1"/>
    <col min="2053" max="2053" width="11.85546875" style="276" customWidth="1"/>
    <col min="2054" max="2054" width="17.42578125" style="276" customWidth="1"/>
    <col min="2055" max="2055" width="14.140625" style="276" bestFit="1" customWidth="1"/>
    <col min="2056" max="2056" width="26" style="276" bestFit="1" customWidth="1"/>
    <col min="2057" max="2057" width="26.85546875" style="276" bestFit="1" customWidth="1"/>
    <col min="2058" max="2292" width="8.85546875" style="276"/>
    <col min="2293" max="2293" width="25.5703125" style="276" customWidth="1"/>
    <col min="2294" max="2294" width="11.5703125" style="276" customWidth="1"/>
    <col min="2295" max="2295" width="20.85546875" style="276" customWidth="1"/>
    <col min="2296" max="2296" width="18.5703125" style="276" customWidth="1"/>
    <col min="2297" max="2297" width="12.140625" style="276" customWidth="1"/>
    <col min="2298" max="2298" width="18.85546875" style="276" customWidth="1"/>
    <col min="2299" max="2299" width="16.85546875" style="276" customWidth="1"/>
    <col min="2300" max="2300" width="10.85546875" style="276" customWidth="1"/>
    <col min="2301" max="2301" width="10.85546875" style="276" bestFit="1" customWidth="1"/>
    <col min="2302" max="2302" width="12.140625" style="276" customWidth="1"/>
    <col min="2303" max="2303" width="14" style="276" customWidth="1"/>
    <col min="2304" max="2304" width="12.42578125" style="276" bestFit="1" customWidth="1"/>
    <col min="2305" max="2305" width="14.42578125" style="276" customWidth="1"/>
    <col min="2306" max="2306" width="9.85546875" style="276" customWidth="1"/>
    <col min="2307" max="2307" width="15.85546875" style="276" customWidth="1"/>
    <col min="2308" max="2308" width="9.85546875" style="276" customWidth="1"/>
    <col min="2309" max="2309" width="11.85546875" style="276" customWidth="1"/>
    <col min="2310" max="2310" width="17.42578125" style="276" customWidth="1"/>
    <col min="2311" max="2311" width="14.140625" style="276" bestFit="1" customWidth="1"/>
    <col min="2312" max="2312" width="26" style="276" bestFit="1" customWidth="1"/>
    <col min="2313" max="2313" width="26.85546875" style="276" bestFit="1" customWidth="1"/>
    <col min="2314" max="2548" width="8.85546875" style="276"/>
    <col min="2549" max="2549" width="25.5703125" style="276" customWidth="1"/>
    <col min="2550" max="2550" width="11.5703125" style="276" customWidth="1"/>
    <col min="2551" max="2551" width="20.85546875" style="276" customWidth="1"/>
    <col min="2552" max="2552" width="18.5703125" style="276" customWidth="1"/>
    <col min="2553" max="2553" width="12.140625" style="276" customWidth="1"/>
    <col min="2554" max="2554" width="18.85546875" style="276" customWidth="1"/>
    <col min="2555" max="2555" width="16.85546875" style="276" customWidth="1"/>
    <col min="2556" max="2556" width="10.85546875" style="276" customWidth="1"/>
    <col min="2557" max="2557" width="10.85546875" style="276" bestFit="1" customWidth="1"/>
    <col min="2558" max="2558" width="12.140625" style="276" customWidth="1"/>
    <col min="2559" max="2559" width="14" style="276" customWidth="1"/>
    <col min="2560" max="2560" width="12.42578125" style="276" bestFit="1" customWidth="1"/>
    <col min="2561" max="2561" width="14.42578125" style="276" customWidth="1"/>
    <col min="2562" max="2562" width="9.85546875" style="276" customWidth="1"/>
    <col min="2563" max="2563" width="15.85546875" style="276" customWidth="1"/>
    <col min="2564" max="2564" width="9.85546875" style="276" customWidth="1"/>
    <col min="2565" max="2565" width="11.85546875" style="276" customWidth="1"/>
    <col min="2566" max="2566" width="17.42578125" style="276" customWidth="1"/>
    <col min="2567" max="2567" width="14.140625" style="276" bestFit="1" customWidth="1"/>
    <col min="2568" max="2568" width="26" style="276" bestFit="1" customWidth="1"/>
    <col min="2569" max="2569" width="26.85546875" style="276" bestFit="1" customWidth="1"/>
    <col min="2570" max="2804" width="8.85546875" style="276"/>
    <col min="2805" max="2805" width="25.5703125" style="276" customWidth="1"/>
    <col min="2806" max="2806" width="11.5703125" style="276" customWidth="1"/>
    <col min="2807" max="2807" width="20.85546875" style="276" customWidth="1"/>
    <col min="2808" max="2808" width="18.5703125" style="276" customWidth="1"/>
    <col min="2809" max="2809" width="12.140625" style="276" customWidth="1"/>
    <col min="2810" max="2810" width="18.85546875" style="276" customWidth="1"/>
    <col min="2811" max="2811" width="16.85546875" style="276" customWidth="1"/>
    <col min="2812" max="2812" width="10.85546875" style="276" customWidth="1"/>
    <col min="2813" max="2813" width="10.85546875" style="276" bestFit="1" customWidth="1"/>
    <col min="2814" max="2814" width="12.140625" style="276" customWidth="1"/>
    <col min="2815" max="2815" width="14" style="276" customWidth="1"/>
    <col min="2816" max="2816" width="12.42578125" style="276" bestFit="1" customWidth="1"/>
    <col min="2817" max="2817" width="14.42578125" style="276" customWidth="1"/>
    <col min="2818" max="2818" width="9.85546875" style="276" customWidth="1"/>
    <col min="2819" max="2819" width="15.85546875" style="276" customWidth="1"/>
    <col min="2820" max="2820" width="9.85546875" style="276" customWidth="1"/>
    <col min="2821" max="2821" width="11.85546875" style="276" customWidth="1"/>
    <col min="2822" max="2822" width="17.42578125" style="276" customWidth="1"/>
    <col min="2823" max="2823" width="14.140625" style="276" bestFit="1" customWidth="1"/>
    <col min="2824" max="2824" width="26" style="276" bestFit="1" customWidth="1"/>
    <col min="2825" max="2825" width="26.85546875" style="276" bestFit="1" customWidth="1"/>
    <col min="2826" max="3060" width="8.85546875" style="276"/>
    <col min="3061" max="3061" width="25.5703125" style="276" customWidth="1"/>
    <col min="3062" max="3062" width="11.5703125" style="276" customWidth="1"/>
    <col min="3063" max="3063" width="20.85546875" style="276" customWidth="1"/>
    <col min="3064" max="3064" width="18.5703125" style="276" customWidth="1"/>
    <col min="3065" max="3065" width="12.140625" style="276" customWidth="1"/>
    <col min="3066" max="3066" width="18.85546875" style="276" customWidth="1"/>
    <col min="3067" max="3067" width="16.85546875" style="276" customWidth="1"/>
    <col min="3068" max="3068" width="10.85546875" style="276" customWidth="1"/>
    <col min="3069" max="3069" width="10.85546875" style="276" bestFit="1" customWidth="1"/>
    <col min="3070" max="3070" width="12.140625" style="276" customWidth="1"/>
    <col min="3071" max="3071" width="14" style="276" customWidth="1"/>
    <col min="3072" max="3072" width="12.42578125" style="276" bestFit="1" customWidth="1"/>
    <col min="3073" max="3073" width="14.42578125" style="276" customWidth="1"/>
    <col min="3074" max="3074" width="9.85546875" style="276" customWidth="1"/>
    <col min="3075" max="3075" width="15.85546875" style="276" customWidth="1"/>
    <col min="3076" max="3076" width="9.85546875" style="276" customWidth="1"/>
    <col min="3077" max="3077" width="11.85546875" style="276" customWidth="1"/>
    <col min="3078" max="3078" width="17.42578125" style="276" customWidth="1"/>
    <col min="3079" max="3079" width="14.140625" style="276" bestFit="1" customWidth="1"/>
    <col min="3080" max="3080" width="26" style="276" bestFit="1" customWidth="1"/>
    <col min="3081" max="3081" width="26.85546875" style="276" bestFit="1" customWidth="1"/>
    <col min="3082" max="3316" width="8.85546875" style="276"/>
    <col min="3317" max="3317" width="25.5703125" style="276" customWidth="1"/>
    <col min="3318" max="3318" width="11.5703125" style="276" customWidth="1"/>
    <col min="3319" max="3319" width="20.85546875" style="276" customWidth="1"/>
    <col min="3320" max="3320" width="18.5703125" style="276" customWidth="1"/>
    <col min="3321" max="3321" width="12.140625" style="276" customWidth="1"/>
    <col min="3322" max="3322" width="18.85546875" style="276" customWidth="1"/>
    <col min="3323" max="3323" width="16.85546875" style="276" customWidth="1"/>
    <col min="3324" max="3324" width="10.85546875" style="276" customWidth="1"/>
    <col min="3325" max="3325" width="10.85546875" style="276" bestFit="1" customWidth="1"/>
    <col min="3326" max="3326" width="12.140625" style="276" customWidth="1"/>
    <col min="3327" max="3327" width="14" style="276" customWidth="1"/>
    <col min="3328" max="3328" width="12.42578125" style="276" bestFit="1" customWidth="1"/>
    <col min="3329" max="3329" width="14.42578125" style="276" customWidth="1"/>
    <col min="3330" max="3330" width="9.85546875" style="276" customWidth="1"/>
    <col min="3331" max="3331" width="15.85546875" style="276" customWidth="1"/>
    <col min="3332" max="3332" width="9.85546875" style="276" customWidth="1"/>
    <col min="3333" max="3333" width="11.85546875" style="276" customWidth="1"/>
    <col min="3334" max="3334" width="17.42578125" style="276" customWidth="1"/>
    <col min="3335" max="3335" width="14.140625" style="276" bestFit="1" customWidth="1"/>
    <col min="3336" max="3336" width="26" style="276" bestFit="1" customWidth="1"/>
    <col min="3337" max="3337" width="26.85546875" style="276" bestFit="1" customWidth="1"/>
    <col min="3338" max="3572" width="8.85546875" style="276"/>
    <col min="3573" max="3573" width="25.5703125" style="276" customWidth="1"/>
    <col min="3574" max="3574" width="11.5703125" style="276" customWidth="1"/>
    <col min="3575" max="3575" width="20.85546875" style="276" customWidth="1"/>
    <col min="3576" max="3576" width="18.5703125" style="276" customWidth="1"/>
    <col min="3577" max="3577" width="12.140625" style="276" customWidth="1"/>
    <col min="3578" max="3578" width="18.85546875" style="276" customWidth="1"/>
    <col min="3579" max="3579" width="16.85546875" style="276" customWidth="1"/>
    <col min="3580" max="3580" width="10.85546875" style="276" customWidth="1"/>
    <col min="3581" max="3581" width="10.85546875" style="276" bestFit="1" customWidth="1"/>
    <col min="3582" max="3582" width="12.140625" style="276" customWidth="1"/>
    <col min="3583" max="3583" width="14" style="276" customWidth="1"/>
    <col min="3584" max="3584" width="12.42578125" style="276" bestFit="1" customWidth="1"/>
    <col min="3585" max="3585" width="14.42578125" style="276" customWidth="1"/>
    <col min="3586" max="3586" width="9.85546875" style="276" customWidth="1"/>
    <col min="3587" max="3587" width="15.85546875" style="276" customWidth="1"/>
    <col min="3588" max="3588" width="9.85546875" style="276" customWidth="1"/>
    <col min="3589" max="3589" width="11.85546875" style="276" customWidth="1"/>
    <col min="3590" max="3590" width="17.42578125" style="276" customWidth="1"/>
    <col min="3591" max="3591" width="14.140625" style="276" bestFit="1" customWidth="1"/>
    <col min="3592" max="3592" width="26" style="276" bestFit="1" customWidth="1"/>
    <col min="3593" max="3593" width="26.85546875" style="276" bestFit="1" customWidth="1"/>
    <col min="3594" max="3828" width="8.85546875" style="276"/>
    <col min="3829" max="3829" width="25.5703125" style="276" customWidth="1"/>
    <col min="3830" max="3830" width="11.5703125" style="276" customWidth="1"/>
    <col min="3831" max="3831" width="20.85546875" style="276" customWidth="1"/>
    <col min="3832" max="3832" width="18.5703125" style="276" customWidth="1"/>
    <col min="3833" max="3833" width="12.140625" style="276" customWidth="1"/>
    <col min="3834" max="3834" width="18.85546875" style="276" customWidth="1"/>
    <col min="3835" max="3835" width="16.85546875" style="276" customWidth="1"/>
    <col min="3836" max="3836" width="10.85546875" style="276" customWidth="1"/>
    <col min="3837" max="3837" width="10.85546875" style="276" bestFit="1" customWidth="1"/>
    <col min="3838" max="3838" width="12.140625" style="276" customWidth="1"/>
    <col min="3839" max="3839" width="14" style="276" customWidth="1"/>
    <col min="3840" max="3840" width="12.42578125" style="276" bestFit="1" customWidth="1"/>
    <col min="3841" max="3841" width="14.42578125" style="276" customWidth="1"/>
    <col min="3842" max="3842" width="9.85546875" style="276" customWidth="1"/>
    <col min="3843" max="3843" width="15.85546875" style="276" customWidth="1"/>
    <col min="3844" max="3844" width="9.85546875" style="276" customWidth="1"/>
    <col min="3845" max="3845" width="11.85546875" style="276" customWidth="1"/>
    <col min="3846" max="3846" width="17.42578125" style="276" customWidth="1"/>
    <col min="3847" max="3847" width="14.140625" style="276" bestFit="1" customWidth="1"/>
    <col min="3848" max="3848" width="26" style="276" bestFit="1" customWidth="1"/>
    <col min="3849" max="3849" width="26.85546875" style="276" bestFit="1" customWidth="1"/>
    <col min="3850" max="4084" width="8.85546875" style="276"/>
    <col min="4085" max="4085" width="25.5703125" style="276" customWidth="1"/>
    <col min="4086" max="4086" width="11.5703125" style="276" customWidth="1"/>
    <col min="4087" max="4087" width="20.85546875" style="276" customWidth="1"/>
    <col min="4088" max="4088" width="18.5703125" style="276" customWidth="1"/>
    <col min="4089" max="4089" width="12.140625" style="276" customWidth="1"/>
    <col min="4090" max="4090" width="18.85546875" style="276" customWidth="1"/>
    <col min="4091" max="4091" width="16.85546875" style="276" customWidth="1"/>
    <col min="4092" max="4092" width="10.85546875" style="276" customWidth="1"/>
    <col min="4093" max="4093" width="10.85546875" style="276" bestFit="1" customWidth="1"/>
    <col min="4094" max="4094" width="12.140625" style="276" customWidth="1"/>
    <col min="4095" max="4095" width="14" style="276" customWidth="1"/>
    <col min="4096" max="4096" width="12.42578125" style="276" bestFit="1" customWidth="1"/>
    <col min="4097" max="4097" width="14.42578125" style="276" customWidth="1"/>
    <col min="4098" max="4098" width="9.85546875" style="276" customWidth="1"/>
    <col min="4099" max="4099" width="15.85546875" style="276" customWidth="1"/>
    <col min="4100" max="4100" width="9.85546875" style="276" customWidth="1"/>
    <col min="4101" max="4101" width="11.85546875" style="276" customWidth="1"/>
    <col min="4102" max="4102" width="17.42578125" style="276" customWidth="1"/>
    <col min="4103" max="4103" width="14.140625" style="276" bestFit="1" customWidth="1"/>
    <col min="4104" max="4104" width="26" style="276" bestFit="1" customWidth="1"/>
    <col min="4105" max="4105" width="26.85546875" style="276" bestFit="1" customWidth="1"/>
    <col min="4106" max="4340" width="8.85546875" style="276"/>
    <col min="4341" max="4341" width="25.5703125" style="276" customWidth="1"/>
    <col min="4342" max="4342" width="11.5703125" style="276" customWidth="1"/>
    <col min="4343" max="4343" width="20.85546875" style="276" customWidth="1"/>
    <col min="4344" max="4344" width="18.5703125" style="276" customWidth="1"/>
    <col min="4345" max="4345" width="12.140625" style="276" customWidth="1"/>
    <col min="4346" max="4346" width="18.85546875" style="276" customWidth="1"/>
    <col min="4347" max="4347" width="16.85546875" style="276" customWidth="1"/>
    <col min="4348" max="4348" width="10.85546875" style="276" customWidth="1"/>
    <col min="4349" max="4349" width="10.85546875" style="276" bestFit="1" customWidth="1"/>
    <col min="4350" max="4350" width="12.140625" style="276" customWidth="1"/>
    <col min="4351" max="4351" width="14" style="276" customWidth="1"/>
    <col min="4352" max="4352" width="12.42578125" style="276" bestFit="1" customWidth="1"/>
    <col min="4353" max="4353" width="14.42578125" style="276" customWidth="1"/>
    <col min="4354" max="4354" width="9.85546875" style="276" customWidth="1"/>
    <col min="4355" max="4355" width="15.85546875" style="276" customWidth="1"/>
    <col min="4356" max="4356" width="9.85546875" style="276" customWidth="1"/>
    <col min="4357" max="4357" width="11.85546875" style="276" customWidth="1"/>
    <col min="4358" max="4358" width="17.42578125" style="276" customWidth="1"/>
    <col min="4359" max="4359" width="14.140625" style="276" bestFit="1" customWidth="1"/>
    <col min="4360" max="4360" width="26" style="276" bestFit="1" customWidth="1"/>
    <col min="4361" max="4361" width="26.85546875" style="276" bestFit="1" customWidth="1"/>
    <col min="4362" max="4596" width="8.85546875" style="276"/>
    <col min="4597" max="4597" width="25.5703125" style="276" customWidth="1"/>
    <col min="4598" max="4598" width="11.5703125" style="276" customWidth="1"/>
    <col min="4599" max="4599" width="20.85546875" style="276" customWidth="1"/>
    <col min="4600" max="4600" width="18.5703125" style="276" customWidth="1"/>
    <col min="4601" max="4601" width="12.140625" style="276" customWidth="1"/>
    <col min="4602" max="4602" width="18.85546875" style="276" customWidth="1"/>
    <col min="4603" max="4603" width="16.85546875" style="276" customWidth="1"/>
    <col min="4604" max="4604" width="10.85546875" style="276" customWidth="1"/>
    <col min="4605" max="4605" width="10.85546875" style="276" bestFit="1" customWidth="1"/>
    <col min="4606" max="4606" width="12.140625" style="276" customWidth="1"/>
    <col min="4607" max="4607" width="14" style="276" customWidth="1"/>
    <col min="4608" max="4608" width="12.42578125" style="276" bestFit="1" customWidth="1"/>
    <col min="4609" max="4609" width="14.42578125" style="276" customWidth="1"/>
    <col min="4610" max="4610" width="9.85546875" style="276" customWidth="1"/>
    <col min="4611" max="4611" width="15.85546875" style="276" customWidth="1"/>
    <col min="4612" max="4612" width="9.85546875" style="276" customWidth="1"/>
    <col min="4613" max="4613" width="11.85546875" style="276" customWidth="1"/>
    <col min="4614" max="4614" width="17.42578125" style="276" customWidth="1"/>
    <col min="4615" max="4615" width="14.140625" style="276" bestFit="1" customWidth="1"/>
    <col min="4616" max="4616" width="26" style="276" bestFit="1" customWidth="1"/>
    <col min="4617" max="4617" width="26.85546875" style="276" bestFit="1" customWidth="1"/>
    <col min="4618" max="4852" width="8.85546875" style="276"/>
    <col min="4853" max="4853" width="25.5703125" style="276" customWidth="1"/>
    <col min="4854" max="4854" width="11.5703125" style="276" customWidth="1"/>
    <col min="4855" max="4855" width="20.85546875" style="276" customWidth="1"/>
    <col min="4856" max="4856" width="18.5703125" style="276" customWidth="1"/>
    <col min="4857" max="4857" width="12.140625" style="276" customWidth="1"/>
    <col min="4858" max="4858" width="18.85546875" style="276" customWidth="1"/>
    <col min="4859" max="4859" width="16.85546875" style="276" customWidth="1"/>
    <col min="4860" max="4860" width="10.85546875" style="276" customWidth="1"/>
    <col min="4861" max="4861" width="10.85546875" style="276" bestFit="1" customWidth="1"/>
    <col min="4862" max="4862" width="12.140625" style="276" customWidth="1"/>
    <col min="4863" max="4863" width="14" style="276" customWidth="1"/>
    <col min="4864" max="4864" width="12.42578125" style="276" bestFit="1" customWidth="1"/>
    <col min="4865" max="4865" width="14.42578125" style="276" customWidth="1"/>
    <col min="4866" max="4866" width="9.85546875" style="276" customWidth="1"/>
    <col min="4867" max="4867" width="15.85546875" style="276" customWidth="1"/>
    <col min="4868" max="4868" width="9.85546875" style="276" customWidth="1"/>
    <col min="4869" max="4869" width="11.85546875" style="276" customWidth="1"/>
    <col min="4870" max="4870" width="17.42578125" style="276" customWidth="1"/>
    <col min="4871" max="4871" width="14.140625" style="276" bestFit="1" customWidth="1"/>
    <col min="4872" max="4872" width="26" style="276" bestFit="1" customWidth="1"/>
    <col min="4873" max="4873" width="26.85546875" style="276" bestFit="1" customWidth="1"/>
    <col min="4874" max="5108" width="8.85546875" style="276"/>
    <col min="5109" max="5109" width="25.5703125" style="276" customWidth="1"/>
    <col min="5110" max="5110" width="11.5703125" style="276" customWidth="1"/>
    <col min="5111" max="5111" width="20.85546875" style="276" customWidth="1"/>
    <col min="5112" max="5112" width="18.5703125" style="276" customWidth="1"/>
    <col min="5113" max="5113" width="12.140625" style="276" customWidth="1"/>
    <col min="5114" max="5114" width="18.85546875" style="276" customWidth="1"/>
    <col min="5115" max="5115" width="16.85546875" style="276" customWidth="1"/>
    <col min="5116" max="5116" width="10.85546875" style="276" customWidth="1"/>
    <col min="5117" max="5117" width="10.85546875" style="276" bestFit="1" customWidth="1"/>
    <col min="5118" max="5118" width="12.140625" style="276" customWidth="1"/>
    <col min="5119" max="5119" width="14" style="276" customWidth="1"/>
    <col min="5120" max="5120" width="12.42578125" style="276" bestFit="1" customWidth="1"/>
    <col min="5121" max="5121" width="14.42578125" style="276" customWidth="1"/>
    <col min="5122" max="5122" width="9.85546875" style="276" customWidth="1"/>
    <col min="5123" max="5123" width="15.85546875" style="276" customWidth="1"/>
    <col min="5124" max="5124" width="9.85546875" style="276" customWidth="1"/>
    <col min="5125" max="5125" width="11.85546875" style="276" customWidth="1"/>
    <col min="5126" max="5126" width="17.42578125" style="276" customWidth="1"/>
    <col min="5127" max="5127" width="14.140625" style="276" bestFit="1" customWidth="1"/>
    <col min="5128" max="5128" width="26" style="276" bestFit="1" customWidth="1"/>
    <col min="5129" max="5129" width="26.85546875" style="276" bestFit="1" customWidth="1"/>
    <col min="5130" max="5364" width="8.85546875" style="276"/>
    <col min="5365" max="5365" width="25.5703125" style="276" customWidth="1"/>
    <col min="5366" max="5366" width="11.5703125" style="276" customWidth="1"/>
    <col min="5367" max="5367" width="20.85546875" style="276" customWidth="1"/>
    <col min="5368" max="5368" width="18.5703125" style="276" customWidth="1"/>
    <col min="5369" max="5369" width="12.140625" style="276" customWidth="1"/>
    <col min="5370" max="5370" width="18.85546875" style="276" customWidth="1"/>
    <col min="5371" max="5371" width="16.85546875" style="276" customWidth="1"/>
    <col min="5372" max="5372" width="10.85546875" style="276" customWidth="1"/>
    <col min="5373" max="5373" width="10.85546875" style="276" bestFit="1" customWidth="1"/>
    <col min="5374" max="5374" width="12.140625" style="276" customWidth="1"/>
    <col min="5375" max="5375" width="14" style="276" customWidth="1"/>
    <col min="5376" max="5376" width="12.42578125" style="276" bestFit="1" customWidth="1"/>
    <col min="5377" max="5377" width="14.42578125" style="276" customWidth="1"/>
    <col min="5378" max="5378" width="9.85546875" style="276" customWidth="1"/>
    <col min="5379" max="5379" width="15.85546875" style="276" customWidth="1"/>
    <col min="5380" max="5380" width="9.85546875" style="276" customWidth="1"/>
    <col min="5381" max="5381" width="11.85546875" style="276" customWidth="1"/>
    <col min="5382" max="5382" width="17.42578125" style="276" customWidth="1"/>
    <col min="5383" max="5383" width="14.140625" style="276" bestFit="1" customWidth="1"/>
    <col min="5384" max="5384" width="26" style="276" bestFit="1" customWidth="1"/>
    <col min="5385" max="5385" width="26.85546875" style="276" bestFit="1" customWidth="1"/>
    <col min="5386" max="5620" width="8.85546875" style="276"/>
    <col min="5621" max="5621" width="25.5703125" style="276" customWidth="1"/>
    <col min="5622" max="5622" width="11.5703125" style="276" customWidth="1"/>
    <col min="5623" max="5623" width="20.85546875" style="276" customWidth="1"/>
    <col min="5624" max="5624" width="18.5703125" style="276" customWidth="1"/>
    <col min="5625" max="5625" width="12.140625" style="276" customWidth="1"/>
    <col min="5626" max="5626" width="18.85546875" style="276" customWidth="1"/>
    <col min="5627" max="5627" width="16.85546875" style="276" customWidth="1"/>
    <col min="5628" max="5628" width="10.85546875" style="276" customWidth="1"/>
    <col min="5629" max="5629" width="10.85546875" style="276" bestFit="1" customWidth="1"/>
    <col min="5630" max="5630" width="12.140625" style="276" customWidth="1"/>
    <col min="5631" max="5631" width="14" style="276" customWidth="1"/>
    <col min="5632" max="5632" width="12.42578125" style="276" bestFit="1" customWidth="1"/>
    <col min="5633" max="5633" width="14.42578125" style="276" customWidth="1"/>
    <col min="5634" max="5634" width="9.85546875" style="276" customWidth="1"/>
    <col min="5635" max="5635" width="15.85546875" style="276" customWidth="1"/>
    <col min="5636" max="5636" width="9.85546875" style="276" customWidth="1"/>
    <col min="5637" max="5637" width="11.85546875" style="276" customWidth="1"/>
    <col min="5638" max="5638" width="17.42578125" style="276" customWidth="1"/>
    <col min="5639" max="5639" width="14.140625" style="276" bestFit="1" customWidth="1"/>
    <col min="5640" max="5640" width="26" style="276" bestFit="1" customWidth="1"/>
    <col min="5641" max="5641" width="26.85546875" style="276" bestFit="1" customWidth="1"/>
    <col min="5642" max="5876" width="8.85546875" style="276"/>
    <col min="5877" max="5877" width="25.5703125" style="276" customWidth="1"/>
    <col min="5878" max="5878" width="11.5703125" style="276" customWidth="1"/>
    <col min="5879" max="5879" width="20.85546875" style="276" customWidth="1"/>
    <col min="5880" max="5880" width="18.5703125" style="276" customWidth="1"/>
    <col min="5881" max="5881" width="12.140625" style="276" customWidth="1"/>
    <col min="5882" max="5882" width="18.85546875" style="276" customWidth="1"/>
    <col min="5883" max="5883" width="16.85546875" style="276" customWidth="1"/>
    <col min="5884" max="5884" width="10.85546875" style="276" customWidth="1"/>
    <col min="5885" max="5885" width="10.85546875" style="276" bestFit="1" customWidth="1"/>
    <col min="5886" max="5886" width="12.140625" style="276" customWidth="1"/>
    <col min="5887" max="5887" width="14" style="276" customWidth="1"/>
    <col min="5888" max="5888" width="12.42578125" style="276" bestFit="1" customWidth="1"/>
    <col min="5889" max="5889" width="14.42578125" style="276" customWidth="1"/>
    <col min="5890" max="5890" width="9.85546875" style="276" customWidth="1"/>
    <col min="5891" max="5891" width="15.85546875" style="276" customWidth="1"/>
    <col min="5892" max="5892" width="9.85546875" style="276" customWidth="1"/>
    <col min="5893" max="5893" width="11.85546875" style="276" customWidth="1"/>
    <col min="5894" max="5894" width="17.42578125" style="276" customWidth="1"/>
    <col min="5895" max="5895" width="14.140625" style="276" bestFit="1" customWidth="1"/>
    <col min="5896" max="5896" width="26" style="276" bestFit="1" customWidth="1"/>
    <col min="5897" max="5897" width="26.85546875" style="276" bestFit="1" customWidth="1"/>
    <col min="5898" max="6132" width="8.85546875" style="276"/>
    <col min="6133" max="6133" width="25.5703125" style="276" customWidth="1"/>
    <col min="6134" max="6134" width="11.5703125" style="276" customWidth="1"/>
    <col min="6135" max="6135" width="20.85546875" style="276" customWidth="1"/>
    <col min="6136" max="6136" width="18.5703125" style="276" customWidth="1"/>
    <col min="6137" max="6137" width="12.140625" style="276" customWidth="1"/>
    <col min="6138" max="6138" width="18.85546875" style="276" customWidth="1"/>
    <col min="6139" max="6139" width="16.85546875" style="276" customWidth="1"/>
    <col min="6140" max="6140" width="10.85546875" style="276" customWidth="1"/>
    <col min="6141" max="6141" width="10.85546875" style="276" bestFit="1" customWidth="1"/>
    <col min="6142" max="6142" width="12.140625" style="276" customWidth="1"/>
    <col min="6143" max="6143" width="14" style="276" customWidth="1"/>
    <col min="6144" max="6144" width="12.42578125" style="276" bestFit="1" customWidth="1"/>
    <col min="6145" max="6145" width="14.42578125" style="276" customWidth="1"/>
    <col min="6146" max="6146" width="9.85546875" style="276" customWidth="1"/>
    <col min="6147" max="6147" width="15.85546875" style="276" customWidth="1"/>
    <col min="6148" max="6148" width="9.85546875" style="276" customWidth="1"/>
    <col min="6149" max="6149" width="11.85546875" style="276" customWidth="1"/>
    <col min="6150" max="6150" width="17.42578125" style="276" customWidth="1"/>
    <col min="6151" max="6151" width="14.140625" style="276" bestFit="1" customWidth="1"/>
    <col min="6152" max="6152" width="26" style="276" bestFit="1" customWidth="1"/>
    <col min="6153" max="6153" width="26.85546875" style="276" bestFit="1" customWidth="1"/>
    <col min="6154" max="6388" width="8.85546875" style="276"/>
    <col min="6389" max="6389" width="25.5703125" style="276" customWidth="1"/>
    <col min="6390" max="6390" width="11.5703125" style="276" customWidth="1"/>
    <col min="6391" max="6391" width="20.85546875" style="276" customWidth="1"/>
    <col min="6392" max="6392" width="18.5703125" style="276" customWidth="1"/>
    <col min="6393" max="6393" width="12.140625" style="276" customWidth="1"/>
    <col min="6394" max="6394" width="18.85546875" style="276" customWidth="1"/>
    <col min="6395" max="6395" width="16.85546875" style="276" customWidth="1"/>
    <col min="6396" max="6396" width="10.85546875" style="276" customWidth="1"/>
    <col min="6397" max="6397" width="10.85546875" style="276" bestFit="1" customWidth="1"/>
    <col min="6398" max="6398" width="12.140625" style="276" customWidth="1"/>
    <col min="6399" max="6399" width="14" style="276" customWidth="1"/>
    <col min="6400" max="6400" width="12.42578125" style="276" bestFit="1" customWidth="1"/>
    <col min="6401" max="6401" width="14.42578125" style="276" customWidth="1"/>
    <col min="6402" max="6402" width="9.85546875" style="276" customWidth="1"/>
    <col min="6403" max="6403" width="15.85546875" style="276" customWidth="1"/>
    <col min="6404" max="6404" width="9.85546875" style="276" customWidth="1"/>
    <col min="6405" max="6405" width="11.85546875" style="276" customWidth="1"/>
    <col min="6406" max="6406" width="17.42578125" style="276" customWidth="1"/>
    <col min="6407" max="6407" width="14.140625" style="276" bestFit="1" customWidth="1"/>
    <col min="6408" max="6408" width="26" style="276" bestFit="1" customWidth="1"/>
    <col min="6409" max="6409" width="26.85546875" style="276" bestFit="1" customWidth="1"/>
    <col min="6410" max="6644" width="8.85546875" style="276"/>
    <col min="6645" max="6645" width="25.5703125" style="276" customWidth="1"/>
    <col min="6646" max="6646" width="11.5703125" style="276" customWidth="1"/>
    <col min="6647" max="6647" width="20.85546875" style="276" customWidth="1"/>
    <col min="6648" max="6648" width="18.5703125" style="276" customWidth="1"/>
    <col min="6649" max="6649" width="12.140625" style="276" customWidth="1"/>
    <col min="6650" max="6650" width="18.85546875" style="276" customWidth="1"/>
    <col min="6651" max="6651" width="16.85546875" style="276" customWidth="1"/>
    <col min="6652" max="6652" width="10.85546875" style="276" customWidth="1"/>
    <col min="6653" max="6653" width="10.85546875" style="276" bestFit="1" customWidth="1"/>
    <col min="6654" max="6654" width="12.140625" style="276" customWidth="1"/>
    <col min="6655" max="6655" width="14" style="276" customWidth="1"/>
    <col min="6656" max="6656" width="12.42578125" style="276" bestFit="1" customWidth="1"/>
    <col min="6657" max="6657" width="14.42578125" style="276" customWidth="1"/>
    <col min="6658" max="6658" width="9.85546875" style="276" customWidth="1"/>
    <col min="6659" max="6659" width="15.85546875" style="276" customWidth="1"/>
    <col min="6660" max="6660" width="9.85546875" style="276" customWidth="1"/>
    <col min="6661" max="6661" width="11.85546875" style="276" customWidth="1"/>
    <col min="6662" max="6662" width="17.42578125" style="276" customWidth="1"/>
    <col min="6663" max="6663" width="14.140625" style="276" bestFit="1" customWidth="1"/>
    <col min="6664" max="6664" width="26" style="276" bestFit="1" customWidth="1"/>
    <col min="6665" max="6665" width="26.85546875" style="276" bestFit="1" customWidth="1"/>
    <col min="6666" max="6900" width="8.85546875" style="276"/>
    <col min="6901" max="6901" width="25.5703125" style="276" customWidth="1"/>
    <col min="6902" max="6902" width="11.5703125" style="276" customWidth="1"/>
    <col min="6903" max="6903" width="20.85546875" style="276" customWidth="1"/>
    <col min="6904" max="6904" width="18.5703125" style="276" customWidth="1"/>
    <col min="6905" max="6905" width="12.140625" style="276" customWidth="1"/>
    <col min="6906" max="6906" width="18.85546875" style="276" customWidth="1"/>
    <col min="6907" max="6907" width="16.85546875" style="276" customWidth="1"/>
    <col min="6908" max="6908" width="10.85546875" style="276" customWidth="1"/>
    <col min="6909" max="6909" width="10.85546875" style="276" bestFit="1" customWidth="1"/>
    <col min="6910" max="6910" width="12.140625" style="276" customWidth="1"/>
    <col min="6911" max="6911" width="14" style="276" customWidth="1"/>
    <col min="6912" max="6912" width="12.42578125" style="276" bestFit="1" customWidth="1"/>
    <col min="6913" max="6913" width="14.42578125" style="276" customWidth="1"/>
    <col min="6914" max="6914" width="9.85546875" style="276" customWidth="1"/>
    <col min="6915" max="6915" width="15.85546875" style="276" customWidth="1"/>
    <col min="6916" max="6916" width="9.85546875" style="276" customWidth="1"/>
    <col min="6917" max="6917" width="11.85546875" style="276" customWidth="1"/>
    <col min="6918" max="6918" width="17.42578125" style="276" customWidth="1"/>
    <col min="6919" max="6919" width="14.140625" style="276" bestFit="1" customWidth="1"/>
    <col min="6920" max="6920" width="26" style="276" bestFit="1" customWidth="1"/>
    <col min="6921" max="6921" width="26.85546875" style="276" bestFit="1" customWidth="1"/>
    <col min="6922" max="7156" width="8.85546875" style="276"/>
    <col min="7157" max="7157" width="25.5703125" style="276" customWidth="1"/>
    <col min="7158" max="7158" width="11.5703125" style="276" customWidth="1"/>
    <col min="7159" max="7159" width="20.85546875" style="276" customWidth="1"/>
    <col min="7160" max="7160" width="18.5703125" style="276" customWidth="1"/>
    <col min="7161" max="7161" width="12.140625" style="276" customWidth="1"/>
    <col min="7162" max="7162" width="18.85546875" style="276" customWidth="1"/>
    <col min="7163" max="7163" width="16.85546875" style="276" customWidth="1"/>
    <col min="7164" max="7164" width="10.85546875" style="276" customWidth="1"/>
    <col min="7165" max="7165" width="10.85546875" style="276" bestFit="1" customWidth="1"/>
    <col min="7166" max="7166" width="12.140625" style="276" customWidth="1"/>
    <col min="7167" max="7167" width="14" style="276" customWidth="1"/>
    <col min="7168" max="7168" width="12.42578125" style="276" bestFit="1" customWidth="1"/>
    <col min="7169" max="7169" width="14.42578125" style="276" customWidth="1"/>
    <col min="7170" max="7170" width="9.85546875" style="276" customWidth="1"/>
    <col min="7171" max="7171" width="15.85546875" style="276" customWidth="1"/>
    <col min="7172" max="7172" width="9.85546875" style="276" customWidth="1"/>
    <col min="7173" max="7173" width="11.85546875" style="276" customWidth="1"/>
    <col min="7174" max="7174" width="17.42578125" style="276" customWidth="1"/>
    <col min="7175" max="7175" width="14.140625" style="276" bestFit="1" customWidth="1"/>
    <col min="7176" max="7176" width="26" style="276" bestFit="1" customWidth="1"/>
    <col min="7177" max="7177" width="26.85546875" style="276" bestFit="1" customWidth="1"/>
    <col min="7178" max="7412" width="8.85546875" style="276"/>
    <col min="7413" max="7413" width="25.5703125" style="276" customWidth="1"/>
    <col min="7414" max="7414" width="11.5703125" style="276" customWidth="1"/>
    <col min="7415" max="7415" width="20.85546875" style="276" customWidth="1"/>
    <col min="7416" max="7416" width="18.5703125" style="276" customWidth="1"/>
    <col min="7417" max="7417" width="12.140625" style="276" customWidth="1"/>
    <col min="7418" max="7418" width="18.85546875" style="276" customWidth="1"/>
    <col min="7419" max="7419" width="16.85546875" style="276" customWidth="1"/>
    <col min="7420" max="7420" width="10.85546875" style="276" customWidth="1"/>
    <col min="7421" max="7421" width="10.85546875" style="276" bestFit="1" customWidth="1"/>
    <col min="7422" max="7422" width="12.140625" style="276" customWidth="1"/>
    <col min="7423" max="7423" width="14" style="276" customWidth="1"/>
    <col min="7424" max="7424" width="12.42578125" style="276" bestFit="1" customWidth="1"/>
    <col min="7425" max="7425" width="14.42578125" style="276" customWidth="1"/>
    <col min="7426" max="7426" width="9.85546875" style="276" customWidth="1"/>
    <col min="7427" max="7427" width="15.85546875" style="276" customWidth="1"/>
    <col min="7428" max="7428" width="9.85546875" style="276" customWidth="1"/>
    <col min="7429" max="7429" width="11.85546875" style="276" customWidth="1"/>
    <col min="7430" max="7430" width="17.42578125" style="276" customWidth="1"/>
    <col min="7431" max="7431" width="14.140625" style="276" bestFit="1" customWidth="1"/>
    <col min="7432" max="7432" width="26" style="276" bestFit="1" customWidth="1"/>
    <col min="7433" max="7433" width="26.85546875" style="276" bestFit="1" customWidth="1"/>
    <col min="7434" max="7668" width="8.85546875" style="276"/>
    <col min="7669" max="7669" width="25.5703125" style="276" customWidth="1"/>
    <col min="7670" max="7670" width="11.5703125" style="276" customWidth="1"/>
    <col min="7671" max="7671" width="20.85546875" style="276" customWidth="1"/>
    <col min="7672" max="7672" width="18.5703125" style="276" customWidth="1"/>
    <col min="7673" max="7673" width="12.140625" style="276" customWidth="1"/>
    <col min="7674" max="7674" width="18.85546875" style="276" customWidth="1"/>
    <col min="7675" max="7675" width="16.85546875" style="276" customWidth="1"/>
    <col min="7676" max="7676" width="10.85546875" style="276" customWidth="1"/>
    <col min="7677" max="7677" width="10.85546875" style="276" bestFit="1" customWidth="1"/>
    <col min="7678" max="7678" width="12.140625" style="276" customWidth="1"/>
    <col min="7679" max="7679" width="14" style="276" customWidth="1"/>
    <col min="7680" max="7680" width="12.42578125" style="276" bestFit="1" customWidth="1"/>
    <col min="7681" max="7681" width="14.42578125" style="276" customWidth="1"/>
    <col min="7682" max="7682" width="9.85546875" style="276" customWidth="1"/>
    <col min="7683" max="7683" width="15.85546875" style="276" customWidth="1"/>
    <col min="7684" max="7684" width="9.85546875" style="276" customWidth="1"/>
    <col min="7685" max="7685" width="11.85546875" style="276" customWidth="1"/>
    <col min="7686" max="7686" width="17.42578125" style="276" customWidth="1"/>
    <col min="7687" max="7687" width="14.140625" style="276" bestFit="1" customWidth="1"/>
    <col min="7688" max="7688" width="26" style="276" bestFit="1" customWidth="1"/>
    <col min="7689" max="7689" width="26.85546875" style="276" bestFit="1" customWidth="1"/>
    <col min="7690" max="7924" width="8.85546875" style="276"/>
    <col min="7925" max="7925" width="25.5703125" style="276" customWidth="1"/>
    <col min="7926" max="7926" width="11.5703125" style="276" customWidth="1"/>
    <col min="7927" max="7927" width="20.85546875" style="276" customWidth="1"/>
    <col min="7928" max="7928" width="18.5703125" style="276" customWidth="1"/>
    <col min="7929" max="7929" width="12.140625" style="276" customWidth="1"/>
    <col min="7930" max="7930" width="18.85546875" style="276" customWidth="1"/>
    <col min="7931" max="7931" width="16.85546875" style="276" customWidth="1"/>
    <col min="7932" max="7932" width="10.85546875" style="276" customWidth="1"/>
    <col min="7933" max="7933" width="10.85546875" style="276" bestFit="1" customWidth="1"/>
    <col min="7934" max="7934" width="12.140625" style="276" customWidth="1"/>
    <col min="7935" max="7935" width="14" style="276" customWidth="1"/>
    <col min="7936" max="7936" width="12.42578125" style="276" bestFit="1" customWidth="1"/>
    <col min="7937" max="7937" width="14.42578125" style="276" customWidth="1"/>
    <col min="7938" max="7938" width="9.85546875" style="276" customWidth="1"/>
    <col min="7939" max="7939" width="15.85546875" style="276" customWidth="1"/>
    <col min="7940" max="7940" width="9.85546875" style="276" customWidth="1"/>
    <col min="7941" max="7941" width="11.85546875" style="276" customWidth="1"/>
    <col min="7942" max="7942" width="17.42578125" style="276" customWidth="1"/>
    <col min="7943" max="7943" width="14.140625" style="276" bestFit="1" customWidth="1"/>
    <col min="7944" max="7944" width="26" style="276" bestFit="1" customWidth="1"/>
    <col min="7945" max="7945" width="26.85546875" style="276" bestFit="1" customWidth="1"/>
    <col min="7946" max="8180" width="8.85546875" style="276"/>
    <col min="8181" max="8181" width="25.5703125" style="276" customWidth="1"/>
    <col min="8182" max="8182" width="11.5703125" style="276" customWidth="1"/>
    <col min="8183" max="8183" width="20.85546875" style="276" customWidth="1"/>
    <col min="8184" max="8184" width="18.5703125" style="276" customWidth="1"/>
    <col min="8185" max="8185" width="12.140625" style="276" customWidth="1"/>
    <col min="8186" max="8186" width="18.85546875" style="276" customWidth="1"/>
    <col min="8187" max="8187" width="16.85546875" style="276" customWidth="1"/>
    <col min="8188" max="8188" width="10.85546875" style="276" customWidth="1"/>
    <col min="8189" max="8189" width="10.85546875" style="276" bestFit="1" customWidth="1"/>
    <col min="8190" max="8190" width="12.140625" style="276" customWidth="1"/>
    <col min="8191" max="8191" width="14" style="276" customWidth="1"/>
    <col min="8192" max="8192" width="12.42578125" style="276" bestFit="1" customWidth="1"/>
    <col min="8193" max="8193" width="14.42578125" style="276" customWidth="1"/>
    <col min="8194" max="8194" width="9.85546875" style="276" customWidth="1"/>
    <col min="8195" max="8195" width="15.85546875" style="276" customWidth="1"/>
    <col min="8196" max="8196" width="9.85546875" style="276" customWidth="1"/>
    <col min="8197" max="8197" width="11.85546875" style="276" customWidth="1"/>
    <col min="8198" max="8198" width="17.42578125" style="276" customWidth="1"/>
    <col min="8199" max="8199" width="14.140625" style="276" bestFit="1" customWidth="1"/>
    <col min="8200" max="8200" width="26" style="276" bestFit="1" customWidth="1"/>
    <col min="8201" max="8201" width="26.85546875" style="276" bestFit="1" customWidth="1"/>
    <col min="8202" max="8436" width="8.85546875" style="276"/>
    <col min="8437" max="8437" width="25.5703125" style="276" customWidth="1"/>
    <col min="8438" max="8438" width="11.5703125" style="276" customWidth="1"/>
    <col min="8439" max="8439" width="20.85546875" style="276" customWidth="1"/>
    <col min="8440" max="8440" width="18.5703125" style="276" customWidth="1"/>
    <col min="8441" max="8441" width="12.140625" style="276" customWidth="1"/>
    <col min="8442" max="8442" width="18.85546875" style="276" customWidth="1"/>
    <col min="8443" max="8443" width="16.85546875" style="276" customWidth="1"/>
    <col min="8444" max="8444" width="10.85546875" style="276" customWidth="1"/>
    <col min="8445" max="8445" width="10.85546875" style="276" bestFit="1" customWidth="1"/>
    <col min="8446" max="8446" width="12.140625" style="276" customWidth="1"/>
    <col min="8447" max="8447" width="14" style="276" customWidth="1"/>
    <col min="8448" max="8448" width="12.42578125" style="276" bestFit="1" customWidth="1"/>
    <col min="8449" max="8449" width="14.42578125" style="276" customWidth="1"/>
    <col min="8450" max="8450" width="9.85546875" style="276" customWidth="1"/>
    <col min="8451" max="8451" width="15.85546875" style="276" customWidth="1"/>
    <col min="8452" max="8452" width="9.85546875" style="276" customWidth="1"/>
    <col min="8453" max="8453" width="11.85546875" style="276" customWidth="1"/>
    <col min="8454" max="8454" width="17.42578125" style="276" customWidth="1"/>
    <col min="8455" max="8455" width="14.140625" style="276" bestFit="1" customWidth="1"/>
    <col min="8456" max="8456" width="26" style="276" bestFit="1" customWidth="1"/>
    <col min="8457" max="8457" width="26.85546875" style="276" bestFit="1" customWidth="1"/>
    <col min="8458" max="8692" width="8.85546875" style="276"/>
    <col min="8693" max="8693" width="25.5703125" style="276" customWidth="1"/>
    <col min="8694" max="8694" width="11.5703125" style="276" customWidth="1"/>
    <col min="8695" max="8695" width="20.85546875" style="276" customWidth="1"/>
    <col min="8696" max="8696" width="18.5703125" style="276" customWidth="1"/>
    <col min="8697" max="8697" width="12.140625" style="276" customWidth="1"/>
    <col min="8698" max="8698" width="18.85546875" style="276" customWidth="1"/>
    <col min="8699" max="8699" width="16.85546875" style="276" customWidth="1"/>
    <col min="8700" max="8700" width="10.85546875" style="276" customWidth="1"/>
    <col min="8701" max="8701" width="10.85546875" style="276" bestFit="1" customWidth="1"/>
    <col min="8702" max="8702" width="12.140625" style="276" customWidth="1"/>
    <col min="8703" max="8703" width="14" style="276" customWidth="1"/>
    <col min="8704" max="8704" width="12.42578125" style="276" bestFit="1" customWidth="1"/>
    <col min="8705" max="8705" width="14.42578125" style="276" customWidth="1"/>
    <col min="8706" max="8706" width="9.85546875" style="276" customWidth="1"/>
    <col min="8707" max="8707" width="15.85546875" style="276" customWidth="1"/>
    <col min="8708" max="8708" width="9.85546875" style="276" customWidth="1"/>
    <col min="8709" max="8709" width="11.85546875" style="276" customWidth="1"/>
    <col min="8710" max="8710" width="17.42578125" style="276" customWidth="1"/>
    <col min="8711" max="8711" width="14.140625" style="276" bestFit="1" customWidth="1"/>
    <col min="8712" max="8712" width="26" style="276" bestFit="1" customWidth="1"/>
    <col min="8713" max="8713" width="26.85546875" style="276" bestFit="1" customWidth="1"/>
    <col min="8714" max="8948" width="8.85546875" style="276"/>
    <col min="8949" max="8949" width="25.5703125" style="276" customWidth="1"/>
    <col min="8950" max="8950" width="11.5703125" style="276" customWidth="1"/>
    <col min="8951" max="8951" width="20.85546875" style="276" customWidth="1"/>
    <col min="8952" max="8952" width="18.5703125" style="276" customWidth="1"/>
    <col min="8953" max="8953" width="12.140625" style="276" customWidth="1"/>
    <col min="8954" max="8954" width="18.85546875" style="276" customWidth="1"/>
    <col min="8955" max="8955" width="16.85546875" style="276" customWidth="1"/>
    <col min="8956" max="8956" width="10.85546875" style="276" customWidth="1"/>
    <col min="8957" max="8957" width="10.85546875" style="276" bestFit="1" customWidth="1"/>
    <col min="8958" max="8958" width="12.140625" style="276" customWidth="1"/>
    <col min="8959" max="8959" width="14" style="276" customWidth="1"/>
    <col min="8960" max="8960" width="12.42578125" style="276" bestFit="1" customWidth="1"/>
    <col min="8961" max="8961" width="14.42578125" style="276" customWidth="1"/>
    <col min="8962" max="8962" width="9.85546875" style="276" customWidth="1"/>
    <col min="8963" max="8963" width="15.85546875" style="276" customWidth="1"/>
    <col min="8964" max="8964" width="9.85546875" style="276" customWidth="1"/>
    <col min="8965" max="8965" width="11.85546875" style="276" customWidth="1"/>
    <col min="8966" max="8966" width="17.42578125" style="276" customWidth="1"/>
    <col min="8967" max="8967" width="14.140625" style="276" bestFit="1" customWidth="1"/>
    <col min="8968" max="8968" width="26" style="276" bestFit="1" customWidth="1"/>
    <col min="8969" max="8969" width="26.85546875" style="276" bestFit="1" customWidth="1"/>
    <col min="8970" max="9204" width="8.85546875" style="276"/>
    <col min="9205" max="9205" width="25.5703125" style="276" customWidth="1"/>
    <col min="9206" max="9206" width="11.5703125" style="276" customWidth="1"/>
    <col min="9207" max="9207" width="20.85546875" style="276" customWidth="1"/>
    <col min="9208" max="9208" width="18.5703125" style="276" customWidth="1"/>
    <col min="9209" max="9209" width="12.140625" style="276" customWidth="1"/>
    <col min="9210" max="9210" width="18.85546875" style="276" customWidth="1"/>
    <col min="9211" max="9211" width="16.85546875" style="276" customWidth="1"/>
    <col min="9212" max="9212" width="10.85546875" style="276" customWidth="1"/>
    <col min="9213" max="9213" width="10.85546875" style="276" bestFit="1" customWidth="1"/>
    <col min="9214" max="9214" width="12.140625" style="276" customWidth="1"/>
    <col min="9215" max="9215" width="14" style="276" customWidth="1"/>
    <col min="9216" max="9216" width="12.42578125" style="276" bestFit="1" customWidth="1"/>
    <col min="9217" max="9217" width="14.42578125" style="276" customWidth="1"/>
    <col min="9218" max="9218" width="9.85546875" style="276" customWidth="1"/>
    <col min="9219" max="9219" width="15.85546875" style="276" customWidth="1"/>
    <col min="9220" max="9220" width="9.85546875" style="276" customWidth="1"/>
    <col min="9221" max="9221" width="11.85546875" style="276" customWidth="1"/>
    <col min="9222" max="9222" width="17.42578125" style="276" customWidth="1"/>
    <col min="9223" max="9223" width="14.140625" style="276" bestFit="1" customWidth="1"/>
    <col min="9224" max="9224" width="26" style="276" bestFit="1" customWidth="1"/>
    <col min="9225" max="9225" width="26.85546875" style="276" bestFit="1" customWidth="1"/>
    <col min="9226" max="9460" width="8.85546875" style="276"/>
    <col min="9461" max="9461" width="25.5703125" style="276" customWidth="1"/>
    <col min="9462" max="9462" width="11.5703125" style="276" customWidth="1"/>
    <col min="9463" max="9463" width="20.85546875" style="276" customWidth="1"/>
    <col min="9464" max="9464" width="18.5703125" style="276" customWidth="1"/>
    <col min="9465" max="9465" width="12.140625" style="276" customWidth="1"/>
    <col min="9466" max="9466" width="18.85546875" style="276" customWidth="1"/>
    <col min="9467" max="9467" width="16.85546875" style="276" customWidth="1"/>
    <col min="9468" max="9468" width="10.85546875" style="276" customWidth="1"/>
    <col min="9469" max="9469" width="10.85546875" style="276" bestFit="1" customWidth="1"/>
    <col min="9470" max="9470" width="12.140625" style="276" customWidth="1"/>
    <col min="9471" max="9471" width="14" style="276" customWidth="1"/>
    <col min="9472" max="9472" width="12.42578125" style="276" bestFit="1" customWidth="1"/>
    <col min="9473" max="9473" width="14.42578125" style="276" customWidth="1"/>
    <col min="9474" max="9474" width="9.85546875" style="276" customWidth="1"/>
    <col min="9475" max="9475" width="15.85546875" style="276" customWidth="1"/>
    <col min="9476" max="9476" width="9.85546875" style="276" customWidth="1"/>
    <col min="9477" max="9477" width="11.85546875" style="276" customWidth="1"/>
    <col min="9478" max="9478" width="17.42578125" style="276" customWidth="1"/>
    <col min="9479" max="9479" width="14.140625" style="276" bestFit="1" customWidth="1"/>
    <col min="9480" max="9480" width="26" style="276" bestFit="1" customWidth="1"/>
    <col min="9481" max="9481" width="26.85546875" style="276" bestFit="1" customWidth="1"/>
    <col min="9482" max="9716" width="8.85546875" style="276"/>
    <col min="9717" max="9717" width="25.5703125" style="276" customWidth="1"/>
    <col min="9718" max="9718" width="11.5703125" style="276" customWidth="1"/>
    <col min="9719" max="9719" width="20.85546875" style="276" customWidth="1"/>
    <col min="9720" max="9720" width="18.5703125" style="276" customWidth="1"/>
    <col min="9721" max="9721" width="12.140625" style="276" customWidth="1"/>
    <col min="9722" max="9722" width="18.85546875" style="276" customWidth="1"/>
    <col min="9723" max="9723" width="16.85546875" style="276" customWidth="1"/>
    <col min="9724" max="9724" width="10.85546875" style="276" customWidth="1"/>
    <col min="9725" max="9725" width="10.85546875" style="276" bestFit="1" customWidth="1"/>
    <col min="9726" max="9726" width="12.140625" style="276" customWidth="1"/>
    <col min="9727" max="9727" width="14" style="276" customWidth="1"/>
    <col min="9728" max="9728" width="12.42578125" style="276" bestFit="1" customWidth="1"/>
    <col min="9729" max="9729" width="14.42578125" style="276" customWidth="1"/>
    <col min="9730" max="9730" width="9.85546875" style="276" customWidth="1"/>
    <col min="9731" max="9731" width="15.85546875" style="276" customWidth="1"/>
    <col min="9732" max="9732" width="9.85546875" style="276" customWidth="1"/>
    <col min="9733" max="9733" width="11.85546875" style="276" customWidth="1"/>
    <col min="9734" max="9734" width="17.42578125" style="276" customWidth="1"/>
    <col min="9735" max="9735" width="14.140625" style="276" bestFit="1" customWidth="1"/>
    <col min="9736" max="9736" width="26" style="276" bestFit="1" customWidth="1"/>
    <col min="9737" max="9737" width="26.85546875" style="276" bestFit="1" customWidth="1"/>
    <col min="9738" max="9972" width="8.85546875" style="276"/>
    <col min="9973" max="9973" width="25.5703125" style="276" customWidth="1"/>
    <col min="9974" max="9974" width="11.5703125" style="276" customWidth="1"/>
    <col min="9975" max="9975" width="20.85546875" style="276" customWidth="1"/>
    <col min="9976" max="9976" width="18.5703125" style="276" customWidth="1"/>
    <col min="9977" max="9977" width="12.140625" style="276" customWidth="1"/>
    <col min="9978" max="9978" width="18.85546875" style="276" customWidth="1"/>
    <col min="9979" max="9979" width="16.85546875" style="276" customWidth="1"/>
    <col min="9980" max="9980" width="10.85546875" style="276" customWidth="1"/>
    <col min="9981" max="9981" width="10.85546875" style="276" bestFit="1" customWidth="1"/>
    <col min="9982" max="9982" width="12.140625" style="276" customWidth="1"/>
    <col min="9983" max="9983" width="14" style="276" customWidth="1"/>
    <col min="9984" max="9984" width="12.42578125" style="276" bestFit="1" customWidth="1"/>
    <col min="9985" max="9985" width="14.42578125" style="276" customWidth="1"/>
    <col min="9986" max="9986" width="9.85546875" style="276" customWidth="1"/>
    <col min="9987" max="9987" width="15.85546875" style="276" customWidth="1"/>
    <col min="9988" max="9988" width="9.85546875" style="276" customWidth="1"/>
    <col min="9989" max="9989" width="11.85546875" style="276" customWidth="1"/>
    <col min="9990" max="9990" width="17.42578125" style="276" customWidth="1"/>
    <col min="9991" max="9991" width="14.140625" style="276" bestFit="1" customWidth="1"/>
    <col min="9992" max="9992" width="26" style="276" bestFit="1" customWidth="1"/>
    <col min="9993" max="9993" width="26.85546875" style="276" bestFit="1" customWidth="1"/>
    <col min="9994" max="10228" width="8.85546875" style="276"/>
    <col min="10229" max="10229" width="25.5703125" style="276" customWidth="1"/>
    <col min="10230" max="10230" width="11.5703125" style="276" customWidth="1"/>
    <col min="10231" max="10231" width="20.85546875" style="276" customWidth="1"/>
    <col min="10232" max="10232" width="18.5703125" style="276" customWidth="1"/>
    <col min="10233" max="10233" width="12.140625" style="276" customWidth="1"/>
    <col min="10234" max="10234" width="18.85546875" style="276" customWidth="1"/>
    <col min="10235" max="10235" width="16.85546875" style="276" customWidth="1"/>
    <col min="10236" max="10236" width="10.85546875" style="276" customWidth="1"/>
    <col min="10237" max="10237" width="10.85546875" style="276" bestFit="1" customWidth="1"/>
    <col min="10238" max="10238" width="12.140625" style="276" customWidth="1"/>
    <col min="10239" max="10239" width="14" style="276" customWidth="1"/>
    <col min="10240" max="10240" width="12.42578125" style="276" bestFit="1" customWidth="1"/>
    <col min="10241" max="10241" width="14.42578125" style="276" customWidth="1"/>
    <col min="10242" max="10242" width="9.85546875" style="276" customWidth="1"/>
    <col min="10243" max="10243" width="15.85546875" style="276" customWidth="1"/>
    <col min="10244" max="10244" width="9.85546875" style="276" customWidth="1"/>
    <col min="10245" max="10245" width="11.85546875" style="276" customWidth="1"/>
    <col min="10246" max="10246" width="17.42578125" style="276" customWidth="1"/>
    <col min="10247" max="10247" width="14.140625" style="276" bestFit="1" customWidth="1"/>
    <col min="10248" max="10248" width="26" style="276" bestFit="1" customWidth="1"/>
    <col min="10249" max="10249" width="26.85546875" style="276" bestFit="1" customWidth="1"/>
    <col min="10250" max="10484" width="8.85546875" style="276"/>
    <col min="10485" max="10485" width="25.5703125" style="276" customWidth="1"/>
    <col min="10486" max="10486" width="11.5703125" style="276" customWidth="1"/>
    <col min="10487" max="10487" width="20.85546875" style="276" customWidth="1"/>
    <col min="10488" max="10488" width="18.5703125" style="276" customWidth="1"/>
    <col min="10489" max="10489" width="12.140625" style="276" customWidth="1"/>
    <col min="10490" max="10490" width="18.85546875" style="276" customWidth="1"/>
    <col min="10491" max="10491" width="16.85546875" style="276" customWidth="1"/>
    <col min="10492" max="10492" width="10.85546875" style="276" customWidth="1"/>
    <col min="10493" max="10493" width="10.85546875" style="276" bestFit="1" customWidth="1"/>
    <col min="10494" max="10494" width="12.140625" style="276" customWidth="1"/>
    <col min="10495" max="10495" width="14" style="276" customWidth="1"/>
    <col min="10496" max="10496" width="12.42578125" style="276" bestFit="1" customWidth="1"/>
    <col min="10497" max="10497" width="14.42578125" style="276" customWidth="1"/>
    <col min="10498" max="10498" width="9.85546875" style="276" customWidth="1"/>
    <col min="10499" max="10499" width="15.85546875" style="276" customWidth="1"/>
    <col min="10500" max="10500" width="9.85546875" style="276" customWidth="1"/>
    <col min="10501" max="10501" width="11.85546875" style="276" customWidth="1"/>
    <col min="10502" max="10502" width="17.42578125" style="276" customWidth="1"/>
    <col min="10503" max="10503" width="14.140625" style="276" bestFit="1" customWidth="1"/>
    <col min="10504" max="10504" width="26" style="276" bestFit="1" customWidth="1"/>
    <col min="10505" max="10505" width="26.85546875" style="276" bestFit="1" customWidth="1"/>
    <col min="10506" max="10740" width="8.85546875" style="276"/>
    <col min="10741" max="10741" width="25.5703125" style="276" customWidth="1"/>
    <col min="10742" max="10742" width="11.5703125" style="276" customWidth="1"/>
    <col min="10743" max="10743" width="20.85546875" style="276" customWidth="1"/>
    <col min="10744" max="10744" width="18.5703125" style="276" customWidth="1"/>
    <col min="10745" max="10745" width="12.140625" style="276" customWidth="1"/>
    <col min="10746" max="10746" width="18.85546875" style="276" customWidth="1"/>
    <col min="10747" max="10747" width="16.85546875" style="276" customWidth="1"/>
    <col min="10748" max="10748" width="10.85546875" style="276" customWidth="1"/>
    <col min="10749" max="10749" width="10.85546875" style="276" bestFit="1" customWidth="1"/>
    <col min="10750" max="10750" width="12.140625" style="276" customWidth="1"/>
    <col min="10751" max="10751" width="14" style="276" customWidth="1"/>
    <col min="10752" max="10752" width="12.42578125" style="276" bestFit="1" customWidth="1"/>
    <col min="10753" max="10753" width="14.42578125" style="276" customWidth="1"/>
    <col min="10754" max="10754" width="9.85546875" style="276" customWidth="1"/>
    <col min="10755" max="10755" width="15.85546875" style="276" customWidth="1"/>
    <col min="10756" max="10756" width="9.85546875" style="276" customWidth="1"/>
    <col min="10757" max="10757" width="11.85546875" style="276" customWidth="1"/>
    <col min="10758" max="10758" width="17.42578125" style="276" customWidth="1"/>
    <col min="10759" max="10759" width="14.140625" style="276" bestFit="1" customWidth="1"/>
    <col min="10760" max="10760" width="26" style="276" bestFit="1" customWidth="1"/>
    <col min="10761" max="10761" width="26.85546875" style="276" bestFit="1" customWidth="1"/>
    <col min="10762" max="10996" width="8.85546875" style="276"/>
    <col min="10997" max="10997" width="25.5703125" style="276" customWidth="1"/>
    <col min="10998" max="10998" width="11.5703125" style="276" customWidth="1"/>
    <col min="10999" max="10999" width="20.85546875" style="276" customWidth="1"/>
    <col min="11000" max="11000" width="18.5703125" style="276" customWidth="1"/>
    <col min="11001" max="11001" width="12.140625" style="276" customWidth="1"/>
    <col min="11002" max="11002" width="18.85546875" style="276" customWidth="1"/>
    <col min="11003" max="11003" width="16.85546875" style="276" customWidth="1"/>
    <col min="11004" max="11004" width="10.85546875" style="276" customWidth="1"/>
    <col min="11005" max="11005" width="10.85546875" style="276" bestFit="1" customWidth="1"/>
    <col min="11006" max="11006" width="12.140625" style="276" customWidth="1"/>
    <col min="11007" max="11007" width="14" style="276" customWidth="1"/>
    <col min="11008" max="11008" width="12.42578125" style="276" bestFit="1" customWidth="1"/>
    <col min="11009" max="11009" width="14.42578125" style="276" customWidth="1"/>
    <col min="11010" max="11010" width="9.85546875" style="276" customWidth="1"/>
    <col min="11011" max="11011" width="15.85546875" style="276" customWidth="1"/>
    <col min="11012" max="11012" width="9.85546875" style="276" customWidth="1"/>
    <col min="11013" max="11013" width="11.85546875" style="276" customWidth="1"/>
    <col min="11014" max="11014" width="17.42578125" style="276" customWidth="1"/>
    <col min="11015" max="11015" width="14.140625" style="276" bestFit="1" customWidth="1"/>
    <col min="11016" max="11016" width="26" style="276" bestFit="1" customWidth="1"/>
    <col min="11017" max="11017" width="26.85546875" style="276" bestFit="1" customWidth="1"/>
    <col min="11018" max="11252" width="8.85546875" style="276"/>
    <col min="11253" max="11253" width="25.5703125" style="276" customWidth="1"/>
    <col min="11254" max="11254" width="11.5703125" style="276" customWidth="1"/>
    <col min="11255" max="11255" width="20.85546875" style="276" customWidth="1"/>
    <col min="11256" max="11256" width="18.5703125" style="276" customWidth="1"/>
    <col min="11257" max="11257" width="12.140625" style="276" customWidth="1"/>
    <col min="11258" max="11258" width="18.85546875" style="276" customWidth="1"/>
    <col min="11259" max="11259" width="16.85546875" style="276" customWidth="1"/>
    <col min="11260" max="11260" width="10.85546875" style="276" customWidth="1"/>
    <col min="11261" max="11261" width="10.85546875" style="276" bestFit="1" customWidth="1"/>
    <col min="11262" max="11262" width="12.140625" style="276" customWidth="1"/>
    <col min="11263" max="11263" width="14" style="276" customWidth="1"/>
    <col min="11264" max="11264" width="12.42578125" style="276" bestFit="1" customWidth="1"/>
    <col min="11265" max="11265" width="14.42578125" style="276" customWidth="1"/>
    <col min="11266" max="11266" width="9.85546875" style="276" customWidth="1"/>
    <col min="11267" max="11267" width="15.85546875" style="276" customWidth="1"/>
    <col min="11268" max="11268" width="9.85546875" style="276" customWidth="1"/>
    <col min="11269" max="11269" width="11.85546875" style="276" customWidth="1"/>
    <col min="11270" max="11270" width="17.42578125" style="276" customWidth="1"/>
    <col min="11271" max="11271" width="14.140625" style="276" bestFit="1" customWidth="1"/>
    <col min="11272" max="11272" width="26" style="276" bestFit="1" customWidth="1"/>
    <col min="11273" max="11273" width="26.85546875" style="276" bestFit="1" customWidth="1"/>
    <col min="11274" max="11508" width="8.85546875" style="276"/>
    <col min="11509" max="11509" width="25.5703125" style="276" customWidth="1"/>
    <col min="11510" max="11510" width="11.5703125" style="276" customWidth="1"/>
    <col min="11511" max="11511" width="20.85546875" style="276" customWidth="1"/>
    <col min="11512" max="11512" width="18.5703125" style="276" customWidth="1"/>
    <col min="11513" max="11513" width="12.140625" style="276" customWidth="1"/>
    <col min="11514" max="11514" width="18.85546875" style="276" customWidth="1"/>
    <col min="11515" max="11515" width="16.85546875" style="276" customWidth="1"/>
    <col min="11516" max="11516" width="10.85546875" style="276" customWidth="1"/>
    <col min="11517" max="11517" width="10.85546875" style="276" bestFit="1" customWidth="1"/>
    <col min="11518" max="11518" width="12.140625" style="276" customWidth="1"/>
    <col min="11519" max="11519" width="14" style="276" customWidth="1"/>
    <col min="11520" max="11520" width="12.42578125" style="276" bestFit="1" customWidth="1"/>
    <col min="11521" max="11521" width="14.42578125" style="276" customWidth="1"/>
    <col min="11522" max="11522" width="9.85546875" style="276" customWidth="1"/>
    <col min="11523" max="11523" width="15.85546875" style="276" customWidth="1"/>
    <col min="11524" max="11524" width="9.85546875" style="276" customWidth="1"/>
    <col min="11525" max="11525" width="11.85546875" style="276" customWidth="1"/>
    <col min="11526" max="11526" width="17.42578125" style="276" customWidth="1"/>
    <col min="11527" max="11527" width="14.140625" style="276" bestFit="1" customWidth="1"/>
    <col min="11528" max="11528" width="26" style="276" bestFit="1" customWidth="1"/>
    <col min="11529" max="11529" width="26.85546875" style="276" bestFit="1" customWidth="1"/>
    <col min="11530" max="11764" width="8.85546875" style="276"/>
    <col min="11765" max="11765" width="25.5703125" style="276" customWidth="1"/>
    <col min="11766" max="11766" width="11.5703125" style="276" customWidth="1"/>
    <col min="11767" max="11767" width="20.85546875" style="276" customWidth="1"/>
    <col min="11768" max="11768" width="18.5703125" style="276" customWidth="1"/>
    <col min="11769" max="11769" width="12.140625" style="276" customWidth="1"/>
    <col min="11770" max="11770" width="18.85546875" style="276" customWidth="1"/>
    <col min="11771" max="11771" width="16.85546875" style="276" customWidth="1"/>
    <col min="11772" max="11772" width="10.85546875" style="276" customWidth="1"/>
    <col min="11773" max="11773" width="10.85546875" style="276" bestFit="1" customWidth="1"/>
    <col min="11774" max="11774" width="12.140625" style="276" customWidth="1"/>
    <col min="11775" max="11775" width="14" style="276" customWidth="1"/>
    <col min="11776" max="11776" width="12.42578125" style="276" bestFit="1" customWidth="1"/>
    <col min="11777" max="11777" width="14.42578125" style="276" customWidth="1"/>
    <col min="11778" max="11778" width="9.85546875" style="276" customWidth="1"/>
    <col min="11779" max="11779" width="15.85546875" style="276" customWidth="1"/>
    <col min="11780" max="11780" width="9.85546875" style="276" customWidth="1"/>
    <col min="11781" max="11781" width="11.85546875" style="276" customWidth="1"/>
    <col min="11782" max="11782" width="17.42578125" style="276" customWidth="1"/>
    <col min="11783" max="11783" width="14.140625" style="276" bestFit="1" customWidth="1"/>
    <col min="11784" max="11784" width="26" style="276" bestFit="1" customWidth="1"/>
    <col min="11785" max="11785" width="26.85546875" style="276" bestFit="1" customWidth="1"/>
    <col min="11786" max="12020" width="8.85546875" style="276"/>
    <col min="12021" max="12021" width="25.5703125" style="276" customWidth="1"/>
    <col min="12022" max="12022" width="11.5703125" style="276" customWidth="1"/>
    <col min="12023" max="12023" width="20.85546875" style="276" customWidth="1"/>
    <col min="12024" max="12024" width="18.5703125" style="276" customWidth="1"/>
    <col min="12025" max="12025" width="12.140625" style="276" customWidth="1"/>
    <col min="12026" max="12026" width="18.85546875" style="276" customWidth="1"/>
    <col min="12027" max="12027" width="16.85546875" style="276" customWidth="1"/>
    <col min="12028" max="12028" width="10.85546875" style="276" customWidth="1"/>
    <col min="12029" max="12029" width="10.85546875" style="276" bestFit="1" customWidth="1"/>
    <col min="12030" max="12030" width="12.140625" style="276" customWidth="1"/>
    <col min="12031" max="12031" width="14" style="276" customWidth="1"/>
    <col min="12032" max="12032" width="12.42578125" style="276" bestFit="1" customWidth="1"/>
    <col min="12033" max="12033" width="14.42578125" style="276" customWidth="1"/>
    <col min="12034" max="12034" width="9.85546875" style="276" customWidth="1"/>
    <col min="12035" max="12035" width="15.85546875" style="276" customWidth="1"/>
    <col min="12036" max="12036" width="9.85546875" style="276" customWidth="1"/>
    <col min="12037" max="12037" width="11.85546875" style="276" customWidth="1"/>
    <col min="12038" max="12038" width="17.42578125" style="276" customWidth="1"/>
    <col min="12039" max="12039" width="14.140625" style="276" bestFit="1" customWidth="1"/>
    <col min="12040" max="12040" width="26" style="276" bestFit="1" customWidth="1"/>
    <col min="12041" max="12041" width="26.85546875" style="276" bestFit="1" customWidth="1"/>
    <col min="12042" max="12276" width="8.85546875" style="276"/>
    <col min="12277" max="12277" width="25.5703125" style="276" customWidth="1"/>
    <col min="12278" max="12278" width="11.5703125" style="276" customWidth="1"/>
    <col min="12279" max="12279" width="20.85546875" style="276" customWidth="1"/>
    <col min="12280" max="12280" width="18.5703125" style="276" customWidth="1"/>
    <col min="12281" max="12281" width="12.140625" style="276" customWidth="1"/>
    <col min="12282" max="12282" width="18.85546875" style="276" customWidth="1"/>
    <col min="12283" max="12283" width="16.85546875" style="276" customWidth="1"/>
    <col min="12284" max="12284" width="10.85546875" style="276" customWidth="1"/>
    <col min="12285" max="12285" width="10.85546875" style="276" bestFit="1" customWidth="1"/>
    <col min="12286" max="12286" width="12.140625" style="276" customWidth="1"/>
    <col min="12287" max="12287" width="14" style="276" customWidth="1"/>
    <col min="12288" max="12288" width="12.42578125" style="276" bestFit="1" customWidth="1"/>
    <col min="12289" max="12289" width="14.42578125" style="276" customWidth="1"/>
    <col min="12290" max="12290" width="9.85546875" style="276" customWidth="1"/>
    <col min="12291" max="12291" width="15.85546875" style="276" customWidth="1"/>
    <col min="12292" max="12292" width="9.85546875" style="276" customWidth="1"/>
    <col min="12293" max="12293" width="11.85546875" style="276" customWidth="1"/>
    <col min="12294" max="12294" width="17.42578125" style="276" customWidth="1"/>
    <col min="12295" max="12295" width="14.140625" style="276" bestFit="1" customWidth="1"/>
    <col min="12296" max="12296" width="26" style="276" bestFit="1" customWidth="1"/>
    <col min="12297" max="12297" width="26.85546875" style="276" bestFit="1" customWidth="1"/>
    <col min="12298" max="12532" width="8.85546875" style="276"/>
    <col min="12533" max="12533" width="25.5703125" style="276" customWidth="1"/>
    <col min="12534" max="12534" width="11.5703125" style="276" customWidth="1"/>
    <col min="12535" max="12535" width="20.85546875" style="276" customWidth="1"/>
    <col min="12536" max="12536" width="18.5703125" style="276" customWidth="1"/>
    <col min="12537" max="12537" width="12.140625" style="276" customWidth="1"/>
    <col min="12538" max="12538" width="18.85546875" style="276" customWidth="1"/>
    <col min="12539" max="12539" width="16.85546875" style="276" customWidth="1"/>
    <col min="12540" max="12540" width="10.85546875" style="276" customWidth="1"/>
    <col min="12541" max="12541" width="10.85546875" style="276" bestFit="1" customWidth="1"/>
    <col min="12542" max="12542" width="12.140625" style="276" customWidth="1"/>
    <col min="12543" max="12543" width="14" style="276" customWidth="1"/>
    <col min="12544" max="12544" width="12.42578125" style="276" bestFit="1" customWidth="1"/>
    <col min="12545" max="12545" width="14.42578125" style="276" customWidth="1"/>
    <col min="12546" max="12546" width="9.85546875" style="276" customWidth="1"/>
    <col min="12547" max="12547" width="15.85546875" style="276" customWidth="1"/>
    <col min="12548" max="12548" width="9.85546875" style="276" customWidth="1"/>
    <col min="12549" max="12549" width="11.85546875" style="276" customWidth="1"/>
    <col min="12550" max="12550" width="17.42578125" style="276" customWidth="1"/>
    <col min="12551" max="12551" width="14.140625" style="276" bestFit="1" customWidth="1"/>
    <col min="12552" max="12552" width="26" style="276" bestFit="1" customWidth="1"/>
    <col min="12553" max="12553" width="26.85546875" style="276" bestFit="1" customWidth="1"/>
    <col min="12554" max="12788" width="8.85546875" style="276"/>
    <col min="12789" max="12789" width="25.5703125" style="276" customWidth="1"/>
    <col min="12790" max="12790" width="11.5703125" style="276" customWidth="1"/>
    <col min="12791" max="12791" width="20.85546875" style="276" customWidth="1"/>
    <col min="12792" max="12792" width="18.5703125" style="276" customWidth="1"/>
    <col min="12793" max="12793" width="12.140625" style="276" customWidth="1"/>
    <col min="12794" max="12794" width="18.85546875" style="276" customWidth="1"/>
    <col min="12795" max="12795" width="16.85546875" style="276" customWidth="1"/>
    <col min="12796" max="12796" width="10.85546875" style="276" customWidth="1"/>
    <col min="12797" max="12797" width="10.85546875" style="276" bestFit="1" customWidth="1"/>
    <col min="12798" max="12798" width="12.140625" style="276" customWidth="1"/>
    <col min="12799" max="12799" width="14" style="276" customWidth="1"/>
    <col min="12800" max="12800" width="12.42578125" style="276" bestFit="1" customWidth="1"/>
    <col min="12801" max="12801" width="14.42578125" style="276" customWidth="1"/>
    <col min="12802" max="12802" width="9.85546875" style="276" customWidth="1"/>
    <col min="12803" max="12803" width="15.85546875" style="276" customWidth="1"/>
    <col min="12804" max="12804" width="9.85546875" style="276" customWidth="1"/>
    <col min="12805" max="12805" width="11.85546875" style="276" customWidth="1"/>
    <col min="12806" max="12806" width="17.42578125" style="276" customWidth="1"/>
    <col min="12807" max="12807" width="14.140625" style="276" bestFit="1" customWidth="1"/>
    <col min="12808" max="12808" width="26" style="276" bestFit="1" customWidth="1"/>
    <col min="12809" max="12809" width="26.85546875" style="276" bestFit="1" customWidth="1"/>
    <col min="12810" max="13044" width="8.85546875" style="276"/>
    <col min="13045" max="13045" width="25.5703125" style="276" customWidth="1"/>
    <col min="13046" max="13046" width="11.5703125" style="276" customWidth="1"/>
    <col min="13047" max="13047" width="20.85546875" style="276" customWidth="1"/>
    <col min="13048" max="13048" width="18.5703125" style="276" customWidth="1"/>
    <col min="13049" max="13049" width="12.140625" style="276" customWidth="1"/>
    <col min="13050" max="13050" width="18.85546875" style="276" customWidth="1"/>
    <col min="13051" max="13051" width="16.85546875" style="276" customWidth="1"/>
    <col min="13052" max="13052" width="10.85546875" style="276" customWidth="1"/>
    <col min="13053" max="13053" width="10.85546875" style="276" bestFit="1" customWidth="1"/>
    <col min="13054" max="13054" width="12.140625" style="276" customWidth="1"/>
    <col min="13055" max="13055" width="14" style="276" customWidth="1"/>
    <col min="13056" max="13056" width="12.42578125" style="276" bestFit="1" customWidth="1"/>
    <col min="13057" max="13057" width="14.42578125" style="276" customWidth="1"/>
    <col min="13058" max="13058" width="9.85546875" style="276" customWidth="1"/>
    <col min="13059" max="13059" width="15.85546875" style="276" customWidth="1"/>
    <col min="13060" max="13060" width="9.85546875" style="276" customWidth="1"/>
    <col min="13061" max="13061" width="11.85546875" style="276" customWidth="1"/>
    <col min="13062" max="13062" width="17.42578125" style="276" customWidth="1"/>
    <col min="13063" max="13063" width="14.140625" style="276" bestFit="1" customWidth="1"/>
    <col min="13064" max="13064" width="26" style="276" bestFit="1" customWidth="1"/>
    <col min="13065" max="13065" width="26.85546875" style="276" bestFit="1" customWidth="1"/>
    <col min="13066" max="13300" width="8.85546875" style="276"/>
    <col min="13301" max="13301" width="25.5703125" style="276" customWidth="1"/>
    <col min="13302" max="13302" width="11.5703125" style="276" customWidth="1"/>
    <col min="13303" max="13303" width="20.85546875" style="276" customWidth="1"/>
    <col min="13304" max="13304" width="18.5703125" style="276" customWidth="1"/>
    <col min="13305" max="13305" width="12.140625" style="276" customWidth="1"/>
    <col min="13306" max="13306" width="18.85546875" style="276" customWidth="1"/>
    <col min="13307" max="13307" width="16.85546875" style="276" customWidth="1"/>
    <col min="13308" max="13308" width="10.85546875" style="276" customWidth="1"/>
    <col min="13309" max="13309" width="10.85546875" style="276" bestFit="1" customWidth="1"/>
    <col min="13310" max="13310" width="12.140625" style="276" customWidth="1"/>
    <col min="13311" max="13311" width="14" style="276" customWidth="1"/>
    <col min="13312" max="13312" width="12.42578125" style="276" bestFit="1" customWidth="1"/>
    <col min="13313" max="13313" width="14.42578125" style="276" customWidth="1"/>
    <col min="13314" max="13314" width="9.85546875" style="276" customWidth="1"/>
    <col min="13315" max="13315" width="15.85546875" style="276" customWidth="1"/>
    <col min="13316" max="13316" width="9.85546875" style="276" customWidth="1"/>
    <col min="13317" max="13317" width="11.85546875" style="276" customWidth="1"/>
    <col min="13318" max="13318" width="17.42578125" style="276" customWidth="1"/>
    <col min="13319" max="13319" width="14.140625" style="276" bestFit="1" customWidth="1"/>
    <col min="13320" max="13320" width="26" style="276" bestFit="1" customWidth="1"/>
    <col min="13321" max="13321" width="26.85546875" style="276" bestFit="1" customWidth="1"/>
    <col min="13322" max="13556" width="8.85546875" style="276"/>
    <col min="13557" max="13557" width="25.5703125" style="276" customWidth="1"/>
    <col min="13558" max="13558" width="11.5703125" style="276" customWidth="1"/>
    <col min="13559" max="13559" width="20.85546875" style="276" customWidth="1"/>
    <col min="13560" max="13560" width="18.5703125" style="276" customWidth="1"/>
    <col min="13561" max="13561" width="12.140625" style="276" customWidth="1"/>
    <col min="13562" max="13562" width="18.85546875" style="276" customWidth="1"/>
    <col min="13563" max="13563" width="16.85546875" style="276" customWidth="1"/>
    <col min="13564" max="13564" width="10.85546875" style="276" customWidth="1"/>
    <col min="13565" max="13565" width="10.85546875" style="276" bestFit="1" customWidth="1"/>
    <col min="13566" max="13566" width="12.140625" style="276" customWidth="1"/>
    <col min="13567" max="13567" width="14" style="276" customWidth="1"/>
    <col min="13568" max="13568" width="12.42578125" style="276" bestFit="1" customWidth="1"/>
    <col min="13569" max="13569" width="14.42578125" style="276" customWidth="1"/>
    <col min="13570" max="13570" width="9.85546875" style="276" customWidth="1"/>
    <col min="13571" max="13571" width="15.85546875" style="276" customWidth="1"/>
    <col min="13572" max="13572" width="9.85546875" style="276" customWidth="1"/>
    <col min="13573" max="13573" width="11.85546875" style="276" customWidth="1"/>
    <col min="13574" max="13574" width="17.42578125" style="276" customWidth="1"/>
    <col min="13575" max="13575" width="14.140625" style="276" bestFit="1" customWidth="1"/>
    <col min="13576" max="13576" width="26" style="276" bestFit="1" customWidth="1"/>
    <col min="13577" max="13577" width="26.85546875" style="276" bestFit="1" customWidth="1"/>
    <col min="13578" max="13812" width="8.85546875" style="276"/>
    <col min="13813" max="13813" width="25.5703125" style="276" customWidth="1"/>
    <col min="13814" max="13814" width="11.5703125" style="276" customWidth="1"/>
    <col min="13815" max="13815" width="20.85546875" style="276" customWidth="1"/>
    <col min="13816" max="13816" width="18.5703125" style="276" customWidth="1"/>
    <col min="13817" max="13817" width="12.140625" style="276" customWidth="1"/>
    <col min="13818" max="13818" width="18.85546875" style="276" customWidth="1"/>
    <col min="13819" max="13819" width="16.85546875" style="276" customWidth="1"/>
    <col min="13820" max="13820" width="10.85546875" style="276" customWidth="1"/>
    <col min="13821" max="13821" width="10.85546875" style="276" bestFit="1" customWidth="1"/>
    <col min="13822" max="13822" width="12.140625" style="276" customWidth="1"/>
    <col min="13823" max="13823" width="14" style="276" customWidth="1"/>
    <col min="13824" max="13824" width="12.42578125" style="276" bestFit="1" customWidth="1"/>
    <col min="13825" max="13825" width="14.42578125" style="276" customWidth="1"/>
    <col min="13826" max="13826" width="9.85546875" style="276" customWidth="1"/>
    <col min="13827" max="13827" width="15.85546875" style="276" customWidth="1"/>
    <col min="13828" max="13828" width="9.85546875" style="276" customWidth="1"/>
    <col min="13829" max="13829" width="11.85546875" style="276" customWidth="1"/>
    <col min="13830" max="13830" width="17.42578125" style="276" customWidth="1"/>
    <col min="13831" max="13831" width="14.140625" style="276" bestFit="1" customWidth="1"/>
    <col min="13832" max="13832" width="26" style="276" bestFit="1" customWidth="1"/>
    <col min="13833" max="13833" width="26.85546875" style="276" bestFit="1" customWidth="1"/>
    <col min="13834" max="14068" width="8.85546875" style="276"/>
    <col min="14069" max="14069" width="25.5703125" style="276" customWidth="1"/>
    <col min="14070" max="14070" width="11.5703125" style="276" customWidth="1"/>
    <col min="14071" max="14071" width="20.85546875" style="276" customWidth="1"/>
    <col min="14072" max="14072" width="18.5703125" style="276" customWidth="1"/>
    <col min="14073" max="14073" width="12.140625" style="276" customWidth="1"/>
    <col min="14074" max="14074" width="18.85546875" style="276" customWidth="1"/>
    <col min="14075" max="14075" width="16.85546875" style="276" customWidth="1"/>
    <col min="14076" max="14076" width="10.85546875" style="276" customWidth="1"/>
    <col min="14077" max="14077" width="10.85546875" style="276" bestFit="1" customWidth="1"/>
    <col min="14078" max="14078" width="12.140625" style="276" customWidth="1"/>
    <col min="14079" max="14079" width="14" style="276" customWidth="1"/>
    <col min="14080" max="14080" width="12.42578125" style="276" bestFit="1" customWidth="1"/>
    <col min="14081" max="14081" width="14.42578125" style="276" customWidth="1"/>
    <col min="14082" max="14082" width="9.85546875" style="276" customWidth="1"/>
    <col min="14083" max="14083" width="15.85546875" style="276" customWidth="1"/>
    <col min="14084" max="14084" width="9.85546875" style="276" customWidth="1"/>
    <col min="14085" max="14085" width="11.85546875" style="276" customWidth="1"/>
    <col min="14086" max="14086" width="17.42578125" style="276" customWidth="1"/>
    <col min="14087" max="14087" width="14.140625" style="276" bestFit="1" customWidth="1"/>
    <col min="14088" max="14088" width="26" style="276" bestFit="1" customWidth="1"/>
    <col min="14089" max="14089" width="26.85546875" style="276" bestFit="1" customWidth="1"/>
    <col min="14090" max="14324" width="8.85546875" style="276"/>
    <col min="14325" max="14325" width="25.5703125" style="276" customWidth="1"/>
    <col min="14326" max="14326" width="11.5703125" style="276" customWidth="1"/>
    <col min="14327" max="14327" width="20.85546875" style="276" customWidth="1"/>
    <col min="14328" max="14328" width="18.5703125" style="276" customWidth="1"/>
    <col min="14329" max="14329" width="12.140625" style="276" customWidth="1"/>
    <col min="14330" max="14330" width="18.85546875" style="276" customWidth="1"/>
    <col min="14331" max="14331" width="16.85546875" style="276" customWidth="1"/>
    <col min="14332" max="14332" width="10.85546875" style="276" customWidth="1"/>
    <col min="14333" max="14333" width="10.85546875" style="276" bestFit="1" customWidth="1"/>
    <col min="14334" max="14334" width="12.140625" style="276" customWidth="1"/>
    <col min="14335" max="14335" width="14" style="276" customWidth="1"/>
    <col min="14336" max="14336" width="12.42578125" style="276" bestFit="1" customWidth="1"/>
    <col min="14337" max="14337" width="14.42578125" style="276" customWidth="1"/>
    <col min="14338" max="14338" width="9.85546875" style="276" customWidth="1"/>
    <col min="14339" max="14339" width="15.85546875" style="276" customWidth="1"/>
    <col min="14340" max="14340" width="9.85546875" style="276" customWidth="1"/>
    <col min="14341" max="14341" width="11.85546875" style="276" customWidth="1"/>
    <col min="14342" max="14342" width="17.42578125" style="276" customWidth="1"/>
    <col min="14343" max="14343" width="14.140625" style="276" bestFit="1" customWidth="1"/>
    <col min="14344" max="14344" width="26" style="276" bestFit="1" customWidth="1"/>
    <col min="14345" max="14345" width="26.85546875" style="276" bestFit="1" customWidth="1"/>
    <col min="14346" max="14580" width="8.85546875" style="276"/>
    <col min="14581" max="14581" width="25.5703125" style="276" customWidth="1"/>
    <col min="14582" max="14582" width="11.5703125" style="276" customWidth="1"/>
    <col min="14583" max="14583" width="20.85546875" style="276" customWidth="1"/>
    <col min="14584" max="14584" width="18.5703125" style="276" customWidth="1"/>
    <col min="14585" max="14585" width="12.140625" style="276" customWidth="1"/>
    <col min="14586" max="14586" width="18.85546875" style="276" customWidth="1"/>
    <col min="14587" max="14587" width="16.85546875" style="276" customWidth="1"/>
    <col min="14588" max="14588" width="10.85546875" style="276" customWidth="1"/>
    <col min="14589" max="14589" width="10.85546875" style="276" bestFit="1" customWidth="1"/>
    <col min="14590" max="14590" width="12.140625" style="276" customWidth="1"/>
    <col min="14591" max="14591" width="14" style="276" customWidth="1"/>
    <col min="14592" max="14592" width="12.42578125" style="276" bestFit="1" customWidth="1"/>
    <col min="14593" max="14593" width="14.42578125" style="276" customWidth="1"/>
    <col min="14594" max="14594" width="9.85546875" style="276" customWidth="1"/>
    <col min="14595" max="14595" width="15.85546875" style="276" customWidth="1"/>
    <col min="14596" max="14596" width="9.85546875" style="276" customWidth="1"/>
    <col min="14597" max="14597" width="11.85546875" style="276" customWidth="1"/>
    <col min="14598" max="14598" width="17.42578125" style="276" customWidth="1"/>
    <col min="14599" max="14599" width="14.140625" style="276" bestFit="1" customWidth="1"/>
    <col min="14600" max="14600" width="26" style="276" bestFit="1" customWidth="1"/>
    <col min="14601" max="14601" width="26.85546875" style="276" bestFit="1" customWidth="1"/>
    <col min="14602" max="14836" width="8.85546875" style="276"/>
    <col min="14837" max="14837" width="25.5703125" style="276" customWidth="1"/>
    <col min="14838" max="14838" width="11.5703125" style="276" customWidth="1"/>
    <col min="14839" max="14839" width="20.85546875" style="276" customWidth="1"/>
    <col min="14840" max="14840" width="18.5703125" style="276" customWidth="1"/>
    <col min="14841" max="14841" width="12.140625" style="276" customWidth="1"/>
    <col min="14842" max="14842" width="18.85546875" style="276" customWidth="1"/>
    <col min="14843" max="14843" width="16.85546875" style="276" customWidth="1"/>
    <col min="14844" max="14844" width="10.85546875" style="276" customWidth="1"/>
    <col min="14845" max="14845" width="10.85546875" style="276" bestFit="1" customWidth="1"/>
    <col min="14846" max="14846" width="12.140625" style="276" customWidth="1"/>
    <col min="14847" max="14847" width="14" style="276" customWidth="1"/>
    <col min="14848" max="14848" width="12.42578125" style="276" bestFit="1" customWidth="1"/>
    <col min="14849" max="14849" width="14.42578125" style="276" customWidth="1"/>
    <col min="14850" max="14850" width="9.85546875" style="276" customWidth="1"/>
    <col min="14851" max="14851" width="15.85546875" style="276" customWidth="1"/>
    <col min="14852" max="14852" width="9.85546875" style="276" customWidth="1"/>
    <col min="14853" max="14853" width="11.85546875" style="276" customWidth="1"/>
    <col min="14854" max="14854" width="17.42578125" style="276" customWidth="1"/>
    <col min="14855" max="14855" width="14.140625" style="276" bestFit="1" customWidth="1"/>
    <col min="14856" max="14856" width="26" style="276" bestFit="1" customWidth="1"/>
    <col min="14857" max="14857" width="26.85546875" style="276" bestFit="1" customWidth="1"/>
    <col min="14858" max="15092" width="8.85546875" style="276"/>
    <col min="15093" max="15093" width="25.5703125" style="276" customWidth="1"/>
    <col min="15094" max="15094" width="11.5703125" style="276" customWidth="1"/>
    <col min="15095" max="15095" width="20.85546875" style="276" customWidth="1"/>
    <col min="15096" max="15096" width="18.5703125" style="276" customWidth="1"/>
    <col min="15097" max="15097" width="12.140625" style="276" customWidth="1"/>
    <col min="15098" max="15098" width="18.85546875" style="276" customWidth="1"/>
    <col min="15099" max="15099" width="16.85546875" style="276" customWidth="1"/>
    <col min="15100" max="15100" width="10.85546875" style="276" customWidth="1"/>
    <col min="15101" max="15101" width="10.85546875" style="276" bestFit="1" customWidth="1"/>
    <col min="15102" max="15102" width="12.140625" style="276" customWidth="1"/>
    <col min="15103" max="15103" width="14" style="276" customWidth="1"/>
    <col min="15104" max="15104" width="12.42578125" style="276" bestFit="1" customWidth="1"/>
    <col min="15105" max="15105" width="14.42578125" style="276" customWidth="1"/>
    <col min="15106" max="15106" width="9.85546875" style="276" customWidth="1"/>
    <col min="15107" max="15107" width="15.85546875" style="276" customWidth="1"/>
    <col min="15108" max="15108" width="9.85546875" style="276" customWidth="1"/>
    <col min="15109" max="15109" width="11.85546875" style="276" customWidth="1"/>
    <col min="15110" max="15110" width="17.42578125" style="276" customWidth="1"/>
    <col min="15111" max="15111" width="14.140625" style="276" bestFit="1" customWidth="1"/>
    <col min="15112" max="15112" width="26" style="276" bestFit="1" customWidth="1"/>
    <col min="15113" max="15113" width="26.85546875" style="276" bestFit="1" customWidth="1"/>
    <col min="15114" max="15348" width="8.85546875" style="276"/>
    <col min="15349" max="15349" width="25.5703125" style="276" customWidth="1"/>
    <col min="15350" max="15350" width="11.5703125" style="276" customWidth="1"/>
    <col min="15351" max="15351" width="20.85546875" style="276" customWidth="1"/>
    <col min="15352" max="15352" width="18.5703125" style="276" customWidth="1"/>
    <col min="15353" max="15353" width="12.140625" style="276" customWidth="1"/>
    <col min="15354" max="15354" width="18.85546875" style="276" customWidth="1"/>
    <col min="15355" max="15355" width="16.85546875" style="276" customWidth="1"/>
    <col min="15356" max="15356" width="10.85546875" style="276" customWidth="1"/>
    <col min="15357" max="15357" width="10.85546875" style="276" bestFit="1" customWidth="1"/>
    <col min="15358" max="15358" width="12.140625" style="276" customWidth="1"/>
    <col min="15359" max="15359" width="14" style="276" customWidth="1"/>
    <col min="15360" max="15360" width="12.42578125" style="276" bestFit="1" customWidth="1"/>
    <col min="15361" max="15361" width="14.42578125" style="276" customWidth="1"/>
    <col min="15362" max="15362" width="9.85546875" style="276" customWidth="1"/>
    <col min="15363" max="15363" width="15.85546875" style="276" customWidth="1"/>
    <col min="15364" max="15364" width="9.85546875" style="276" customWidth="1"/>
    <col min="15365" max="15365" width="11.85546875" style="276" customWidth="1"/>
    <col min="15366" max="15366" width="17.42578125" style="276" customWidth="1"/>
    <col min="15367" max="15367" width="14.140625" style="276" bestFit="1" customWidth="1"/>
    <col min="15368" max="15368" width="26" style="276" bestFit="1" customWidth="1"/>
    <col min="15369" max="15369" width="26.85546875" style="276" bestFit="1" customWidth="1"/>
    <col min="15370" max="15604" width="8.85546875" style="276"/>
    <col min="15605" max="15605" width="25.5703125" style="276" customWidth="1"/>
    <col min="15606" max="15606" width="11.5703125" style="276" customWidth="1"/>
    <col min="15607" max="15607" width="20.85546875" style="276" customWidth="1"/>
    <col min="15608" max="15608" width="18.5703125" style="276" customWidth="1"/>
    <col min="15609" max="15609" width="12.140625" style="276" customWidth="1"/>
    <col min="15610" max="15610" width="18.85546875" style="276" customWidth="1"/>
    <col min="15611" max="15611" width="16.85546875" style="276" customWidth="1"/>
    <col min="15612" max="15612" width="10.85546875" style="276" customWidth="1"/>
    <col min="15613" max="15613" width="10.85546875" style="276" bestFit="1" customWidth="1"/>
    <col min="15614" max="15614" width="12.140625" style="276" customWidth="1"/>
    <col min="15615" max="15615" width="14" style="276" customWidth="1"/>
    <col min="15616" max="15616" width="12.42578125" style="276" bestFit="1" customWidth="1"/>
    <col min="15617" max="15617" width="14.42578125" style="276" customWidth="1"/>
    <col min="15618" max="15618" width="9.85546875" style="276" customWidth="1"/>
    <col min="15619" max="15619" width="15.85546875" style="276" customWidth="1"/>
    <col min="15620" max="15620" width="9.85546875" style="276" customWidth="1"/>
    <col min="15621" max="15621" width="11.85546875" style="276" customWidth="1"/>
    <col min="15622" max="15622" width="17.42578125" style="276" customWidth="1"/>
    <col min="15623" max="15623" width="14.140625" style="276" bestFit="1" customWidth="1"/>
    <col min="15624" max="15624" width="26" style="276" bestFit="1" customWidth="1"/>
    <col min="15625" max="15625" width="26.85546875" style="276" bestFit="1" customWidth="1"/>
    <col min="15626" max="15860" width="8.85546875" style="276"/>
    <col min="15861" max="15861" width="25.5703125" style="276" customWidth="1"/>
    <col min="15862" max="15862" width="11.5703125" style="276" customWidth="1"/>
    <col min="15863" max="15863" width="20.85546875" style="276" customWidth="1"/>
    <col min="15864" max="15864" width="18.5703125" style="276" customWidth="1"/>
    <col min="15865" max="15865" width="12.140625" style="276" customWidth="1"/>
    <col min="15866" max="15866" width="18.85546875" style="276" customWidth="1"/>
    <col min="15867" max="15867" width="16.85546875" style="276" customWidth="1"/>
    <col min="15868" max="15868" width="10.85546875" style="276" customWidth="1"/>
    <col min="15869" max="15869" width="10.85546875" style="276" bestFit="1" customWidth="1"/>
    <col min="15870" max="15870" width="12.140625" style="276" customWidth="1"/>
    <col min="15871" max="15871" width="14" style="276" customWidth="1"/>
    <col min="15872" max="15872" width="12.42578125" style="276" bestFit="1" customWidth="1"/>
    <col min="15873" max="15873" width="14.42578125" style="276" customWidth="1"/>
    <col min="15874" max="15874" width="9.85546875" style="276" customWidth="1"/>
    <col min="15875" max="15875" width="15.85546875" style="276" customWidth="1"/>
    <col min="15876" max="15876" width="9.85546875" style="276" customWidth="1"/>
    <col min="15877" max="15877" width="11.85546875" style="276" customWidth="1"/>
    <col min="15878" max="15878" width="17.42578125" style="276" customWidth="1"/>
    <col min="15879" max="15879" width="14.140625" style="276" bestFit="1" customWidth="1"/>
    <col min="15880" max="15880" width="26" style="276" bestFit="1" customWidth="1"/>
    <col min="15881" max="15881" width="26.85546875" style="276" bestFit="1" customWidth="1"/>
    <col min="15882" max="16116" width="8.85546875" style="276"/>
    <col min="16117" max="16117" width="25.5703125" style="276" customWidth="1"/>
    <col min="16118" max="16118" width="11.5703125" style="276" customWidth="1"/>
    <col min="16119" max="16119" width="20.85546875" style="276" customWidth="1"/>
    <col min="16120" max="16120" width="18.5703125" style="276" customWidth="1"/>
    <col min="16121" max="16121" width="12.140625" style="276" customWidth="1"/>
    <col min="16122" max="16122" width="18.85546875" style="276" customWidth="1"/>
    <col min="16123" max="16123" width="16.85546875" style="276" customWidth="1"/>
    <col min="16124" max="16124" width="10.85546875" style="276" customWidth="1"/>
    <col min="16125" max="16125" width="10.85546875" style="276" bestFit="1" customWidth="1"/>
    <col min="16126" max="16126" width="12.140625" style="276" customWidth="1"/>
    <col min="16127" max="16127" width="14" style="276" customWidth="1"/>
    <col min="16128" max="16128" width="12.42578125" style="276" bestFit="1" customWidth="1"/>
    <col min="16129" max="16129" width="14.42578125" style="276" customWidth="1"/>
    <col min="16130" max="16130" width="9.85546875" style="276" customWidth="1"/>
    <col min="16131" max="16131" width="15.85546875" style="276" customWidth="1"/>
    <col min="16132" max="16132" width="9.85546875" style="276" customWidth="1"/>
    <col min="16133" max="16133" width="11.85546875" style="276" customWidth="1"/>
    <col min="16134" max="16134" width="17.42578125" style="276" customWidth="1"/>
    <col min="16135" max="16135" width="14.140625" style="276" bestFit="1" customWidth="1"/>
    <col min="16136" max="16136" width="26" style="276" bestFit="1" customWidth="1"/>
    <col min="16137" max="16137" width="26.85546875" style="276" bestFit="1" customWidth="1"/>
    <col min="16138" max="16384" width="8.85546875" style="276"/>
  </cols>
  <sheetData>
    <row r="1" spans="1:24" s="271" customFormat="1" ht="47.1" customHeight="1" x14ac:dyDescent="0.2">
      <c r="A1" s="338" t="s">
        <v>1325</v>
      </c>
      <c r="B1" s="265" t="s">
        <v>130</v>
      </c>
      <c r="C1" s="266" t="s">
        <v>250</v>
      </c>
      <c r="D1" s="267" t="s">
        <v>253</v>
      </c>
      <c r="E1" s="266" t="s">
        <v>136</v>
      </c>
      <c r="F1" s="266" t="s">
        <v>254</v>
      </c>
      <c r="G1" s="266" t="s">
        <v>255</v>
      </c>
      <c r="H1" s="268" t="s">
        <v>1096</v>
      </c>
      <c r="I1" s="267" t="s">
        <v>186</v>
      </c>
      <c r="J1" s="266" t="s">
        <v>252</v>
      </c>
      <c r="K1" s="267" t="s">
        <v>256</v>
      </c>
      <c r="L1" s="268" t="s">
        <v>1095</v>
      </c>
      <c r="M1" s="267" t="s">
        <v>258</v>
      </c>
      <c r="N1" s="267" t="s">
        <v>257</v>
      </c>
      <c r="O1" s="267" t="s">
        <v>259</v>
      </c>
      <c r="P1" s="267" t="s">
        <v>197</v>
      </c>
      <c r="Q1" s="268" t="s">
        <v>1097</v>
      </c>
      <c r="R1" s="267" t="s">
        <v>187</v>
      </c>
      <c r="S1" s="267" t="s">
        <v>26</v>
      </c>
      <c r="T1" s="267" t="s">
        <v>76</v>
      </c>
      <c r="U1" s="227">
        <v>44032.520833333336</v>
      </c>
      <c r="V1" s="269" t="s">
        <v>1408</v>
      </c>
      <c r="W1" s="270" t="s">
        <v>1409</v>
      </c>
      <c r="X1" s="269" t="s">
        <v>1410</v>
      </c>
    </row>
    <row r="2" spans="1:24" ht="48" customHeight="1" x14ac:dyDescent="0.2">
      <c r="A2" s="194">
        <f>U1</f>
        <v>44032.520833333336</v>
      </c>
      <c r="B2" s="222" t="s">
        <v>1902</v>
      </c>
      <c r="C2" s="198" t="str">
        <f t="shared" ref="C2:C6" si="0">VLOOKUP(D2,DETAIL,4,FALSE)</f>
        <v>FABRENE</v>
      </c>
      <c r="D2" s="215">
        <v>1730098</v>
      </c>
      <c r="E2" s="439">
        <v>82156801</v>
      </c>
      <c r="F2" s="198" t="str">
        <f t="shared" ref="F2:F15" si="1">VLOOKUP(D2,DETAIL,5,FALSE)</f>
        <v>SS10810UV3125;NATURAL;500</v>
      </c>
      <c r="G2" s="198" t="s">
        <v>1503</v>
      </c>
      <c r="H2" s="93">
        <v>11798</v>
      </c>
      <c r="I2" s="199">
        <f>+H2/326</f>
        <v>36.190184049079754</v>
      </c>
      <c r="J2" s="198" t="str">
        <f t="shared" ref="J2:J6" si="2">VLOOKUP(D2,DETAIL,14,FALSE)</f>
        <v>BRASKEM CP360H</v>
      </c>
      <c r="K2" s="198" t="str">
        <f t="shared" ref="K2:K6" si="3">VLOOKUP(D2,DETAIL,9,FALSE)</f>
        <v>J1427162 132.5"X5.030"X.375"</v>
      </c>
      <c r="L2" s="200">
        <v>2800</v>
      </c>
      <c r="M2" s="198" t="str">
        <f t="shared" ref="M2:M6" si="4">VLOOKUP(D2,DETAIL,7,FALSE)</f>
        <v>N/A</v>
      </c>
      <c r="N2" s="198">
        <f>VLOOKUP(D2,DETAIL,10,FALSE)</f>
        <v>1</v>
      </c>
      <c r="O2" s="198" t="str">
        <f t="shared" ref="O2:O6" si="5">VLOOKUP(D2,DETAIL,13,FALSE)</f>
        <v xml:space="preserve">J1427242  PKG,46" WITH 6" INNER SUPPORT </v>
      </c>
      <c r="P2" s="200">
        <f t="shared" ref="P2:P6" si="6">Q2/L2</f>
        <v>16.646208112874778</v>
      </c>
      <c r="Q2" s="93">
        <f>1000/81*1000/3125*H2</f>
        <v>46609.382716049382</v>
      </c>
      <c r="R2" s="218">
        <v>44034</v>
      </c>
      <c r="S2" s="220" t="s">
        <v>2042</v>
      </c>
      <c r="T2" s="51">
        <f>U1+I2/24</f>
        <v>44034.028757668711</v>
      </c>
      <c r="U2" s="272" t="s">
        <v>2532</v>
      </c>
      <c r="V2" s="273">
        <v>0.12</v>
      </c>
      <c r="W2" s="274">
        <f>(H2/EREMA!$C$2)*V2</f>
        <v>1665.6</v>
      </c>
      <c r="X2" s="275" t="s">
        <v>1402</v>
      </c>
    </row>
    <row r="3" spans="1:24" ht="48" customHeight="1" x14ac:dyDescent="0.2">
      <c r="A3" s="194">
        <f t="shared" ref="A3:A72" si="7">T2</f>
        <v>44034.028757668711</v>
      </c>
      <c r="B3" s="196" t="s">
        <v>1954</v>
      </c>
      <c r="C3" s="224" t="str">
        <f t="shared" si="0"/>
        <v>3M</v>
      </c>
      <c r="D3" s="198">
        <v>1429556</v>
      </c>
      <c r="E3" s="439" t="s">
        <v>2071</v>
      </c>
      <c r="F3" s="198" t="str">
        <f t="shared" si="1"/>
        <v>SS10680UN0350;WHITEAH;300</v>
      </c>
      <c r="G3" s="198" t="str">
        <f t="shared" ref="G3:G12" si="8">VLOOKUP(D3,DETAIL,6,FALSE)</f>
        <v>UNTREATED</v>
      </c>
      <c r="H3" s="229">
        <v>0</v>
      </c>
      <c r="I3" s="216">
        <f>+H3/286</f>
        <v>0</v>
      </c>
      <c r="J3" s="198" t="str">
        <f t="shared" si="2"/>
        <v>BRASKEM CP360H</v>
      </c>
      <c r="K3" s="198" t="str">
        <f t="shared" si="3"/>
        <v>J1427159 CORE,352MMX3.032"X.25"</v>
      </c>
      <c r="L3" s="200">
        <v>3400</v>
      </c>
      <c r="M3" s="223" t="str">
        <f t="shared" si="4"/>
        <v>N/A</v>
      </c>
      <c r="N3" s="198">
        <f t="shared" ref="N3:N14" si="9">VLOOKUP(D3,DETAIL,10,FALSE)</f>
        <v>3</v>
      </c>
      <c r="O3" s="198" t="str">
        <f t="shared" si="5"/>
        <v>J1427238 PKG,45" PLAIN DISC             J1427222 PKG,46" DISC WITH 5" LIP</v>
      </c>
      <c r="P3" s="200">
        <f t="shared" si="6"/>
        <v>0</v>
      </c>
      <c r="Q3" s="93">
        <f>1000/68*1000/350*H3</f>
        <v>0</v>
      </c>
      <c r="R3" s="218" t="s">
        <v>56</v>
      </c>
      <c r="S3" s="220"/>
      <c r="T3" s="51">
        <f t="shared" ref="T3:T72" si="10">T2+I3/24</f>
        <v>44034.028757668711</v>
      </c>
      <c r="U3" s="277"/>
      <c r="V3" s="273">
        <v>0.12</v>
      </c>
      <c r="W3" s="274">
        <f>(H3/EREMA!$C$2)*V3</f>
        <v>0</v>
      </c>
      <c r="X3" s="275" t="s">
        <v>1402</v>
      </c>
    </row>
    <row r="4" spans="1:24" ht="63" customHeight="1" x14ac:dyDescent="0.2">
      <c r="A4" s="194">
        <f t="shared" si="7"/>
        <v>44034.028757668711</v>
      </c>
      <c r="B4" s="196" t="s">
        <v>1953</v>
      </c>
      <c r="C4" s="198" t="str">
        <f t="shared" si="0"/>
        <v>CLOPAY</v>
      </c>
      <c r="D4" s="198">
        <v>1429608</v>
      </c>
      <c r="E4" s="439">
        <v>82240922</v>
      </c>
      <c r="F4" s="198" t="str">
        <f t="shared" si="1"/>
        <v>SS10510ST1575;WHITE;300</v>
      </c>
      <c r="G4" s="198" t="str">
        <f t="shared" si="8"/>
        <v>TREATED</v>
      </c>
      <c r="H4" s="93">
        <v>8434</v>
      </c>
      <c r="I4" s="199">
        <f>+H4/326</f>
        <v>25.871165644171779</v>
      </c>
      <c r="J4" s="198" t="str">
        <f t="shared" si="2"/>
        <v>Braskem CP360H</v>
      </c>
      <c r="K4" s="198" t="str">
        <f t="shared" si="3"/>
        <v xml:space="preserve">J1480711 -  CORE,1578MMX3.032"X.25" </v>
      </c>
      <c r="L4" s="200">
        <v>3338</v>
      </c>
      <c r="M4" s="198" t="str">
        <f t="shared" si="4"/>
        <v>Max OD - 43"</v>
      </c>
      <c r="N4" s="198">
        <f>VLOOKUP(D4,DETAIL,10,FALSE)</f>
        <v>1</v>
      </c>
      <c r="O4" s="198" t="str">
        <f t="shared" si="5"/>
        <v>J1427230 PKG,34.5" PLAIN DISC J1427233 PKG,36" DISC WITH 5" LIP</v>
      </c>
      <c r="P4" s="200">
        <f t="shared" si="6"/>
        <v>31.45549545295783</v>
      </c>
      <c r="Q4" s="93">
        <f>1000/51*1000/1575*H4</f>
        <v>104998.44382197324</v>
      </c>
      <c r="R4" s="218">
        <v>44043</v>
      </c>
      <c r="S4" s="220" t="s">
        <v>2210</v>
      </c>
      <c r="T4" s="51">
        <f t="shared" si="10"/>
        <v>44035.106722903882</v>
      </c>
      <c r="V4" s="273">
        <v>0.12</v>
      </c>
      <c r="W4" s="274">
        <f>(H4/EREMA!$C$2)*V4</f>
        <v>1190.6823529411763</v>
      </c>
      <c r="X4" s="275" t="s">
        <v>1402</v>
      </c>
    </row>
    <row r="5" spans="1:24" ht="63" customHeight="1" x14ac:dyDescent="0.2">
      <c r="A5" s="194">
        <f t="shared" si="7"/>
        <v>44035.106722903882</v>
      </c>
      <c r="B5" s="196" t="s">
        <v>1953</v>
      </c>
      <c r="C5" s="198" t="str">
        <f t="shared" si="0"/>
        <v>CLOPAY</v>
      </c>
      <c r="D5" s="198">
        <v>1429554</v>
      </c>
      <c r="E5" s="439">
        <v>82272840</v>
      </c>
      <c r="F5" s="198" t="str">
        <f t="shared" si="1"/>
        <v>SS10340UN1575;WHITE;300</v>
      </c>
      <c r="G5" s="198" t="str">
        <f t="shared" si="8"/>
        <v>UNTREATED</v>
      </c>
      <c r="H5" s="93">
        <v>10714</v>
      </c>
      <c r="I5" s="199">
        <f>+H5/326</f>
        <v>32.865030674846629</v>
      </c>
      <c r="J5" s="198" t="str">
        <f t="shared" si="2"/>
        <v>Braskem CP360H</v>
      </c>
      <c r="K5" s="198" t="str">
        <f t="shared" si="3"/>
        <v>J1480711 CORE,1578MMX3.032"X.25"</v>
      </c>
      <c r="L5" s="200">
        <v>9492</v>
      </c>
      <c r="M5" s="198" t="str">
        <f t="shared" si="4"/>
        <v>N/A</v>
      </c>
      <c r="N5" s="198">
        <f>VLOOKUP(D5,DETAIL,10,FALSE)</f>
        <v>1</v>
      </c>
      <c r="O5" s="198" t="str">
        <f t="shared" si="5"/>
        <v>J1427223                PKG,47"COMBO,H AND P,3" CENTER</v>
      </c>
      <c r="P5" s="200">
        <f t="shared" si="6"/>
        <v>21.078244473797387</v>
      </c>
      <c r="Q5" s="93">
        <f>1000/34*1000/1575*H5</f>
        <v>200074.69654528479</v>
      </c>
      <c r="R5" s="218">
        <v>44042</v>
      </c>
      <c r="S5" s="220" t="s">
        <v>2307</v>
      </c>
      <c r="T5" s="51">
        <f t="shared" si="10"/>
        <v>44036.476099182</v>
      </c>
      <c r="V5" s="273">
        <v>0.12</v>
      </c>
      <c r="W5" s="274">
        <f>(H5/EREMA!$C$2)*V5</f>
        <v>1512.5647058823531</v>
      </c>
      <c r="X5" s="275" t="s">
        <v>1402</v>
      </c>
    </row>
    <row r="6" spans="1:24" ht="63" customHeight="1" x14ac:dyDescent="0.2">
      <c r="A6" s="194">
        <f t="shared" si="7"/>
        <v>44036.476099182</v>
      </c>
      <c r="B6" s="196" t="s">
        <v>1953</v>
      </c>
      <c r="C6" s="215" t="str">
        <f t="shared" si="0"/>
        <v>CLOPAY</v>
      </c>
      <c r="D6" s="198">
        <v>1429566</v>
      </c>
      <c r="E6" s="439" t="s">
        <v>2075</v>
      </c>
      <c r="F6" s="198" t="str">
        <f t="shared" si="1"/>
        <v>SS10680UN1575;WHITE;300</v>
      </c>
      <c r="G6" s="198" t="str">
        <f t="shared" si="8"/>
        <v>UNTREATED</v>
      </c>
      <c r="H6" s="229">
        <v>0</v>
      </c>
      <c r="I6" s="216">
        <f>+H6/326</f>
        <v>0</v>
      </c>
      <c r="J6" s="198" t="str">
        <f t="shared" si="2"/>
        <v>Braskem CP360H</v>
      </c>
      <c r="K6" s="198" t="str">
        <f t="shared" si="3"/>
        <v>J1480711          1578 mm x 3" x 0.25"</v>
      </c>
      <c r="L6" s="200">
        <v>3182</v>
      </c>
      <c r="M6" s="198" t="str">
        <f t="shared" si="4"/>
        <v>N/A</v>
      </c>
      <c r="N6" s="198">
        <f t="shared" si="9"/>
        <v>1</v>
      </c>
      <c r="O6" s="198" t="str">
        <f t="shared" si="5"/>
        <v>J1427220 PKG,41" PLAIN DISC         J1427236 PKG,44" DISC WITH 5" LIP</v>
      </c>
      <c r="P6" s="200">
        <f t="shared" si="6"/>
        <v>0</v>
      </c>
      <c r="Q6" s="93">
        <f>1000/68*1000/1575*H6</f>
        <v>0</v>
      </c>
      <c r="R6" s="218" t="s">
        <v>56</v>
      </c>
      <c r="S6" s="220"/>
      <c r="T6" s="51">
        <f t="shared" si="10"/>
        <v>44036.476099182</v>
      </c>
      <c r="V6" s="273">
        <v>0.12</v>
      </c>
      <c r="W6" s="274">
        <f>(H6/EREMA!$C$2)*V6</f>
        <v>0</v>
      </c>
      <c r="X6" s="275" t="s">
        <v>1402</v>
      </c>
    </row>
    <row r="7" spans="1:24" ht="48" customHeight="1" x14ac:dyDescent="0.2">
      <c r="A7" s="194">
        <f t="shared" si="7"/>
        <v>44036.476099182</v>
      </c>
      <c r="B7" s="196" t="s">
        <v>1953</v>
      </c>
      <c r="C7" s="215" t="str">
        <f t="shared" ref="C7:C15" si="11">VLOOKUP(D7,DETAIL,4,FALSE)</f>
        <v>PRECEPT MEDICAL</v>
      </c>
      <c r="D7" s="198">
        <v>1429594</v>
      </c>
      <c r="E7" s="439" t="s">
        <v>2085</v>
      </c>
      <c r="F7" s="198" t="str">
        <f t="shared" si="1"/>
        <v>SS10425UN0787;WHITE;300</v>
      </c>
      <c r="G7" s="198" t="str">
        <f t="shared" si="8"/>
        <v>UNTREATED</v>
      </c>
      <c r="H7" s="229">
        <v>0</v>
      </c>
      <c r="I7" s="216">
        <f t="shared" ref="I7:I13" si="12">+H7/326</f>
        <v>0</v>
      </c>
      <c r="J7" s="198" t="str">
        <f t="shared" ref="J7:J13" si="13">VLOOKUP(D7,DETAIL,14,FALSE)</f>
        <v>BRASKEM CP360H</v>
      </c>
      <c r="K7" s="198" t="str">
        <f t="shared" ref="K7:K15" si="14">VLOOKUP(D7,DETAIL,9,FALSE)</f>
        <v>J1427165 CORE,790MMX3.032"X.25"</v>
      </c>
      <c r="L7" s="200">
        <v>1143</v>
      </c>
      <c r="M7" s="217" t="str">
        <f t="shared" ref="M7:M13" si="15">VLOOKUP(D7,DETAIL,7,FALSE)</f>
        <v>Target 22" Min 21" Max 22.5"</v>
      </c>
      <c r="N7" s="198">
        <f t="shared" si="9"/>
        <v>2</v>
      </c>
      <c r="O7" s="198" t="str">
        <f t="shared" ref="O7:O15" si="16">VLOOKUP(D7,DETAIL,13,FALSE)</f>
        <v xml:space="preserve">J1427217             PKG,22" DISC WITH 5" LIP </v>
      </c>
      <c r="P7" s="200">
        <f t="shared" ref="P7:P13" si="17">Q7/L7</f>
        <v>0</v>
      </c>
      <c r="Q7" s="93">
        <f>1000/42.5*1000/787*H7</f>
        <v>0</v>
      </c>
      <c r="R7" s="218" t="s">
        <v>56</v>
      </c>
      <c r="S7" s="219"/>
      <c r="T7" s="51">
        <f t="shared" si="10"/>
        <v>44036.476099182</v>
      </c>
      <c r="V7" s="273">
        <v>0.12</v>
      </c>
      <c r="W7" s="274">
        <f>(H7/EREMA!$C$2)*V7</f>
        <v>0</v>
      </c>
      <c r="X7" s="275" t="s">
        <v>1402</v>
      </c>
    </row>
    <row r="8" spans="1:24" ht="48" customHeight="1" x14ac:dyDescent="0.2">
      <c r="A8" s="194">
        <f t="shared" si="7"/>
        <v>44036.476099182</v>
      </c>
      <c r="B8" s="196" t="s">
        <v>1953</v>
      </c>
      <c r="C8" s="197" t="str">
        <f>VLOOKUP(D8,DETAIL,4,FALSE)</f>
        <v>GRIFFIN CARE</v>
      </c>
      <c r="D8" s="197">
        <v>1678426</v>
      </c>
      <c r="E8" s="439">
        <v>82094404</v>
      </c>
      <c r="F8" s="198" t="str">
        <f t="shared" si="1"/>
        <v>SS10420UN0572;LTBLUE;300</v>
      </c>
      <c r="G8" s="198" t="str">
        <f t="shared" si="8"/>
        <v>UNTREATED</v>
      </c>
      <c r="H8" s="93">
        <v>1747</v>
      </c>
      <c r="I8" s="199">
        <f>+H8/326</f>
        <v>5.3588957055214728</v>
      </c>
      <c r="J8" s="198" t="str">
        <f>VLOOKUP(D8,DETAIL,14,FALSE)</f>
        <v>BRASKEM CP360H</v>
      </c>
      <c r="K8" s="198" t="str">
        <f>VLOOKUP(D8,DETAIL,9,FALSE)</f>
        <v>J1427149 (3"X.25"X131.5")</v>
      </c>
      <c r="L8" s="200">
        <v>1100</v>
      </c>
      <c r="M8" s="198" t="str">
        <f>VLOOKUP(D8,DETAIL,7,FALSE)</f>
        <v>N/A</v>
      </c>
      <c r="N8" s="198">
        <f t="shared" si="9"/>
        <v>2</v>
      </c>
      <c r="O8" s="198" t="str">
        <f>VLOOKUP(D8,DETAIL,13,FALSE)</f>
        <v xml:space="preserve">J1427217             PKG,22" DISC WITH 5" LIP </v>
      </c>
      <c r="P8" s="200">
        <f>Q8/L8</f>
        <v>66.108134289952474</v>
      </c>
      <c r="Q8" s="93">
        <f>1000/42*1000/572*H8</f>
        <v>72718.947718947718</v>
      </c>
      <c r="R8" s="201">
        <v>44026</v>
      </c>
      <c r="S8" s="202" t="s">
        <v>2112</v>
      </c>
      <c r="T8" s="51">
        <f t="shared" si="10"/>
        <v>44036.699386503067</v>
      </c>
      <c r="U8" s="500" t="s">
        <v>2364</v>
      </c>
      <c r="V8" s="273">
        <v>0.12</v>
      </c>
      <c r="W8" s="274">
        <v>344.61176470588236</v>
      </c>
      <c r="X8" s="275" t="s">
        <v>1402</v>
      </c>
    </row>
    <row r="9" spans="1:24" ht="48" customHeight="1" x14ac:dyDescent="0.2">
      <c r="A9" s="194">
        <f t="shared" si="7"/>
        <v>44036.699386503067</v>
      </c>
      <c r="B9" s="196" t="s">
        <v>1953</v>
      </c>
      <c r="C9" s="197" t="str">
        <f>VLOOKUP(D9,DETAIL,4,FALSE)</f>
        <v>GRIFFIN CARE</v>
      </c>
      <c r="D9" s="197">
        <v>1678426</v>
      </c>
      <c r="E9" s="439">
        <v>82228103</v>
      </c>
      <c r="F9" s="198" t="str">
        <f t="shared" si="1"/>
        <v>SS10420UN0572;LTBLUE;300</v>
      </c>
      <c r="G9" s="198" t="str">
        <f t="shared" si="8"/>
        <v>UNTREATED</v>
      </c>
      <c r="H9" s="93">
        <v>1801</v>
      </c>
      <c r="I9" s="199">
        <f>+H9/326</f>
        <v>5.5245398773006134</v>
      </c>
      <c r="J9" s="198" t="str">
        <f>VLOOKUP(D9,DETAIL,14,FALSE)</f>
        <v>BRASKEM CP360H</v>
      </c>
      <c r="K9" s="198" t="str">
        <f>VLOOKUP(D9,DETAIL,9,FALSE)</f>
        <v>J1427149 (3"X.25"X131.5")</v>
      </c>
      <c r="L9" s="200">
        <v>1100</v>
      </c>
      <c r="M9" s="198" t="str">
        <f>VLOOKUP(D9,DETAIL,7,FALSE)</f>
        <v>N/A</v>
      </c>
      <c r="N9" s="198">
        <f>VLOOKUP(D9,DETAIL,10,FALSE)</f>
        <v>2</v>
      </c>
      <c r="O9" s="198" t="str">
        <f>VLOOKUP(D9,DETAIL,13,FALSE)</f>
        <v xml:space="preserve">J1427217             PKG,22" DISC WITH 5" LIP </v>
      </c>
      <c r="P9" s="200">
        <f>Q9/L9</f>
        <v>68.151545424272697</v>
      </c>
      <c r="Q9" s="93">
        <f>1000/42*1000/572*H9</f>
        <v>74966.699966699962</v>
      </c>
      <c r="R9" s="201">
        <v>44063</v>
      </c>
      <c r="S9" s="202" t="s">
        <v>2141</v>
      </c>
      <c r="T9" s="51">
        <f t="shared" si="10"/>
        <v>44036.929575664624</v>
      </c>
      <c r="U9" s="272"/>
      <c r="V9" s="273">
        <v>0.12</v>
      </c>
      <c r="W9" s="274">
        <v>344.61176470588236</v>
      </c>
      <c r="X9" s="275" t="s">
        <v>1402</v>
      </c>
    </row>
    <row r="10" spans="1:24" ht="48" customHeight="1" x14ac:dyDescent="0.2">
      <c r="A10" s="194">
        <f t="shared" si="7"/>
        <v>44036.929575664624</v>
      </c>
      <c r="B10" s="196" t="s">
        <v>1953</v>
      </c>
      <c r="C10" s="197" t="str">
        <f>VLOOKUP(D10,DETAIL,4,FALSE)</f>
        <v>GRIFFIN CARE</v>
      </c>
      <c r="D10" s="197">
        <v>1678426</v>
      </c>
      <c r="E10" s="439">
        <v>82275917</v>
      </c>
      <c r="F10" s="198" t="str">
        <f t="shared" si="1"/>
        <v>SS10420UN0572;LTBLUE;300</v>
      </c>
      <c r="G10" s="198" t="str">
        <f t="shared" si="8"/>
        <v>UNTREATED</v>
      </c>
      <c r="H10" s="93">
        <v>1801</v>
      </c>
      <c r="I10" s="199">
        <f>+H10/326</f>
        <v>5.5245398773006134</v>
      </c>
      <c r="J10" s="198" t="str">
        <f>VLOOKUP(D10,DETAIL,14,FALSE)</f>
        <v>BRASKEM CP360H</v>
      </c>
      <c r="K10" s="198" t="str">
        <f>VLOOKUP(D10,DETAIL,9,FALSE)</f>
        <v>J1427149 (3"X.25"X131.5")</v>
      </c>
      <c r="L10" s="200">
        <v>1100</v>
      </c>
      <c r="M10" s="198" t="str">
        <f>VLOOKUP(D10,DETAIL,7,FALSE)</f>
        <v>N/A</v>
      </c>
      <c r="N10" s="198">
        <f>VLOOKUP(D10,DETAIL,10,FALSE)</f>
        <v>2</v>
      </c>
      <c r="O10" s="198" t="str">
        <f>VLOOKUP(D10,DETAIL,13,FALSE)</f>
        <v xml:space="preserve">J1427217             PKG,22" DISC WITH 5" LIP </v>
      </c>
      <c r="P10" s="200">
        <f>Q10/L10</f>
        <v>68.151545424272697</v>
      </c>
      <c r="Q10" s="93">
        <f>1000/42*1000/572*H10</f>
        <v>74966.699966699962</v>
      </c>
      <c r="R10" s="201">
        <v>44090</v>
      </c>
      <c r="S10" s="202" t="s">
        <v>2322</v>
      </c>
      <c r="T10" s="51">
        <f t="shared" si="10"/>
        <v>44037.159764826181</v>
      </c>
      <c r="U10" s="272"/>
      <c r="V10" s="273">
        <v>0.12</v>
      </c>
      <c r="W10" s="274">
        <v>344.61176470588236</v>
      </c>
      <c r="X10" s="275" t="s">
        <v>1402</v>
      </c>
    </row>
    <row r="11" spans="1:24" ht="48" customHeight="1" x14ac:dyDescent="0.2">
      <c r="A11" s="194">
        <f t="shared" si="7"/>
        <v>44037.159764826181</v>
      </c>
      <c r="B11" s="196" t="s">
        <v>1953</v>
      </c>
      <c r="C11" s="482" t="str">
        <f t="shared" si="11"/>
        <v>GRIFFIN CARE</v>
      </c>
      <c r="D11" s="197">
        <v>1678426</v>
      </c>
      <c r="E11" s="439" t="s">
        <v>2097</v>
      </c>
      <c r="F11" s="198" t="str">
        <f t="shared" si="1"/>
        <v>SS10420UN0572;LTBLUE;300</v>
      </c>
      <c r="G11" s="198" t="str">
        <f t="shared" si="8"/>
        <v>UNTREATED</v>
      </c>
      <c r="H11" s="229">
        <v>0</v>
      </c>
      <c r="I11" s="216">
        <f t="shared" si="12"/>
        <v>0</v>
      </c>
      <c r="J11" s="198" t="str">
        <f t="shared" si="13"/>
        <v>BRASKEM CP360H</v>
      </c>
      <c r="K11" s="198" t="str">
        <f t="shared" si="14"/>
        <v>J1427149 (3"X.25"X131.5")</v>
      </c>
      <c r="L11" s="200">
        <v>1100</v>
      </c>
      <c r="M11" s="198" t="str">
        <f t="shared" si="15"/>
        <v>N/A</v>
      </c>
      <c r="N11" s="198">
        <f t="shared" si="9"/>
        <v>2</v>
      </c>
      <c r="O11" s="198" t="str">
        <f t="shared" si="16"/>
        <v xml:space="preserve">J1427217             PKG,22" DISC WITH 5" LIP </v>
      </c>
      <c r="P11" s="200">
        <f t="shared" si="17"/>
        <v>0</v>
      </c>
      <c r="Q11" s="93">
        <f>1000/42*1000/572*H11</f>
        <v>0</v>
      </c>
      <c r="R11" s="201" t="s">
        <v>56</v>
      </c>
      <c r="S11" s="202"/>
      <c r="T11" s="51">
        <f t="shared" si="10"/>
        <v>44037.159764826181</v>
      </c>
      <c r="U11" s="272"/>
      <c r="V11" s="273">
        <v>0.12</v>
      </c>
      <c r="W11" s="274">
        <v>344.61176470588236</v>
      </c>
      <c r="X11" s="275" t="s">
        <v>1402</v>
      </c>
    </row>
    <row r="12" spans="1:24" ht="48" customHeight="1" x14ac:dyDescent="0.2">
      <c r="A12" s="194">
        <f t="shared" si="7"/>
        <v>44037.159764826181</v>
      </c>
      <c r="B12" s="196" t="s">
        <v>1953</v>
      </c>
      <c r="C12" s="503" t="str">
        <f>VLOOKUP(D12,DETAIL,4,FALSE)</f>
        <v>B.O.S.S.</v>
      </c>
      <c r="D12" s="504">
        <v>1429597</v>
      </c>
      <c r="E12" s="554">
        <v>82316895</v>
      </c>
      <c r="F12" s="503" t="str">
        <f t="shared" si="1"/>
        <v>SS10540UN0711;KCBLUE;300</v>
      </c>
      <c r="G12" s="198" t="str">
        <f t="shared" si="8"/>
        <v>UNTREATED</v>
      </c>
      <c r="H12" s="93">
        <v>3615</v>
      </c>
      <c r="I12" s="199">
        <f>+H12/286</f>
        <v>12.63986013986014</v>
      </c>
      <c r="J12" s="198" t="str">
        <f>VLOOKUP(D12,DETAIL,14,FALSE)</f>
        <v>Braskem CP360H</v>
      </c>
      <c r="K12" s="198" t="str">
        <f>VLOOKUP(D12,DETAIL,9,FALSE)</f>
        <v>J1427149 (3"X.25"X131.5")</v>
      </c>
      <c r="L12" s="200">
        <v>1830</v>
      </c>
      <c r="M12" s="198" t="str">
        <f>VLOOKUP(D12,DETAIL,7,FALSE)</f>
        <v>31" +/- 1"</v>
      </c>
      <c r="N12" s="198">
        <f>VLOOKUP(D12,DETAIL,10,FALSE)</f>
        <v>1</v>
      </c>
      <c r="O12" s="198" t="str">
        <f>VLOOKUP(D12,DETAIL,13,FALSE)</f>
        <v>S-2532 (31L) S-2523 (30P)</v>
      </c>
      <c r="P12" s="200">
        <f>Q12/L12</f>
        <v>51.45100370020247</v>
      </c>
      <c r="Q12" s="93">
        <f>1000/54*1000/711*H12</f>
        <v>94155.336771370523</v>
      </c>
      <c r="R12" s="505">
        <v>44057</v>
      </c>
      <c r="S12" s="506" t="s">
        <v>2513</v>
      </c>
      <c r="T12" s="51">
        <f t="shared" si="10"/>
        <v>44037.686425665343</v>
      </c>
      <c r="U12" s="272"/>
      <c r="V12" s="273">
        <v>0.12</v>
      </c>
      <c r="W12" s="274">
        <f>(H12/EREMA!$C$2)*V12</f>
        <v>510.35294117647055</v>
      </c>
      <c r="X12" s="275" t="s">
        <v>1402</v>
      </c>
    </row>
    <row r="13" spans="1:24" ht="48" customHeight="1" x14ac:dyDescent="0.2">
      <c r="A13" s="194">
        <f t="shared" si="7"/>
        <v>44037.686425665343</v>
      </c>
      <c r="B13" s="196" t="s">
        <v>1953</v>
      </c>
      <c r="C13" s="215" t="str">
        <f t="shared" si="11"/>
        <v>FABRENE</v>
      </c>
      <c r="D13" s="215">
        <v>1730098</v>
      </c>
      <c r="E13" s="439" t="s">
        <v>2077</v>
      </c>
      <c r="F13" s="198" t="str">
        <f t="shared" si="1"/>
        <v>SS10810UV3125;NATURAL;500</v>
      </c>
      <c r="G13" s="198" t="s">
        <v>1503</v>
      </c>
      <c r="H13" s="229">
        <v>0</v>
      </c>
      <c r="I13" s="216">
        <f t="shared" si="12"/>
        <v>0</v>
      </c>
      <c r="J13" s="198" t="str">
        <f t="shared" si="13"/>
        <v>BRASKEM CP360H</v>
      </c>
      <c r="K13" s="198" t="str">
        <f t="shared" si="14"/>
        <v>J1427162 132.5"X5.030"X.375"</v>
      </c>
      <c r="L13" s="200">
        <v>2800</v>
      </c>
      <c r="M13" s="198" t="str">
        <f t="shared" si="15"/>
        <v>N/A</v>
      </c>
      <c r="N13" s="198">
        <f t="shared" si="9"/>
        <v>1</v>
      </c>
      <c r="O13" s="198" t="str">
        <f t="shared" si="16"/>
        <v xml:space="preserve">J1427242  PKG,46" WITH 6" INNER SUPPORT </v>
      </c>
      <c r="P13" s="200">
        <f t="shared" si="17"/>
        <v>0</v>
      </c>
      <c r="Q13" s="93">
        <f>1000/81*1000/3125*H13</f>
        <v>0</v>
      </c>
      <c r="R13" s="218" t="s">
        <v>56</v>
      </c>
      <c r="S13" s="220"/>
      <c r="T13" s="51">
        <f t="shared" si="10"/>
        <v>44037.686425665343</v>
      </c>
      <c r="U13" s="272"/>
      <c r="V13" s="273">
        <v>0.12</v>
      </c>
      <c r="W13" s="274">
        <f>(H13/EREMA!$C$2)*V13</f>
        <v>0</v>
      </c>
      <c r="X13" s="275" t="s">
        <v>1402</v>
      </c>
    </row>
    <row r="14" spans="1:24" ht="75" x14ac:dyDescent="0.2">
      <c r="A14" s="194">
        <f t="shared" si="7"/>
        <v>44037.686425665343</v>
      </c>
      <c r="B14" s="196" t="s">
        <v>1953</v>
      </c>
      <c r="C14" s="198" t="str">
        <f>VLOOKUP(D14,DETAIL,4,FALSE)</f>
        <v>PAR Packaging formerly MILLIKEN</v>
      </c>
      <c r="D14" s="215">
        <v>1429561</v>
      </c>
      <c r="E14" s="554">
        <v>82022512</v>
      </c>
      <c r="F14" s="198" t="str">
        <f t="shared" si="1"/>
        <v>SS10680UN1359;WHITEMK;300</v>
      </c>
      <c r="G14" s="198" t="str">
        <f>VLOOKUP(D14,DETAIL,6,FALSE)</f>
        <v>UNTREATED</v>
      </c>
      <c r="H14" s="93">
        <v>13620</v>
      </c>
      <c r="I14" s="199">
        <f>+H14/286</f>
        <v>47.62237762237762</v>
      </c>
      <c r="J14" s="198" t="str">
        <f>VLOOKUP(D14,DETAIL,14,FALSE)</f>
        <v>BRASKEM CP360H</v>
      </c>
      <c r="K14" s="198" t="str">
        <f>VLOOKUP(D14,DETAIL,9,FALSE)</f>
        <v xml:space="preserve">J1427149 CORE,131.5"X3.032"X.25" </v>
      </c>
      <c r="L14" s="200">
        <v>2560</v>
      </c>
      <c r="M14" s="198" t="str">
        <f>VLOOKUP(D14,DETAIL,7,FALSE)</f>
        <v>N/A</v>
      </c>
      <c r="N14" s="198">
        <f t="shared" si="9"/>
        <v>1</v>
      </c>
      <c r="O14" s="198" t="str">
        <f>VLOOKUP(D14,DETAIL,13,FALSE)</f>
        <v>J1427237 PKG,40"COMBO,H AND P,3" CENTER J1427221 PKG,42" DISC WITH 5" LIP</v>
      </c>
      <c r="P14" s="200">
        <f>Q14/L14</f>
        <v>57.571662771068688</v>
      </c>
      <c r="Q14" s="93">
        <f>1000/68*1000/1359*H14</f>
        <v>147383.45669393585</v>
      </c>
      <c r="R14" s="218">
        <v>44032</v>
      </c>
      <c r="S14" s="220">
        <v>6938531</v>
      </c>
      <c r="T14" s="51">
        <f t="shared" si="10"/>
        <v>44039.670691399609</v>
      </c>
      <c r="U14" s="500" t="s">
        <v>2349</v>
      </c>
      <c r="V14" s="273"/>
      <c r="W14" s="274"/>
      <c r="X14" s="275"/>
    </row>
    <row r="15" spans="1:24" ht="48" customHeight="1" x14ac:dyDescent="0.2">
      <c r="A15" s="194">
        <f t="shared" si="7"/>
        <v>44039.670691399609</v>
      </c>
      <c r="B15" s="196" t="s">
        <v>1953</v>
      </c>
      <c r="C15" s="291" t="str">
        <f t="shared" si="11"/>
        <v>SPINLACE</v>
      </c>
      <c r="D15" s="291">
        <v>1728900</v>
      </c>
      <c r="E15" s="332">
        <v>82256194</v>
      </c>
      <c r="F15" s="291" t="str">
        <f t="shared" si="1"/>
        <v xml:space="preserve">SS10100UN3098;SLWHITE;500 </v>
      </c>
      <c r="G15" s="291" t="s">
        <v>251</v>
      </c>
      <c r="H15" s="440">
        <v>14000</v>
      </c>
      <c r="I15" s="316">
        <f>+H15/320</f>
        <v>43.75</v>
      </c>
      <c r="J15" s="291" t="s">
        <v>319</v>
      </c>
      <c r="K15" s="291" t="str">
        <f t="shared" si="14"/>
        <v>J1767766 CORE,131.5"X5.030"X.375"</v>
      </c>
      <c r="L15" s="298">
        <v>22219</v>
      </c>
      <c r="M15" s="291" t="s">
        <v>204</v>
      </c>
      <c r="N15" s="291">
        <v>1</v>
      </c>
      <c r="O15" s="291" t="str">
        <f t="shared" si="16"/>
        <v>J1427223                PKG,47"COMBO,H AND P,3" CENTER</v>
      </c>
      <c r="P15" s="299">
        <f>+Q15/L15</f>
        <v>20.338649556090086</v>
      </c>
      <c r="Q15" s="300">
        <f>1000/10*1000/3098*H15</f>
        <v>451904.45448676561</v>
      </c>
      <c r="R15" s="292">
        <v>44039</v>
      </c>
      <c r="S15" s="499" t="s">
        <v>2161</v>
      </c>
      <c r="T15" s="51">
        <f t="shared" si="10"/>
        <v>44041.493608066274</v>
      </c>
      <c r="U15" s="272" t="s">
        <v>2538</v>
      </c>
    </row>
    <row r="16" spans="1:24" ht="48" customHeight="1" x14ac:dyDescent="0.2">
      <c r="A16" s="194">
        <f t="shared" si="7"/>
        <v>44041.493608066274</v>
      </c>
      <c r="B16" s="196" t="s">
        <v>1953</v>
      </c>
      <c r="C16" s="291" t="str">
        <f t="shared" ref="C16:C25" si="18">VLOOKUP(D16,DETAIL,4,FALSE)</f>
        <v>SPINLACE</v>
      </c>
      <c r="D16" s="291">
        <v>1728900</v>
      </c>
      <c r="E16" s="332">
        <v>82256198</v>
      </c>
      <c r="F16" s="291" t="str">
        <f t="shared" ref="F16:F25" si="19">VLOOKUP(D16,DETAIL,5,FALSE)</f>
        <v xml:space="preserve">SS10100UN3098;SLWHITE;500 </v>
      </c>
      <c r="G16" s="291" t="s">
        <v>251</v>
      </c>
      <c r="H16" s="440">
        <v>14000</v>
      </c>
      <c r="I16" s="316">
        <f t="shared" ref="I16:I25" si="20">+H16/320</f>
        <v>43.75</v>
      </c>
      <c r="J16" s="291" t="s">
        <v>319</v>
      </c>
      <c r="K16" s="291" t="str">
        <f t="shared" ref="K16:K25" si="21">VLOOKUP(D16,DETAIL,9,FALSE)</f>
        <v>J1767766 CORE,131.5"X5.030"X.375"</v>
      </c>
      <c r="L16" s="298">
        <v>22219</v>
      </c>
      <c r="M16" s="291" t="s">
        <v>204</v>
      </c>
      <c r="N16" s="291">
        <v>1</v>
      </c>
      <c r="O16" s="291" t="str">
        <f t="shared" ref="O16:O25" si="22">VLOOKUP(D16,DETAIL,13,FALSE)</f>
        <v>J1427223                PKG,47"COMBO,H AND P,3" CENTER</v>
      </c>
      <c r="P16" s="299">
        <f t="shared" ref="P16:P25" si="23">+Q16/L16</f>
        <v>20.338649556090086</v>
      </c>
      <c r="Q16" s="300">
        <f t="shared" ref="Q16:Q25" si="24">1000/10*1000/3098*H16</f>
        <v>451904.45448676561</v>
      </c>
      <c r="R16" s="292">
        <v>44040</v>
      </c>
      <c r="S16" s="499" t="s">
        <v>2168</v>
      </c>
      <c r="T16" s="51">
        <f t="shared" si="10"/>
        <v>44043.316524732938</v>
      </c>
      <c r="U16" s="272" t="s">
        <v>2539</v>
      </c>
    </row>
    <row r="17" spans="1:24" ht="48" customHeight="1" x14ac:dyDescent="0.2">
      <c r="A17" s="194">
        <f t="shared" si="7"/>
        <v>44043.316524732938</v>
      </c>
      <c r="B17" s="196" t="s">
        <v>1953</v>
      </c>
      <c r="C17" s="291" t="str">
        <f t="shared" si="18"/>
        <v>SPINLACE</v>
      </c>
      <c r="D17" s="291">
        <v>1728900</v>
      </c>
      <c r="E17" s="332">
        <v>82256201</v>
      </c>
      <c r="F17" s="291" t="str">
        <f t="shared" si="19"/>
        <v xml:space="preserve">SS10100UN3098;SLWHITE;500 </v>
      </c>
      <c r="G17" s="291" t="s">
        <v>251</v>
      </c>
      <c r="H17" s="440">
        <v>14000</v>
      </c>
      <c r="I17" s="316">
        <f t="shared" si="20"/>
        <v>43.75</v>
      </c>
      <c r="J17" s="291" t="s">
        <v>319</v>
      </c>
      <c r="K17" s="291" t="str">
        <f t="shared" si="21"/>
        <v>J1767766 CORE,131.5"X5.030"X.375"</v>
      </c>
      <c r="L17" s="298">
        <v>22219</v>
      </c>
      <c r="M17" s="291" t="s">
        <v>204</v>
      </c>
      <c r="N17" s="291">
        <v>1</v>
      </c>
      <c r="O17" s="291" t="str">
        <f t="shared" si="22"/>
        <v>J1427223                PKG,47"COMBO,H AND P,3" CENTER</v>
      </c>
      <c r="P17" s="299">
        <f t="shared" si="23"/>
        <v>20.338649556090086</v>
      </c>
      <c r="Q17" s="300">
        <f t="shared" si="24"/>
        <v>451904.45448676561</v>
      </c>
      <c r="R17" s="292">
        <v>44042</v>
      </c>
      <c r="S17" s="499" t="s">
        <v>2170</v>
      </c>
      <c r="T17" s="51">
        <f t="shared" si="10"/>
        <v>44045.139441399602</v>
      </c>
      <c r="U17" s="272" t="s">
        <v>2544</v>
      </c>
    </row>
    <row r="18" spans="1:24" ht="48" customHeight="1" x14ac:dyDescent="0.2">
      <c r="A18" s="194">
        <f t="shared" si="7"/>
        <v>44045.139441399602</v>
      </c>
      <c r="B18" s="196" t="s">
        <v>1953</v>
      </c>
      <c r="C18" s="291" t="str">
        <f t="shared" si="18"/>
        <v>SPINLACE</v>
      </c>
      <c r="D18" s="291">
        <v>1728900</v>
      </c>
      <c r="E18" s="332">
        <v>82256204</v>
      </c>
      <c r="F18" s="291" t="str">
        <f t="shared" si="19"/>
        <v xml:space="preserve">SS10100UN3098;SLWHITE;500 </v>
      </c>
      <c r="G18" s="291" t="s">
        <v>251</v>
      </c>
      <c r="H18" s="440">
        <v>14000</v>
      </c>
      <c r="I18" s="316">
        <f t="shared" si="20"/>
        <v>43.75</v>
      </c>
      <c r="J18" s="291" t="s">
        <v>319</v>
      </c>
      <c r="K18" s="291" t="str">
        <f t="shared" si="21"/>
        <v>J1767766 CORE,131.5"X5.030"X.375"</v>
      </c>
      <c r="L18" s="298">
        <v>22219</v>
      </c>
      <c r="M18" s="291" t="s">
        <v>204</v>
      </c>
      <c r="N18" s="291">
        <v>1</v>
      </c>
      <c r="O18" s="291" t="str">
        <f t="shared" si="22"/>
        <v>J1427223                PKG,47"COMBO,H AND P,3" CENTER</v>
      </c>
      <c r="P18" s="299">
        <f t="shared" si="23"/>
        <v>20.338649556090086</v>
      </c>
      <c r="Q18" s="300">
        <f t="shared" si="24"/>
        <v>451904.45448676561</v>
      </c>
      <c r="R18" s="292">
        <v>44044</v>
      </c>
      <c r="S18" s="499" t="s">
        <v>2175</v>
      </c>
      <c r="T18" s="51">
        <f t="shared" si="10"/>
        <v>44046.962358066266</v>
      </c>
      <c r="U18" s="272" t="s">
        <v>2537</v>
      </c>
    </row>
    <row r="19" spans="1:24" ht="48" customHeight="1" x14ac:dyDescent="0.2">
      <c r="A19" s="194">
        <f t="shared" si="7"/>
        <v>44046.962358066266</v>
      </c>
      <c r="B19" s="196" t="s">
        <v>1953</v>
      </c>
      <c r="C19" s="291" t="str">
        <f t="shared" si="18"/>
        <v>SPINLACE</v>
      </c>
      <c r="D19" s="291">
        <v>1728900</v>
      </c>
      <c r="E19" s="332">
        <v>82256205</v>
      </c>
      <c r="F19" s="291" t="str">
        <f t="shared" si="19"/>
        <v xml:space="preserve">SS10100UN3098;SLWHITE;500 </v>
      </c>
      <c r="G19" s="291" t="s">
        <v>251</v>
      </c>
      <c r="H19" s="440">
        <v>14000</v>
      </c>
      <c r="I19" s="316">
        <f t="shared" si="20"/>
        <v>43.75</v>
      </c>
      <c r="J19" s="291" t="s">
        <v>319</v>
      </c>
      <c r="K19" s="291" t="str">
        <f t="shared" si="21"/>
        <v>J1767766 CORE,131.5"X5.030"X.375"</v>
      </c>
      <c r="L19" s="298">
        <v>22219</v>
      </c>
      <c r="M19" s="291" t="s">
        <v>204</v>
      </c>
      <c r="N19" s="291">
        <v>1</v>
      </c>
      <c r="O19" s="291" t="str">
        <f t="shared" si="22"/>
        <v>J1427223                PKG,47"COMBO,H AND P,3" CENTER</v>
      </c>
      <c r="P19" s="299">
        <f t="shared" si="23"/>
        <v>20.338649556090086</v>
      </c>
      <c r="Q19" s="300">
        <f t="shared" si="24"/>
        <v>451904.45448676561</v>
      </c>
      <c r="R19" s="292">
        <v>44046</v>
      </c>
      <c r="S19" s="499" t="s">
        <v>2178</v>
      </c>
      <c r="T19" s="51">
        <f t="shared" si="10"/>
        <v>44048.785274732931</v>
      </c>
      <c r="U19" s="272" t="s">
        <v>2548</v>
      </c>
    </row>
    <row r="20" spans="1:24" ht="48" customHeight="1" x14ac:dyDescent="0.2">
      <c r="A20" s="194">
        <f t="shared" si="7"/>
        <v>44048.785274732931</v>
      </c>
      <c r="B20" s="196" t="s">
        <v>1953</v>
      </c>
      <c r="C20" s="291" t="str">
        <f>VLOOKUP(D20,DETAIL,4,FALSE)</f>
        <v>SPINLACE</v>
      </c>
      <c r="D20" s="291">
        <v>1728900</v>
      </c>
      <c r="E20" s="332">
        <v>82256210</v>
      </c>
      <c r="F20" s="291" t="str">
        <f>VLOOKUP(D20,DETAIL,5,FALSE)</f>
        <v xml:space="preserve">SS10100UN3098;SLWHITE;500 </v>
      </c>
      <c r="G20" s="291" t="s">
        <v>251</v>
      </c>
      <c r="H20" s="440">
        <v>14000</v>
      </c>
      <c r="I20" s="316">
        <f>+H20/320</f>
        <v>43.75</v>
      </c>
      <c r="J20" s="291" t="s">
        <v>319</v>
      </c>
      <c r="K20" s="291" t="str">
        <f>VLOOKUP(D20,DETAIL,9,FALSE)</f>
        <v>J1767766 CORE,131.5"X5.030"X.375"</v>
      </c>
      <c r="L20" s="298">
        <v>22219</v>
      </c>
      <c r="M20" s="291" t="s">
        <v>204</v>
      </c>
      <c r="N20" s="291">
        <v>1</v>
      </c>
      <c r="O20" s="291" t="str">
        <f>VLOOKUP(D20,DETAIL,13,FALSE)</f>
        <v>J1427223                PKG,47"COMBO,H AND P,3" CENTER</v>
      </c>
      <c r="P20" s="299">
        <f>+Q20/L20</f>
        <v>20.338649556090086</v>
      </c>
      <c r="Q20" s="300">
        <f>1000/10*1000/3098*H20</f>
        <v>451904.45448676561</v>
      </c>
      <c r="R20" s="292">
        <v>44046</v>
      </c>
      <c r="S20" s="499" t="s">
        <v>2179</v>
      </c>
      <c r="T20" s="51">
        <f t="shared" si="10"/>
        <v>44050.608191399595</v>
      </c>
      <c r="U20" s="272" t="s">
        <v>2541</v>
      </c>
    </row>
    <row r="21" spans="1:24" ht="48" customHeight="1" x14ac:dyDescent="0.2">
      <c r="A21" s="194">
        <f t="shared" si="7"/>
        <v>44050.608191399595</v>
      </c>
      <c r="B21" s="196" t="s">
        <v>1953</v>
      </c>
      <c r="C21" s="291" t="str">
        <f t="shared" si="18"/>
        <v>SPINLACE</v>
      </c>
      <c r="D21" s="291">
        <v>1728900</v>
      </c>
      <c r="E21" s="332">
        <v>82256213</v>
      </c>
      <c r="F21" s="291" t="str">
        <f t="shared" si="19"/>
        <v xml:space="preserve">SS10100UN3098;SLWHITE;500 </v>
      </c>
      <c r="G21" s="291" t="s">
        <v>251</v>
      </c>
      <c r="H21" s="440">
        <v>14000</v>
      </c>
      <c r="I21" s="316">
        <f t="shared" si="20"/>
        <v>43.75</v>
      </c>
      <c r="J21" s="291" t="s">
        <v>319</v>
      </c>
      <c r="K21" s="291" t="str">
        <f t="shared" si="21"/>
        <v>J1767766 CORE,131.5"X5.030"X.375"</v>
      </c>
      <c r="L21" s="298">
        <v>22219</v>
      </c>
      <c r="M21" s="291" t="s">
        <v>204</v>
      </c>
      <c r="N21" s="291">
        <v>1</v>
      </c>
      <c r="O21" s="291" t="str">
        <f t="shared" si="22"/>
        <v>J1427223                PKG,47"COMBO,H AND P,3" CENTER</v>
      </c>
      <c r="P21" s="299">
        <f t="shared" si="23"/>
        <v>20.338649556090086</v>
      </c>
      <c r="Q21" s="300">
        <f t="shared" si="24"/>
        <v>451904.45448676561</v>
      </c>
      <c r="R21" s="292">
        <v>44048</v>
      </c>
      <c r="S21" s="499" t="s">
        <v>2190</v>
      </c>
      <c r="T21" s="51">
        <f t="shared" si="10"/>
        <v>44052.431108066259</v>
      </c>
      <c r="U21" s="272" t="s">
        <v>2547</v>
      </c>
    </row>
    <row r="22" spans="1:24" ht="48" customHeight="1" x14ac:dyDescent="0.2">
      <c r="A22" s="194">
        <f t="shared" si="7"/>
        <v>44052.431108066259</v>
      </c>
      <c r="B22" s="196" t="s">
        <v>1953</v>
      </c>
      <c r="C22" s="469" t="str">
        <f>VLOOKUP(D22,DETAIL,4,FALSE)</f>
        <v>SPINLACE/IPC Apex</v>
      </c>
      <c r="D22" s="470">
        <v>1702241</v>
      </c>
      <c r="E22" s="332">
        <v>82272781</v>
      </c>
      <c r="F22" s="470" t="str">
        <f>VLOOKUP(D22,DETAIL,5,FALSE)</f>
        <v>SS10150UN2134;SLWHITE;300</v>
      </c>
      <c r="G22" s="470" t="str">
        <f>VLOOKUP(D22,DETAIL,6,FALSE)</f>
        <v>UNTREATED</v>
      </c>
      <c r="H22" s="471">
        <v>4000</v>
      </c>
      <c r="I22" s="472">
        <f>+H22/286</f>
        <v>13.986013986013987</v>
      </c>
      <c r="J22" s="470" t="str">
        <f>VLOOKUP(D22,DETAIL,14,FALSE)</f>
        <v>Braskem CP360H</v>
      </c>
      <c r="K22" s="470" t="str">
        <f>VLOOKUP(D22,DETAIL,9,FALSE)</f>
        <v>J1427149 CORE,131.5"X3.032"X.25"</v>
      </c>
      <c r="L22" s="473">
        <v>15000</v>
      </c>
      <c r="M22" s="474" t="str">
        <f>VLOOKUP(D22,DETAIL,7,FALSE)</f>
        <v>48" MAX OD</v>
      </c>
      <c r="N22" s="470">
        <f>VLOOKUP(D22,DETAIL,10,FALSE)</f>
        <v>1</v>
      </c>
      <c r="O22" s="470" t="str">
        <f>VLOOKUP(D22,DETAIL,13,FALSE)</f>
        <v>J1427223                PKG,47"COMBO,H AND P,3" CENTER</v>
      </c>
      <c r="P22" s="473">
        <f>Q22/L22</f>
        <v>8.3307299802145156</v>
      </c>
      <c r="Q22" s="475">
        <f>1000/15*1000/2134*H22</f>
        <v>124960.94970321775</v>
      </c>
      <c r="R22" s="476">
        <v>44048</v>
      </c>
      <c r="S22" s="477">
        <v>7045272</v>
      </c>
      <c r="T22" s="51">
        <f t="shared" si="10"/>
        <v>44053.013858649007</v>
      </c>
      <c r="U22" s="272" t="s">
        <v>2135</v>
      </c>
      <c r="V22" s="273">
        <v>0.12</v>
      </c>
      <c r="W22" s="274">
        <f>(H22/EREMA!$C$2)*V22</f>
        <v>564.70588235294122</v>
      </c>
      <c r="X22" s="275" t="s">
        <v>1402</v>
      </c>
    </row>
    <row r="23" spans="1:24" ht="48" customHeight="1" x14ac:dyDescent="0.2">
      <c r="A23" s="194">
        <f t="shared" si="7"/>
        <v>44053.013858649007</v>
      </c>
      <c r="B23" s="196" t="s">
        <v>1953</v>
      </c>
      <c r="C23" s="291" t="str">
        <f t="shared" si="18"/>
        <v>SPINLACE</v>
      </c>
      <c r="D23" s="291">
        <v>1728900</v>
      </c>
      <c r="E23" s="332">
        <v>82256220</v>
      </c>
      <c r="F23" s="291" t="str">
        <f t="shared" si="19"/>
        <v xml:space="preserve">SS10100UN3098;SLWHITE;500 </v>
      </c>
      <c r="G23" s="291" t="s">
        <v>251</v>
      </c>
      <c r="H23" s="440">
        <v>14000</v>
      </c>
      <c r="I23" s="316">
        <f t="shared" si="20"/>
        <v>43.75</v>
      </c>
      <c r="J23" s="291" t="s">
        <v>319</v>
      </c>
      <c r="K23" s="291" t="str">
        <f t="shared" si="21"/>
        <v>J1767766 CORE,131.5"X5.030"X.375"</v>
      </c>
      <c r="L23" s="298">
        <v>22219</v>
      </c>
      <c r="M23" s="291" t="s">
        <v>204</v>
      </c>
      <c r="N23" s="291">
        <v>1</v>
      </c>
      <c r="O23" s="291" t="str">
        <f t="shared" si="22"/>
        <v>J1427223                PKG,47"COMBO,H AND P,3" CENTER</v>
      </c>
      <c r="P23" s="299">
        <f t="shared" si="23"/>
        <v>20.338649556090086</v>
      </c>
      <c r="Q23" s="300">
        <f t="shared" si="24"/>
        <v>451904.45448676561</v>
      </c>
      <c r="R23" s="292">
        <v>44053</v>
      </c>
      <c r="S23" s="499" t="s">
        <v>2186</v>
      </c>
      <c r="T23" s="51">
        <f t="shared" si="10"/>
        <v>44054.836775315671</v>
      </c>
      <c r="U23" s="272" t="s">
        <v>2421</v>
      </c>
    </row>
    <row r="24" spans="1:24" ht="48" customHeight="1" x14ac:dyDescent="0.2">
      <c r="A24" s="194">
        <f t="shared" si="7"/>
        <v>44054.836775315671</v>
      </c>
      <c r="B24" s="222" t="s">
        <v>1956</v>
      </c>
      <c r="C24" s="382">
        <v>44054</v>
      </c>
      <c r="D24" s="375" t="s">
        <v>1098</v>
      </c>
      <c r="E24" s="376"/>
      <c r="F24" s="375"/>
      <c r="G24" s="375"/>
      <c r="H24" s="172"/>
      <c r="I24" s="378">
        <v>24</v>
      </c>
      <c r="J24" s="375"/>
      <c r="K24" s="375"/>
      <c r="L24" s="377"/>
      <c r="M24" s="375"/>
      <c r="N24" s="375"/>
      <c r="O24" s="375"/>
      <c r="P24" s="379"/>
      <c r="Q24" s="172"/>
      <c r="R24" s="380" t="s">
        <v>1098</v>
      </c>
      <c r="S24" s="381"/>
      <c r="T24" s="51">
        <f t="shared" si="10"/>
        <v>44055.836775315671</v>
      </c>
      <c r="U24" s="272"/>
    </row>
    <row r="25" spans="1:24" ht="48" customHeight="1" x14ac:dyDescent="0.2">
      <c r="A25" s="194">
        <f t="shared" si="7"/>
        <v>44055.836775315671</v>
      </c>
      <c r="B25" s="196" t="s">
        <v>1953</v>
      </c>
      <c r="C25" s="291" t="str">
        <f t="shared" si="18"/>
        <v>SPINLACE</v>
      </c>
      <c r="D25" s="291">
        <v>1728900</v>
      </c>
      <c r="E25" s="332">
        <v>82256226</v>
      </c>
      <c r="F25" s="291" t="str">
        <f t="shared" si="19"/>
        <v xml:space="preserve">SS10100UN3098;SLWHITE;500 </v>
      </c>
      <c r="G25" s="291" t="s">
        <v>251</v>
      </c>
      <c r="H25" s="440">
        <v>14000</v>
      </c>
      <c r="I25" s="316">
        <f t="shared" si="20"/>
        <v>43.75</v>
      </c>
      <c r="J25" s="291" t="s">
        <v>319</v>
      </c>
      <c r="K25" s="291" t="str">
        <f t="shared" si="21"/>
        <v>J1767766 CORE,131.5"X5.030"X.375"</v>
      </c>
      <c r="L25" s="298">
        <v>22219</v>
      </c>
      <c r="M25" s="291" t="s">
        <v>204</v>
      </c>
      <c r="N25" s="291">
        <v>1</v>
      </c>
      <c r="O25" s="291" t="str">
        <f t="shared" si="22"/>
        <v>J1427223                PKG,47"COMBO,H AND P,3" CENTER</v>
      </c>
      <c r="P25" s="299">
        <f t="shared" si="23"/>
        <v>20.338649556090086</v>
      </c>
      <c r="Q25" s="300">
        <f t="shared" si="24"/>
        <v>451904.45448676561</v>
      </c>
      <c r="R25" s="292">
        <v>44053</v>
      </c>
      <c r="S25" s="499" t="s">
        <v>2189</v>
      </c>
      <c r="T25" s="51">
        <f t="shared" si="10"/>
        <v>44057.659691982335</v>
      </c>
      <c r="U25" s="272" t="s">
        <v>2449</v>
      </c>
    </row>
    <row r="26" spans="1:24" ht="48" customHeight="1" x14ac:dyDescent="0.2">
      <c r="A26" s="194">
        <f t="shared" si="7"/>
        <v>44057.659691982335</v>
      </c>
      <c r="B26" s="222" t="s">
        <v>1955</v>
      </c>
      <c r="C26" s="224" t="str">
        <f>VLOOKUP(D26,DETAIL,4,FALSE)</f>
        <v>3M</v>
      </c>
      <c r="D26" s="198">
        <v>1429556</v>
      </c>
      <c r="E26" s="439" t="s">
        <v>2072</v>
      </c>
      <c r="F26" s="198" t="str">
        <f>VLOOKUP(D26,DETAIL,5,FALSE)</f>
        <v>SS10680UN0350;WHITEAH;300</v>
      </c>
      <c r="G26" s="198" t="str">
        <f>VLOOKUP(D26,DETAIL,6,FALSE)</f>
        <v>UNTREATED</v>
      </c>
      <c r="H26" s="229">
        <v>12000</v>
      </c>
      <c r="I26" s="216">
        <f>+H26/286</f>
        <v>41.95804195804196</v>
      </c>
      <c r="J26" s="198" t="str">
        <f>VLOOKUP(D26,DETAIL,14,FALSE)</f>
        <v>BRASKEM CP360H</v>
      </c>
      <c r="K26" s="198" t="str">
        <f>VLOOKUP(D26,DETAIL,9,FALSE)</f>
        <v>J1427159 CORE,352MMX3.032"X.25"</v>
      </c>
      <c r="L26" s="200">
        <v>3400</v>
      </c>
      <c r="M26" s="223" t="str">
        <f>VLOOKUP(D26,DETAIL,7,FALSE)</f>
        <v>N/A</v>
      </c>
      <c r="N26" s="198">
        <f t="shared" ref="N26:N31" si="25">VLOOKUP(D26,DETAIL,10,FALSE)</f>
        <v>3</v>
      </c>
      <c r="O26" s="198" t="str">
        <f>VLOOKUP(D26,DETAIL,13,FALSE)</f>
        <v>J1427238 PKG,45" PLAIN DISC             J1427222 PKG,46" DISC WITH 5" LIP</v>
      </c>
      <c r="P26" s="200">
        <f>Q26/L26</f>
        <v>148.29461196243204</v>
      </c>
      <c r="Q26" s="93">
        <f>1000/68*1000/350*H26</f>
        <v>504201.68067226891</v>
      </c>
      <c r="R26" s="218" t="s">
        <v>56</v>
      </c>
      <c r="S26" s="220"/>
      <c r="T26" s="51">
        <f t="shared" si="10"/>
        <v>44059.407943730585</v>
      </c>
      <c r="U26" s="277"/>
      <c r="V26" s="273">
        <v>0.12</v>
      </c>
      <c r="W26" s="274">
        <f>(H26/EREMA!$C$2)*V26</f>
        <v>1694.1176470588234</v>
      </c>
      <c r="X26" s="275" t="s">
        <v>1402</v>
      </c>
    </row>
    <row r="27" spans="1:24" ht="48" customHeight="1" x14ac:dyDescent="0.2">
      <c r="A27" s="194">
        <f t="shared" si="7"/>
        <v>44059.407943730585</v>
      </c>
      <c r="B27" s="222" t="s">
        <v>1956</v>
      </c>
      <c r="C27" s="198" t="str">
        <f t="shared" ref="C27:C48" si="26">VLOOKUP(D27,DETAIL,4,FALSE)</f>
        <v>CLOPAY</v>
      </c>
      <c r="D27" s="198">
        <v>1429566</v>
      </c>
      <c r="E27" s="221">
        <v>82272848</v>
      </c>
      <c r="F27" s="198" t="str">
        <f t="shared" ref="F27:F48" si="27">VLOOKUP(D27,DETAIL,5,FALSE)</f>
        <v>SS10680UN1575;WHITE;300</v>
      </c>
      <c r="G27" s="198" t="str">
        <f>VLOOKUP(D27,DETAIL,6,FALSE)</f>
        <v>UNTREATED</v>
      </c>
      <c r="H27" s="93">
        <v>9639</v>
      </c>
      <c r="I27" s="199">
        <f>+H27/326</f>
        <v>29.567484662576685</v>
      </c>
      <c r="J27" s="198" t="str">
        <f>VLOOKUP(D27,DETAIL,14,FALSE)</f>
        <v>Braskem CP360H</v>
      </c>
      <c r="K27" s="198" t="str">
        <f t="shared" ref="K27:K56" si="28">VLOOKUP(D27,DETAIL,9,FALSE)</f>
        <v>J1480711          1578 mm x 3" x 0.25"</v>
      </c>
      <c r="L27" s="200">
        <v>3182</v>
      </c>
      <c r="M27" s="198" t="str">
        <f>VLOOKUP(D27,DETAIL,7,FALSE)</f>
        <v>N/A</v>
      </c>
      <c r="N27" s="198">
        <f t="shared" si="25"/>
        <v>1</v>
      </c>
      <c r="O27" s="198" t="str">
        <f t="shared" ref="O27:O56" si="29">VLOOKUP(D27,DETAIL,13,FALSE)</f>
        <v>J1427220 PKG,41" PLAIN DISC         J1427236 PKG,44" DISC WITH 5" LIP</v>
      </c>
      <c r="P27" s="200">
        <f>Q27/L27</f>
        <v>28.28409805153991</v>
      </c>
      <c r="Q27" s="93">
        <f>1000/68*1000/1575*H27</f>
        <v>90000</v>
      </c>
      <c r="R27" s="218">
        <v>44055</v>
      </c>
      <c r="S27" s="220">
        <v>7059704</v>
      </c>
      <c r="T27" s="51">
        <f t="shared" si="10"/>
        <v>44060.639922258189</v>
      </c>
      <c r="U27" s="276" t="s">
        <v>2367</v>
      </c>
      <c r="V27" s="273">
        <v>0.12</v>
      </c>
      <c r="W27" s="274">
        <f>(H27/EREMA!$C$2)*V27</f>
        <v>1360.8</v>
      </c>
      <c r="X27" s="275" t="s">
        <v>1402</v>
      </c>
    </row>
    <row r="28" spans="1:24" ht="48" customHeight="1" x14ac:dyDescent="0.2">
      <c r="A28" s="194">
        <f t="shared" si="7"/>
        <v>44060.639922258189</v>
      </c>
      <c r="B28" s="222" t="s">
        <v>1956</v>
      </c>
      <c r="C28" s="215" t="str">
        <f t="shared" si="26"/>
        <v>CLOPAY</v>
      </c>
      <c r="D28" s="198">
        <v>1429566</v>
      </c>
      <c r="E28" s="439" t="s">
        <v>2076</v>
      </c>
      <c r="F28" s="198" t="str">
        <f t="shared" si="27"/>
        <v>SS10680UN1575;WHITE;300</v>
      </c>
      <c r="G28" s="198" t="str">
        <f>VLOOKUP(D28,DETAIL,6,FALSE)</f>
        <v>UNTREATED</v>
      </c>
      <c r="H28" s="229">
        <v>10361</v>
      </c>
      <c r="I28" s="216">
        <f>+H28/326</f>
        <v>31.782208588957054</v>
      </c>
      <c r="J28" s="198" t="str">
        <f>VLOOKUP(D28,DETAIL,14,FALSE)</f>
        <v>Braskem CP360H</v>
      </c>
      <c r="K28" s="198" t="str">
        <f t="shared" si="28"/>
        <v>J1480711          1578 mm x 3" x 0.25"</v>
      </c>
      <c r="L28" s="200">
        <v>3182</v>
      </c>
      <c r="M28" s="198" t="str">
        <f>VLOOKUP(D28,DETAIL,7,FALSE)</f>
        <v>N/A</v>
      </c>
      <c r="N28" s="198">
        <f t="shared" si="25"/>
        <v>1</v>
      </c>
      <c r="O28" s="198" t="str">
        <f t="shared" si="29"/>
        <v>J1427220 PKG,41" PLAIN DISC         J1427236 PKG,44" DISC WITH 5" LIP</v>
      </c>
      <c r="P28" s="200">
        <f>Q28/L28</f>
        <v>30.402691141405231</v>
      </c>
      <c r="Q28" s="93">
        <f>1000/68*1000/1575*H28</f>
        <v>96741.363211951451</v>
      </c>
      <c r="R28" s="218" t="s">
        <v>56</v>
      </c>
      <c r="S28" s="220"/>
      <c r="T28" s="51">
        <f t="shared" si="10"/>
        <v>44061.964180949399</v>
      </c>
      <c r="V28" s="273">
        <v>0.12</v>
      </c>
      <c r="W28" s="274">
        <f>(H28/EREMA!$C$2)*V28</f>
        <v>1462.7294117647059</v>
      </c>
      <c r="X28" s="275" t="s">
        <v>1402</v>
      </c>
    </row>
    <row r="29" spans="1:24" ht="48" customHeight="1" x14ac:dyDescent="0.2">
      <c r="A29" s="194">
        <f t="shared" si="7"/>
        <v>44061.964180949399</v>
      </c>
      <c r="B29" s="222" t="s">
        <v>1956</v>
      </c>
      <c r="C29" s="215" t="str">
        <f t="shared" si="26"/>
        <v>PRECEPT MEDICAL</v>
      </c>
      <c r="D29" s="198">
        <v>1429594</v>
      </c>
      <c r="E29" s="439" t="s">
        <v>2089</v>
      </c>
      <c r="F29" s="198" t="str">
        <f t="shared" si="27"/>
        <v>SS10425UN0787;WHITE;300</v>
      </c>
      <c r="G29" s="198" t="str">
        <f>VLOOKUP(D29,DETAIL,6,FALSE)</f>
        <v>UNTREATED</v>
      </c>
      <c r="H29" s="229">
        <v>0</v>
      </c>
      <c r="I29" s="216">
        <f>+H29/326</f>
        <v>0</v>
      </c>
      <c r="J29" s="198" t="str">
        <f>VLOOKUP(D29,DETAIL,14,FALSE)</f>
        <v>BRASKEM CP360H</v>
      </c>
      <c r="K29" s="198" t="str">
        <f t="shared" si="28"/>
        <v>J1427165 CORE,790MMX3.032"X.25"</v>
      </c>
      <c r="L29" s="200">
        <v>1143</v>
      </c>
      <c r="M29" s="217" t="str">
        <f>VLOOKUP(D29,DETAIL,7,FALSE)</f>
        <v>Target 22" Min 21" Max 22.5"</v>
      </c>
      <c r="N29" s="198">
        <f t="shared" si="25"/>
        <v>2</v>
      </c>
      <c r="O29" s="198" t="str">
        <f t="shared" si="29"/>
        <v xml:space="preserve">J1427217             PKG,22" DISC WITH 5" LIP </v>
      </c>
      <c r="P29" s="200">
        <f>Q29/L29</f>
        <v>0</v>
      </c>
      <c r="Q29" s="93">
        <f>1000/42.5*1000/787*H29</f>
        <v>0</v>
      </c>
      <c r="R29" s="218" t="s">
        <v>56</v>
      </c>
      <c r="S29" s="219"/>
      <c r="T29" s="51">
        <f t="shared" si="10"/>
        <v>44061.964180949399</v>
      </c>
      <c r="V29" s="273">
        <v>0.12</v>
      </c>
      <c r="W29" s="274">
        <f>(H29/EREMA!$C$2)*V29</f>
        <v>0</v>
      </c>
      <c r="X29" s="275" t="s">
        <v>1402</v>
      </c>
    </row>
    <row r="30" spans="1:24" ht="48" customHeight="1" x14ac:dyDescent="0.2">
      <c r="A30" s="194">
        <f t="shared" si="7"/>
        <v>44061.964180949399</v>
      </c>
      <c r="B30" s="222" t="s">
        <v>1903</v>
      </c>
      <c r="C30" s="493" t="str">
        <f t="shared" si="26"/>
        <v>FABRENE</v>
      </c>
      <c r="D30" s="215">
        <v>1429659</v>
      </c>
      <c r="E30" s="551">
        <v>82206334</v>
      </c>
      <c r="F30" s="493" t="str">
        <f t="shared" si="27"/>
        <v>SS10770UV2845;WRYELLW;500</v>
      </c>
      <c r="G30" s="198" t="s">
        <v>1503</v>
      </c>
      <c r="H30" s="93">
        <v>12243</v>
      </c>
      <c r="I30" s="199">
        <f>+H30/326</f>
        <v>37.555214723926383</v>
      </c>
      <c r="J30" s="198" t="str">
        <f t="shared" ref="J30" si="30">VLOOKUP(D30,DETAIL,14,FALSE)</f>
        <v>BRASKEM CP360H</v>
      </c>
      <c r="K30" s="198" t="str">
        <f t="shared" si="28"/>
        <v>J1427162 132.5"X5.030"X.375"</v>
      </c>
      <c r="L30" s="200">
        <v>2800</v>
      </c>
      <c r="M30" s="198" t="str">
        <f t="shared" ref="M30" si="31">VLOOKUP(D30,DETAIL,7,FALSE)</f>
        <v xml:space="preserve">MAX OD 46"                </v>
      </c>
      <c r="N30" s="198">
        <f t="shared" si="25"/>
        <v>1</v>
      </c>
      <c r="O30" s="198" t="str">
        <f t="shared" si="29"/>
        <v xml:space="preserve">J1427242  PKG,46" WITH 6" INNER SUPPORT </v>
      </c>
      <c r="P30" s="200">
        <f t="shared" ref="P30" si="32">Q30/L30</f>
        <v>19.959829274416272</v>
      </c>
      <c r="Q30" s="93">
        <f>1000/77*1000/2845*H30</f>
        <v>55887.52196836556</v>
      </c>
      <c r="R30" s="494">
        <v>44061</v>
      </c>
      <c r="S30" s="495" t="s">
        <v>2490</v>
      </c>
      <c r="T30" s="51">
        <f t="shared" si="10"/>
        <v>44063.528981562893</v>
      </c>
      <c r="U30" s="272"/>
      <c r="V30" s="273">
        <v>0.12</v>
      </c>
      <c r="W30" s="274">
        <f>(H30/EREMA!$C$2)*V30</f>
        <v>1728.4235294117648</v>
      </c>
      <c r="X30" s="275" t="s">
        <v>1402</v>
      </c>
    </row>
    <row r="31" spans="1:24" ht="48" customHeight="1" x14ac:dyDescent="0.2">
      <c r="A31" s="194">
        <f t="shared" si="7"/>
        <v>44063.528981562893</v>
      </c>
      <c r="B31" s="222" t="s">
        <v>1956</v>
      </c>
      <c r="C31" s="215" t="str">
        <f t="shared" si="26"/>
        <v>FABRENE</v>
      </c>
      <c r="D31" s="215">
        <v>1730098</v>
      </c>
      <c r="E31" s="439" t="s">
        <v>2078</v>
      </c>
      <c r="F31" s="198" t="str">
        <f t="shared" si="27"/>
        <v>SS10810UV3125;NATURAL;500</v>
      </c>
      <c r="G31" s="198" t="s">
        <v>1503</v>
      </c>
      <c r="H31" s="229">
        <v>0</v>
      </c>
      <c r="I31" s="216">
        <f>+H31/326</f>
        <v>0</v>
      </c>
      <c r="J31" s="198" t="str">
        <f>VLOOKUP(D31,DETAIL,14,FALSE)</f>
        <v>BRASKEM CP360H</v>
      </c>
      <c r="K31" s="198" t="str">
        <f t="shared" si="28"/>
        <v>J1427162 132.5"X5.030"X.375"</v>
      </c>
      <c r="L31" s="200">
        <v>2800</v>
      </c>
      <c r="M31" s="198" t="str">
        <f>VLOOKUP(D31,DETAIL,7,FALSE)</f>
        <v>N/A</v>
      </c>
      <c r="N31" s="198">
        <f t="shared" si="25"/>
        <v>1</v>
      </c>
      <c r="O31" s="198" t="str">
        <f t="shared" si="29"/>
        <v xml:space="preserve">J1427242  PKG,46" WITH 6" INNER SUPPORT </v>
      </c>
      <c r="P31" s="200">
        <f>Q31/L31</f>
        <v>0</v>
      </c>
      <c r="Q31" s="93">
        <f>1000/81*1000/3125*H31</f>
        <v>0</v>
      </c>
      <c r="R31" s="218" t="s">
        <v>56</v>
      </c>
      <c r="S31" s="220"/>
      <c r="T31" s="51">
        <f t="shared" si="10"/>
        <v>44063.528981562893</v>
      </c>
      <c r="U31" s="272"/>
      <c r="V31" s="273">
        <v>0.12</v>
      </c>
      <c r="W31" s="274">
        <f>(H31/EREMA!$C$2)*V31</f>
        <v>0</v>
      </c>
      <c r="X31" s="275" t="s">
        <v>1402</v>
      </c>
    </row>
    <row r="32" spans="1:24" ht="48" customHeight="1" x14ac:dyDescent="0.2">
      <c r="A32" s="194">
        <f t="shared" si="7"/>
        <v>44063.528981562893</v>
      </c>
      <c r="B32" s="222" t="s">
        <v>1956</v>
      </c>
      <c r="C32" s="291" t="str">
        <f t="shared" si="26"/>
        <v>SPINLACE</v>
      </c>
      <c r="D32" s="291">
        <v>1728900</v>
      </c>
      <c r="E32" s="561"/>
      <c r="F32" s="291" t="str">
        <f t="shared" si="27"/>
        <v xml:space="preserve">SS10100UN3098;SLWHITE;500 </v>
      </c>
      <c r="G32" s="291" t="s">
        <v>251</v>
      </c>
      <c r="H32" s="440">
        <v>14000</v>
      </c>
      <c r="I32" s="316">
        <f>+H32/320</f>
        <v>43.75</v>
      </c>
      <c r="J32" s="291" t="s">
        <v>319</v>
      </c>
      <c r="K32" s="291" t="str">
        <f t="shared" si="28"/>
        <v>J1767766 CORE,131.5"X5.030"X.375"</v>
      </c>
      <c r="L32" s="298">
        <v>22219</v>
      </c>
      <c r="M32" s="291" t="s">
        <v>204</v>
      </c>
      <c r="N32" s="291">
        <v>1</v>
      </c>
      <c r="O32" s="291" t="str">
        <f t="shared" si="29"/>
        <v>J1427223                PKG,47"COMBO,H AND P,3" CENTER</v>
      </c>
      <c r="P32" s="299">
        <f>+Q32/L32</f>
        <v>20.338649556090086</v>
      </c>
      <c r="Q32" s="300">
        <f>1000/10*1000/3098*H32</f>
        <v>451904.45448676561</v>
      </c>
      <c r="R32" s="292">
        <v>44061</v>
      </c>
      <c r="S32" s="293" t="s">
        <v>2523</v>
      </c>
      <c r="T32" s="51">
        <f t="shared" si="10"/>
        <v>44065.351898229557</v>
      </c>
      <c r="U32" s="272"/>
    </row>
    <row r="33" spans="1:24" ht="48" customHeight="1" x14ac:dyDescent="0.2">
      <c r="A33" s="194">
        <f t="shared" si="7"/>
        <v>44065.351898229557</v>
      </c>
      <c r="B33" s="222" t="s">
        <v>1956</v>
      </c>
      <c r="C33" s="291" t="str">
        <f t="shared" ref="C33:C39" si="33">VLOOKUP(D33,DETAIL,4,FALSE)</f>
        <v>SPINLACE</v>
      </c>
      <c r="D33" s="291">
        <v>1728900</v>
      </c>
      <c r="E33" s="561"/>
      <c r="F33" s="291" t="str">
        <f t="shared" ref="F33:F39" si="34">VLOOKUP(D33,DETAIL,5,FALSE)</f>
        <v xml:space="preserve">SS10100UN3098;SLWHITE;500 </v>
      </c>
      <c r="G33" s="291" t="s">
        <v>251</v>
      </c>
      <c r="H33" s="440">
        <v>14000</v>
      </c>
      <c r="I33" s="316">
        <f t="shared" ref="I33:I39" si="35">+H33/320</f>
        <v>43.75</v>
      </c>
      <c r="J33" s="291" t="s">
        <v>319</v>
      </c>
      <c r="K33" s="291" t="str">
        <f t="shared" ref="K33:K39" si="36">VLOOKUP(D33,DETAIL,9,FALSE)</f>
        <v>J1767766 CORE,131.5"X5.030"X.375"</v>
      </c>
      <c r="L33" s="298">
        <v>22219</v>
      </c>
      <c r="M33" s="291" t="s">
        <v>204</v>
      </c>
      <c r="N33" s="291">
        <v>1</v>
      </c>
      <c r="O33" s="291" t="str">
        <f t="shared" ref="O33:O39" si="37">VLOOKUP(D33,DETAIL,13,FALSE)</f>
        <v>J1427223                PKG,47"COMBO,H AND P,3" CENTER</v>
      </c>
      <c r="P33" s="299">
        <f t="shared" ref="P33:P39" si="38">+Q33/L33</f>
        <v>20.338649556090086</v>
      </c>
      <c r="Q33" s="300">
        <f t="shared" ref="Q33:Q39" si="39">1000/10*1000/3098*H33</f>
        <v>451904.45448676561</v>
      </c>
      <c r="R33" s="292">
        <v>44063</v>
      </c>
      <c r="S33" s="293" t="s">
        <v>2523</v>
      </c>
      <c r="T33" s="51">
        <f t="shared" si="10"/>
        <v>44067.174814896222</v>
      </c>
      <c r="U33" s="272"/>
    </row>
    <row r="34" spans="1:24" ht="48" customHeight="1" x14ac:dyDescent="0.2">
      <c r="A34" s="194">
        <f t="shared" si="7"/>
        <v>44067.174814896222</v>
      </c>
      <c r="B34" s="222" t="s">
        <v>1956</v>
      </c>
      <c r="C34" s="291" t="str">
        <f t="shared" si="33"/>
        <v>SPINLACE</v>
      </c>
      <c r="D34" s="291">
        <v>1728900</v>
      </c>
      <c r="E34" s="561"/>
      <c r="F34" s="291" t="str">
        <f t="shared" si="34"/>
        <v xml:space="preserve">SS10100UN3098;SLWHITE;500 </v>
      </c>
      <c r="G34" s="291" t="s">
        <v>251</v>
      </c>
      <c r="H34" s="440">
        <v>14000</v>
      </c>
      <c r="I34" s="316">
        <f t="shared" si="35"/>
        <v>43.75</v>
      </c>
      <c r="J34" s="291" t="s">
        <v>319</v>
      </c>
      <c r="K34" s="291" t="str">
        <f t="shared" si="36"/>
        <v>J1767766 CORE,131.5"X5.030"X.375"</v>
      </c>
      <c r="L34" s="298">
        <v>22219</v>
      </c>
      <c r="M34" s="291" t="s">
        <v>204</v>
      </c>
      <c r="N34" s="291">
        <v>1</v>
      </c>
      <c r="O34" s="291" t="str">
        <f t="shared" si="37"/>
        <v>J1427223                PKG,47"COMBO,H AND P,3" CENTER</v>
      </c>
      <c r="P34" s="299">
        <f t="shared" si="38"/>
        <v>20.338649556090086</v>
      </c>
      <c r="Q34" s="300">
        <f t="shared" si="39"/>
        <v>451904.45448676561</v>
      </c>
      <c r="R34" s="292">
        <v>44067</v>
      </c>
      <c r="S34" s="293" t="s">
        <v>2523</v>
      </c>
      <c r="T34" s="51">
        <f t="shared" si="10"/>
        <v>44068.997731562886</v>
      </c>
      <c r="U34" s="272"/>
    </row>
    <row r="35" spans="1:24" ht="48" customHeight="1" x14ac:dyDescent="0.2">
      <c r="A35" s="194">
        <f t="shared" si="7"/>
        <v>44068.997731562886</v>
      </c>
      <c r="B35" s="222" t="s">
        <v>1956</v>
      </c>
      <c r="C35" s="291" t="str">
        <f t="shared" si="33"/>
        <v>SPINLACE</v>
      </c>
      <c r="D35" s="291">
        <v>1728900</v>
      </c>
      <c r="E35" s="561"/>
      <c r="F35" s="291" t="str">
        <f t="shared" si="34"/>
        <v xml:space="preserve">SS10100UN3098;SLWHITE;500 </v>
      </c>
      <c r="G35" s="291" t="s">
        <v>251</v>
      </c>
      <c r="H35" s="440">
        <v>14000</v>
      </c>
      <c r="I35" s="316">
        <f t="shared" si="35"/>
        <v>43.75</v>
      </c>
      <c r="J35" s="291" t="s">
        <v>319</v>
      </c>
      <c r="K35" s="291" t="str">
        <f t="shared" si="36"/>
        <v>J1767766 CORE,131.5"X5.030"X.375"</v>
      </c>
      <c r="L35" s="298">
        <v>22219</v>
      </c>
      <c r="M35" s="291" t="s">
        <v>204</v>
      </c>
      <c r="N35" s="291">
        <v>1</v>
      </c>
      <c r="O35" s="291" t="str">
        <f t="shared" si="37"/>
        <v>J1427223                PKG,47"COMBO,H AND P,3" CENTER</v>
      </c>
      <c r="P35" s="299">
        <f t="shared" si="38"/>
        <v>20.338649556090086</v>
      </c>
      <c r="Q35" s="300">
        <f t="shared" si="39"/>
        <v>451904.45448676561</v>
      </c>
      <c r="R35" s="292">
        <v>44067</v>
      </c>
      <c r="S35" s="293" t="s">
        <v>2523</v>
      </c>
      <c r="T35" s="51">
        <f t="shared" si="10"/>
        <v>44070.82064822955</v>
      </c>
      <c r="U35" s="272"/>
    </row>
    <row r="36" spans="1:24" ht="48" customHeight="1" x14ac:dyDescent="0.2">
      <c r="A36" s="194">
        <f t="shared" si="7"/>
        <v>44070.82064822955</v>
      </c>
      <c r="B36" s="222" t="s">
        <v>1956</v>
      </c>
      <c r="C36" s="291" t="str">
        <f t="shared" si="33"/>
        <v>SPINLACE</v>
      </c>
      <c r="D36" s="291">
        <v>1728900</v>
      </c>
      <c r="E36" s="561"/>
      <c r="F36" s="291" t="str">
        <f t="shared" si="34"/>
        <v xml:space="preserve">SS10100UN3098;SLWHITE;500 </v>
      </c>
      <c r="G36" s="291" t="s">
        <v>251</v>
      </c>
      <c r="H36" s="440">
        <v>14000</v>
      </c>
      <c r="I36" s="316">
        <f t="shared" si="35"/>
        <v>43.75</v>
      </c>
      <c r="J36" s="291" t="s">
        <v>319</v>
      </c>
      <c r="K36" s="291" t="str">
        <f t="shared" si="36"/>
        <v>J1767766 CORE,131.5"X5.030"X.375"</v>
      </c>
      <c r="L36" s="298">
        <v>22219</v>
      </c>
      <c r="M36" s="291" t="s">
        <v>204</v>
      </c>
      <c r="N36" s="291">
        <v>1</v>
      </c>
      <c r="O36" s="291" t="str">
        <f t="shared" si="37"/>
        <v>J1427223                PKG,47"COMBO,H AND P,3" CENTER</v>
      </c>
      <c r="P36" s="299">
        <f t="shared" si="38"/>
        <v>20.338649556090086</v>
      </c>
      <c r="Q36" s="300">
        <f t="shared" si="39"/>
        <v>451904.45448676561</v>
      </c>
      <c r="R36" s="292">
        <v>44069</v>
      </c>
      <c r="S36" s="293" t="s">
        <v>2523</v>
      </c>
      <c r="T36" s="51">
        <f t="shared" si="10"/>
        <v>44072.643564896214</v>
      </c>
      <c r="U36" s="272"/>
    </row>
    <row r="37" spans="1:24" ht="48" customHeight="1" x14ac:dyDescent="0.2">
      <c r="A37" s="194">
        <f t="shared" si="7"/>
        <v>44072.643564896214</v>
      </c>
      <c r="B37" s="222" t="s">
        <v>1956</v>
      </c>
      <c r="C37" s="291" t="str">
        <f t="shared" si="33"/>
        <v>SPINLACE</v>
      </c>
      <c r="D37" s="291">
        <v>1728900</v>
      </c>
      <c r="E37" s="561"/>
      <c r="F37" s="291" t="str">
        <f t="shared" si="34"/>
        <v xml:space="preserve">SS10100UN3098;SLWHITE;500 </v>
      </c>
      <c r="G37" s="291" t="s">
        <v>251</v>
      </c>
      <c r="H37" s="440">
        <v>14000</v>
      </c>
      <c r="I37" s="316">
        <f t="shared" si="35"/>
        <v>43.75</v>
      </c>
      <c r="J37" s="291" t="s">
        <v>319</v>
      </c>
      <c r="K37" s="291" t="str">
        <f t="shared" si="36"/>
        <v>J1767766 CORE,131.5"X5.030"X.375"</v>
      </c>
      <c r="L37" s="298">
        <v>22219</v>
      </c>
      <c r="M37" s="291" t="s">
        <v>204</v>
      </c>
      <c r="N37" s="291">
        <v>1</v>
      </c>
      <c r="O37" s="291" t="str">
        <f t="shared" si="37"/>
        <v>J1427223                PKG,47"COMBO,H AND P,3" CENTER</v>
      </c>
      <c r="P37" s="299">
        <f t="shared" si="38"/>
        <v>20.338649556090086</v>
      </c>
      <c r="Q37" s="300">
        <f t="shared" si="39"/>
        <v>451904.45448676561</v>
      </c>
      <c r="R37" s="292">
        <v>44071</v>
      </c>
      <c r="S37" s="293" t="s">
        <v>2523</v>
      </c>
      <c r="T37" s="51">
        <f t="shared" si="10"/>
        <v>44074.466481562878</v>
      </c>
      <c r="U37" s="272"/>
    </row>
    <row r="38" spans="1:24" ht="48" customHeight="1" x14ac:dyDescent="0.2">
      <c r="A38" s="194">
        <f t="shared" si="7"/>
        <v>44074.466481562878</v>
      </c>
      <c r="B38" s="222" t="s">
        <v>1956</v>
      </c>
      <c r="C38" s="291" t="str">
        <f t="shared" si="33"/>
        <v>SPINLACE</v>
      </c>
      <c r="D38" s="291">
        <v>1728900</v>
      </c>
      <c r="E38" s="561"/>
      <c r="F38" s="291" t="str">
        <f t="shared" si="34"/>
        <v xml:space="preserve">SS10100UN3098;SLWHITE;500 </v>
      </c>
      <c r="G38" s="291" t="s">
        <v>251</v>
      </c>
      <c r="H38" s="440">
        <v>14000</v>
      </c>
      <c r="I38" s="316">
        <f t="shared" si="35"/>
        <v>43.75</v>
      </c>
      <c r="J38" s="291" t="s">
        <v>319</v>
      </c>
      <c r="K38" s="291" t="str">
        <f t="shared" si="36"/>
        <v>J1767766 CORE,131.5"X5.030"X.375"</v>
      </c>
      <c r="L38" s="298">
        <v>22219</v>
      </c>
      <c r="M38" s="291" t="s">
        <v>204</v>
      </c>
      <c r="N38" s="291">
        <v>1</v>
      </c>
      <c r="O38" s="291" t="str">
        <f t="shared" si="37"/>
        <v>J1427223                PKG,47"COMBO,H AND P,3" CENTER</v>
      </c>
      <c r="P38" s="299">
        <f t="shared" si="38"/>
        <v>20.338649556090086</v>
      </c>
      <c r="Q38" s="300">
        <f t="shared" si="39"/>
        <v>451904.45448676561</v>
      </c>
      <c r="R38" s="292">
        <v>44074</v>
      </c>
      <c r="S38" s="293" t="s">
        <v>2523</v>
      </c>
      <c r="T38" s="51">
        <f t="shared" si="10"/>
        <v>44076.289398229543</v>
      </c>
      <c r="U38" s="272"/>
    </row>
    <row r="39" spans="1:24" ht="48" customHeight="1" x14ac:dyDescent="0.2">
      <c r="A39" s="194">
        <f t="shared" si="7"/>
        <v>44076.289398229543</v>
      </c>
      <c r="B39" s="222" t="s">
        <v>1956</v>
      </c>
      <c r="C39" s="291" t="str">
        <f t="shared" si="33"/>
        <v>SPINLACE</v>
      </c>
      <c r="D39" s="291">
        <v>1728900</v>
      </c>
      <c r="E39" s="561"/>
      <c r="F39" s="291" t="str">
        <f t="shared" si="34"/>
        <v xml:space="preserve">SS10100UN3098;SLWHITE;500 </v>
      </c>
      <c r="G39" s="291" t="s">
        <v>251</v>
      </c>
      <c r="H39" s="440">
        <v>14000</v>
      </c>
      <c r="I39" s="316">
        <f t="shared" si="35"/>
        <v>43.75</v>
      </c>
      <c r="J39" s="291" t="s">
        <v>319</v>
      </c>
      <c r="K39" s="291" t="str">
        <f t="shared" si="36"/>
        <v>J1767766 CORE,131.5"X5.030"X.375"</v>
      </c>
      <c r="L39" s="298">
        <v>22219</v>
      </c>
      <c r="M39" s="291" t="s">
        <v>204</v>
      </c>
      <c r="N39" s="291">
        <v>1</v>
      </c>
      <c r="O39" s="291" t="str">
        <f t="shared" si="37"/>
        <v>J1427223                PKG,47"COMBO,H AND P,3" CENTER</v>
      </c>
      <c r="P39" s="299">
        <f t="shared" si="38"/>
        <v>20.338649556090086</v>
      </c>
      <c r="Q39" s="300">
        <f t="shared" si="39"/>
        <v>451904.45448676561</v>
      </c>
      <c r="R39" s="292">
        <v>44075</v>
      </c>
      <c r="S39" s="293" t="s">
        <v>2523</v>
      </c>
      <c r="T39" s="51">
        <f t="shared" si="10"/>
        <v>44078.112314896207</v>
      </c>
      <c r="U39" s="272"/>
    </row>
    <row r="40" spans="1:24" ht="48" customHeight="1" x14ac:dyDescent="0.2">
      <c r="A40" s="194">
        <f t="shared" si="7"/>
        <v>44078.112314896207</v>
      </c>
      <c r="B40" s="196" t="s">
        <v>1957</v>
      </c>
      <c r="C40" s="224" t="str">
        <f t="shared" si="26"/>
        <v>3M</v>
      </c>
      <c r="D40" s="198">
        <v>1429556</v>
      </c>
      <c r="E40" s="439" t="s">
        <v>2072</v>
      </c>
      <c r="F40" s="198" t="str">
        <f t="shared" si="27"/>
        <v>SS10680UN0350;WHITEAH;300</v>
      </c>
      <c r="G40" s="198" t="str">
        <f>VLOOKUP(D40,DETAIL,6,FALSE)</f>
        <v>UNTREATED</v>
      </c>
      <c r="H40" s="229">
        <v>12000</v>
      </c>
      <c r="I40" s="216">
        <f>+H40/286</f>
        <v>41.95804195804196</v>
      </c>
      <c r="J40" s="198" t="str">
        <f t="shared" ref="J40:J46" si="40">VLOOKUP(D40,DETAIL,14,FALSE)</f>
        <v>BRASKEM CP360H</v>
      </c>
      <c r="K40" s="198" t="str">
        <f t="shared" si="28"/>
        <v>J1427159 CORE,352MMX3.032"X.25"</v>
      </c>
      <c r="L40" s="200">
        <v>3400</v>
      </c>
      <c r="M40" s="223" t="str">
        <f t="shared" ref="M40:M46" si="41">VLOOKUP(D40,DETAIL,7,FALSE)</f>
        <v>N/A</v>
      </c>
      <c r="N40" s="198">
        <f t="shared" ref="N40:N46" si="42">VLOOKUP(D40,DETAIL,10,FALSE)</f>
        <v>3</v>
      </c>
      <c r="O40" s="198" t="str">
        <f t="shared" si="29"/>
        <v>J1427238 PKG,45" PLAIN DISC             J1427222 PKG,46" DISC WITH 5" LIP</v>
      </c>
      <c r="P40" s="200">
        <f t="shared" ref="P40:P46" si="43">Q40/L40</f>
        <v>148.29461196243204</v>
      </c>
      <c r="Q40" s="93">
        <f>1000/68*1000/350*H40</f>
        <v>504201.68067226891</v>
      </c>
      <c r="R40" s="218" t="s">
        <v>56</v>
      </c>
      <c r="S40" s="220"/>
      <c r="T40" s="51">
        <f t="shared" si="10"/>
        <v>44079.860566644456</v>
      </c>
      <c r="U40" s="277"/>
      <c r="V40" s="273">
        <v>0.12</v>
      </c>
      <c r="W40" s="274">
        <f>(H40/EREMA!$C$2)*V40</f>
        <v>1694.1176470588234</v>
      </c>
      <c r="X40" s="275" t="s">
        <v>1402</v>
      </c>
    </row>
    <row r="41" spans="1:24" ht="48" customHeight="1" x14ac:dyDescent="0.2">
      <c r="A41" s="194">
        <f t="shared" si="7"/>
        <v>44079.860566644456</v>
      </c>
      <c r="B41" s="196" t="s">
        <v>1958</v>
      </c>
      <c r="C41" s="215" t="str">
        <f t="shared" si="26"/>
        <v>CLOPAY</v>
      </c>
      <c r="D41" s="198">
        <v>1429566</v>
      </c>
      <c r="E41" s="439" t="s">
        <v>2076</v>
      </c>
      <c r="F41" s="198" t="str">
        <f t="shared" si="27"/>
        <v>SS10680UN1575;WHITE;300</v>
      </c>
      <c r="G41" s="198" t="str">
        <f>VLOOKUP(D41,DETAIL,6,FALSE)</f>
        <v>UNTREATED</v>
      </c>
      <c r="H41" s="229">
        <v>20000</v>
      </c>
      <c r="I41" s="216">
        <f t="shared" ref="I41:I46" si="44">+H41/326</f>
        <v>61.349693251533743</v>
      </c>
      <c r="J41" s="198" t="str">
        <f t="shared" si="40"/>
        <v>Braskem CP360H</v>
      </c>
      <c r="K41" s="198" t="str">
        <f t="shared" si="28"/>
        <v>J1480711          1578 mm x 3" x 0.25"</v>
      </c>
      <c r="L41" s="200">
        <v>3182</v>
      </c>
      <c r="M41" s="198" t="str">
        <f t="shared" si="41"/>
        <v>N/A</v>
      </c>
      <c r="N41" s="198">
        <f t="shared" si="42"/>
        <v>1</v>
      </c>
      <c r="O41" s="198" t="str">
        <f t="shared" si="29"/>
        <v>J1427220 PKG,41" PLAIN DISC         J1427236 PKG,44" DISC WITH 5" LIP</v>
      </c>
      <c r="P41" s="200">
        <f t="shared" si="43"/>
        <v>58.686789192945142</v>
      </c>
      <c r="Q41" s="93">
        <f>1000/68*1000/1575*H41</f>
        <v>186741.36321195145</v>
      </c>
      <c r="R41" s="218" t="s">
        <v>56</v>
      </c>
      <c r="S41" s="220"/>
      <c r="T41" s="51">
        <f t="shared" si="10"/>
        <v>44082.416803863271</v>
      </c>
      <c r="V41" s="273">
        <v>0.12</v>
      </c>
      <c r="W41" s="274">
        <f>(H41/EREMA!$C$2)*V41</f>
        <v>2823.5294117647059</v>
      </c>
      <c r="X41" s="275" t="s">
        <v>1402</v>
      </c>
    </row>
    <row r="42" spans="1:24" ht="48" customHeight="1" x14ac:dyDescent="0.2">
      <c r="A42" s="194">
        <f t="shared" si="7"/>
        <v>44082.416803863271</v>
      </c>
      <c r="B42" s="196" t="s">
        <v>1958</v>
      </c>
      <c r="C42" s="198" t="str">
        <f t="shared" si="26"/>
        <v>PRECEPT MEDICAL</v>
      </c>
      <c r="D42" s="198">
        <v>1429594</v>
      </c>
      <c r="E42" s="221">
        <v>82076437</v>
      </c>
      <c r="F42" s="198" t="str">
        <f t="shared" si="27"/>
        <v>SS10425UN0787;WHITE;300</v>
      </c>
      <c r="G42" s="198" t="str">
        <f>VLOOKUP(D42,DETAIL,6,FALSE)</f>
        <v>UNTREATED</v>
      </c>
      <c r="H42" s="93">
        <v>28498</v>
      </c>
      <c r="I42" s="199">
        <f>+H42/326</f>
        <v>87.417177914110425</v>
      </c>
      <c r="J42" s="198" t="str">
        <f t="shared" si="40"/>
        <v>BRASKEM CP360H</v>
      </c>
      <c r="K42" s="198" t="str">
        <f t="shared" si="28"/>
        <v>J1427165 CORE,790MMX3.032"X.25"</v>
      </c>
      <c r="L42" s="200">
        <v>1143</v>
      </c>
      <c r="M42" s="217" t="str">
        <f t="shared" si="41"/>
        <v>Target 22" Min 21" Max 22.5"</v>
      </c>
      <c r="N42" s="198">
        <f t="shared" si="42"/>
        <v>2</v>
      </c>
      <c r="O42" s="198" t="str">
        <f t="shared" si="29"/>
        <v xml:space="preserve">J1427217             PKG,22" DISC WITH 5" LIP </v>
      </c>
      <c r="P42" s="200">
        <f t="shared" si="43"/>
        <v>745.42591885260185</v>
      </c>
      <c r="Q42" s="93">
        <f>1000/42.5*1000/787*H42</f>
        <v>852021.82524852396</v>
      </c>
      <c r="R42" s="524">
        <v>44084</v>
      </c>
      <c r="S42" s="525" t="s">
        <v>2088</v>
      </c>
      <c r="T42" s="51">
        <f t="shared" si="10"/>
        <v>44086.059186276361</v>
      </c>
      <c r="V42" s="273">
        <v>0.12</v>
      </c>
      <c r="W42" s="274">
        <f>(H42/EREMA!$C$2)*V42</f>
        <v>4023.2470588235292</v>
      </c>
      <c r="X42" s="275" t="s">
        <v>1402</v>
      </c>
    </row>
    <row r="43" spans="1:24" ht="48" customHeight="1" x14ac:dyDescent="0.2">
      <c r="A43" s="194">
        <f t="shared" si="7"/>
        <v>44086.059186276361</v>
      </c>
      <c r="B43" s="196" t="s">
        <v>1958</v>
      </c>
      <c r="C43" s="225" t="str">
        <f t="shared" si="26"/>
        <v>PRECEPT MEDICAL</v>
      </c>
      <c r="D43" s="225">
        <v>1578932</v>
      </c>
      <c r="E43" s="221">
        <v>82137989</v>
      </c>
      <c r="F43" s="225" t="str">
        <f t="shared" si="27"/>
        <v>SS20475UN1397;BLACK;300</v>
      </c>
      <c r="G43" s="198" t="str">
        <f>VLOOKUP(D43,DETAIL,6,FALSE)</f>
        <v>UNTREATED</v>
      </c>
      <c r="H43" s="93">
        <v>3972</v>
      </c>
      <c r="I43" s="199">
        <f>+H43/326</f>
        <v>12.184049079754601</v>
      </c>
      <c r="J43" s="198" t="str">
        <f t="shared" si="40"/>
        <v>BRASKEM CP360H</v>
      </c>
      <c r="K43" s="198" t="str">
        <f t="shared" si="28"/>
        <v>J1427149 (3"X.25"X131.5")</v>
      </c>
      <c r="L43" s="200">
        <v>2286</v>
      </c>
      <c r="M43" s="217">
        <f t="shared" si="41"/>
        <v>0</v>
      </c>
      <c r="N43" s="198">
        <f t="shared" si="42"/>
        <v>1</v>
      </c>
      <c r="O43" s="198" t="str">
        <f t="shared" si="29"/>
        <v xml:space="preserve">1427219 PKG,29" PLAIN DISC </v>
      </c>
      <c r="P43" s="200">
        <f t="shared" si="43"/>
        <v>26.184422384793734</v>
      </c>
      <c r="Q43" s="93">
        <f>1000/47.5*1000/1397*H43</f>
        <v>59857.589571638477</v>
      </c>
      <c r="R43" s="478">
        <v>44084</v>
      </c>
      <c r="S43" s="479" t="s">
        <v>2087</v>
      </c>
      <c r="T43" s="51">
        <f t="shared" si="10"/>
        <v>44086.566854988021</v>
      </c>
      <c r="V43" s="273">
        <v>0.12</v>
      </c>
      <c r="W43" s="274">
        <f>(H43/EREMA!$C$2)*V43</f>
        <v>560.75294117647059</v>
      </c>
      <c r="X43" s="275" t="s">
        <v>1402</v>
      </c>
    </row>
    <row r="44" spans="1:24" ht="48" customHeight="1" x14ac:dyDescent="0.2">
      <c r="A44" s="194">
        <f t="shared" si="7"/>
        <v>44086.566854988021</v>
      </c>
      <c r="B44" s="196" t="s">
        <v>1958</v>
      </c>
      <c r="C44" s="215" t="str">
        <f t="shared" si="26"/>
        <v>PRECEPT MEDICAL</v>
      </c>
      <c r="D44" s="198">
        <v>1429594</v>
      </c>
      <c r="E44" s="439" t="s">
        <v>2436</v>
      </c>
      <c r="F44" s="198" t="str">
        <f t="shared" si="27"/>
        <v>SS10425UN0787;WHITE;300</v>
      </c>
      <c r="G44" s="198" t="str">
        <f>VLOOKUP(D44,DETAIL,6,FALSE)</f>
        <v>UNTREATED</v>
      </c>
      <c r="H44" s="229">
        <v>0</v>
      </c>
      <c r="I44" s="216">
        <f t="shared" si="44"/>
        <v>0</v>
      </c>
      <c r="J44" s="198" t="str">
        <f t="shared" si="40"/>
        <v>BRASKEM CP360H</v>
      </c>
      <c r="K44" s="198" t="str">
        <f t="shared" si="28"/>
        <v>J1427165 CORE,790MMX3.032"X.25"</v>
      </c>
      <c r="L44" s="200">
        <v>1143</v>
      </c>
      <c r="M44" s="217" t="str">
        <f t="shared" si="41"/>
        <v>Target 22" Min 21" Max 22.5"</v>
      </c>
      <c r="N44" s="198">
        <f t="shared" si="42"/>
        <v>2</v>
      </c>
      <c r="O44" s="198" t="str">
        <f t="shared" si="29"/>
        <v xml:space="preserve">J1427217             PKG,22" DISC WITH 5" LIP </v>
      </c>
      <c r="P44" s="200">
        <f t="shared" si="43"/>
        <v>0</v>
      </c>
      <c r="Q44" s="93">
        <f>1000/42.5*1000/787*H44</f>
        <v>0</v>
      </c>
      <c r="R44" s="218" t="s">
        <v>56</v>
      </c>
      <c r="S44" s="219"/>
      <c r="T44" s="51">
        <f t="shared" si="10"/>
        <v>44086.566854988021</v>
      </c>
      <c r="V44" s="273">
        <v>0.12</v>
      </c>
      <c r="W44" s="274">
        <f>(H44/EREMA!$C$2)*V44</f>
        <v>0</v>
      </c>
      <c r="X44" s="275" t="s">
        <v>1402</v>
      </c>
    </row>
    <row r="45" spans="1:24" ht="48" customHeight="1" x14ac:dyDescent="0.2">
      <c r="A45" s="194">
        <f t="shared" si="7"/>
        <v>44086.566854988021</v>
      </c>
      <c r="B45" s="196" t="s">
        <v>1958</v>
      </c>
      <c r="C45" s="198" t="str">
        <f t="shared" ref="C45" si="45">VLOOKUP(D45,DETAIL,4,FALSE)</f>
        <v>FABRENE</v>
      </c>
      <c r="D45" s="215">
        <v>1429656</v>
      </c>
      <c r="E45" s="439">
        <v>82268941</v>
      </c>
      <c r="F45" s="198" t="str">
        <f t="shared" ref="F45" si="46">VLOOKUP(D45,DETAIL,5,FALSE)</f>
        <v>SS10810UV2580;NATURAL;500</v>
      </c>
      <c r="G45" s="198" t="s">
        <v>1503</v>
      </c>
      <c r="H45" s="93">
        <v>12006</v>
      </c>
      <c r="I45" s="199">
        <f t="shared" ref="I45" si="47">+H45/326</f>
        <v>36.828220858895705</v>
      </c>
      <c r="J45" s="198" t="str">
        <f t="shared" ref="J45" si="48">VLOOKUP(D45,DETAIL,14,FALSE)</f>
        <v>BRASKEM CP360H</v>
      </c>
      <c r="K45" s="198" t="str">
        <f t="shared" ref="K45" si="49">VLOOKUP(D45,DETAIL,9,FALSE)</f>
        <v>J1427162 132.5"X5.030"X.375"</v>
      </c>
      <c r="L45" s="200">
        <v>2800</v>
      </c>
      <c r="M45" s="198" t="str">
        <f t="shared" ref="M45" si="50">VLOOKUP(D45,DETAIL,7,FALSE)</f>
        <v>N/A</v>
      </c>
      <c r="N45" s="198">
        <f t="shared" ref="N45" si="51">VLOOKUP(D45,DETAIL,10,FALSE)</f>
        <v>1</v>
      </c>
      <c r="O45" s="198" t="str">
        <f t="shared" ref="O45" si="52">VLOOKUP(D45,DETAIL,13,FALSE)</f>
        <v xml:space="preserve">J1427242  PKG,46" WITH 6" INNER SUPPORT </v>
      </c>
      <c r="P45" s="200">
        <f t="shared" ref="P45" si="53">Q45/L45</f>
        <v>20.518026331979819</v>
      </c>
      <c r="Q45" s="93">
        <f>1000/81*1000/2580*H45</f>
        <v>57450.473729543497</v>
      </c>
      <c r="R45" s="218">
        <v>44084</v>
      </c>
      <c r="S45" s="220" t="s">
        <v>2521</v>
      </c>
      <c r="T45" s="51">
        <f t="shared" si="10"/>
        <v>44088.101364190472</v>
      </c>
      <c r="U45" s="272"/>
      <c r="V45" s="273">
        <v>0.12</v>
      </c>
      <c r="W45" s="274">
        <f>(H45/EREMA!$C$2)*V45</f>
        <v>1694.964705882353</v>
      </c>
      <c r="X45" s="275" t="s">
        <v>1402</v>
      </c>
    </row>
    <row r="46" spans="1:24" ht="48" customHeight="1" x14ac:dyDescent="0.2">
      <c r="A46" s="194">
        <f t="shared" si="7"/>
        <v>44088.101364190472</v>
      </c>
      <c r="B46" s="196" t="s">
        <v>1958</v>
      </c>
      <c r="C46" s="215" t="str">
        <f t="shared" si="26"/>
        <v>FABRENE</v>
      </c>
      <c r="D46" s="215">
        <v>1730098</v>
      </c>
      <c r="E46" s="439" t="s">
        <v>2078</v>
      </c>
      <c r="F46" s="198" t="str">
        <f t="shared" si="27"/>
        <v>SS10810UV3125;NATURAL;500</v>
      </c>
      <c r="G46" s="198" t="s">
        <v>1503</v>
      </c>
      <c r="H46" s="229">
        <v>0</v>
      </c>
      <c r="I46" s="216">
        <f t="shared" si="44"/>
        <v>0</v>
      </c>
      <c r="J46" s="198" t="str">
        <f t="shared" si="40"/>
        <v>BRASKEM CP360H</v>
      </c>
      <c r="K46" s="198" t="str">
        <f t="shared" si="28"/>
        <v>J1427162 132.5"X5.030"X.375"</v>
      </c>
      <c r="L46" s="200">
        <v>2800</v>
      </c>
      <c r="M46" s="198" t="str">
        <f t="shared" si="41"/>
        <v>N/A</v>
      </c>
      <c r="N46" s="198">
        <f t="shared" si="42"/>
        <v>1</v>
      </c>
      <c r="O46" s="198" t="str">
        <f t="shared" si="29"/>
        <v xml:space="preserve">J1427242  PKG,46" WITH 6" INNER SUPPORT </v>
      </c>
      <c r="P46" s="200">
        <f t="shared" si="43"/>
        <v>0</v>
      </c>
      <c r="Q46" s="93">
        <f>1000/81*1000/3125*H46</f>
        <v>0</v>
      </c>
      <c r="R46" s="218" t="s">
        <v>56</v>
      </c>
      <c r="S46" s="220"/>
      <c r="T46" s="51">
        <f t="shared" si="10"/>
        <v>44088.101364190472</v>
      </c>
      <c r="U46" s="272"/>
      <c r="V46" s="273">
        <v>0.12</v>
      </c>
      <c r="W46" s="274">
        <f>(H46/EREMA!$C$2)*V46</f>
        <v>0</v>
      </c>
      <c r="X46" s="275" t="s">
        <v>1402</v>
      </c>
    </row>
    <row r="47" spans="1:24" ht="48" customHeight="1" x14ac:dyDescent="0.2">
      <c r="A47" s="194">
        <f t="shared" si="7"/>
        <v>44088.101364190472</v>
      </c>
      <c r="B47" s="196" t="s">
        <v>1958</v>
      </c>
      <c r="C47" s="291" t="str">
        <f t="shared" si="26"/>
        <v>SPINLACE</v>
      </c>
      <c r="D47" s="291">
        <v>1728900</v>
      </c>
      <c r="E47" s="315" t="s">
        <v>56</v>
      </c>
      <c r="F47" s="291" t="str">
        <f t="shared" si="27"/>
        <v xml:space="preserve">SS10100UN3098;SLWHITE;500 </v>
      </c>
      <c r="G47" s="291" t="s">
        <v>251</v>
      </c>
      <c r="H47" s="440">
        <v>125000</v>
      </c>
      <c r="I47" s="316">
        <f>+H47/320</f>
        <v>390.625</v>
      </c>
      <c r="J47" s="291" t="s">
        <v>319</v>
      </c>
      <c r="K47" s="291" t="str">
        <f t="shared" si="28"/>
        <v>J1767766 CORE,131.5"X5.030"X.375"</v>
      </c>
      <c r="L47" s="298">
        <v>22219</v>
      </c>
      <c r="M47" s="291" t="s">
        <v>204</v>
      </c>
      <c r="N47" s="291">
        <v>1</v>
      </c>
      <c r="O47" s="291" t="str">
        <f t="shared" si="29"/>
        <v>J1427223                PKG,47"COMBO,H AND P,3" CENTER</v>
      </c>
      <c r="P47" s="299">
        <f>+Q47/L47</f>
        <v>181.5950853222329</v>
      </c>
      <c r="Q47" s="300">
        <f>1000/10*1000/3098*H47</f>
        <v>4034861.2007746929</v>
      </c>
      <c r="R47" s="292" t="s">
        <v>56</v>
      </c>
      <c r="S47" s="293"/>
      <c r="T47" s="51">
        <f t="shared" si="10"/>
        <v>44104.377405857136</v>
      </c>
      <c r="U47" s="272"/>
    </row>
    <row r="48" spans="1:24" ht="48" customHeight="1" x14ac:dyDescent="0.2">
      <c r="A48" s="194">
        <f t="shared" si="7"/>
        <v>44104.377405857136</v>
      </c>
      <c r="B48" s="222" t="s">
        <v>2384</v>
      </c>
      <c r="C48" s="224" t="str">
        <f t="shared" si="26"/>
        <v>3M</v>
      </c>
      <c r="D48" s="198">
        <v>1429556</v>
      </c>
      <c r="E48" s="439" t="s">
        <v>2389</v>
      </c>
      <c r="F48" s="198" t="str">
        <f t="shared" si="27"/>
        <v>SS10680UN0350;WHITEAH;300</v>
      </c>
      <c r="G48" s="198" t="str">
        <f>VLOOKUP(D48,DETAIL,6,FALSE)</f>
        <v>UNTREATED</v>
      </c>
      <c r="H48" s="229">
        <v>13973</v>
      </c>
      <c r="I48" s="216">
        <f>+H48/286</f>
        <v>48.856643356643353</v>
      </c>
      <c r="J48" s="198" t="str">
        <f t="shared" ref="J48:J59" si="54">VLOOKUP(D48,DETAIL,14,FALSE)</f>
        <v>BRASKEM CP360H</v>
      </c>
      <c r="K48" s="198" t="str">
        <f t="shared" si="28"/>
        <v>J1427159 CORE,352MMX3.032"X.25"</v>
      </c>
      <c r="L48" s="200">
        <v>3400</v>
      </c>
      <c r="M48" s="223" t="str">
        <f t="shared" ref="M48:M59" si="55">VLOOKUP(D48,DETAIL,7,FALSE)</f>
        <v>N/A</v>
      </c>
      <c r="N48" s="198">
        <f t="shared" ref="N48:N59" si="56">VLOOKUP(D48,DETAIL,10,FALSE)</f>
        <v>3</v>
      </c>
      <c r="O48" s="198" t="str">
        <f t="shared" si="29"/>
        <v>J1427238 PKG,45" PLAIN DISC             J1427222 PKG,46" DISC WITH 5" LIP</v>
      </c>
      <c r="P48" s="200">
        <f t="shared" ref="P48:P59" si="57">Q48/L48</f>
        <v>172.67671774592188</v>
      </c>
      <c r="Q48" s="93">
        <f>1000/68*1000/350*H48</f>
        <v>587100.84033613442</v>
      </c>
      <c r="R48" s="218" t="s">
        <v>56</v>
      </c>
      <c r="S48" s="220"/>
      <c r="T48" s="51">
        <f t="shared" si="10"/>
        <v>44106.413099330326</v>
      </c>
      <c r="U48" s="277"/>
      <c r="V48" s="273">
        <v>0.12</v>
      </c>
      <c r="W48" s="274">
        <f>(H48/EREMA!$C$2)*V48</f>
        <v>1972.6588235294118</v>
      </c>
      <c r="X48" s="275" t="s">
        <v>1402</v>
      </c>
    </row>
    <row r="49" spans="1:24" ht="48" customHeight="1" x14ac:dyDescent="0.2">
      <c r="A49" s="194">
        <f t="shared" si="7"/>
        <v>44106.413099330326</v>
      </c>
      <c r="B49" s="222" t="s">
        <v>2383</v>
      </c>
      <c r="C49" s="215" t="s">
        <v>2392</v>
      </c>
      <c r="D49" s="198">
        <v>1681750</v>
      </c>
      <c r="E49" s="439" t="s">
        <v>2393</v>
      </c>
      <c r="F49" s="198" t="str">
        <f t="shared" ref="F49:F55" si="58">VLOOKUP(D49,DETAIL,5,FALSE)</f>
        <v>SS10680UN1575;WHITE;300</v>
      </c>
      <c r="G49" s="198" t="str">
        <f t="shared" ref="G49:G55" si="59">VLOOKUP(D49,DETAIL,6,FALSE)</f>
        <v>UNTREATED</v>
      </c>
      <c r="H49" s="229">
        <v>7044</v>
      </c>
      <c r="I49" s="216">
        <f t="shared" ref="I49:I59" si="60">+H49/326</f>
        <v>21.607361963190183</v>
      </c>
      <c r="J49" s="198" t="str">
        <f t="shared" si="54"/>
        <v>Braskem CP360H</v>
      </c>
      <c r="K49" s="198" t="str">
        <f t="shared" si="28"/>
        <v>J1480711 CORE,1578MMX3.032"X.25"</v>
      </c>
      <c r="L49" s="200">
        <v>2743</v>
      </c>
      <c r="M49" s="198" t="str">
        <f t="shared" si="55"/>
        <v>N/A</v>
      </c>
      <c r="N49" s="198">
        <f t="shared" si="56"/>
        <v>1</v>
      </c>
      <c r="O49" s="198" t="str">
        <f t="shared" si="29"/>
        <v>J1427229  PKG,38" DISC WITH 5" LIP</v>
      </c>
      <c r="P49" s="200">
        <f t="shared" si="57"/>
        <v>23.977509341323113</v>
      </c>
      <c r="Q49" s="93">
        <f>1000/68*1000/1575*H49</f>
        <v>65770.308123249299</v>
      </c>
      <c r="R49" s="218" t="s">
        <v>56</v>
      </c>
      <c r="S49" s="220"/>
      <c r="T49" s="51">
        <f t="shared" si="10"/>
        <v>44107.313406078792</v>
      </c>
      <c r="V49" s="273">
        <v>0.12</v>
      </c>
      <c r="W49" s="274">
        <f>(H49/EREMA!$C$2)*V49</f>
        <v>994.44705882352946</v>
      </c>
      <c r="X49" s="275" t="s">
        <v>1402</v>
      </c>
    </row>
    <row r="50" spans="1:24" ht="48" customHeight="1" x14ac:dyDescent="0.2">
      <c r="A50" s="194">
        <f t="shared" si="7"/>
        <v>44107.313406078792</v>
      </c>
      <c r="B50" s="222" t="s">
        <v>2383</v>
      </c>
      <c r="C50" s="215" t="str">
        <f t="shared" ref="C50:C56" si="61">VLOOKUP(D50,DETAIL,4,FALSE)</f>
        <v>PRINTPACK</v>
      </c>
      <c r="D50" s="198">
        <v>1429559</v>
      </c>
      <c r="E50" s="439" t="s">
        <v>2406</v>
      </c>
      <c r="F50" s="198" t="str">
        <f t="shared" si="58"/>
        <v>SS10680UN1524;WHITEKP;300</v>
      </c>
      <c r="G50" s="198" t="str">
        <f t="shared" si="59"/>
        <v>UNTREATED</v>
      </c>
      <c r="H50" s="229">
        <v>9100</v>
      </c>
      <c r="I50" s="216">
        <f t="shared" si="60"/>
        <v>27.914110429447852</v>
      </c>
      <c r="J50" s="198" t="str">
        <f t="shared" si="54"/>
        <v>BRASKEM CP360H</v>
      </c>
      <c r="K50" s="198" t="str">
        <f t="shared" si="28"/>
        <v>J1480709 - 1527 MM X 3" X .025"</v>
      </c>
      <c r="L50" s="200">
        <v>3182</v>
      </c>
      <c r="M50" s="198" t="str">
        <f t="shared" si="55"/>
        <v>Target OD 28" Min OD 20" Max OD 30"</v>
      </c>
      <c r="N50" s="198">
        <f t="shared" si="56"/>
        <v>1</v>
      </c>
      <c r="O50" s="198" t="str">
        <f t="shared" si="29"/>
        <v>J1427228 31L J1427226 30P</v>
      </c>
      <c r="P50" s="200">
        <f t="shared" si="57"/>
        <v>26.702489082790041</v>
      </c>
      <c r="Q50" s="93">
        <f>1000/68*1000/1575*H50</f>
        <v>84967.320261437912</v>
      </c>
      <c r="R50" s="218" t="s">
        <v>56</v>
      </c>
      <c r="S50" s="220"/>
      <c r="T50" s="51">
        <f t="shared" si="10"/>
        <v>44108.476494013354</v>
      </c>
      <c r="V50" s="273">
        <v>0.12</v>
      </c>
      <c r="W50" s="274">
        <f>(H50/EREMA!$C$2)*V50</f>
        <v>1284.7058823529412</v>
      </c>
      <c r="X50" s="275" t="s">
        <v>1402</v>
      </c>
    </row>
    <row r="51" spans="1:24" ht="48" customHeight="1" x14ac:dyDescent="0.2">
      <c r="A51" s="194">
        <f t="shared" si="7"/>
        <v>44108.476494013354</v>
      </c>
      <c r="B51" s="222" t="s">
        <v>2383</v>
      </c>
      <c r="C51" s="215" t="str">
        <f t="shared" si="61"/>
        <v>CLOPAY</v>
      </c>
      <c r="D51" s="198">
        <v>1429566</v>
      </c>
      <c r="E51" s="439">
        <v>0</v>
      </c>
      <c r="F51" s="198" t="str">
        <f t="shared" si="58"/>
        <v>SS10680UN1575;WHITE;300</v>
      </c>
      <c r="G51" s="198" t="str">
        <f t="shared" si="59"/>
        <v>UNTREATED</v>
      </c>
      <c r="H51" s="229">
        <v>0</v>
      </c>
      <c r="I51" s="216">
        <f t="shared" si="60"/>
        <v>0</v>
      </c>
      <c r="J51" s="198" t="str">
        <f t="shared" si="54"/>
        <v>Braskem CP360H</v>
      </c>
      <c r="K51" s="198" t="str">
        <f t="shared" si="28"/>
        <v>J1480711          1578 mm x 3" x 0.25"</v>
      </c>
      <c r="L51" s="200">
        <v>3182</v>
      </c>
      <c r="M51" s="198" t="str">
        <f t="shared" si="55"/>
        <v>N/A</v>
      </c>
      <c r="N51" s="198">
        <f t="shared" si="56"/>
        <v>1</v>
      </c>
      <c r="O51" s="198" t="str">
        <f t="shared" si="29"/>
        <v>J1427220 PKG,41" PLAIN DISC         J1427236 PKG,44" DISC WITH 5" LIP</v>
      </c>
      <c r="P51" s="200">
        <f t="shared" si="57"/>
        <v>0</v>
      </c>
      <c r="Q51" s="93">
        <f>1000/68*1000/1575*H51</f>
        <v>0</v>
      </c>
      <c r="R51" s="218" t="s">
        <v>56</v>
      </c>
      <c r="S51" s="220"/>
      <c r="T51" s="51">
        <f t="shared" si="10"/>
        <v>44108.476494013354</v>
      </c>
      <c r="V51" s="273">
        <v>0.12</v>
      </c>
      <c r="W51" s="274">
        <f>(H51/EREMA!$C$2)*V51</f>
        <v>0</v>
      </c>
      <c r="X51" s="275" t="s">
        <v>1402</v>
      </c>
    </row>
    <row r="52" spans="1:24" ht="48" customHeight="1" x14ac:dyDescent="0.2">
      <c r="A52" s="194">
        <f t="shared" si="7"/>
        <v>44108.476494013354</v>
      </c>
      <c r="B52" s="222" t="s">
        <v>2383</v>
      </c>
      <c r="C52" s="215" t="str">
        <f t="shared" si="61"/>
        <v xml:space="preserve">HSM </v>
      </c>
      <c r="D52" s="198">
        <v>1702210</v>
      </c>
      <c r="E52" s="439" t="s">
        <v>2395</v>
      </c>
      <c r="F52" s="198" t="str">
        <f t="shared" si="58"/>
        <v>SS10650UN0451;WHITE;300</v>
      </c>
      <c r="G52" s="198" t="str">
        <f t="shared" si="59"/>
        <v>UNTREATED</v>
      </c>
      <c r="H52" s="229">
        <v>1688</v>
      </c>
      <c r="I52" s="216">
        <f t="shared" si="60"/>
        <v>5.1779141104294482</v>
      </c>
      <c r="J52" s="198" t="str">
        <f t="shared" si="54"/>
        <v>BRASKEM CP360H</v>
      </c>
      <c r="K52" s="198" t="str">
        <f t="shared" si="28"/>
        <v xml:space="preserve">J1531313            CORE,454MMx3.032"x.25" </v>
      </c>
      <c r="L52" s="200">
        <v>1143</v>
      </c>
      <c r="M52" s="217" t="str">
        <f t="shared" si="55"/>
        <v>23" +/- 1"</v>
      </c>
      <c r="N52" s="198" t="str">
        <f t="shared" si="56"/>
        <v>2, 3</v>
      </c>
      <c r="O52" s="198" t="str">
        <f t="shared" si="29"/>
        <v xml:space="preserve">J1427225 PKG,24" DISC WITH 5" LIP </v>
      </c>
      <c r="P52" s="200">
        <f t="shared" si="57"/>
        <v>44.153237105172011</v>
      </c>
      <c r="Q52" s="93">
        <f>1000/42.5*1000/787*H52</f>
        <v>50467.150011211605</v>
      </c>
      <c r="R52" s="218" t="s">
        <v>56</v>
      </c>
      <c r="S52" s="219"/>
      <c r="T52" s="51">
        <f t="shared" si="10"/>
        <v>44108.692240434619</v>
      </c>
      <c r="V52" s="273">
        <v>0.12</v>
      </c>
      <c r="W52" s="274">
        <f>(H52/EREMA!$C$2)*V52</f>
        <v>238.30588235294118</v>
      </c>
      <c r="X52" s="275" t="s">
        <v>1402</v>
      </c>
    </row>
    <row r="53" spans="1:24" ht="48" customHeight="1" x14ac:dyDescent="0.2">
      <c r="A53" s="194">
        <f t="shared" si="7"/>
        <v>44108.692240434619</v>
      </c>
      <c r="B53" s="222" t="s">
        <v>2383</v>
      </c>
      <c r="C53" s="198" t="str">
        <f t="shared" si="61"/>
        <v>PRECEPT MEDICAL</v>
      </c>
      <c r="D53" s="198">
        <v>1429594</v>
      </c>
      <c r="E53" s="419"/>
      <c r="F53" s="198" t="str">
        <f t="shared" si="58"/>
        <v>SS10425UN0787;WHITE;300</v>
      </c>
      <c r="G53" s="198" t="str">
        <f t="shared" si="59"/>
        <v>UNTREATED</v>
      </c>
      <c r="H53" s="93">
        <v>28964</v>
      </c>
      <c r="I53" s="199">
        <f t="shared" si="60"/>
        <v>88.846625766871171</v>
      </c>
      <c r="J53" s="198" t="str">
        <f t="shared" si="54"/>
        <v>BRASKEM CP360H</v>
      </c>
      <c r="K53" s="198" t="str">
        <f t="shared" si="28"/>
        <v>J1427165 CORE,790MMX3.032"X.25"</v>
      </c>
      <c r="L53" s="200">
        <v>1143</v>
      </c>
      <c r="M53" s="217" t="str">
        <f t="shared" si="55"/>
        <v>Target 22" Min 21" Max 22.5"</v>
      </c>
      <c r="N53" s="198">
        <f t="shared" si="56"/>
        <v>2</v>
      </c>
      <c r="O53" s="198" t="str">
        <f t="shared" si="29"/>
        <v xml:space="preserve">J1427217             PKG,22" DISC WITH 5" LIP </v>
      </c>
      <c r="P53" s="200">
        <f t="shared" si="57"/>
        <v>757.61514189229979</v>
      </c>
      <c r="Q53" s="93">
        <f>1000/42.5*1000/787*H53</f>
        <v>865954.10718289868</v>
      </c>
      <c r="R53" s="524">
        <v>44112</v>
      </c>
      <c r="S53" s="525" t="s">
        <v>2435</v>
      </c>
      <c r="T53" s="51">
        <f t="shared" si="10"/>
        <v>44112.394183174903</v>
      </c>
      <c r="V53" s="273">
        <v>0.12</v>
      </c>
      <c r="W53" s="274">
        <f>(H53/EREMA!$C$2)*V53</f>
        <v>4089.0352941176475</v>
      </c>
      <c r="X53" s="275" t="s">
        <v>1402</v>
      </c>
    </row>
    <row r="54" spans="1:24" ht="48" customHeight="1" x14ac:dyDescent="0.2">
      <c r="A54" s="194">
        <f t="shared" si="7"/>
        <v>44112.394183174903</v>
      </c>
      <c r="B54" s="222" t="s">
        <v>2383</v>
      </c>
      <c r="C54" s="215" t="str">
        <f t="shared" si="61"/>
        <v>PRECEPT MEDICAL</v>
      </c>
      <c r="D54" s="198">
        <v>1429594</v>
      </c>
      <c r="E54" s="439" t="s">
        <v>2403</v>
      </c>
      <c r="F54" s="198" t="str">
        <f t="shared" si="58"/>
        <v>SS10425UN0787;WHITE;300</v>
      </c>
      <c r="G54" s="198" t="str">
        <f t="shared" si="59"/>
        <v>UNTREATED</v>
      </c>
      <c r="H54" s="229">
        <v>10441</v>
      </c>
      <c r="I54" s="216">
        <f t="shared" si="60"/>
        <v>32.027607361963192</v>
      </c>
      <c r="J54" s="198" t="str">
        <f t="shared" si="54"/>
        <v>BRASKEM CP360H</v>
      </c>
      <c r="K54" s="198" t="str">
        <f t="shared" si="28"/>
        <v>J1427165 CORE,790MMX3.032"X.25"</v>
      </c>
      <c r="L54" s="200">
        <v>1143</v>
      </c>
      <c r="M54" s="217" t="str">
        <f t="shared" si="55"/>
        <v>Target 22" Min 21" Max 22.5"</v>
      </c>
      <c r="N54" s="198">
        <f t="shared" si="56"/>
        <v>2</v>
      </c>
      <c r="O54" s="198" t="str">
        <f t="shared" si="29"/>
        <v xml:space="preserve">J1427217             PKG,22" DISC WITH 5" LIP </v>
      </c>
      <c r="P54" s="200">
        <f t="shared" si="57"/>
        <v>273.10660462979911</v>
      </c>
      <c r="Q54" s="93">
        <f>1000/42.5*1000/787*H54</f>
        <v>312160.84909186041</v>
      </c>
      <c r="R54" s="218" t="s">
        <v>56</v>
      </c>
      <c r="S54" s="219"/>
      <c r="T54" s="51">
        <f t="shared" si="10"/>
        <v>44113.728666814983</v>
      </c>
      <c r="V54" s="273">
        <v>0.12</v>
      </c>
      <c r="W54" s="274">
        <f>(H54/EREMA!$C$2)*V54</f>
        <v>1474.0235294117647</v>
      </c>
      <c r="X54" s="275" t="s">
        <v>1402</v>
      </c>
    </row>
    <row r="55" spans="1:24" ht="48" customHeight="1" x14ac:dyDescent="0.2">
      <c r="A55" s="194">
        <f t="shared" si="7"/>
        <v>44113.728666814983</v>
      </c>
      <c r="B55" s="222" t="s">
        <v>2383</v>
      </c>
      <c r="C55" s="197" t="str">
        <f>VLOOKUP(D55,DETAIL,4,FALSE)</f>
        <v>GRIFFIN CARE</v>
      </c>
      <c r="D55" s="197">
        <v>1678426</v>
      </c>
      <c r="E55" s="221">
        <v>82339605</v>
      </c>
      <c r="F55" s="198" t="str">
        <f t="shared" si="58"/>
        <v>SS10420UN0572;LTBLUE;300</v>
      </c>
      <c r="G55" s="198" t="str">
        <f t="shared" si="59"/>
        <v>UNTREATED</v>
      </c>
      <c r="H55" s="93">
        <v>1801</v>
      </c>
      <c r="I55" s="199">
        <f>+H55/326</f>
        <v>5.5245398773006134</v>
      </c>
      <c r="J55" s="198" t="str">
        <f>VLOOKUP(D55,DETAIL,14,FALSE)</f>
        <v>BRASKEM CP360H</v>
      </c>
      <c r="K55" s="198" t="str">
        <f>VLOOKUP(D55,DETAIL,9,FALSE)</f>
        <v>J1427149 (3"X.25"X131.5")</v>
      </c>
      <c r="L55" s="200">
        <v>1100</v>
      </c>
      <c r="M55" s="198" t="str">
        <f>VLOOKUP(D55,DETAIL,7,FALSE)</f>
        <v>N/A</v>
      </c>
      <c r="N55" s="198">
        <f>VLOOKUP(D55,DETAIL,10,FALSE)</f>
        <v>2</v>
      </c>
      <c r="O55" s="198" t="str">
        <f>VLOOKUP(D55,DETAIL,13,FALSE)</f>
        <v xml:space="preserve">J1427217             PKG,22" DISC WITH 5" LIP </v>
      </c>
      <c r="P55" s="200">
        <f>Q55/L55</f>
        <v>68.151545424272697</v>
      </c>
      <c r="Q55" s="93">
        <f>1000/42*1000/572*H55</f>
        <v>74966.699966699962</v>
      </c>
      <c r="R55" s="201">
        <v>44118</v>
      </c>
      <c r="S55" s="202" t="s">
        <v>2679</v>
      </c>
      <c r="T55" s="51">
        <f t="shared" si="10"/>
        <v>44113.95885597654</v>
      </c>
      <c r="U55" s="272"/>
      <c r="V55" s="273">
        <v>0.12</v>
      </c>
      <c r="W55" s="274">
        <v>344.61176470588236</v>
      </c>
      <c r="X55" s="275" t="s">
        <v>1402</v>
      </c>
    </row>
    <row r="56" spans="1:24" ht="48" customHeight="1" x14ac:dyDescent="0.2">
      <c r="A56" s="194">
        <f t="shared" si="7"/>
        <v>44113.95885597654</v>
      </c>
      <c r="B56" s="222" t="s">
        <v>2383</v>
      </c>
      <c r="C56" s="482" t="str">
        <f t="shared" si="61"/>
        <v>GRIFFIN CARE</v>
      </c>
      <c r="D56" s="197">
        <v>1678426</v>
      </c>
      <c r="E56" s="439" t="s">
        <v>2394</v>
      </c>
      <c r="F56" s="198" t="str">
        <f>VLOOKUP(D56,DETAIL,5,FALSE)</f>
        <v>SS10420UN0572;LTBLUE;300</v>
      </c>
      <c r="G56" s="198" t="str">
        <f>VLOOKUP(D56,DETAIL,6,FALSE)</f>
        <v>UNTREATED</v>
      </c>
      <c r="H56" s="229">
        <v>2820</v>
      </c>
      <c r="I56" s="216">
        <f t="shared" si="60"/>
        <v>8.6503067484662584</v>
      </c>
      <c r="J56" s="198" t="str">
        <f t="shared" si="54"/>
        <v>BRASKEM CP360H</v>
      </c>
      <c r="K56" s="198" t="str">
        <f t="shared" si="28"/>
        <v>J1427149 (3"X.25"X131.5")</v>
      </c>
      <c r="L56" s="200">
        <v>1100</v>
      </c>
      <c r="M56" s="198" t="str">
        <f t="shared" si="55"/>
        <v>N/A</v>
      </c>
      <c r="N56" s="198">
        <f t="shared" si="56"/>
        <v>2</v>
      </c>
      <c r="O56" s="198" t="str">
        <f t="shared" si="29"/>
        <v xml:space="preserve">J1427217             PKG,22" DISC WITH 5" LIP </v>
      </c>
      <c r="P56" s="200">
        <f t="shared" si="57"/>
        <v>106.71147034783398</v>
      </c>
      <c r="Q56" s="93">
        <f>1000/42*1000/572*H56</f>
        <v>117382.61738261738</v>
      </c>
      <c r="R56" s="201" t="s">
        <v>56</v>
      </c>
      <c r="S56" s="202"/>
      <c r="T56" s="51">
        <f t="shared" si="10"/>
        <v>44114.31928542439</v>
      </c>
      <c r="U56" s="272"/>
      <c r="V56" s="273">
        <v>0.12</v>
      </c>
      <c r="W56" s="274">
        <v>344.61176470588236</v>
      </c>
      <c r="X56" s="275" t="s">
        <v>1402</v>
      </c>
    </row>
    <row r="57" spans="1:24" ht="48" customHeight="1" x14ac:dyDescent="0.2">
      <c r="A57" s="194">
        <f t="shared" si="7"/>
        <v>44114.31928542439</v>
      </c>
      <c r="B57" s="222" t="s">
        <v>2383</v>
      </c>
      <c r="C57" s="493" t="str">
        <f>VLOOKUP(D57,DETAIL,4,FALSE)</f>
        <v>FABRENE</v>
      </c>
      <c r="D57" s="215">
        <v>1429659</v>
      </c>
      <c r="E57" s="442">
        <v>82206333</v>
      </c>
      <c r="F57" s="493" t="str">
        <f>VLOOKUP(D57,DETAIL,5,FALSE)</f>
        <v>SS10770UV2845;WRYELLW;500</v>
      </c>
      <c r="G57" s="198" t="s">
        <v>1503</v>
      </c>
      <c r="H57" s="93">
        <v>12243</v>
      </c>
      <c r="I57" s="199">
        <f>+H57/326</f>
        <v>37.555214723926383</v>
      </c>
      <c r="J57" s="198" t="str">
        <f>VLOOKUP(D57,DETAIL,14,FALSE)</f>
        <v>BRASKEM CP360H</v>
      </c>
      <c r="K57" s="198" t="str">
        <f>VLOOKUP(D57,DETAIL,9,FALSE)</f>
        <v>J1427162 132.5"X5.030"X.375"</v>
      </c>
      <c r="L57" s="200">
        <v>2800</v>
      </c>
      <c r="M57" s="198" t="str">
        <f>VLOOKUP(D57,DETAIL,7,FALSE)</f>
        <v xml:space="preserve">MAX OD 46"                </v>
      </c>
      <c r="N57" s="198">
        <f>VLOOKUP(D57,DETAIL,10,FALSE)</f>
        <v>1</v>
      </c>
      <c r="O57" s="198" t="str">
        <f>VLOOKUP(D57,DETAIL,13,FALSE)</f>
        <v xml:space="preserve">J1427242  PKG,46" WITH 6" INNER SUPPORT </v>
      </c>
      <c r="P57" s="200">
        <f>Q57/L57</f>
        <v>19.959829274416272</v>
      </c>
      <c r="Q57" s="93">
        <f>1000/77*1000/2845*H57</f>
        <v>55887.52196836556</v>
      </c>
      <c r="R57" s="524">
        <v>44112</v>
      </c>
      <c r="S57" s="547" t="s">
        <v>2522</v>
      </c>
      <c r="T57" s="51">
        <f t="shared" si="10"/>
        <v>44115.884086037884</v>
      </c>
      <c r="U57" s="272"/>
      <c r="V57" s="273">
        <v>0.12</v>
      </c>
      <c r="W57" s="274">
        <f>(H57/EREMA!$C$2)*V57</f>
        <v>1728.4235294117648</v>
      </c>
      <c r="X57" s="275" t="s">
        <v>1402</v>
      </c>
    </row>
    <row r="58" spans="1:24" ht="48" customHeight="1" x14ac:dyDescent="0.2">
      <c r="A58" s="194">
        <f t="shared" si="7"/>
        <v>44115.884086037884</v>
      </c>
      <c r="B58" s="222" t="s">
        <v>2383</v>
      </c>
      <c r="C58" s="215" t="str">
        <f t="shared" ref="C58:C65" si="62">VLOOKUP(D58,DETAIL,4,FALSE)</f>
        <v>FABRENE</v>
      </c>
      <c r="D58" s="215">
        <v>1730098</v>
      </c>
      <c r="E58" s="439" t="s">
        <v>2077</v>
      </c>
      <c r="F58" s="198" t="str">
        <f t="shared" ref="F58:F65" si="63">VLOOKUP(D58,DETAIL,5,FALSE)</f>
        <v>SS10810UV3125;NATURAL;500</v>
      </c>
      <c r="G58" s="198" t="s">
        <v>1503</v>
      </c>
      <c r="H58" s="229">
        <v>2757</v>
      </c>
      <c r="I58" s="216">
        <f t="shared" si="60"/>
        <v>8.4570552147239262</v>
      </c>
      <c r="J58" s="198" t="str">
        <f t="shared" si="54"/>
        <v>BRASKEM CP360H</v>
      </c>
      <c r="K58" s="198" t="str">
        <f t="shared" ref="K58:K65" si="64">VLOOKUP(D58,DETAIL,9,FALSE)</f>
        <v>J1427162 132.5"X5.030"X.375"</v>
      </c>
      <c r="L58" s="200">
        <v>2800</v>
      </c>
      <c r="M58" s="198" t="str">
        <f t="shared" si="55"/>
        <v>N/A</v>
      </c>
      <c r="N58" s="198">
        <f t="shared" si="56"/>
        <v>1</v>
      </c>
      <c r="O58" s="198" t="str">
        <f t="shared" ref="O58:O65" si="65">VLOOKUP(D58,DETAIL,13,FALSE)</f>
        <v xml:space="preserve">J1427242  PKG,46" WITH 6" INNER SUPPORT </v>
      </c>
      <c r="P58" s="200">
        <f t="shared" si="57"/>
        <v>3.88994708994709</v>
      </c>
      <c r="Q58" s="93">
        <f>1000/81*1000/3125*H58</f>
        <v>10891.851851851852</v>
      </c>
      <c r="R58" s="218" t="s">
        <v>56</v>
      </c>
      <c r="S58" s="220"/>
      <c r="T58" s="51">
        <f t="shared" si="10"/>
        <v>44116.2364633385</v>
      </c>
      <c r="U58" s="272"/>
      <c r="V58" s="273">
        <v>0.12</v>
      </c>
      <c r="W58" s="274">
        <f>(H58/EREMA!$C$2)*V58</f>
        <v>389.22352941176467</v>
      </c>
      <c r="X58" s="275" t="s">
        <v>1402</v>
      </c>
    </row>
    <row r="59" spans="1:24" ht="48" customHeight="1" x14ac:dyDescent="0.2">
      <c r="A59" s="194">
        <f t="shared" si="7"/>
        <v>44116.2364633385</v>
      </c>
      <c r="B59" s="222" t="s">
        <v>2383</v>
      </c>
      <c r="C59" s="215" t="str">
        <f>VLOOKUP(D59,DETAIL,4,FALSE)</f>
        <v>NUTEX</v>
      </c>
      <c r="D59" s="215">
        <v>1430946</v>
      </c>
      <c r="E59" s="439" t="s">
        <v>2400</v>
      </c>
      <c r="F59" s="198" t="str">
        <f>VLOOKUP(D59,DETAIL,5,FALSE)</f>
        <v>SS21020UN3048;   BLACK;   3</v>
      </c>
      <c r="G59" s="198" t="s">
        <v>1503</v>
      </c>
      <c r="H59" s="229">
        <v>12100</v>
      </c>
      <c r="I59" s="216">
        <f t="shared" si="60"/>
        <v>37.116564417177912</v>
      </c>
      <c r="J59" s="198" t="str">
        <f t="shared" si="54"/>
        <v>BRASKEM CP360H</v>
      </c>
      <c r="K59" s="198" t="str">
        <f>VLOOKUP(D59,DETAIL,9,FALSE)</f>
        <v>J1427149 (3"X.25"X131.5")</v>
      </c>
      <c r="L59" s="200">
        <v>2800</v>
      </c>
      <c r="M59" s="198" t="str">
        <f t="shared" si="55"/>
        <v>N/A</v>
      </c>
      <c r="N59" s="198">
        <f t="shared" si="56"/>
        <v>1</v>
      </c>
      <c r="O59" s="198" t="str">
        <f>VLOOKUP(D59,DETAIL,13,FALSE)</f>
        <v xml:space="preserve">J1427226 PKG,30" PLAIN DISC </v>
      </c>
      <c r="P59" s="200">
        <f t="shared" si="57"/>
        <v>17.072310405643741</v>
      </c>
      <c r="Q59" s="93">
        <f>1000/81*1000/3125*H59</f>
        <v>47802.469135802472</v>
      </c>
      <c r="R59" s="218" t="s">
        <v>56</v>
      </c>
      <c r="S59" s="220"/>
      <c r="T59" s="51">
        <f t="shared" si="10"/>
        <v>44117.782986855884</v>
      </c>
      <c r="U59" s="272"/>
      <c r="V59" s="273">
        <v>0.12</v>
      </c>
      <c r="W59" s="274">
        <f>(H59/EREMA!$C$2)*V59</f>
        <v>1708.2352941176471</v>
      </c>
      <c r="X59" s="275" t="s">
        <v>1402</v>
      </c>
    </row>
    <row r="60" spans="1:24" ht="48" customHeight="1" x14ac:dyDescent="0.2">
      <c r="A60" s="194">
        <f t="shared" si="7"/>
        <v>44117.782986855884</v>
      </c>
      <c r="B60" s="222" t="s">
        <v>2383</v>
      </c>
      <c r="C60" s="382">
        <v>44117</v>
      </c>
      <c r="D60" s="375" t="s">
        <v>1098</v>
      </c>
      <c r="E60" s="376"/>
      <c r="F60" s="375"/>
      <c r="G60" s="375"/>
      <c r="H60" s="172"/>
      <c r="I60" s="378">
        <v>16</v>
      </c>
      <c r="J60" s="375"/>
      <c r="K60" s="375"/>
      <c r="L60" s="377"/>
      <c r="M60" s="375"/>
      <c r="N60" s="375"/>
      <c r="O60" s="375"/>
      <c r="P60" s="379"/>
      <c r="Q60" s="172"/>
      <c r="R60" s="380" t="s">
        <v>1098</v>
      </c>
      <c r="S60" s="381"/>
      <c r="T60" s="51">
        <f t="shared" si="10"/>
        <v>44118.449653522548</v>
      </c>
      <c r="U60" s="272"/>
    </row>
    <row r="61" spans="1:24" ht="48" customHeight="1" x14ac:dyDescent="0.2">
      <c r="A61" s="194">
        <f t="shared" si="7"/>
        <v>44118.449653522548</v>
      </c>
      <c r="B61" s="222" t="s">
        <v>2383</v>
      </c>
      <c r="C61" s="215" t="str">
        <f>VLOOKUP(D61,DETAIL,4,FALSE)</f>
        <v>NUTEX</v>
      </c>
      <c r="D61" s="215">
        <v>1430946</v>
      </c>
      <c r="E61" s="439" t="s">
        <v>2400</v>
      </c>
      <c r="F61" s="198" t="str">
        <f>VLOOKUP(D61,DETAIL,5,FALSE)</f>
        <v>SS21020UN3048;   BLACK;   3</v>
      </c>
      <c r="G61" s="198" t="s">
        <v>1503</v>
      </c>
      <c r="H61" s="229">
        <v>29438</v>
      </c>
      <c r="I61" s="216">
        <f t="shared" ref="I61" si="66">+H61/326</f>
        <v>90.300613496932513</v>
      </c>
      <c r="J61" s="198" t="str">
        <f t="shared" ref="J61" si="67">VLOOKUP(D61,DETAIL,14,FALSE)</f>
        <v>BRASKEM CP360H</v>
      </c>
      <c r="K61" s="198" t="str">
        <f>VLOOKUP(D61,DETAIL,9,FALSE)</f>
        <v>J1427149 (3"X.25"X131.5")</v>
      </c>
      <c r="L61" s="200">
        <v>2800</v>
      </c>
      <c r="M61" s="198" t="str">
        <f t="shared" ref="M61" si="68">VLOOKUP(D61,DETAIL,7,FALSE)</f>
        <v>N/A</v>
      </c>
      <c r="N61" s="198">
        <f t="shared" ref="N61" si="69">VLOOKUP(D61,DETAIL,10,FALSE)</f>
        <v>1</v>
      </c>
      <c r="O61" s="198" t="str">
        <f>VLOOKUP(D61,DETAIL,13,FALSE)</f>
        <v xml:space="preserve">J1427226 PKG,30" PLAIN DISC </v>
      </c>
      <c r="P61" s="200">
        <f t="shared" ref="P61" si="70">Q61/L61</f>
        <v>41.535097001763667</v>
      </c>
      <c r="Q61" s="93">
        <f>1000/81*1000/3125*H61</f>
        <v>116298.27160493827</v>
      </c>
      <c r="R61" s="218" t="s">
        <v>56</v>
      </c>
      <c r="S61" s="220"/>
      <c r="T61" s="51">
        <f t="shared" si="10"/>
        <v>44122.21217908492</v>
      </c>
      <c r="U61" s="272"/>
      <c r="V61" s="273">
        <v>0.12</v>
      </c>
      <c r="W61" s="274">
        <f>(H61/EREMA!$C$2)*V61</f>
        <v>4155.9529411764706</v>
      </c>
      <c r="X61" s="275" t="s">
        <v>1402</v>
      </c>
    </row>
    <row r="62" spans="1:24" ht="48" customHeight="1" x14ac:dyDescent="0.2">
      <c r="A62" s="194">
        <f t="shared" si="7"/>
        <v>44122.21217908492</v>
      </c>
      <c r="B62" s="222" t="s">
        <v>2383</v>
      </c>
      <c r="C62" s="198" t="str">
        <f>VLOOKUP(D62,DETAIL,4,FALSE)</f>
        <v>PRECEPT MEDICAL</v>
      </c>
      <c r="D62" s="198">
        <v>1462602</v>
      </c>
      <c r="E62" s="442">
        <v>82201910</v>
      </c>
      <c r="F62" s="198" t="str">
        <f>VLOOKUP(D62,DETAIL,5,FALSE)</f>
        <v>SS10170UN1016;TRANSPA;300</v>
      </c>
      <c r="G62" s="198" t="str">
        <f>VLOOKUP(D62,DETAIL,6,FALSE)</f>
        <v>UNTREATED</v>
      </c>
      <c r="H62" s="496">
        <v>1584</v>
      </c>
      <c r="I62" s="497">
        <f>+H62/326</f>
        <v>4.8588957055214728</v>
      </c>
      <c r="J62" s="198" t="str">
        <f>VLOOKUP(D62,DETAIL,14,FALSE)</f>
        <v>BRASKEM CP360H</v>
      </c>
      <c r="K62" s="198" t="str">
        <f>VLOOKUP(D62,DETAIL,9,FALSE)</f>
        <v>J1427149 CORE,131.5"X3.032"X.25"</v>
      </c>
      <c r="L62" s="200">
        <v>7450</v>
      </c>
      <c r="M62" s="217" t="str">
        <f>VLOOKUP(D62,DETAIL,7,FALSE)</f>
        <v>Target 30" Min 29" Max 30.5"</v>
      </c>
      <c r="N62" s="198">
        <f>VLOOKUP(D62,DETAIL,10,FALSE)</f>
        <v>1</v>
      </c>
      <c r="O62" s="198" t="str">
        <f>VLOOKUP(D62,DETAIL,13,FALSE)</f>
        <v xml:space="preserve">J1427226 PKG,30" PLAIN DISC        J1427228 PKG,31" DISC WITH 5" LIP </v>
      </c>
      <c r="P62" s="200">
        <f>Q62/L62</f>
        <v>12.3099496100295</v>
      </c>
      <c r="Q62" s="93">
        <f>1000/17*1000/1016*H62</f>
        <v>91709.124594719775</v>
      </c>
      <c r="R62" s="218">
        <v>44119</v>
      </c>
      <c r="S62" s="219" t="s">
        <v>2127</v>
      </c>
      <c r="T62" s="51">
        <f t="shared" si="10"/>
        <v>44122.414633072651</v>
      </c>
      <c r="U62" s="278" t="s">
        <v>2439</v>
      </c>
      <c r="V62" s="273">
        <v>0.12</v>
      </c>
      <c r="W62" s="274">
        <f>(H62/EREMA!$C$2)*V62</f>
        <v>223.62352941176471</v>
      </c>
      <c r="X62" s="275" t="s">
        <v>1402</v>
      </c>
    </row>
    <row r="63" spans="1:24" ht="48" customHeight="1" x14ac:dyDescent="0.2">
      <c r="A63" s="194">
        <f t="shared" si="7"/>
        <v>44122.414633072651</v>
      </c>
      <c r="B63" s="222" t="s">
        <v>2383</v>
      </c>
      <c r="C63" s="469" t="str">
        <f>VLOOKUP(D63,DETAIL,4,FALSE)</f>
        <v>SPINLACE/IPC Apex</v>
      </c>
      <c r="D63" s="470">
        <v>1702241</v>
      </c>
      <c r="E63" s="439" t="s">
        <v>2397</v>
      </c>
      <c r="F63" s="470" t="str">
        <f>VLOOKUP(D63,DETAIL,5,FALSE)</f>
        <v>SS10150UN2134;SLWHITE;300</v>
      </c>
      <c r="G63" s="470" t="str">
        <f>VLOOKUP(D63,DETAIL,6,FALSE)</f>
        <v>UNTREATED</v>
      </c>
      <c r="H63" s="471">
        <v>48923</v>
      </c>
      <c r="I63" s="472">
        <f>+H63/286</f>
        <v>171.05944055944056</v>
      </c>
      <c r="J63" s="470" t="str">
        <f>VLOOKUP(D63,DETAIL,14,FALSE)</f>
        <v>Braskem CP360H</v>
      </c>
      <c r="K63" s="470" t="str">
        <f>VLOOKUP(D63,DETAIL,9,FALSE)</f>
        <v>J1427149 CORE,131.5"X3.032"X.25"</v>
      </c>
      <c r="L63" s="473">
        <v>15000</v>
      </c>
      <c r="M63" s="474" t="str">
        <f>VLOOKUP(D63,DETAIL,7,FALSE)</f>
        <v>48" MAX OD</v>
      </c>
      <c r="N63" s="470">
        <f>VLOOKUP(D63,DETAIL,10,FALSE)</f>
        <v>1</v>
      </c>
      <c r="O63" s="470" t="str">
        <f>VLOOKUP(D63,DETAIL,13,FALSE)</f>
        <v>J1427223                PKG,47"COMBO,H AND P,3" CENTER</v>
      </c>
      <c r="P63" s="473">
        <f>Q63/L63</f>
        <v>101.8910757055087</v>
      </c>
      <c r="Q63" s="475">
        <f>1000/15*1000/2134*H63</f>
        <v>1528366.1355826305</v>
      </c>
      <c r="R63" s="476" t="s">
        <v>56</v>
      </c>
      <c r="S63" s="477"/>
      <c r="T63" s="51">
        <f t="shared" si="10"/>
        <v>44129.542109762624</v>
      </c>
      <c r="U63" s="272"/>
      <c r="V63" s="273">
        <v>0.12</v>
      </c>
      <c r="W63" s="274">
        <f>(H63/EREMA!$C$2)*V63</f>
        <v>6906.7764705882346</v>
      </c>
      <c r="X63" s="275" t="s">
        <v>1402</v>
      </c>
    </row>
    <row r="64" spans="1:24" ht="48" customHeight="1" x14ac:dyDescent="0.2">
      <c r="A64" s="194">
        <f t="shared" si="7"/>
        <v>44129.542109762624</v>
      </c>
      <c r="B64" s="222" t="s">
        <v>2383</v>
      </c>
      <c r="C64" s="291" t="str">
        <f t="shared" si="62"/>
        <v>SPINLACE</v>
      </c>
      <c r="D64" s="291">
        <v>1728900</v>
      </c>
      <c r="E64" s="315" t="s">
        <v>56</v>
      </c>
      <c r="F64" s="291" t="str">
        <f t="shared" si="63"/>
        <v xml:space="preserve">SS10100UN3098;SLWHITE;500 </v>
      </c>
      <c r="G64" s="291" t="s">
        <v>251</v>
      </c>
      <c r="H64" s="440">
        <v>85000</v>
      </c>
      <c r="I64" s="316">
        <f>+H64/320</f>
        <v>265.625</v>
      </c>
      <c r="J64" s="291" t="s">
        <v>319</v>
      </c>
      <c r="K64" s="291" t="str">
        <f t="shared" si="64"/>
        <v>J1767766 CORE,131.5"X5.030"X.375"</v>
      </c>
      <c r="L64" s="298">
        <v>22219</v>
      </c>
      <c r="M64" s="291" t="s">
        <v>204</v>
      </c>
      <c r="N64" s="291">
        <v>1</v>
      </c>
      <c r="O64" s="291" t="str">
        <f t="shared" si="65"/>
        <v>J1427223                PKG,47"COMBO,H AND P,3" CENTER</v>
      </c>
      <c r="P64" s="299">
        <f>+Q64/L64</f>
        <v>123.48465801911838</v>
      </c>
      <c r="Q64" s="300">
        <f>1000/10*1000/3098*H64</f>
        <v>2743705.6165267914</v>
      </c>
      <c r="R64" s="292" t="s">
        <v>56</v>
      </c>
      <c r="S64" s="293"/>
      <c r="T64" s="51">
        <f t="shared" si="10"/>
        <v>44140.60981809596</v>
      </c>
      <c r="U64" s="272"/>
    </row>
    <row r="65" spans="1:24" ht="48" customHeight="1" x14ac:dyDescent="0.2">
      <c r="A65" s="194">
        <f t="shared" si="7"/>
        <v>44140.60981809596</v>
      </c>
      <c r="B65" s="196" t="s">
        <v>2385</v>
      </c>
      <c r="C65" s="224" t="str">
        <f t="shared" si="62"/>
        <v>3M</v>
      </c>
      <c r="D65" s="198">
        <v>1429556</v>
      </c>
      <c r="E65" s="439" t="s">
        <v>2390</v>
      </c>
      <c r="F65" s="198" t="str">
        <f t="shared" si="63"/>
        <v>SS10680UN0350;WHITEAH;300</v>
      </c>
      <c r="G65" s="198" t="str">
        <f>VLOOKUP(D65,DETAIL,6,FALSE)</f>
        <v>UNTREATED</v>
      </c>
      <c r="H65" s="229">
        <v>13906</v>
      </c>
      <c r="I65" s="216">
        <f>+H65/286</f>
        <v>48.62237762237762</v>
      </c>
      <c r="J65" s="198" t="str">
        <f t="shared" ref="J65:J72" si="71">VLOOKUP(D65,DETAIL,14,FALSE)</f>
        <v>BRASKEM CP360H</v>
      </c>
      <c r="K65" s="198" t="str">
        <f t="shared" si="64"/>
        <v>J1427159 CORE,352MMX3.032"X.25"</v>
      </c>
      <c r="L65" s="200">
        <v>3400</v>
      </c>
      <c r="M65" s="223" t="str">
        <f t="shared" ref="M65:M72" si="72">VLOOKUP(D65,DETAIL,7,FALSE)</f>
        <v>N/A</v>
      </c>
      <c r="N65" s="198">
        <f t="shared" ref="N65:N72" si="73">VLOOKUP(D65,DETAIL,10,FALSE)</f>
        <v>3</v>
      </c>
      <c r="O65" s="198" t="str">
        <f t="shared" si="65"/>
        <v>J1427238 PKG,45" PLAIN DISC             J1427222 PKG,46" DISC WITH 5" LIP</v>
      </c>
      <c r="P65" s="200">
        <f t="shared" ref="P65:P72" si="74">Q65/L65</f>
        <v>171.84873949579833</v>
      </c>
      <c r="Q65" s="93">
        <f>1000/68*1000/350*H65</f>
        <v>584285.71428571432</v>
      </c>
      <c r="R65" s="218" t="s">
        <v>56</v>
      </c>
      <c r="S65" s="220"/>
      <c r="T65" s="51">
        <f t="shared" si="10"/>
        <v>44142.635750496891</v>
      </c>
      <c r="U65" s="277"/>
      <c r="V65" s="273">
        <v>0.12</v>
      </c>
      <c r="W65" s="274">
        <f>(H65/EREMA!$C$2)*V65</f>
        <v>1963.1999999999998</v>
      </c>
      <c r="X65" s="275" t="s">
        <v>1402</v>
      </c>
    </row>
    <row r="66" spans="1:24" ht="48" customHeight="1" x14ac:dyDescent="0.2">
      <c r="A66" s="194">
        <f t="shared" si="7"/>
        <v>44142.635750496891</v>
      </c>
      <c r="B66" s="196" t="s">
        <v>2386</v>
      </c>
      <c r="C66" s="215" t="str">
        <f>VLOOKUP(D66,DETAIL,4,FALSE)</f>
        <v>CLOPAY</v>
      </c>
      <c r="D66" s="198">
        <v>1429566</v>
      </c>
      <c r="E66" s="439">
        <v>0</v>
      </c>
      <c r="F66" s="198" t="str">
        <f t="shared" ref="F66:F79" si="75">VLOOKUP(D66,DETAIL,5,FALSE)</f>
        <v>SS10680UN1575;WHITE;300</v>
      </c>
      <c r="G66" s="198" t="str">
        <f>VLOOKUP(D66,DETAIL,6,FALSE)</f>
        <v>UNTREATED</v>
      </c>
      <c r="H66" s="229">
        <v>0</v>
      </c>
      <c r="I66" s="216">
        <f t="shared" ref="I66:I71" si="76">+H66/326</f>
        <v>0</v>
      </c>
      <c r="J66" s="198" t="str">
        <f t="shared" si="71"/>
        <v>Braskem CP360H</v>
      </c>
      <c r="K66" s="198" t="str">
        <f>VLOOKUP(D66,DETAIL,9,FALSE)</f>
        <v>J1480711          1578 mm x 3" x 0.25"</v>
      </c>
      <c r="L66" s="200">
        <v>3182</v>
      </c>
      <c r="M66" s="198" t="str">
        <f t="shared" si="72"/>
        <v>N/A</v>
      </c>
      <c r="N66" s="198">
        <f t="shared" si="73"/>
        <v>1</v>
      </c>
      <c r="O66" s="198" t="str">
        <f>VLOOKUP(D66,DETAIL,13,FALSE)</f>
        <v>J1427220 PKG,41" PLAIN DISC         J1427236 PKG,44" DISC WITH 5" LIP</v>
      </c>
      <c r="P66" s="200">
        <f t="shared" si="74"/>
        <v>0</v>
      </c>
      <c r="Q66" s="93">
        <f>1000/68*1000/1575*H66</f>
        <v>0</v>
      </c>
      <c r="R66" s="218" t="s">
        <v>56</v>
      </c>
      <c r="S66" s="220"/>
      <c r="T66" s="51">
        <f t="shared" si="10"/>
        <v>44142.635750496891</v>
      </c>
      <c r="V66" s="273">
        <v>0.12</v>
      </c>
      <c r="W66" s="274">
        <f>(H66/EREMA!$C$2)*V66</f>
        <v>0</v>
      </c>
      <c r="X66" s="275" t="s">
        <v>1402</v>
      </c>
    </row>
    <row r="67" spans="1:24" ht="48" customHeight="1" x14ac:dyDescent="0.2">
      <c r="A67" s="194">
        <f t="shared" si="7"/>
        <v>44142.635750496891</v>
      </c>
      <c r="B67" s="196" t="s">
        <v>2386</v>
      </c>
      <c r="C67" s="215" t="str">
        <f>VLOOKUP(D67,DETAIL,4,FALSE)</f>
        <v xml:space="preserve">HSM </v>
      </c>
      <c r="D67" s="198">
        <v>1702210</v>
      </c>
      <c r="E67" s="439" t="s">
        <v>2395</v>
      </c>
      <c r="F67" s="198" t="str">
        <f t="shared" si="75"/>
        <v>SS10650UN0451;WHITE;300</v>
      </c>
      <c r="G67" s="198" t="str">
        <f>VLOOKUP(D67,DETAIL,6,FALSE)</f>
        <v>UNTREATED</v>
      </c>
      <c r="H67" s="229">
        <v>1688</v>
      </c>
      <c r="I67" s="216">
        <f t="shared" si="76"/>
        <v>5.1779141104294482</v>
      </c>
      <c r="J67" s="198" t="str">
        <f t="shared" si="71"/>
        <v>BRASKEM CP360H</v>
      </c>
      <c r="K67" s="198" t="str">
        <f>VLOOKUP(D67,DETAIL,9,FALSE)</f>
        <v xml:space="preserve">J1531313            CORE,454MMx3.032"x.25" </v>
      </c>
      <c r="L67" s="200">
        <v>1143</v>
      </c>
      <c r="M67" s="217" t="str">
        <f t="shared" si="72"/>
        <v>23" +/- 1"</v>
      </c>
      <c r="N67" s="198" t="str">
        <f t="shared" si="73"/>
        <v>2, 3</v>
      </c>
      <c r="O67" s="198" t="str">
        <f>VLOOKUP(D67,DETAIL,13,FALSE)</f>
        <v xml:space="preserve">J1427225 PKG,24" DISC WITH 5" LIP </v>
      </c>
      <c r="P67" s="200">
        <f t="shared" si="74"/>
        <v>44.153237105172011</v>
      </c>
      <c r="Q67" s="93">
        <f>1000/42.5*1000/787*H67</f>
        <v>50467.150011211605</v>
      </c>
      <c r="R67" s="218" t="s">
        <v>56</v>
      </c>
      <c r="S67" s="219"/>
      <c r="T67" s="51">
        <f t="shared" si="10"/>
        <v>44142.851496918156</v>
      </c>
      <c r="V67" s="273">
        <v>0.12</v>
      </c>
      <c r="W67" s="274">
        <f>(H67/EREMA!$C$2)*V67</f>
        <v>238.30588235294118</v>
      </c>
      <c r="X67" s="275" t="s">
        <v>1402</v>
      </c>
    </row>
    <row r="68" spans="1:24" ht="48" customHeight="1" x14ac:dyDescent="0.2">
      <c r="A68" s="194">
        <f t="shared" si="7"/>
        <v>44142.851496918156</v>
      </c>
      <c r="B68" s="196" t="s">
        <v>2386</v>
      </c>
      <c r="C68" s="215" t="str">
        <f t="shared" ref="C68:C74" si="77">VLOOKUP(D68,DETAIL,4,FALSE)</f>
        <v>PRECEPT MEDICAL</v>
      </c>
      <c r="D68" s="198">
        <v>1429594</v>
      </c>
      <c r="E68" s="439" t="s">
        <v>2404</v>
      </c>
      <c r="F68" s="198" t="str">
        <f t="shared" si="75"/>
        <v>SS10425UN0787;WHITE;300</v>
      </c>
      <c r="G68" s="198" t="str">
        <f>VLOOKUP(D68,DETAIL,6,FALSE)</f>
        <v>UNTREATED</v>
      </c>
      <c r="H68" s="229">
        <v>36526</v>
      </c>
      <c r="I68" s="216">
        <f t="shared" si="76"/>
        <v>112.04294478527608</v>
      </c>
      <c r="J68" s="198" t="str">
        <f t="shared" si="71"/>
        <v>BRASKEM CP360H</v>
      </c>
      <c r="K68" s="198" t="str">
        <f t="shared" ref="K68:K74" si="78">VLOOKUP(D68,DETAIL,9,FALSE)</f>
        <v>J1427165 CORE,790MMX3.032"X.25"</v>
      </c>
      <c r="L68" s="200">
        <v>1143</v>
      </c>
      <c r="M68" s="217" t="str">
        <f t="shared" si="72"/>
        <v>Target 22" Min 21" Max 22.5"</v>
      </c>
      <c r="N68" s="198">
        <f t="shared" si="73"/>
        <v>2</v>
      </c>
      <c r="O68" s="198" t="str">
        <f t="shared" ref="O68:O74" si="79">VLOOKUP(D68,DETAIL,13,FALSE)</f>
        <v xml:space="preserve">J1427217             PKG,22" DISC WITH 5" LIP </v>
      </c>
      <c r="P68" s="200">
        <f t="shared" si="74"/>
        <v>955.41536641203368</v>
      </c>
      <c r="Q68" s="93">
        <f>1000/42.5*1000/787*H68</f>
        <v>1092039.7638089545</v>
      </c>
      <c r="R68" s="218" t="s">
        <v>56</v>
      </c>
      <c r="S68" s="219"/>
      <c r="T68" s="51">
        <f t="shared" si="10"/>
        <v>44147.519952950875</v>
      </c>
      <c r="V68" s="273">
        <v>0.12</v>
      </c>
      <c r="W68" s="274">
        <f>(H68/EREMA!$C$2)*V68</f>
        <v>5156.6117647058827</v>
      </c>
      <c r="X68" s="275" t="s">
        <v>1402</v>
      </c>
    </row>
    <row r="69" spans="1:24" ht="48" customHeight="1" x14ac:dyDescent="0.2">
      <c r="A69" s="194">
        <f t="shared" si="7"/>
        <v>44147.519952950875</v>
      </c>
      <c r="B69" s="196" t="s">
        <v>2386</v>
      </c>
      <c r="C69" s="482" t="str">
        <f t="shared" si="77"/>
        <v>GRIFFIN CARE</v>
      </c>
      <c r="D69" s="197">
        <v>1678426</v>
      </c>
      <c r="E69" s="439" t="s">
        <v>2394</v>
      </c>
      <c r="F69" s="198" t="str">
        <f t="shared" si="75"/>
        <v>SS10420UN0572;LTBLUE;300</v>
      </c>
      <c r="G69" s="198" t="str">
        <f>VLOOKUP(D69,DETAIL,6,FALSE)</f>
        <v>UNTREATED</v>
      </c>
      <c r="H69" s="229">
        <v>4621</v>
      </c>
      <c r="I69" s="216">
        <f t="shared" si="76"/>
        <v>14.174846625766872</v>
      </c>
      <c r="J69" s="198" t="str">
        <f t="shared" si="71"/>
        <v>BRASKEM CP360H</v>
      </c>
      <c r="K69" s="198" t="str">
        <f t="shared" si="78"/>
        <v>J1427149 (3"X.25"X131.5")</v>
      </c>
      <c r="L69" s="200">
        <v>1100</v>
      </c>
      <c r="M69" s="198" t="str">
        <f t="shared" si="72"/>
        <v>N/A</v>
      </c>
      <c r="N69" s="198">
        <f t="shared" si="73"/>
        <v>2</v>
      </c>
      <c r="O69" s="198" t="str">
        <f t="shared" si="79"/>
        <v xml:space="preserve">J1427217             PKG,22" DISC WITH 5" LIP </v>
      </c>
      <c r="P69" s="200">
        <f t="shared" si="74"/>
        <v>174.86301577210668</v>
      </c>
      <c r="Q69" s="93">
        <f>1000/42*1000/572*H69</f>
        <v>192349.31734931734</v>
      </c>
      <c r="R69" s="201" t="s">
        <v>56</v>
      </c>
      <c r="S69" s="202"/>
      <c r="T69" s="51">
        <f t="shared" si="10"/>
        <v>44148.110571560283</v>
      </c>
      <c r="U69" s="272"/>
      <c r="V69" s="273">
        <v>0.12</v>
      </c>
      <c r="W69" s="274">
        <v>344.61176470588236</v>
      </c>
      <c r="X69" s="275" t="s">
        <v>1402</v>
      </c>
    </row>
    <row r="70" spans="1:24" ht="48" customHeight="1" x14ac:dyDescent="0.2">
      <c r="A70" s="194">
        <f t="shared" si="7"/>
        <v>44148.110571560283</v>
      </c>
      <c r="B70" s="196" t="s">
        <v>2386</v>
      </c>
      <c r="C70" s="215" t="str">
        <f t="shared" si="77"/>
        <v>NUTEX</v>
      </c>
      <c r="D70" s="215">
        <v>1430946</v>
      </c>
      <c r="E70" s="439" t="s">
        <v>2401</v>
      </c>
      <c r="F70" s="198" t="str">
        <f t="shared" si="75"/>
        <v>SS21020UN3048;   BLACK;   3</v>
      </c>
      <c r="G70" s="198" t="s">
        <v>1503</v>
      </c>
      <c r="H70" s="229">
        <v>3643</v>
      </c>
      <c r="I70" s="216">
        <f t="shared" si="76"/>
        <v>11.174846625766872</v>
      </c>
      <c r="J70" s="198" t="str">
        <f t="shared" si="71"/>
        <v>BRASKEM CP360H</v>
      </c>
      <c r="K70" s="198" t="str">
        <f t="shared" si="78"/>
        <v>J1427149 (3"X.25"X131.5")</v>
      </c>
      <c r="L70" s="200">
        <v>2800</v>
      </c>
      <c r="M70" s="198" t="str">
        <f t="shared" si="72"/>
        <v>N/A</v>
      </c>
      <c r="N70" s="198">
        <f t="shared" si="73"/>
        <v>1</v>
      </c>
      <c r="O70" s="198" t="str">
        <f t="shared" si="79"/>
        <v xml:space="preserve">J1427226 PKG,30" PLAIN DISC </v>
      </c>
      <c r="P70" s="200">
        <f t="shared" si="74"/>
        <v>5.140035273368607</v>
      </c>
      <c r="Q70" s="93">
        <f>1000/81*1000/3125*H70</f>
        <v>14392.0987654321</v>
      </c>
      <c r="R70" s="218" t="s">
        <v>56</v>
      </c>
      <c r="S70" s="220"/>
      <c r="T70" s="51">
        <f t="shared" si="10"/>
        <v>44148.57619016969</v>
      </c>
      <c r="U70" s="272"/>
      <c r="V70" s="273">
        <v>0.12</v>
      </c>
      <c r="W70" s="274">
        <f>(H70/EREMA!$C$2)*V70</f>
        <v>514.30588235294113</v>
      </c>
      <c r="X70" s="275" t="s">
        <v>1402</v>
      </c>
    </row>
    <row r="71" spans="1:24" ht="48" customHeight="1" x14ac:dyDescent="0.2">
      <c r="A71" s="194">
        <f t="shared" si="7"/>
        <v>44148.57619016969</v>
      </c>
      <c r="B71" s="196" t="s">
        <v>2386</v>
      </c>
      <c r="C71" s="215" t="str">
        <f t="shared" si="77"/>
        <v>FABRENE</v>
      </c>
      <c r="D71" s="215">
        <v>1730098</v>
      </c>
      <c r="E71" s="439" t="s">
        <v>2078</v>
      </c>
      <c r="F71" s="198" t="str">
        <f t="shared" si="75"/>
        <v>SS10810UV3125;NATURAL;500</v>
      </c>
      <c r="G71" s="198" t="s">
        <v>1503</v>
      </c>
      <c r="H71" s="229">
        <v>12000</v>
      </c>
      <c r="I71" s="216">
        <f t="shared" si="76"/>
        <v>36.809815950920246</v>
      </c>
      <c r="J71" s="198" t="str">
        <f t="shared" si="71"/>
        <v>BRASKEM CP360H</v>
      </c>
      <c r="K71" s="198" t="str">
        <f t="shared" si="78"/>
        <v>J1427162 132.5"X5.030"X.375"</v>
      </c>
      <c r="L71" s="200">
        <v>2800</v>
      </c>
      <c r="M71" s="198" t="str">
        <f t="shared" si="72"/>
        <v>N/A</v>
      </c>
      <c r="N71" s="198">
        <f t="shared" si="73"/>
        <v>1</v>
      </c>
      <c r="O71" s="198" t="str">
        <f t="shared" si="79"/>
        <v xml:space="preserve">J1427242  PKG,46" WITH 6" INNER SUPPORT </v>
      </c>
      <c r="P71" s="200">
        <f t="shared" si="74"/>
        <v>16.93121693121693</v>
      </c>
      <c r="Q71" s="93">
        <f>1000/81*1000/3125*H71</f>
        <v>47407.407407407409</v>
      </c>
      <c r="R71" s="218" t="s">
        <v>56</v>
      </c>
      <c r="S71" s="220"/>
      <c r="T71" s="51">
        <f t="shared" si="10"/>
        <v>44150.109932500978</v>
      </c>
      <c r="U71" s="272"/>
      <c r="V71" s="273">
        <v>0.12</v>
      </c>
      <c r="W71" s="274">
        <f>(H71/EREMA!$C$2)*V71</f>
        <v>1694.1176470588234</v>
      </c>
      <c r="X71" s="275" t="s">
        <v>1402</v>
      </c>
    </row>
    <row r="72" spans="1:24" ht="48" customHeight="1" x14ac:dyDescent="0.2">
      <c r="A72" s="194">
        <f t="shared" si="7"/>
        <v>44150.109932500978</v>
      </c>
      <c r="B72" s="196" t="s">
        <v>2386</v>
      </c>
      <c r="C72" s="469" t="str">
        <f t="shared" si="77"/>
        <v>SPINLACE/IPC Apex</v>
      </c>
      <c r="D72" s="470">
        <v>1702241</v>
      </c>
      <c r="E72" s="439" t="s">
        <v>2398</v>
      </c>
      <c r="F72" s="470" t="str">
        <f t="shared" si="75"/>
        <v>SS10150UN2134;SLWHITE;300</v>
      </c>
      <c r="G72" s="470" t="str">
        <f>VLOOKUP(D72,DETAIL,6,FALSE)</f>
        <v>UNTREATED</v>
      </c>
      <c r="H72" s="471">
        <v>26077</v>
      </c>
      <c r="I72" s="472">
        <f>+H72/286</f>
        <v>91.17832167832168</v>
      </c>
      <c r="J72" s="470" t="str">
        <f t="shared" si="71"/>
        <v>Braskem CP360H</v>
      </c>
      <c r="K72" s="470" t="str">
        <f t="shared" si="78"/>
        <v>J1427149 CORE,131.5"X3.032"X.25"</v>
      </c>
      <c r="L72" s="473">
        <v>15000</v>
      </c>
      <c r="M72" s="474" t="str">
        <f t="shared" si="72"/>
        <v>48" MAX OD</v>
      </c>
      <c r="N72" s="470">
        <f t="shared" si="73"/>
        <v>1</v>
      </c>
      <c r="O72" s="470" t="str">
        <f t="shared" si="79"/>
        <v>J1427223                PKG,47"COMBO,H AND P,3" CENTER</v>
      </c>
      <c r="P72" s="473">
        <f t="shared" si="74"/>
        <v>54.31011142351349</v>
      </c>
      <c r="Q72" s="475">
        <f>1000/15*1000/2134*H72</f>
        <v>814651.67135270231</v>
      </c>
      <c r="R72" s="476" t="s">
        <v>56</v>
      </c>
      <c r="S72" s="477"/>
      <c r="T72" s="51">
        <f t="shared" si="10"/>
        <v>44153.909029237577</v>
      </c>
      <c r="U72" s="272"/>
      <c r="V72" s="273">
        <v>0.12</v>
      </c>
      <c r="W72" s="274">
        <f>(H72/EREMA!$C$2)*V72</f>
        <v>3681.4588235294118</v>
      </c>
      <c r="X72" s="275" t="s">
        <v>1402</v>
      </c>
    </row>
    <row r="73" spans="1:24" ht="48" customHeight="1" x14ac:dyDescent="0.2">
      <c r="A73" s="194">
        <f t="shared" ref="A73:A84" si="80">T72</f>
        <v>44153.909029237577</v>
      </c>
      <c r="B73" s="196" t="s">
        <v>2386</v>
      </c>
      <c r="C73" s="291" t="str">
        <f t="shared" si="77"/>
        <v>SPINLACE</v>
      </c>
      <c r="D73" s="291">
        <v>1728900</v>
      </c>
      <c r="E73" s="315" t="s">
        <v>56</v>
      </c>
      <c r="F73" s="291" t="str">
        <f t="shared" si="75"/>
        <v xml:space="preserve">SS10100UN3098;SLWHITE;500 </v>
      </c>
      <c r="G73" s="291" t="s">
        <v>251</v>
      </c>
      <c r="H73" s="440">
        <v>124925</v>
      </c>
      <c r="I73" s="316">
        <f>+H73/320</f>
        <v>390.390625</v>
      </c>
      <c r="J73" s="291" t="s">
        <v>319</v>
      </c>
      <c r="K73" s="291" t="str">
        <f t="shared" si="78"/>
        <v>J1767766 CORE,131.5"X5.030"X.375"</v>
      </c>
      <c r="L73" s="298">
        <v>22219</v>
      </c>
      <c r="M73" s="291" t="s">
        <v>204</v>
      </c>
      <c r="N73" s="291">
        <v>1</v>
      </c>
      <c r="O73" s="291" t="str">
        <f t="shared" si="79"/>
        <v>J1427223                PKG,47"COMBO,H AND P,3" CENTER</v>
      </c>
      <c r="P73" s="299">
        <f>+Q73/L73</f>
        <v>181.48612827103958</v>
      </c>
      <c r="Q73" s="300">
        <f>1000/10*1000/3098*H73</f>
        <v>4032440.2840542281</v>
      </c>
      <c r="R73" s="292" t="s">
        <v>56</v>
      </c>
      <c r="S73" s="293"/>
      <c r="T73" s="51">
        <f t="shared" ref="T73:T84" si="81">T72+I73/24</f>
        <v>44170.175305279241</v>
      </c>
      <c r="U73" s="272"/>
    </row>
    <row r="74" spans="1:24" ht="48" customHeight="1" x14ac:dyDescent="0.2">
      <c r="A74" s="194">
        <f t="shared" si="80"/>
        <v>44170.175305279241</v>
      </c>
      <c r="B74" s="222" t="s">
        <v>2387</v>
      </c>
      <c r="C74" s="224" t="str">
        <f t="shared" si="77"/>
        <v>3M</v>
      </c>
      <c r="D74" s="198">
        <v>1429556</v>
      </c>
      <c r="E74" s="439" t="s">
        <v>2391</v>
      </c>
      <c r="F74" s="198" t="str">
        <f t="shared" si="75"/>
        <v>SS10680UN0350;WHITEAH;300</v>
      </c>
      <c r="G74" s="198" t="str">
        <f t="shared" ref="G74:G79" si="82">VLOOKUP(D74,DETAIL,6,FALSE)</f>
        <v>UNTREATED</v>
      </c>
      <c r="H74" s="229">
        <v>13842</v>
      </c>
      <c r="I74" s="216">
        <f>+H74/286</f>
        <v>48.3986013986014</v>
      </c>
      <c r="J74" s="198" t="str">
        <f t="shared" ref="J74:J79" si="83">VLOOKUP(D74,DETAIL,14,FALSE)</f>
        <v>BRASKEM CP360H</v>
      </c>
      <c r="K74" s="198" t="str">
        <f t="shared" si="78"/>
        <v>J1427159 CORE,352MMX3.032"X.25"</v>
      </c>
      <c r="L74" s="200">
        <v>3400</v>
      </c>
      <c r="M74" s="223" t="str">
        <f t="shared" ref="M74:M79" si="84">VLOOKUP(D74,DETAIL,7,FALSE)</f>
        <v>N/A</v>
      </c>
      <c r="N74" s="198">
        <f t="shared" ref="N74:N79" si="85">VLOOKUP(D74,DETAIL,10,FALSE)</f>
        <v>3</v>
      </c>
      <c r="O74" s="198" t="str">
        <f t="shared" si="79"/>
        <v>J1427238 PKG,45" PLAIN DISC             J1427222 PKG,46" DISC WITH 5" LIP</v>
      </c>
      <c r="P74" s="200">
        <f t="shared" ref="P74:P79" si="86">Q74/L74</f>
        <v>171.05783489866536</v>
      </c>
      <c r="Q74" s="93">
        <f>1000/68*1000/350*H74</f>
        <v>581596.63865546219</v>
      </c>
      <c r="R74" s="218" t="s">
        <v>56</v>
      </c>
      <c r="S74" s="220"/>
      <c r="T74" s="51">
        <f t="shared" si="81"/>
        <v>44172.191913670853</v>
      </c>
      <c r="U74" s="277"/>
      <c r="V74" s="273">
        <v>0.12</v>
      </c>
      <c r="W74" s="274">
        <f>(H74/EREMA!$C$2)*V74</f>
        <v>1954.164705882353</v>
      </c>
      <c r="X74" s="275" t="s">
        <v>1402</v>
      </c>
    </row>
    <row r="75" spans="1:24" ht="48" customHeight="1" x14ac:dyDescent="0.2">
      <c r="A75" s="194">
        <f t="shared" si="80"/>
        <v>44172.191913670853</v>
      </c>
      <c r="B75" s="222" t="s">
        <v>2388</v>
      </c>
      <c r="C75" s="215" t="str">
        <f>VLOOKUP(D75,DETAIL,4,FALSE)</f>
        <v>CLOPAY</v>
      </c>
      <c r="D75" s="198">
        <v>1429566</v>
      </c>
      <c r="E75" s="439"/>
      <c r="F75" s="198" t="str">
        <f t="shared" si="75"/>
        <v>SS10680UN1575;WHITE;300</v>
      </c>
      <c r="G75" s="198" t="str">
        <f t="shared" si="82"/>
        <v>UNTREATED</v>
      </c>
      <c r="H75" s="229">
        <v>0</v>
      </c>
      <c r="I75" s="216">
        <f>+H75/326</f>
        <v>0</v>
      </c>
      <c r="J75" s="198" t="str">
        <f t="shared" si="83"/>
        <v>Braskem CP360H</v>
      </c>
      <c r="K75" s="198" t="str">
        <f>VLOOKUP(D75,DETAIL,9,FALSE)</f>
        <v>J1480711          1578 mm x 3" x 0.25"</v>
      </c>
      <c r="L75" s="200">
        <v>3182</v>
      </c>
      <c r="M75" s="198" t="str">
        <f t="shared" si="84"/>
        <v>N/A</v>
      </c>
      <c r="N75" s="198">
        <f t="shared" si="85"/>
        <v>1</v>
      </c>
      <c r="O75" s="198" t="str">
        <f>VLOOKUP(D75,DETAIL,13,FALSE)</f>
        <v>J1427220 PKG,41" PLAIN DISC         J1427236 PKG,44" DISC WITH 5" LIP</v>
      </c>
      <c r="P75" s="200">
        <f t="shared" si="86"/>
        <v>0</v>
      </c>
      <c r="Q75" s="93">
        <f>1000/68*1000/1575*H75</f>
        <v>0</v>
      </c>
      <c r="R75" s="218" t="s">
        <v>56</v>
      </c>
      <c r="S75" s="220"/>
      <c r="T75" s="51">
        <f t="shared" si="81"/>
        <v>44172.191913670853</v>
      </c>
      <c r="V75" s="273">
        <v>0.12</v>
      </c>
      <c r="W75" s="274">
        <f>(H75/EREMA!$C$2)*V75</f>
        <v>0</v>
      </c>
      <c r="X75" s="275" t="s">
        <v>1402</v>
      </c>
    </row>
    <row r="76" spans="1:24" ht="48" customHeight="1" x14ac:dyDescent="0.2">
      <c r="A76" s="194">
        <f t="shared" si="80"/>
        <v>44172.191913670853</v>
      </c>
      <c r="B76" s="222" t="s">
        <v>2388</v>
      </c>
      <c r="C76" s="215" t="str">
        <f>VLOOKUP(D76,DETAIL,4,FALSE)</f>
        <v xml:space="preserve">HSM </v>
      </c>
      <c r="D76" s="198">
        <v>1702210</v>
      </c>
      <c r="E76" s="439" t="s">
        <v>2395</v>
      </c>
      <c r="F76" s="198" t="str">
        <f t="shared" si="75"/>
        <v>SS10650UN0451;WHITE;300</v>
      </c>
      <c r="G76" s="198" t="str">
        <f t="shared" si="82"/>
        <v>UNTREATED</v>
      </c>
      <c r="H76" s="229">
        <v>1688</v>
      </c>
      <c r="I76" s="216">
        <f>+H76/326</f>
        <v>5.1779141104294482</v>
      </c>
      <c r="J76" s="198" t="str">
        <f t="shared" si="83"/>
        <v>BRASKEM CP360H</v>
      </c>
      <c r="K76" s="198" t="str">
        <f>VLOOKUP(D76,DETAIL,9,FALSE)</f>
        <v xml:space="preserve">J1531313            CORE,454MMx3.032"x.25" </v>
      </c>
      <c r="L76" s="200">
        <v>1143</v>
      </c>
      <c r="M76" s="217" t="str">
        <f t="shared" si="84"/>
        <v>23" +/- 1"</v>
      </c>
      <c r="N76" s="198" t="str">
        <f t="shared" si="85"/>
        <v>2, 3</v>
      </c>
      <c r="O76" s="198" t="str">
        <f>VLOOKUP(D76,DETAIL,13,FALSE)</f>
        <v xml:space="preserve">J1427225 PKG,24" DISC WITH 5" LIP </v>
      </c>
      <c r="P76" s="200">
        <f t="shared" si="86"/>
        <v>44.153237105172011</v>
      </c>
      <c r="Q76" s="93">
        <f>1000/42.5*1000/787*H76</f>
        <v>50467.150011211605</v>
      </c>
      <c r="R76" s="218" t="s">
        <v>56</v>
      </c>
      <c r="S76" s="219"/>
      <c r="T76" s="51">
        <f t="shared" si="81"/>
        <v>44172.407660092118</v>
      </c>
      <c r="V76" s="273">
        <v>0.12</v>
      </c>
      <c r="W76" s="274">
        <f>(H76/EREMA!$C$2)*V76</f>
        <v>238.30588235294118</v>
      </c>
      <c r="X76" s="275" t="s">
        <v>1402</v>
      </c>
    </row>
    <row r="77" spans="1:24" ht="48" customHeight="1" x14ac:dyDescent="0.2">
      <c r="A77" s="194">
        <f t="shared" si="80"/>
        <v>44172.407660092118</v>
      </c>
      <c r="B77" s="222" t="s">
        <v>2388</v>
      </c>
      <c r="C77" s="215" t="str">
        <f>VLOOKUP(D77,DETAIL,4,FALSE)</f>
        <v>J &amp; M</v>
      </c>
      <c r="D77" s="198">
        <v>1642628</v>
      </c>
      <c r="E77" s="439" t="s">
        <v>2396</v>
      </c>
      <c r="F77" s="198" t="str">
        <f t="shared" si="75"/>
        <v>SS10510UV3200;WHITE;300</v>
      </c>
      <c r="G77" s="198" t="str">
        <f t="shared" si="82"/>
        <v>UV</v>
      </c>
      <c r="H77" s="229">
        <v>13609</v>
      </c>
      <c r="I77" s="216">
        <f>+H77/326</f>
        <v>41.745398773006137</v>
      </c>
      <c r="J77" s="198" t="str">
        <f t="shared" si="83"/>
        <v>BRASKEM CP360H</v>
      </c>
      <c r="K77" s="198" t="str">
        <f>VLOOKUP(D77,DETAIL,9,FALSE)</f>
        <v xml:space="preserve">J1427149 CORE,131.5"X3.032"X.25" </v>
      </c>
      <c r="L77" s="200">
        <v>1143</v>
      </c>
      <c r="M77" s="217" t="str">
        <f t="shared" si="84"/>
        <v>29" +/- 1"</v>
      </c>
      <c r="N77" s="198">
        <f t="shared" si="85"/>
        <v>1</v>
      </c>
      <c r="O77" s="198" t="str">
        <f>VLOOKUP(D77,DETAIL,13,FALSE)</f>
        <v>J1427219 PKG,29" PLAIN DISC</v>
      </c>
      <c r="P77" s="200">
        <f t="shared" si="86"/>
        <v>355.97239559495608</v>
      </c>
      <c r="Q77" s="93">
        <f>1000/42.5*1000/787*H77</f>
        <v>406876.44816503482</v>
      </c>
      <c r="R77" s="218" t="s">
        <v>56</v>
      </c>
      <c r="S77" s="219"/>
      <c r="T77" s="51">
        <f t="shared" si="81"/>
        <v>44174.14705170766</v>
      </c>
      <c r="V77" s="273">
        <v>0.12</v>
      </c>
      <c r="W77" s="274">
        <f>(H77/EREMA!$C$2)*V77</f>
        <v>1921.2705882352941</v>
      </c>
      <c r="X77" s="275" t="s">
        <v>1402</v>
      </c>
    </row>
    <row r="78" spans="1:24" ht="48" customHeight="1" x14ac:dyDescent="0.2">
      <c r="A78" s="194">
        <f t="shared" si="80"/>
        <v>44174.14705170766</v>
      </c>
      <c r="B78" s="222" t="s">
        <v>2388</v>
      </c>
      <c r="C78" s="215" t="str">
        <f>VLOOKUP(D78,DETAIL,4,FALSE)</f>
        <v>PRECEPT MEDICAL</v>
      </c>
      <c r="D78" s="198">
        <v>1429594</v>
      </c>
      <c r="E78" s="439" t="s">
        <v>2405</v>
      </c>
      <c r="F78" s="198" t="str">
        <f t="shared" si="75"/>
        <v>SS10425UN0787;WHITE;300</v>
      </c>
      <c r="G78" s="198" t="str">
        <f t="shared" si="82"/>
        <v>UNTREATED</v>
      </c>
      <c r="H78" s="229">
        <v>28103</v>
      </c>
      <c r="I78" s="216">
        <f>+H78/326</f>
        <v>86.205521472392633</v>
      </c>
      <c r="J78" s="198" t="str">
        <f t="shared" si="83"/>
        <v>BRASKEM CP360H</v>
      </c>
      <c r="K78" s="198" t="str">
        <f>VLOOKUP(D78,DETAIL,9,FALSE)</f>
        <v>J1427165 CORE,790MMX3.032"X.25"</v>
      </c>
      <c r="L78" s="200">
        <v>1143</v>
      </c>
      <c r="M78" s="217" t="str">
        <f t="shared" si="84"/>
        <v>Target 22" Min 21" Max 22.5"</v>
      </c>
      <c r="N78" s="198">
        <f t="shared" si="85"/>
        <v>2</v>
      </c>
      <c r="O78" s="198" t="str">
        <f>VLOOKUP(D78,DETAIL,13,FALSE)</f>
        <v xml:space="preserve">J1427217             PKG,22" DISC WITH 5" LIP </v>
      </c>
      <c r="P78" s="200">
        <f t="shared" si="86"/>
        <v>735.09385211294375</v>
      </c>
      <c r="Q78" s="93">
        <f>1000/42.5*1000/787*H78</f>
        <v>840212.27296509466</v>
      </c>
      <c r="R78" s="218" t="s">
        <v>56</v>
      </c>
      <c r="S78" s="219"/>
      <c r="T78" s="51">
        <f t="shared" si="81"/>
        <v>44177.738948435675</v>
      </c>
      <c r="V78" s="273">
        <v>0.12</v>
      </c>
      <c r="W78" s="274">
        <f>(H78/EREMA!$C$2)*V78</f>
        <v>3967.482352941176</v>
      </c>
      <c r="X78" s="275" t="s">
        <v>1402</v>
      </c>
    </row>
    <row r="79" spans="1:24" ht="48" customHeight="1" x14ac:dyDescent="0.2">
      <c r="A79" s="194">
        <f t="shared" si="80"/>
        <v>44177.738948435675</v>
      </c>
      <c r="B79" s="222" t="s">
        <v>2388</v>
      </c>
      <c r="C79" s="482" t="str">
        <f>VLOOKUP(D79,DETAIL,4,FALSE)</f>
        <v>GRIFFIN CARE</v>
      </c>
      <c r="D79" s="197">
        <v>1678426</v>
      </c>
      <c r="E79" s="439" t="s">
        <v>2394</v>
      </c>
      <c r="F79" s="198" t="str">
        <f t="shared" si="75"/>
        <v>SS10420UN0572;LTBLUE;300</v>
      </c>
      <c r="G79" s="198" t="str">
        <f t="shared" si="82"/>
        <v>UNTREATED</v>
      </c>
      <c r="H79" s="229">
        <v>4621</v>
      </c>
      <c r="I79" s="216">
        <f>+H79/326</f>
        <v>14.174846625766872</v>
      </c>
      <c r="J79" s="198" t="str">
        <f t="shared" si="83"/>
        <v>BRASKEM CP360H</v>
      </c>
      <c r="K79" s="198" t="str">
        <f>VLOOKUP(D79,DETAIL,9,FALSE)</f>
        <v>J1427149 (3"X.25"X131.5")</v>
      </c>
      <c r="L79" s="200">
        <v>1100</v>
      </c>
      <c r="M79" s="198" t="str">
        <f t="shared" si="84"/>
        <v>N/A</v>
      </c>
      <c r="N79" s="198">
        <f t="shared" si="85"/>
        <v>2</v>
      </c>
      <c r="O79" s="198" t="str">
        <f>VLOOKUP(D79,DETAIL,13,FALSE)</f>
        <v xml:space="preserve">J1427217             PKG,22" DISC WITH 5" LIP </v>
      </c>
      <c r="P79" s="200">
        <f t="shared" si="86"/>
        <v>174.86301577210668</v>
      </c>
      <c r="Q79" s="93">
        <f>1000/42*1000/572*H79</f>
        <v>192349.31734931734</v>
      </c>
      <c r="R79" s="201" t="s">
        <v>56</v>
      </c>
      <c r="S79" s="202"/>
      <c r="T79" s="51">
        <f t="shared" si="81"/>
        <v>44178.329567045083</v>
      </c>
      <c r="U79" s="272"/>
      <c r="V79" s="273">
        <v>0.12</v>
      </c>
      <c r="W79" s="274">
        <v>344.61176470588236</v>
      </c>
      <c r="X79" s="275" t="s">
        <v>1402</v>
      </c>
    </row>
    <row r="80" spans="1:24" ht="48" customHeight="1" x14ac:dyDescent="0.2">
      <c r="A80" s="194">
        <f t="shared" si="80"/>
        <v>44178.329567045083</v>
      </c>
      <c r="B80" s="222" t="s">
        <v>2388</v>
      </c>
      <c r="C80" s="382">
        <v>44173</v>
      </c>
      <c r="D80" s="375" t="s">
        <v>1098</v>
      </c>
      <c r="E80" s="376"/>
      <c r="F80" s="375"/>
      <c r="G80" s="375"/>
      <c r="H80" s="172"/>
      <c r="I80" s="378">
        <v>24</v>
      </c>
      <c r="J80" s="375"/>
      <c r="K80" s="375"/>
      <c r="L80" s="377"/>
      <c r="M80" s="375"/>
      <c r="N80" s="375"/>
      <c r="O80" s="375"/>
      <c r="P80" s="379"/>
      <c r="Q80" s="172"/>
      <c r="R80" s="380" t="s">
        <v>1098</v>
      </c>
      <c r="S80" s="381"/>
      <c r="T80" s="51">
        <f t="shared" si="81"/>
        <v>44179.329567045083</v>
      </c>
      <c r="U80" s="272"/>
    </row>
    <row r="81" spans="1:24" ht="48" customHeight="1" x14ac:dyDescent="0.2">
      <c r="A81" s="194">
        <f t="shared" si="80"/>
        <v>44179.329567045083</v>
      </c>
      <c r="B81" s="222" t="s">
        <v>2388</v>
      </c>
      <c r="C81" s="215" t="str">
        <f>VLOOKUP(D81,DETAIL,4,FALSE)</f>
        <v>NUTEX</v>
      </c>
      <c r="D81" s="215">
        <v>1430946</v>
      </c>
      <c r="E81" s="439" t="s">
        <v>2402</v>
      </c>
      <c r="F81" s="198" t="str">
        <f>VLOOKUP(D81,DETAIL,5,FALSE)</f>
        <v>SS21020UN3048;   BLACK;   3</v>
      </c>
      <c r="G81" s="198" t="s">
        <v>1503</v>
      </c>
      <c r="H81" s="229">
        <v>33231</v>
      </c>
      <c r="I81" s="216">
        <f>+H81/326</f>
        <v>101.93558282208589</v>
      </c>
      <c r="J81" s="198" t="str">
        <f>VLOOKUP(D81,DETAIL,14,FALSE)</f>
        <v>BRASKEM CP360H</v>
      </c>
      <c r="K81" s="198" t="str">
        <f>VLOOKUP(D81,DETAIL,9,FALSE)</f>
        <v>J1427149 (3"X.25"X131.5")</v>
      </c>
      <c r="L81" s="200">
        <v>2800</v>
      </c>
      <c r="M81" s="198" t="str">
        <f>VLOOKUP(D81,DETAIL,7,FALSE)</f>
        <v>N/A</v>
      </c>
      <c r="N81" s="198">
        <f>VLOOKUP(D81,DETAIL,10,FALSE)</f>
        <v>1</v>
      </c>
      <c r="O81" s="198" t="str">
        <f>VLOOKUP(D81,DETAIL,13,FALSE)</f>
        <v xml:space="preserve">J1427226 PKG,30" PLAIN DISC </v>
      </c>
      <c r="P81" s="200">
        <f>Q81/L81</f>
        <v>46.886772486772493</v>
      </c>
      <c r="Q81" s="93">
        <f>1000/81*1000/3125*H81</f>
        <v>131282.96296296298</v>
      </c>
      <c r="R81" s="218" t="s">
        <v>56</v>
      </c>
      <c r="S81" s="220"/>
      <c r="T81" s="51">
        <f t="shared" si="81"/>
        <v>44183.576882996</v>
      </c>
      <c r="U81" s="272"/>
      <c r="V81" s="273">
        <v>0.12</v>
      </c>
      <c r="W81" s="274">
        <f>(H81/EREMA!$C$2)*V81</f>
        <v>4691.4352941176476</v>
      </c>
      <c r="X81" s="275" t="s">
        <v>1402</v>
      </c>
    </row>
    <row r="82" spans="1:24" ht="48" customHeight="1" x14ac:dyDescent="0.2">
      <c r="A82" s="194">
        <f t="shared" si="80"/>
        <v>44183.576882996</v>
      </c>
      <c r="B82" s="222" t="s">
        <v>2388</v>
      </c>
      <c r="C82" s="215" t="str">
        <f>VLOOKUP(D82,DETAIL,4,FALSE)</f>
        <v>FABRENE</v>
      </c>
      <c r="D82" s="215">
        <v>1730098</v>
      </c>
      <c r="E82" s="439" t="s">
        <v>2078</v>
      </c>
      <c r="F82" s="198" t="str">
        <f>VLOOKUP(D82,DETAIL,5,FALSE)</f>
        <v>SS10810UV3125;NATURAL;500</v>
      </c>
      <c r="G82" s="198" t="s">
        <v>1503</v>
      </c>
      <c r="H82" s="229">
        <v>12000</v>
      </c>
      <c r="I82" s="216">
        <f>+H82/326</f>
        <v>36.809815950920246</v>
      </c>
      <c r="J82" s="198" t="str">
        <f>VLOOKUP(D82,DETAIL,14,FALSE)</f>
        <v>BRASKEM CP360H</v>
      </c>
      <c r="K82" s="198" t="str">
        <f>VLOOKUP(D82,DETAIL,9,FALSE)</f>
        <v>J1427162 132.5"X5.030"X.375"</v>
      </c>
      <c r="L82" s="200">
        <v>2800</v>
      </c>
      <c r="M82" s="198" t="str">
        <f>VLOOKUP(D82,DETAIL,7,FALSE)</f>
        <v>N/A</v>
      </c>
      <c r="N82" s="198">
        <f>VLOOKUP(D82,DETAIL,10,FALSE)</f>
        <v>1</v>
      </c>
      <c r="O82" s="198" t="str">
        <f>VLOOKUP(D82,DETAIL,13,FALSE)</f>
        <v xml:space="preserve">J1427242  PKG,46" WITH 6" INNER SUPPORT </v>
      </c>
      <c r="P82" s="200">
        <f>Q82/L82</f>
        <v>16.93121693121693</v>
      </c>
      <c r="Q82" s="93">
        <f>1000/81*1000/3125*H82</f>
        <v>47407.407407407409</v>
      </c>
      <c r="R82" s="218" t="s">
        <v>56</v>
      </c>
      <c r="S82" s="220"/>
      <c r="T82" s="51">
        <f t="shared" si="81"/>
        <v>44185.110625327288</v>
      </c>
      <c r="U82" s="272"/>
      <c r="V82" s="273">
        <v>0.12</v>
      </c>
      <c r="W82" s="274">
        <f>(H82/EREMA!$C$2)*V82</f>
        <v>1694.1176470588234</v>
      </c>
      <c r="X82" s="275" t="s">
        <v>1402</v>
      </c>
    </row>
    <row r="83" spans="1:24" ht="48" customHeight="1" x14ac:dyDescent="0.2">
      <c r="A83" s="194">
        <f t="shared" si="80"/>
        <v>44185.110625327288</v>
      </c>
      <c r="B83" s="222" t="s">
        <v>2388</v>
      </c>
      <c r="C83" s="469" t="str">
        <f>VLOOKUP(D83,DETAIL,4,FALSE)</f>
        <v>SPINLACE/IPC Apex</v>
      </c>
      <c r="D83" s="470">
        <v>1702241</v>
      </c>
      <c r="E83" s="439" t="s">
        <v>2399</v>
      </c>
      <c r="F83" s="470" t="str">
        <f>VLOOKUP(D83,DETAIL,5,FALSE)</f>
        <v>SS10150UN2134;SLWHITE;300</v>
      </c>
      <c r="G83" s="470" t="str">
        <f>VLOOKUP(D83,DETAIL,6,FALSE)</f>
        <v>UNTREATED</v>
      </c>
      <c r="H83" s="471">
        <v>35231</v>
      </c>
      <c r="I83" s="472">
        <f>+H83/286</f>
        <v>123.18531468531468</v>
      </c>
      <c r="J83" s="470" t="str">
        <f>VLOOKUP(D83,DETAIL,14,FALSE)</f>
        <v>Braskem CP360H</v>
      </c>
      <c r="K83" s="470" t="str">
        <f>VLOOKUP(D83,DETAIL,9,FALSE)</f>
        <v>J1427149 CORE,131.5"X3.032"X.25"</v>
      </c>
      <c r="L83" s="473">
        <v>15000</v>
      </c>
      <c r="M83" s="474" t="str">
        <f>VLOOKUP(D83,DETAIL,7,FALSE)</f>
        <v>48" MAX OD</v>
      </c>
      <c r="N83" s="470">
        <f>VLOOKUP(D83,DETAIL,10,FALSE)</f>
        <v>1</v>
      </c>
      <c r="O83" s="470" t="str">
        <f>VLOOKUP(D83,DETAIL,13,FALSE)</f>
        <v>J1427223                PKG,47"COMBO,H AND P,3" CENTER</v>
      </c>
      <c r="P83" s="473">
        <f>Q83/L83</f>
        <v>73.374986983234407</v>
      </c>
      <c r="Q83" s="475">
        <f>1000/15*1000/2134*H83</f>
        <v>1100624.8047485161</v>
      </c>
      <c r="R83" s="476" t="s">
        <v>56</v>
      </c>
      <c r="S83" s="477"/>
      <c r="T83" s="51">
        <f t="shared" si="81"/>
        <v>44190.243346772513</v>
      </c>
      <c r="U83" s="272"/>
      <c r="V83" s="273">
        <v>0.12</v>
      </c>
      <c r="W83" s="274">
        <f>(H83/EREMA!$C$2)*V83</f>
        <v>4973.7882352941178</v>
      </c>
      <c r="X83" s="275" t="s">
        <v>1402</v>
      </c>
    </row>
    <row r="84" spans="1:24" ht="48" customHeight="1" x14ac:dyDescent="0.2">
      <c r="A84" s="194">
        <f t="shared" si="80"/>
        <v>44190.243346772513</v>
      </c>
      <c r="B84" s="222" t="s">
        <v>2388</v>
      </c>
      <c r="C84" s="291" t="str">
        <f>VLOOKUP(D84,DETAIL,4,FALSE)</f>
        <v>SPINLACE</v>
      </c>
      <c r="D84" s="291">
        <v>1728900</v>
      </c>
      <c r="E84" s="315" t="s">
        <v>56</v>
      </c>
      <c r="F84" s="291" t="str">
        <f>VLOOKUP(D84,DETAIL,5,FALSE)</f>
        <v xml:space="preserve">SS10100UN3098;SLWHITE;500 </v>
      </c>
      <c r="G84" s="291" t="s">
        <v>251</v>
      </c>
      <c r="H84" s="440">
        <v>72700</v>
      </c>
      <c r="I84" s="316">
        <f>+H84/320</f>
        <v>227.1875</v>
      </c>
      <c r="J84" s="291" t="s">
        <v>319</v>
      </c>
      <c r="K84" s="291" t="str">
        <f>VLOOKUP(D84,DETAIL,9,FALSE)</f>
        <v>J1767766 CORE,131.5"X5.030"X.375"</v>
      </c>
      <c r="L84" s="298">
        <v>22219</v>
      </c>
      <c r="M84" s="291" t="s">
        <v>204</v>
      </c>
      <c r="N84" s="291">
        <v>1</v>
      </c>
      <c r="O84" s="291" t="str">
        <f>VLOOKUP(D84,DETAIL,13,FALSE)</f>
        <v>J1427223                PKG,47"COMBO,H AND P,3" CENTER</v>
      </c>
      <c r="P84" s="299">
        <f>+Q84/L84</f>
        <v>105.61570162341066</v>
      </c>
      <c r="Q84" s="300">
        <f>1000/10*1000/3098*H84</f>
        <v>2346675.2743705614</v>
      </c>
      <c r="R84" s="292" t="s">
        <v>56</v>
      </c>
      <c r="S84" s="293"/>
      <c r="T84" s="51">
        <f t="shared" si="81"/>
        <v>44199.709492605849</v>
      </c>
      <c r="U84" s="272"/>
    </row>
    <row r="134" spans="1:24" ht="48" customHeight="1" x14ac:dyDescent="0.2">
      <c r="A134" s="194">
        <f>T133</f>
        <v>0</v>
      </c>
      <c r="B134" s="196" t="s">
        <v>1740</v>
      </c>
      <c r="C134" s="203"/>
      <c r="D134" s="204" t="s">
        <v>433</v>
      </c>
      <c r="E134" s="205" t="s">
        <v>1153</v>
      </c>
      <c r="F134" s="206"/>
      <c r="G134" s="206"/>
      <c r="H134" s="207"/>
      <c r="I134" s="208">
        <v>6</v>
      </c>
      <c r="J134" s="206"/>
      <c r="K134" s="206"/>
      <c r="L134" s="209"/>
      <c r="M134" s="206"/>
      <c r="N134" s="206"/>
      <c r="O134" s="206"/>
      <c r="P134" s="210"/>
      <c r="Q134" s="211"/>
      <c r="R134" s="212" t="s">
        <v>434</v>
      </c>
      <c r="S134" s="213"/>
      <c r="T134" s="195">
        <f>T133+I134/24</f>
        <v>0.25</v>
      </c>
      <c r="U134" s="277"/>
      <c r="V134" s="273">
        <v>0.12</v>
      </c>
      <c r="W134" s="274">
        <f>(H134/EREMA!$C$2)*V134</f>
        <v>0</v>
      </c>
      <c r="X134" s="275" t="s">
        <v>1402</v>
      </c>
    </row>
    <row r="135" spans="1:24" ht="48" customHeight="1" x14ac:dyDescent="0.2">
      <c r="A135" s="194">
        <f>T134</f>
        <v>0.25</v>
      </c>
      <c r="B135" s="196" t="s">
        <v>1740</v>
      </c>
      <c r="C135" s="203"/>
      <c r="D135" s="204" t="s">
        <v>435</v>
      </c>
      <c r="E135" s="205" t="s">
        <v>1152</v>
      </c>
      <c r="F135" s="206"/>
      <c r="G135" s="206"/>
      <c r="H135" s="207"/>
      <c r="I135" s="208">
        <v>10</v>
      </c>
      <c r="J135" s="206"/>
      <c r="K135" s="206"/>
      <c r="L135" s="209"/>
      <c r="M135" s="206"/>
      <c r="N135" s="206"/>
      <c r="O135" s="206"/>
      <c r="P135" s="214"/>
      <c r="Q135" s="211"/>
      <c r="R135" s="212" t="s">
        <v>434</v>
      </c>
      <c r="S135" s="213"/>
      <c r="T135" s="195">
        <f>T134+I135/24</f>
        <v>0.66666666666666674</v>
      </c>
      <c r="V135" s="273">
        <v>0.12</v>
      </c>
      <c r="W135" s="274">
        <f>(H135/EREMA!$C$2)*V135</f>
        <v>0</v>
      </c>
      <c r="X135" s="275" t="s">
        <v>1402</v>
      </c>
    </row>
  </sheetData>
  <autoFilter ref="A1:U84" xr:uid="{00000000-0009-0000-0000-000002000000}"/>
  <conditionalFormatting sqref="T134 T2:T84">
    <cfRule type="cellIs" dxfId="23" priority="127" stopIfTrue="1" operator="equal">
      <formula>"ORDER COMPLETE"</formula>
    </cfRule>
    <cfRule type="cellIs" dxfId="22" priority="128" stopIfTrue="1" operator="greaterThan">
      <formula>R2</formula>
    </cfRule>
  </conditionalFormatting>
  <printOptions horizontalCentered="1" gridLines="1"/>
  <pageMargins left="0" right="0" top="0.5" bottom="0.25" header="0.3" footer="0.3"/>
  <pageSetup scale="38" fitToHeight="0" orientation="landscape" r:id="rId1"/>
  <headerFooter alignWithMargins="0">
    <oddHeader>&amp;CWAY LINE 4&amp;R&amp;D  &amp;T</oddHeader>
    <oddFooter>&amp;C&amp;P</oddFooter>
  </headerFooter>
  <ignoredErrors>
    <ignoredError sqref="I6 I3 P47 I12:I13 P22:Q22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200-000000000000}">
          <x14:formula1>
            <xm:f>'K:\MANUFACTURING\NEW-WAY SCH 2019\New Way SCH-JDE W3-W6, W14\[New Way SCH W3-W6, W14 03.19.19.xlsx]EREMA'!#REF!</xm:f>
          </x14:formula1>
          <xm:sqref>X8:X11 X79 X69 X55:X56</xm:sqref>
        </x14:dataValidation>
        <x14:dataValidation type="list" allowBlank="1" showInputMessage="1" showErrorMessage="1" xr:uid="{00000000-0002-0000-0200-000001000000}">
          <x14:formula1>
            <xm:f>EREMA!B$6:B$15</xm:f>
          </x14:formula1>
          <xm:sqref>X134:X135 X12:X54 X80:X84 X57:X68 X2:X7 X70:X78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X131"/>
  <sheetViews>
    <sheetView topLeftCell="B1" zoomScale="75" zoomScaleNormal="75" workbookViewId="0">
      <pane ySplit="1" topLeftCell="A10" activePane="bottomLeft" state="frozen"/>
      <selection activeCell="H15" activeCellId="1" sqref="D14 H15"/>
      <selection pane="bottomLeft" activeCell="H15" activeCellId="1" sqref="D14 H15"/>
    </sheetView>
  </sheetViews>
  <sheetFormatPr defaultColWidth="8.85546875" defaultRowHeight="42" customHeight="1" x14ac:dyDescent="0.2"/>
  <cols>
    <col min="1" max="1" width="25.5703125" style="276" customWidth="1"/>
    <col min="2" max="2" width="17" style="276" customWidth="1"/>
    <col min="3" max="3" width="21.85546875" style="276" customWidth="1" collapsed="1"/>
    <col min="4" max="4" width="14.85546875" style="278" customWidth="1" collapsed="1"/>
    <col min="5" max="5" width="16.85546875" style="276" customWidth="1"/>
    <col min="6" max="6" width="19.85546875" style="276" customWidth="1"/>
    <col min="7" max="7" width="15.5703125" style="276" customWidth="1"/>
    <col min="8" max="9" width="10.85546875" style="276" customWidth="1"/>
    <col min="10" max="10" width="14.42578125" style="276" hidden="1" customWidth="1"/>
    <col min="11" max="11" width="19.140625" style="276" hidden="1" customWidth="1"/>
    <col min="12" max="12" width="17.85546875" style="276" hidden="1" customWidth="1"/>
    <col min="13" max="13" width="16.5703125" style="276" hidden="1" customWidth="1"/>
    <col min="14" max="14" width="9.85546875" style="278" hidden="1" customWidth="1"/>
    <col min="15" max="15" width="25" style="276" hidden="1" customWidth="1"/>
    <col min="16" max="16" width="9.85546875" style="276" hidden="1" customWidth="1"/>
    <col min="17" max="17" width="13.85546875" style="276" customWidth="1"/>
    <col min="18" max="18" width="14.5703125" style="279" customWidth="1"/>
    <col min="19" max="19" width="14.7109375" style="279" customWidth="1"/>
    <col min="20" max="20" width="22.28515625" style="279" customWidth="1"/>
    <col min="21" max="21" width="30" style="276" customWidth="1"/>
    <col min="22" max="22" width="34" style="276" hidden="1" customWidth="1"/>
    <col min="23" max="23" width="15.5703125" style="276" hidden="1" customWidth="1"/>
    <col min="24" max="24" width="21.140625" style="276" hidden="1" customWidth="1"/>
    <col min="25" max="244" width="8.85546875" style="276"/>
    <col min="245" max="245" width="25.5703125" style="276" customWidth="1"/>
    <col min="246" max="246" width="11.5703125" style="276" customWidth="1"/>
    <col min="247" max="247" width="20.85546875" style="276" customWidth="1"/>
    <col min="248" max="248" width="18.5703125" style="276" customWidth="1"/>
    <col min="249" max="249" width="12.140625" style="276" customWidth="1"/>
    <col min="250" max="250" width="18.85546875" style="276" customWidth="1"/>
    <col min="251" max="251" width="16.85546875" style="276" customWidth="1"/>
    <col min="252" max="252" width="10.85546875" style="276" customWidth="1"/>
    <col min="253" max="253" width="10.85546875" style="276" bestFit="1" customWidth="1"/>
    <col min="254" max="254" width="12.140625" style="276" customWidth="1"/>
    <col min="255" max="255" width="14" style="276" customWidth="1"/>
    <col min="256" max="256" width="12.42578125" style="276" bestFit="1" customWidth="1"/>
    <col min="257" max="257" width="14.42578125" style="276" customWidth="1"/>
    <col min="258" max="258" width="9.85546875" style="276" customWidth="1"/>
    <col min="259" max="259" width="15.85546875" style="276" customWidth="1"/>
    <col min="260" max="260" width="9.85546875" style="276" customWidth="1"/>
    <col min="261" max="261" width="11.85546875" style="276" customWidth="1"/>
    <col min="262" max="262" width="17.42578125" style="276" customWidth="1"/>
    <col min="263" max="263" width="14.140625" style="276" bestFit="1" customWidth="1"/>
    <col min="264" max="264" width="26" style="276" bestFit="1" customWidth="1"/>
    <col min="265" max="265" width="26.85546875" style="276" bestFit="1" customWidth="1"/>
    <col min="266" max="500" width="8.85546875" style="276"/>
    <col min="501" max="501" width="25.5703125" style="276" customWidth="1"/>
    <col min="502" max="502" width="11.5703125" style="276" customWidth="1"/>
    <col min="503" max="503" width="20.85546875" style="276" customWidth="1"/>
    <col min="504" max="504" width="18.5703125" style="276" customWidth="1"/>
    <col min="505" max="505" width="12.140625" style="276" customWidth="1"/>
    <col min="506" max="506" width="18.85546875" style="276" customWidth="1"/>
    <col min="507" max="507" width="16.85546875" style="276" customWidth="1"/>
    <col min="508" max="508" width="10.85546875" style="276" customWidth="1"/>
    <col min="509" max="509" width="10.85546875" style="276" bestFit="1" customWidth="1"/>
    <col min="510" max="510" width="12.140625" style="276" customWidth="1"/>
    <col min="511" max="511" width="14" style="276" customWidth="1"/>
    <col min="512" max="512" width="12.42578125" style="276" bestFit="1" customWidth="1"/>
    <col min="513" max="513" width="14.42578125" style="276" customWidth="1"/>
    <col min="514" max="514" width="9.85546875" style="276" customWidth="1"/>
    <col min="515" max="515" width="15.85546875" style="276" customWidth="1"/>
    <col min="516" max="516" width="9.85546875" style="276" customWidth="1"/>
    <col min="517" max="517" width="11.85546875" style="276" customWidth="1"/>
    <col min="518" max="518" width="17.42578125" style="276" customWidth="1"/>
    <col min="519" max="519" width="14.140625" style="276" bestFit="1" customWidth="1"/>
    <col min="520" max="520" width="26" style="276" bestFit="1" customWidth="1"/>
    <col min="521" max="521" width="26.85546875" style="276" bestFit="1" customWidth="1"/>
    <col min="522" max="756" width="8.85546875" style="276"/>
    <col min="757" max="757" width="25.5703125" style="276" customWidth="1"/>
    <col min="758" max="758" width="11.5703125" style="276" customWidth="1"/>
    <col min="759" max="759" width="20.85546875" style="276" customWidth="1"/>
    <col min="760" max="760" width="18.5703125" style="276" customWidth="1"/>
    <col min="761" max="761" width="12.140625" style="276" customWidth="1"/>
    <col min="762" max="762" width="18.85546875" style="276" customWidth="1"/>
    <col min="763" max="763" width="16.85546875" style="276" customWidth="1"/>
    <col min="764" max="764" width="10.85546875" style="276" customWidth="1"/>
    <col min="765" max="765" width="10.85546875" style="276" bestFit="1" customWidth="1"/>
    <col min="766" max="766" width="12.140625" style="276" customWidth="1"/>
    <col min="767" max="767" width="14" style="276" customWidth="1"/>
    <col min="768" max="768" width="12.42578125" style="276" bestFit="1" customWidth="1"/>
    <col min="769" max="769" width="14.42578125" style="276" customWidth="1"/>
    <col min="770" max="770" width="9.85546875" style="276" customWidth="1"/>
    <col min="771" max="771" width="15.85546875" style="276" customWidth="1"/>
    <col min="772" max="772" width="9.85546875" style="276" customWidth="1"/>
    <col min="773" max="773" width="11.85546875" style="276" customWidth="1"/>
    <col min="774" max="774" width="17.42578125" style="276" customWidth="1"/>
    <col min="775" max="775" width="14.140625" style="276" bestFit="1" customWidth="1"/>
    <col min="776" max="776" width="26" style="276" bestFit="1" customWidth="1"/>
    <col min="777" max="777" width="26.85546875" style="276" bestFit="1" customWidth="1"/>
    <col min="778" max="1012" width="8.85546875" style="276"/>
    <col min="1013" max="1013" width="25.5703125" style="276" customWidth="1"/>
    <col min="1014" max="1014" width="11.5703125" style="276" customWidth="1"/>
    <col min="1015" max="1015" width="20.85546875" style="276" customWidth="1"/>
    <col min="1016" max="1016" width="18.5703125" style="276" customWidth="1"/>
    <col min="1017" max="1017" width="12.140625" style="276" customWidth="1"/>
    <col min="1018" max="1018" width="18.85546875" style="276" customWidth="1"/>
    <col min="1019" max="1019" width="16.85546875" style="276" customWidth="1"/>
    <col min="1020" max="1020" width="10.85546875" style="276" customWidth="1"/>
    <col min="1021" max="1021" width="10.85546875" style="276" bestFit="1" customWidth="1"/>
    <col min="1022" max="1022" width="12.140625" style="276" customWidth="1"/>
    <col min="1023" max="1023" width="14" style="276" customWidth="1"/>
    <col min="1024" max="1024" width="12.42578125" style="276" bestFit="1" customWidth="1"/>
    <col min="1025" max="1025" width="14.42578125" style="276" customWidth="1"/>
    <col min="1026" max="1026" width="9.85546875" style="276" customWidth="1"/>
    <col min="1027" max="1027" width="15.85546875" style="276" customWidth="1"/>
    <col min="1028" max="1028" width="9.85546875" style="276" customWidth="1"/>
    <col min="1029" max="1029" width="11.85546875" style="276" customWidth="1"/>
    <col min="1030" max="1030" width="17.42578125" style="276" customWidth="1"/>
    <col min="1031" max="1031" width="14.140625" style="276" bestFit="1" customWidth="1"/>
    <col min="1032" max="1032" width="26" style="276" bestFit="1" customWidth="1"/>
    <col min="1033" max="1033" width="26.85546875" style="276" bestFit="1" customWidth="1"/>
    <col min="1034" max="1268" width="8.85546875" style="276"/>
    <col min="1269" max="1269" width="25.5703125" style="276" customWidth="1"/>
    <col min="1270" max="1270" width="11.5703125" style="276" customWidth="1"/>
    <col min="1271" max="1271" width="20.85546875" style="276" customWidth="1"/>
    <col min="1272" max="1272" width="18.5703125" style="276" customWidth="1"/>
    <col min="1273" max="1273" width="12.140625" style="276" customWidth="1"/>
    <col min="1274" max="1274" width="18.85546875" style="276" customWidth="1"/>
    <col min="1275" max="1275" width="16.85546875" style="276" customWidth="1"/>
    <col min="1276" max="1276" width="10.85546875" style="276" customWidth="1"/>
    <col min="1277" max="1277" width="10.85546875" style="276" bestFit="1" customWidth="1"/>
    <col min="1278" max="1278" width="12.140625" style="276" customWidth="1"/>
    <col min="1279" max="1279" width="14" style="276" customWidth="1"/>
    <col min="1280" max="1280" width="12.42578125" style="276" bestFit="1" customWidth="1"/>
    <col min="1281" max="1281" width="14.42578125" style="276" customWidth="1"/>
    <col min="1282" max="1282" width="9.85546875" style="276" customWidth="1"/>
    <col min="1283" max="1283" width="15.85546875" style="276" customWidth="1"/>
    <col min="1284" max="1284" width="9.85546875" style="276" customWidth="1"/>
    <col min="1285" max="1285" width="11.85546875" style="276" customWidth="1"/>
    <col min="1286" max="1286" width="17.42578125" style="276" customWidth="1"/>
    <col min="1287" max="1287" width="14.140625" style="276" bestFit="1" customWidth="1"/>
    <col min="1288" max="1288" width="26" style="276" bestFit="1" customWidth="1"/>
    <col min="1289" max="1289" width="26.85546875" style="276" bestFit="1" customWidth="1"/>
    <col min="1290" max="1524" width="8.85546875" style="276"/>
    <col min="1525" max="1525" width="25.5703125" style="276" customWidth="1"/>
    <col min="1526" max="1526" width="11.5703125" style="276" customWidth="1"/>
    <col min="1527" max="1527" width="20.85546875" style="276" customWidth="1"/>
    <col min="1528" max="1528" width="18.5703125" style="276" customWidth="1"/>
    <col min="1529" max="1529" width="12.140625" style="276" customWidth="1"/>
    <col min="1530" max="1530" width="18.85546875" style="276" customWidth="1"/>
    <col min="1531" max="1531" width="16.85546875" style="276" customWidth="1"/>
    <col min="1532" max="1532" width="10.85546875" style="276" customWidth="1"/>
    <col min="1533" max="1533" width="10.85546875" style="276" bestFit="1" customWidth="1"/>
    <col min="1534" max="1534" width="12.140625" style="276" customWidth="1"/>
    <col min="1535" max="1535" width="14" style="276" customWidth="1"/>
    <col min="1536" max="1536" width="12.42578125" style="276" bestFit="1" customWidth="1"/>
    <col min="1537" max="1537" width="14.42578125" style="276" customWidth="1"/>
    <col min="1538" max="1538" width="9.85546875" style="276" customWidth="1"/>
    <col min="1539" max="1539" width="15.85546875" style="276" customWidth="1"/>
    <col min="1540" max="1540" width="9.85546875" style="276" customWidth="1"/>
    <col min="1541" max="1541" width="11.85546875" style="276" customWidth="1"/>
    <col min="1542" max="1542" width="17.42578125" style="276" customWidth="1"/>
    <col min="1543" max="1543" width="14.140625" style="276" bestFit="1" customWidth="1"/>
    <col min="1544" max="1544" width="26" style="276" bestFit="1" customWidth="1"/>
    <col min="1545" max="1545" width="26.85546875" style="276" bestFit="1" customWidth="1"/>
    <col min="1546" max="1780" width="8.85546875" style="276"/>
    <col min="1781" max="1781" width="25.5703125" style="276" customWidth="1"/>
    <col min="1782" max="1782" width="11.5703125" style="276" customWidth="1"/>
    <col min="1783" max="1783" width="20.85546875" style="276" customWidth="1"/>
    <col min="1784" max="1784" width="18.5703125" style="276" customWidth="1"/>
    <col min="1785" max="1785" width="12.140625" style="276" customWidth="1"/>
    <col min="1786" max="1786" width="18.85546875" style="276" customWidth="1"/>
    <col min="1787" max="1787" width="16.85546875" style="276" customWidth="1"/>
    <col min="1788" max="1788" width="10.85546875" style="276" customWidth="1"/>
    <col min="1789" max="1789" width="10.85546875" style="276" bestFit="1" customWidth="1"/>
    <col min="1790" max="1790" width="12.140625" style="276" customWidth="1"/>
    <col min="1791" max="1791" width="14" style="276" customWidth="1"/>
    <col min="1792" max="1792" width="12.42578125" style="276" bestFit="1" customWidth="1"/>
    <col min="1793" max="1793" width="14.42578125" style="276" customWidth="1"/>
    <col min="1794" max="1794" width="9.85546875" style="276" customWidth="1"/>
    <col min="1795" max="1795" width="15.85546875" style="276" customWidth="1"/>
    <col min="1796" max="1796" width="9.85546875" style="276" customWidth="1"/>
    <col min="1797" max="1797" width="11.85546875" style="276" customWidth="1"/>
    <col min="1798" max="1798" width="17.42578125" style="276" customWidth="1"/>
    <col min="1799" max="1799" width="14.140625" style="276" bestFit="1" customWidth="1"/>
    <col min="1800" max="1800" width="26" style="276" bestFit="1" customWidth="1"/>
    <col min="1801" max="1801" width="26.85546875" style="276" bestFit="1" customWidth="1"/>
    <col min="1802" max="2036" width="8.85546875" style="276"/>
    <col min="2037" max="2037" width="25.5703125" style="276" customWidth="1"/>
    <col min="2038" max="2038" width="11.5703125" style="276" customWidth="1"/>
    <col min="2039" max="2039" width="20.85546875" style="276" customWidth="1"/>
    <col min="2040" max="2040" width="18.5703125" style="276" customWidth="1"/>
    <col min="2041" max="2041" width="12.140625" style="276" customWidth="1"/>
    <col min="2042" max="2042" width="18.85546875" style="276" customWidth="1"/>
    <col min="2043" max="2043" width="16.85546875" style="276" customWidth="1"/>
    <col min="2044" max="2044" width="10.85546875" style="276" customWidth="1"/>
    <col min="2045" max="2045" width="10.85546875" style="276" bestFit="1" customWidth="1"/>
    <col min="2046" max="2046" width="12.140625" style="276" customWidth="1"/>
    <col min="2047" max="2047" width="14" style="276" customWidth="1"/>
    <col min="2048" max="2048" width="12.42578125" style="276" bestFit="1" customWidth="1"/>
    <col min="2049" max="2049" width="14.42578125" style="276" customWidth="1"/>
    <col min="2050" max="2050" width="9.85546875" style="276" customWidth="1"/>
    <col min="2051" max="2051" width="15.85546875" style="276" customWidth="1"/>
    <col min="2052" max="2052" width="9.85546875" style="276" customWidth="1"/>
    <col min="2053" max="2053" width="11.85546875" style="276" customWidth="1"/>
    <col min="2054" max="2054" width="17.42578125" style="276" customWidth="1"/>
    <col min="2055" max="2055" width="14.140625" style="276" bestFit="1" customWidth="1"/>
    <col min="2056" max="2056" width="26" style="276" bestFit="1" customWidth="1"/>
    <col min="2057" max="2057" width="26.85546875" style="276" bestFit="1" customWidth="1"/>
    <col min="2058" max="2292" width="8.85546875" style="276"/>
    <col min="2293" max="2293" width="25.5703125" style="276" customWidth="1"/>
    <col min="2294" max="2294" width="11.5703125" style="276" customWidth="1"/>
    <col min="2295" max="2295" width="20.85546875" style="276" customWidth="1"/>
    <col min="2296" max="2296" width="18.5703125" style="276" customWidth="1"/>
    <col min="2297" max="2297" width="12.140625" style="276" customWidth="1"/>
    <col min="2298" max="2298" width="18.85546875" style="276" customWidth="1"/>
    <col min="2299" max="2299" width="16.85546875" style="276" customWidth="1"/>
    <col min="2300" max="2300" width="10.85546875" style="276" customWidth="1"/>
    <col min="2301" max="2301" width="10.85546875" style="276" bestFit="1" customWidth="1"/>
    <col min="2302" max="2302" width="12.140625" style="276" customWidth="1"/>
    <col min="2303" max="2303" width="14" style="276" customWidth="1"/>
    <col min="2304" max="2304" width="12.42578125" style="276" bestFit="1" customWidth="1"/>
    <col min="2305" max="2305" width="14.42578125" style="276" customWidth="1"/>
    <col min="2306" max="2306" width="9.85546875" style="276" customWidth="1"/>
    <col min="2307" max="2307" width="15.85546875" style="276" customWidth="1"/>
    <col min="2308" max="2308" width="9.85546875" style="276" customWidth="1"/>
    <col min="2309" max="2309" width="11.85546875" style="276" customWidth="1"/>
    <col min="2310" max="2310" width="17.42578125" style="276" customWidth="1"/>
    <col min="2311" max="2311" width="14.140625" style="276" bestFit="1" customWidth="1"/>
    <col min="2312" max="2312" width="26" style="276" bestFit="1" customWidth="1"/>
    <col min="2313" max="2313" width="26.85546875" style="276" bestFit="1" customWidth="1"/>
    <col min="2314" max="2548" width="8.85546875" style="276"/>
    <col min="2549" max="2549" width="25.5703125" style="276" customWidth="1"/>
    <col min="2550" max="2550" width="11.5703125" style="276" customWidth="1"/>
    <col min="2551" max="2551" width="20.85546875" style="276" customWidth="1"/>
    <col min="2552" max="2552" width="18.5703125" style="276" customWidth="1"/>
    <col min="2553" max="2553" width="12.140625" style="276" customWidth="1"/>
    <col min="2554" max="2554" width="18.85546875" style="276" customWidth="1"/>
    <col min="2555" max="2555" width="16.85546875" style="276" customWidth="1"/>
    <col min="2556" max="2556" width="10.85546875" style="276" customWidth="1"/>
    <col min="2557" max="2557" width="10.85546875" style="276" bestFit="1" customWidth="1"/>
    <col min="2558" max="2558" width="12.140625" style="276" customWidth="1"/>
    <col min="2559" max="2559" width="14" style="276" customWidth="1"/>
    <col min="2560" max="2560" width="12.42578125" style="276" bestFit="1" customWidth="1"/>
    <col min="2561" max="2561" width="14.42578125" style="276" customWidth="1"/>
    <col min="2562" max="2562" width="9.85546875" style="276" customWidth="1"/>
    <col min="2563" max="2563" width="15.85546875" style="276" customWidth="1"/>
    <col min="2564" max="2564" width="9.85546875" style="276" customWidth="1"/>
    <col min="2565" max="2565" width="11.85546875" style="276" customWidth="1"/>
    <col min="2566" max="2566" width="17.42578125" style="276" customWidth="1"/>
    <col min="2567" max="2567" width="14.140625" style="276" bestFit="1" customWidth="1"/>
    <col min="2568" max="2568" width="26" style="276" bestFit="1" customWidth="1"/>
    <col min="2569" max="2569" width="26.85546875" style="276" bestFit="1" customWidth="1"/>
    <col min="2570" max="2804" width="8.85546875" style="276"/>
    <col min="2805" max="2805" width="25.5703125" style="276" customWidth="1"/>
    <col min="2806" max="2806" width="11.5703125" style="276" customWidth="1"/>
    <col min="2807" max="2807" width="20.85546875" style="276" customWidth="1"/>
    <col min="2808" max="2808" width="18.5703125" style="276" customWidth="1"/>
    <col min="2809" max="2809" width="12.140625" style="276" customWidth="1"/>
    <col min="2810" max="2810" width="18.85546875" style="276" customWidth="1"/>
    <col min="2811" max="2811" width="16.85546875" style="276" customWidth="1"/>
    <col min="2812" max="2812" width="10.85546875" style="276" customWidth="1"/>
    <col min="2813" max="2813" width="10.85546875" style="276" bestFit="1" customWidth="1"/>
    <col min="2814" max="2814" width="12.140625" style="276" customWidth="1"/>
    <col min="2815" max="2815" width="14" style="276" customWidth="1"/>
    <col min="2816" max="2816" width="12.42578125" style="276" bestFit="1" customWidth="1"/>
    <col min="2817" max="2817" width="14.42578125" style="276" customWidth="1"/>
    <col min="2818" max="2818" width="9.85546875" style="276" customWidth="1"/>
    <col min="2819" max="2819" width="15.85546875" style="276" customWidth="1"/>
    <col min="2820" max="2820" width="9.85546875" style="276" customWidth="1"/>
    <col min="2821" max="2821" width="11.85546875" style="276" customWidth="1"/>
    <col min="2822" max="2822" width="17.42578125" style="276" customWidth="1"/>
    <col min="2823" max="2823" width="14.140625" style="276" bestFit="1" customWidth="1"/>
    <col min="2824" max="2824" width="26" style="276" bestFit="1" customWidth="1"/>
    <col min="2825" max="2825" width="26.85546875" style="276" bestFit="1" customWidth="1"/>
    <col min="2826" max="3060" width="8.85546875" style="276"/>
    <col min="3061" max="3061" width="25.5703125" style="276" customWidth="1"/>
    <col min="3062" max="3062" width="11.5703125" style="276" customWidth="1"/>
    <col min="3063" max="3063" width="20.85546875" style="276" customWidth="1"/>
    <col min="3064" max="3064" width="18.5703125" style="276" customWidth="1"/>
    <col min="3065" max="3065" width="12.140625" style="276" customWidth="1"/>
    <col min="3066" max="3066" width="18.85546875" style="276" customWidth="1"/>
    <col min="3067" max="3067" width="16.85546875" style="276" customWidth="1"/>
    <col min="3068" max="3068" width="10.85546875" style="276" customWidth="1"/>
    <col min="3069" max="3069" width="10.85546875" style="276" bestFit="1" customWidth="1"/>
    <col min="3070" max="3070" width="12.140625" style="276" customWidth="1"/>
    <col min="3071" max="3071" width="14" style="276" customWidth="1"/>
    <col min="3072" max="3072" width="12.42578125" style="276" bestFit="1" customWidth="1"/>
    <col min="3073" max="3073" width="14.42578125" style="276" customWidth="1"/>
    <col min="3074" max="3074" width="9.85546875" style="276" customWidth="1"/>
    <col min="3075" max="3075" width="15.85546875" style="276" customWidth="1"/>
    <col min="3076" max="3076" width="9.85546875" style="276" customWidth="1"/>
    <col min="3077" max="3077" width="11.85546875" style="276" customWidth="1"/>
    <col min="3078" max="3078" width="17.42578125" style="276" customWidth="1"/>
    <col min="3079" max="3079" width="14.140625" style="276" bestFit="1" customWidth="1"/>
    <col min="3080" max="3080" width="26" style="276" bestFit="1" customWidth="1"/>
    <col min="3081" max="3081" width="26.85546875" style="276" bestFit="1" customWidth="1"/>
    <col min="3082" max="3316" width="8.85546875" style="276"/>
    <col min="3317" max="3317" width="25.5703125" style="276" customWidth="1"/>
    <col min="3318" max="3318" width="11.5703125" style="276" customWidth="1"/>
    <col min="3319" max="3319" width="20.85546875" style="276" customWidth="1"/>
    <col min="3320" max="3320" width="18.5703125" style="276" customWidth="1"/>
    <col min="3321" max="3321" width="12.140625" style="276" customWidth="1"/>
    <col min="3322" max="3322" width="18.85546875" style="276" customWidth="1"/>
    <col min="3323" max="3323" width="16.85546875" style="276" customWidth="1"/>
    <col min="3324" max="3324" width="10.85546875" style="276" customWidth="1"/>
    <col min="3325" max="3325" width="10.85546875" style="276" bestFit="1" customWidth="1"/>
    <col min="3326" max="3326" width="12.140625" style="276" customWidth="1"/>
    <col min="3327" max="3327" width="14" style="276" customWidth="1"/>
    <col min="3328" max="3328" width="12.42578125" style="276" bestFit="1" customWidth="1"/>
    <col min="3329" max="3329" width="14.42578125" style="276" customWidth="1"/>
    <col min="3330" max="3330" width="9.85546875" style="276" customWidth="1"/>
    <col min="3331" max="3331" width="15.85546875" style="276" customWidth="1"/>
    <col min="3332" max="3332" width="9.85546875" style="276" customWidth="1"/>
    <col min="3333" max="3333" width="11.85546875" style="276" customWidth="1"/>
    <col min="3334" max="3334" width="17.42578125" style="276" customWidth="1"/>
    <col min="3335" max="3335" width="14.140625" style="276" bestFit="1" customWidth="1"/>
    <col min="3336" max="3336" width="26" style="276" bestFit="1" customWidth="1"/>
    <col min="3337" max="3337" width="26.85546875" style="276" bestFit="1" customWidth="1"/>
    <col min="3338" max="3572" width="8.85546875" style="276"/>
    <col min="3573" max="3573" width="25.5703125" style="276" customWidth="1"/>
    <col min="3574" max="3574" width="11.5703125" style="276" customWidth="1"/>
    <col min="3575" max="3575" width="20.85546875" style="276" customWidth="1"/>
    <col min="3576" max="3576" width="18.5703125" style="276" customWidth="1"/>
    <col min="3577" max="3577" width="12.140625" style="276" customWidth="1"/>
    <col min="3578" max="3578" width="18.85546875" style="276" customWidth="1"/>
    <col min="3579" max="3579" width="16.85546875" style="276" customWidth="1"/>
    <col min="3580" max="3580" width="10.85546875" style="276" customWidth="1"/>
    <col min="3581" max="3581" width="10.85546875" style="276" bestFit="1" customWidth="1"/>
    <col min="3582" max="3582" width="12.140625" style="276" customWidth="1"/>
    <col min="3583" max="3583" width="14" style="276" customWidth="1"/>
    <col min="3584" max="3584" width="12.42578125" style="276" bestFit="1" customWidth="1"/>
    <col min="3585" max="3585" width="14.42578125" style="276" customWidth="1"/>
    <col min="3586" max="3586" width="9.85546875" style="276" customWidth="1"/>
    <col min="3587" max="3587" width="15.85546875" style="276" customWidth="1"/>
    <col min="3588" max="3588" width="9.85546875" style="276" customWidth="1"/>
    <col min="3589" max="3589" width="11.85546875" style="276" customWidth="1"/>
    <col min="3590" max="3590" width="17.42578125" style="276" customWidth="1"/>
    <col min="3591" max="3591" width="14.140625" style="276" bestFit="1" customWidth="1"/>
    <col min="3592" max="3592" width="26" style="276" bestFit="1" customWidth="1"/>
    <col min="3593" max="3593" width="26.85546875" style="276" bestFit="1" customWidth="1"/>
    <col min="3594" max="3828" width="8.85546875" style="276"/>
    <col min="3829" max="3829" width="25.5703125" style="276" customWidth="1"/>
    <col min="3830" max="3830" width="11.5703125" style="276" customWidth="1"/>
    <col min="3831" max="3831" width="20.85546875" style="276" customWidth="1"/>
    <col min="3832" max="3832" width="18.5703125" style="276" customWidth="1"/>
    <col min="3833" max="3833" width="12.140625" style="276" customWidth="1"/>
    <col min="3834" max="3834" width="18.85546875" style="276" customWidth="1"/>
    <col min="3835" max="3835" width="16.85546875" style="276" customWidth="1"/>
    <col min="3836" max="3836" width="10.85546875" style="276" customWidth="1"/>
    <col min="3837" max="3837" width="10.85546875" style="276" bestFit="1" customWidth="1"/>
    <col min="3838" max="3838" width="12.140625" style="276" customWidth="1"/>
    <col min="3839" max="3839" width="14" style="276" customWidth="1"/>
    <col min="3840" max="3840" width="12.42578125" style="276" bestFit="1" customWidth="1"/>
    <col min="3841" max="3841" width="14.42578125" style="276" customWidth="1"/>
    <col min="3842" max="3842" width="9.85546875" style="276" customWidth="1"/>
    <col min="3843" max="3843" width="15.85546875" style="276" customWidth="1"/>
    <col min="3844" max="3844" width="9.85546875" style="276" customWidth="1"/>
    <col min="3845" max="3845" width="11.85546875" style="276" customWidth="1"/>
    <col min="3846" max="3846" width="17.42578125" style="276" customWidth="1"/>
    <col min="3847" max="3847" width="14.140625" style="276" bestFit="1" customWidth="1"/>
    <col min="3848" max="3848" width="26" style="276" bestFit="1" customWidth="1"/>
    <col min="3849" max="3849" width="26.85546875" style="276" bestFit="1" customWidth="1"/>
    <col min="3850" max="4084" width="8.85546875" style="276"/>
    <col min="4085" max="4085" width="25.5703125" style="276" customWidth="1"/>
    <col min="4086" max="4086" width="11.5703125" style="276" customWidth="1"/>
    <col min="4087" max="4087" width="20.85546875" style="276" customWidth="1"/>
    <col min="4088" max="4088" width="18.5703125" style="276" customWidth="1"/>
    <col min="4089" max="4089" width="12.140625" style="276" customWidth="1"/>
    <col min="4090" max="4090" width="18.85546875" style="276" customWidth="1"/>
    <col min="4091" max="4091" width="16.85546875" style="276" customWidth="1"/>
    <col min="4092" max="4092" width="10.85546875" style="276" customWidth="1"/>
    <col min="4093" max="4093" width="10.85546875" style="276" bestFit="1" customWidth="1"/>
    <col min="4094" max="4094" width="12.140625" style="276" customWidth="1"/>
    <col min="4095" max="4095" width="14" style="276" customWidth="1"/>
    <col min="4096" max="4096" width="12.42578125" style="276" bestFit="1" customWidth="1"/>
    <col min="4097" max="4097" width="14.42578125" style="276" customWidth="1"/>
    <col min="4098" max="4098" width="9.85546875" style="276" customWidth="1"/>
    <col min="4099" max="4099" width="15.85546875" style="276" customWidth="1"/>
    <col min="4100" max="4100" width="9.85546875" style="276" customWidth="1"/>
    <col min="4101" max="4101" width="11.85546875" style="276" customWidth="1"/>
    <col min="4102" max="4102" width="17.42578125" style="276" customWidth="1"/>
    <col min="4103" max="4103" width="14.140625" style="276" bestFit="1" customWidth="1"/>
    <col min="4104" max="4104" width="26" style="276" bestFit="1" customWidth="1"/>
    <col min="4105" max="4105" width="26.85546875" style="276" bestFit="1" customWidth="1"/>
    <col min="4106" max="4340" width="8.85546875" style="276"/>
    <col min="4341" max="4341" width="25.5703125" style="276" customWidth="1"/>
    <col min="4342" max="4342" width="11.5703125" style="276" customWidth="1"/>
    <col min="4343" max="4343" width="20.85546875" style="276" customWidth="1"/>
    <col min="4344" max="4344" width="18.5703125" style="276" customWidth="1"/>
    <col min="4345" max="4345" width="12.140625" style="276" customWidth="1"/>
    <col min="4346" max="4346" width="18.85546875" style="276" customWidth="1"/>
    <col min="4347" max="4347" width="16.85546875" style="276" customWidth="1"/>
    <col min="4348" max="4348" width="10.85546875" style="276" customWidth="1"/>
    <col min="4349" max="4349" width="10.85546875" style="276" bestFit="1" customWidth="1"/>
    <col min="4350" max="4350" width="12.140625" style="276" customWidth="1"/>
    <col min="4351" max="4351" width="14" style="276" customWidth="1"/>
    <col min="4352" max="4352" width="12.42578125" style="276" bestFit="1" customWidth="1"/>
    <col min="4353" max="4353" width="14.42578125" style="276" customWidth="1"/>
    <col min="4354" max="4354" width="9.85546875" style="276" customWidth="1"/>
    <col min="4355" max="4355" width="15.85546875" style="276" customWidth="1"/>
    <col min="4356" max="4356" width="9.85546875" style="276" customWidth="1"/>
    <col min="4357" max="4357" width="11.85546875" style="276" customWidth="1"/>
    <col min="4358" max="4358" width="17.42578125" style="276" customWidth="1"/>
    <col min="4359" max="4359" width="14.140625" style="276" bestFit="1" customWidth="1"/>
    <col min="4360" max="4360" width="26" style="276" bestFit="1" customWidth="1"/>
    <col min="4361" max="4361" width="26.85546875" style="276" bestFit="1" customWidth="1"/>
    <col min="4362" max="4596" width="8.85546875" style="276"/>
    <col min="4597" max="4597" width="25.5703125" style="276" customWidth="1"/>
    <col min="4598" max="4598" width="11.5703125" style="276" customWidth="1"/>
    <col min="4599" max="4599" width="20.85546875" style="276" customWidth="1"/>
    <col min="4600" max="4600" width="18.5703125" style="276" customWidth="1"/>
    <col min="4601" max="4601" width="12.140625" style="276" customWidth="1"/>
    <col min="4602" max="4602" width="18.85546875" style="276" customWidth="1"/>
    <col min="4603" max="4603" width="16.85546875" style="276" customWidth="1"/>
    <col min="4604" max="4604" width="10.85546875" style="276" customWidth="1"/>
    <col min="4605" max="4605" width="10.85546875" style="276" bestFit="1" customWidth="1"/>
    <col min="4606" max="4606" width="12.140625" style="276" customWidth="1"/>
    <col min="4607" max="4607" width="14" style="276" customWidth="1"/>
    <col min="4608" max="4608" width="12.42578125" style="276" bestFit="1" customWidth="1"/>
    <col min="4609" max="4609" width="14.42578125" style="276" customWidth="1"/>
    <col min="4610" max="4610" width="9.85546875" style="276" customWidth="1"/>
    <col min="4611" max="4611" width="15.85546875" style="276" customWidth="1"/>
    <col min="4612" max="4612" width="9.85546875" style="276" customWidth="1"/>
    <col min="4613" max="4613" width="11.85546875" style="276" customWidth="1"/>
    <col min="4614" max="4614" width="17.42578125" style="276" customWidth="1"/>
    <col min="4615" max="4615" width="14.140625" style="276" bestFit="1" customWidth="1"/>
    <col min="4616" max="4616" width="26" style="276" bestFit="1" customWidth="1"/>
    <col min="4617" max="4617" width="26.85546875" style="276" bestFit="1" customWidth="1"/>
    <col min="4618" max="4852" width="8.85546875" style="276"/>
    <col min="4853" max="4853" width="25.5703125" style="276" customWidth="1"/>
    <col min="4854" max="4854" width="11.5703125" style="276" customWidth="1"/>
    <col min="4855" max="4855" width="20.85546875" style="276" customWidth="1"/>
    <col min="4856" max="4856" width="18.5703125" style="276" customWidth="1"/>
    <col min="4857" max="4857" width="12.140625" style="276" customWidth="1"/>
    <col min="4858" max="4858" width="18.85546875" style="276" customWidth="1"/>
    <col min="4859" max="4859" width="16.85546875" style="276" customWidth="1"/>
    <col min="4860" max="4860" width="10.85546875" style="276" customWidth="1"/>
    <col min="4861" max="4861" width="10.85546875" style="276" bestFit="1" customWidth="1"/>
    <col min="4862" max="4862" width="12.140625" style="276" customWidth="1"/>
    <col min="4863" max="4863" width="14" style="276" customWidth="1"/>
    <col min="4864" max="4864" width="12.42578125" style="276" bestFit="1" customWidth="1"/>
    <col min="4865" max="4865" width="14.42578125" style="276" customWidth="1"/>
    <col min="4866" max="4866" width="9.85546875" style="276" customWidth="1"/>
    <col min="4867" max="4867" width="15.85546875" style="276" customWidth="1"/>
    <col min="4868" max="4868" width="9.85546875" style="276" customWidth="1"/>
    <col min="4869" max="4869" width="11.85546875" style="276" customWidth="1"/>
    <col min="4870" max="4870" width="17.42578125" style="276" customWidth="1"/>
    <col min="4871" max="4871" width="14.140625" style="276" bestFit="1" customWidth="1"/>
    <col min="4872" max="4872" width="26" style="276" bestFit="1" customWidth="1"/>
    <col min="4873" max="4873" width="26.85546875" style="276" bestFit="1" customWidth="1"/>
    <col min="4874" max="5108" width="8.85546875" style="276"/>
    <col min="5109" max="5109" width="25.5703125" style="276" customWidth="1"/>
    <col min="5110" max="5110" width="11.5703125" style="276" customWidth="1"/>
    <col min="5111" max="5111" width="20.85546875" style="276" customWidth="1"/>
    <col min="5112" max="5112" width="18.5703125" style="276" customWidth="1"/>
    <col min="5113" max="5113" width="12.140625" style="276" customWidth="1"/>
    <col min="5114" max="5114" width="18.85546875" style="276" customWidth="1"/>
    <col min="5115" max="5115" width="16.85546875" style="276" customWidth="1"/>
    <col min="5116" max="5116" width="10.85546875" style="276" customWidth="1"/>
    <col min="5117" max="5117" width="10.85546875" style="276" bestFit="1" customWidth="1"/>
    <col min="5118" max="5118" width="12.140625" style="276" customWidth="1"/>
    <col min="5119" max="5119" width="14" style="276" customWidth="1"/>
    <col min="5120" max="5120" width="12.42578125" style="276" bestFit="1" customWidth="1"/>
    <col min="5121" max="5121" width="14.42578125" style="276" customWidth="1"/>
    <col min="5122" max="5122" width="9.85546875" style="276" customWidth="1"/>
    <col min="5123" max="5123" width="15.85546875" style="276" customWidth="1"/>
    <col min="5124" max="5124" width="9.85546875" style="276" customWidth="1"/>
    <col min="5125" max="5125" width="11.85546875" style="276" customWidth="1"/>
    <col min="5126" max="5126" width="17.42578125" style="276" customWidth="1"/>
    <col min="5127" max="5127" width="14.140625" style="276" bestFit="1" customWidth="1"/>
    <col min="5128" max="5128" width="26" style="276" bestFit="1" customWidth="1"/>
    <col min="5129" max="5129" width="26.85546875" style="276" bestFit="1" customWidth="1"/>
    <col min="5130" max="5364" width="8.85546875" style="276"/>
    <col min="5365" max="5365" width="25.5703125" style="276" customWidth="1"/>
    <col min="5366" max="5366" width="11.5703125" style="276" customWidth="1"/>
    <col min="5367" max="5367" width="20.85546875" style="276" customWidth="1"/>
    <col min="5368" max="5368" width="18.5703125" style="276" customWidth="1"/>
    <col min="5369" max="5369" width="12.140625" style="276" customWidth="1"/>
    <col min="5370" max="5370" width="18.85546875" style="276" customWidth="1"/>
    <col min="5371" max="5371" width="16.85546875" style="276" customWidth="1"/>
    <col min="5372" max="5372" width="10.85546875" style="276" customWidth="1"/>
    <col min="5373" max="5373" width="10.85546875" style="276" bestFit="1" customWidth="1"/>
    <col min="5374" max="5374" width="12.140625" style="276" customWidth="1"/>
    <col min="5375" max="5375" width="14" style="276" customWidth="1"/>
    <col min="5376" max="5376" width="12.42578125" style="276" bestFit="1" customWidth="1"/>
    <col min="5377" max="5377" width="14.42578125" style="276" customWidth="1"/>
    <col min="5378" max="5378" width="9.85546875" style="276" customWidth="1"/>
    <col min="5379" max="5379" width="15.85546875" style="276" customWidth="1"/>
    <col min="5380" max="5380" width="9.85546875" style="276" customWidth="1"/>
    <col min="5381" max="5381" width="11.85546875" style="276" customWidth="1"/>
    <col min="5382" max="5382" width="17.42578125" style="276" customWidth="1"/>
    <col min="5383" max="5383" width="14.140625" style="276" bestFit="1" customWidth="1"/>
    <col min="5384" max="5384" width="26" style="276" bestFit="1" customWidth="1"/>
    <col min="5385" max="5385" width="26.85546875" style="276" bestFit="1" customWidth="1"/>
    <col min="5386" max="5620" width="8.85546875" style="276"/>
    <col min="5621" max="5621" width="25.5703125" style="276" customWidth="1"/>
    <col min="5622" max="5622" width="11.5703125" style="276" customWidth="1"/>
    <col min="5623" max="5623" width="20.85546875" style="276" customWidth="1"/>
    <col min="5624" max="5624" width="18.5703125" style="276" customWidth="1"/>
    <col min="5625" max="5625" width="12.140625" style="276" customWidth="1"/>
    <col min="5626" max="5626" width="18.85546875" style="276" customWidth="1"/>
    <col min="5627" max="5627" width="16.85546875" style="276" customWidth="1"/>
    <col min="5628" max="5628" width="10.85546875" style="276" customWidth="1"/>
    <col min="5629" max="5629" width="10.85546875" style="276" bestFit="1" customWidth="1"/>
    <col min="5630" max="5630" width="12.140625" style="276" customWidth="1"/>
    <col min="5631" max="5631" width="14" style="276" customWidth="1"/>
    <col min="5632" max="5632" width="12.42578125" style="276" bestFit="1" customWidth="1"/>
    <col min="5633" max="5633" width="14.42578125" style="276" customWidth="1"/>
    <col min="5634" max="5634" width="9.85546875" style="276" customWidth="1"/>
    <col min="5635" max="5635" width="15.85546875" style="276" customWidth="1"/>
    <col min="5636" max="5636" width="9.85546875" style="276" customWidth="1"/>
    <col min="5637" max="5637" width="11.85546875" style="276" customWidth="1"/>
    <col min="5638" max="5638" width="17.42578125" style="276" customWidth="1"/>
    <col min="5639" max="5639" width="14.140625" style="276" bestFit="1" customWidth="1"/>
    <col min="5640" max="5640" width="26" style="276" bestFit="1" customWidth="1"/>
    <col min="5641" max="5641" width="26.85546875" style="276" bestFit="1" customWidth="1"/>
    <col min="5642" max="5876" width="8.85546875" style="276"/>
    <col min="5877" max="5877" width="25.5703125" style="276" customWidth="1"/>
    <col min="5878" max="5878" width="11.5703125" style="276" customWidth="1"/>
    <col min="5879" max="5879" width="20.85546875" style="276" customWidth="1"/>
    <col min="5880" max="5880" width="18.5703125" style="276" customWidth="1"/>
    <col min="5881" max="5881" width="12.140625" style="276" customWidth="1"/>
    <col min="5882" max="5882" width="18.85546875" style="276" customWidth="1"/>
    <col min="5883" max="5883" width="16.85546875" style="276" customWidth="1"/>
    <col min="5884" max="5884" width="10.85546875" style="276" customWidth="1"/>
    <col min="5885" max="5885" width="10.85546875" style="276" bestFit="1" customWidth="1"/>
    <col min="5886" max="5886" width="12.140625" style="276" customWidth="1"/>
    <col min="5887" max="5887" width="14" style="276" customWidth="1"/>
    <col min="5888" max="5888" width="12.42578125" style="276" bestFit="1" customWidth="1"/>
    <col min="5889" max="5889" width="14.42578125" style="276" customWidth="1"/>
    <col min="5890" max="5890" width="9.85546875" style="276" customWidth="1"/>
    <col min="5891" max="5891" width="15.85546875" style="276" customWidth="1"/>
    <col min="5892" max="5892" width="9.85546875" style="276" customWidth="1"/>
    <col min="5893" max="5893" width="11.85546875" style="276" customWidth="1"/>
    <col min="5894" max="5894" width="17.42578125" style="276" customWidth="1"/>
    <col min="5895" max="5895" width="14.140625" style="276" bestFit="1" customWidth="1"/>
    <col min="5896" max="5896" width="26" style="276" bestFit="1" customWidth="1"/>
    <col min="5897" max="5897" width="26.85546875" style="276" bestFit="1" customWidth="1"/>
    <col min="5898" max="6132" width="8.85546875" style="276"/>
    <col min="6133" max="6133" width="25.5703125" style="276" customWidth="1"/>
    <col min="6134" max="6134" width="11.5703125" style="276" customWidth="1"/>
    <col min="6135" max="6135" width="20.85546875" style="276" customWidth="1"/>
    <col min="6136" max="6136" width="18.5703125" style="276" customWidth="1"/>
    <col min="6137" max="6137" width="12.140625" style="276" customWidth="1"/>
    <col min="6138" max="6138" width="18.85546875" style="276" customWidth="1"/>
    <col min="6139" max="6139" width="16.85546875" style="276" customWidth="1"/>
    <col min="6140" max="6140" width="10.85546875" style="276" customWidth="1"/>
    <col min="6141" max="6141" width="10.85546875" style="276" bestFit="1" customWidth="1"/>
    <col min="6142" max="6142" width="12.140625" style="276" customWidth="1"/>
    <col min="6143" max="6143" width="14" style="276" customWidth="1"/>
    <col min="6144" max="6144" width="12.42578125" style="276" bestFit="1" customWidth="1"/>
    <col min="6145" max="6145" width="14.42578125" style="276" customWidth="1"/>
    <col min="6146" max="6146" width="9.85546875" style="276" customWidth="1"/>
    <col min="6147" max="6147" width="15.85546875" style="276" customWidth="1"/>
    <col min="6148" max="6148" width="9.85546875" style="276" customWidth="1"/>
    <col min="6149" max="6149" width="11.85546875" style="276" customWidth="1"/>
    <col min="6150" max="6150" width="17.42578125" style="276" customWidth="1"/>
    <col min="6151" max="6151" width="14.140625" style="276" bestFit="1" customWidth="1"/>
    <col min="6152" max="6152" width="26" style="276" bestFit="1" customWidth="1"/>
    <col min="6153" max="6153" width="26.85546875" style="276" bestFit="1" customWidth="1"/>
    <col min="6154" max="6388" width="8.85546875" style="276"/>
    <col min="6389" max="6389" width="25.5703125" style="276" customWidth="1"/>
    <col min="6390" max="6390" width="11.5703125" style="276" customWidth="1"/>
    <col min="6391" max="6391" width="20.85546875" style="276" customWidth="1"/>
    <col min="6392" max="6392" width="18.5703125" style="276" customWidth="1"/>
    <col min="6393" max="6393" width="12.140625" style="276" customWidth="1"/>
    <col min="6394" max="6394" width="18.85546875" style="276" customWidth="1"/>
    <col min="6395" max="6395" width="16.85546875" style="276" customWidth="1"/>
    <col min="6396" max="6396" width="10.85546875" style="276" customWidth="1"/>
    <col min="6397" max="6397" width="10.85546875" style="276" bestFit="1" customWidth="1"/>
    <col min="6398" max="6398" width="12.140625" style="276" customWidth="1"/>
    <col min="6399" max="6399" width="14" style="276" customWidth="1"/>
    <col min="6400" max="6400" width="12.42578125" style="276" bestFit="1" customWidth="1"/>
    <col min="6401" max="6401" width="14.42578125" style="276" customWidth="1"/>
    <col min="6402" max="6402" width="9.85546875" style="276" customWidth="1"/>
    <col min="6403" max="6403" width="15.85546875" style="276" customWidth="1"/>
    <col min="6404" max="6404" width="9.85546875" style="276" customWidth="1"/>
    <col min="6405" max="6405" width="11.85546875" style="276" customWidth="1"/>
    <col min="6406" max="6406" width="17.42578125" style="276" customWidth="1"/>
    <col min="6407" max="6407" width="14.140625" style="276" bestFit="1" customWidth="1"/>
    <col min="6408" max="6408" width="26" style="276" bestFit="1" customWidth="1"/>
    <col min="6409" max="6409" width="26.85546875" style="276" bestFit="1" customWidth="1"/>
    <col min="6410" max="6644" width="8.85546875" style="276"/>
    <col min="6645" max="6645" width="25.5703125" style="276" customWidth="1"/>
    <col min="6646" max="6646" width="11.5703125" style="276" customWidth="1"/>
    <col min="6647" max="6647" width="20.85546875" style="276" customWidth="1"/>
    <col min="6648" max="6648" width="18.5703125" style="276" customWidth="1"/>
    <col min="6649" max="6649" width="12.140625" style="276" customWidth="1"/>
    <col min="6650" max="6650" width="18.85546875" style="276" customWidth="1"/>
    <col min="6651" max="6651" width="16.85546875" style="276" customWidth="1"/>
    <col min="6652" max="6652" width="10.85546875" style="276" customWidth="1"/>
    <col min="6653" max="6653" width="10.85546875" style="276" bestFit="1" customWidth="1"/>
    <col min="6654" max="6654" width="12.140625" style="276" customWidth="1"/>
    <col min="6655" max="6655" width="14" style="276" customWidth="1"/>
    <col min="6656" max="6656" width="12.42578125" style="276" bestFit="1" customWidth="1"/>
    <col min="6657" max="6657" width="14.42578125" style="276" customWidth="1"/>
    <col min="6658" max="6658" width="9.85546875" style="276" customWidth="1"/>
    <col min="6659" max="6659" width="15.85546875" style="276" customWidth="1"/>
    <col min="6660" max="6660" width="9.85546875" style="276" customWidth="1"/>
    <col min="6661" max="6661" width="11.85546875" style="276" customWidth="1"/>
    <col min="6662" max="6662" width="17.42578125" style="276" customWidth="1"/>
    <col min="6663" max="6663" width="14.140625" style="276" bestFit="1" customWidth="1"/>
    <col min="6664" max="6664" width="26" style="276" bestFit="1" customWidth="1"/>
    <col min="6665" max="6665" width="26.85546875" style="276" bestFit="1" customWidth="1"/>
    <col min="6666" max="6900" width="8.85546875" style="276"/>
    <col min="6901" max="6901" width="25.5703125" style="276" customWidth="1"/>
    <col min="6902" max="6902" width="11.5703125" style="276" customWidth="1"/>
    <col min="6903" max="6903" width="20.85546875" style="276" customWidth="1"/>
    <col min="6904" max="6904" width="18.5703125" style="276" customWidth="1"/>
    <col min="6905" max="6905" width="12.140625" style="276" customWidth="1"/>
    <col min="6906" max="6906" width="18.85546875" style="276" customWidth="1"/>
    <col min="6907" max="6907" width="16.85546875" style="276" customWidth="1"/>
    <col min="6908" max="6908" width="10.85546875" style="276" customWidth="1"/>
    <col min="6909" max="6909" width="10.85546875" style="276" bestFit="1" customWidth="1"/>
    <col min="6910" max="6910" width="12.140625" style="276" customWidth="1"/>
    <col min="6911" max="6911" width="14" style="276" customWidth="1"/>
    <col min="6912" max="6912" width="12.42578125" style="276" bestFit="1" customWidth="1"/>
    <col min="6913" max="6913" width="14.42578125" style="276" customWidth="1"/>
    <col min="6914" max="6914" width="9.85546875" style="276" customWidth="1"/>
    <col min="6915" max="6915" width="15.85546875" style="276" customWidth="1"/>
    <col min="6916" max="6916" width="9.85546875" style="276" customWidth="1"/>
    <col min="6917" max="6917" width="11.85546875" style="276" customWidth="1"/>
    <col min="6918" max="6918" width="17.42578125" style="276" customWidth="1"/>
    <col min="6919" max="6919" width="14.140625" style="276" bestFit="1" customWidth="1"/>
    <col min="6920" max="6920" width="26" style="276" bestFit="1" customWidth="1"/>
    <col min="6921" max="6921" width="26.85546875" style="276" bestFit="1" customWidth="1"/>
    <col min="6922" max="7156" width="8.85546875" style="276"/>
    <col min="7157" max="7157" width="25.5703125" style="276" customWidth="1"/>
    <col min="7158" max="7158" width="11.5703125" style="276" customWidth="1"/>
    <col min="7159" max="7159" width="20.85546875" style="276" customWidth="1"/>
    <col min="7160" max="7160" width="18.5703125" style="276" customWidth="1"/>
    <col min="7161" max="7161" width="12.140625" style="276" customWidth="1"/>
    <col min="7162" max="7162" width="18.85546875" style="276" customWidth="1"/>
    <col min="7163" max="7163" width="16.85546875" style="276" customWidth="1"/>
    <col min="7164" max="7164" width="10.85546875" style="276" customWidth="1"/>
    <col min="7165" max="7165" width="10.85546875" style="276" bestFit="1" customWidth="1"/>
    <col min="7166" max="7166" width="12.140625" style="276" customWidth="1"/>
    <col min="7167" max="7167" width="14" style="276" customWidth="1"/>
    <col min="7168" max="7168" width="12.42578125" style="276" bestFit="1" customWidth="1"/>
    <col min="7169" max="7169" width="14.42578125" style="276" customWidth="1"/>
    <col min="7170" max="7170" width="9.85546875" style="276" customWidth="1"/>
    <col min="7171" max="7171" width="15.85546875" style="276" customWidth="1"/>
    <col min="7172" max="7172" width="9.85546875" style="276" customWidth="1"/>
    <col min="7173" max="7173" width="11.85546875" style="276" customWidth="1"/>
    <col min="7174" max="7174" width="17.42578125" style="276" customWidth="1"/>
    <col min="7175" max="7175" width="14.140625" style="276" bestFit="1" customWidth="1"/>
    <col min="7176" max="7176" width="26" style="276" bestFit="1" customWidth="1"/>
    <col min="7177" max="7177" width="26.85546875" style="276" bestFit="1" customWidth="1"/>
    <col min="7178" max="7412" width="8.85546875" style="276"/>
    <col min="7413" max="7413" width="25.5703125" style="276" customWidth="1"/>
    <col min="7414" max="7414" width="11.5703125" style="276" customWidth="1"/>
    <col min="7415" max="7415" width="20.85546875" style="276" customWidth="1"/>
    <col min="7416" max="7416" width="18.5703125" style="276" customWidth="1"/>
    <col min="7417" max="7417" width="12.140625" style="276" customWidth="1"/>
    <col min="7418" max="7418" width="18.85546875" style="276" customWidth="1"/>
    <col min="7419" max="7419" width="16.85546875" style="276" customWidth="1"/>
    <col min="7420" max="7420" width="10.85546875" style="276" customWidth="1"/>
    <col min="7421" max="7421" width="10.85546875" style="276" bestFit="1" customWidth="1"/>
    <col min="7422" max="7422" width="12.140625" style="276" customWidth="1"/>
    <col min="7423" max="7423" width="14" style="276" customWidth="1"/>
    <col min="7424" max="7424" width="12.42578125" style="276" bestFit="1" customWidth="1"/>
    <col min="7425" max="7425" width="14.42578125" style="276" customWidth="1"/>
    <col min="7426" max="7426" width="9.85546875" style="276" customWidth="1"/>
    <col min="7427" max="7427" width="15.85546875" style="276" customWidth="1"/>
    <col min="7428" max="7428" width="9.85546875" style="276" customWidth="1"/>
    <col min="7429" max="7429" width="11.85546875" style="276" customWidth="1"/>
    <col min="7430" max="7430" width="17.42578125" style="276" customWidth="1"/>
    <col min="7431" max="7431" width="14.140625" style="276" bestFit="1" customWidth="1"/>
    <col min="7432" max="7432" width="26" style="276" bestFit="1" customWidth="1"/>
    <col min="7433" max="7433" width="26.85546875" style="276" bestFit="1" customWidth="1"/>
    <col min="7434" max="7668" width="8.85546875" style="276"/>
    <col min="7669" max="7669" width="25.5703125" style="276" customWidth="1"/>
    <col min="7670" max="7670" width="11.5703125" style="276" customWidth="1"/>
    <col min="7671" max="7671" width="20.85546875" style="276" customWidth="1"/>
    <col min="7672" max="7672" width="18.5703125" style="276" customWidth="1"/>
    <col min="7673" max="7673" width="12.140625" style="276" customWidth="1"/>
    <col min="7674" max="7674" width="18.85546875" style="276" customWidth="1"/>
    <col min="7675" max="7675" width="16.85546875" style="276" customWidth="1"/>
    <col min="7676" max="7676" width="10.85546875" style="276" customWidth="1"/>
    <col min="7677" max="7677" width="10.85546875" style="276" bestFit="1" customWidth="1"/>
    <col min="7678" max="7678" width="12.140625" style="276" customWidth="1"/>
    <col min="7679" max="7679" width="14" style="276" customWidth="1"/>
    <col min="7680" max="7680" width="12.42578125" style="276" bestFit="1" customWidth="1"/>
    <col min="7681" max="7681" width="14.42578125" style="276" customWidth="1"/>
    <col min="7682" max="7682" width="9.85546875" style="276" customWidth="1"/>
    <col min="7683" max="7683" width="15.85546875" style="276" customWidth="1"/>
    <col min="7684" max="7684" width="9.85546875" style="276" customWidth="1"/>
    <col min="7685" max="7685" width="11.85546875" style="276" customWidth="1"/>
    <col min="7686" max="7686" width="17.42578125" style="276" customWidth="1"/>
    <col min="7687" max="7687" width="14.140625" style="276" bestFit="1" customWidth="1"/>
    <col min="7688" max="7688" width="26" style="276" bestFit="1" customWidth="1"/>
    <col min="7689" max="7689" width="26.85546875" style="276" bestFit="1" customWidth="1"/>
    <col min="7690" max="7924" width="8.85546875" style="276"/>
    <col min="7925" max="7925" width="25.5703125" style="276" customWidth="1"/>
    <col min="7926" max="7926" width="11.5703125" style="276" customWidth="1"/>
    <col min="7927" max="7927" width="20.85546875" style="276" customWidth="1"/>
    <col min="7928" max="7928" width="18.5703125" style="276" customWidth="1"/>
    <col min="7929" max="7929" width="12.140625" style="276" customWidth="1"/>
    <col min="7930" max="7930" width="18.85546875" style="276" customWidth="1"/>
    <col min="7931" max="7931" width="16.85546875" style="276" customWidth="1"/>
    <col min="7932" max="7932" width="10.85546875" style="276" customWidth="1"/>
    <col min="7933" max="7933" width="10.85546875" style="276" bestFit="1" customWidth="1"/>
    <col min="7934" max="7934" width="12.140625" style="276" customWidth="1"/>
    <col min="7935" max="7935" width="14" style="276" customWidth="1"/>
    <col min="7936" max="7936" width="12.42578125" style="276" bestFit="1" customWidth="1"/>
    <col min="7937" max="7937" width="14.42578125" style="276" customWidth="1"/>
    <col min="7938" max="7938" width="9.85546875" style="276" customWidth="1"/>
    <col min="7939" max="7939" width="15.85546875" style="276" customWidth="1"/>
    <col min="7940" max="7940" width="9.85546875" style="276" customWidth="1"/>
    <col min="7941" max="7941" width="11.85546875" style="276" customWidth="1"/>
    <col min="7942" max="7942" width="17.42578125" style="276" customWidth="1"/>
    <col min="7943" max="7943" width="14.140625" style="276" bestFit="1" customWidth="1"/>
    <col min="7944" max="7944" width="26" style="276" bestFit="1" customWidth="1"/>
    <col min="7945" max="7945" width="26.85546875" style="276" bestFit="1" customWidth="1"/>
    <col min="7946" max="8180" width="8.85546875" style="276"/>
    <col min="8181" max="8181" width="25.5703125" style="276" customWidth="1"/>
    <col min="8182" max="8182" width="11.5703125" style="276" customWidth="1"/>
    <col min="8183" max="8183" width="20.85546875" style="276" customWidth="1"/>
    <col min="8184" max="8184" width="18.5703125" style="276" customWidth="1"/>
    <col min="8185" max="8185" width="12.140625" style="276" customWidth="1"/>
    <col min="8186" max="8186" width="18.85546875" style="276" customWidth="1"/>
    <col min="8187" max="8187" width="16.85546875" style="276" customWidth="1"/>
    <col min="8188" max="8188" width="10.85546875" style="276" customWidth="1"/>
    <col min="8189" max="8189" width="10.85546875" style="276" bestFit="1" customWidth="1"/>
    <col min="8190" max="8190" width="12.140625" style="276" customWidth="1"/>
    <col min="8191" max="8191" width="14" style="276" customWidth="1"/>
    <col min="8192" max="8192" width="12.42578125" style="276" bestFit="1" customWidth="1"/>
    <col min="8193" max="8193" width="14.42578125" style="276" customWidth="1"/>
    <col min="8194" max="8194" width="9.85546875" style="276" customWidth="1"/>
    <col min="8195" max="8195" width="15.85546875" style="276" customWidth="1"/>
    <col min="8196" max="8196" width="9.85546875" style="276" customWidth="1"/>
    <col min="8197" max="8197" width="11.85546875" style="276" customWidth="1"/>
    <col min="8198" max="8198" width="17.42578125" style="276" customWidth="1"/>
    <col min="8199" max="8199" width="14.140625" style="276" bestFit="1" customWidth="1"/>
    <col min="8200" max="8200" width="26" style="276" bestFit="1" customWidth="1"/>
    <col min="8201" max="8201" width="26.85546875" style="276" bestFit="1" customWidth="1"/>
    <col min="8202" max="8436" width="8.85546875" style="276"/>
    <col min="8437" max="8437" width="25.5703125" style="276" customWidth="1"/>
    <col min="8438" max="8438" width="11.5703125" style="276" customWidth="1"/>
    <col min="8439" max="8439" width="20.85546875" style="276" customWidth="1"/>
    <col min="8440" max="8440" width="18.5703125" style="276" customWidth="1"/>
    <col min="8441" max="8441" width="12.140625" style="276" customWidth="1"/>
    <col min="8442" max="8442" width="18.85546875" style="276" customWidth="1"/>
    <col min="8443" max="8443" width="16.85546875" style="276" customWidth="1"/>
    <col min="8444" max="8444" width="10.85546875" style="276" customWidth="1"/>
    <col min="8445" max="8445" width="10.85546875" style="276" bestFit="1" customWidth="1"/>
    <col min="8446" max="8446" width="12.140625" style="276" customWidth="1"/>
    <col min="8447" max="8447" width="14" style="276" customWidth="1"/>
    <col min="8448" max="8448" width="12.42578125" style="276" bestFit="1" customWidth="1"/>
    <col min="8449" max="8449" width="14.42578125" style="276" customWidth="1"/>
    <col min="8450" max="8450" width="9.85546875" style="276" customWidth="1"/>
    <col min="8451" max="8451" width="15.85546875" style="276" customWidth="1"/>
    <col min="8452" max="8452" width="9.85546875" style="276" customWidth="1"/>
    <col min="8453" max="8453" width="11.85546875" style="276" customWidth="1"/>
    <col min="8454" max="8454" width="17.42578125" style="276" customWidth="1"/>
    <col min="8455" max="8455" width="14.140625" style="276" bestFit="1" customWidth="1"/>
    <col min="8456" max="8456" width="26" style="276" bestFit="1" customWidth="1"/>
    <col min="8457" max="8457" width="26.85546875" style="276" bestFit="1" customWidth="1"/>
    <col min="8458" max="8692" width="8.85546875" style="276"/>
    <col min="8693" max="8693" width="25.5703125" style="276" customWidth="1"/>
    <col min="8694" max="8694" width="11.5703125" style="276" customWidth="1"/>
    <col min="8695" max="8695" width="20.85546875" style="276" customWidth="1"/>
    <col min="8696" max="8696" width="18.5703125" style="276" customWidth="1"/>
    <col min="8697" max="8697" width="12.140625" style="276" customWidth="1"/>
    <col min="8698" max="8698" width="18.85546875" style="276" customWidth="1"/>
    <col min="8699" max="8699" width="16.85546875" style="276" customWidth="1"/>
    <col min="8700" max="8700" width="10.85546875" style="276" customWidth="1"/>
    <col min="8701" max="8701" width="10.85546875" style="276" bestFit="1" customWidth="1"/>
    <col min="8702" max="8702" width="12.140625" style="276" customWidth="1"/>
    <col min="8703" max="8703" width="14" style="276" customWidth="1"/>
    <col min="8704" max="8704" width="12.42578125" style="276" bestFit="1" customWidth="1"/>
    <col min="8705" max="8705" width="14.42578125" style="276" customWidth="1"/>
    <col min="8706" max="8706" width="9.85546875" style="276" customWidth="1"/>
    <col min="8707" max="8707" width="15.85546875" style="276" customWidth="1"/>
    <col min="8708" max="8708" width="9.85546875" style="276" customWidth="1"/>
    <col min="8709" max="8709" width="11.85546875" style="276" customWidth="1"/>
    <col min="8710" max="8710" width="17.42578125" style="276" customWidth="1"/>
    <col min="8711" max="8711" width="14.140625" style="276" bestFit="1" customWidth="1"/>
    <col min="8712" max="8712" width="26" style="276" bestFit="1" customWidth="1"/>
    <col min="8713" max="8713" width="26.85546875" style="276" bestFit="1" customWidth="1"/>
    <col min="8714" max="8948" width="8.85546875" style="276"/>
    <col min="8949" max="8949" width="25.5703125" style="276" customWidth="1"/>
    <col min="8950" max="8950" width="11.5703125" style="276" customWidth="1"/>
    <col min="8951" max="8951" width="20.85546875" style="276" customWidth="1"/>
    <col min="8952" max="8952" width="18.5703125" style="276" customWidth="1"/>
    <col min="8953" max="8953" width="12.140625" style="276" customWidth="1"/>
    <col min="8954" max="8954" width="18.85546875" style="276" customWidth="1"/>
    <col min="8955" max="8955" width="16.85546875" style="276" customWidth="1"/>
    <col min="8956" max="8956" width="10.85546875" style="276" customWidth="1"/>
    <col min="8957" max="8957" width="10.85546875" style="276" bestFit="1" customWidth="1"/>
    <col min="8958" max="8958" width="12.140625" style="276" customWidth="1"/>
    <col min="8959" max="8959" width="14" style="276" customWidth="1"/>
    <col min="8960" max="8960" width="12.42578125" style="276" bestFit="1" customWidth="1"/>
    <col min="8961" max="8961" width="14.42578125" style="276" customWidth="1"/>
    <col min="8962" max="8962" width="9.85546875" style="276" customWidth="1"/>
    <col min="8963" max="8963" width="15.85546875" style="276" customWidth="1"/>
    <col min="8964" max="8964" width="9.85546875" style="276" customWidth="1"/>
    <col min="8965" max="8965" width="11.85546875" style="276" customWidth="1"/>
    <col min="8966" max="8966" width="17.42578125" style="276" customWidth="1"/>
    <col min="8967" max="8967" width="14.140625" style="276" bestFit="1" customWidth="1"/>
    <col min="8968" max="8968" width="26" style="276" bestFit="1" customWidth="1"/>
    <col min="8969" max="8969" width="26.85546875" style="276" bestFit="1" customWidth="1"/>
    <col min="8970" max="9204" width="8.85546875" style="276"/>
    <col min="9205" max="9205" width="25.5703125" style="276" customWidth="1"/>
    <col min="9206" max="9206" width="11.5703125" style="276" customWidth="1"/>
    <col min="9207" max="9207" width="20.85546875" style="276" customWidth="1"/>
    <col min="9208" max="9208" width="18.5703125" style="276" customWidth="1"/>
    <col min="9209" max="9209" width="12.140625" style="276" customWidth="1"/>
    <col min="9210" max="9210" width="18.85546875" style="276" customWidth="1"/>
    <col min="9211" max="9211" width="16.85546875" style="276" customWidth="1"/>
    <col min="9212" max="9212" width="10.85546875" style="276" customWidth="1"/>
    <col min="9213" max="9213" width="10.85546875" style="276" bestFit="1" customWidth="1"/>
    <col min="9214" max="9214" width="12.140625" style="276" customWidth="1"/>
    <col min="9215" max="9215" width="14" style="276" customWidth="1"/>
    <col min="9216" max="9216" width="12.42578125" style="276" bestFit="1" customWidth="1"/>
    <col min="9217" max="9217" width="14.42578125" style="276" customWidth="1"/>
    <col min="9218" max="9218" width="9.85546875" style="276" customWidth="1"/>
    <col min="9219" max="9219" width="15.85546875" style="276" customWidth="1"/>
    <col min="9220" max="9220" width="9.85546875" style="276" customWidth="1"/>
    <col min="9221" max="9221" width="11.85546875" style="276" customWidth="1"/>
    <col min="9222" max="9222" width="17.42578125" style="276" customWidth="1"/>
    <col min="9223" max="9223" width="14.140625" style="276" bestFit="1" customWidth="1"/>
    <col min="9224" max="9224" width="26" style="276" bestFit="1" customWidth="1"/>
    <col min="9225" max="9225" width="26.85546875" style="276" bestFit="1" customWidth="1"/>
    <col min="9226" max="9460" width="8.85546875" style="276"/>
    <col min="9461" max="9461" width="25.5703125" style="276" customWidth="1"/>
    <col min="9462" max="9462" width="11.5703125" style="276" customWidth="1"/>
    <col min="9463" max="9463" width="20.85546875" style="276" customWidth="1"/>
    <col min="9464" max="9464" width="18.5703125" style="276" customWidth="1"/>
    <col min="9465" max="9465" width="12.140625" style="276" customWidth="1"/>
    <col min="9466" max="9466" width="18.85546875" style="276" customWidth="1"/>
    <col min="9467" max="9467" width="16.85546875" style="276" customWidth="1"/>
    <col min="9468" max="9468" width="10.85546875" style="276" customWidth="1"/>
    <col min="9469" max="9469" width="10.85546875" style="276" bestFit="1" customWidth="1"/>
    <col min="9470" max="9470" width="12.140625" style="276" customWidth="1"/>
    <col min="9471" max="9471" width="14" style="276" customWidth="1"/>
    <col min="9472" max="9472" width="12.42578125" style="276" bestFit="1" customWidth="1"/>
    <col min="9473" max="9473" width="14.42578125" style="276" customWidth="1"/>
    <col min="9474" max="9474" width="9.85546875" style="276" customWidth="1"/>
    <col min="9475" max="9475" width="15.85546875" style="276" customWidth="1"/>
    <col min="9476" max="9476" width="9.85546875" style="276" customWidth="1"/>
    <col min="9477" max="9477" width="11.85546875" style="276" customWidth="1"/>
    <col min="9478" max="9478" width="17.42578125" style="276" customWidth="1"/>
    <col min="9479" max="9479" width="14.140625" style="276" bestFit="1" customWidth="1"/>
    <col min="9480" max="9480" width="26" style="276" bestFit="1" customWidth="1"/>
    <col min="9481" max="9481" width="26.85546875" style="276" bestFit="1" customWidth="1"/>
    <col min="9482" max="9716" width="8.85546875" style="276"/>
    <col min="9717" max="9717" width="25.5703125" style="276" customWidth="1"/>
    <col min="9718" max="9718" width="11.5703125" style="276" customWidth="1"/>
    <col min="9719" max="9719" width="20.85546875" style="276" customWidth="1"/>
    <col min="9720" max="9720" width="18.5703125" style="276" customWidth="1"/>
    <col min="9721" max="9721" width="12.140625" style="276" customWidth="1"/>
    <col min="9722" max="9722" width="18.85546875" style="276" customWidth="1"/>
    <col min="9723" max="9723" width="16.85546875" style="276" customWidth="1"/>
    <col min="9724" max="9724" width="10.85546875" style="276" customWidth="1"/>
    <col min="9725" max="9725" width="10.85546875" style="276" bestFit="1" customWidth="1"/>
    <col min="9726" max="9726" width="12.140625" style="276" customWidth="1"/>
    <col min="9727" max="9727" width="14" style="276" customWidth="1"/>
    <col min="9728" max="9728" width="12.42578125" style="276" bestFit="1" customWidth="1"/>
    <col min="9729" max="9729" width="14.42578125" style="276" customWidth="1"/>
    <col min="9730" max="9730" width="9.85546875" style="276" customWidth="1"/>
    <col min="9731" max="9731" width="15.85546875" style="276" customWidth="1"/>
    <col min="9732" max="9732" width="9.85546875" style="276" customWidth="1"/>
    <col min="9733" max="9733" width="11.85546875" style="276" customWidth="1"/>
    <col min="9734" max="9734" width="17.42578125" style="276" customWidth="1"/>
    <col min="9735" max="9735" width="14.140625" style="276" bestFit="1" customWidth="1"/>
    <col min="9736" max="9736" width="26" style="276" bestFit="1" customWidth="1"/>
    <col min="9737" max="9737" width="26.85546875" style="276" bestFit="1" customWidth="1"/>
    <col min="9738" max="9972" width="8.85546875" style="276"/>
    <col min="9973" max="9973" width="25.5703125" style="276" customWidth="1"/>
    <col min="9974" max="9974" width="11.5703125" style="276" customWidth="1"/>
    <col min="9975" max="9975" width="20.85546875" style="276" customWidth="1"/>
    <col min="9976" max="9976" width="18.5703125" style="276" customWidth="1"/>
    <col min="9977" max="9977" width="12.140625" style="276" customWidth="1"/>
    <col min="9978" max="9978" width="18.85546875" style="276" customWidth="1"/>
    <col min="9979" max="9979" width="16.85546875" style="276" customWidth="1"/>
    <col min="9980" max="9980" width="10.85546875" style="276" customWidth="1"/>
    <col min="9981" max="9981" width="10.85546875" style="276" bestFit="1" customWidth="1"/>
    <col min="9982" max="9982" width="12.140625" style="276" customWidth="1"/>
    <col min="9983" max="9983" width="14" style="276" customWidth="1"/>
    <col min="9984" max="9984" width="12.42578125" style="276" bestFit="1" customWidth="1"/>
    <col min="9985" max="9985" width="14.42578125" style="276" customWidth="1"/>
    <col min="9986" max="9986" width="9.85546875" style="276" customWidth="1"/>
    <col min="9987" max="9987" width="15.85546875" style="276" customWidth="1"/>
    <col min="9988" max="9988" width="9.85546875" style="276" customWidth="1"/>
    <col min="9989" max="9989" width="11.85546875" style="276" customWidth="1"/>
    <col min="9990" max="9990" width="17.42578125" style="276" customWidth="1"/>
    <col min="9991" max="9991" width="14.140625" style="276" bestFit="1" customWidth="1"/>
    <col min="9992" max="9992" width="26" style="276" bestFit="1" customWidth="1"/>
    <col min="9993" max="9993" width="26.85546875" style="276" bestFit="1" customWidth="1"/>
    <col min="9994" max="10228" width="8.85546875" style="276"/>
    <col min="10229" max="10229" width="25.5703125" style="276" customWidth="1"/>
    <col min="10230" max="10230" width="11.5703125" style="276" customWidth="1"/>
    <col min="10231" max="10231" width="20.85546875" style="276" customWidth="1"/>
    <col min="10232" max="10232" width="18.5703125" style="276" customWidth="1"/>
    <col min="10233" max="10233" width="12.140625" style="276" customWidth="1"/>
    <col min="10234" max="10234" width="18.85546875" style="276" customWidth="1"/>
    <col min="10235" max="10235" width="16.85546875" style="276" customWidth="1"/>
    <col min="10236" max="10236" width="10.85546875" style="276" customWidth="1"/>
    <col min="10237" max="10237" width="10.85546875" style="276" bestFit="1" customWidth="1"/>
    <col min="10238" max="10238" width="12.140625" style="276" customWidth="1"/>
    <col min="10239" max="10239" width="14" style="276" customWidth="1"/>
    <col min="10240" max="10240" width="12.42578125" style="276" bestFit="1" customWidth="1"/>
    <col min="10241" max="10241" width="14.42578125" style="276" customWidth="1"/>
    <col min="10242" max="10242" width="9.85546875" style="276" customWidth="1"/>
    <col min="10243" max="10243" width="15.85546875" style="276" customWidth="1"/>
    <col min="10244" max="10244" width="9.85546875" style="276" customWidth="1"/>
    <col min="10245" max="10245" width="11.85546875" style="276" customWidth="1"/>
    <col min="10246" max="10246" width="17.42578125" style="276" customWidth="1"/>
    <col min="10247" max="10247" width="14.140625" style="276" bestFit="1" customWidth="1"/>
    <col min="10248" max="10248" width="26" style="276" bestFit="1" customWidth="1"/>
    <col min="10249" max="10249" width="26.85546875" style="276" bestFit="1" customWidth="1"/>
    <col min="10250" max="10484" width="8.85546875" style="276"/>
    <col min="10485" max="10485" width="25.5703125" style="276" customWidth="1"/>
    <col min="10486" max="10486" width="11.5703125" style="276" customWidth="1"/>
    <col min="10487" max="10487" width="20.85546875" style="276" customWidth="1"/>
    <col min="10488" max="10488" width="18.5703125" style="276" customWidth="1"/>
    <col min="10489" max="10489" width="12.140625" style="276" customWidth="1"/>
    <col min="10490" max="10490" width="18.85546875" style="276" customWidth="1"/>
    <col min="10491" max="10491" width="16.85546875" style="276" customWidth="1"/>
    <col min="10492" max="10492" width="10.85546875" style="276" customWidth="1"/>
    <col min="10493" max="10493" width="10.85546875" style="276" bestFit="1" customWidth="1"/>
    <col min="10494" max="10494" width="12.140625" style="276" customWidth="1"/>
    <col min="10495" max="10495" width="14" style="276" customWidth="1"/>
    <col min="10496" max="10496" width="12.42578125" style="276" bestFit="1" customWidth="1"/>
    <col min="10497" max="10497" width="14.42578125" style="276" customWidth="1"/>
    <col min="10498" max="10498" width="9.85546875" style="276" customWidth="1"/>
    <col min="10499" max="10499" width="15.85546875" style="276" customWidth="1"/>
    <col min="10500" max="10500" width="9.85546875" style="276" customWidth="1"/>
    <col min="10501" max="10501" width="11.85546875" style="276" customWidth="1"/>
    <col min="10502" max="10502" width="17.42578125" style="276" customWidth="1"/>
    <col min="10503" max="10503" width="14.140625" style="276" bestFit="1" customWidth="1"/>
    <col min="10504" max="10504" width="26" style="276" bestFit="1" customWidth="1"/>
    <col min="10505" max="10505" width="26.85546875" style="276" bestFit="1" customWidth="1"/>
    <col min="10506" max="10740" width="8.85546875" style="276"/>
    <col min="10741" max="10741" width="25.5703125" style="276" customWidth="1"/>
    <col min="10742" max="10742" width="11.5703125" style="276" customWidth="1"/>
    <col min="10743" max="10743" width="20.85546875" style="276" customWidth="1"/>
    <col min="10744" max="10744" width="18.5703125" style="276" customWidth="1"/>
    <col min="10745" max="10745" width="12.140625" style="276" customWidth="1"/>
    <col min="10746" max="10746" width="18.85546875" style="276" customWidth="1"/>
    <col min="10747" max="10747" width="16.85546875" style="276" customWidth="1"/>
    <col min="10748" max="10748" width="10.85546875" style="276" customWidth="1"/>
    <col min="10749" max="10749" width="10.85546875" style="276" bestFit="1" customWidth="1"/>
    <col min="10750" max="10750" width="12.140625" style="276" customWidth="1"/>
    <col min="10751" max="10751" width="14" style="276" customWidth="1"/>
    <col min="10752" max="10752" width="12.42578125" style="276" bestFit="1" customWidth="1"/>
    <col min="10753" max="10753" width="14.42578125" style="276" customWidth="1"/>
    <col min="10754" max="10754" width="9.85546875" style="276" customWidth="1"/>
    <col min="10755" max="10755" width="15.85546875" style="276" customWidth="1"/>
    <col min="10756" max="10756" width="9.85546875" style="276" customWidth="1"/>
    <col min="10757" max="10757" width="11.85546875" style="276" customWidth="1"/>
    <col min="10758" max="10758" width="17.42578125" style="276" customWidth="1"/>
    <col min="10759" max="10759" width="14.140625" style="276" bestFit="1" customWidth="1"/>
    <col min="10760" max="10760" width="26" style="276" bestFit="1" customWidth="1"/>
    <col min="10761" max="10761" width="26.85546875" style="276" bestFit="1" customWidth="1"/>
    <col min="10762" max="10996" width="8.85546875" style="276"/>
    <col min="10997" max="10997" width="25.5703125" style="276" customWidth="1"/>
    <col min="10998" max="10998" width="11.5703125" style="276" customWidth="1"/>
    <col min="10999" max="10999" width="20.85546875" style="276" customWidth="1"/>
    <col min="11000" max="11000" width="18.5703125" style="276" customWidth="1"/>
    <col min="11001" max="11001" width="12.140625" style="276" customWidth="1"/>
    <col min="11002" max="11002" width="18.85546875" style="276" customWidth="1"/>
    <col min="11003" max="11003" width="16.85546875" style="276" customWidth="1"/>
    <col min="11004" max="11004" width="10.85546875" style="276" customWidth="1"/>
    <col min="11005" max="11005" width="10.85546875" style="276" bestFit="1" customWidth="1"/>
    <col min="11006" max="11006" width="12.140625" style="276" customWidth="1"/>
    <col min="11007" max="11007" width="14" style="276" customWidth="1"/>
    <col min="11008" max="11008" width="12.42578125" style="276" bestFit="1" customWidth="1"/>
    <col min="11009" max="11009" width="14.42578125" style="276" customWidth="1"/>
    <col min="11010" max="11010" width="9.85546875" style="276" customWidth="1"/>
    <col min="11011" max="11011" width="15.85546875" style="276" customWidth="1"/>
    <col min="11012" max="11012" width="9.85546875" style="276" customWidth="1"/>
    <col min="11013" max="11013" width="11.85546875" style="276" customWidth="1"/>
    <col min="11014" max="11014" width="17.42578125" style="276" customWidth="1"/>
    <col min="11015" max="11015" width="14.140625" style="276" bestFit="1" customWidth="1"/>
    <col min="11016" max="11016" width="26" style="276" bestFit="1" customWidth="1"/>
    <col min="11017" max="11017" width="26.85546875" style="276" bestFit="1" customWidth="1"/>
    <col min="11018" max="11252" width="8.85546875" style="276"/>
    <col min="11253" max="11253" width="25.5703125" style="276" customWidth="1"/>
    <col min="11254" max="11254" width="11.5703125" style="276" customWidth="1"/>
    <col min="11255" max="11255" width="20.85546875" style="276" customWidth="1"/>
    <col min="11256" max="11256" width="18.5703125" style="276" customWidth="1"/>
    <col min="11257" max="11257" width="12.140625" style="276" customWidth="1"/>
    <col min="11258" max="11258" width="18.85546875" style="276" customWidth="1"/>
    <col min="11259" max="11259" width="16.85546875" style="276" customWidth="1"/>
    <col min="11260" max="11260" width="10.85546875" style="276" customWidth="1"/>
    <col min="11261" max="11261" width="10.85546875" style="276" bestFit="1" customWidth="1"/>
    <col min="11262" max="11262" width="12.140625" style="276" customWidth="1"/>
    <col min="11263" max="11263" width="14" style="276" customWidth="1"/>
    <col min="11264" max="11264" width="12.42578125" style="276" bestFit="1" customWidth="1"/>
    <col min="11265" max="11265" width="14.42578125" style="276" customWidth="1"/>
    <col min="11266" max="11266" width="9.85546875" style="276" customWidth="1"/>
    <col min="11267" max="11267" width="15.85546875" style="276" customWidth="1"/>
    <col min="11268" max="11268" width="9.85546875" style="276" customWidth="1"/>
    <col min="11269" max="11269" width="11.85546875" style="276" customWidth="1"/>
    <col min="11270" max="11270" width="17.42578125" style="276" customWidth="1"/>
    <col min="11271" max="11271" width="14.140625" style="276" bestFit="1" customWidth="1"/>
    <col min="11272" max="11272" width="26" style="276" bestFit="1" customWidth="1"/>
    <col min="11273" max="11273" width="26.85546875" style="276" bestFit="1" customWidth="1"/>
    <col min="11274" max="11508" width="8.85546875" style="276"/>
    <col min="11509" max="11509" width="25.5703125" style="276" customWidth="1"/>
    <col min="11510" max="11510" width="11.5703125" style="276" customWidth="1"/>
    <col min="11511" max="11511" width="20.85546875" style="276" customWidth="1"/>
    <col min="11512" max="11512" width="18.5703125" style="276" customWidth="1"/>
    <col min="11513" max="11513" width="12.140625" style="276" customWidth="1"/>
    <col min="11514" max="11514" width="18.85546875" style="276" customWidth="1"/>
    <col min="11515" max="11515" width="16.85546875" style="276" customWidth="1"/>
    <col min="11516" max="11516" width="10.85546875" style="276" customWidth="1"/>
    <col min="11517" max="11517" width="10.85546875" style="276" bestFit="1" customWidth="1"/>
    <col min="11518" max="11518" width="12.140625" style="276" customWidth="1"/>
    <col min="11519" max="11519" width="14" style="276" customWidth="1"/>
    <col min="11520" max="11520" width="12.42578125" style="276" bestFit="1" customWidth="1"/>
    <col min="11521" max="11521" width="14.42578125" style="276" customWidth="1"/>
    <col min="11522" max="11522" width="9.85546875" style="276" customWidth="1"/>
    <col min="11523" max="11523" width="15.85546875" style="276" customWidth="1"/>
    <col min="11524" max="11524" width="9.85546875" style="276" customWidth="1"/>
    <col min="11525" max="11525" width="11.85546875" style="276" customWidth="1"/>
    <col min="11526" max="11526" width="17.42578125" style="276" customWidth="1"/>
    <col min="11527" max="11527" width="14.140625" style="276" bestFit="1" customWidth="1"/>
    <col min="11528" max="11528" width="26" style="276" bestFit="1" customWidth="1"/>
    <col min="11529" max="11529" width="26.85546875" style="276" bestFit="1" customWidth="1"/>
    <col min="11530" max="11764" width="8.85546875" style="276"/>
    <col min="11765" max="11765" width="25.5703125" style="276" customWidth="1"/>
    <col min="11766" max="11766" width="11.5703125" style="276" customWidth="1"/>
    <col min="11767" max="11767" width="20.85546875" style="276" customWidth="1"/>
    <col min="11768" max="11768" width="18.5703125" style="276" customWidth="1"/>
    <col min="11769" max="11769" width="12.140625" style="276" customWidth="1"/>
    <col min="11770" max="11770" width="18.85546875" style="276" customWidth="1"/>
    <col min="11771" max="11771" width="16.85546875" style="276" customWidth="1"/>
    <col min="11772" max="11772" width="10.85546875" style="276" customWidth="1"/>
    <col min="11773" max="11773" width="10.85546875" style="276" bestFit="1" customWidth="1"/>
    <col min="11774" max="11774" width="12.140625" style="276" customWidth="1"/>
    <col min="11775" max="11775" width="14" style="276" customWidth="1"/>
    <col min="11776" max="11776" width="12.42578125" style="276" bestFit="1" customWidth="1"/>
    <col min="11777" max="11777" width="14.42578125" style="276" customWidth="1"/>
    <col min="11778" max="11778" width="9.85546875" style="276" customWidth="1"/>
    <col min="11779" max="11779" width="15.85546875" style="276" customWidth="1"/>
    <col min="11780" max="11780" width="9.85546875" style="276" customWidth="1"/>
    <col min="11781" max="11781" width="11.85546875" style="276" customWidth="1"/>
    <col min="11782" max="11782" width="17.42578125" style="276" customWidth="1"/>
    <col min="11783" max="11783" width="14.140625" style="276" bestFit="1" customWidth="1"/>
    <col min="11784" max="11784" width="26" style="276" bestFit="1" customWidth="1"/>
    <col min="11785" max="11785" width="26.85546875" style="276" bestFit="1" customWidth="1"/>
    <col min="11786" max="12020" width="8.85546875" style="276"/>
    <col min="12021" max="12021" width="25.5703125" style="276" customWidth="1"/>
    <col min="12022" max="12022" width="11.5703125" style="276" customWidth="1"/>
    <col min="12023" max="12023" width="20.85546875" style="276" customWidth="1"/>
    <col min="12024" max="12024" width="18.5703125" style="276" customWidth="1"/>
    <col min="12025" max="12025" width="12.140625" style="276" customWidth="1"/>
    <col min="12026" max="12026" width="18.85546875" style="276" customWidth="1"/>
    <col min="12027" max="12027" width="16.85546875" style="276" customWidth="1"/>
    <col min="12028" max="12028" width="10.85546875" style="276" customWidth="1"/>
    <col min="12029" max="12029" width="10.85546875" style="276" bestFit="1" customWidth="1"/>
    <col min="12030" max="12030" width="12.140625" style="276" customWidth="1"/>
    <col min="12031" max="12031" width="14" style="276" customWidth="1"/>
    <col min="12032" max="12032" width="12.42578125" style="276" bestFit="1" customWidth="1"/>
    <col min="12033" max="12033" width="14.42578125" style="276" customWidth="1"/>
    <col min="12034" max="12034" width="9.85546875" style="276" customWidth="1"/>
    <col min="12035" max="12035" width="15.85546875" style="276" customWidth="1"/>
    <col min="12036" max="12036" width="9.85546875" style="276" customWidth="1"/>
    <col min="12037" max="12037" width="11.85546875" style="276" customWidth="1"/>
    <col min="12038" max="12038" width="17.42578125" style="276" customWidth="1"/>
    <col min="12039" max="12039" width="14.140625" style="276" bestFit="1" customWidth="1"/>
    <col min="12040" max="12040" width="26" style="276" bestFit="1" customWidth="1"/>
    <col min="12041" max="12041" width="26.85546875" style="276" bestFit="1" customWidth="1"/>
    <col min="12042" max="12276" width="8.85546875" style="276"/>
    <col min="12277" max="12277" width="25.5703125" style="276" customWidth="1"/>
    <col min="12278" max="12278" width="11.5703125" style="276" customWidth="1"/>
    <col min="12279" max="12279" width="20.85546875" style="276" customWidth="1"/>
    <col min="12280" max="12280" width="18.5703125" style="276" customWidth="1"/>
    <col min="12281" max="12281" width="12.140625" style="276" customWidth="1"/>
    <col min="12282" max="12282" width="18.85546875" style="276" customWidth="1"/>
    <col min="12283" max="12283" width="16.85546875" style="276" customWidth="1"/>
    <col min="12284" max="12284" width="10.85546875" style="276" customWidth="1"/>
    <col min="12285" max="12285" width="10.85546875" style="276" bestFit="1" customWidth="1"/>
    <col min="12286" max="12286" width="12.140625" style="276" customWidth="1"/>
    <col min="12287" max="12287" width="14" style="276" customWidth="1"/>
    <col min="12288" max="12288" width="12.42578125" style="276" bestFit="1" customWidth="1"/>
    <col min="12289" max="12289" width="14.42578125" style="276" customWidth="1"/>
    <col min="12290" max="12290" width="9.85546875" style="276" customWidth="1"/>
    <col min="12291" max="12291" width="15.85546875" style="276" customWidth="1"/>
    <col min="12292" max="12292" width="9.85546875" style="276" customWidth="1"/>
    <col min="12293" max="12293" width="11.85546875" style="276" customWidth="1"/>
    <col min="12294" max="12294" width="17.42578125" style="276" customWidth="1"/>
    <col min="12295" max="12295" width="14.140625" style="276" bestFit="1" customWidth="1"/>
    <col min="12296" max="12296" width="26" style="276" bestFit="1" customWidth="1"/>
    <col min="12297" max="12297" width="26.85546875" style="276" bestFit="1" customWidth="1"/>
    <col min="12298" max="12532" width="8.85546875" style="276"/>
    <col min="12533" max="12533" width="25.5703125" style="276" customWidth="1"/>
    <col min="12534" max="12534" width="11.5703125" style="276" customWidth="1"/>
    <col min="12535" max="12535" width="20.85546875" style="276" customWidth="1"/>
    <col min="12536" max="12536" width="18.5703125" style="276" customWidth="1"/>
    <col min="12537" max="12537" width="12.140625" style="276" customWidth="1"/>
    <col min="12538" max="12538" width="18.85546875" style="276" customWidth="1"/>
    <col min="12539" max="12539" width="16.85546875" style="276" customWidth="1"/>
    <col min="12540" max="12540" width="10.85546875" style="276" customWidth="1"/>
    <col min="12541" max="12541" width="10.85546875" style="276" bestFit="1" customWidth="1"/>
    <col min="12542" max="12542" width="12.140625" style="276" customWidth="1"/>
    <col min="12543" max="12543" width="14" style="276" customWidth="1"/>
    <col min="12544" max="12544" width="12.42578125" style="276" bestFit="1" customWidth="1"/>
    <col min="12545" max="12545" width="14.42578125" style="276" customWidth="1"/>
    <col min="12546" max="12546" width="9.85546875" style="276" customWidth="1"/>
    <col min="12547" max="12547" width="15.85546875" style="276" customWidth="1"/>
    <col min="12548" max="12548" width="9.85546875" style="276" customWidth="1"/>
    <col min="12549" max="12549" width="11.85546875" style="276" customWidth="1"/>
    <col min="12550" max="12550" width="17.42578125" style="276" customWidth="1"/>
    <col min="12551" max="12551" width="14.140625" style="276" bestFit="1" customWidth="1"/>
    <col min="12552" max="12552" width="26" style="276" bestFit="1" customWidth="1"/>
    <col min="12553" max="12553" width="26.85546875" style="276" bestFit="1" customWidth="1"/>
    <col min="12554" max="12788" width="8.85546875" style="276"/>
    <col min="12789" max="12789" width="25.5703125" style="276" customWidth="1"/>
    <col min="12790" max="12790" width="11.5703125" style="276" customWidth="1"/>
    <col min="12791" max="12791" width="20.85546875" style="276" customWidth="1"/>
    <col min="12792" max="12792" width="18.5703125" style="276" customWidth="1"/>
    <col min="12793" max="12793" width="12.140625" style="276" customWidth="1"/>
    <col min="12794" max="12794" width="18.85546875" style="276" customWidth="1"/>
    <col min="12795" max="12795" width="16.85546875" style="276" customWidth="1"/>
    <col min="12796" max="12796" width="10.85546875" style="276" customWidth="1"/>
    <col min="12797" max="12797" width="10.85546875" style="276" bestFit="1" customWidth="1"/>
    <col min="12798" max="12798" width="12.140625" style="276" customWidth="1"/>
    <col min="12799" max="12799" width="14" style="276" customWidth="1"/>
    <col min="12800" max="12800" width="12.42578125" style="276" bestFit="1" customWidth="1"/>
    <col min="12801" max="12801" width="14.42578125" style="276" customWidth="1"/>
    <col min="12802" max="12802" width="9.85546875" style="276" customWidth="1"/>
    <col min="12803" max="12803" width="15.85546875" style="276" customWidth="1"/>
    <col min="12804" max="12804" width="9.85546875" style="276" customWidth="1"/>
    <col min="12805" max="12805" width="11.85546875" style="276" customWidth="1"/>
    <col min="12806" max="12806" width="17.42578125" style="276" customWidth="1"/>
    <col min="12807" max="12807" width="14.140625" style="276" bestFit="1" customWidth="1"/>
    <col min="12808" max="12808" width="26" style="276" bestFit="1" customWidth="1"/>
    <col min="12809" max="12809" width="26.85546875" style="276" bestFit="1" customWidth="1"/>
    <col min="12810" max="13044" width="8.85546875" style="276"/>
    <col min="13045" max="13045" width="25.5703125" style="276" customWidth="1"/>
    <col min="13046" max="13046" width="11.5703125" style="276" customWidth="1"/>
    <col min="13047" max="13047" width="20.85546875" style="276" customWidth="1"/>
    <col min="13048" max="13048" width="18.5703125" style="276" customWidth="1"/>
    <col min="13049" max="13049" width="12.140625" style="276" customWidth="1"/>
    <col min="13050" max="13050" width="18.85546875" style="276" customWidth="1"/>
    <col min="13051" max="13051" width="16.85546875" style="276" customWidth="1"/>
    <col min="13052" max="13052" width="10.85546875" style="276" customWidth="1"/>
    <col min="13053" max="13053" width="10.85546875" style="276" bestFit="1" customWidth="1"/>
    <col min="13054" max="13054" width="12.140625" style="276" customWidth="1"/>
    <col min="13055" max="13055" width="14" style="276" customWidth="1"/>
    <col min="13056" max="13056" width="12.42578125" style="276" bestFit="1" customWidth="1"/>
    <col min="13057" max="13057" width="14.42578125" style="276" customWidth="1"/>
    <col min="13058" max="13058" width="9.85546875" style="276" customWidth="1"/>
    <col min="13059" max="13059" width="15.85546875" style="276" customWidth="1"/>
    <col min="13060" max="13060" width="9.85546875" style="276" customWidth="1"/>
    <col min="13061" max="13061" width="11.85546875" style="276" customWidth="1"/>
    <col min="13062" max="13062" width="17.42578125" style="276" customWidth="1"/>
    <col min="13063" max="13063" width="14.140625" style="276" bestFit="1" customWidth="1"/>
    <col min="13064" max="13064" width="26" style="276" bestFit="1" customWidth="1"/>
    <col min="13065" max="13065" width="26.85546875" style="276" bestFit="1" customWidth="1"/>
    <col min="13066" max="13300" width="8.85546875" style="276"/>
    <col min="13301" max="13301" width="25.5703125" style="276" customWidth="1"/>
    <col min="13302" max="13302" width="11.5703125" style="276" customWidth="1"/>
    <col min="13303" max="13303" width="20.85546875" style="276" customWidth="1"/>
    <col min="13304" max="13304" width="18.5703125" style="276" customWidth="1"/>
    <col min="13305" max="13305" width="12.140625" style="276" customWidth="1"/>
    <col min="13306" max="13306" width="18.85546875" style="276" customWidth="1"/>
    <col min="13307" max="13307" width="16.85546875" style="276" customWidth="1"/>
    <col min="13308" max="13308" width="10.85546875" style="276" customWidth="1"/>
    <col min="13309" max="13309" width="10.85546875" style="276" bestFit="1" customWidth="1"/>
    <col min="13310" max="13310" width="12.140625" style="276" customWidth="1"/>
    <col min="13311" max="13311" width="14" style="276" customWidth="1"/>
    <col min="13312" max="13312" width="12.42578125" style="276" bestFit="1" customWidth="1"/>
    <col min="13313" max="13313" width="14.42578125" style="276" customWidth="1"/>
    <col min="13314" max="13314" width="9.85546875" style="276" customWidth="1"/>
    <col min="13315" max="13315" width="15.85546875" style="276" customWidth="1"/>
    <col min="13316" max="13316" width="9.85546875" style="276" customWidth="1"/>
    <col min="13317" max="13317" width="11.85546875" style="276" customWidth="1"/>
    <col min="13318" max="13318" width="17.42578125" style="276" customWidth="1"/>
    <col min="13319" max="13319" width="14.140625" style="276" bestFit="1" customWidth="1"/>
    <col min="13320" max="13320" width="26" style="276" bestFit="1" customWidth="1"/>
    <col min="13321" max="13321" width="26.85546875" style="276" bestFit="1" customWidth="1"/>
    <col min="13322" max="13556" width="8.85546875" style="276"/>
    <col min="13557" max="13557" width="25.5703125" style="276" customWidth="1"/>
    <col min="13558" max="13558" width="11.5703125" style="276" customWidth="1"/>
    <col min="13559" max="13559" width="20.85546875" style="276" customWidth="1"/>
    <col min="13560" max="13560" width="18.5703125" style="276" customWidth="1"/>
    <col min="13561" max="13561" width="12.140625" style="276" customWidth="1"/>
    <col min="13562" max="13562" width="18.85546875" style="276" customWidth="1"/>
    <col min="13563" max="13563" width="16.85546875" style="276" customWidth="1"/>
    <col min="13564" max="13564" width="10.85546875" style="276" customWidth="1"/>
    <col min="13565" max="13565" width="10.85546875" style="276" bestFit="1" customWidth="1"/>
    <col min="13566" max="13566" width="12.140625" style="276" customWidth="1"/>
    <col min="13567" max="13567" width="14" style="276" customWidth="1"/>
    <col min="13568" max="13568" width="12.42578125" style="276" bestFit="1" customWidth="1"/>
    <col min="13569" max="13569" width="14.42578125" style="276" customWidth="1"/>
    <col min="13570" max="13570" width="9.85546875" style="276" customWidth="1"/>
    <col min="13571" max="13571" width="15.85546875" style="276" customWidth="1"/>
    <col min="13572" max="13572" width="9.85546875" style="276" customWidth="1"/>
    <col min="13573" max="13573" width="11.85546875" style="276" customWidth="1"/>
    <col min="13574" max="13574" width="17.42578125" style="276" customWidth="1"/>
    <col min="13575" max="13575" width="14.140625" style="276" bestFit="1" customWidth="1"/>
    <col min="13576" max="13576" width="26" style="276" bestFit="1" customWidth="1"/>
    <col min="13577" max="13577" width="26.85546875" style="276" bestFit="1" customWidth="1"/>
    <col min="13578" max="13812" width="8.85546875" style="276"/>
    <col min="13813" max="13813" width="25.5703125" style="276" customWidth="1"/>
    <col min="13814" max="13814" width="11.5703125" style="276" customWidth="1"/>
    <col min="13815" max="13815" width="20.85546875" style="276" customWidth="1"/>
    <col min="13816" max="13816" width="18.5703125" style="276" customWidth="1"/>
    <col min="13817" max="13817" width="12.140625" style="276" customWidth="1"/>
    <col min="13818" max="13818" width="18.85546875" style="276" customWidth="1"/>
    <col min="13819" max="13819" width="16.85546875" style="276" customWidth="1"/>
    <col min="13820" max="13820" width="10.85546875" style="276" customWidth="1"/>
    <col min="13821" max="13821" width="10.85546875" style="276" bestFit="1" customWidth="1"/>
    <col min="13822" max="13822" width="12.140625" style="276" customWidth="1"/>
    <col min="13823" max="13823" width="14" style="276" customWidth="1"/>
    <col min="13824" max="13824" width="12.42578125" style="276" bestFit="1" customWidth="1"/>
    <col min="13825" max="13825" width="14.42578125" style="276" customWidth="1"/>
    <col min="13826" max="13826" width="9.85546875" style="276" customWidth="1"/>
    <col min="13827" max="13827" width="15.85546875" style="276" customWidth="1"/>
    <col min="13828" max="13828" width="9.85546875" style="276" customWidth="1"/>
    <col min="13829" max="13829" width="11.85546875" style="276" customWidth="1"/>
    <col min="13830" max="13830" width="17.42578125" style="276" customWidth="1"/>
    <col min="13831" max="13831" width="14.140625" style="276" bestFit="1" customWidth="1"/>
    <col min="13832" max="13832" width="26" style="276" bestFit="1" customWidth="1"/>
    <col min="13833" max="13833" width="26.85546875" style="276" bestFit="1" customWidth="1"/>
    <col min="13834" max="14068" width="8.85546875" style="276"/>
    <col min="14069" max="14069" width="25.5703125" style="276" customWidth="1"/>
    <col min="14070" max="14070" width="11.5703125" style="276" customWidth="1"/>
    <col min="14071" max="14071" width="20.85546875" style="276" customWidth="1"/>
    <col min="14072" max="14072" width="18.5703125" style="276" customWidth="1"/>
    <col min="14073" max="14073" width="12.140625" style="276" customWidth="1"/>
    <col min="14074" max="14074" width="18.85546875" style="276" customWidth="1"/>
    <col min="14075" max="14075" width="16.85546875" style="276" customWidth="1"/>
    <col min="14076" max="14076" width="10.85546875" style="276" customWidth="1"/>
    <col min="14077" max="14077" width="10.85546875" style="276" bestFit="1" customWidth="1"/>
    <col min="14078" max="14078" width="12.140625" style="276" customWidth="1"/>
    <col min="14079" max="14079" width="14" style="276" customWidth="1"/>
    <col min="14080" max="14080" width="12.42578125" style="276" bestFit="1" customWidth="1"/>
    <col min="14081" max="14081" width="14.42578125" style="276" customWidth="1"/>
    <col min="14082" max="14082" width="9.85546875" style="276" customWidth="1"/>
    <col min="14083" max="14083" width="15.85546875" style="276" customWidth="1"/>
    <col min="14084" max="14084" width="9.85546875" style="276" customWidth="1"/>
    <col min="14085" max="14085" width="11.85546875" style="276" customWidth="1"/>
    <col min="14086" max="14086" width="17.42578125" style="276" customWidth="1"/>
    <col min="14087" max="14087" width="14.140625" style="276" bestFit="1" customWidth="1"/>
    <col min="14088" max="14088" width="26" style="276" bestFit="1" customWidth="1"/>
    <col min="14089" max="14089" width="26.85546875" style="276" bestFit="1" customWidth="1"/>
    <col min="14090" max="14324" width="8.85546875" style="276"/>
    <col min="14325" max="14325" width="25.5703125" style="276" customWidth="1"/>
    <col min="14326" max="14326" width="11.5703125" style="276" customWidth="1"/>
    <col min="14327" max="14327" width="20.85546875" style="276" customWidth="1"/>
    <col min="14328" max="14328" width="18.5703125" style="276" customWidth="1"/>
    <col min="14329" max="14329" width="12.140625" style="276" customWidth="1"/>
    <col min="14330" max="14330" width="18.85546875" style="276" customWidth="1"/>
    <col min="14331" max="14331" width="16.85546875" style="276" customWidth="1"/>
    <col min="14332" max="14332" width="10.85546875" style="276" customWidth="1"/>
    <col min="14333" max="14333" width="10.85546875" style="276" bestFit="1" customWidth="1"/>
    <col min="14334" max="14334" width="12.140625" style="276" customWidth="1"/>
    <col min="14335" max="14335" width="14" style="276" customWidth="1"/>
    <col min="14336" max="14336" width="12.42578125" style="276" bestFit="1" customWidth="1"/>
    <col min="14337" max="14337" width="14.42578125" style="276" customWidth="1"/>
    <col min="14338" max="14338" width="9.85546875" style="276" customWidth="1"/>
    <col min="14339" max="14339" width="15.85546875" style="276" customWidth="1"/>
    <col min="14340" max="14340" width="9.85546875" style="276" customWidth="1"/>
    <col min="14341" max="14341" width="11.85546875" style="276" customWidth="1"/>
    <col min="14342" max="14342" width="17.42578125" style="276" customWidth="1"/>
    <col min="14343" max="14343" width="14.140625" style="276" bestFit="1" customWidth="1"/>
    <col min="14344" max="14344" width="26" style="276" bestFit="1" customWidth="1"/>
    <col min="14345" max="14345" width="26.85546875" style="276" bestFit="1" customWidth="1"/>
    <col min="14346" max="14580" width="8.85546875" style="276"/>
    <col min="14581" max="14581" width="25.5703125" style="276" customWidth="1"/>
    <col min="14582" max="14582" width="11.5703125" style="276" customWidth="1"/>
    <col min="14583" max="14583" width="20.85546875" style="276" customWidth="1"/>
    <col min="14584" max="14584" width="18.5703125" style="276" customWidth="1"/>
    <col min="14585" max="14585" width="12.140625" style="276" customWidth="1"/>
    <col min="14586" max="14586" width="18.85546875" style="276" customWidth="1"/>
    <col min="14587" max="14587" width="16.85546875" style="276" customWidth="1"/>
    <col min="14588" max="14588" width="10.85546875" style="276" customWidth="1"/>
    <col min="14589" max="14589" width="10.85546875" style="276" bestFit="1" customWidth="1"/>
    <col min="14590" max="14590" width="12.140625" style="276" customWidth="1"/>
    <col min="14591" max="14591" width="14" style="276" customWidth="1"/>
    <col min="14592" max="14592" width="12.42578125" style="276" bestFit="1" customWidth="1"/>
    <col min="14593" max="14593" width="14.42578125" style="276" customWidth="1"/>
    <col min="14594" max="14594" width="9.85546875" style="276" customWidth="1"/>
    <col min="14595" max="14595" width="15.85546875" style="276" customWidth="1"/>
    <col min="14596" max="14596" width="9.85546875" style="276" customWidth="1"/>
    <col min="14597" max="14597" width="11.85546875" style="276" customWidth="1"/>
    <col min="14598" max="14598" width="17.42578125" style="276" customWidth="1"/>
    <col min="14599" max="14599" width="14.140625" style="276" bestFit="1" customWidth="1"/>
    <col min="14600" max="14600" width="26" style="276" bestFit="1" customWidth="1"/>
    <col min="14601" max="14601" width="26.85546875" style="276" bestFit="1" customWidth="1"/>
    <col min="14602" max="14836" width="8.85546875" style="276"/>
    <col min="14837" max="14837" width="25.5703125" style="276" customWidth="1"/>
    <col min="14838" max="14838" width="11.5703125" style="276" customWidth="1"/>
    <col min="14839" max="14839" width="20.85546875" style="276" customWidth="1"/>
    <col min="14840" max="14840" width="18.5703125" style="276" customWidth="1"/>
    <col min="14841" max="14841" width="12.140625" style="276" customWidth="1"/>
    <col min="14842" max="14842" width="18.85546875" style="276" customWidth="1"/>
    <col min="14843" max="14843" width="16.85546875" style="276" customWidth="1"/>
    <col min="14844" max="14844" width="10.85546875" style="276" customWidth="1"/>
    <col min="14845" max="14845" width="10.85546875" style="276" bestFit="1" customWidth="1"/>
    <col min="14846" max="14846" width="12.140625" style="276" customWidth="1"/>
    <col min="14847" max="14847" width="14" style="276" customWidth="1"/>
    <col min="14848" max="14848" width="12.42578125" style="276" bestFit="1" customWidth="1"/>
    <col min="14849" max="14849" width="14.42578125" style="276" customWidth="1"/>
    <col min="14850" max="14850" width="9.85546875" style="276" customWidth="1"/>
    <col min="14851" max="14851" width="15.85546875" style="276" customWidth="1"/>
    <col min="14852" max="14852" width="9.85546875" style="276" customWidth="1"/>
    <col min="14853" max="14853" width="11.85546875" style="276" customWidth="1"/>
    <col min="14854" max="14854" width="17.42578125" style="276" customWidth="1"/>
    <col min="14855" max="14855" width="14.140625" style="276" bestFit="1" customWidth="1"/>
    <col min="14856" max="14856" width="26" style="276" bestFit="1" customWidth="1"/>
    <col min="14857" max="14857" width="26.85546875" style="276" bestFit="1" customWidth="1"/>
    <col min="14858" max="15092" width="8.85546875" style="276"/>
    <col min="15093" max="15093" width="25.5703125" style="276" customWidth="1"/>
    <col min="15094" max="15094" width="11.5703125" style="276" customWidth="1"/>
    <col min="15095" max="15095" width="20.85546875" style="276" customWidth="1"/>
    <col min="15096" max="15096" width="18.5703125" style="276" customWidth="1"/>
    <col min="15097" max="15097" width="12.140625" style="276" customWidth="1"/>
    <col min="15098" max="15098" width="18.85546875" style="276" customWidth="1"/>
    <col min="15099" max="15099" width="16.85546875" style="276" customWidth="1"/>
    <col min="15100" max="15100" width="10.85546875" style="276" customWidth="1"/>
    <col min="15101" max="15101" width="10.85546875" style="276" bestFit="1" customWidth="1"/>
    <col min="15102" max="15102" width="12.140625" style="276" customWidth="1"/>
    <col min="15103" max="15103" width="14" style="276" customWidth="1"/>
    <col min="15104" max="15104" width="12.42578125" style="276" bestFit="1" customWidth="1"/>
    <col min="15105" max="15105" width="14.42578125" style="276" customWidth="1"/>
    <col min="15106" max="15106" width="9.85546875" style="276" customWidth="1"/>
    <col min="15107" max="15107" width="15.85546875" style="276" customWidth="1"/>
    <col min="15108" max="15108" width="9.85546875" style="276" customWidth="1"/>
    <col min="15109" max="15109" width="11.85546875" style="276" customWidth="1"/>
    <col min="15110" max="15110" width="17.42578125" style="276" customWidth="1"/>
    <col min="15111" max="15111" width="14.140625" style="276" bestFit="1" customWidth="1"/>
    <col min="15112" max="15112" width="26" style="276" bestFit="1" customWidth="1"/>
    <col min="15113" max="15113" width="26.85546875" style="276" bestFit="1" customWidth="1"/>
    <col min="15114" max="15348" width="8.85546875" style="276"/>
    <col min="15349" max="15349" width="25.5703125" style="276" customWidth="1"/>
    <col min="15350" max="15350" width="11.5703125" style="276" customWidth="1"/>
    <col min="15351" max="15351" width="20.85546875" style="276" customWidth="1"/>
    <col min="15352" max="15352" width="18.5703125" style="276" customWidth="1"/>
    <col min="15353" max="15353" width="12.140625" style="276" customWidth="1"/>
    <col min="15354" max="15354" width="18.85546875" style="276" customWidth="1"/>
    <col min="15355" max="15355" width="16.85546875" style="276" customWidth="1"/>
    <col min="15356" max="15356" width="10.85546875" style="276" customWidth="1"/>
    <col min="15357" max="15357" width="10.85546875" style="276" bestFit="1" customWidth="1"/>
    <col min="15358" max="15358" width="12.140625" style="276" customWidth="1"/>
    <col min="15359" max="15359" width="14" style="276" customWidth="1"/>
    <col min="15360" max="15360" width="12.42578125" style="276" bestFit="1" customWidth="1"/>
    <col min="15361" max="15361" width="14.42578125" style="276" customWidth="1"/>
    <col min="15362" max="15362" width="9.85546875" style="276" customWidth="1"/>
    <col min="15363" max="15363" width="15.85546875" style="276" customWidth="1"/>
    <col min="15364" max="15364" width="9.85546875" style="276" customWidth="1"/>
    <col min="15365" max="15365" width="11.85546875" style="276" customWidth="1"/>
    <col min="15366" max="15366" width="17.42578125" style="276" customWidth="1"/>
    <col min="15367" max="15367" width="14.140625" style="276" bestFit="1" customWidth="1"/>
    <col min="15368" max="15368" width="26" style="276" bestFit="1" customWidth="1"/>
    <col min="15369" max="15369" width="26.85546875" style="276" bestFit="1" customWidth="1"/>
    <col min="15370" max="15604" width="8.85546875" style="276"/>
    <col min="15605" max="15605" width="25.5703125" style="276" customWidth="1"/>
    <col min="15606" max="15606" width="11.5703125" style="276" customWidth="1"/>
    <col min="15607" max="15607" width="20.85546875" style="276" customWidth="1"/>
    <col min="15608" max="15608" width="18.5703125" style="276" customWidth="1"/>
    <col min="15609" max="15609" width="12.140625" style="276" customWidth="1"/>
    <col min="15610" max="15610" width="18.85546875" style="276" customWidth="1"/>
    <col min="15611" max="15611" width="16.85546875" style="276" customWidth="1"/>
    <col min="15612" max="15612" width="10.85546875" style="276" customWidth="1"/>
    <col min="15613" max="15613" width="10.85546875" style="276" bestFit="1" customWidth="1"/>
    <col min="15614" max="15614" width="12.140625" style="276" customWidth="1"/>
    <col min="15615" max="15615" width="14" style="276" customWidth="1"/>
    <col min="15616" max="15616" width="12.42578125" style="276" bestFit="1" customWidth="1"/>
    <col min="15617" max="15617" width="14.42578125" style="276" customWidth="1"/>
    <col min="15618" max="15618" width="9.85546875" style="276" customWidth="1"/>
    <col min="15619" max="15619" width="15.85546875" style="276" customWidth="1"/>
    <col min="15620" max="15620" width="9.85546875" style="276" customWidth="1"/>
    <col min="15621" max="15621" width="11.85546875" style="276" customWidth="1"/>
    <col min="15622" max="15622" width="17.42578125" style="276" customWidth="1"/>
    <col min="15623" max="15623" width="14.140625" style="276" bestFit="1" customWidth="1"/>
    <col min="15624" max="15624" width="26" style="276" bestFit="1" customWidth="1"/>
    <col min="15625" max="15625" width="26.85546875" style="276" bestFit="1" customWidth="1"/>
    <col min="15626" max="15860" width="8.85546875" style="276"/>
    <col min="15861" max="15861" width="25.5703125" style="276" customWidth="1"/>
    <col min="15862" max="15862" width="11.5703125" style="276" customWidth="1"/>
    <col min="15863" max="15863" width="20.85546875" style="276" customWidth="1"/>
    <col min="15864" max="15864" width="18.5703125" style="276" customWidth="1"/>
    <col min="15865" max="15865" width="12.140625" style="276" customWidth="1"/>
    <col min="15866" max="15866" width="18.85546875" style="276" customWidth="1"/>
    <col min="15867" max="15867" width="16.85546875" style="276" customWidth="1"/>
    <col min="15868" max="15868" width="10.85546875" style="276" customWidth="1"/>
    <col min="15869" max="15869" width="10.85546875" style="276" bestFit="1" customWidth="1"/>
    <col min="15870" max="15870" width="12.140625" style="276" customWidth="1"/>
    <col min="15871" max="15871" width="14" style="276" customWidth="1"/>
    <col min="15872" max="15872" width="12.42578125" style="276" bestFit="1" customWidth="1"/>
    <col min="15873" max="15873" width="14.42578125" style="276" customWidth="1"/>
    <col min="15874" max="15874" width="9.85546875" style="276" customWidth="1"/>
    <col min="15875" max="15875" width="15.85546875" style="276" customWidth="1"/>
    <col min="15876" max="15876" width="9.85546875" style="276" customWidth="1"/>
    <col min="15877" max="15877" width="11.85546875" style="276" customWidth="1"/>
    <col min="15878" max="15878" width="17.42578125" style="276" customWidth="1"/>
    <col min="15879" max="15879" width="14.140625" style="276" bestFit="1" customWidth="1"/>
    <col min="15880" max="15880" width="26" style="276" bestFit="1" customWidth="1"/>
    <col min="15881" max="15881" width="26.85546875" style="276" bestFit="1" customWidth="1"/>
    <col min="15882" max="16116" width="8.85546875" style="276"/>
    <col min="16117" max="16117" width="25.5703125" style="276" customWidth="1"/>
    <col min="16118" max="16118" width="11.5703125" style="276" customWidth="1"/>
    <col min="16119" max="16119" width="20.85546875" style="276" customWidth="1"/>
    <col min="16120" max="16120" width="18.5703125" style="276" customWidth="1"/>
    <col min="16121" max="16121" width="12.140625" style="276" customWidth="1"/>
    <col min="16122" max="16122" width="18.85546875" style="276" customWidth="1"/>
    <col min="16123" max="16123" width="16.85546875" style="276" customWidth="1"/>
    <col min="16124" max="16124" width="10.85546875" style="276" customWidth="1"/>
    <col min="16125" max="16125" width="10.85546875" style="276" bestFit="1" customWidth="1"/>
    <col min="16126" max="16126" width="12.140625" style="276" customWidth="1"/>
    <col min="16127" max="16127" width="14" style="276" customWidth="1"/>
    <col min="16128" max="16128" width="12.42578125" style="276" bestFit="1" customWidth="1"/>
    <col min="16129" max="16129" width="14.42578125" style="276" customWidth="1"/>
    <col min="16130" max="16130" width="9.85546875" style="276" customWidth="1"/>
    <col min="16131" max="16131" width="15.85546875" style="276" customWidth="1"/>
    <col min="16132" max="16132" width="9.85546875" style="276" customWidth="1"/>
    <col min="16133" max="16133" width="11.85546875" style="276" customWidth="1"/>
    <col min="16134" max="16134" width="17.42578125" style="276" customWidth="1"/>
    <col min="16135" max="16135" width="14.140625" style="276" bestFit="1" customWidth="1"/>
    <col min="16136" max="16136" width="26" style="276" bestFit="1" customWidth="1"/>
    <col min="16137" max="16137" width="26.85546875" style="276" bestFit="1" customWidth="1"/>
    <col min="16138" max="16384" width="8.85546875" style="276"/>
  </cols>
  <sheetData>
    <row r="1" spans="1:24" s="271" customFormat="1" ht="47.1" customHeight="1" x14ac:dyDescent="0.2">
      <c r="A1" s="338" t="s">
        <v>1325</v>
      </c>
      <c r="B1" s="265" t="s">
        <v>130</v>
      </c>
      <c r="C1" s="266" t="s">
        <v>250</v>
      </c>
      <c r="D1" s="267" t="s">
        <v>253</v>
      </c>
      <c r="E1" s="266" t="s">
        <v>136</v>
      </c>
      <c r="F1" s="266" t="s">
        <v>254</v>
      </c>
      <c r="G1" s="266" t="s">
        <v>255</v>
      </c>
      <c r="H1" s="268" t="s">
        <v>1096</v>
      </c>
      <c r="I1" s="267" t="s">
        <v>186</v>
      </c>
      <c r="J1" s="266" t="s">
        <v>252</v>
      </c>
      <c r="K1" s="267" t="s">
        <v>256</v>
      </c>
      <c r="L1" s="268" t="s">
        <v>1095</v>
      </c>
      <c r="M1" s="267" t="s">
        <v>258</v>
      </c>
      <c r="N1" s="267" t="s">
        <v>257</v>
      </c>
      <c r="O1" s="267" t="s">
        <v>259</v>
      </c>
      <c r="P1" s="267" t="s">
        <v>197</v>
      </c>
      <c r="Q1" s="268" t="s">
        <v>1097</v>
      </c>
      <c r="R1" s="267" t="s">
        <v>187</v>
      </c>
      <c r="S1" s="267" t="s">
        <v>26</v>
      </c>
      <c r="T1" s="267" t="s">
        <v>76</v>
      </c>
      <c r="U1" s="227">
        <v>44014.689583333333</v>
      </c>
      <c r="V1" s="269" t="s">
        <v>1408</v>
      </c>
      <c r="W1" s="270" t="s">
        <v>1409</v>
      </c>
      <c r="X1" s="269" t="s">
        <v>1410</v>
      </c>
    </row>
    <row r="2" spans="1:24" ht="48" customHeight="1" x14ac:dyDescent="0.2">
      <c r="A2" s="194">
        <f>U1</f>
        <v>44014.689583333333</v>
      </c>
      <c r="B2" s="222" t="s">
        <v>1902</v>
      </c>
      <c r="C2" s="291" t="str">
        <f>VLOOKUP(D2,DETAIL,4,FALSE)</f>
        <v>SPINLACE</v>
      </c>
      <c r="D2" s="291">
        <v>1728900</v>
      </c>
      <c r="E2" s="456">
        <v>82169275</v>
      </c>
      <c r="F2" s="291" t="str">
        <f>VLOOKUP(D2,DETAIL,5,FALSE)</f>
        <v xml:space="preserve">SS10100UN3098;SLWHITE;500 </v>
      </c>
      <c r="G2" s="291" t="s">
        <v>251</v>
      </c>
      <c r="H2" s="458">
        <v>9275</v>
      </c>
      <c r="I2" s="316">
        <f>+H2/320</f>
        <v>28.984375</v>
      </c>
      <c r="J2" s="291" t="s">
        <v>319</v>
      </c>
      <c r="K2" s="291" t="str">
        <f>VLOOKUP(D2,DETAIL,9,FALSE)</f>
        <v>J1767766 CORE,131.5"X5.030"X.375"</v>
      </c>
      <c r="L2" s="298">
        <v>22219</v>
      </c>
      <c r="M2" s="291" t="s">
        <v>204</v>
      </c>
      <c r="N2" s="291">
        <v>1</v>
      </c>
      <c r="O2" s="291" t="str">
        <f>VLOOKUP(D2,DETAIL,13,FALSE)</f>
        <v>J1427223                PKG,47"COMBO,H AND P,3" CENTER</v>
      </c>
      <c r="P2" s="299">
        <f>+Q2/L2</f>
        <v>13.474355330909683</v>
      </c>
      <c r="Q2" s="300">
        <f>1000/10*1000/3098*H2</f>
        <v>299386.70109748223</v>
      </c>
      <c r="R2" s="292">
        <v>44011</v>
      </c>
      <c r="S2" s="293" t="s">
        <v>2012</v>
      </c>
      <c r="T2" s="51">
        <f>U1+I2/24</f>
        <v>44015.897265624997</v>
      </c>
      <c r="U2" s="272" t="s">
        <v>2009</v>
      </c>
    </row>
    <row r="3" spans="1:24" ht="48" customHeight="1" x14ac:dyDescent="0.2">
      <c r="A3" s="194">
        <f>T2</f>
        <v>44015.897265624997</v>
      </c>
      <c r="B3" s="222" t="s">
        <v>1903</v>
      </c>
      <c r="C3" s="291" t="str">
        <f>VLOOKUP(D3,DETAIL,4,FALSE)</f>
        <v>SPINLACE</v>
      </c>
      <c r="D3" s="291">
        <v>1728900</v>
      </c>
      <c r="E3" s="456">
        <v>82169281</v>
      </c>
      <c r="F3" s="291" t="str">
        <f>VLOOKUP(D3,DETAIL,5,FALSE)</f>
        <v xml:space="preserve">SS10100UN3098;SLWHITE;500 </v>
      </c>
      <c r="G3" s="291" t="s">
        <v>251</v>
      </c>
      <c r="H3" s="440">
        <v>14000</v>
      </c>
      <c r="I3" s="316">
        <f>+H3/320</f>
        <v>43.75</v>
      </c>
      <c r="J3" s="291" t="s">
        <v>319</v>
      </c>
      <c r="K3" s="291" t="str">
        <f>VLOOKUP(D3,DETAIL,9,FALSE)</f>
        <v>J1767766 CORE,131.5"X5.030"X.375"</v>
      </c>
      <c r="L3" s="298">
        <v>22219</v>
      </c>
      <c r="M3" s="291" t="s">
        <v>204</v>
      </c>
      <c r="N3" s="291">
        <v>1</v>
      </c>
      <c r="O3" s="291" t="str">
        <f>VLOOKUP(D3,DETAIL,13,FALSE)</f>
        <v>J1427223                PKG,47"COMBO,H AND P,3" CENTER</v>
      </c>
      <c r="P3" s="299">
        <f>+Q3/L3</f>
        <v>20.338649556090086</v>
      </c>
      <c r="Q3" s="300">
        <f>1000/10*1000/3098*H3</f>
        <v>451904.45448676561</v>
      </c>
      <c r="R3" s="292">
        <v>44014</v>
      </c>
      <c r="S3" s="293" t="s">
        <v>2013</v>
      </c>
      <c r="T3" s="51">
        <f t="shared" ref="T3:T66" si="0">T2+I3/24</f>
        <v>44017.720182291661</v>
      </c>
      <c r="U3" s="272" t="s">
        <v>1988</v>
      </c>
    </row>
    <row r="4" spans="1:24" ht="48" customHeight="1" x14ac:dyDescent="0.2">
      <c r="A4" s="194">
        <f t="shared" ref="A4:A67" si="1">T3</f>
        <v>44017.720182291661</v>
      </c>
      <c r="B4" s="222" t="s">
        <v>1903</v>
      </c>
      <c r="C4" s="291" t="str">
        <f>VLOOKUP(D4,DETAIL,4,FALSE)</f>
        <v>SPINLACE</v>
      </c>
      <c r="D4" s="291">
        <v>1728900</v>
      </c>
      <c r="E4" s="456">
        <v>82169284</v>
      </c>
      <c r="F4" s="291" t="str">
        <f>VLOOKUP(D4,DETAIL,5,FALSE)</f>
        <v xml:space="preserve">SS10100UN3098;SLWHITE;500 </v>
      </c>
      <c r="G4" s="291" t="s">
        <v>251</v>
      </c>
      <c r="H4" s="440">
        <v>14000</v>
      </c>
      <c r="I4" s="316">
        <f>+H4/320</f>
        <v>43.75</v>
      </c>
      <c r="J4" s="291" t="s">
        <v>319</v>
      </c>
      <c r="K4" s="291" t="str">
        <f>VLOOKUP(D4,DETAIL,9,FALSE)</f>
        <v>J1767766 CORE,131.5"X5.030"X.375"</v>
      </c>
      <c r="L4" s="298">
        <v>22219</v>
      </c>
      <c r="M4" s="291" t="s">
        <v>204</v>
      </c>
      <c r="N4" s="291">
        <v>1</v>
      </c>
      <c r="O4" s="291" t="str">
        <f>VLOOKUP(D4,DETAIL,13,FALSE)</f>
        <v>J1427223                PKG,47"COMBO,H AND P,3" CENTER</v>
      </c>
      <c r="P4" s="299">
        <f>+Q4/L4</f>
        <v>20.338649556090086</v>
      </c>
      <c r="Q4" s="300">
        <f>1000/10*1000/3098*H4</f>
        <v>451904.45448676561</v>
      </c>
      <c r="R4" s="292">
        <v>44014</v>
      </c>
      <c r="S4" s="293" t="s">
        <v>2038</v>
      </c>
      <c r="T4" s="51">
        <f t="shared" si="0"/>
        <v>44019.543098958326</v>
      </c>
      <c r="U4" s="272" t="s">
        <v>2150</v>
      </c>
    </row>
    <row r="5" spans="1:24" ht="48" customHeight="1" x14ac:dyDescent="0.2">
      <c r="A5" s="194">
        <f t="shared" si="1"/>
        <v>44019.543098958326</v>
      </c>
      <c r="B5" s="222" t="s">
        <v>1903</v>
      </c>
      <c r="C5" s="532" t="s">
        <v>2442</v>
      </c>
      <c r="D5" s="533"/>
      <c r="E5" s="534" t="s">
        <v>2441</v>
      </c>
      <c r="F5" s="533"/>
      <c r="G5" s="533"/>
      <c r="H5" s="535"/>
      <c r="I5" s="536">
        <v>48</v>
      </c>
      <c r="J5" s="533"/>
      <c r="K5" s="533"/>
      <c r="L5" s="537"/>
      <c r="M5" s="533"/>
      <c r="N5" s="533"/>
      <c r="O5" s="533"/>
      <c r="P5" s="538"/>
      <c r="Q5" s="535"/>
      <c r="R5" s="539" t="s">
        <v>2441</v>
      </c>
      <c r="S5" s="540"/>
      <c r="T5" s="51">
        <f t="shared" si="0"/>
        <v>44021.543098958326</v>
      </c>
      <c r="U5" s="272"/>
    </row>
    <row r="6" spans="1:24" ht="48" customHeight="1" x14ac:dyDescent="0.2">
      <c r="A6" s="194">
        <f t="shared" si="1"/>
        <v>44021.543098958326</v>
      </c>
      <c r="B6" s="222" t="s">
        <v>1903</v>
      </c>
      <c r="C6" s="291" t="str">
        <f t="shared" ref="C6:C13" si="2">VLOOKUP(D6,DETAIL,4,FALSE)</f>
        <v>SPINLACE</v>
      </c>
      <c r="D6" s="291">
        <v>1728900</v>
      </c>
      <c r="E6" s="456">
        <v>82169285</v>
      </c>
      <c r="F6" s="291" t="str">
        <f>VLOOKUP(D6,DETAIL,5,FALSE)</f>
        <v xml:space="preserve">SS10100UN3098;SLWHITE;500 </v>
      </c>
      <c r="G6" s="291" t="s">
        <v>251</v>
      </c>
      <c r="H6" s="440">
        <v>14000</v>
      </c>
      <c r="I6" s="316">
        <f>+H6/320</f>
        <v>43.75</v>
      </c>
      <c r="J6" s="291" t="s">
        <v>319</v>
      </c>
      <c r="K6" s="291" t="str">
        <f t="shared" ref="K6:K13" si="3">VLOOKUP(D6,DETAIL,9,FALSE)</f>
        <v>J1767766 CORE,131.5"X5.030"X.375"</v>
      </c>
      <c r="L6" s="298">
        <v>22219</v>
      </c>
      <c r="M6" s="291" t="s">
        <v>204</v>
      </c>
      <c r="N6" s="291">
        <v>1</v>
      </c>
      <c r="O6" s="291" t="str">
        <f t="shared" ref="O6:O13" si="4">VLOOKUP(D6,DETAIL,13,FALSE)</f>
        <v>J1427223                PKG,47"COMBO,H AND P,3" CENTER</v>
      </c>
      <c r="P6" s="299">
        <f>+Q6/L6</f>
        <v>20.338649556090086</v>
      </c>
      <c r="Q6" s="300">
        <f>1000/10*1000/3098*H6</f>
        <v>451904.45448676561</v>
      </c>
      <c r="R6" s="292">
        <v>44018</v>
      </c>
      <c r="S6" s="293" t="s">
        <v>2017</v>
      </c>
      <c r="T6" s="51">
        <f t="shared" si="0"/>
        <v>44023.36601562499</v>
      </c>
      <c r="U6" s="272" t="s">
        <v>2006</v>
      </c>
    </row>
    <row r="7" spans="1:24" ht="48" customHeight="1" x14ac:dyDescent="0.2">
      <c r="A7" s="194">
        <f t="shared" si="1"/>
        <v>44023.36601562499</v>
      </c>
      <c r="B7" s="222" t="s">
        <v>1903</v>
      </c>
      <c r="C7" s="469" t="str">
        <f t="shared" si="2"/>
        <v>SPINLACE/IPC Apex</v>
      </c>
      <c r="D7" s="470">
        <v>1702241</v>
      </c>
      <c r="E7" s="442">
        <v>82205308</v>
      </c>
      <c r="F7" s="470" t="str">
        <f>VLOOKUP(D7,DETAIL,5,FALSE)</f>
        <v>SS10150UN2134;SLWHITE;300</v>
      </c>
      <c r="G7" s="470" t="str">
        <f>VLOOKUP(D7,DETAIL,6,FALSE)</f>
        <v>UNTREATED</v>
      </c>
      <c r="H7" s="471">
        <v>8761</v>
      </c>
      <c r="I7" s="472">
        <f>+H7/286</f>
        <v>30.632867132867133</v>
      </c>
      <c r="J7" s="470" t="str">
        <f t="shared" ref="J7:J13" si="5">VLOOKUP(D7,DETAIL,14,FALSE)</f>
        <v>Braskem CP360H</v>
      </c>
      <c r="K7" s="470" t="str">
        <f t="shared" si="3"/>
        <v>J1427149 CORE,131.5"X3.032"X.25"</v>
      </c>
      <c r="L7" s="473">
        <v>15000</v>
      </c>
      <c r="M7" s="474" t="str">
        <f t="shared" ref="M7:M13" si="6">VLOOKUP(D7,DETAIL,7,FALSE)</f>
        <v>48" MAX OD</v>
      </c>
      <c r="N7" s="470">
        <f>VLOOKUP(D7,DETAIL,10,FALSE)</f>
        <v>1</v>
      </c>
      <c r="O7" s="470" t="str">
        <f t="shared" si="4"/>
        <v>J1427223                PKG,47"COMBO,H AND P,3" CENTER</v>
      </c>
      <c r="P7" s="473">
        <f t="shared" ref="P7:P13" si="7">Q7/L7</f>
        <v>18.246381339164845</v>
      </c>
      <c r="Q7" s="475">
        <f>1000/15*1000/2134*H7</f>
        <v>273695.7200874727</v>
      </c>
      <c r="R7" s="476">
        <v>44019</v>
      </c>
      <c r="S7" s="477">
        <v>7022189</v>
      </c>
      <c r="T7" s="51">
        <f t="shared" si="0"/>
        <v>44024.64238508886</v>
      </c>
      <c r="U7" s="272" t="s">
        <v>2006</v>
      </c>
      <c r="V7" s="273">
        <v>0.12</v>
      </c>
      <c r="W7" s="274">
        <f>(H7/EREMA!$C$2)*V7</f>
        <v>1236.8470588235296</v>
      </c>
      <c r="X7" s="275" t="s">
        <v>1402</v>
      </c>
    </row>
    <row r="8" spans="1:24" ht="48" customHeight="1" x14ac:dyDescent="0.2">
      <c r="A8" s="194">
        <f t="shared" si="1"/>
        <v>44024.64238508886</v>
      </c>
      <c r="B8" s="222" t="s">
        <v>1903</v>
      </c>
      <c r="C8" s="198" t="str">
        <f t="shared" si="2"/>
        <v>FABRENE</v>
      </c>
      <c r="D8" s="215">
        <v>1730098</v>
      </c>
      <c r="E8" s="439">
        <v>82156801</v>
      </c>
      <c r="F8" s="198" t="str">
        <f>VLOOKUP(D8,DETAIL,5,FALSE)</f>
        <v>SS10810UV3125;NATURAL;500</v>
      </c>
      <c r="G8" s="198" t="s">
        <v>1503</v>
      </c>
      <c r="H8" s="93">
        <v>12051</v>
      </c>
      <c r="I8" s="199">
        <f>+H8/326</f>
        <v>36.966257668711656</v>
      </c>
      <c r="J8" s="198" t="str">
        <f t="shared" si="5"/>
        <v>BRASKEM CP360H</v>
      </c>
      <c r="K8" s="198" t="str">
        <f t="shared" si="3"/>
        <v>J1427162 132.5"X5.030"X.375"</v>
      </c>
      <c r="L8" s="200">
        <v>2800</v>
      </c>
      <c r="M8" s="198" t="str">
        <f t="shared" si="6"/>
        <v>N/A</v>
      </c>
      <c r="N8" s="198">
        <f>VLOOKUP(D8,DETAIL,10,FALSE)</f>
        <v>1</v>
      </c>
      <c r="O8" s="198" t="str">
        <f t="shared" si="4"/>
        <v xml:space="preserve">J1427242  PKG,46" WITH 6" INNER SUPPORT </v>
      </c>
      <c r="P8" s="200">
        <f t="shared" si="7"/>
        <v>17.003174603174603</v>
      </c>
      <c r="Q8" s="93">
        <f>1000/81*1000/3125*H8</f>
        <v>47608.888888888891</v>
      </c>
      <c r="R8" s="218">
        <v>44021</v>
      </c>
      <c r="S8" s="220" t="s">
        <v>2042</v>
      </c>
      <c r="T8" s="51">
        <f t="shared" si="0"/>
        <v>44026.182645825058</v>
      </c>
      <c r="U8" s="272" t="s">
        <v>2443</v>
      </c>
      <c r="V8" s="273">
        <v>0.12</v>
      </c>
      <c r="W8" s="274">
        <f>(H8/EREMA!$C$2)*V8</f>
        <v>1701.3176470588235</v>
      </c>
      <c r="X8" s="275" t="s">
        <v>1402</v>
      </c>
    </row>
    <row r="9" spans="1:24" ht="48" customHeight="1" x14ac:dyDescent="0.2">
      <c r="A9" s="194">
        <f t="shared" si="1"/>
        <v>44026.182645825058</v>
      </c>
      <c r="B9" s="222" t="s">
        <v>1903</v>
      </c>
      <c r="C9" s="198" t="str">
        <f t="shared" si="2"/>
        <v>FABRENE</v>
      </c>
      <c r="D9" s="215">
        <v>1730098</v>
      </c>
      <c r="E9" s="221">
        <v>82156802</v>
      </c>
      <c r="F9" s="198" t="str">
        <f>VLOOKUP(D9,DETAIL,5,FALSE)</f>
        <v>SS10810UV3125;NATURAL;500</v>
      </c>
      <c r="G9" s="198" t="s">
        <v>1503</v>
      </c>
      <c r="H9" s="93">
        <v>13880</v>
      </c>
      <c r="I9" s="199">
        <f>+H9/326</f>
        <v>42.576687116564415</v>
      </c>
      <c r="J9" s="198" t="str">
        <f t="shared" si="5"/>
        <v>BRASKEM CP360H</v>
      </c>
      <c r="K9" s="198" t="str">
        <f t="shared" si="3"/>
        <v>J1427162 132.5"X5.030"X.375"</v>
      </c>
      <c r="L9" s="200">
        <v>2800</v>
      </c>
      <c r="M9" s="198" t="str">
        <f t="shared" si="6"/>
        <v>N/A</v>
      </c>
      <c r="N9" s="198">
        <f>VLOOKUP(D9,DETAIL,10,FALSE)</f>
        <v>1</v>
      </c>
      <c r="O9" s="198" t="str">
        <f t="shared" si="4"/>
        <v xml:space="preserve">J1427242  PKG,46" WITH 6" INNER SUPPORT </v>
      </c>
      <c r="P9" s="200">
        <f t="shared" si="7"/>
        <v>19.583774250440918</v>
      </c>
      <c r="Q9" s="93">
        <f>1000/81*1000/3125*H9</f>
        <v>54834.567901234572</v>
      </c>
      <c r="R9" s="218">
        <v>44027</v>
      </c>
      <c r="S9" s="220" t="s">
        <v>2043</v>
      </c>
      <c r="T9" s="51">
        <f t="shared" si="0"/>
        <v>44027.956674454916</v>
      </c>
      <c r="U9" s="272" t="s">
        <v>2446</v>
      </c>
      <c r="V9" s="273">
        <v>0.12</v>
      </c>
      <c r="W9" s="274">
        <f>(H9/EREMA!$C$2)*V9</f>
        <v>1959.5294117647059</v>
      </c>
      <c r="X9" s="275" t="s">
        <v>1402</v>
      </c>
    </row>
    <row r="10" spans="1:24" ht="48" customHeight="1" x14ac:dyDescent="0.2">
      <c r="A10" s="194">
        <f t="shared" si="1"/>
        <v>44027.956674454916</v>
      </c>
      <c r="B10" s="196" t="s">
        <v>1954</v>
      </c>
      <c r="C10" s="224" t="str">
        <f t="shared" si="2"/>
        <v>3M</v>
      </c>
      <c r="D10" s="198">
        <v>1429556</v>
      </c>
      <c r="E10" s="439" t="s">
        <v>2071</v>
      </c>
      <c r="F10" s="198" t="str">
        <f t="shared" ref="F10:F32" si="8">VLOOKUP(D10,DETAIL,5,FALSE)</f>
        <v>SS10680UN0350;WHITEAH;300</v>
      </c>
      <c r="G10" s="198" t="str">
        <f t="shared" ref="G10:G19" si="9">VLOOKUP(D10,DETAIL,6,FALSE)</f>
        <v>UNTREATED</v>
      </c>
      <c r="H10" s="229">
        <v>0</v>
      </c>
      <c r="I10" s="216">
        <f>+H10/286</f>
        <v>0</v>
      </c>
      <c r="J10" s="198" t="str">
        <f t="shared" si="5"/>
        <v>BRASKEM CP360H</v>
      </c>
      <c r="K10" s="198" t="str">
        <f t="shared" si="3"/>
        <v>J1427159 CORE,352MMX3.032"X.25"</v>
      </c>
      <c r="L10" s="200">
        <v>3400</v>
      </c>
      <c r="M10" s="223" t="str">
        <f t="shared" si="6"/>
        <v>N/A</v>
      </c>
      <c r="N10" s="198">
        <f t="shared" ref="N10:N21" si="10">VLOOKUP(D10,DETAIL,10,FALSE)</f>
        <v>3</v>
      </c>
      <c r="O10" s="198" t="str">
        <f t="shared" si="4"/>
        <v>J1427238 PKG,45" PLAIN DISC             J1427222 PKG,46" DISC WITH 5" LIP</v>
      </c>
      <c r="P10" s="200">
        <f t="shared" si="7"/>
        <v>0</v>
      </c>
      <c r="Q10" s="93">
        <f>1000/68*1000/350*H10</f>
        <v>0</v>
      </c>
      <c r="R10" s="218" t="s">
        <v>56</v>
      </c>
      <c r="S10" s="220"/>
      <c r="T10" s="51">
        <f t="shared" si="0"/>
        <v>44027.956674454916</v>
      </c>
      <c r="U10" s="277"/>
      <c r="V10" s="273">
        <v>0.12</v>
      </c>
      <c r="W10" s="274">
        <f>(H10/EREMA!$C$2)*V10</f>
        <v>0</v>
      </c>
      <c r="X10" s="275" t="s">
        <v>1402</v>
      </c>
    </row>
    <row r="11" spans="1:24" ht="63" customHeight="1" x14ac:dyDescent="0.2">
      <c r="A11" s="194">
        <f t="shared" si="1"/>
        <v>44027.956674454916</v>
      </c>
      <c r="B11" s="196" t="s">
        <v>1953</v>
      </c>
      <c r="C11" s="198" t="str">
        <f t="shared" si="2"/>
        <v>CLOPAY</v>
      </c>
      <c r="D11" s="198">
        <v>1429608</v>
      </c>
      <c r="E11" s="442">
        <v>82240922</v>
      </c>
      <c r="F11" s="198" t="str">
        <f t="shared" si="8"/>
        <v>SS10510ST1575;WHITE;300</v>
      </c>
      <c r="G11" s="198" t="str">
        <f t="shared" si="9"/>
        <v>TREATED</v>
      </c>
      <c r="H11" s="93">
        <v>8434</v>
      </c>
      <c r="I11" s="199">
        <f t="shared" ref="I11:I20" si="11">+H11/326</f>
        <v>25.871165644171779</v>
      </c>
      <c r="J11" s="198" t="str">
        <f t="shared" si="5"/>
        <v>Braskem CP360H</v>
      </c>
      <c r="K11" s="198" t="str">
        <f t="shared" si="3"/>
        <v xml:space="preserve">J1480711 -  CORE,1578MMX3.032"X.25" </v>
      </c>
      <c r="L11" s="200">
        <v>3338</v>
      </c>
      <c r="M11" s="198" t="str">
        <f t="shared" si="6"/>
        <v>Max OD - 43"</v>
      </c>
      <c r="N11" s="198">
        <f t="shared" si="10"/>
        <v>1</v>
      </c>
      <c r="O11" s="198" t="str">
        <f t="shared" si="4"/>
        <v>J1427230 PKG,34.5" PLAIN DISC J1427233 PKG,36" DISC WITH 5" LIP</v>
      </c>
      <c r="P11" s="200">
        <f t="shared" si="7"/>
        <v>31.45549545295783</v>
      </c>
      <c r="Q11" s="93">
        <f>1000/51*1000/1575*H11</f>
        <v>104998.44382197324</v>
      </c>
      <c r="R11" s="218">
        <v>44043</v>
      </c>
      <c r="S11" s="220" t="s">
        <v>2210</v>
      </c>
      <c r="T11" s="51">
        <f t="shared" si="0"/>
        <v>44029.034639690086</v>
      </c>
      <c r="V11" s="273">
        <v>0.12</v>
      </c>
      <c r="W11" s="274">
        <f>(H11/EREMA!$C$2)*V11</f>
        <v>1190.6823529411763</v>
      </c>
      <c r="X11" s="275" t="s">
        <v>1402</v>
      </c>
    </row>
    <row r="12" spans="1:24" ht="63" customHeight="1" x14ac:dyDescent="0.2">
      <c r="A12" s="194">
        <f t="shared" si="1"/>
        <v>44029.034639690086</v>
      </c>
      <c r="B12" s="196" t="s">
        <v>1953</v>
      </c>
      <c r="C12" s="198" t="str">
        <f t="shared" si="2"/>
        <v>CLOPAY</v>
      </c>
      <c r="D12" s="198">
        <v>1429554</v>
      </c>
      <c r="E12" s="442">
        <v>82272840</v>
      </c>
      <c r="F12" s="198" t="str">
        <f t="shared" si="8"/>
        <v>SS10340UN1575;WHITE;300</v>
      </c>
      <c r="G12" s="198" t="str">
        <f t="shared" si="9"/>
        <v>UNTREATED</v>
      </c>
      <c r="H12" s="93">
        <v>10714</v>
      </c>
      <c r="I12" s="199">
        <f t="shared" si="11"/>
        <v>32.865030674846629</v>
      </c>
      <c r="J12" s="198" t="str">
        <f t="shared" si="5"/>
        <v>Braskem CP360H</v>
      </c>
      <c r="K12" s="198" t="str">
        <f t="shared" si="3"/>
        <v>J1480711 CORE,1578MMX3.032"X.25"</v>
      </c>
      <c r="L12" s="200">
        <v>9492</v>
      </c>
      <c r="M12" s="198" t="str">
        <f t="shared" si="6"/>
        <v>N/A</v>
      </c>
      <c r="N12" s="198">
        <f t="shared" si="10"/>
        <v>1</v>
      </c>
      <c r="O12" s="198" t="str">
        <f t="shared" si="4"/>
        <v>J1427223                PKG,47"COMBO,H AND P,3" CENTER</v>
      </c>
      <c r="P12" s="200">
        <f t="shared" si="7"/>
        <v>21.078244473797387</v>
      </c>
      <c r="Q12" s="93">
        <f>1000/34*1000/1575*H12</f>
        <v>200074.69654528479</v>
      </c>
      <c r="R12" s="218">
        <v>44042</v>
      </c>
      <c r="S12" s="220" t="s">
        <v>2307</v>
      </c>
      <c r="T12" s="51">
        <f t="shared" si="0"/>
        <v>44030.404015968204</v>
      </c>
      <c r="V12" s="273">
        <v>0.12</v>
      </c>
      <c r="W12" s="274">
        <f>(H12/EREMA!$C$2)*V12</f>
        <v>1512.5647058823531</v>
      </c>
      <c r="X12" s="275" t="s">
        <v>1402</v>
      </c>
    </row>
    <row r="13" spans="1:24" ht="63" customHeight="1" x14ac:dyDescent="0.2">
      <c r="A13" s="194">
        <f t="shared" si="1"/>
        <v>44030.404015968204</v>
      </c>
      <c r="B13" s="196" t="s">
        <v>1953</v>
      </c>
      <c r="C13" s="215" t="str">
        <f t="shared" si="2"/>
        <v>CLOPAY</v>
      </c>
      <c r="D13" s="198">
        <v>1429566</v>
      </c>
      <c r="E13" s="439" t="s">
        <v>2075</v>
      </c>
      <c r="F13" s="198" t="str">
        <f t="shared" si="8"/>
        <v>SS10680UN1575;WHITE;300</v>
      </c>
      <c r="G13" s="198" t="str">
        <f t="shared" si="9"/>
        <v>UNTREATED</v>
      </c>
      <c r="H13" s="229">
        <v>3400</v>
      </c>
      <c r="I13" s="216">
        <f t="shared" si="11"/>
        <v>10.429447852760736</v>
      </c>
      <c r="J13" s="198" t="str">
        <f t="shared" si="5"/>
        <v>Braskem CP360H</v>
      </c>
      <c r="K13" s="198" t="str">
        <f t="shared" si="3"/>
        <v>J1480711          1578 mm x 3" x 0.25"</v>
      </c>
      <c r="L13" s="200">
        <v>3182</v>
      </c>
      <c r="M13" s="198" t="str">
        <f t="shared" si="6"/>
        <v>N/A</v>
      </c>
      <c r="N13" s="198">
        <f t="shared" si="10"/>
        <v>1</v>
      </c>
      <c r="O13" s="198" t="str">
        <f t="shared" si="4"/>
        <v>J1427220 PKG,41" PLAIN DISC         J1427236 PKG,44" DISC WITH 5" LIP</v>
      </c>
      <c r="P13" s="200">
        <f t="shared" si="7"/>
        <v>9.9767541628006757</v>
      </c>
      <c r="Q13" s="93">
        <f>1000/68*1000/1575*H13</f>
        <v>31746.031746031749</v>
      </c>
      <c r="R13" s="218" t="s">
        <v>56</v>
      </c>
      <c r="S13" s="220"/>
      <c r="T13" s="51">
        <f t="shared" si="0"/>
        <v>44030.838576295406</v>
      </c>
      <c r="V13" s="273">
        <v>0.12</v>
      </c>
      <c r="W13" s="274">
        <f>(H13/EREMA!$C$2)*V13</f>
        <v>480</v>
      </c>
      <c r="X13" s="275" t="s">
        <v>1402</v>
      </c>
    </row>
    <row r="14" spans="1:24" ht="48" customHeight="1" x14ac:dyDescent="0.2">
      <c r="A14" s="194">
        <f t="shared" si="1"/>
        <v>44030.838576295406</v>
      </c>
      <c r="B14" s="196" t="s">
        <v>1953</v>
      </c>
      <c r="C14" s="215" t="str">
        <f t="shared" ref="C14:C32" si="12">VLOOKUP(D14,DETAIL,4,FALSE)</f>
        <v>PRECEPT MEDICAL</v>
      </c>
      <c r="D14" s="198">
        <v>1429594</v>
      </c>
      <c r="E14" s="439" t="s">
        <v>2085</v>
      </c>
      <c r="F14" s="198" t="str">
        <f t="shared" si="8"/>
        <v>SS10425UN0787;WHITE;300</v>
      </c>
      <c r="G14" s="198" t="str">
        <f t="shared" si="9"/>
        <v>UNTREATED</v>
      </c>
      <c r="H14" s="229">
        <v>0</v>
      </c>
      <c r="I14" s="216">
        <f t="shared" si="11"/>
        <v>0</v>
      </c>
      <c r="J14" s="198" t="str">
        <f t="shared" ref="J14:J20" si="13">VLOOKUP(D14,DETAIL,14,FALSE)</f>
        <v>BRASKEM CP360H</v>
      </c>
      <c r="K14" s="198" t="str">
        <f t="shared" ref="K14:K32" si="14">VLOOKUP(D14,DETAIL,9,FALSE)</f>
        <v>J1427165 CORE,790MMX3.032"X.25"</v>
      </c>
      <c r="L14" s="200">
        <v>1143</v>
      </c>
      <c r="M14" s="217" t="str">
        <f t="shared" ref="M14:M20" si="15">VLOOKUP(D14,DETAIL,7,FALSE)</f>
        <v>Target 22" Min 21" Max 22.5"</v>
      </c>
      <c r="N14" s="198">
        <f t="shared" si="10"/>
        <v>2</v>
      </c>
      <c r="O14" s="198" t="str">
        <f t="shared" ref="O14:O32" si="16">VLOOKUP(D14,DETAIL,13,FALSE)</f>
        <v xml:space="preserve">J1427217             PKG,22" DISC WITH 5" LIP </v>
      </c>
      <c r="P14" s="200">
        <f t="shared" ref="P14:P20" si="17">Q14/L14</f>
        <v>0</v>
      </c>
      <c r="Q14" s="93">
        <f>1000/42.5*1000/787*H14</f>
        <v>0</v>
      </c>
      <c r="R14" s="218" t="s">
        <v>56</v>
      </c>
      <c r="S14" s="219"/>
      <c r="T14" s="51">
        <f t="shared" si="0"/>
        <v>44030.838576295406</v>
      </c>
      <c r="V14" s="273">
        <v>0.12</v>
      </c>
      <c r="W14" s="274">
        <f>(H14/EREMA!$C$2)*V14</f>
        <v>0</v>
      </c>
      <c r="X14" s="275" t="s">
        <v>1402</v>
      </c>
    </row>
    <row r="15" spans="1:24" ht="48" customHeight="1" x14ac:dyDescent="0.2">
      <c r="A15" s="194">
        <f t="shared" si="1"/>
        <v>44030.838576295406</v>
      </c>
      <c r="B15" s="196" t="s">
        <v>1953</v>
      </c>
      <c r="C15" s="197" t="str">
        <f t="shared" si="12"/>
        <v>GRIFFIN CARE</v>
      </c>
      <c r="D15" s="197">
        <v>1678426</v>
      </c>
      <c r="E15" s="442">
        <v>82094404</v>
      </c>
      <c r="F15" s="198" t="str">
        <f t="shared" si="8"/>
        <v>SS10420UN0572;LTBLUE;300</v>
      </c>
      <c r="G15" s="198" t="str">
        <f t="shared" si="9"/>
        <v>UNTREATED</v>
      </c>
      <c r="H15" s="93">
        <v>1801</v>
      </c>
      <c r="I15" s="199">
        <f t="shared" si="11"/>
        <v>5.5245398773006134</v>
      </c>
      <c r="J15" s="198" t="str">
        <f t="shared" si="13"/>
        <v>BRASKEM CP360H</v>
      </c>
      <c r="K15" s="198" t="str">
        <f t="shared" si="14"/>
        <v>J1427149 (3"X.25"X131.5")</v>
      </c>
      <c r="L15" s="200">
        <v>1100</v>
      </c>
      <c r="M15" s="198" t="str">
        <f t="shared" si="15"/>
        <v>N/A</v>
      </c>
      <c r="N15" s="198">
        <f t="shared" si="10"/>
        <v>2</v>
      </c>
      <c r="O15" s="198" t="str">
        <f t="shared" si="16"/>
        <v xml:space="preserve">J1427217             PKG,22" DISC WITH 5" LIP </v>
      </c>
      <c r="P15" s="200">
        <f t="shared" si="17"/>
        <v>68.151545424272697</v>
      </c>
      <c r="Q15" s="93">
        <f>1000/42*1000/572*H15</f>
        <v>74966.699966699962</v>
      </c>
      <c r="R15" s="201">
        <v>44026</v>
      </c>
      <c r="S15" s="202" t="s">
        <v>2112</v>
      </c>
      <c r="T15" s="51">
        <f t="shared" si="0"/>
        <v>44031.068765456963</v>
      </c>
      <c r="U15" s="500" t="s">
        <v>2133</v>
      </c>
      <c r="V15" s="273">
        <v>0.12</v>
      </c>
      <c r="W15" s="274">
        <v>344.61176470588236</v>
      </c>
      <c r="X15" s="275" t="s">
        <v>1402</v>
      </c>
    </row>
    <row r="16" spans="1:24" ht="48" customHeight="1" x14ac:dyDescent="0.2">
      <c r="A16" s="194">
        <f t="shared" si="1"/>
        <v>44031.068765456963</v>
      </c>
      <c r="B16" s="196" t="s">
        <v>1953</v>
      </c>
      <c r="C16" s="197" t="str">
        <f t="shared" si="12"/>
        <v>GRIFFIN CARE</v>
      </c>
      <c r="D16" s="197">
        <v>1678426</v>
      </c>
      <c r="E16" s="442">
        <v>82228103</v>
      </c>
      <c r="F16" s="198" t="str">
        <f t="shared" si="8"/>
        <v>SS10420UN0572;LTBLUE;300</v>
      </c>
      <c r="G16" s="198" t="str">
        <f t="shared" si="9"/>
        <v>UNTREATED</v>
      </c>
      <c r="H16" s="93">
        <v>1801</v>
      </c>
      <c r="I16" s="199">
        <f t="shared" si="11"/>
        <v>5.5245398773006134</v>
      </c>
      <c r="J16" s="198" t="str">
        <f t="shared" si="13"/>
        <v>BRASKEM CP360H</v>
      </c>
      <c r="K16" s="198" t="str">
        <f t="shared" si="14"/>
        <v>J1427149 (3"X.25"X131.5")</v>
      </c>
      <c r="L16" s="200">
        <v>1100</v>
      </c>
      <c r="M16" s="198" t="str">
        <f t="shared" si="15"/>
        <v>N/A</v>
      </c>
      <c r="N16" s="198">
        <f t="shared" si="10"/>
        <v>2</v>
      </c>
      <c r="O16" s="198" t="str">
        <f t="shared" si="16"/>
        <v xml:space="preserve">J1427217             PKG,22" DISC WITH 5" LIP </v>
      </c>
      <c r="P16" s="200">
        <f t="shared" si="17"/>
        <v>68.151545424272697</v>
      </c>
      <c r="Q16" s="93">
        <f>1000/42*1000/572*H16</f>
        <v>74966.699966699962</v>
      </c>
      <c r="R16" s="201">
        <v>44063</v>
      </c>
      <c r="S16" s="202" t="s">
        <v>2141</v>
      </c>
      <c r="T16" s="51">
        <f t="shared" si="0"/>
        <v>44031.29895461852</v>
      </c>
      <c r="U16" s="272"/>
      <c r="V16" s="273">
        <v>0.12</v>
      </c>
      <c r="W16" s="274">
        <v>344.61176470588236</v>
      </c>
      <c r="X16" s="275" t="s">
        <v>1402</v>
      </c>
    </row>
    <row r="17" spans="1:24" ht="48" customHeight="1" x14ac:dyDescent="0.2">
      <c r="A17" s="194">
        <f t="shared" si="1"/>
        <v>44031.29895461852</v>
      </c>
      <c r="B17" s="196" t="s">
        <v>1953</v>
      </c>
      <c r="C17" s="197" t="str">
        <f t="shared" si="12"/>
        <v>GRIFFIN CARE</v>
      </c>
      <c r="D17" s="197">
        <v>1678426</v>
      </c>
      <c r="E17" s="442">
        <v>82275917</v>
      </c>
      <c r="F17" s="198" t="str">
        <f t="shared" si="8"/>
        <v>SS10420UN0572;LTBLUE;300</v>
      </c>
      <c r="G17" s="198" t="str">
        <f t="shared" si="9"/>
        <v>UNTREATED</v>
      </c>
      <c r="H17" s="93">
        <v>1801</v>
      </c>
      <c r="I17" s="199">
        <f t="shared" si="11"/>
        <v>5.5245398773006134</v>
      </c>
      <c r="J17" s="198" t="str">
        <f t="shared" si="13"/>
        <v>BRASKEM CP360H</v>
      </c>
      <c r="K17" s="198" t="str">
        <f t="shared" si="14"/>
        <v>J1427149 (3"X.25"X131.5")</v>
      </c>
      <c r="L17" s="200">
        <v>1100</v>
      </c>
      <c r="M17" s="198" t="str">
        <f t="shared" si="15"/>
        <v>N/A</v>
      </c>
      <c r="N17" s="198">
        <f t="shared" si="10"/>
        <v>2</v>
      </c>
      <c r="O17" s="198" t="str">
        <f t="shared" si="16"/>
        <v xml:space="preserve">J1427217             PKG,22" DISC WITH 5" LIP </v>
      </c>
      <c r="P17" s="200">
        <f t="shared" si="17"/>
        <v>68.151545424272697</v>
      </c>
      <c r="Q17" s="93">
        <f>1000/42*1000/572*H17</f>
        <v>74966.699966699962</v>
      </c>
      <c r="R17" s="201">
        <v>44090</v>
      </c>
      <c r="S17" s="202" t="s">
        <v>2322</v>
      </c>
      <c r="T17" s="51">
        <f t="shared" si="0"/>
        <v>44031.529143780077</v>
      </c>
      <c r="U17" s="272"/>
      <c r="V17" s="273">
        <v>0.12</v>
      </c>
      <c r="W17" s="274">
        <v>344.61176470588236</v>
      </c>
      <c r="X17" s="275" t="s">
        <v>1402</v>
      </c>
    </row>
    <row r="18" spans="1:24" ht="48" customHeight="1" x14ac:dyDescent="0.2">
      <c r="A18" s="194">
        <f t="shared" si="1"/>
        <v>44031.529143780077</v>
      </c>
      <c r="B18" s="196" t="s">
        <v>1953</v>
      </c>
      <c r="C18" s="482" t="str">
        <f t="shared" si="12"/>
        <v>GRIFFIN CARE</v>
      </c>
      <c r="D18" s="197">
        <v>1678426</v>
      </c>
      <c r="E18" s="439" t="s">
        <v>2097</v>
      </c>
      <c r="F18" s="198" t="str">
        <f t="shared" si="8"/>
        <v>SS10420UN0572;LTBLUE;300</v>
      </c>
      <c r="G18" s="198" t="str">
        <f t="shared" si="9"/>
        <v>UNTREATED</v>
      </c>
      <c r="H18" s="229">
        <v>0</v>
      </c>
      <c r="I18" s="216">
        <f t="shared" si="11"/>
        <v>0</v>
      </c>
      <c r="J18" s="198" t="str">
        <f t="shared" si="13"/>
        <v>BRASKEM CP360H</v>
      </c>
      <c r="K18" s="198" t="str">
        <f t="shared" si="14"/>
        <v>J1427149 (3"X.25"X131.5")</v>
      </c>
      <c r="L18" s="200">
        <v>1100</v>
      </c>
      <c r="M18" s="198" t="str">
        <f t="shared" si="15"/>
        <v>N/A</v>
      </c>
      <c r="N18" s="198">
        <f t="shared" si="10"/>
        <v>2</v>
      </c>
      <c r="O18" s="198" t="str">
        <f t="shared" si="16"/>
        <v xml:space="preserve">J1427217             PKG,22" DISC WITH 5" LIP </v>
      </c>
      <c r="P18" s="200">
        <f t="shared" si="17"/>
        <v>0</v>
      </c>
      <c r="Q18" s="93">
        <f>1000/42*1000/572*H18</f>
        <v>0</v>
      </c>
      <c r="R18" s="201" t="s">
        <v>56</v>
      </c>
      <c r="S18" s="202"/>
      <c r="T18" s="51">
        <f t="shared" si="0"/>
        <v>44031.529143780077</v>
      </c>
      <c r="U18" s="272"/>
      <c r="V18" s="273">
        <v>0.12</v>
      </c>
      <c r="W18" s="274">
        <v>344.61176470588236</v>
      </c>
      <c r="X18" s="275" t="s">
        <v>1402</v>
      </c>
    </row>
    <row r="19" spans="1:24" ht="48" customHeight="1" x14ac:dyDescent="0.2">
      <c r="A19" s="194">
        <f t="shared" si="1"/>
        <v>44031.529143780077</v>
      </c>
      <c r="B19" s="196" t="s">
        <v>1953</v>
      </c>
      <c r="C19" s="503" t="str">
        <f t="shared" si="12"/>
        <v>B.O.S.S.</v>
      </c>
      <c r="D19" s="504">
        <v>1429597</v>
      </c>
      <c r="E19" s="419"/>
      <c r="F19" s="503" t="str">
        <f t="shared" si="8"/>
        <v>SS10540UN0711;KCBLUE;300</v>
      </c>
      <c r="G19" s="198" t="str">
        <f t="shared" si="9"/>
        <v>UNTREATED</v>
      </c>
      <c r="H19" s="93">
        <v>2450</v>
      </c>
      <c r="I19" s="199">
        <f>+H19/286</f>
        <v>8.5664335664335667</v>
      </c>
      <c r="J19" s="198" t="str">
        <f t="shared" si="13"/>
        <v>Braskem CP360H</v>
      </c>
      <c r="K19" s="198" t="str">
        <f t="shared" si="14"/>
        <v>J1427149 (3"X.25"X131.5")</v>
      </c>
      <c r="L19" s="200">
        <v>1830</v>
      </c>
      <c r="M19" s="198" t="str">
        <f t="shared" si="15"/>
        <v>31" +/- 1"</v>
      </c>
      <c r="N19" s="198">
        <f t="shared" si="10"/>
        <v>1</v>
      </c>
      <c r="O19" s="198" t="str">
        <f t="shared" si="16"/>
        <v>S-2532 (31L) S-2523 (30P)</v>
      </c>
      <c r="P19" s="200">
        <f t="shared" si="17"/>
        <v>34.869974845227119</v>
      </c>
      <c r="Q19" s="93">
        <f>1000/54*1000/711*H19</f>
        <v>63812.053966765634</v>
      </c>
      <c r="R19" s="505">
        <v>44057</v>
      </c>
      <c r="S19" s="506"/>
      <c r="T19" s="51">
        <f t="shared" si="0"/>
        <v>44031.886078512012</v>
      </c>
      <c r="U19" s="272" t="s">
        <v>2323</v>
      </c>
      <c r="V19" s="273">
        <v>0.12</v>
      </c>
      <c r="W19" s="274">
        <f>(H19/EREMA!$C$2)*V19</f>
        <v>345.88235294117646</v>
      </c>
      <c r="X19" s="275" t="s">
        <v>1402</v>
      </c>
    </row>
    <row r="20" spans="1:24" ht="48" customHeight="1" x14ac:dyDescent="0.2">
      <c r="A20" s="194">
        <f t="shared" si="1"/>
        <v>44031.886078512012</v>
      </c>
      <c r="B20" s="196" t="s">
        <v>1953</v>
      </c>
      <c r="C20" s="215" t="str">
        <f t="shared" si="12"/>
        <v>FABRENE</v>
      </c>
      <c r="D20" s="215">
        <v>1730098</v>
      </c>
      <c r="E20" s="439" t="s">
        <v>2077</v>
      </c>
      <c r="F20" s="198" t="str">
        <f t="shared" si="8"/>
        <v>SS10810UV3125;NATURAL;500</v>
      </c>
      <c r="G20" s="198" t="s">
        <v>1503</v>
      </c>
      <c r="H20" s="229">
        <v>0</v>
      </c>
      <c r="I20" s="216">
        <f t="shared" si="11"/>
        <v>0</v>
      </c>
      <c r="J20" s="198" t="str">
        <f t="shared" si="13"/>
        <v>BRASKEM CP360H</v>
      </c>
      <c r="K20" s="198" t="str">
        <f t="shared" si="14"/>
        <v>J1427162 132.5"X5.030"X.375"</v>
      </c>
      <c r="L20" s="200">
        <v>2800</v>
      </c>
      <c r="M20" s="198" t="str">
        <f t="shared" si="15"/>
        <v>N/A</v>
      </c>
      <c r="N20" s="198">
        <f t="shared" si="10"/>
        <v>1</v>
      </c>
      <c r="O20" s="198" t="str">
        <f t="shared" si="16"/>
        <v xml:space="preserve">J1427242  PKG,46" WITH 6" INNER SUPPORT </v>
      </c>
      <c r="P20" s="200">
        <f t="shared" si="17"/>
        <v>0</v>
      </c>
      <c r="Q20" s="93">
        <f>1000/81*1000/3125*H20</f>
        <v>0</v>
      </c>
      <c r="R20" s="218" t="s">
        <v>56</v>
      </c>
      <c r="S20" s="220"/>
      <c r="T20" s="51">
        <f t="shared" si="0"/>
        <v>44031.886078512012</v>
      </c>
      <c r="U20" s="272"/>
      <c r="V20" s="273">
        <v>0.12</v>
      </c>
      <c r="W20" s="274">
        <f>(H20/EREMA!$C$2)*V20</f>
        <v>0</v>
      </c>
      <c r="X20" s="275" t="s">
        <v>1402</v>
      </c>
    </row>
    <row r="21" spans="1:24" ht="48" customHeight="1" x14ac:dyDescent="0.2">
      <c r="A21" s="194">
        <f t="shared" si="1"/>
        <v>44031.886078512012</v>
      </c>
      <c r="B21" s="196" t="s">
        <v>1953</v>
      </c>
      <c r="C21" s="198" t="str">
        <f>VLOOKUP(D21,DETAIL,4,FALSE)</f>
        <v>PAR Packaging formerly MILLIKEN</v>
      </c>
      <c r="D21" s="215">
        <v>1429561</v>
      </c>
      <c r="E21" s="221">
        <v>82022512</v>
      </c>
      <c r="F21" s="198" t="str">
        <f t="shared" si="8"/>
        <v>SS10680UN1359;WHITEMK;300</v>
      </c>
      <c r="G21" s="198" t="str">
        <f>VLOOKUP(D21,DETAIL,6,FALSE)</f>
        <v>UNTREATED</v>
      </c>
      <c r="H21" s="93">
        <v>13620</v>
      </c>
      <c r="I21" s="199">
        <f>+H21/286</f>
        <v>47.62237762237762</v>
      </c>
      <c r="J21" s="198" t="str">
        <f>VLOOKUP(D21,DETAIL,14,FALSE)</f>
        <v>BRASKEM CP360H</v>
      </c>
      <c r="K21" s="198" t="str">
        <f>VLOOKUP(D21,DETAIL,9,FALSE)</f>
        <v xml:space="preserve">J1427149 CORE,131.5"X3.032"X.25" </v>
      </c>
      <c r="L21" s="200">
        <v>2560</v>
      </c>
      <c r="M21" s="198" t="str">
        <f>VLOOKUP(D21,DETAIL,7,FALSE)</f>
        <v>N/A</v>
      </c>
      <c r="N21" s="198">
        <f t="shared" si="10"/>
        <v>1</v>
      </c>
      <c r="O21" s="198" t="str">
        <f>VLOOKUP(D21,DETAIL,13,FALSE)</f>
        <v>J1427237 PKG,40"COMBO,H AND P,3" CENTER J1427221 PKG,42" DISC WITH 5" LIP</v>
      </c>
      <c r="P21" s="200">
        <f>Q21/L21</f>
        <v>57.571662771068688</v>
      </c>
      <c r="Q21" s="93">
        <f>1000/68*1000/1359*H21</f>
        <v>147383.45669393585</v>
      </c>
      <c r="R21" s="218">
        <v>44032</v>
      </c>
      <c r="S21" s="220">
        <v>6938531</v>
      </c>
      <c r="T21" s="51">
        <f t="shared" si="0"/>
        <v>44033.870344246279</v>
      </c>
      <c r="U21" s="500" t="s">
        <v>2364</v>
      </c>
      <c r="V21" s="273"/>
      <c r="W21" s="274"/>
      <c r="X21" s="275"/>
    </row>
    <row r="22" spans="1:24" ht="48" customHeight="1" x14ac:dyDescent="0.2">
      <c r="A22" s="194">
        <f t="shared" si="1"/>
        <v>44033.870344246279</v>
      </c>
      <c r="B22" s="196" t="s">
        <v>1953</v>
      </c>
      <c r="C22" s="291" t="str">
        <f t="shared" si="12"/>
        <v>SPINLACE</v>
      </c>
      <c r="D22" s="291">
        <v>1728900</v>
      </c>
      <c r="E22" s="332">
        <v>82256194</v>
      </c>
      <c r="F22" s="291" t="str">
        <f t="shared" si="8"/>
        <v xml:space="preserve">SS10100UN3098;SLWHITE;500 </v>
      </c>
      <c r="G22" s="291" t="s">
        <v>251</v>
      </c>
      <c r="H22" s="440">
        <v>14000</v>
      </c>
      <c r="I22" s="316">
        <f t="shared" ref="I22:I30" si="18">+H22/320</f>
        <v>43.75</v>
      </c>
      <c r="J22" s="291" t="s">
        <v>319</v>
      </c>
      <c r="K22" s="291" t="str">
        <f t="shared" si="14"/>
        <v>J1767766 CORE,131.5"X5.030"X.375"</v>
      </c>
      <c r="L22" s="298">
        <v>22219</v>
      </c>
      <c r="M22" s="291" t="s">
        <v>204</v>
      </c>
      <c r="N22" s="291">
        <v>1</v>
      </c>
      <c r="O22" s="291" t="str">
        <f t="shared" si="16"/>
        <v>J1427223                PKG,47"COMBO,H AND P,3" CENTER</v>
      </c>
      <c r="P22" s="299">
        <f t="shared" ref="P22:P30" si="19">+Q22/L22</f>
        <v>20.338649556090086</v>
      </c>
      <c r="Q22" s="300">
        <f t="shared" ref="Q22:Q30" si="20">1000/10*1000/3098*H22</f>
        <v>451904.45448676561</v>
      </c>
      <c r="R22" s="292">
        <v>44032</v>
      </c>
      <c r="S22" s="499" t="s">
        <v>2164</v>
      </c>
      <c r="T22" s="51">
        <f t="shared" si="0"/>
        <v>44035.693260912944</v>
      </c>
      <c r="U22" s="272" t="s">
        <v>2151</v>
      </c>
    </row>
    <row r="23" spans="1:24" ht="48" customHeight="1" x14ac:dyDescent="0.2">
      <c r="A23" s="194">
        <f t="shared" si="1"/>
        <v>44035.693260912944</v>
      </c>
      <c r="B23" s="196" t="s">
        <v>1953</v>
      </c>
      <c r="C23" s="291" t="str">
        <f t="shared" si="12"/>
        <v>SPINLACE</v>
      </c>
      <c r="D23" s="291">
        <v>1728900</v>
      </c>
      <c r="E23" s="332">
        <v>82256198</v>
      </c>
      <c r="F23" s="291" t="str">
        <f t="shared" si="8"/>
        <v xml:space="preserve">SS10100UN3098;SLWHITE;500 </v>
      </c>
      <c r="G23" s="291" t="s">
        <v>251</v>
      </c>
      <c r="H23" s="440">
        <v>14000</v>
      </c>
      <c r="I23" s="316">
        <f t="shared" si="18"/>
        <v>43.75</v>
      </c>
      <c r="J23" s="291" t="s">
        <v>319</v>
      </c>
      <c r="K23" s="291" t="str">
        <f t="shared" si="14"/>
        <v>J1767766 CORE,131.5"X5.030"X.375"</v>
      </c>
      <c r="L23" s="298">
        <v>22219</v>
      </c>
      <c r="M23" s="291" t="s">
        <v>204</v>
      </c>
      <c r="N23" s="291">
        <v>1</v>
      </c>
      <c r="O23" s="291" t="str">
        <f t="shared" si="16"/>
        <v>J1427223                PKG,47"COMBO,H AND P,3" CENTER</v>
      </c>
      <c r="P23" s="299">
        <f t="shared" si="19"/>
        <v>20.338649556090086</v>
      </c>
      <c r="Q23" s="300">
        <f t="shared" si="20"/>
        <v>451904.45448676561</v>
      </c>
      <c r="R23" s="292">
        <v>44034</v>
      </c>
      <c r="S23" s="499" t="s">
        <v>2167</v>
      </c>
      <c r="T23" s="51">
        <f t="shared" si="0"/>
        <v>44037.516177579608</v>
      </c>
      <c r="U23" s="272" t="s">
        <v>2447</v>
      </c>
    </row>
    <row r="24" spans="1:24" ht="48" customHeight="1" x14ac:dyDescent="0.2">
      <c r="A24" s="194">
        <f t="shared" si="1"/>
        <v>44037.516177579608</v>
      </c>
      <c r="B24" s="196" t="s">
        <v>1953</v>
      </c>
      <c r="C24" s="291" t="str">
        <f t="shared" si="12"/>
        <v>SPINLACE</v>
      </c>
      <c r="D24" s="291">
        <v>1728900</v>
      </c>
      <c r="E24" s="332">
        <v>82256201</v>
      </c>
      <c r="F24" s="291" t="str">
        <f t="shared" si="8"/>
        <v xml:space="preserve">SS10100UN3098;SLWHITE;500 </v>
      </c>
      <c r="G24" s="291" t="s">
        <v>251</v>
      </c>
      <c r="H24" s="440">
        <v>14000</v>
      </c>
      <c r="I24" s="316">
        <f t="shared" si="18"/>
        <v>43.75</v>
      </c>
      <c r="J24" s="291" t="s">
        <v>319</v>
      </c>
      <c r="K24" s="291" t="str">
        <f t="shared" si="14"/>
        <v>J1767766 CORE,131.5"X5.030"X.375"</v>
      </c>
      <c r="L24" s="298">
        <v>22219</v>
      </c>
      <c r="M24" s="291" t="s">
        <v>204</v>
      </c>
      <c r="N24" s="291">
        <v>1</v>
      </c>
      <c r="O24" s="291" t="str">
        <f t="shared" si="16"/>
        <v>J1427223                PKG,47"COMBO,H AND P,3" CENTER</v>
      </c>
      <c r="P24" s="299">
        <f t="shared" si="19"/>
        <v>20.338649556090086</v>
      </c>
      <c r="Q24" s="300">
        <f t="shared" si="20"/>
        <v>451904.45448676561</v>
      </c>
      <c r="R24" s="292">
        <v>44036</v>
      </c>
      <c r="S24" s="499" t="s">
        <v>2171</v>
      </c>
      <c r="T24" s="51">
        <f t="shared" si="0"/>
        <v>44039.339094246272</v>
      </c>
      <c r="U24" s="272"/>
    </row>
    <row r="25" spans="1:24" ht="48" customHeight="1" x14ac:dyDescent="0.2">
      <c r="A25" s="194">
        <f t="shared" si="1"/>
        <v>44039.339094246272</v>
      </c>
      <c r="B25" s="196" t="s">
        <v>1953</v>
      </c>
      <c r="C25" s="291" t="str">
        <f t="shared" si="12"/>
        <v>SPINLACE</v>
      </c>
      <c r="D25" s="291">
        <v>1728900</v>
      </c>
      <c r="E25" s="332">
        <v>82256204</v>
      </c>
      <c r="F25" s="291" t="str">
        <f t="shared" si="8"/>
        <v xml:space="preserve">SS10100UN3098;SLWHITE;500 </v>
      </c>
      <c r="G25" s="291" t="s">
        <v>251</v>
      </c>
      <c r="H25" s="440">
        <v>14000</v>
      </c>
      <c r="I25" s="316">
        <f t="shared" si="18"/>
        <v>43.75</v>
      </c>
      <c r="J25" s="291" t="s">
        <v>319</v>
      </c>
      <c r="K25" s="291" t="str">
        <f t="shared" si="14"/>
        <v>J1767766 CORE,131.5"X5.030"X.375"</v>
      </c>
      <c r="L25" s="298">
        <v>22219</v>
      </c>
      <c r="M25" s="291" t="s">
        <v>204</v>
      </c>
      <c r="N25" s="291">
        <v>1</v>
      </c>
      <c r="O25" s="291" t="str">
        <f t="shared" si="16"/>
        <v>J1427223                PKG,47"COMBO,H AND P,3" CENTER</v>
      </c>
      <c r="P25" s="299">
        <f t="shared" si="19"/>
        <v>20.338649556090086</v>
      </c>
      <c r="Q25" s="300">
        <f t="shared" si="20"/>
        <v>451904.45448676561</v>
      </c>
      <c r="R25" s="292">
        <v>44037</v>
      </c>
      <c r="S25" s="499" t="s">
        <v>2173</v>
      </c>
      <c r="T25" s="51">
        <f t="shared" si="0"/>
        <v>44041.162010912936</v>
      </c>
      <c r="U25" s="272"/>
    </row>
    <row r="26" spans="1:24" ht="48" customHeight="1" x14ac:dyDescent="0.2">
      <c r="A26" s="194">
        <f t="shared" si="1"/>
        <v>44041.162010912936</v>
      </c>
      <c r="B26" s="196" t="s">
        <v>1953</v>
      </c>
      <c r="C26" s="291" t="str">
        <f t="shared" si="12"/>
        <v>SPINLACE</v>
      </c>
      <c r="D26" s="291">
        <v>1728900</v>
      </c>
      <c r="E26" s="332">
        <v>82256205</v>
      </c>
      <c r="F26" s="291" t="str">
        <f t="shared" si="8"/>
        <v xml:space="preserve">SS10100UN3098;SLWHITE;500 </v>
      </c>
      <c r="G26" s="291" t="s">
        <v>251</v>
      </c>
      <c r="H26" s="440">
        <v>14000</v>
      </c>
      <c r="I26" s="316">
        <f t="shared" si="18"/>
        <v>43.75</v>
      </c>
      <c r="J26" s="291" t="s">
        <v>319</v>
      </c>
      <c r="K26" s="291" t="str">
        <f t="shared" si="14"/>
        <v>J1767766 CORE,131.5"X5.030"X.375"</v>
      </c>
      <c r="L26" s="298">
        <v>22219</v>
      </c>
      <c r="M26" s="291" t="s">
        <v>204</v>
      </c>
      <c r="N26" s="291">
        <v>1</v>
      </c>
      <c r="O26" s="291" t="str">
        <f t="shared" si="16"/>
        <v>J1427223                PKG,47"COMBO,H AND P,3" CENTER</v>
      </c>
      <c r="P26" s="299">
        <f t="shared" si="19"/>
        <v>20.338649556090086</v>
      </c>
      <c r="Q26" s="300">
        <f t="shared" si="20"/>
        <v>451904.45448676561</v>
      </c>
      <c r="R26" s="292">
        <v>44039</v>
      </c>
      <c r="S26" s="499" t="s">
        <v>2176</v>
      </c>
      <c r="T26" s="51">
        <f t="shared" si="0"/>
        <v>44042.9849275796</v>
      </c>
      <c r="U26" s="272"/>
    </row>
    <row r="27" spans="1:24" ht="48" customHeight="1" x14ac:dyDescent="0.2">
      <c r="A27" s="194">
        <f t="shared" si="1"/>
        <v>44042.9849275796</v>
      </c>
      <c r="B27" s="196" t="s">
        <v>1953</v>
      </c>
      <c r="C27" s="291" t="str">
        <f t="shared" si="12"/>
        <v>SPINLACE</v>
      </c>
      <c r="D27" s="291">
        <v>1728900</v>
      </c>
      <c r="E27" s="332">
        <v>82256210</v>
      </c>
      <c r="F27" s="291" t="str">
        <f t="shared" si="8"/>
        <v xml:space="preserve">SS10100UN3098;SLWHITE;500 </v>
      </c>
      <c r="G27" s="291" t="s">
        <v>251</v>
      </c>
      <c r="H27" s="440">
        <v>14000</v>
      </c>
      <c r="I27" s="316">
        <f t="shared" si="18"/>
        <v>43.75</v>
      </c>
      <c r="J27" s="291" t="s">
        <v>319</v>
      </c>
      <c r="K27" s="291" t="str">
        <f t="shared" si="14"/>
        <v>J1767766 CORE,131.5"X5.030"X.375"</v>
      </c>
      <c r="L27" s="298">
        <v>22219</v>
      </c>
      <c r="M27" s="291" t="s">
        <v>204</v>
      </c>
      <c r="N27" s="291">
        <v>1</v>
      </c>
      <c r="O27" s="291" t="str">
        <f t="shared" si="16"/>
        <v>J1427223                PKG,47"COMBO,H AND P,3" CENTER</v>
      </c>
      <c r="P27" s="299">
        <f t="shared" si="19"/>
        <v>20.338649556090086</v>
      </c>
      <c r="Q27" s="300">
        <f t="shared" si="20"/>
        <v>451904.45448676561</v>
      </c>
      <c r="R27" s="292">
        <v>44041</v>
      </c>
      <c r="S27" s="499" t="s">
        <v>2179</v>
      </c>
      <c r="T27" s="51">
        <f t="shared" si="0"/>
        <v>44044.807844246265</v>
      </c>
      <c r="U27" s="272"/>
    </row>
    <row r="28" spans="1:24" ht="48" customHeight="1" x14ac:dyDescent="0.2">
      <c r="A28" s="194">
        <f t="shared" si="1"/>
        <v>44044.807844246265</v>
      </c>
      <c r="B28" s="196" t="s">
        <v>1953</v>
      </c>
      <c r="C28" s="291" t="str">
        <f t="shared" si="12"/>
        <v>SPINLACE</v>
      </c>
      <c r="D28" s="291">
        <v>1728900</v>
      </c>
      <c r="E28" s="332">
        <v>82256213</v>
      </c>
      <c r="F28" s="291" t="str">
        <f t="shared" si="8"/>
        <v xml:space="preserve">SS10100UN3098;SLWHITE;500 </v>
      </c>
      <c r="G28" s="291" t="s">
        <v>251</v>
      </c>
      <c r="H28" s="440">
        <v>14000</v>
      </c>
      <c r="I28" s="316">
        <f t="shared" si="18"/>
        <v>43.75</v>
      </c>
      <c r="J28" s="291" t="s">
        <v>319</v>
      </c>
      <c r="K28" s="291" t="str">
        <f t="shared" si="14"/>
        <v>J1767766 CORE,131.5"X5.030"X.375"</v>
      </c>
      <c r="L28" s="298">
        <v>22219</v>
      </c>
      <c r="M28" s="291" t="s">
        <v>204</v>
      </c>
      <c r="N28" s="291">
        <v>1</v>
      </c>
      <c r="O28" s="291" t="str">
        <f t="shared" si="16"/>
        <v>J1427223                PKG,47"COMBO,H AND P,3" CENTER</v>
      </c>
      <c r="P28" s="299">
        <f t="shared" si="19"/>
        <v>20.338649556090086</v>
      </c>
      <c r="Q28" s="300">
        <f t="shared" si="20"/>
        <v>451904.45448676561</v>
      </c>
      <c r="R28" s="292">
        <v>44043</v>
      </c>
      <c r="S28" s="499" t="s">
        <v>2182</v>
      </c>
      <c r="T28" s="51">
        <f t="shared" si="0"/>
        <v>44046.630760912929</v>
      </c>
      <c r="U28" s="272"/>
    </row>
    <row r="29" spans="1:24" ht="48" customHeight="1" x14ac:dyDescent="0.2">
      <c r="A29" s="194">
        <f t="shared" si="1"/>
        <v>44046.630760912929</v>
      </c>
      <c r="B29" s="196" t="s">
        <v>1953</v>
      </c>
      <c r="C29" s="291" t="str">
        <f t="shared" si="12"/>
        <v>SPINLACE</v>
      </c>
      <c r="D29" s="291">
        <v>1728900</v>
      </c>
      <c r="E29" s="332">
        <v>82256220</v>
      </c>
      <c r="F29" s="291" t="str">
        <f t="shared" si="8"/>
        <v xml:space="preserve">SS10100UN3098;SLWHITE;500 </v>
      </c>
      <c r="G29" s="291" t="s">
        <v>251</v>
      </c>
      <c r="H29" s="440">
        <v>14000</v>
      </c>
      <c r="I29" s="316">
        <f t="shared" si="18"/>
        <v>43.75</v>
      </c>
      <c r="J29" s="291" t="s">
        <v>319</v>
      </c>
      <c r="K29" s="291" t="str">
        <f t="shared" si="14"/>
        <v>J1767766 CORE,131.5"X5.030"X.375"</v>
      </c>
      <c r="L29" s="298">
        <v>22219</v>
      </c>
      <c r="M29" s="291" t="s">
        <v>204</v>
      </c>
      <c r="N29" s="291">
        <v>1</v>
      </c>
      <c r="O29" s="291" t="str">
        <f t="shared" si="16"/>
        <v>J1427223                PKG,47"COMBO,H AND P,3" CENTER</v>
      </c>
      <c r="P29" s="299">
        <f t="shared" si="19"/>
        <v>20.338649556090086</v>
      </c>
      <c r="Q29" s="300">
        <f t="shared" si="20"/>
        <v>451904.45448676561</v>
      </c>
      <c r="R29" s="292">
        <v>44046</v>
      </c>
      <c r="S29" s="499" t="s">
        <v>2186</v>
      </c>
      <c r="T29" s="51">
        <f t="shared" si="0"/>
        <v>44048.453677579593</v>
      </c>
      <c r="U29" s="272"/>
    </row>
    <row r="30" spans="1:24" ht="48" customHeight="1" x14ac:dyDescent="0.2">
      <c r="A30" s="194">
        <f t="shared" si="1"/>
        <v>44048.453677579593</v>
      </c>
      <c r="B30" s="196" t="s">
        <v>1953</v>
      </c>
      <c r="C30" s="291" t="str">
        <f t="shared" si="12"/>
        <v>SPINLACE</v>
      </c>
      <c r="D30" s="291">
        <v>1728900</v>
      </c>
      <c r="E30" s="332">
        <v>82256226</v>
      </c>
      <c r="F30" s="291" t="str">
        <f t="shared" si="8"/>
        <v xml:space="preserve">SS10100UN3098;SLWHITE;500 </v>
      </c>
      <c r="G30" s="291" t="s">
        <v>251</v>
      </c>
      <c r="H30" s="440">
        <v>14000</v>
      </c>
      <c r="I30" s="316">
        <f t="shared" si="18"/>
        <v>43.75</v>
      </c>
      <c r="J30" s="291" t="s">
        <v>319</v>
      </c>
      <c r="K30" s="291" t="str">
        <f t="shared" si="14"/>
        <v>J1767766 CORE,131.5"X5.030"X.375"</v>
      </c>
      <c r="L30" s="298">
        <v>22219</v>
      </c>
      <c r="M30" s="291" t="s">
        <v>204</v>
      </c>
      <c r="N30" s="291">
        <v>1</v>
      </c>
      <c r="O30" s="291" t="str">
        <f t="shared" si="16"/>
        <v>J1427223                PKG,47"COMBO,H AND P,3" CENTER</v>
      </c>
      <c r="P30" s="299">
        <f t="shared" si="19"/>
        <v>20.338649556090086</v>
      </c>
      <c r="Q30" s="300">
        <f t="shared" si="20"/>
        <v>451904.45448676561</v>
      </c>
      <c r="R30" s="292">
        <v>44046</v>
      </c>
      <c r="S30" s="499" t="s">
        <v>2187</v>
      </c>
      <c r="T30" s="51">
        <f t="shared" si="0"/>
        <v>44050.276594246257</v>
      </c>
      <c r="U30" s="272"/>
    </row>
    <row r="31" spans="1:24" ht="48" customHeight="1" x14ac:dyDescent="0.2">
      <c r="A31" s="194">
        <f t="shared" si="1"/>
        <v>44050.276594246257</v>
      </c>
      <c r="B31" s="196" t="s">
        <v>1953</v>
      </c>
      <c r="C31" s="469" t="str">
        <f t="shared" si="12"/>
        <v>SPINLACE/IPC Apex</v>
      </c>
      <c r="D31" s="470">
        <v>1702241</v>
      </c>
      <c r="E31" s="332">
        <v>82272781</v>
      </c>
      <c r="F31" s="470" t="str">
        <f t="shared" si="8"/>
        <v>SS10150UN2134;SLWHITE;300</v>
      </c>
      <c r="G31" s="470" t="str">
        <f>VLOOKUP(D31,DETAIL,6,FALSE)</f>
        <v>UNTREATED</v>
      </c>
      <c r="H31" s="471">
        <v>4000</v>
      </c>
      <c r="I31" s="472">
        <f>+H31/286</f>
        <v>13.986013986013987</v>
      </c>
      <c r="J31" s="470" t="str">
        <f t="shared" ref="J31:J37" si="21">VLOOKUP(D31,DETAIL,14,FALSE)</f>
        <v>Braskem CP360H</v>
      </c>
      <c r="K31" s="470" t="str">
        <f t="shared" si="14"/>
        <v>J1427149 CORE,131.5"X3.032"X.25"</v>
      </c>
      <c r="L31" s="473">
        <v>15000</v>
      </c>
      <c r="M31" s="474" t="str">
        <f t="shared" ref="M31:M37" si="22">VLOOKUP(D31,DETAIL,7,FALSE)</f>
        <v>48" MAX OD</v>
      </c>
      <c r="N31" s="470">
        <f t="shared" ref="N31:N37" si="23">VLOOKUP(D31,DETAIL,10,FALSE)</f>
        <v>1</v>
      </c>
      <c r="O31" s="470" t="str">
        <f t="shared" si="16"/>
        <v>J1427223                PKG,47"COMBO,H AND P,3" CENTER</v>
      </c>
      <c r="P31" s="473">
        <f t="shared" ref="P31:P37" si="24">Q31/L31</f>
        <v>8.3307299802145156</v>
      </c>
      <c r="Q31" s="475">
        <f>1000/15*1000/2134*H31</f>
        <v>124960.94970321775</v>
      </c>
      <c r="R31" s="476">
        <v>44048</v>
      </c>
      <c r="S31" s="477">
        <v>7045272</v>
      </c>
      <c r="T31" s="51">
        <f t="shared" si="0"/>
        <v>44050.859344829005</v>
      </c>
      <c r="U31" s="272"/>
      <c r="V31" s="273">
        <v>0.12</v>
      </c>
      <c r="W31" s="274">
        <f>(H31/EREMA!$C$2)*V31</f>
        <v>564.70588235294122</v>
      </c>
      <c r="X31" s="275" t="s">
        <v>1402</v>
      </c>
    </row>
    <row r="32" spans="1:24" ht="48" customHeight="1" x14ac:dyDescent="0.2">
      <c r="A32" s="194">
        <f t="shared" si="1"/>
        <v>44050.859344829005</v>
      </c>
      <c r="B32" s="222" t="s">
        <v>1955</v>
      </c>
      <c r="C32" s="224" t="str">
        <f t="shared" si="12"/>
        <v>3M</v>
      </c>
      <c r="D32" s="198">
        <v>1429556</v>
      </c>
      <c r="E32" s="439" t="s">
        <v>2072</v>
      </c>
      <c r="F32" s="198" t="str">
        <f t="shared" si="8"/>
        <v>SS10680UN0350;WHITEAH;300</v>
      </c>
      <c r="G32" s="198" t="str">
        <f>VLOOKUP(D32,DETAIL,6,FALSE)</f>
        <v>UNTREATED</v>
      </c>
      <c r="H32" s="229">
        <v>12000</v>
      </c>
      <c r="I32" s="216">
        <f>+H32/286</f>
        <v>41.95804195804196</v>
      </c>
      <c r="J32" s="198" t="str">
        <f t="shared" si="21"/>
        <v>BRASKEM CP360H</v>
      </c>
      <c r="K32" s="198" t="str">
        <f t="shared" si="14"/>
        <v>J1427159 CORE,352MMX3.032"X.25"</v>
      </c>
      <c r="L32" s="200">
        <v>3400</v>
      </c>
      <c r="M32" s="223" t="str">
        <f t="shared" si="22"/>
        <v>N/A</v>
      </c>
      <c r="N32" s="198">
        <f t="shared" si="23"/>
        <v>3</v>
      </c>
      <c r="O32" s="198" t="str">
        <f t="shared" si="16"/>
        <v>J1427238 PKG,45" PLAIN DISC             J1427222 PKG,46" DISC WITH 5" LIP</v>
      </c>
      <c r="P32" s="200">
        <f t="shared" si="24"/>
        <v>148.29461196243204</v>
      </c>
      <c r="Q32" s="93">
        <f>1000/68*1000/350*H32</f>
        <v>504201.68067226891</v>
      </c>
      <c r="R32" s="218" t="s">
        <v>56</v>
      </c>
      <c r="S32" s="220"/>
      <c r="T32" s="51">
        <f t="shared" si="0"/>
        <v>44052.607596577254</v>
      </c>
      <c r="U32" s="277"/>
      <c r="V32" s="273">
        <v>0.12</v>
      </c>
      <c r="W32" s="274">
        <f>(H32/EREMA!$C$2)*V32</f>
        <v>1694.1176470588234</v>
      </c>
      <c r="X32" s="275" t="s">
        <v>1402</v>
      </c>
    </row>
    <row r="33" spans="1:24" ht="48" customHeight="1" x14ac:dyDescent="0.2">
      <c r="A33" s="194">
        <f t="shared" si="1"/>
        <v>44052.607596577254</v>
      </c>
      <c r="B33" s="222" t="s">
        <v>1956</v>
      </c>
      <c r="C33" s="198" t="str">
        <f t="shared" ref="C33:C41" si="25">VLOOKUP(D33,DETAIL,4,FALSE)</f>
        <v>CLOPAY</v>
      </c>
      <c r="D33" s="198">
        <v>1429566</v>
      </c>
      <c r="E33" s="221">
        <v>82272848</v>
      </c>
      <c r="F33" s="198" t="str">
        <f t="shared" ref="F33:F47" si="26">VLOOKUP(D33,DETAIL,5,FALSE)</f>
        <v>SS10680UN1575;WHITE;300</v>
      </c>
      <c r="G33" s="198" t="str">
        <f>VLOOKUP(D33,DETAIL,6,FALSE)</f>
        <v>UNTREATED</v>
      </c>
      <c r="H33" s="93">
        <v>9639</v>
      </c>
      <c r="I33" s="199">
        <f>+H33/326</f>
        <v>29.567484662576685</v>
      </c>
      <c r="J33" s="198" t="str">
        <f t="shared" si="21"/>
        <v>Braskem CP360H</v>
      </c>
      <c r="K33" s="198" t="str">
        <f t="shared" ref="K33:K41" si="27">VLOOKUP(D33,DETAIL,9,FALSE)</f>
        <v>J1480711          1578 mm x 3" x 0.25"</v>
      </c>
      <c r="L33" s="200">
        <v>3182</v>
      </c>
      <c r="M33" s="198" t="str">
        <f t="shared" si="22"/>
        <v>N/A</v>
      </c>
      <c r="N33" s="198">
        <f t="shared" si="23"/>
        <v>1</v>
      </c>
      <c r="O33" s="198" t="str">
        <f t="shared" ref="O33:O41" si="28">VLOOKUP(D33,DETAIL,13,FALSE)</f>
        <v>J1427220 PKG,41" PLAIN DISC         J1427236 PKG,44" DISC WITH 5" LIP</v>
      </c>
      <c r="P33" s="200">
        <f t="shared" si="24"/>
        <v>28.28409805153991</v>
      </c>
      <c r="Q33" s="93">
        <f>1000/68*1000/1575*H33</f>
        <v>90000</v>
      </c>
      <c r="R33" s="218">
        <v>44055</v>
      </c>
      <c r="S33" s="220">
        <v>7059704</v>
      </c>
      <c r="T33" s="51">
        <f t="shared" si="0"/>
        <v>44053.839575104859</v>
      </c>
      <c r="V33" s="273">
        <v>0.12</v>
      </c>
      <c r="W33" s="274">
        <f>(H33/EREMA!$C$2)*V33</f>
        <v>1360.8</v>
      </c>
      <c r="X33" s="275" t="s">
        <v>1402</v>
      </c>
    </row>
    <row r="34" spans="1:24" ht="48" customHeight="1" x14ac:dyDescent="0.2">
      <c r="A34" s="194">
        <f t="shared" si="1"/>
        <v>44053.839575104859</v>
      </c>
      <c r="B34" s="222" t="s">
        <v>1956</v>
      </c>
      <c r="C34" s="215" t="str">
        <f t="shared" si="25"/>
        <v>CLOPAY</v>
      </c>
      <c r="D34" s="198">
        <v>1429566</v>
      </c>
      <c r="E34" s="439" t="s">
        <v>2076</v>
      </c>
      <c r="F34" s="198" t="str">
        <f t="shared" si="26"/>
        <v>SS10680UN1575;WHITE;300</v>
      </c>
      <c r="G34" s="198" t="str">
        <f>VLOOKUP(D34,DETAIL,6,FALSE)</f>
        <v>UNTREATED</v>
      </c>
      <c r="H34" s="229">
        <v>10361</v>
      </c>
      <c r="I34" s="216">
        <f>+H34/326</f>
        <v>31.782208588957054</v>
      </c>
      <c r="J34" s="198" t="str">
        <f t="shared" si="21"/>
        <v>Braskem CP360H</v>
      </c>
      <c r="K34" s="198" t="str">
        <f t="shared" si="27"/>
        <v>J1480711          1578 mm x 3" x 0.25"</v>
      </c>
      <c r="L34" s="200">
        <v>3182</v>
      </c>
      <c r="M34" s="198" t="str">
        <f t="shared" si="22"/>
        <v>N/A</v>
      </c>
      <c r="N34" s="198">
        <f t="shared" si="23"/>
        <v>1</v>
      </c>
      <c r="O34" s="198" t="str">
        <f t="shared" si="28"/>
        <v>J1427220 PKG,41" PLAIN DISC         J1427236 PKG,44" DISC WITH 5" LIP</v>
      </c>
      <c r="P34" s="200">
        <f t="shared" si="24"/>
        <v>30.402691141405231</v>
      </c>
      <c r="Q34" s="93">
        <f>1000/68*1000/1575*H34</f>
        <v>96741.363211951451</v>
      </c>
      <c r="R34" s="218" t="s">
        <v>56</v>
      </c>
      <c r="S34" s="220"/>
      <c r="T34" s="51">
        <f t="shared" si="0"/>
        <v>44055.163833796069</v>
      </c>
      <c r="V34" s="273">
        <v>0.12</v>
      </c>
      <c r="W34" s="274">
        <f>(H34/EREMA!$C$2)*V34</f>
        <v>1462.7294117647059</v>
      </c>
      <c r="X34" s="275" t="s">
        <v>1402</v>
      </c>
    </row>
    <row r="35" spans="1:24" ht="48" customHeight="1" x14ac:dyDescent="0.2">
      <c r="A35" s="194">
        <f t="shared" si="1"/>
        <v>44055.163833796069</v>
      </c>
      <c r="B35" s="222" t="s">
        <v>1956</v>
      </c>
      <c r="C35" s="215" t="str">
        <f t="shared" si="25"/>
        <v>PRECEPT MEDICAL</v>
      </c>
      <c r="D35" s="198">
        <v>1429594</v>
      </c>
      <c r="E35" s="439" t="s">
        <v>2089</v>
      </c>
      <c r="F35" s="198" t="str">
        <f t="shared" si="26"/>
        <v>SS10425UN0787;WHITE;300</v>
      </c>
      <c r="G35" s="198" t="str">
        <f>VLOOKUP(D35,DETAIL,6,FALSE)</f>
        <v>UNTREATED</v>
      </c>
      <c r="H35" s="229">
        <v>0</v>
      </c>
      <c r="I35" s="216">
        <f>+H35/326</f>
        <v>0</v>
      </c>
      <c r="J35" s="198" t="str">
        <f t="shared" si="21"/>
        <v>BRASKEM CP360H</v>
      </c>
      <c r="K35" s="198" t="str">
        <f t="shared" si="27"/>
        <v>J1427165 CORE,790MMX3.032"X.25"</v>
      </c>
      <c r="L35" s="200">
        <v>1143</v>
      </c>
      <c r="M35" s="217" t="str">
        <f t="shared" si="22"/>
        <v>Target 22" Min 21" Max 22.5"</v>
      </c>
      <c r="N35" s="198">
        <f t="shared" si="23"/>
        <v>2</v>
      </c>
      <c r="O35" s="198" t="str">
        <f t="shared" si="28"/>
        <v xml:space="preserve">J1427217             PKG,22" DISC WITH 5" LIP </v>
      </c>
      <c r="P35" s="200">
        <f t="shared" si="24"/>
        <v>0</v>
      </c>
      <c r="Q35" s="93">
        <f>1000/42.5*1000/787*H35</f>
        <v>0</v>
      </c>
      <c r="R35" s="218" t="s">
        <v>56</v>
      </c>
      <c r="S35" s="219"/>
      <c r="T35" s="51">
        <f t="shared" si="0"/>
        <v>44055.163833796069</v>
      </c>
      <c r="V35" s="273">
        <v>0.12</v>
      </c>
      <c r="W35" s="274">
        <f>(H35/EREMA!$C$2)*V35</f>
        <v>0</v>
      </c>
      <c r="X35" s="275" t="s">
        <v>1402</v>
      </c>
    </row>
    <row r="36" spans="1:24" ht="48" customHeight="1" x14ac:dyDescent="0.2">
      <c r="A36" s="194">
        <f t="shared" si="1"/>
        <v>44055.163833796069</v>
      </c>
      <c r="B36" s="222" t="s">
        <v>1956</v>
      </c>
      <c r="C36" s="198" t="str">
        <f t="shared" si="25"/>
        <v>FABRENE</v>
      </c>
      <c r="D36" s="215">
        <v>1730097</v>
      </c>
      <c r="E36" s="221">
        <v>82156803</v>
      </c>
      <c r="F36" s="198" t="str">
        <f t="shared" si="26"/>
        <v>SS10810UV2970;NATURAL;500</v>
      </c>
      <c r="G36" s="198" t="s">
        <v>1503</v>
      </c>
      <c r="H36" s="93">
        <v>13472</v>
      </c>
      <c r="I36" s="199">
        <f>+H36/326</f>
        <v>41.325153374233132</v>
      </c>
      <c r="J36" s="198" t="str">
        <f t="shared" si="21"/>
        <v>BRASKEM CP360H</v>
      </c>
      <c r="K36" s="198" t="str">
        <f t="shared" si="27"/>
        <v>J1427162 132.5"X5.030"X.375"</v>
      </c>
      <c r="L36" s="200">
        <v>2800</v>
      </c>
      <c r="M36" s="198" t="str">
        <f t="shared" si="22"/>
        <v>N/A</v>
      </c>
      <c r="N36" s="198">
        <f t="shared" si="23"/>
        <v>1</v>
      </c>
      <c r="O36" s="198" t="str">
        <f t="shared" si="28"/>
        <v xml:space="preserve">J1427242  PKG,46" WITH 6" INNER SUPPORT </v>
      </c>
      <c r="P36" s="200">
        <f t="shared" si="24"/>
        <v>20.000118765550866</v>
      </c>
      <c r="Q36" s="93">
        <f>1000/81*1000/2970*H36</f>
        <v>56000.332543542427</v>
      </c>
      <c r="R36" s="218">
        <v>44055</v>
      </c>
      <c r="S36" s="220" t="s">
        <v>2043</v>
      </c>
      <c r="T36" s="51">
        <f t="shared" si="0"/>
        <v>44056.885715186661</v>
      </c>
      <c r="U36" s="272" t="s">
        <v>2308</v>
      </c>
      <c r="V36" s="273">
        <v>0.12</v>
      </c>
      <c r="W36" s="274">
        <f>(H36/EREMA!$C$2)*V36</f>
        <v>1901.9294117647059</v>
      </c>
      <c r="X36" s="275" t="s">
        <v>1402</v>
      </c>
    </row>
    <row r="37" spans="1:24" ht="48" customHeight="1" x14ac:dyDescent="0.2">
      <c r="A37" s="194">
        <f t="shared" si="1"/>
        <v>44056.885715186661</v>
      </c>
      <c r="B37" s="222" t="s">
        <v>1956</v>
      </c>
      <c r="C37" s="215" t="str">
        <f t="shared" si="25"/>
        <v>FABRENE</v>
      </c>
      <c r="D37" s="215">
        <v>1730098</v>
      </c>
      <c r="E37" s="439" t="s">
        <v>2078</v>
      </c>
      <c r="F37" s="198" t="str">
        <f t="shared" si="26"/>
        <v>SS10810UV3125;NATURAL;500</v>
      </c>
      <c r="G37" s="198" t="s">
        <v>1503</v>
      </c>
      <c r="H37" s="229">
        <v>0</v>
      </c>
      <c r="I37" s="216">
        <f>+H37/326</f>
        <v>0</v>
      </c>
      <c r="J37" s="198" t="str">
        <f t="shared" si="21"/>
        <v>BRASKEM CP360H</v>
      </c>
      <c r="K37" s="198" t="str">
        <f t="shared" si="27"/>
        <v>J1427162 132.5"X5.030"X.375"</v>
      </c>
      <c r="L37" s="200">
        <v>2800</v>
      </c>
      <c r="M37" s="198" t="str">
        <f t="shared" si="22"/>
        <v>N/A</v>
      </c>
      <c r="N37" s="198">
        <f t="shared" si="23"/>
        <v>1</v>
      </c>
      <c r="O37" s="198" t="str">
        <f t="shared" si="28"/>
        <v xml:space="preserve">J1427242  PKG,46" WITH 6" INNER SUPPORT </v>
      </c>
      <c r="P37" s="200">
        <f t="shared" si="24"/>
        <v>0</v>
      </c>
      <c r="Q37" s="93">
        <f>1000/81*1000/3125*H37</f>
        <v>0</v>
      </c>
      <c r="R37" s="218" t="s">
        <v>56</v>
      </c>
      <c r="S37" s="220"/>
      <c r="T37" s="51">
        <f t="shared" si="0"/>
        <v>44056.885715186661</v>
      </c>
      <c r="U37" s="272"/>
      <c r="V37" s="273">
        <v>0.12</v>
      </c>
      <c r="W37" s="274">
        <f>(H37/EREMA!$C$2)*V37</f>
        <v>0</v>
      </c>
      <c r="X37" s="275" t="s">
        <v>1402</v>
      </c>
    </row>
    <row r="38" spans="1:24" ht="48" customHeight="1" x14ac:dyDescent="0.2">
      <c r="A38" s="194">
        <f t="shared" si="1"/>
        <v>44056.885715186661</v>
      </c>
      <c r="B38" s="222" t="s">
        <v>1956</v>
      </c>
      <c r="C38" s="291" t="str">
        <f t="shared" si="25"/>
        <v>SPINLACE</v>
      </c>
      <c r="D38" s="291">
        <v>1728900</v>
      </c>
      <c r="E38" s="315" t="s">
        <v>56</v>
      </c>
      <c r="F38" s="291" t="str">
        <f t="shared" si="26"/>
        <v xml:space="preserve">SS10100UN3098;SLWHITE;500 </v>
      </c>
      <c r="G38" s="291" t="s">
        <v>251</v>
      </c>
      <c r="H38" s="440">
        <v>132500</v>
      </c>
      <c r="I38" s="316">
        <f>+H38/320</f>
        <v>414.0625</v>
      </c>
      <c r="J38" s="291" t="s">
        <v>319</v>
      </c>
      <c r="K38" s="291" t="str">
        <f t="shared" si="27"/>
        <v>J1767766 CORE,131.5"X5.030"X.375"</v>
      </c>
      <c r="L38" s="298">
        <v>22219</v>
      </c>
      <c r="M38" s="291" t="s">
        <v>204</v>
      </c>
      <c r="N38" s="291">
        <v>1</v>
      </c>
      <c r="O38" s="291" t="str">
        <f t="shared" si="28"/>
        <v>J1427223                PKG,47"COMBO,H AND P,3" CENTER</v>
      </c>
      <c r="P38" s="299">
        <f>+Q38/L38</f>
        <v>192.49079044156687</v>
      </c>
      <c r="Q38" s="300">
        <f>1000/10*1000/3098*H38</f>
        <v>4276952.8728211746</v>
      </c>
      <c r="R38" s="292" t="s">
        <v>56</v>
      </c>
      <c r="S38" s="293"/>
      <c r="T38" s="51">
        <f t="shared" si="0"/>
        <v>44074.138319353326</v>
      </c>
      <c r="U38" s="272"/>
    </row>
    <row r="39" spans="1:24" ht="48" customHeight="1" x14ac:dyDescent="0.2">
      <c r="A39" s="194">
        <f t="shared" si="1"/>
        <v>44074.138319353326</v>
      </c>
      <c r="B39" s="196" t="s">
        <v>1957</v>
      </c>
      <c r="C39" s="224" t="str">
        <f t="shared" si="25"/>
        <v>3M</v>
      </c>
      <c r="D39" s="198">
        <v>1429556</v>
      </c>
      <c r="E39" s="439" t="s">
        <v>2072</v>
      </c>
      <c r="F39" s="198" t="str">
        <f t="shared" si="26"/>
        <v>SS10680UN0350;WHITEAH;300</v>
      </c>
      <c r="G39" s="198" t="str">
        <f>VLOOKUP(D39,DETAIL,6,FALSE)</f>
        <v>UNTREATED</v>
      </c>
      <c r="H39" s="229">
        <v>12000</v>
      </c>
      <c r="I39" s="216">
        <f>+H39/286</f>
        <v>41.95804195804196</v>
      </c>
      <c r="J39" s="198" t="str">
        <f t="shared" ref="J39:J45" si="29">VLOOKUP(D39,DETAIL,14,FALSE)</f>
        <v>BRASKEM CP360H</v>
      </c>
      <c r="K39" s="198" t="str">
        <f t="shared" si="27"/>
        <v>J1427159 CORE,352MMX3.032"X.25"</v>
      </c>
      <c r="L39" s="200">
        <v>3400</v>
      </c>
      <c r="M39" s="223" t="str">
        <f t="shared" ref="M39:M45" si="30">VLOOKUP(D39,DETAIL,7,FALSE)</f>
        <v>N/A</v>
      </c>
      <c r="N39" s="198">
        <f t="shared" ref="N39:N45" si="31">VLOOKUP(D39,DETAIL,10,FALSE)</f>
        <v>3</v>
      </c>
      <c r="O39" s="198" t="str">
        <f t="shared" si="28"/>
        <v>J1427238 PKG,45" PLAIN DISC             J1427222 PKG,46" DISC WITH 5" LIP</v>
      </c>
      <c r="P39" s="200">
        <f t="shared" ref="P39:P45" si="32">Q39/L39</f>
        <v>148.29461196243204</v>
      </c>
      <c r="Q39" s="93">
        <f>1000/68*1000/350*H39</f>
        <v>504201.68067226891</v>
      </c>
      <c r="R39" s="218" t="s">
        <v>56</v>
      </c>
      <c r="S39" s="220"/>
      <c r="T39" s="51">
        <f t="shared" si="0"/>
        <v>44075.886571101575</v>
      </c>
      <c r="U39" s="277"/>
      <c r="V39" s="273">
        <v>0.12</v>
      </c>
      <c r="W39" s="274">
        <f>(H39/EREMA!$C$2)*V39</f>
        <v>1694.1176470588234</v>
      </c>
      <c r="X39" s="275" t="s">
        <v>1402</v>
      </c>
    </row>
    <row r="40" spans="1:24" ht="48" customHeight="1" x14ac:dyDescent="0.2">
      <c r="A40" s="194">
        <f t="shared" si="1"/>
        <v>44075.886571101575</v>
      </c>
      <c r="B40" s="196" t="s">
        <v>1958</v>
      </c>
      <c r="C40" s="215" t="str">
        <f t="shared" si="25"/>
        <v>CLOPAY</v>
      </c>
      <c r="D40" s="198">
        <v>1429566</v>
      </c>
      <c r="E40" s="439" t="s">
        <v>2076</v>
      </c>
      <c r="F40" s="198" t="str">
        <f t="shared" si="26"/>
        <v>SS10680UN1575;WHITE;300</v>
      </c>
      <c r="G40" s="198" t="str">
        <f>VLOOKUP(D40,DETAIL,6,FALSE)</f>
        <v>UNTREATED</v>
      </c>
      <c r="H40" s="229">
        <v>20000</v>
      </c>
      <c r="I40" s="216">
        <f t="shared" ref="I40:I45" si="33">+H40/326</f>
        <v>61.349693251533743</v>
      </c>
      <c r="J40" s="198" t="str">
        <f t="shared" si="29"/>
        <v>Braskem CP360H</v>
      </c>
      <c r="K40" s="198" t="str">
        <f t="shared" si="27"/>
        <v>J1480711          1578 mm x 3" x 0.25"</v>
      </c>
      <c r="L40" s="200">
        <v>3182</v>
      </c>
      <c r="M40" s="198" t="str">
        <f t="shared" si="30"/>
        <v>N/A</v>
      </c>
      <c r="N40" s="198">
        <f t="shared" si="31"/>
        <v>1</v>
      </c>
      <c r="O40" s="198" t="str">
        <f t="shared" si="28"/>
        <v>J1427220 PKG,41" PLAIN DISC         J1427236 PKG,44" DISC WITH 5" LIP</v>
      </c>
      <c r="P40" s="200">
        <f t="shared" si="32"/>
        <v>58.686789192945142</v>
      </c>
      <c r="Q40" s="93">
        <f>1000/68*1000/1575*H40</f>
        <v>186741.36321195145</v>
      </c>
      <c r="R40" s="218" t="s">
        <v>56</v>
      </c>
      <c r="S40" s="220"/>
      <c r="T40" s="51">
        <f t="shared" si="0"/>
        <v>44078.442808320389</v>
      </c>
      <c r="V40" s="273">
        <v>0.12</v>
      </c>
      <c r="W40" s="274">
        <f>(H40/EREMA!$C$2)*V40</f>
        <v>2823.5294117647059</v>
      </c>
      <c r="X40" s="275" t="s">
        <v>1402</v>
      </c>
    </row>
    <row r="41" spans="1:24" ht="48" customHeight="1" x14ac:dyDescent="0.2">
      <c r="A41" s="194">
        <f t="shared" si="1"/>
        <v>44078.442808320389</v>
      </c>
      <c r="B41" s="196" t="s">
        <v>1958</v>
      </c>
      <c r="C41" s="198" t="str">
        <f t="shared" si="25"/>
        <v>PRECEPT MEDICAL</v>
      </c>
      <c r="D41" s="198">
        <v>1429594</v>
      </c>
      <c r="E41" s="221">
        <v>82076437</v>
      </c>
      <c r="F41" s="198" t="str">
        <f t="shared" si="26"/>
        <v>SS10425UN0787;WHITE;300</v>
      </c>
      <c r="G41" s="198" t="str">
        <f>VLOOKUP(D41,DETAIL,6,FALSE)</f>
        <v>UNTREATED</v>
      </c>
      <c r="H41" s="93">
        <v>28498</v>
      </c>
      <c r="I41" s="199">
        <f>+H41/326</f>
        <v>87.417177914110425</v>
      </c>
      <c r="J41" s="198" t="str">
        <f t="shared" si="29"/>
        <v>BRASKEM CP360H</v>
      </c>
      <c r="K41" s="198" t="str">
        <f t="shared" si="27"/>
        <v>J1427165 CORE,790MMX3.032"X.25"</v>
      </c>
      <c r="L41" s="200">
        <v>1143</v>
      </c>
      <c r="M41" s="217" t="str">
        <f t="shared" si="30"/>
        <v>Target 22" Min 21" Max 22.5"</v>
      </c>
      <c r="N41" s="198">
        <f t="shared" si="31"/>
        <v>2</v>
      </c>
      <c r="O41" s="198" t="str">
        <f t="shared" si="28"/>
        <v xml:space="preserve">J1427217             PKG,22" DISC WITH 5" LIP </v>
      </c>
      <c r="P41" s="200">
        <f t="shared" si="32"/>
        <v>745.42591885260185</v>
      </c>
      <c r="Q41" s="93">
        <f>1000/42.5*1000/787*H41</f>
        <v>852021.82524852396</v>
      </c>
      <c r="R41" s="524">
        <v>44084</v>
      </c>
      <c r="S41" s="525" t="s">
        <v>2088</v>
      </c>
      <c r="T41" s="51">
        <f t="shared" si="0"/>
        <v>44082.08519073348</v>
      </c>
      <c r="V41" s="273">
        <v>0.12</v>
      </c>
      <c r="W41" s="274">
        <f>(H41/EREMA!$C$2)*V41</f>
        <v>4023.2470588235292</v>
      </c>
      <c r="X41" s="275" t="s">
        <v>1402</v>
      </c>
    </row>
    <row r="42" spans="1:24" ht="48" customHeight="1" x14ac:dyDescent="0.2">
      <c r="A42" s="194">
        <f t="shared" si="1"/>
        <v>44082.08519073348</v>
      </c>
      <c r="B42" s="196" t="s">
        <v>1958</v>
      </c>
      <c r="C42" s="225" t="str">
        <f t="shared" ref="C42:C47" si="34">VLOOKUP(D42,DETAIL,4,FALSE)</f>
        <v>PRECEPT MEDICAL</v>
      </c>
      <c r="D42" s="225">
        <v>1578932</v>
      </c>
      <c r="E42" s="221">
        <v>82137989</v>
      </c>
      <c r="F42" s="225" t="str">
        <f t="shared" si="26"/>
        <v>SS20475UN1397;BLACK;300</v>
      </c>
      <c r="G42" s="198" t="str">
        <f>VLOOKUP(D42,DETAIL,6,FALSE)</f>
        <v>UNTREATED</v>
      </c>
      <c r="H42" s="93">
        <v>3972</v>
      </c>
      <c r="I42" s="199">
        <f>+H42/326</f>
        <v>12.184049079754601</v>
      </c>
      <c r="J42" s="198" t="str">
        <f t="shared" si="29"/>
        <v>BRASKEM CP360H</v>
      </c>
      <c r="K42" s="198" t="str">
        <f t="shared" ref="K42:K47" si="35">VLOOKUP(D42,DETAIL,9,FALSE)</f>
        <v>J1427149 (3"X.25"X131.5")</v>
      </c>
      <c r="L42" s="200">
        <v>2286</v>
      </c>
      <c r="M42" s="217">
        <f t="shared" si="30"/>
        <v>0</v>
      </c>
      <c r="N42" s="198">
        <f t="shared" si="31"/>
        <v>1</v>
      </c>
      <c r="O42" s="198" t="str">
        <f t="shared" ref="O42:O47" si="36">VLOOKUP(D42,DETAIL,13,FALSE)</f>
        <v xml:space="preserve">1427219 PKG,29" PLAIN DISC </v>
      </c>
      <c r="P42" s="200">
        <f t="shared" si="32"/>
        <v>26.184422384793734</v>
      </c>
      <c r="Q42" s="93">
        <f>1000/47.5*1000/1397*H42</f>
        <v>59857.589571638477</v>
      </c>
      <c r="R42" s="478">
        <v>44084</v>
      </c>
      <c r="S42" s="479" t="s">
        <v>2087</v>
      </c>
      <c r="T42" s="51">
        <f t="shared" si="0"/>
        <v>44082.59285944514</v>
      </c>
      <c r="V42" s="273">
        <v>0.12</v>
      </c>
      <c r="W42" s="274">
        <f>(H42/EREMA!$C$2)*V42</f>
        <v>560.75294117647059</v>
      </c>
      <c r="X42" s="275" t="s">
        <v>1402</v>
      </c>
    </row>
    <row r="43" spans="1:24" ht="48" customHeight="1" x14ac:dyDescent="0.2">
      <c r="A43" s="194">
        <f t="shared" si="1"/>
        <v>44082.59285944514</v>
      </c>
      <c r="B43" s="196" t="s">
        <v>1958</v>
      </c>
      <c r="C43" s="215" t="str">
        <f t="shared" si="34"/>
        <v>PRECEPT MEDICAL</v>
      </c>
      <c r="D43" s="198">
        <v>1429594</v>
      </c>
      <c r="E43" s="439" t="s">
        <v>2436</v>
      </c>
      <c r="F43" s="198" t="str">
        <f t="shared" si="26"/>
        <v>SS10425UN0787;WHITE;300</v>
      </c>
      <c r="G43" s="198" t="str">
        <f>VLOOKUP(D43,DETAIL,6,FALSE)</f>
        <v>UNTREATED</v>
      </c>
      <c r="H43" s="229">
        <v>0</v>
      </c>
      <c r="I43" s="216">
        <f t="shared" si="33"/>
        <v>0</v>
      </c>
      <c r="J43" s="198" t="str">
        <f t="shared" si="29"/>
        <v>BRASKEM CP360H</v>
      </c>
      <c r="K43" s="198" t="str">
        <f t="shared" si="35"/>
        <v>J1427165 CORE,790MMX3.032"X.25"</v>
      </c>
      <c r="L43" s="200">
        <v>1143</v>
      </c>
      <c r="M43" s="217" t="str">
        <f t="shared" si="30"/>
        <v>Target 22" Min 21" Max 22.5"</v>
      </c>
      <c r="N43" s="198">
        <f t="shared" si="31"/>
        <v>2</v>
      </c>
      <c r="O43" s="198" t="str">
        <f t="shared" si="36"/>
        <v xml:space="preserve">J1427217             PKG,22" DISC WITH 5" LIP </v>
      </c>
      <c r="P43" s="200">
        <f t="shared" si="32"/>
        <v>0</v>
      </c>
      <c r="Q43" s="93">
        <f>1000/42.5*1000/787*H43</f>
        <v>0</v>
      </c>
      <c r="R43" s="218" t="s">
        <v>56</v>
      </c>
      <c r="S43" s="219"/>
      <c r="T43" s="51">
        <f t="shared" si="0"/>
        <v>44082.59285944514</v>
      </c>
      <c r="V43" s="273">
        <v>0.12</v>
      </c>
      <c r="W43" s="274">
        <f>(H43/EREMA!$C$2)*V43</f>
        <v>0</v>
      </c>
      <c r="X43" s="275" t="s">
        <v>1402</v>
      </c>
    </row>
    <row r="44" spans="1:24" ht="48" customHeight="1" x14ac:dyDescent="0.2">
      <c r="A44" s="194">
        <f t="shared" si="1"/>
        <v>44082.59285944514</v>
      </c>
      <c r="B44" s="196" t="s">
        <v>1958</v>
      </c>
      <c r="C44" s="493" t="str">
        <f t="shared" si="34"/>
        <v>FABRENE</v>
      </c>
      <c r="D44" s="215">
        <v>1429659</v>
      </c>
      <c r="E44" s="442">
        <v>82206333</v>
      </c>
      <c r="F44" s="493" t="str">
        <f t="shared" si="26"/>
        <v>SS10770UV2845;WRYELLW;500</v>
      </c>
      <c r="G44" s="198" t="s">
        <v>1503</v>
      </c>
      <c r="H44" s="93">
        <v>12243</v>
      </c>
      <c r="I44" s="199">
        <f t="shared" si="33"/>
        <v>37.555214723926383</v>
      </c>
      <c r="J44" s="198" t="str">
        <f t="shared" si="29"/>
        <v>BRASKEM CP360H</v>
      </c>
      <c r="K44" s="198" t="str">
        <f t="shared" si="35"/>
        <v>J1427162 132.5"X5.030"X.375"</v>
      </c>
      <c r="L44" s="200">
        <v>2800</v>
      </c>
      <c r="M44" s="198" t="str">
        <f t="shared" si="30"/>
        <v xml:space="preserve">MAX OD 46"                </v>
      </c>
      <c r="N44" s="198">
        <f t="shared" si="31"/>
        <v>1</v>
      </c>
      <c r="O44" s="198" t="str">
        <f t="shared" si="36"/>
        <v xml:space="preserve">J1427242  PKG,46" WITH 6" INNER SUPPORT </v>
      </c>
      <c r="P44" s="200">
        <f t="shared" si="32"/>
        <v>17.274074074074075</v>
      </c>
      <c r="Q44" s="93">
        <f>1000/81*1000/3125*H44</f>
        <v>48367.407407407409</v>
      </c>
      <c r="R44" s="494">
        <v>44085</v>
      </c>
      <c r="S44" s="495" t="s">
        <v>2117</v>
      </c>
      <c r="T44" s="51">
        <f t="shared" si="0"/>
        <v>44084.157660058634</v>
      </c>
      <c r="U44" s="272"/>
      <c r="V44" s="273">
        <v>0.12</v>
      </c>
      <c r="W44" s="274">
        <f>(H44/EREMA!$C$2)*V44</f>
        <v>1728.4235294117648</v>
      </c>
      <c r="X44" s="275" t="s">
        <v>1402</v>
      </c>
    </row>
    <row r="45" spans="1:24" ht="48" customHeight="1" x14ac:dyDescent="0.2">
      <c r="A45" s="194">
        <f t="shared" si="1"/>
        <v>44084.157660058634</v>
      </c>
      <c r="B45" s="196" t="s">
        <v>1958</v>
      </c>
      <c r="C45" s="215" t="str">
        <f t="shared" si="34"/>
        <v>FABRENE</v>
      </c>
      <c r="D45" s="215">
        <v>1730098</v>
      </c>
      <c r="E45" s="439" t="s">
        <v>2078</v>
      </c>
      <c r="F45" s="198" t="str">
        <f t="shared" si="26"/>
        <v>SS10810UV3125;NATURAL;500</v>
      </c>
      <c r="G45" s="198" t="s">
        <v>1503</v>
      </c>
      <c r="H45" s="229">
        <v>0</v>
      </c>
      <c r="I45" s="216">
        <f t="shared" si="33"/>
        <v>0</v>
      </c>
      <c r="J45" s="198" t="str">
        <f t="shared" si="29"/>
        <v>BRASKEM CP360H</v>
      </c>
      <c r="K45" s="198" t="str">
        <f t="shared" si="35"/>
        <v>J1427162 132.5"X5.030"X.375"</v>
      </c>
      <c r="L45" s="200">
        <v>2800</v>
      </c>
      <c r="M45" s="198" t="str">
        <f t="shared" si="30"/>
        <v>N/A</v>
      </c>
      <c r="N45" s="198">
        <f t="shared" si="31"/>
        <v>1</v>
      </c>
      <c r="O45" s="198" t="str">
        <f t="shared" si="36"/>
        <v xml:space="preserve">J1427242  PKG,46" WITH 6" INNER SUPPORT </v>
      </c>
      <c r="P45" s="200">
        <f t="shared" si="32"/>
        <v>0</v>
      </c>
      <c r="Q45" s="93">
        <f>1000/81*1000/3125*H45</f>
        <v>0</v>
      </c>
      <c r="R45" s="218" t="s">
        <v>56</v>
      </c>
      <c r="S45" s="220"/>
      <c r="T45" s="51">
        <f t="shared" si="0"/>
        <v>44084.157660058634</v>
      </c>
      <c r="U45" s="272"/>
      <c r="V45" s="273">
        <v>0.12</v>
      </c>
      <c r="W45" s="274">
        <f>(H45/EREMA!$C$2)*V45</f>
        <v>0</v>
      </c>
      <c r="X45" s="275" t="s">
        <v>1402</v>
      </c>
    </row>
    <row r="46" spans="1:24" ht="48" customHeight="1" x14ac:dyDescent="0.2">
      <c r="A46" s="194">
        <f t="shared" si="1"/>
        <v>44084.157660058634</v>
      </c>
      <c r="B46" s="196" t="s">
        <v>1958</v>
      </c>
      <c r="C46" s="291" t="str">
        <f t="shared" si="34"/>
        <v>SPINLACE</v>
      </c>
      <c r="D46" s="291">
        <v>1728900</v>
      </c>
      <c r="E46" s="315" t="s">
        <v>56</v>
      </c>
      <c r="F46" s="291" t="str">
        <f t="shared" si="26"/>
        <v xml:space="preserve">SS10100UN3098;SLWHITE;500 </v>
      </c>
      <c r="G46" s="291" t="s">
        <v>251</v>
      </c>
      <c r="H46" s="440">
        <v>151725</v>
      </c>
      <c r="I46" s="316">
        <f>+H46/320</f>
        <v>474.140625</v>
      </c>
      <c r="J46" s="291" t="s">
        <v>319</v>
      </c>
      <c r="K46" s="291" t="str">
        <f t="shared" si="35"/>
        <v>J1767766 CORE,131.5"X5.030"X.375"</v>
      </c>
      <c r="L46" s="298">
        <v>22219</v>
      </c>
      <c r="M46" s="291" t="s">
        <v>204</v>
      </c>
      <c r="N46" s="291">
        <v>1</v>
      </c>
      <c r="O46" s="291" t="str">
        <f t="shared" si="36"/>
        <v>J1427223                PKG,47"COMBO,H AND P,3" CENTER</v>
      </c>
      <c r="P46" s="299">
        <f>+Q46/L46</f>
        <v>220.42011456412632</v>
      </c>
      <c r="Q46" s="300">
        <f>1000/10*1000/3098*H46</f>
        <v>4897514.5255003227</v>
      </c>
      <c r="R46" s="292" t="s">
        <v>56</v>
      </c>
      <c r="S46" s="293"/>
      <c r="T46" s="51">
        <f t="shared" si="0"/>
        <v>44103.913519433634</v>
      </c>
      <c r="U46" s="272"/>
    </row>
    <row r="47" spans="1:24" ht="48" customHeight="1" x14ac:dyDescent="0.2">
      <c r="A47" s="194">
        <f t="shared" si="1"/>
        <v>44103.913519433634</v>
      </c>
      <c r="B47" s="222" t="s">
        <v>2384</v>
      </c>
      <c r="C47" s="224" t="str">
        <f t="shared" si="34"/>
        <v>3M</v>
      </c>
      <c r="D47" s="198">
        <v>1429556</v>
      </c>
      <c r="E47" s="439" t="s">
        <v>2389</v>
      </c>
      <c r="F47" s="198" t="str">
        <f t="shared" si="26"/>
        <v>SS10680UN0350;WHITEAH;300</v>
      </c>
      <c r="G47" s="198" t="str">
        <f>VLOOKUP(D47,DETAIL,6,FALSE)</f>
        <v>UNTREATED</v>
      </c>
      <c r="H47" s="229">
        <v>13973</v>
      </c>
      <c r="I47" s="216">
        <f>+H47/286</f>
        <v>48.856643356643353</v>
      </c>
      <c r="J47" s="198" t="str">
        <f>VLOOKUP(D47,DETAIL,14,FALSE)</f>
        <v>BRASKEM CP360H</v>
      </c>
      <c r="K47" s="198" t="str">
        <f t="shared" si="35"/>
        <v>J1427159 CORE,352MMX3.032"X.25"</v>
      </c>
      <c r="L47" s="200">
        <v>3400</v>
      </c>
      <c r="M47" s="223" t="str">
        <f>VLOOKUP(D47,DETAIL,7,FALSE)</f>
        <v>N/A</v>
      </c>
      <c r="N47" s="198">
        <f>VLOOKUP(D47,DETAIL,10,FALSE)</f>
        <v>3</v>
      </c>
      <c r="O47" s="198" t="str">
        <f t="shared" si="36"/>
        <v>J1427238 PKG,45" PLAIN DISC             J1427222 PKG,46" DISC WITH 5" LIP</v>
      </c>
      <c r="P47" s="200">
        <f>Q47/L47</f>
        <v>172.67671774592188</v>
      </c>
      <c r="Q47" s="93">
        <f>1000/68*1000/350*H47</f>
        <v>587100.84033613442</v>
      </c>
      <c r="R47" s="218" t="s">
        <v>56</v>
      </c>
      <c r="S47" s="220"/>
      <c r="T47" s="51">
        <f t="shared" si="0"/>
        <v>44105.949212906824</v>
      </c>
      <c r="U47" s="277"/>
      <c r="V47" s="273">
        <v>0.12</v>
      </c>
      <c r="W47" s="274">
        <f>(H47/EREMA!$C$2)*V47</f>
        <v>1972.6588235294118</v>
      </c>
      <c r="X47" s="275" t="s">
        <v>1402</v>
      </c>
    </row>
    <row r="48" spans="1:24" ht="48" customHeight="1" x14ac:dyDescent="0.2">
      <c r="A48" s="194">
        <f t="shared" si="1"/>
        <v>44105.949212906824</v>
      </c>
      <c r="B48" s="222" t="s">
        <v>2383</v>
      </c>
      <c r="C48" s="215" t="s">
        <v>2392</v>
      </c>
      <c r="D48" s="198">
        <v>1681750</v>
      </c>
      <c r="E48" s="439" t="s">
        <v>2393</v>
      </c>
      <c r="F48" s="198" t="str">
        <f t="shared" ref="F48:F54" si="37">VLOOKUP(D48,DETAIL,5,FALSE)</f>
        <v>SS10680UN1575;WHITE;300</v>
      </c>
      <c r="G48" s="198" t="str">
        <f t="shared" ref="G48:G54" si="38">VLOOKUP(D48,DETAIL,6,FALSE)</f>
        <v>UNTREATED</v>
      </c>
      <c r="H48" s="229">
        <v>7044</v>
      </c>
      <c r="I48" s="216">
        <f t="shared" ref="I48:I57" si="39">+H48/326</f>
        <v>21.607361963190183</v>
      </c>
      <c r="J48" s="198" t="str">
        <f>VLOOKUP(D48,DETAIL,14,FALSE)</f>
        <v>Braskem CP360H</v>
      </c>
      <c r="K48" s="198" t="str">
        <f>VLOOKUP(D48,DETAIL,9,FALSE)</f>
        <v>J1480711 CORE,1578MMX3.032"X.25"</v>
      </c>
      <c r="L48" s="200">
        <v>2743</v>
      </c>
      <c r="M48" s="198" t="str">
        <f>VLOOKUP(D48,DETAIL,7,FALSE)</f>
        <v>N/A</v>
      </c>
      <c r="N48" s="198">
        <f>VLOOKUP(D48,DETAIL,10,FALSE)</f>
        <v>1</v>
      </c>
      <c r="O48" s="198" t="str">
        <f>VLOOKUP(D48,DETAIL,13,FALSE)</f>
        <v>J1427229  PKG,38" DISC WITH 5" LIP</v>
      </c>
      <c r="P48" s="200">
        <f>Q48/L48</f>
        <v>23.977509341323113</v>
      </c>
      <c r="Q48" s="93">
        <f>1000/68*1000/1575*H48</f>
        <v>65770.308123249299</v>
      </c>
      <c r="R48" s="218" t="s">
        <v>56</v>
      </c>
      <c r="S48" s="220"/>
      <c r="T48" s="51">
        <f t="shared" si="0"/>
        <v>44106.84951965529</v>
      </c>
      <c r="V48" s="273">
        <v>0.12</v>
      </c>
      <c r="W48" s="274">
        <f>(H48/EREMA!$C$2)*V48</f>
        <v>994.44705882352946</v>
      </c>
      <c r="X48" s="275" t="s">
        <v>1402</v>
      </c>
    </row>
    <row r="49" spans="1:24" ht="48" customHeight="1" x14ac:dyDescent="0.2">
      <c r="A49" s="194">
        <f t="shared" si="1"/>
        <v>44106.84951965529</v>
      </c>
      <c r="B49" s="222" t="s">
        <v>2383</v>
      </c>
      <c r="C49" s="215" t="str">
        <f>VLOOKUP(D49,DETAIL,4,FALSE)</f>
        <v>PRINTPACK</v>
      </c>
      <c r="D49" s="198">
        <v>1429559</v>
      </c>
      <c r="E49" s="439" t="s">
        <v>2406</v>
      </c>
      <c r="F49" s="198" t="str">
        <f t="shared" si="37"/>
        <v>SS10680UN1524;WHITEKP;300</v>
      </c>
      <c r="G49" s="198" t="str">
        <f t="shared" si="38"/>
        <v>UNTREATED</v>
      </c>
      <c r="H49" s="229">
        <v>9100</v>
      </c>
      <c r="I49" s="216">
        <f t="shared" si="39"/>
        <v>27.914110429447852</v>
      </c>
      <c r="J49" s="198" t="str">
        <f>VLOOKUP(D49,DETAIL,14,FALSE)</f>
        <v>BRASKEM CP360H</v>
      </c>
      <c r="K49" s="198" t="str">
        <f>VLOOKUP(D49,DETAIL,9,FALSE)</f>
        <v>J1480709 - 1527 MM X 3" X .025"</v>
      </c>
      <c r="L49" s="200">
        <v>3182</v>
      </c>
      <c r="M49" s="198" t="str">
        <f>VLOOKUP(D49,DETAIL,7,FALSE)</f>
        <v>Target OD 28" Min OD 20" Max OD 30"</v>
      </c>
      <c r="N49" s="198">
        <f>VLOOKUP(D49,DETAIL,10,FALSE)</f>
        <v>1</v>
      </c>
      <c r="O49" s="198" t="str">
        <f>VLOOKUP(D49,DETAIL,13,FALSE)</f>
        <v>J1427228 31L J1427226 30P</v>
      </c>
      <c r="P49" s="200">
        <f>Q49/L49</f>
        <v>26.702489082790041</v>
      </c>
      <c r="Q49" s="93">
        <f>1000/68*1000/1575*H49</f>
        <v>84967.320261437912</v>
      </c>
      <c r="R49" s="218" t="s">
        <v>56</v>
      </c>
      <c r="S49" s="220"/>
      <c r="T49" s="51">
        <f t="shared" si="0"/>
        <v>44108.012607589852</v>
      </c>
      <c r="V49" s="273">
        <v>0.12</v>
      </c>
      <c r="W49" s="274">
        <f>(H49/EREMA!$C$2)*V49</f>
        <v>1284.7058823529412</v>
      </c>
      <c r="X49" s="275" t="s">
        <v>1402</v>
      </c>
    </row>
    <row r="50" spans="1:24" ht="48" customHeight="1" x14ac:dyDescent="0.2">
      <c r="A50" s="194">
        <f t="shared" si="1"/>
        <v>44108.012607589852</v>
      </c>
      <c r="B50" s="222" t="s">
        <v>2383</v>
      </c>
      <c r="C50" s="215" t="str">
        <f>VLOOKUP(D50,DETAIL,4,FALSE)</f>
        <v>CLOPAY</v>
      </c>
      <c r="D50" s="198">
        <v>1429566</v>
      </c>
      <c r="E50" s="439">
        <v>0</v>
      </c>
      <c r="F50" s="198" t="str">
        <f t="shared" si="37"/>
        <v>SS10680UN1575;WHITE;300</v>
      </c>
      <c r="G50" s="198" t="str">
        <f t="shared" si="38"/>
        <v>UNTREATED</v>
      </c>
      <c r="H50" s="229">
        <v>0</v>
      </c>
      <c r="I50" s="216">
        <f t="shared" si="39"/>
        <v>0</v>
      </c>
      <c r="J50" s="198" t="str">
        <f>VLOOKUP(D50,DETAIL,14,FALSE)</f>
        <v>Braskem CP360H</v>
      </c>
      <c r="K50" s="198" t="str">
        <f>VLOOKUP(D50,DETAIL,9,FALSE)</f>
        <v>J1480711          1578 mm x 3" x 0.25"</v>
      </c>
      <c r="L50" s="200">
        <v>3182</v>
      </c>
      <c r="M50" s="198" t="str">
        <f>VLOOKUP(D50,DETAIL,7,FALSE)</f>
        <v>N/A</v>
      </c>
      <c r="N50" s="198">
        <f>VLOOKUP(D50,DETAIL,10,FALSE)</f>
        <v>1</v>
      </c>
      <c r="O50" s="198" t="str">
        <f>VLOOKUP(D50,DETAIL,13,FALSE)</f>
        <v>J1427220 PKG,41" PLAIN DISC         J1427236 PKG,44" DISC WITH 5" LIP</v>
      </c>
      <c r="P50" s="200">
        <f>Q50/L50</f>
        <v>0</v>
      </c>
      <c r="Q50" s="93">
        <f>1000/68*1000/1575*H50</f>
        <v>0</v>
      </c>
      <c r="R50" s="218" t="s">
        <v>56</v>
      </c>
      <c r="S50" s="220"/>
      <c r="T50" s="51">
        <f t="shared" si="0"/>
        <v>44108.012607589852</v>
      </c>
      <c r="V50" s="273">
        <v>0.12</v>
      </c>
      <c r="W50" s="274">
        <f>(H50/EREMA!$C$2)*V50</f>
        <v>0</v>
      </c>
      <c r="X50" s="275" t="s">
        <v>1402</v>
      </c>
    </row>
    <row r="51" spans="1:24" ht="48" customHeight="1" x14ac:dyDescent="0.2">
      <c r="A51" s="194">
        <f t="shared" si="1"/>
        <v>44108.012607589852</v>
      </c>
      <c r="B51" s="222" t="s">
        <v>2383</v>
      </c>
      <c r="C51" s="215" t="str">
        <f t="shared" ref="C51:C61" si="40">VLOOKUP(D51,DETAIL,4,FALSE)</f>
        <v xml:space="preserve">HSM </v>
      </c>
      <c r="D51" s="198">
        <v>1702210</v>
      </c>
      <c r="E51" s="439" t="s">
        <v>2395</v>
      </c>
      <c r="F51" s="198" t="str">
        <f t="shared" si="37"/>
        <v>SS10650UN0451;WHITE;300</v>
      </c>
      <c r="G51" s="198" t="str">
        <f t="shared" si="38"/>
        <v>UNTREATED</v>
      </c>
      <c r="H51" s="229">
        <v>1688</v>
      </c>
      <c r="I51" s="216">
        <f t="shared" si="39"/>
        <v>5.1779141104294482</v>
      </c>
      <c r="J51" s="198" t="str">
        <f t="shared" ref="J51:J57" si="41">VLOOKUP(D51,DETAIL,14,FALSE)</f>
        <v>BRASKEM CP360H</v>
      </c>
      <c r="K51" s="198" t="str">
        <f t="shared" ref="K51:K61" si="42">VLOOKUP(D51,DETAIL,9,FALSE)</f>
        <v xml:space="preserve">J1531313            CORE,454MMx3.032"x.25" </v>
      </c>
      <c r="L51" s="200">
        <v>1143</v>
      </c>
      <c r="M51" s="217" t="str">
        <f t="shared" ref="M51:M57" si="43">VLOOKUP(D51,DETAIL,7,FALSE)</f>
        <v>23" +/- 1"</v>
      </c>
      <c r="N51" s="198" t="str">
        <f t="shared" ref="N51:N57" si="44">VLOOKUP(D51,DETAIL,10,FALSE)</f>
        <v>2, 3</v>
      </c>
      <c r="O51" s="198" t="str">
        <f t="shared" ref="O51:O61" si="45">VLOOKUP(D51,DETAIL,13,FALSE)</f>
        <v xml:space="preserve">J1427225 PKG,24" DISC WITH 5" LIP </v>
      </c>
      <c r="P51" s="200">
        <f t="shared" ref="P51:P57" si="46">Q51/L51</f>
        <v>44.153237105172011</v>
      </c>
      <c r="Q51" s="93">
        <f>1000/42.5*1000/787*H51</f>
        <v>50467.150011211605</v>
      </c>
      <c r="R51" s="218" t="s">
        <v>56</v>
      </c>
      <c r="S51" s="219"/>
      <c r="T51" s="51">
        <f t="shared" si="0"/>
        <v>44108.228354011117</v>
      </c>
      <c r="V51" s="273">
        <v>0.12</v>
      </c>
      <c r="W51" s="274">
        <f>(H51/EREMA!$C$2)*V51</f>
        <v>238.30588235294118</v>
      </c>
      <c r="X51" s="275" t="s">
        <v>1402</v>
      </c>
    </row>
    <row r="52" spans="1:24" ht="48" customHeight="1" x14ac:dyDescent="0.2">
      <c r="A52" s="194">
        <f t="shared" si="1"/>
        <v>44108.228354011117</v>
      </c>
      <c r="B52" s="222" t="s">
        <v>2383</v>
      </c>
      <c r="C52" s="198" t="str">
        <f t="shared" si="40"/>
        <v>PRECEPT MEDICAL</v>
      </c>
      <c r="D52" s="198">
        <v>1429594</v>
      </c>
      <c r="E52" s="419"/>
      <c r="F52" s="198" t="str">
        <f t="shared" si="37"/>
        <v>SS10425UN0787;WHITE;300</v>
      </c>
      <c r="G52" s="198" t="str">
        <f t="shared" si="38"/>
        <v>UNTREATED</v>
      </c>
      <c r="H52" s="93">
        <v>28964</v>
      </c>
      <c r="I52" s="199">
        <f t="shared" si="39"/>
        <v>88.846625766871171</v>
      </c>
      <c r="J52" s="198" t="str">
        <f t="shared" si="41"/>
        <v>BRASKEM CP360H</v>
      </c>
      <c r="K52" s="198" t="str">
        <f t="shared" si="42"/>
        <v>J1427165 CORE,790MMX3.032"X.25"</v>
      </c>
      <c r="L52" s="200">
        <v>1143</v>
      </c>
      <c r="M52" s="217" t="str">
        <f t="shared" si="43"/>
        <v>Target 22" Min 21" Max 22.5"</v>
      </c>
      <c r="N52" s="198">
        <f t="shared" si="44"/>
        <v>2</v>
      </c>
      <c r="O52" s="198" t="str">
        <f t="shared" si="45"/>
        <v xml:space="preserve">J1427217             PKG,22" DISC WITH 5" LIP </v>
      </c>
      <c r="P52" s="200">
        <f t="shared" si="46"/>
        <v>757.61514189229979</v>
      </c>
      <c r="Q52" s="93">
        <f>1000/42.5*1000/787*H52</f>
        <v>865954.10718289868</v>
      </c>
      <c r="R52" s="524">
        <v>44112</v>
      </c>
      <c r="S52" s="525" t="s">
        <v>2435</v>
      </c>
      <c r="T52" s="51">
        <f t="shared" si="0"/>
        <v>44111.930296751401</v>
      </c>
      <c r="U52" s="276" t="s">
        <v>2438</v>
      </c>
      <c r="V52" s="273">
        <v>0.12</v>
      </c>
      <c r="W52" s="274">
        <f>(H52/EREMA!$C$2)*V52</f>
        <v>4089.0352941176475</v>
      </c>
      <c r="X52" s="275" t="s">
        <v>1402</v>
      </c>
    </row>
    <row r="53" spans="1:24" ht="48" customHeight="1" x14ac:dyDescent="0.2">
      <c r="A53" s="194">
        <f t="shared" si="1"/>
        <v>44111.930296751401</v>
      </c>
      <c r="B53" s="222" t="s">
        <v>2383</v>
      </c>
      <c r="C53" s="198" t="str">
        <f>VLOOKUP(D53,DETAIL,4,FALSE)</f>
        <v>PRECEPT MEDICAL</v>
      </c>
      <c r="D53" s="198">
        <v>1462602</v>
      </c>
      <c r="E53" s="442">
        <v>82201910</v>
      </c>
      <c r="F53" s="198" t="str">
        <f t="shared" si="37"/>
        <v>SS10170UN1016;TRANSPA;300</v>
      </c>
      <c r="G53" s="198" t="str">
        <f t="shared" si="38"/>
        <v>UNTREATED</v>
      </c>
      <c r="H53" s="496">
        <v>1584</v>
      </c>
      <c r="I53" s="497">
        <f>+H53/326</f>
        <v>4.8588957055214728</v>
      </c>
      <c r="J53" s="198" t="str">
        <f>VLOOKUP(D53,DETAIL,14,FALSE)</f>
        <v>BRASKEM CP360H</v>
      </c>
      <c r="K53" s="198" t="str">
        <f>VLOOKUP(D53,DETAIL,9,FALSE)</f>
        <v>J1427149 CORE,131.5"X3.032"X.25"</v>
      </c>
      <c r="L53" s="200">
        <v>7450</v>
      </c>
      <c r="M53" s="217" t="str">
        <f>VLOOKUP(D53,DETAIL,7,FALSE)</f>
        <v>Target 30" Min 29" Max 30.5"</v>
      </c>
      <c r="N53" s="198">
        <f>VLOOKUP(D53,DETAIL,10,FALSE)</f>
        <v>1</v>
      </c>
      <c r="O53" s="198" t="str">
        <f>VLOOKUP(D53,DETAIL,13,FALSE)</f>
        <v xml:space="preserve">J1427226 PKG,30" PLAIN DISC        J1427228 PKG,31" DISC WITH 5" LIP </v>
      </c>
      <c r="P53" s="200">
        <f>Q53/L53</f>
        <v>12.3099496100295</v>
      </c>
      <c r="Q53" s="93">
        <f>1000/17*1000/1016*H53</f>
        <v>91709.124594719775</v>
      </c>
      <c r="R53" s="218">
        <v>44119</v>
      </c>
      <c r="S53" s="219" t="s">
        <v>2127</v>
      </c>
      <c r="T53" s="51">
        <f t="shared" si="0"/>
        <v>44112.132750739132</v>
      </c>
      <c r="U53" s="278" t="s">
        <v>2439</v>
      </c>
      <c r="V53" s="273">
        <v>0.12</v>
      </c>
      <c r="W53" s="274">
        <f>(H53/EREMA!$C$2)*V53</f>
        <v>223.62352941176471</v>
      </c>
      <c r="X53" s="275" t="s">
        <v>1402</v>
      </c>
    </row>
    <row r="54" spans="1:24" ht="48" customHeight="1" x14ac:dyDescent="0.2">
      <c r="A54" s="194">
        <f t="shared" si="1"/>
        <v>44112.132750739132</v>
      </c>
      <c r="B54" s="222" t="s">
        <v>2383</v>
      </c>
      <c r="C54" s="215" t="str">
        <f t="shared" si="40"/>
        <v>PRECEPT MEDICAL</v>
      </c>
      <c r="D54" s="198">
        <v>1429594</v>
      </c>
      <c r="E54" s="439" t="s">
        <v>2403</v>
      </c>
      <c r="F54" s="198" t="str">
        <f t="shared" si="37"/>
        <v>SS10425UN0787;WHITE;300</v>
      </c>
      <c r="G54" s="198" t="str">
        <f t="shared" si="38"/>
        <v>UNTREATED</v>
      </c>
      <c r="H54" s="229">
        <v>10441</v>
      </c>
      <c r="I54" s="216">
        <f t="shared" si="39"/>
        <v>32.027607361963192</v>
      </c>
      <c r="J54" s="198" t="str">
        <f t="shared" si="41"/>
        <v>BRASKEM CP360H</v>
      </c>
      <c r="K54" s="198" t="str">
        <f t="shared" si="42"/>
        <v>J1427165 CORE,790MMX3.032"X.25"</v>
      </c>
      <c r="L54" s="200">
        <v>1143</v>
      </c>
      <c r="M54" s="217" t="str">
        <f t="shared" si="43"/>
        <v>Target 22" Min 21" Max 22.5"</v>
      </c>
      <c r="N54" s="198">
        <f t="shared" si="44"/>
        <v>2</v>
      </c>
      <c r="O54" s="198" t="str">
        <f t="shared" si="45"/>
        <v xml:space="preserve">J1427217             PKG,22" DISC WITH 5" LIP </v>
      </c>
      <c r="P54" s="200">
        <f t="shared" si="46"/>
        <v>273.10660462979911</v>
      </c>
      <c r="Q54" s="93">
        <f>1000/42.5*1000/787*H54</f>
        <v>312160.84909186041</v>
      </c>
      <c r="R54" s="218" t="s">
        <v>56</v>
      </c>
      <c r="S54" s="219"/>
      <c r="T54" s="51">
        <f t="shared" si="0"/>
        <v>44113.467234379212</v>
      </c>
      <c r="V54" s="273">
        <v>0.12</v>
      </c>
      <c r="W54" s="274">
        <f>(H54/EREMA!$C$2)*V54</f>
        <v>1474.0235294117647</v>
      </c>
      <c r="X54" s="275" t="s">
        <v>1402</v>
      </c>
    </row>
    <row r="55" spans="1:24" ht="48" customHeight="1" x14ac:dyDescent="0.2">
      <c r="A55" s="194">
        <f t="shared" si="1"/>
        <v>44113.467234379212</v>
      </c>
      <c r="B55" s="222" t="s">
        <v>2383</v>
      </c>
      <c r="C55" s="482" t="str">
        <f t="shared" si="40"/>
        <v>GRIFFIN CARE</v>
      </c>
      <c r="D55" s="197">
        <v>1678426</v>
      </c>
      <c r="E55" s="439" t="s">
        <v>2394</v>
      </c>
      <c r="F55" s="198" t="str">
        <f t="shared" ref="F55:F61" si="47">VLOOKUP(D55,DETAIL,5,FALSE)</f>
        <v>SS10420UN0572;LTBLUE;300</v>
      </c>
      <c r="G55" s="198" t="str">
        <f>VLOOKUP(D55,DETAIL,6,FALSE)</f>
        <v>UNTREATED</v>
      </c>
      <c r="H55" s="229">
        <v>4621</v>
      </c>
      <c r="I55" s="216">
        <f t="shared" si="39"/>
        <v>14.174846625766872</v>
      </c>
      <c r="J55" s="198" t="str">
        <f t="shared" si="41"/>
        <v>BRASKEM CP360H</v>
      </c>
      <c r="K55" s="198" t="str">
        <f t="shared" si="42"/>
        <v>J1427149 (3"X.25"X131.5")</v>
      </c>
      <c r="L55" s="200">
        <v>1100</v>
      </c>
      <c r="M55" s="198" t="str">
        <f t="shared" si="43"/>
        <v>N/A</v>
      </c>
      <c r="N55" s="198">
        <f t="shared" si="44"/>
        <v>2</v>
      </c>
      <c r="O55" s="198" t="str">
        <f t="shared" si="45"/>
        <v xml:space="preserve">J1427217             PKG,22" DISC WITH 5" LIP </v>
      </c>
      <c r="P55" s="200">
        <f t="shared" si="46"/>
        <v>174.86301577210668</v>
      </c>
      <c r="Q55" s="93">
        <f>1000/42*1000/572*H55</f>
        <v>192349.31734931734</v>
      </c>
      <c r="R55" s="201" t="s">
        <v>56</v>
      </c>
      <c r="S55" s="202"/>
      <c r="T55" s="51">
        <f t="shared" si="0"/>
        <v>44114.057852988619</v>
      </c>
      <c r="U55" s="272"/>
      <c r="V55" s="273">
        <v>0.12</v>
      </c>
      <c r="W55" s="274">
        <v>344.61176470588236</v>
      </c>
      <c r="X55" s="275" t="s">
        <v>1402</v>
      </c>
    </row>
    <row r="56" spans="1:24" ht="48" customHeight="1" x14ac:dyDescent="0.2">
      <c r="A56" s="194">
        <f t="shared" si="1"/>
        <v>44114.057852988619</v>
      </c>
      <c r="B56" s="222" t="s">
        <v>2383</v>
      </c>
      <c r="C56" s="215" t="str">
        <f t="shared" si="40"/>
        <v>FABRENE</v>
      </c>
      <c r="D56" s="215">
        <v>1730098</v>
      </c>
      <c r="E56" s="439">
        <v>0</v>
      </c>
      <c r="F56" s="198" t="str">
        <f t="shared" si="47"/>
        <v>SS10810UV3125;NATURAL;500</v>
      </c>
      <c r="G56" s="198" t="s">
        <v>1503</v>
      </c>
      <c r="H56" s="229">
        <v>0</v>
      </c>
      <c r="I56" s="216">
        <f t="shared" si="39"/>
        <v>0</v>
      </c>
      <c r="J56" s="198" t="str">
        <f t="shared" si="41"/>
        <v>BRASKEM CP360H</v>
      </c>
      <c r="K56" s="198" t="str">
        <f t="shared" si="42"/>
        <v>J1427162 132.5"X5.030"X.375"</v>
      </c>
      <c r="L56" s="200">
        <v>2800</v>
      </c>
      <c r="M56" s="198" t="str">
        <f t="shared" si="43"/>
        <v>N/A</v>
      </c>
      <c r="N56" s="198">
        <f t="shared" si="44"/>
        <v>1</v>
      </c>
      <c r="O56" s="198" t="str">
        <f t="shared" si="45"/>
        <v xml:space="preserve">J1427242  PKG,46" WITH 6" INNER SUPPORT </v>
      </c>
      <c r="P56" s="200">
        <f t="shared" si="46"/>
        <v>0</v>
      </c>
      <c r="Q56" s="93">
        <f>1000/81*1000/3125*H56</f>
        <v>0</v>
      </c>
      <c r="R56" s="218" t="s">
        <v>56</v>
      </c>
      <c r="S56" s="220"/>
      <c r="T56" s="51">
        <f t="shared" si="0"/>
        <v>44114.057852988619</v>
      </c>
      <c r="U56" s="272"/>
      <c r="V56" s="273">
        <v>0.12</v>
      </c>
      <c r="W56" s="274">
        <f>(H56/EREMA!$C$2)*V56</f>
        <v>0</v>
      </c>
      <c r="X56" s="275" t="s">
        <v>1402</v>
      </c>
    </row>
    <row r="57" spans="1:24" ht="48" customHeight="1" x14ac:dyDescent="0.2">
      <c r="A57" s="194">
        <f t="shared" si="1"/>
        <v>44114.057852988619</v>
      </c>
      <c r="B57" s="222" t="s">
        <v>2383</v>
      </c>
      <c r="C57" s="215" t="str">
        <f t="shared" si="40"/>
        <v>NUTEX</v>
      </c>
      <c r="D57" s="215">
        <v>1430946</v>
      </c>
      <c r="E57" s="439" t="s">
        <v>2400</v>
      </c>
      <c r="F57" s="198" t="str">
        <f t="shared" si="47"/>
        <v>SS21020UN3048;   BLACK;   3</v>
      </c>
      <c r="G57" s="198" t="s">
        <v>1503</v>
      </c>
      <c r="H57" s="229">
        <v>41538</v>
      </c>
      <c r="I57" s="216">
        <f t="shared" si="39"/>
        <v>127.41717791411043</v>
      </c>
      <c r="J57" s="198" t="str">
        <f t="shared" si="41"/>
        <v>BRASKEM CP360H</v>
      </c>
      <c r="K57" s="198" t="str">
        <f t="shared" si="42"/>
        <v>J1427149 (3"X.25"X131.5")</v>
      </c>
      <c r="L57" s="200">
        <v>2800</v>
      </c>
      <c r="M57" s="198" t="str">
        <f t="shared" si="43"/>
        <v>N/A</v>
      </c>
      <c r="N57" s="198">
        <f t="shared" si="44"/>
        <v>1</v>
      </c>
      <c r="O57" s="198" t="str">
        <f t="shared" si="45"/>
        <v xml:space="preserve">J1427226 PKG,30" PLAIN DISC </v>
      </c>
      <c r="P57" s="200">
        <f t="shared" si="46"/>
        <v>58.607407407407415</v>
      </c>
      <c r="Q57" s="93">
        <f>1000/81*1000/3125*H57</f>
        <v>164100.74074074076</v>
      </c>
      <c r="R57" s="218" t="s">
        <v>56</v>
      </c>
      <c r="S57" s="220"/>
      <c r="T57" s="51">
        <f t="shared" si="0"/>
        <v>44119.366902068374</v>
      </c>
      <c r="U57" s="272"/>
      <c r="V57" s="273">
        <v>0.12</v>
      </c>
      <c r="W57" s="274">
        <f>(H57/EREMA!$C$2)*V57</f>
        <v>5864.1882352941175</v>
      </c>
      <c r="X57" s="275" t="s">
        <v>1402</v>
      </c>
    </row>
    <row r="58" spans="1:24" ht="48" customHeight="1" x14ac:dyDescent="0.2">
      <c r="A58" s="194">
        <f t="shared" si="1"/>
        <v>44119.366902068374</v>
      </c>
      <c r="B58" s="222" t="s">
        <v>2383</v>
      </c>
      <c r="C58" s="382">
        <v>44117</v>
      </c>
      <c r="D58" s="375" t="s">
        <v>1098</v>
      </c>
      <c r="E58" s="376"/>
      <c r="F58" s="375"/>
      <c r="G58" s="375"/>
      <c r="H58" s="172"/>
      <c r="I58" s="378">
        <v>16</v>
      </c>
      <c r="J58" s="375"/>
      <c r="K58" s="375"/>
      <c r="L58" s="377"/>
      <c r="M58" s="375"/>
      <c r="N58" s="375"/>
      <c r="O58" s="375"/>
      <c r="P58" s="379"/>
      <c r="Q58" s="172"/>
      <c r="R58" s="380" t="s">
        <v>1098</v>
      </c>
      <c r="S58" s="381"/>
      <c r="T58" s="51">
        <f t="shared" si="0"/>
        <v>44120.033568735038</v>
      </c>
      <c r="U58" s="272"/>
    </row>
    <row r="59" spans="1:24" ht="48" customHeight="1" x14ac:dyDescent="0.2">
      <c r="A59" s="194">
        <f t="shared" si="1"/>
        <v>44120.033568735038</v>
      </c>
      <c r="B59" s="222" t="s">
        <v>2383</v>
      </c>
      <c r="C59" s="469" t="str">
        <f>VLOOKUP(D59,DETAIL,4,FALSE)</f>
        <v>SPINLACE/IPC Apex</v>
      </c>
      <c r="D59" s="470">
        <v>1702241</v>
      </c>
      <c r="E59" s="439" t="s">
        <v>2397</v>
      </c>
      <c r="F59" s="470" t="str">
        <f>VLOOKUP(D59,DETAIL,5,FALSE)</f>
        <v>SS10150UN2134;SLWHITE;300</v>
      </c>
      <c r="G59" s="470" t="str">
        <f>VLOOKUP(D59,DETAIL,6,FALSE)</f>
        <v>UNTREATED</v>
      </c>
      <c r="H59" s="471">
        <v>48923</v>
      </c>
      <c r="I59" s="472">
        <f>+H59/286</f>
        <v>171.05944055944056</v>
      </c>
      <c r="J59" s="470" t="str">
        <f>VLOOKUP(D59,DETAIL,14,FALSE)</f>
        <v>Braskem CP360H</v>
      </c>
      <c r="K59" s="470" t="str">
        <f>VLOOKUP(D59,DETAIL,9,FALSE)</f>
        <v>J1427149 CORE,131.5"X3.032"X.25"</v>
      </c>
      <c r="L59" s="473">
        <v>15000</v>
      </c>
      <c r="M59" s="474" t="str">
        <f>VLOOKUP(D59,DETAIL,7,FALSE)</f>
        <v>48" MAX OD</v>
      </c>
      <c r="N59" s="470">
        <f>VLOOKUP(D59,DETAIL,10,FALSE)</f>
        <v>1</v>
      </c>
      <c r="O59" s="470" t="str">
        <f>VLOOKUP(D59,DETAIL,13,FALSE)</f>
        <v>J1427223                PKG,47"COMBO,H AND P,3" CENTER</v>
      </c>
      <c r="P59" s="473">
        <f>Q59/L59</f>
        <v>101.8910757055087</v>
      </c>
      <c r="Q59" s="475">
        <f>1000/15*1000/2134*H59</f>
        <v>1528366.1355826305</v>
      </c>
      <c r="R59" s="476" t="s">
        <v>56</v>
      </c>
      <c r="S59" s="477"/>
      <c r="T59" s="51">
        <f t="shared" si="0"/>
        <v>44127.161045425011</v>
      </c>
      <c r="U59" s="272"/>
      <c r="V59" s="273">
        <v>0.12</v>
      </c>
      <c r="W59" s="274">
        <f>(H59/EREMA!$C$2)*V59</f>
        <v>6906.7764705882346</v>
      </c>
      <c r="X59" s="275" t="s">
        <v>1402</v>
      </c>
    </row>
    <row r="60" spans="1:24" ht="48" customHeight="1" x14ac:dyDescent="0.2">
      <c r="A60" s="194">
        <f t="shared" si="1"/>
        <v>44127.161045425011</v>
      </c>
      <c r="B60" s="222" t="s">
        <v>2383</v>
      </c>
      <c r="C60" s="291" t="str">
        <f t="shared" si="40"/>
        <v>SPINLACE</v>
      </c>
      <c r="D60" s="291">
        <v>1728900</v>
      </c>
      <c r="E60" s="315" t="s">
        <v>56</v>
      </c>
      <c r="F60" s="291" t="str">
        <f t="shared" si="47"/>
        <v xml:space="preserve">SS10100UN3098;SLWHITE;500 </v>
      </c>
      <c r="G60" s="291" t="s">
        <v>251</v>
      </c>
      <c r="H60" s="440">
        <v>79000</v>
      </c>
      <c r="I60" s="316">
        <f>+H60/320</f>
        <v>246.875</v>
      </c>
      <c r="J60" s="291" t="s">
        <v>319</v>
      </c>
      <c r="K60" s="291" t="str">
        <f t="shared" si="42"/>
        <v>J1767766 CORE,131.5"X5.030"X.375"</v>
      </c>
      <c r="L60" s="298">
        <v>22219</v>
      </c>
      <c r="M60" s="291" t="s">
        <v>204</v>
      </c>
      <c r="N60" s="291">
        <v>1</v>
      </c>
      <c r="O60" s="291" t="str">
        <f t="shared" si="45"/>
        <v>J1427223                PKG,47"COMBO,H AND P,3" CENTER</v>
      </c>
      <c r="P60" s="299">
        <f>+Q60/L60</f>
        <v>114.76809392365121</v>
      </c>
      <c r="Q60" s="300">
        <f>1000/10*1000/3098*H60</f>
        <v>2550032.2788896062</v>
      </c>
      <c r="R60" s="292" t="s">
        <v>56</v>
      </c>
      <c r="S60" s="293"/>
      <c r="T60" s="51">
        <f t="shared" si="0"/>
        <v>44137.447503758347</v>
      </c>
      <c r="U60" s="272"/>
    </row>
    <row r="61" spans="1:24" ht="48" customHeight="1" x14ac:dyDescent="0.2">
      <c r="A61" s="194">
        <f t="shared" si="1"/>
        <v>44137.447503758347</v>
      </c>
      <c r="B61" s="196" t="s">
        <v>2385</v>
      </c>
      <c r="C61" s="224" t="str">
        <f t="shared" si="40"/>
        <v>3M</v>
      </c>
      <c r="D61" s="198">
        <v>1429556</v>
      </c>
      <c r="E61" s="439" t="s">
        <v>2390</v>
      </c>
      <c r="F61" s="198" t="str">
        <f t="shared" si="47"/>
        <v>SS10680UN0350;WHITEAH;300</v>
      </c>
      <c r="G61" s="198" t="str">
        <f>VLOOKUP(D61,DETAIL,6,FALSE)</f>
        <v>UNTREATED</v>
      </c>
      <c r="H61" s="229">
        <v>13906</v>
      </c>
      <c r="I61" s="216">
        <f>+H61/286</f>
        <v>48.62237762237762</v>
      </c>
      <c r="J61" s="198" t="str">
        <f>VLOOKUP(D61,DETAIL,14,FALSE)</f>
        <v>BRASKEM CP360H</v>
      </c>
      <c r="K61" s="198" t="str">
        <f t="shared" si="42"/>
        <v>J1427159 CORE,352MMX3.032"X.25"</v>
      </c>
      <c r="L61" s="200">
        <v>3400</v>
      </c>
      <c r="M61" s="223" t="str">
        <f>VLOOKUP(D61,DETAIL,7,FALSE)</f>
        <v>N/A</v>
      </c>
      <c r="N61" s="198">
        <f>VLOOKUP(D61,DETAIL,10,FALSE)</f>
        <v>3</v>
      </c>
      <c r="O61" s="198" t="str">
        <f t="shared" si="45"/>
        <v>J1427238 PKG,45" PLAIN DISC             J1427222 PKG,46" DISC WITH 5" LIP</v>
      </c>
      <c r="P61" s="200">
        <f>Q61/L61</f>
        <v>171.84873949579833</v>
      </c>
      <c r="Q61" s="93">
        <f>1000/68*1000/350*H61</f>
        <v>584285.71428571432</v>
      </c>
      <c r="R61" s="218" t="s">
        <v>56</v>
      </c>
      <c r="S61" s="220"/>
      <c r="T61" s="51">
        <f t="shared" si="0"/>
        <v>44139.473436159278</v>
      </c>
      <c r="U61" s="277"/>
      <c r="V61" s="273">
        <v>0.12</v>
      </c>
      <c r="W61" s="274">
        <f>(H61/EREMA!$C$2)*V61</f>
        <v>1963.1999999999998</v>
      </c>
      <c r="X61" s="275" t="s">
        <v>1402</v>
      </c>
    </row>
    <row r="62" spans="1:24" ht="48" customHeight="1" x14ac:dyDescent="0.2">
      <c r="A62" s="194">
        <f t="shared" si="1"/>
        <v>44139.473436159278</v>
      </c>
      <c r="B62" s="196" t="s">
        <v>2386</v>
      </c>
      <c r="C62" s="215" t="str">
        <f>VLOOKUP(D62,DETAIL,4,FALSE)</f>
        <v>CLOPAY</v>
      </c>
      <c r="D62" s="198">
        <v>1429566</v>
      </c>
      <c r="E62" s="439">
        <v>0</v>
      </c>
      <c r="F62" s="198" t="str">
        <f>VLOOKUP(D62,DETAIL,5,FALSE)</f>
        <v>SS10680UN1575;WHITE;300</v>
      </c>
      <c r="G62" s="198" t="str">
        <f>VLOOKUP(D62,DETAIL,6,FALSE)</f>
        <v>UNTREATED</v>
      </c>
      <c r="H62" s="229">
        <v>0</v>
      </c>
      <c r="I62" s="216">
        <f t="shared" ref="I62:I67" si="48">+H62/326</f>
        <v>0</v>
      </c>
      <c r="J62" s="198" t="str">
        <f>VLOOKUP(D62,DETAIL,14,FALSE)</f>
        <v>Braskem CP360H</v>
      </c>
      <c r="K62" s="198" t="str">
        <f>VLOOKUP(D62,DETAIL,9,FALSE)</f>
        <v>J1480711          1578 mm x 3" x 0.25"</v>
      </c>
      <c r="L62" s="200">
        <v>3182</v>
      </c>
      <c r="M62" s="198" t="str">
        <f>VLOOKUP(D62,DETAIL,7,FALSE)</f>
        <v>N/A</v>
      </c>
      <c r="N62" s="198">
        <f>VLOOKUP(D62,DETAIL,10,FALSE)</f>
        <v>1</v>
      </c>
      <c r="O62" s="198" t="str">
        <f>VLOOKUP(D62,DETAIL,13,FALSE)</f>
        <v>J1427220 PKG,41" PLAIN DISC         J1427236 PKG,44" DISC WITH 5" LIP</v>
      </c>
      <c r="P62" s="200">
        <f>Q62/L62</f>
        <v>0</v>
      </c>
      <c r="Q62" s="93">
        <f>1000/68*1000/1575*H62</f>
        <v>0</v>
      </c>
      <c r="R62" s="218" t="s">
        <v>56</v>
      </c>
      <c r="S62" s="220"/>
      <c r="T62" s="51">
        <f t="shared" si="0"/>
        <v>44139.473436159278</v>
      </c>
      <c r="V62" s="273">
        <v>0.12</v>
      </c>
      <c r="W62" s="274">
        <f>(H62/EREMA!$C$2)*V62</f>
        <v>0</v>
      </c>
      <c r="X62" s="275" t="s">
        <v>1402</v>
      </c>
    </row>
    <row r="63" spans="1:24" ht="48" customHeight="1" x14ac:dyDescent="0.2">
      <c r="A63" s="194">
        <f t="shared" si="1"/>
        <v>44139.473436159278</v>
      </c>
      <c r="B63" s="196" t="s">
        <v>2386</v>
      </c>
      <c r="C63" s="215" t="str">
        <f t="shared" ref="C63:C70" si="49">VLOOKUP(D63,DETAIL,4,FALSE)</f>
        <v xml:space="preserve">HSM </v>
      </c>
      <c r="D63" s="198">
        <v>1702210</v>
      </c>
      <c r="E63" s="439" t="s">
        <v>2395</v>
      </c>
      <c r="F63" s="198" t="str">
        <f>VLOOKUP(D63,DETAIL,5,FALSE)</f>
        <v>SS10650UN0451;WHITE;300</v>
      </c>
      <c r="G63" s="198" t="str">
        <f>VLOOKUP(D63,DETAIL,6,FALSE)</f>
        <v>UNTREATED</v>
      </c>
      <c r="H63" s="229">
        <v>1688</v>
      </c>
      <c r="I63" s="216">
        <f t="shared" si="48"/>
        <v>5.1779141104294482</v>
      </c>
      <c r="J63" s="198" t="str">
        <f t="shared" ref="J63:J68" si="50">VLOOKUP(D63,DETAIL,14,FALSE)</f>
        <v>BRASKEM CP360H</v>
      </c>
      <c r="K63" s="198" t="str">
        <f t="shared" ref="K63:K70" si="51">VLOOKUP(D63,DETAIL,9,FALSE)</f>
        <v xml:space="preserve">J1531313            CORE,454MMx3.032"x.25" </v>
      </c>
      <c r="L63" s="200">
        <v>1143</v>
      </c>
      <c r="M63" s="217" t="str">
        <f t="shared" ref="M63:M68" si="52">VLOOKUP(D63,DETAIL,7,FALSE)</f>
        <v>23" +/- 1"</v>
      </c>
      <c r="N63" s="198" t="str">
        <f t="shared" ref="N63:N68" si="53">VLOOKUP(D63,DETAIL,10,FALSE)</f>
        <v>2, 3</v>
      </c>
      <c r="O63" s="198" t="str">
        <f t="shared" ref="O63:O70" si="54">VLOOKUP(D63,DETAIL,13,FALSE)</f>
        <v xml:space="preserve">J1427225 PKG,24" DISC WITH 5" LIP </v>
      </c>
      <c r="P63" s="200">
        <f t="shared" ref="P63:P68" si="55">Q63/L63</f>
        <v>44.153237105172011</v>
      </c>
      <c r="Q63" s="93">
        <f>1000/42.5*1000/787*H63</f>
        <v>50467.150011211605</v>
      </c>
      <c r="R63" s="218" t="s">
        <v>56</v>
      </c>
      <c r="S63" s="219"/>
      <c r="T63" s="51">
        <f t="shared" si="0"/>
        <v>44139.689182580543</v>
      </c>
      <c r="V63" s="273">
        <v>0.12</v>
      </c>
      <c r="W63" s="274">
        <f>(H63/EREMA!$C$2)*V63</f>
        <v>238.30588235294118</v>
      </c>
      <c r="X63" s="275" t="s">
        <v>1402</v>
      </c>
    </row>
    <row r="64" spans="1:24" ht="48" customHeight="1" x14ac:dyDescent="0.2">
      <c r="A64" s="194">
        <f t="shared" si="1"/>
        <v>44139.689182580543</v>
      </c>
      <c r="B64" s="196" t="s">
        <v>2386</v>
      </c>
      <c r="C64" s="215" t="str">
        <f t="shared" si="49"/>
        <v>PRECEPT MEDICAL</v>
      </c>
      <c r="D64" s="198">
        <v>1429594</v>
      </c>
      <c r="E64" s="439" t="s">
        <v>2404</v>
      </c>
      <c r="F64" s="198" t="str">
        <f>VLOOKUP(D64,DETAIL,5,FALSE)</f>
        <v>SS10425UN0787;WHITE;300</v>
      </c>
      <c r="G64" s="198" t="str">
        <f>VLOOKUP(D64,DETAIL,6,FALSE)</f>
        <v>UNTREATED</v>
      </c>
      <c r="H64" s="229">
        <v>36526</v>
      </c>
      <c r="I64" s="216">
        <f t="shared" si="48"/>
        <v>112.04294478527608</v>
      </c>
      <c r="J64" s="198" t="str">
        <f t="shared" si="50"/>
        <v>BRASKEM CP360H</v>
      </c>
      <c r="K64" s="198" t="str">
        <f t="shared" si="51"/>
        <v>J1427165 CORE,790MMX3.032"X.25"</v>
      </c>
      <c r="L64" s="200">
        <v>1143</v>
      </c>
      <c r="M64" s="217" t="str">
        <f t="shared" si="52"/>
        <v>Target 22" Min 21" Max 22.5"</v>
      </c>
      <c r="N64" s="198">
        <f t="shared" si="53"/>
        <v>2</v>
      </c>
      <c r="O64" s="198" t="str">
        <f t="shared" si="54"/>
        <v xml:space="preserve">J1427217             PKG,22" DISC WITH 5" LIP </v>
      </c>
      <c r="P64" s="200">
        <f t="shared" si="55"/>
        <v>955.41536641203368</v>
      </c>
      <c r="Q64" s="93">
        <f>1000/42.5*1000/787*H64</f>
        <v>1092039.7638089545</v>
      </c>
      <c r="R64" s="218" t="s">
        <v>56</v>
      </c>
      <c r="S64" s="219"/>
      <c r="T64" s="51">
        <f t="shared" si="0"/>
        <v>44144.357638613263</v>
      </c>
      <c r="V64" s="273">
        <v>0.12</v>
      </c>
      <c r="W64" s="274">
        <f>(H64/EREMA!$C$2)*V64</f>
        <v>5156.6117647058827</v>
      </c>
      <c r="X64" s="275" t="s">
        <v>1402</v>
      </c>
    </row>
    <row r="65" spans="1:24" ht="48" customHeight="1" x14ac:dyDescent="0.2">
      <c r="A65" s="194">
        <f t="shared" si="1"/>
        <v>44144.357638613263</v>
      </c>
      <c r="B65" s="196" t="s">
        <v>2386</v>
      </c>
      <c r="C65" s="482" t="str">
        <f t="shared" si="49"/>
        <v>GRIFFIN CARE</v>
      </c>
      <c r="D65" s="197">
        <v>1678426</v>
      </c>
      <c r="E65" s="439" t="s">
        <v>2394</v>
      </c>
      <c r="F65" s="198" t="str">
        <f t="shared" ref="F65:F70" si="56">VLOOKUP(D65,DETAIL,5,FALSE)</f>
        <v>SS10420UN0572;LTBLUE;300</v>
      </c>
      <c r="G65" s="198" t="str">
        <f>VLOOKUP(D65,DETAIL,6,FALSE)</f>
        <v>UNTREATED</v>
      </c>
      <c r="H65" s="229">
        <v>4621</v>
      </c>
      <c r="I65" s="216">
        <f t="shared" si="48"/>
        <v>14.174846625766872</v>
      </c>
      <c r="J65" s="198" t="str">
        <f t="shared" si="50"/>
        <v>BRASKEM CP360H</v>
      </c>
      <c r="K65" s="198" t="str">
        <f t="shared" si="51"/>
        <v>J1427149 (3"X.25"X131.5")</v>
      </c>
      <c r="L65" s="200">
        <v>1100</v>
      </c>
      <c r="M65" s="198" t="str">
        <f t="shared" si="52"/>
        <v>N/A</v>
      </c>
      <c r="N65" s="198">
        <f t="shared" si="53"/>
        <v>2</v>
      </c>
      <c r="O65" s="198" t="str">
        <f t="shared" si="54"/>
        <v xml:space="preserve">J1427217             PKG,22" DISC WITH 5" LIP </v>
      </c>
      <c r="P65" s="200">
        <f t="shared" si="55"/>
        <v>174.86301577210668</v>
      </c>
      <c r="Q65" s="93">
        <f>1000/42*1000/572*H65</f>
        <v>192349.31734931734</v>
      </c>
      <c r="R65" s="201" t="s">
        <v>56</v>
      </c>
      <c r="S65" s="202"/>
      <c r="T65" s="51">
        <f t="shared" si="0"/>
        <v>44144.94825722267</v>
      </c>
      <c r="U65" s="272"/>
      <c r="V65" s="273">
        <v>0.12</v>
      </c>
      <c r="W65" s="274">
        <v>344.61176470588236</v>
      </c>
      <c r="X65" s="275" t="s">
        <v>1402</v>
      </c>
    </row>
    <row r="66" spans="1:24" ht="48" customHeight="1" x14ac:dyDescent="0.2">
      <c r="A66" s="194">
        <f t="shared" si="1"/>
        <v>44144.94825722267</v>
      </c>
      <c r="B66" s="196" t="s">
        <v>2386</v>
      </c>
      <c r="C66" s="215" t="str">
        <f t="shared" si="49"/>
        <v>NUTEX</v>
      </c>
      <c r="D66" s="215">
        <v>1430946</v>
      </c>
      <c r="E66" s="439" t="s">
        <v>2401</v>
      </c>
      <c r="F66" s="198" t="str">
        <f t="shared" si="56"/>
        <v>SS21020UN3048;   BLACK;   3</v>
      </c>
      <c r="G66" s="198" t="s">
        <v>1503</v>
      </c>
      <c r="H66" s="229">
        <v>3643</v>
      </c>
      <c r="I66" s="216">
        <f t="shared" si="48"/>
        <v>11.174846625766872</v>
      </c>
      <c r="J66" s="198" t="str">
        <f t="shared" si="50"/>
        <v>BRASKEM CP360H</v>
      </c>
      <c r="K66" s="198" t="str">
        <f t="shared" si="51"/>
        <v>J1427149 (3"X.25"X131.5")</v>
      </c>
      <c r="L66" s="200">
        <v>2800</v>
      </c>
      <c r="M66" s="198" t="str">
        <f t="shared" si="52"/>
        <v>N/A</v>
      </c>
      <c r="N66" s="198">
        <f t="shared" si="53"/>
        <v>1</v>
      </c>
      <c r="O66" s="198" t="str">
        <f t="shared" si="54"/>
        <v xml:space="preserve">J1427226 PKG,30" PLAIN DISC </v>
      </c>
      <c r="P66" s="200">
        <f t="shared" si="55"/>
        <v>5.140035273368607</v>
      </c>
      <c r="Q66" s="93">
        <f>1000/81*1000/3125*H66</f>
        <v>14392.0987654321</v>
      </c>
      <c r="R66" s="218" t="s">
        <v>56</v>
      </c>
      <c r="S66" s="220"/>
      <c r="T66" s="51">
        <f t="shared" si="0"/>
        <v>44145.413875832077</v>
      </c>
      <c r="U66" s="272"/>
      <c r="V66" s="273">
        <v>0.12</v>
      </c>
      <c r="W66" s="274">
        <f>(H66/EREMA!$C$2)*V66</f>
        <v>514.30588235294113</v>
      </c>
      <c r="X66" s="275" t="s">
        <v>1402</v>
      </c>
    </row>
    <row r="67" spans="1:24" ht="48" customHeight="1" x14ac:dyDescent="0.2">
      <c r="A67" s="194">
        <f t="shared" si="1"/>
        <v>44145.413875832077</v>
      </c>
      <c r="B67" s="196" t="s">
        <v>2386</v>
      </c>
      <c r="C67" s="215" t="str">
        <f t="shared" si="49"/>
        <v>FABRENE</v>
      </c>
      <c r="D67" s="215">
        <v>1730098</v>
      </c>
      <c r="E67" s="439"/>
      <c r="F67" s="198" t="str">
        <f t="shared" si="56"/>
        <v>SS10810UV3125;NATURAL;500</v>
      </c>
      <c r="G67" s="198" t="s">
        <v>1503</v>
      </c>
      <c r="H67" s="229">
        <v>0</v>
      </c>
      <c r="I67" s="216">
        <f t="shared" si="48"/>
        <v>0</v>
      </c>
      <c r="J67" s="198" t="str">
        <f t="shared" si="50"/>
        <v>BRASKEM CP360H</v>
      </c>
      <c r="K67" s="198" t="str">
        <f t="shared" si="51"/>
        <v>J1427162 132.5"X5.030"X.375"</v>
      </c>
      <c r="L67" s="200">
        <v>2800</v>
      </c>
      <c r="M67" s="198" t="str">
        <f t="shared" si="52"/>
        <v>N/A</v>
      </c>
      <c r="N67" s="198">
        <f t="shared" si="53"/>
        <v>1</v>
      </c>
      <c r="O67" s="198" t="str">
        <f t="shared" si="54"/>
        <v xml:space="preserve">J1427242  PKG,46" WITH 6" INNER SUPPORT </v>
      </c>
      <c r="P67" s="200">
        <f t="shared" si="55"/>
        <v>0</v>
      </c>
      <c r="Q67" s="93">
        <f>1000/81*1000/3125*H67</f>
        <v>0</v>
      </c>
      <c r="R67" s="218" t="s">
        <v>56</v>
      </c>
      <c r="S67" s="220"/>
      <c r="T67" s="51">
        <f t="shared" ref="T67:T80" si="57">T66+I67/24</f>
        <v>44145.413875832077</v>
      </c>
      <c r="U67" s="272"/>
      <c r="V67" s="273">
        <v>0.12</v>
      </c>
      <c r="W67" s="274">
        <f>(H67/EREMA!$C$2)*V67</f>
        <v>0</v>
      </c>
      <c r="X67" s="275" t="s">
        <v>1402</v>
      </c>
    </row>
    <row r="68" spans="1:24" ht="48" customHeight="1" x14ac:dyDescent="0.2">
      <c r="A68" s="194">
        <f t="shared" ref="A68:A80" si="58">T67</f>
        <v>44145.413875832077</v>
      </c>
      <c r="B68" s="196" t="s">
        <v>2386</v>
      </c>
      <c r="C68" s="469" t="str">
        <f t="shared" si="49"/>
        <v>SPINLACE/IPC Apex</v>
      </c>
      <c r="D68" s="470">
        <v>1702241</v>
      </c>
      <c r="E68" s="439" t="s">
        <v>2398</v>
      </c>
      <c r="F68" s="470" t="str">
        <f t="shared" si="56"/>
        <v>SS10150UN2134;SLWHITE;300</v>
      </c>
      <c r="G68" s="470" t="str">
        <f>VLOOKUP(D68,DETAIL,6,FALSE)</f>
        <v>UNTREATED</v>
      </c>
      <c r="H68" s="471">
        <v>26077</v>
      </c>
      <c r="I68" s="472">
        <f>+H68/286</f>
        <v>91.17832167832168</v>
      </c>
      <c r="J68" s="470" t="str">
        <f t="shared" si="50"/>
        <v>Braskem CP360H</v>
      </c>
      <c r="K68" s="470" t="str">
        <f t="shared" si="51"/>
        <v>J1427149 CORE,131.5"X3.032"X.25"</v>
      </c>
      <c r="L68" s="473">
        <v>15000</v>
      </c>
      <c r="M68" s="474" t="str">
        <f t="shared" si="52"/>
        <v>48" MAX OD</v>
      </c>
      <c r="N68" s="470">
        <f t="shared" si="53"/>
        <v>1</v>
      </c>
      <c r="O68" s="470" t="str">
        <f t="shared" si="54"/>
        <v>J1427223                PKG,47"COMBO,H AND P,3" CENTER</v>
      </c>
      <c r="P68" s="473">
        <f t="shared" si="55"/>
        <v>54.31011142351349</v>
      </c>
      <c r="Q68" s="475">
        <f>1000/15*1000/2134*H68</f>
        <v>814651.67135270231</v>
      </c>
      <c r="R68" s="476" t="s">
        <v>56</v>
      </c>
      <c r="S68" s="477"/>
      <c r="T68" s="51">
        <f t="shared" si="57"/>
        <v>44149.212972568675</v>
      </c>
      <c r="U68" s="272"/>
      <c r="V68" s="273">
        <v>0.12</v>
      </c>
      <c r="W68" s="274">
        <f>(H68/EREMA!$C$2)*V68</f>
        <v>3681.4588235294118</v>
      </c>
      <c r="X68" s="275" t="s">
        <v>1402</v>
      </c>
    </row>
    <row r="69" spans="1:24" ht="48" customHeight="1" x14ac:dyDescent="0.2">
      <c r="A69" s="194">
        <f t="shared" si="58"/>
        <v>44149.212972568675</v>
      </c>
      <c r="B69" s="196" t="s">
        <v>2386</v>
      </c>
      <c r="C69" s="291" t="str">
        <f t="shared" si="49"/>
        <v>SPINLACE</v>
      </c>
      <c r="D69" s="291">
        <v>1728900</v>
      </c>
      <c r="E69" s="315" t="s">
        <v>56</v>
      </c>
      <c r="F69" s="291" t="str">
        <f t="shared" si="56"/>
        <v xml:space="preserve">SS10100UN3098;SLWHITE;500 </v>
      </c>
      <c r="G69" s="291" t="s">
        <v>251</v>
      </c>
      <c r="H69" s="440">
        <v>124925</v>
      </c>
      <c r="I69" s="316">
        <f>+H69/320</f>
        <v>390.390625</v>
      </c>
      <c r="J69" s="291" t="s">
        <v>319</v>
      </c>
      <c r="K69" s="291" t="str">
        <f t="shared" si="51"/>
        <v>J1767766 CORE,131.5"X5.030"X.375"</v>
      </c>
      <c r="L69" s="298">
        <v>22219</v>
      </c>
      <c r="M69" s="291" t="s">
        <v>204</v>
      </c>
      <c r="N69" s="291">
        <v>1</v>
      </c>
      <c r="O69" s="291" t="str">
        <f t="shared" si="54"/>
        <v>J1427223                PKG,47"COMBO,H AND P,3" CENTER</v>
      </c>
      <c r="P69" s="299">
        <f>+Q69/L69</f>
        <v>181.48612827103958</v>
      </c>
      <c r="Q69" s="300">
        <f>1000/10*1000/3098*H69</f>
        <v>4032440.2840542281</v>
      </c>
      <c r="R69" s="292" t="s">
        <v>56</v>
      </c>
      <c r="S69" s="293"/>
      <c r="T69" s="51">
        <f t="shared" si="57"/>
        <v>44165.47924861034</v>
      </c>
      <c r="U69" s="272"/>
    </row>
    <row r="70" spans="1:24" ht="48" customHeight="1" x14ac:dyDescent="0.2">
      <c r="A70" s="194">
        <f t="shared" si="58"/>
        <v>44165.47924861034</v>
      </c>
      <c r="B70" s="222" t="s">
        <v>2387</v>
      </c>
      <c r="C70" s="224" t="str">
        <f t="shared" si="49"/>
        <v>3M</v>
      </c>
      <c r="D70" s="198">
        <v>1429556</v>
      </c>
      <c r="E70" s="439" t="s">
        <v>2391</v>
      </c>
      <c r="F70" s="198" t="str">
        <f t="shared" si="56"/>
        <v>SS10680UN0350;WHITEAH;300</v>
      </c>
      <c r="G70" s="198" t="str">
        <f t="shared" ref="G70:G75" si="59">VLOOKUP(D70,DETAIL,6,FALSE)</f>
        <v>UNTREATED</v>
      </c>
      <c r="H70" s="229">
        <v>13842</v>
      </c>
      <c r="I70" s="216">
        <f>+H70/286</f>
        <v>48.3986013986014</v>
      </c>
      <c r="J70" s="198" t="str">
        <f t="shared" ref="J70:J75" si="60">VLOOKUP(D70,DETAIL,14,FALSE)</f>
        <v>BRASKEM CP360H</v>
      </c>
      <c r="K70" s="198" t="str">
        <f t="shared" si="51"/>
        <v>J1427159 CORE,352MMX3.032"X.25"</v>
      </c>
      <c r="L70" s="200">
        <v>3400</v>
      </c>
      <c r="M70" s="223" t="str">
        <f t="shared" ref="M70:M75" si="61">VLOOKUP(D70,DETAIL,7,FALSE)</f>
        <v>N/A</v>
      </c>
      <c r="N70" s="198">
        <f t="shared" ref="N70:N75" si="62">VLOOKUP(D70,DETAIL,10,FALSE)</f>
        <v>3</v>
      </c>
      <c r="O70" s="198" t="str">
        <f t="shared" si="54"/>
        <v>J1427238 PKG,45" PLAIN DISC             J1427222 PKG,46" DISC WITH 5" LIP</v>
      </c>
      <c r="P70" s="200">
        <f t="shared" ref="P70:P75" si="63">Q70/L70</f>
        <v>171.05783489866536</v>
      </c>
      <c r="Q70" s="93">
        <f>1000/68*1000/350*H70</f>
        <v>581596.63865546219</v>
      </c>
      <c r="R70" s="218" t="s">
        <v>56</v>
      </c>
      <c r="S70" s="220"/>
      <c r="T70" s="51">
        <f t="shared" si="57"/>
        <v>44167.495857001952</v>
      </c>
      <c r="U70" s="277"/>
      <c r="V70" s="273">
        <v>0.12</v>
      </c>
      <c r="W70" s="274">
        <f>(H70/EREMA!$C$2)*V70</f>
        <v>1954.164705882353</v>
      </c>
      <c r="X70" s="275" t="s">
        <v>1402</v>
      </c>
    </row>
    <row r="71" spans="1:24" ht="48" customHeight="1" x14ac:dyDescent="0.2">
      <c r="A71" s="194">
        <f t="shared" si="58"/>
        <v>44167.495857001952</v>
      </c>
      <c r="B71" s="222" t="s">
        <v>2388</v>
      </c>
      <c r="C71" s="215" t="str">
        <f>VLOOKUP(D71,DETAIL,4,FALSE)</f>
        <v>CLOPAY</v>
      </c>
      <c r="D71" s="198">
        <v>1429566</v>
      </c>
      <c r="E71" s="439"/>
      <c r="F71" s="198" t="str">
        <f>VLOOKUP(D71,DETAIL,5,FALSE)</f>
        <v>SS10680UN1575;WHITE;300</v>
      </c>
      <c r="G71" s="198" t="str">
        <f t="shared" si="59"/>
        <v>UNTREATED</v>
      </c>
      <c r="H71" s="229">
        <v>0</v>
      </c>
      <c r="I71" s="216">
        <f>+H71/326</f>
        <v>0</v>
      </c>
      <c r="J71" s="198" t="str">
        <f t="shared" si="60"/>
        <v>Braskem CP360H</v>
      </c>
      <c r="K71" s="198" t="str">
        <f>VLOOKUP(D71,DETAIL,9,FALSE)</f>
        <v>J1480711          1578 mm x 3" x 0.25"</v>
      </c>
      <c r="L71" s="200">
        <v>3182</v>
      </c>
      <c r="M71" s="198" t="str">
        <f t="shared" si="61"/>
        <v>N/A</v>
      </c>
      <c r="N71" s="198">
        <f t="shared" si="62"/>
        <v>1</v>
      </c>
      <c r="O71" s="198" t="str">
        <f>VLOOKUP(D71,DETAIL,13,FALSE)</f>
        <v>J1427220 PKG,41" PLAIN DISC         J1427236 PKG,44" DISC WITH 5" LIP</v>
      </c>
      <c r="P71" s="200">
        <f t="shared" si="63"/>
        <v>0</v>
      </c>
      <c r="Q71" s="93">
        <f>1000/68*1000/1575*H71</f>
        <v>0</v>
      </c>
      <c r="R71" s="218" t="s">
        <v>56</v>
      </c>
      <c r="S71" s="220"/>
      <c r="T71" s="51">
        <f t="shared" si="57"/>
        <v>44167.495857001952</v>
      </c>
      <c r="V71" s="273">
        <v>0.12</v>
      </c>
      <c r="W71" s="274">
        <f>(H71/EREMA!$C$2)*V71</f>
        <v>0</v>
      </c>
      <c r="X71" s="275" t="s">
        <v>1402</v>
      </c>
    </row>
    <row r="72" spans="1:24" ht="48" customHeight="1" x14ac:dyDescent="0.2">
      <c r="A72" s="194">
        <f t="shared" si="58"/>
        <v>44167.495857001952</v>
      </c>
      <c r="B72" s="222" t="s">
        <v>2388</v>
      </c>
      <c r="C72" s="215" t="str">
        <f>VLOOKUP(D72,DETAIL,4,FALSE)</f>
        <v xml:space="preserve">HSM </v>
      </c>
      <c r="D72" s="198">
        <v>1702210</v>
      </c>
      <c r="E72" s="439" t="s">
        <v>2395</v>
      </c>
      <c r="F72" s="198" t="str">
        <f>VLOOKUP(D72,DETAIL,5,FALSE)</f>
        <v>SS10650UN0451;WHITE;300</v>
      </c>
      <c r="G72" s="198" t="str">
        <f t="shared" si="59"/>
        <v>UNTREATED</v>
      </c>
      <c r="H72" s="229">
        <v>1688</v>
      </c>
      <c r="I72" s="216">
        <f>+H72/326</f>
        <v>5.1779141104294482</v>
      </c>
      <c r="J72" s="198" t="str">
        <f t="shared" si="60"/>
        <v>BRASKEM CP360H</v>
      </c>
      <c r="K72" s="198" t="str">
        <f>VLOOKUP(D72,DETAIL,9,FALSE)</f>
        <v xml:space="preserve">J1531313            CORE,454MMx3.032"x.25" </v>
      </c>
      <c r="L72" s="200">
        <v>1143</v>
      </c>
      <c r="M72" s="217" t="str">
        <f t="shared" si="61"/>
        <v>23" +/- 1"</v>
      </c>
      <c r="N72" s="198" t="str">
        <f t="shared" si="62"/>
        <v>2, 3</v>
      </c>
      <c r="O72" s="198" t="str">
        <f>VLOOKUP(D72,DETAIL,13,FALSE)</f>
        <v xml:space="preserve">J1427225 PKG,24" DISC WITH 5" LIP </v>
      </c>
      <c r="P72" s="200">
        <f t="shared" si="63"/>
        <v>44.153237105172011</v>
      </c>
      <c r="Q72" s="93">
        <f>1000/42.5*1000/787*H72</f>
        <v>50467.150011211605</v>
      </c>
      <c r="R72" s="218" t="s">
        <v>56</v>
      </c>
      <c r="S72" s="219"/>
      <c r="T72" s="51">
        <f t="shared" si="57"/>
        <v>44167.711603423217</v>
      </c>
      <c r="V72" s="273">
        <v>0.12</v>
      </c>
      <c r="W72" s="274">
        <f>(H72/EREMA!$C$2)*V72</f>
        <v>238.30588235294118</v>
      </c>
      <c r="X72" s="275" t="s">
        <v>1402</v>
      </c>
    </row>
    <row r="73" spans="1:24" ht="48" customHeight="1" x14ac:dyDescent="0.2">
      <c r="A73" s="194">
        <f t="shared" si="58"/>
        <v>44167.711603423217</v>
      </c>
      <c r="B73" s="222" t="s">
        <v>2388</v>
      </c>
      <c r="C73" s="215" t="str">
        <f>VLOOKUP(D73,DETAIL,4,FALSE)</f>
        <v>J &amp; M</v>
      </c>
      <c r="D73" s="198">
        <v>1642628</v>
      </c>
      <c r="E73" s="439" t="s">
        <v>2396</v>
      </c>
      <c r="F73" s="198" t="str">
        <f>VLOOKUP(D73,DETAIL,5,FALSE)</f>
        <v>SS10510UV3200;WHITE;300</v>
      </c>
      <c r="G73" s="198" t="str">
        <f t="shared" si="59"/>
        <v>UV</v>
      </c>
      <c r="H73" s="229">
        <v>13609</v>
      </c>
      <c r="I73" s="216">
        <f>+H73/326</f>
        <v>41.745398773006137</v>
      </c>
      <c r="J73" s="198" t="str">
        <f t="shared" si="60"/>
        <v>BRASKEM CP360H</v>
      </c>
      <c r="K73" s="198" t="str">
        <f>VLOOKUP(D73,DETAIL,9,FALSE)</f>
        <v xml:space="preserve">J1427149 CORE,131.5"X3.032"X.25" </v>
      </c>
      <c r="L73" s="200">
        <v>1143</v>
      </c>
      <c r="M73" s="217" t="str">
        <f t="shared" si="61"/>
        <v>29" +/- 1"</v>
      </c>
      <c r="N73" s="198">
        <f t="shared" si="62"/>
        <v>1</v>
      </c>
      <c r="O73" s="198" t="str">
        <f>VLOOKUP(D73,DETAIL,13,FALSE)</f>
        <v>J1427219 PKG,29" PLAIN DISC</v>
      </c>
      <c r="P73" s="200">
        <f t="shared" si="63"/>
        <v>355.97239559495608</v>
      </c>
      <c r="Q73" s="93">
        <f>1000/42.5*1000/787*H73</f>
        <v>406876.44816503482</v>
      </c>
      <c r="R73" s="218" t="s">
        <v>56</v>
      </c>
      <c r="S73" s="219"/>
      <c r="T73" s="51">
        <f t="shared" si="57"/>
        <v>44169.450995038758</v>
      </c>
      <c r="V73" s="273">
        <v>0.12</v>
      </c>
      <c r="W73" s="274">
        <f>(H73/EREMA!$C$2)*V73</f>
        <v>1921.2705882352941</v>
      </c>
      <c r="X73" s="275" t="s">
        <v>1402</v>
      </c>
    </row>
    <row r="74" spans="1:24" ht="48" customHeight="1" x14ac:dyDescent="0.2">
      <c r="A74" s="194">
        <f t="shared" si="58"/>
        <v>44169.450995038758</v>
      </c>
      <c r="B74" s="222" t="s">
        <v>2388</v>
      </c>
      <c r="C74" s="215" t="str">
        <f>VLOOKUP(D74,DETAIL,4,FALSE)</f>
        <v>PRECEPT MEDICAL</v>
      </c>
      <c r="D74" s="198">
        <v>1429594</v>
      </c>
      <c r="E74" s="439" t="s">
        <v>2405</v>
      </c>
      <c r="F74" s="198" t="str">
        <f>VLOOKUP(D74,DETAIL,5,FALSE)</f>
        <v>SS10425UN0787;WHITE;300</v>
      </c>
      <c r="G74" s="198" t="str">
        <f t="shared" si="59"/>
        <v>UNTREATED</v>
      </c>
      <c r="H74" s="229">
        <v>28103</v>
      </c>
      <c r="I74" s="216">
        <f>+H74/326</f>
        <v>86.205521472392633</v>
      </c>
      <c r="J74" s="198" t="str">
        <f t="shared" si="60"/>
        <v>BRASKEM CP360H</v>
      </c>
      <c r="K74" s="198" t="str">
        <f>VLOOKUP(D74,DETAIL,9,FALSE)</f>
        <v>J1427165 CORE,790MMX3.032"X.25"</v>
      </c>
      <c r="L74" s="200">
        <v>1143</v>
      </c>
      <c r="M74" s="217" t="str">
        <f t="shared" si="61"/>
        <v>Target 22" Min 21" Max 22.5"</v>
      </c>
      <c r="N74" s="198">
        <f t="shared" si="62"/>
        <v>2</v>
      </c>
      <c r="O74" s="198" t="str">
        <f>VLOOKUP(D74,DETAIL,13,FALSE)</f>
        <v xml:space="preserve">J1427217             PKG,22" DISC WITH 5" LIP </v>
      </c>
      <c r="P74" s="200">
        <f t="shared" si="63"/>
        <v>735.09385211294375</v>
      </c>
      <c r="Q74" s="93">
        <f>1000/42.5*1000/787*H74</f>
        <v>840212.27296509466</v>
      </c>
      <c r="R74" s="218" t="s">
        <v>56</v>
      </c>
      <c r="S74" s="219"/>
      <c r="T74" s="51">
        <f t="shared" si="57"/>
        <v>44173.042891766774</v>
      </c>
      <c r="V74" s="273">
        <v>0.12</v>
      </c>
      <c r="W74" s="274">
        <f>(H74/EREMA!$C$2)*V74</f>
        <v>3967.482352941176</v>
      </c>
      <c r="X74" s="275" t="s">
        <v>1402</v>
      </c>
    </row>
    <row r="75" spans="1:24" ht="48" customHeight="1" x14ac:dyDescent="0.2">
      <c r="A75" s="194">
        <f t="shared" si="58"/>
        <v>44173.042891766774</v>
      </c>
      <c r="B75" s="222" t="s">
        <v>2388</v>
      </c>
      <c r="C75" s="482" t="str">
        <f>VLOOKUP(D75,DETAIL,4,FALSE)</f>
        <v>GRIFFIN CARE</v>
      </c>
      <c r="D75" s="197">
        <v>1678426</v>
      </c>
      <c r="E75" s="439" t="s">
        <v>2394</v>
      </c>
      <c r="F75" s="198" t="str">
        <f>VLOOKUP(D75,DETAIL,5,FALSE)</f>
        <v>SS10420UN0572;LTBLUE;300</v>
      </c>
      <c r="G75" s="198" t="str">
        <f t="shared" si="59"/>
        <v>UNTREATED</v>
      </c>
      <c r="H75" s="229">
        <v>4621</v>
      </c>
      <c r="I75" s="216">
        <f>+H75/326</f>
        <v>14.174846625766872</v>
      </c>
      <c r="J75" s="198" t="str">
        <f t="shared" si="60"/>
        <v>BRASKEM CP360H</v>
      </c>
      <c r="K75" s="198" t="str">
        <f>VLOOKUP(D75,DETAIL,9,FALSE)</f>
        <v>J1427149 (3"X.25"X131.5")</v>
      </c>
      <c r="L75" s="200">
        <v>1100</v>
      </c>
      <c r="M75" s="198" t="str">
        <f t="shared" si="61"/>
        <v>N/A</v>
      </c>
      <c r="N75" s="198">
        <f t="shared" si="62"/>
        <v>2</v>
      </c>
      <c r="O75" s="198" t="str">
        <f>VLOOKUP(D75,DETAIL,13,FALSE)</f>
        <v xml:space="preserve">J1427217             PKG,22" DISC WITH 5" LIP </v>
      </c>
      <c r="P75" s="200">
        <f t="shared" si="63"/>
        <v>174.86301577210668</v>
      </c>
      <c r="Q75" s="93">
        <f>1000/42*1000/572*H75</f>
        <v>192349.31734931734</v>
      </c>
      <c r="R75" s="201" t="s">
        <v>56</v>
      </c>
      <c r="S75" s="202"/>
      <c r="T75" s="51">
        <f t="shared" si="57"/>
        <v>44173.633510376181</v>
      </c>
      <c r="U75" s="272"/>
      <c r="V75" s="273">
        <v>0.12</v>
      </c>
      <c r="W75" s="274">
        <v>344.61176470588236</v>
      </c>
      <c r="X75" s="275" t="s">
        <v>1402</v>
      </c>
    </row>
    <row r="76" spans="1:24" ht="48" customHeight="1" x14ac:dyDescent="0.2">
      <c r="A76" s="194">
        <f t="shared" si="58"/>
        <v>44173.633510376181</v>
      </c>
      <c r="B76" s="222" t="s">
        <v>2388</v>
      </c>
      <c r="C76" s="382">
        <v>44173</v>
      </c>
      <c r="D76" s="375" t="s">
        <v>1098</v>
      </c>
      <c r="E76" s="376"/>
      <c r="F76" s="375"/>
      <c r="G76" s="375"/>
      <c r="H76" s="172"/>
      <c r="I76" s="378">
        <v>24</v>
      </c>
      <c r="J76" s="375"/>
      <c r="K76" s="375"/>
      <c r="L76" s="377"/>
      <c r="M76" s="375"/>
      <c r="N76" s="375"/>
      <c r="O76" s="375"/>
      <c r="P76" s="379"/>
      <c r="Q76" s="172"/>
      <c r="R76" s="380" t="s">
        <v>1098</v>
      </c>
      <c r="S76" s="381"/>
      <c r="T76" s="51">
        <f t="shared" si="57"/>
        <v>44174.633510376181</v>
      </c>
      <c r="U76" s="272"/>
    </row>
    <row r="77" spans="1:24" ht="48" customHeight="1" x14ac:dyDescent="0.2">
      <c r="A77" s="194">
        <f t="shared" si="58"/>
        <v>44174.633510376181</v>
      </c>
      <c r="B77" s="222" t="s">
        <v>2388</v>
      </c>
      <c r="C77" s="215" t="str">
        <f>VLOOKUP(D77,DETAIL,4,FALSE)</f>
        <v>NUTEX</v>
      </c>
      <c r="D77" s="215">
        <v>1430946</v>
      </c>
      <c r="E77" s="439" t="s">
        <v>2402</v>
      </c>
      <c r="F77" s="198" t="str">
        <f>VLOOKUP(D77,DETAIL,5,FALSE)</f>
        <v>SS21020UN3048;   BLACK;   3</v>
      </c>
      <c r="G77" s="198" t="s">
        <v>1503</v>
      </c>
      <c r="H77" s="229">
        <v>33231</v>
      </c>
      <c r="I77" s="216">
        <f>+H77/326</f>
        <v>101.93558282208589</v>
      </c>
      <c r="J77" s="198" t="str">
        <f>VLOOKUP(D77,DETAIL,14,FALSE)</f>
        <v>BRASKEM CP360H</v>
      </c>
      <c r="K77" s="198" t="str">
        <f>VLOOKUP(D77,DETAIL,9,FALSE)</f>
        <v>J1427149 (3"X.25"X131.5")</v>
      </c>
      <c r="L77" s="200">
        <v>2800</v>
      </c>
      <c r="M77" s="198" t="str">
        <f>VLOOKUP(D77,DETAIL,7,FALSE)</f>
        <v>N/A</v>
      </c>
      <c r="N77" s="198">
        <f>VLOOKUP(D77,DETAIL,10,FALSE)</f>
        <v>1</v>
      </c>
      <c r="O77" s="198" t="str">
        <f>VLOOKUP(D77,DETAIL,13,FALSE)</f>
        <v xml:space="preserve">J1427226 PKG,30" PLAIN DISC </v>
      </c>
      <c r="P77" s="200">
        <f>Q77/L77</f>
        <v>46.886772486772493</v>
      </c>
      <c r="Q77" s="93">
        <f>1000/81*1000/3125*H77</f>
        <v>131282.96296296298</v>
      </c>
      <c r="R77" s="218" t="s">
        <v>56</v>
      </c>
      <c r="S77" s="220"/>
      <c r="T77" s="51">
        <f t="shared" si="57"/>
        <v>44178.880826327098</v>
      </c>
      <c r="U77" s="272"/>
      <c r="V77" s="273">
        <v>0.12</v>
      </c>
      <c r="W77" s="274">
        <f>(H77/EREMA!$C$2)*V77</f>
        <v>4691.4352941176476</v>
      </c>
      <c r="X77" s="275" t="s">
        <v>1402</v>
      </c>
    </row>
    <row r="78" spans="1:24" ht="48" customHeight="1" x14ac:dyDescent="0.2">
      <c r="A78" s="194">
        <f t="shared" si="58"/>
        <v>44178.880826327098</v>
      </c>
      <c r="B78" s="222" t="s">
        <v>2388</v>
      </c>
      <c r="C78" s="215" t="str">
        <f>VLOOKUP(D78,DETAIL,4,FALSE)</f>
        <v>FABRENE</v>
      </c>
      <c r="D78" s="215">
        <v>1730098</v>
      </c>
      <c r="E78" s="439"/>
      <c r="F78" s="198" t="str">
        <f>VLOOKUP(D78,DETAIL,5,FALSE)</f>
        <v>SS10810UV3125;NATURAL;500</v>
      </c>
      <c r="G78" s="198" t="s">
        <v>1503</v>
      </c>
      <c r="H78" s="229">
        <v>0</v>
      </c>
      <c r="I78" s="216">
        <f>+H78/326</f>
        <v>0</v>
      </c>
      <c r="J78" s="198" t="str">
        <f>VLOOKUP(D78,DETAIL,14,FALSE)</f>
        <v>BRASKEM CP360H</v>
      </c>
      <c r="K78" s="198" t="str">
        <f>VLOOKUP(D78,DETAIL,9,FALSE)</f>
        <v>J1427162 132.5"X5.030"X.375"</v>
      </c>
      <c r="L78" s="200">
        <v>2800</v>
      </c>
      <c r="M78" s="198" t="str">
        <f>VLOOKUP(D78,DETAIL,7,FALSE)</f>
        <v>N/A</v>
      </c>
      <c r="N78" s="198">
        <f>VLOOKUP(D78,DETAIL,10,FALSE)</f>
        <v>1</v>
      </c>
      <c r="O78" s="198" t="str">
        <f>VLOOKUP(D78,DETAIL,13,FALSE)</f>
        <v xml:space="preserve">J1427242  PKG,46" WITH 6" INNER SUPPORT </v>
      </c>
      <c r="P78" s="200">
        <f>Q78/L78</f>
        <v>0</v>
      </c>
      <c r="Q78" s="93">
        <f>1000/81*1000/3125*H78</f>
        <v>0</v>
      </c>
      <c r="R78" s="218" t="s">
        <v>56</v>
      </c>
      <c r="S78" s="220"/>
      <c r="T78" s="51">
        <f t="shared" si="57"/>
        <v>44178.880826327098</v>
      </c>
      <c r="U78" s="272"/>
      <c r="V78" s="273">
        <v>0.12</v>
      </c>
      <c r="W78" s="274">
        <f>(H78/EREMA!$C$2)*V78</f>
        <v>0</v>
      </c>
      <c r="X78" s="275" t="s">
        <v>1402</v>
      </c>
    </row>
    <row r="79" spans="1:24" ht="48" customHeight="1" x14ac:dyDescent="0.2">
      <c r="A79" s="194">
        <f t="shared" si="58"/>
        <v>44178.880826327098</v>
      </c>
      <c r="B79" s="222" t="s">
        <v>2388</v>
      </c>
      <c r="C79" s="469" t="str">
        <f>VLOOKUP(D79,DETAIL,4,FALSE)</f>
        <v>SPINLACE/IPC Apex</v>
      </c>
      <c r="D79" s="470">
        <v>1702241</v>
      </c>
      <c r="E79" s="439" t="s">
        <v>2399</v>
      </c>
      <c r="F79" s="470" t="str">
        <f>VLOOKUP(D79,DETAIL,5,FALSE)</f>
        <v>SS10150UN2134;SLWHITE;300</v>
      </c>
      <c r="G79" s="470" t="str">
        <f>VLOOKUP(D79,DETAIL,6,FALSE)</f>
        <v>UNTREATED</v>
      </c>
      <c r="H79" s="471">
        <v>35231</v>
      </c>
      <c r="I79" s="472">
        <f>+H79/286</f>
        <v>123.18531468531468</v>
      </c>
      <c r="J79" s="470" t="str">
        <f>VLOOKUP(D79,DETAIL,14,FALSE)</f>
        <v>Braskem CP360H</v>
      </c>
      <c r="K79" s="470" t="str">
        <f>VLOOKUP(D79,DETAIL,9,FALSE)</f>
        <v>J1427149 CORE,131.5"X3.032"X.25"</v>
      </c>
      <c r="L79" s="473">
        <v>15000</v>
      </c>
      <c r="M79" s="474" t="str">
        <f>VLOOKUP(D79,DETAIL,7,FALSE)</f>
        <v>48" MAX OD</v>
      </c>
      <c r="N79" s="470">
        <f>VLOOKUP(D79,DETAIL,10,FALSE)</f>
        <v>1</v>
      </c>
      <c r="O79" s="470" t="str">
        <f>VLOOKUP(D79,DETAIL,13,FALSE)</f>
        <v>J1427223                PKG,47"COMBO,H AND P,3" CENTER</v>
      </c>
      <c r="P79" s="473">
        <f>Q79/L79</f>
        <v>73.374986983234407</v>
      </c>
      <c r="Q79" s="475">
        <f>1000/15*1000/2134*H79</f>
        <v>1100624.8047485161</v>
      </c>
      <c r="R79" s="476" t="s">
        <v>56</v>
      </c>
      <c r="S79" s="477"/>
      <c r="T79" s="51">
        <f t="shared" si="57"/>
        <v>44184.013547772323</v>
      </c>
      <c r="U79" s="272"/>
      <c r="V79" s="273">
        <v>0.12</v>
      </c>
      <c r="W79" s="274">
        <f>(H79/EREMA!$C$2)*V79</f>
        <v>4973.7882352941178</v>
      </c>
      <c r="X79" s="275" t="s">
        <v>1402</v>
      </c>
    </row>
    <row r="80" spans="1:24" ht="48" customHeight="1" x14ac:dyDescent="0.2">
      <c r="A80" s="194">
        <f t="shared" si="58"/>
        <v>44184.013547772323</v>
      </c>
      <c r="B80" s="222" t="s">
        <v>2388</v>
      </c>
      <c r="C80" s="291" t="str">
        <f>VLOOKUP(D80,DETAIL,4,FALSE)</f>
        <v>SPINLACE</v>
      </c>
      <c r="D80" s="291">
        <v>1728900</v>
      </c>
      <c r="E80" s="315" t="s">
        <v>56</v>
      </c>
      <c r="F80" s="291" t="str">
        <f>VLOOKUP(D80,DETAIL,5,FALSE)</f>
        <v xml:space="preserve">SS10100UN3098;SLWHITE;500 </v>
      </c>
      <c r="G80" s="291" t="s">
        <v>251</v>
      </c>
      <c r="H80" s="440">
        <v>72700</v>
      </c>
      <c r="I80" s="316">
        <f>+H80/320</f>
        <v>227.1875</v>
      </c>
      <c r="J80" s="291" t="s">
        <v>319</v>
      </c>
      <c r="K80" s="291" t="str">
        <f>VLOOKUP(D80,DETAIL,9,FALSE)</f>
        <v>J1767766 CORE,131.5"X5.030"X.375"</v>
      </c>
      <c r="L80" s="298">
        <v>22219</v>
      </c>
      <c r="M80" s="291" t="s">
        <v>204</v>
      </c>
      <c r="N80" s="291">
        <v>1</v>
      </c>
      <c r="O80" s="291" t="str">
        <f>VLOOKUP(D80,DETAIL,13,FALSE)</f>
        <v>J1427223                PKG,47"COMBO,H AND P,3" CENTER</v>
      </c>
      <c r="P80" s="299">
        <f>+Q80/L80</f>
        <v>105.61570162341066</v>
      </c>
      <c r="Q80" s="300">
        <f>1000/10*1000/3098*H80</f>
        <v>2346675.2743705614</v>
      </c>
      <c r="R80" s="292" t="s">
        <v>56</v>
      </c>
      <c r="S80" s="293"/>
      <c r="T80" s="51">
        <f t="shared" si="57"/>
        <v>44193.479693605659</v>
      </c>
      <c r="U80" s="272"/>
    </row>
    <row r="130" spans="1:24" ht="48" customHeight="1" x14ac:dyDescent="0.2">
      <c r="A130" s="194">
        <f>T129</f>
        <v>0</v>
      </c>
      <c r="B130" s="196" t="s">
        <v>1740</v>
      </c>
      <c r="C130" s="203"/>
      <c r="D130" s="204" t="s">
        <v>433</v>
      </c>
      <c r="E130" s="205" t="s">
        <v>1153</v>
      </c>
      <c r="F130" s="206"/>
      <c r="G130" s="206"/>
      <c r="H130" s="207"/>
      <c r="I130" s="208">
        <v>6</v>
      </c>
      <c r="J130" s="206"/>
      <c r="K130" s="206"/>
      <c r="L130" s="209"/>
      <c r="M130" s="206"/>
      <c r="N130" s="206"/>
      <c r="O130" s="206"/>
      <c r="P130" s="210"/>
      <c r="Q130" s="211"/>
      <c r="R130" s="212" t="s">
        <v>434</v>
      </c>
      <c r="S130" s="213"/>
      <c r="T130" s="195">
        <f>T129+I130/24</f>
        <v>0.25</v>
      </c>
      <c r="U130" s="277"/>
      <c r="V130" s="273">
        <v>0.12</v>
      </c>
      <c r="W130" s="274">
        <f>(H130/EREMA!$C$2)*V130</f>
        <v>0</v>
      </c>
      <c r="X130" s="275" t="s">
        <v>1402</v>
      </c>
    </row>
    <row r="131" spans="1:24" ht="48" customHeight="1" x14ac:dyDescent="0.2">
      <c r="A131" s="194">
        <f>T130</f>
        <v>0.25</v>
      </c>
      <c r="B131" s="196" t="s">
        <v>1740</v>
      </c>
      <c r="C131" s="203"/>
      <c r="D131" s="204" t="s">
        <v>435</v>
      </c>
      <c r="E131" s="205" t="s">
        <v>1152</v>
      </c>
      <c r="F131" s="206"/>
      <c r="G131" s="206"/>
      <c r="H131" s="207"/>
      <c r="I131" s="208">
        <v>10</v>
      </c>
      <c r="J131" s="206"/>
      <c r="K131" s="206"/>
      <c r="L131" s="209"/>
      <c r="M131" s="206"/>
      <c r="N131" s="206"/>
      <c r="O131" s="206"/>
      <c r="P131" s="214"/>
      <c r="Q131" s="211"/>
      <c r="R131" s="212" t="s">
        <v>434</v>
      </c>
      <c r="S131" s="213"/>
      <c r="T131" s="195">
        <f>T130+I131/24</f>
        <v>0.66666666666666674</v>
      </c>
      <c r="V131" s="273">
        <v>0.12</v>
      </c>
      <c r="W131" s="274">
        <f>(H131/EREMA!$C$2)*V131</f>
        <v>0</v>
      </c>
      <c r="X131" s="275" t="s">
        <v>1402</v>
      </c>
    </row>
  </sheetData>
  <autoFilter ref="A1:U80" xr:uid="{00000000-0009-0000-0000-000003000000}"/>
  <conditionalFormatting sqref="T130 T2:T80">
    <cfRule type="cellIs" dxfId="21" priority="3" stopIfTrue="1" operator="equal">
      <formula>"ORDER COMPLETE"</formula>
    </cfRule>
    <cfRule type="cellIs" dxfId="20" priority="4" stopIfTrue="1" operator="greaterThan">
      <formula>R2</formula>
    </cfRule>
  </conditionalFormatting>
  <printOptions horizontalCentered="1" gridLines="1"/>
  <pageMargins left="0" right="0" top="0.5" bottom="0.25" header="0.3" footer="0.3"/>
  <pageSetup scale="38" fitToHeight="0" orientation="landscape" r:id="rId1"/>
  <headerFooter alignWithMargins="0">
    <oddHeader>&amp;CWAY LINE 4&amp;R&amp;D  &amp;T</oddHeader>
    <oddFooter>&amp;C&amp;P</oddFooter>
  </headerFooter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300-000000000000}">
          <x14:formula1>
            <xm:f>'K:\MANUFACTURING\NEW-WAY SCH 2019\New Way SCH-JDE W3-W6, W14\[New Way SCH W3-W6, W14 03.19.19.xlsx]EREMA'!#REF!</xm:f>
          </x14:formula1>
          <xm:sqref>X15:X18 X55 X65 X75</xm:sqref>
        </x14:dataValidation>
        <x14:dataValidation type="list" allowBlank="1" showInputMessage="1" showErrorMessage="1" xr:uid="{00000000-0002-0000-0300-000001000000}">
          <x14:formula1>
            <xm:f>EREMA!B$6:B$15</xm:f>
          </x14:formula1>
          <xm:sqref>X130:X131 X2:X14 X19:X54 X56:X64 X76:X80 X66:X74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U37"/>
  <sheetViews>
    <sheetView zoomScale="80" zoomScaleNormal="80" workbookViewId="0">
      <pane ySplit="1" topLeftCell="A2" activePane="bottomLeft" state="frozen"/>
      <selection pane="bottomLeft" activeCell="U1" sqref="U1"/>
    </sheetView>
  </sheetViews>
  <sheetFormatPr defaultColWidth="8.85546875" defaultRowHeight="15" x14ac:dyDescent="0.2"/>
  <cols>
    <col min="1" max="1" width="20.42578125" style="260" customWidth="1"/>
    <col min="2" max="2" width="15.140625" style="260" customWidth="1" collapsed="1"/>
    <col min="3" max="3" width="19.85546875" style="260" customWidth="1" collapsed="1"/>
    <col min="4" max="4" width="17.140625" style="260" customWidth="1"/>
    <col min="5" max="5" width="14" style="262" customWidth="1"/>
    <col min="6" max="6" width="18.140625" style="260" customWidth="1"/>
    <col min="7" max="7" width="15" style="258" customWidth="1"/>
    <col min="8" max="8" width="11.140625" style="260" customWidth="1"/>
    <col min="9" max="9" width="10.140625" style="260" customWidth="1"/>
    <col min="10" max="10" width="11.42578125" style="260" customWidth="1"/>
    <col min="11" max="11" width="17.140625" style="260" customWidth="1"/>
    <col min="12" max="12" width="10" style="263" customWidth="1"/>
    <col min="13" max="13" width="13.5703125" style="260" customWidth="1"/>
    <col min="14" max="14" width="10" style="260" customWidth="1"/>
    <col min="15" max="15" width="17.140625" style="261" customWidth="1"/>
    <col min="16" max="16" width="10.140625" style="260" customWidth="1"/>
    <col min="17" max="17" width="14.42578125" style="264" customWidth="1"/>
    <col min="18" max="18" width="13.5703125" style="260" customWidth="1"/>
    <col min="19" max="19" width="16.140625" style="264" customWidth="1"/>
    <col min="20" max="20" width="25.140625" style="260" bestFit="1" customWidth="1"/>
    <col min="21" max="21" width="23.85546875" style="260" bestFit="1" customWidth="1"/>
    <col min="22" max="243" width="8.85546875" style="260"/>
    <col min="244" max="244" width="26.140625" style="260" customWidth="1"/>
    <col min="245" max="245" width="15.140625" style="260" customWidth="1"/>
    <col min="246" max="246" width="19.85546875" style="260" customWidth="1"/>
    <col min="247" max="247" width="20" style="260" customWidth="1"/>
    <col min="248" max="248" width="11.42578125" style="260" customWidth="1"/>
    <col min="249" max="249" width="19.85546875" style="260" customWidth="1"/>
    <col min="250" max="250" width="15" style="260" customWidth="1"/>
    <col min="251" max="251" width="11.140625" style="260" bestFit="1" customWidth="1"/>
    <col min="252" max="252" width="10.140625" style="260" customWidth="1"/>
    <col min="253" max="253" width="11.42578125" style="260" customWidth="1"/>
    <col min="254" max="254" width="14.140625" style="260" customWidth="1"/>
    <col min="255" max="255" width="10" style="260" customWidth="1"/>
    <col min="256" max="256" width="12.85546875" style="260" customWidth="1"/>
    <col min="257" max="257" width="10" style="260" customWidth="1"/>
    <col min="258" max="258" width="15.140625" style="260" customWidth="1"/>
    <col min="259" max="259" width="10.140625" style="260" customWidth="1"/>
    <col min="260" max="260" width="11.85546875" style="260" customWidth="1"/>
    <col min="261" max="261" width="14" style="260" customWidth="1"/>
    <col min="262" max="262" width="16.140625" style="260" customWidth="1"/>
    <col min="263" max="263" width="24.85546875" style="260" customWidth="1"/>
    <col min="264" max="264" width="30.85546875" style="260" bestFit="1" customWidth="1"/>
    <col min="265" max="499" width="8.85546875" style="260"/>
    <col min="500" max="500" width="26.140625" style="260" customWidth="1"/>
    <col min="501" max="501" width="15.140625" style="260" customWidth="1"/>
    <col min="502" max="502" width="19.85546875" style="260" customWidth="1"/>
    <col min="503" max="503" width="20" style="260" customWidth="1"/>
    <col min="504" max="504" width="11.42578125" style="260" customWidth="1"/>
    <col min="505" max="505" width="19.85546875" style="260" customWidth="1"/>
    <col min="506" max="506" width="15" style="260" customWidth="1"/>
    <col min="507" max="507" width="11.140625" style="260" bestFit="1" customWidth="1"/>
    <col min="508" max="508" width="10.140625" style="260" customWidth="1"/>
    <col min="509" max="509" width="11.42578125" style="260" customWidth="1"/>
    <col min="510" max="510" width="14.140625" style="260" customWidth="1"/>
    <col min="511" max="511" width="10" style="260" customWidth="1"/>
    <col min="512" max="512" width="12.85546875" style="260" customWidth="1"/>
    <col min="513" max="513" width="10" style="260" customWidth="1"/>
    <col min="514" max="514" width="15.140625" style="260" customWidth="1"/>
    <col min="515" max="515" width="10.140625" style="260" customWidth="1"/>
    <col min="516" max="516" width="11.85546875" style="260" customWidth="1"/>
    <col min="517" max="517" width="14" style="260" customWidth="1"/>
    <col min="518" max="518" width="16.140625" style="260" customWidth="1"/>
    <col min="519" max="519" width="24.85546875" style="260" customWidth="1"/>
    <col min="520" max="520" width="30.85546875" style="260" bestFit="1" customWidth="1"/>
    <col min="521" max="755" width="8.85546875" style="260"/>
    <col min="756" max="756" width="26.140625" style="260" customWidth="1"/>
    <col min="757" max="757" width="15.140625" style="260" customWidth="1"/>
    <col min="758" max="758" width="19.85546875" style="260" customWidth="1"/>
    <col min="759" max="759" width="20" style="260" customWidth="1"/>
    <col min="760" max="760" width="11.42578125" style="260" customWidth="1"/>
    <col min="761" max="761" width="19.85546875" style="260" customWidth="1"/>
    <col min="762" max="762" width="15" style="260" customWidth="1"/>
    <col min="763" max="763" width="11.140625" style="260" bestFit="1" customWidth="1"/>
    <col min="764" max="764" width="10.140625" style="260" customWidth="1"/>
    <col min="765" max="765" width="11.42578125" style="260" customWidth="1"/>
    <col min="766" max="766" width="14.140625" style="260" customWidth="1"/>
    <col min="767" max="767" width="10" style="260" customWidth="1"/>
    <col min="768" max="768" width="12.85546875" style="260" customWidth="1"/>
    <col min="769" max="769" width="10" style="260" customWidth="1"/>
    <col min="770" max="770" width="15.140625" style="260" customWidth="1"/>
    <col min="771" max="771" width="10.140625" style="260" customWidth="1"/>
    <col min="772" max="772" width="11.85546875" style="260" customWidth="1"/>
    <col min="773" max="773" width="14" style="260" customWidth="1"/>
    <col min="774" max="774" width="16.140625" style="260" customWidth="1"/>
    <col min="775" max="775" width="24.85546875" style="260" customWidth="1"/>
    <col min="776" max="776" width="30.85546875" style="260" bestFit="1" customWidth="1"/>
    <col min="777" max="1011" width="8.85546875" style="260"/>
    <col min="1012" max="1012" width="26.140625" style="260" customWidth="1"/>
    <col min="1013" max="1013" width="15.140625" style="260" customWidth="1"/>
    <col min="1014" max="1014" width="19.85546875" style="260" customWidth="1"/>
    <col min="1015" max="1015" width="20" style="260" customWidth="1"/>
    <col min="1016" max="1016" width="11.42578125" style="260" customWidth="1"/>
    <col min="1017" max="1017" width="19.85546875" style="260" customWidth="1"/>
    <col min="1018" max="1018" width="15" style="260" customWidth="1"/>
    <col min="1019" max="1019" width="11.140625" style="260" bestFit="1" customWidth="1"/>
    <col min="1020" max="1020" width="10.140625" style="260" customWidth="1"/>
    <col min="1021" max="1021" width="11.42578125" style="260" customWidth="1"/>
    <col min="1022" max="1022" width="14.140625" style="260" customWidth="1"/>
    <col min="1023" max="1023" width="10" style="260" customWidth="1"/>
    <col min="1024" max="1024" width="12.85546875" style="260" customWidth="1"/>
    <col min="1025" max="1025" width="10" style="260" customWidth="1"/>
    <col min="1026" max="1026" width="15.140625" style="260" customWidth="1"/>
    <col min="1027" max="1027" width="10.140625" style="260" customWidth="1"/>
    <col min="1028" max="1028" width="11.85546875" style="260" customWidth="1"/>
    <col min="1029" max="1029" width="14" style="260" customWidth="1"/>
    <col min="1030" max="1030" width="16.140625" style="260" customWidth="1"/>
    <col min="1031" max="1031" width="24.85546875" style="260" customWidth="1"/>
    <col min="1032" max="1032" width="30.85546875" style="260" bestFit="1" customWidth="1"/>
    <col min="1033" max="1267" width="8.85546875" style="260"/>
    <col min="1268" max="1268" width="26.140625" style="260" customWidth="1"/>
    <col min="1269" max="1269" width="15.140625" style="260" customWidth="1"/>
    <col min="1270" max="1270" width="19.85546875" style="260" customWidth="1"/>
    <col min="1271" max="1271" width="20" style="260" customWidth="1"/>
    <col min="1272" max="1272" width="11.42578125" style="260" customWidth="1"/>
    <col min="1273" max="1273" width="19.85546875" style="260" customWidth="1"/>
    <col min="1274" max="1274" width="15" style="260" customWidth="1"/>
    <col min="1275" max="1275" width="11.140625" style="260" bestFit="1" customWidth="1"/>
    <col min="1276" max="1276" width="10.140625" style="260" customWidth="1"/>
    <col min="1277" max="1277" width="11.42578125" style="260" customWidth="1"/>
    <col min="1278" max="1278" width="14.140625" style="260" customWidth="1"/>
    <col min="1279" max="1279" width="10" style="260" customWidth="1"/>
    <col min="1280" max="1280" width="12.85546875" style="260" customWidth="1"/>
    <col min="1281" max="1281" width="10" style="260" customWidth="1"/>
    <col min="1282" max="1282" width="15.140625" style="260" customWidth="1"/>
    <col min="1283" max="1283" width="10.140625" style="260" customWidth="1"/>
    <col min="1284" max="1284" width="11.85546875" style="260" customWidth="1"/>
    <col min="1285" max="1285" width="14" style="260" customWidth="1"/>
    <col min="1286" max="1286" width="16.140625" style="260" customWidth="1"/>
    <col min="1287" max="1287" width="24.85546875" style="260" customWidth="1"/>
    <col min="1288" max="1288" width="30.85546875" style="260" bestFit="1" customWidth="1"/>
    <col min="1289" max="1523" width="8.85546875" style="260"/>
    <col min="1524" max="1524" width="26.140625" style="260" customWidth="1"/>
    <col min="1525" max="1525" width="15.140625" style="260" customWidth="1"/>
    <col min="1526" max="1526" width="19.85546875" style="260" customWidth="1"/>
    <col min="1527" max="1527" width="20" style="260" customWidth="1"/>
    <col min="1528" max="1528" width="11.42578125" style="260" customWidth="1"/>
    <col min="1529" max="1529" width="19.85546875" style="260" customWidth="1"/>
    <col min="1530" max="1530" width="15" style="260" customWidth="1"/>
    <col min="1531" max="1531" width="11.140625" style="260" bestFit="1" customWidth="1"/>
    <col min="1532" max="1532" width="10.140625" style="260" customWidth="1"/>
    <col min="1533" max="1533" width="11.42578125" style="260" customWidth="1"/>
    <col min="1534" max="1534" width="14.140625" style="260" customWidth="1"/>
    <col min="1535" max="1535" width="10" style="260" customWidth="1"/>
    <col min="1536" max="1536" width="12.85546875" style="260" customWidth="1"/>
    <col min="1537" max="1537" width="10" style="260" customWidth="1"/>
    <col min="1538" max="1538" width="15.140625" style="260" customWidth="1"/>
    <col min="1539" max="1539" width="10.140625" style="260" customWidth="1"/>
    <col min="1540" max="1540" width="11.85546875" style="260" customWidth="1"/>
    <col min="1541" max="1541" width="14" style="260" customWidth="1"/>
    <col min="1542" max="1542" width="16.140625" style="260" customWidth="1"/>
    <col min="1543" max="1543" width="24.85546875" style="260" customWidth="1"/>
    <col min="1544" max="1544" width="30.85546875" style="260" bestFit="1" customWidth="1"/>
    <col min="1545" max="1779" width="8.85546875" style="260"/>
    <col min="1780" max="1780" width="26.140625" style="260" customWidth="1"/>
    <col min="1781" max="1781" width="15.140625" style="260" customWidth="1"/>
    <col min="1782" max="1782" width="19.85546875" style="260" customWidth="1"/>
    <col min="1783" max="1783" width="20" style="260" customWidth="1"/>
    <col min="1784" max="1784" width="11.42578125" style="260" customWidth="1"/>
    <col min="1785" max="1785" width="19.85546875" style="260" customWidth="1"/>
    <col min="1786" max="1786" width="15" style="260" customWidth="1"/>
    <col min="1787" max="1787" width="11.140625" style="260" bestFit="1" customWidth="1"/>
    <col min="1788" max="1788" width="10.140625" style="260" customWidth="1"/>
    <col min="1789" max="1789" width="11.42578125" style="260" customWidth="1"/>
    <col min="1790" max="1790" width="14.140625" style="260" customWidth="1"/>
    <col min="1791" max="1791" width="10" style="260" customWidth="1"/>
    <col min="1792" max="1792" width="12.85546875" style="260" customWidth="1"/>
    <col min="1793" max="1793" width="10" style="260" customWidth="1"/>
    <col min="1794" max="1794" width="15.140625" style="260" customWidth="1"/>
    <col min="1795" max="1795" width="10.140625" style="260" customWidth="1"/>
    <col min="1796" max="1796" width="11.85546875" style="260" customWidth="1"/>
    <col min="1797" max="1797" width="14" style="260" customWidth="1"/>
    <col min="1798" max="1798" width="16.140625" style="260" customWidth="1"/>
    <col min="1799" max="1799" width="24.85546875" style="260" customWidth="1"/>
    <col min="1800" max="1800" width="30.85546875" style="260" bestFit="1" customWidth="1"/>
    <col min="1801" max="2035" width="8.85546875" style="260"/>
    <col min="2036" max="2036" width="26.140625" style="260" customWidth="1"/>
    <col min="2037" max="2037" width="15.140625" style="260" customWidth="1"/>
    <col min="2038" max="2038" width="19.85546875" style="260" customWidth="1"/>
    <col min="2039" max="2039" width="20" style="260" customWidth="1"/>
    <col min="2040" max="2040" width="11.42578125" style="260" customWidth="1"/>
    <col min="2041" max="2041" width="19.85546875" style="260" customWidth="1"/>
    <col min="2042" max="2042" width="15" style="260" customWidth="1"/>
    <col min="2043" max="2043" width="11.140625" style="260" bestFit="1" customWidth="1"/>
    <col min="2044" max="2044" width="10.140625" style="260" customWidth="1"/>
    <col min="2045" max="2045" width="11.42578125" style="260" customWidth="1"/>
    <col min="2046" max="2046" width="14.140625" style="260" customWidth="1"/>
    <col min="2047" max="2047" width="10" style="260" customWidth="1"/>
    <col min="2048" max="2048" width="12.85546875" style="260" customWidth="1"/>
    <col min="2049" max="2049" width="10" style="260" customWidth="1"/>
    <col min="2050" max="2050" width="15.140625" style="260" customWidth="1"/>
    <col min="2051" max="2051" width="10.140625" style="260" customWidth="1"/>
    <col min="2052" max="2052" width="11.85546875" style="260" customWidth="1"/>
    <col min="2053" max="2053" width="14" style="260" customWidth="1"/>
    <col min="2054" max="2054" width="16.140625" style="260" customWidth="1"/>
    <col min="2055" max="2055" width="24.85546875" style="260" customWidth="1"/>
    <col min="2056" max="2056" width="30.85546875" style="260" bestFit="1" customWidth="1"/>
    <col min="2057" max="2291" width="8.85546875" style="260"/>
    <col min="2292" max="2292" width="26.140625" style="260" customWidth="1"/>
    <col min="2293" max="2293" width="15.140625" style="260" customWidth="1"/>
    <col min="2294" max="2294" width="19.85546875" style="260" customWidth="1"/>
    <col min="2295" max="2295" width="20" style="260" customWidth="1"/>
    <col min="2296" max="2296" width="11.42578125" style="260" customWidth="1"/>
    <col min="2297" max="2297" width="19.85546875" style="260" customWidth="1"/>
    <col min="2298" max="2298" width="15" style="260" customWidth="1"/>
    <col min="2299" max="2299" width="11.140625" style="260" bestFit="1" customWidth="1"/>
    <col min="2300" max="2300" width="10.140625" style="260" customWidth="1"/>
    <col min="2301" max="2301" width="11.42578125" style="260" customWidth="1"/>
    <col min="2302" max="2302" width="14.140625" style="260" customWidth="1"/>
    <col min="2303" max="2303" width="10" style="260" customWidth="1"/>
    <col min="2304" max="2304" width="12.85546875" style="260" customWidth="1"/>
    <col min="2305" max="2305" width="10" style="260" customWidth="1"/>
    <col min="2306" max="2306" width="15.140625" style="260" customWidth="1"/>
    <col min="2307" max="2307" width="10.140625" style="260" customWidth="1"/>
    <col min="2308" max="2308" width="11.85546875" style="260" customWidth="1"/>
    <col min="2309" max="2309" width="14" style="260" customWidth="1"/>
    <col min="2310" max="2310" width="16.140625" style="260" customWidth="1"/>
    <col min="2311" max="2311" width="24.85546875" style="260" customWidth="1"/>
    <col min="2312" max="2312" width="30.85546875" style="260" bestFit="1" customWidth="1"/>
    <col min="2313" max="2547" width="8.85546875" style="260"/>
    <col min="2548" max="2548" width="26.140625" style="260" customWidth="1"/>
    <col min="2549" max="2549" width="15.140625" style="260" customWidth="1"/>
    <col min="2550" max="2550" width="19.85546875" style="260" customWidth="1"/>
    <col min="2551" max="2551" width="20" style="260" customWidth="1"/>
    <col min="2552" max="2552" width="11.42578125" style="260" customWidth="1"/>
    <col min="2553" max="2553" width="19.85546875" style="260" customWidth="1"/>
    <col min="2554" max="2554" width="15" style="260" customWidth="1"/>
    <col min="2555" max="2555" width="11.140625" style="260" bestFit="1" customWidth="1"/>
    <col min="2556" max="2556" width="10.140625" style="260" customWidth="1"/>
    <col min="2557" max="2557" width="11.42578125" style="260" customWidth="1"/>
    <col min="2558" max="2558" width="14.140625" style="260" customWidth="1"/>
    <col min="2559" max="2559" width="10" style="260" customWidth="1"/>
    <col min="2560" max="2560" width="12.85546875" style="260" customWidth="1"/>
    <col min="2561" max="2561" width="10" style="260" customWidth="1"/>
    <col min="2562" max="2562" width="15.140625" style="260" customWidth="1"/>
    <col min="2563" max="2563" width="10.140625" style="260" customWidth="1"/>
    <col min="2564" max="2564" width="11.85546875" style="260" customWidth="1"/>
    <col min="2565" max="2565" width="14" style="260" customWidth="1"/>
    <col min="2566" max="2566" width="16.140625" style="260" customWidth="1"/>
    <col min="2567" max="2567" width="24.85546875" style="260" customWidth="1"/>
    <col min="2568" max="2568" width="30.85546875" style="260" bestFit="1" customWidth="1"/>
    <col min="2569" max="2803" width="8.85546875" style="260"/>
    <col min="2804" max="2804" width="26.140625" style="260" customWidth="1"/>
    <col min="2805" max="2805" width="15.140625" style="260" customWidth="1"/>
    <col min="2806" max="2806" width="19.85546875" style="260" customWidth="1"/>
    <col min="2807" max="2807" width="20" style="260" customWidth="1"/>
    <col min="2808" max="2808" width="11.42578125" style="260" customWidth="1"/>
    <col min="2809" max="2809" width="19.85546875" style="260" customWidth="1"/>
    <col min="2810" max="2810" width="15" style="260" customWidth="1"/>
    <col min="2811" max="2811" width="11.140625" style="260" bestFit="1" customWidth="1"/>
    <col min="2812" max="2812" width="10.140625" style="260" customWidth="1"/>
    <col min="2813" max="2813" width="11.42578125" style="260" customWidth="1"/>
    <col min="2814" max="2814" width="14.140625" style="260" customWidth="1"/>
    <col min="2815" max="2815" width="10" style="260" customWidth="1"/>
    <col min="2816" max="2816" width="12.85546875" style="260" customWidth="1"/>
    <col min="2817" max="2817" width="10" style="260" customWidth="1"/>
    <col min="2818" max="2818" width="15.140625" style="260" customWidth="1"/>
    <col min="2819" max="2819" width="10.140625" style="260" customWidth="1"/>
    <col min="2820" max="2820" width="11.85546875" style="260" customWidth="1"/>
    <col min="2821" max="2821" width="14" style="260" customWidth="1"/>
    <col min="2822" max="2822" width="16.140625" style="260" customWidth="1"/>
    <col min="2823" max="2823" width="24.85546875" style="260" customWidth="1"/>
    <col min="2824" max="2824" width="30.85546875" style="260" bestFit="1" customWidth="1"/>
    <col min="2825" max="3059" width="8.85546875" style="260"/>
    <col min="3060" max="3060" width="26.140625" style="260" customWidth="1"/>
    <col min="3061" max="3061" width="15.140625" style="260" customWidth="1"/>
    <col min="3062" max="3062" width="19.85546875" style="260" customWidth="1"/>
    <col min="3063" max="3063" width="20" style="260" customWidth="1"/>
    <col min="3064" max="3064" width="11.42578125" style="260" customWidth="1"/>
    <col min="3065" max="3065" width="19.85546875" style="260" customWidth="1"/>
    <col min="3066" max="3066" width="15" style="260" customWidth="1"/>
    <col min="3067" max="3067" width="11.140625" style="260" bestFit="1" customWidth="1"/>
    <col min="3068" max="3068" width="10.140625" style="260" customWidth="1"/>
    <col min="3069" max="3069" width="11.42578125" style="260" customWidth="1"/>
    <col min="3070" max="3070" width="14.140625" style="260" customWidth="1"/>
    <col min="3071" max="3071" width="10" style="260" customWidth="1"/>
    <col min="3072" max="3072" width="12.85546875" style="260" customWidth="1"/>
    <col min="3073" max="3073" width="10" style="260" customWidth="1"/>
    <col min="3074" max="3074" width="15.140625" style="260" customWidth="1"/>
    <col min="3075" max="3075" width="10.140625" style="260" customWidth="1"/>
    <col min="3076" max="3076" width="11.85546875" style="260" customWidth="1"/>
    <col min="3077" max="3077" width="14" style="260" customWidth="1"/>
    <col min="3078" max="3078" width="16.140625" style="260" customWidth="1"/>
    <col min="3079" max="3079" width="24.85546875" style="260" customWidth="1"/>
    <col min="3080" max="3080" width="30.85546875" style="260" bestFit="1" customWidth="1"/>
    <col min="3081" max="3315" width="8.85546875" style="260"/>
    <col min="3316" max="3316" width="26.140625" style="260" customWidth="1"/>
    <col min="3317" max="3317" width="15.140625" style="260" customWidth="1"/>
    <col min="3318" max="3318" width="19.85546875" style="260" customWidth="1"/>
    <col min="3319" max="3319" width="20" style="260" customWidth="1"/>
    <col min="3320" max="3320" width="11.42578125" style="260" customWidth="1"/>
    <col min="3321" max="3321" width="19.85546875" style="260" customWidth="1"/>
    <col min="3322" max="3322" width="15" style="260" customWidth="1"/>
    <col min="3323" max="3323" width="11.140625" style="260" bestFit="1" customWidth="1"/>
    <col min="3324" max="3324" width="10.140625" style="260" customWidth="1"/>
    <col min="3325" max="3325" width="11.42578125" style="260" customWidth="1"/>
    <col min="3326" max="3326" width="14.140625" style="260" customWidth="1"/>
    <col min="3327" max="3327" width="10" style="260" customWidth="1"/>
    <col min="3328" max="3328" width="12.85546875" style="260" customWidth="1"/>
    <col min="3329" max="3329" width="10" style="260" customWidth="1"/>
    <col min="3330" max="3330" width="15.140625" style="260" customWidth="1"/>
    <col min="3331" max="3331" width="10.140625" style="260" customWidth="1"/>
    <col min="3332" max="3332" width="11.85546875" style="260" customWidth="1"/>
    <col min="3333" max="3333" width="14" style="260" customWidth="1"/>
    <col min="3334" max="3334" width="16.140625" style="260" customWidth="1"/>
    <col min="3335" max="3335" width="24.85546875" style="260" customWidth="1"/>
    <col min="3336" max="3336" width="30.85546875" style="260" bestFit="1" customWidth="1"/>
    <col min="3337" max="3571" width="8.85546875" style="260"/>
    <col min="3572" max="3572" width="26.140625" style="260" customWidth="1"/>
    <col min="3573" max="3573" width="15.140625" style="260" customWidth="1"/>
    <col min="3574" max="3574" width="19.85546875" style="260" customWidth="1"/>
    <col min="3575" max="3575" width="20" style="260" customWidth="1"/>
    <col min="3576" max="3576" width="11.42578125" style="260" customWidth="1"/>
    <col min="3577" max="3577" width="19.85546875" style="260" customWidth="1"/>
    <col min="3578" max="3578" width="15" style="260" customWidth="1"/>
    <col min="3579" max="3579" width="11.140625" style="260" bestFit="1" customWidth="1"/>
    <col min="3580" max="3580" width="10.140625" style="260" customWidth="1"/>
    <col min="3581" max="3581" width="11.42578125" style="260" customWidth="1"/>
    <col min="3582" max="3582" width="14.140625" style="260" customWidth="1"/>
    <col min="3583" max="3583" width="10" style="260" customWidth="1"/>
    <col min="3584" max="3584" width="12.85546875" style="260" customWidth="1"/>
    <col min="3585" max="3585" width="10" style="260" customWidth="1"/>
    <col min="3586" max="3586" width="15.140625" style="260" customWidth="1"/>
    <col min="3587" max="3587" width="10.140625" style="260" customWidth="1"/>
    <col min="3588" max="3588" width="11.85546875" style="260" customWidth="1"/>
    <col min="3589" max="3589" width="14" style="260" customWidth="1"/>
    <col min="3590" max="3590" width="16.140625" style="260" customWidth="1"/>
    <col min="3591" max="3591" width="24.85546875" style="260" customWidth="1"/>
    <col min="3592" max="3592" width="30.85546875" style="260" bestFit="1" customWidth="1"/>
    <col min="3593" max="3827" width="8.85546875" style="260"/>
    <col min="3828" max="3828" width="26.140625" style="260" customWidth="1"/>
    <col min="3829" max="3829" width="15.140625" style="260" customWidth="1"/>
    <col min="3830" max="3830" width="19.85546875" style="260" customWidth="1"/>
    <col min="3831" max="3831" width="20" style="260" customWidth="1"/>
    <col min="3832" max="3832" width="11.42578125" style="260" customWidth="1"/>
    <col min="3833" max="3833" width="19.85546875" style="260" customWidth="1"/>
    <col min="3834" max="3834" width="15" style="260" customWidth="1"/>
    <col min="3835" max="3835" width="11.140625" style="260" bestFit="1" customWidth="1"/>
    <col min="3836" max="3836" width="10.140625" style="260" customWidth="1"/>
    <col min="3837" max="3837" width="11.42578125" style="260" customWidth="1"/>
    <col min="3838" max="3838" width="14.140625" style="260" customWidth="1"/>
    <col min="3839" max="3839" width="10" style="260" customWidth="1"/>
    <col min="3840" max="3840" width="12.85546875" style="260" customWidth="1"/>
    <col min="3841" max="3841" width="10" style="260" customWidth="1"/>
    <col min="3842" max="3842" width="15.140625" style="260" customWidth="1"/>
    <col min="3843" max="3843" width="10.140625" style="260" customWidth="1"/>
    <col min="3844" max="3844" width="11.85546875" style="260" customWidth="1"/>
    <col min="3845" max="3845" width="14" style="260" customWidth="1"/>
    <col min="3846" max="3846" width="16.140625" style="260" customWidth="1"/>
    <col min="3847" max="3847" width="24.85546875" style="260" customWidth="1"/>
    <col min="3848" max="3848" width="30.85546875" style="260" bestFit="1" customWidth="1"/>
    <col min="3849" max="4083" width="8.85546875" style="260"/>
    <col min="4084" max="4084" width="26.140625" style="260" customWidth="1"/>
    <col min="4085" max="4085" width="15.140625" style="260" customWidth="1"/>
    <col min="4086" max="4086" width="19.85546875" style="260" customWidth="1"/>
    <col min="4087" max="4087" width="20" style="260" customWidth="1"/>
    <col min="4088" max="4088" width="11.42578125" style="260" customWidth="1"/>
    <col min="4089" max="4089" width="19.85546875" style="260" customWidth="1"/>
    <col min="4090" max="4090" width="15" style="260" customWidth="1"/>
    <col min="4091" max="4091" width="11.140625" style="260" bestFit="1" customWidth="1"/>
    <col min="4092" max="4092" width="10.140625" style="260" customWidth="1"/>
    <col min="4093" max="4093" width="11.42578125" style="260" customWidth="1"/>
    <col min="4094" max="4094" width="14.140625" style="260" customWidth="1"/>
    <col min="4095" max="4095" width="10" style="260" customWidth="1"/>
    <col min="4096" max="4096" width="12.85546875" style="260" customWidth="1"/>
    <col min="4097" max="4097" width="10" style="260" customWidth="1"/>
    <col min="4098" max="4098" width="15.140625" style="260" customWidth="1"/>
    <col min="4099" max="4099" width="10.140625" style="260" customWidth="1"/>
    <col min="4100" max="4100" width="11.85546875" style="260" customWidth="1"/>
    <col min="4101" max="4101" width="14" style="260" customWidth="1"/>
    <col min="4102" max="4102" width="16.140625" style="260" customWidth="1"/>
    <col min="4103" max="4103" width="24.85546875" style="260" customWidth="1"/>
    <col min="4104" max="4104" width="30.85546875" style="260" bestFit="1" customWidth="1"/>
    <col min="4105" max="4339" width="8.85546875" style="260"/>
    <col min="4340" max="4340" width="26.140625" style="260" customWidth="1"/>
    <col min="4341" max="4341" width="15.140625" style="260" customWidth="1"/>
    <col min="4342" max="4342" width="19.85546875" style="260" customWidth="1"/>
    <col min="4343" max="4343" width="20" style="260" customWidth="1"/>
    <col min="4344" max="4344" width="11.42578125" style="260" customWidth="1"/>
    <col min="4345" max="4345" width="19.85546875" style="260" customWidth="1"/>
    <col min="4346" max="4346" width="15" style="260" customWidth="1"/>
    <col min="4347" max="4347" width="11.140625" style="260" bestFit="1" customWidth="1"/>
    <col min="4348" max="4348" width="10.140625" style="260" customWidth="1"/>
    <col min="4349" max="4349" width="11.42578125" style="260" customWidth="1"/>
    <col min="4350" max="4350" width="14.140625" style="260" customWidth="1"/>
    <col min="4351" max="4351" width="10" style="260" customWidth="1"/>
    <col min="4352" max="4352" width="12.85546875" style="260" customWidth="1"/>
    <col min="4353" max="4353" width="10" style="260" customWidth="1"/>
    <col min="4354" max="4354" width="15.140625" style="260" customWidth="1"/>
    <col min="4355" max="4355" width="10.140625" style="260" customWidth="1"/>
    <col min="4356" max="4356" width="11.85546875" style="260" customWidth="1"/>
    <col min="4357" max="4357" width="14" style="260" customWidth="1"/>
    <col min="4358" max="4358" width="16.140625" style="260" customWidth="1"/>
    <col min="4359" max="4359" width="24.85546875" style="260" customWidth="1"/>
    <col min="4360" max="4360" width="30.85546875" style="260" bestFit="1" customWidth="1"/>
    <col min="4361" max="4595" width="8.85546875" style="260"/>
    <col min="4596" max="4596" width="26.140625" style="260" customWidth="1"/>
    <col min="4597" max="4597" width="15.140625" style="260" customWidth="1"/>
    <col min="4598" max="4598" width="19.85546875" style="260" customWidth="1"/>
    <col min="4599" max="4599" width="20" style="260" customWidth="1"/>
    <col min="4600" max="4600" width="11.42578125" style="260" customWidth="1"/>
    <col min="4601" max="4601" width="19.85546875" style="260" customWidth="1"/>
    <col min="4602" max="4602" width="15" style="260" customWidth="1"/>
    <col min="4603" max="4603" width="11.140625" style="260" bestFit="1" customWidth="1"/>
    <col min="4604" max="4604" width="10.140625" style="260" customWidth="1"/>
    <col min="4605" max="4605" width="11.42578125" style="260" customWidth="1"/>
    <col min="4606" max="4606" width="14.140625" style="260" customWidth="1"/>
    <col min="4607" max="4607" width="10" style="260" customWidth="1"/>
    <col min="4608" max="4608" width="12.85546875" style="260" customWidth="1"/>
    <col min="4609" max="4609" width="10" style="260" customWidth="1"/>
    <col min="4610" max="4610" width="15.140625" style="260" customWidth="1"/>
    <col min="4611" max="4611" width="10.140625" style="260" customWidth="1"/>
    <col min="4612" max="4612" width="11.85546875" style="260" customWidth="1"/>
    <col min="4613" max="4613" width="14" style="260" customWidth="1"/>
    <col min="4614" max="4614" width="16.140625" style="260" customWidth="1"/>
    <col min="4615" max="4615" width="24.85546875" style="260" customWidth="1"/>
    <col min="4616" max="4616" width="30.85546875" style="260" bestFit="1" customWidth="1"/>
    <col min="4617" max="4851" width="8.85546875" style="260"/>
    <col min="4852" max="4852" width="26.140625" style="260" customWidth="1"/>
    <col min="4853" max="4853" width="15.140625" style="260" customWidth="1"/>
    <col min="4854" max="4854" width="19.85546875" style="260" customWidth="1"/>
    <col min="4855" max="4855" width="20" style="260" customWidth="1"/>
    <col min="4856" max="4856" width="11.42578125" style="260" customWidth="1"/>
    <col min="4857" max="4857" width="19.85546875" style="260" customWidth="1"/>
    <col min="4858" max="4858" width="15" style="260" customWidth="1"/>
    <col min="4859" max="4859" width="11.140625" style="260" bestFit="1" customWidth="1"/>
    <col min="4860" max="4860" width="10.140625" style="260" customWidth="1"/>
    <col min="4861" max="4861" width="11.42578125" style="260" customWidth="1"/>
    <col min="4862" max="4862" width="14.140625" style="260" customWidth="1"/>
    <col min="4863" max="4863" width="10" style="260" customWidth="1"/>
    <col min="4864" max="4864" width="12.85546875" style="260" customWidth="1"/>
    <col min="4865" max="4865" width="10" style="260" customWidth="1"/>
    <col min="4866" max="4866" width="15.140625" style="260" customWidth="1"/>
    <col min="4867" max="4867" width="10.140625" style="260" customWidth="1"/>
    <col min="4868" max="4868" width="11.85546875" style="260" customWidth="1"/>
    <col min="4869" max="4869" width="14" style="260" customWidth="1"/>
    <col min="4870" max="4870" width="16.140625" style="260" customWidth="1"/>
    <col min="4871" max="4871" width="24.85546875" style="260" customWidth="1"/>
    <col min="4872" max="4872" width="30.85546875" style="260" bestFit="1" customWidth="1"/>
    <col min="4873" max="5107" width="8.85546875" style="260"/>
    <col min="5108" max="5108" width="26.140625" style="260" customWidth="1"/>
    <col min="5109" max="5109" width="15.140625" style="260" customWidth="1"/>
    <col min="5110" max="5110" width="19.85546875" style="260" customWidth="1"/>
    <col min="5111" max="5111" width="20" style="260" customWidth="1"/>
    <col min="5112" max="5112" width="11.42578125" style="260" customWidth="1"/>
    <col min="5113" max="5113" width="19.85546875" style="260" customWidth="1"/>
    <col min="5114" max="5114" width="15" style="260" customWidth="1"/>
    <col min="5115" max="5115" width="11.140625" style="260" bestFit="1" customWidth="1"/>
    <col min="5116" max="5116" width="10.140625" style="260" customWidth="1"/>
    <col min="5117" max="5117" width="11.42578125" style="260" customWidth="1"/>
    <col min="5118" max="5118" width="14.140625" style="260" customWidth="1"/>
    <col min="5119" max="5119" width="10" style="260" customWidth="1"/>
    <col min="5120" max="5120" width="12.85546875" style="260" customWidth="1"/>
    <col min="5121" max="5121" width="10" style="260" customWidth="1"/>
    <col min="5122" max="5122" width="15.140625" style="260" customWidth="1"/>
    <col min="5123" max="5123" width="10.140625" style="260" customWidth="1"/>
    <col min="5124" max="5124" width="11.85546875" style="260" customWidth="1"/>
    <col min="5125" max="5125" width="14" style="260" customWidth="1"/>
    <col min="5126" max="5126" width="16.140625" style="260" customWidth="1"/>
    <col min="5127" max="5127" width="24.85546875" style="260" customWidth="1"/>
    <col min="5128" max="5128" width="30.85546875" style="260" bestFit="1" customWidth="1"/>
    <col min="5129" max="5363" width="8.85546875" style="260"/>
    <col min="5364" max="5364" width="26.140625" style="260" customWidth="1"/>
    <col min="5365" max="5365" width="15.140625" style="260" customWidth="1"/>
    <col min="5366" max="5366" width="19.85546875" style="260" customWidth="1"/>
    <col min="5367" max="5367" width="20" style="260" customWidth="1"/>
    <col min="5368" max="5368" width="11.42578125" style="260" customWidth="1"/>
    <col min="5369" max="5369" width="19.85546875" style="260" customWidth="1"/>
    <col min="5370" max="5370" width="15" style="260" customWidth="1"/>
    <col min="5371" max="5371" width="11.140625" style="260" bestFit="1" customWidth="1"/>
    <col min="5372" max="5372" width="10.140625" style="260" customWidth="1"/>
    <col min="5373" max="5373" width="11.42578125" style="260" customWidth="1"/>
    <col min="5374" max="5374" width="14.140625" style="260" customWidth="1"/>
    <col min="5375" max="5375" width="10" style="260" customWidth="1"/>
    <col min="5376" max="5376" width="12.85546875" style="260" customWidth="1"/>
    <col min="5377" max="5377" width="10" style="260" customWidth="1"/>
    <col min="5378" max="5378" width="15.140625" style="260" customWidth="1"/>
    <col min="5379" max="5379" width="10.140625" style="260" customWidth="1"/>
    <col min="5380" max="5380" width="11.85546875" style="260" customWidth="1"/>
    <col min="5381" max="5381" width="14" style="260" customWidth="1"/>
    <col min="5382" max="5382" width="16.140625" style="260" customWidth="1"/>
    <col min="5383" max="5383" width="24.85546875" style="260" customWidth="1"/>
    <col min="5384" max="5384" width="30.85546875" style="260" bestFit="1" customWidth="1"/>
    <col min="5385" max="5619" width="8.85546875" style="260"/>
    <col min="5620" max="5620" width="26.140625" style="260" customWidth="1"/>
    <col min="5621" max="5621" width="15.140625" style="260" customWidth="1"/>
    <col min="5622" max="5622" width="19.85546875" style="260" customWidth="1"/>
    <col min="5623" max="5623" width="20" style="260" customWidth="1"/>
    <col min="5624" max="5624" width="11.42578125" style="260" customWidth="1"/>
    <col min="5625" max="5625" width="19.85546875" style="260" customWidth="1"/>
    <col min="5626" max="5626" width="15" style="260" customWidth="1"/>
    <col min="5627" max="5627" width="11.140625" style="260" bestFit="1" customWidth="1"/>
    <col min="5628" max="5628" width="10.140625" style="260" customWidth="1"/>
    <col min="5629" max="5629" width="11.42578125" style="260" customWidth="1"/>
    <col min="5630" max="5630" width="14.140625" style="260" customWidth="1"/>
    <col min="5631" max="5631" width="10" style="260" customWidth="1"/>
    <col min="5632" max="5632" width="12.85546875" style="260" customWidth="1"/>
    <col min="5633" max="5633" width="10" style="260" customWidth="1"/>
    <col min="5634" max="5634" width="15.140625" style="260" customWidth="1"/>
    <col min="5635" max="5635" width="10.140625" style="260" customWidth="1"/>
    <col min="5636" max="5636" width="11.85546875" style="260" customWidth="1"/>
    <col min="5637" max="5637" width="14" style="260" customWidth="1"/>
    <col min="5638" max="5638" width="16.140625" style="260" customWidth="1"/>
    <col min="5639" max="5639" width="24.85546875" style="260" customWidth="1"/>
    <col min="5640" max="5640" width="30.85546875" style="260" bestFit="1" customWidth="1"/>
    <col min="5641" max="5875" width="8.85546875" style="260"/>
    <col min="5876" max="5876" width="26.140625" style="260" customWidth="1"/>
    <col min="5877" max="5877" width="15.140625" style="260" customWidth="1"/>
    <col min="5878" max="5878" width="19.85546875" style="260" customWidth="1"/>
    <col min="5879" max="5879" width="20" style="260" customWidth="1"/>
    <col min="5880" max="5880" width="11.42578125" style="260" customWidth="1"/>
    <col min="5881" max="5881" width="19.85546875" style="260" customWidth="1"/>
    <col min="5882" max="5882" width="15" style="260" customWidth="1"/>
    <col min="5883" max="5883" width="11.140625" style="260" bestFit="1" customWidth="1"/>
    <col min="5884" max="5884" width="10.140625" style="260" customWidth="1"/>
    <col min="5885" max="5885" width="11.42578125" style="260" customWidth="1"/>
    <col min="5886" max="5886" width="14.140625" style="260" customWidth="1"/>
    <col min="5887" max="5887" width="10" style="260" customWidth="1"/>
    <col min="5888" max="5888" width="12.85546875" style="260" customWidth="1"/>
    <col min="5889" max="5889" width="10" style="260" customWidth="1"/>
    <col min="5890" max="5890" width="15.140625" style="260" customWidth="1"/>
    <col min="5891" max="5891" width="10.140625" style="260" customWidth="1"/>
    <col min="5892" max="5892" width="11.85546875" style="260" customWidth="1"/>
    <col min="5893" max="5893" width="14" style="260" customWidth="1"/>
    <col min="5894" max="5894" width="16.140625" style="260" customWidth="1"/>
    <col min="5895" max="5895" width="24.85546875" style="260" customWidth="1"/>
    <col min="5896" max="5896" width="30.85546875" style="260" bestFit="1" customWidth="1"/>
    <col min="5897" max="6131" width="8.85546875" style="260"/>
    <col min="6132" max="6132" width="26.140625" style="260" customWidth="1"/>
    <col min="6133" max="6133" width="15.140625" style="260" customWidth="1"/>
    <col min="6134" max="6134" width="19.85546875" style="260" customWidth="1"/>
    <col min="6135" max="6135" width="20" style="260" customWidth="1"/>
    <col min="6136" max="6136" width="11.42578125" style="260" customWidth="1"/>
    <col min="6137" max="6137" width="19.85546875" style="260" customWidth="1"/>
    <col min="6138" max="6138" width="15" style="260" customWidth="1"/>
    <col min="6139" max="6139" width="11.140625" style="260" bestFit="1" customWidth="1"/>
    <col min="6140" max="6140" width="10.140625" style="260" customWidth="1"/>
    <col min="6141" max="6141" width="11.42578125" style="260" customWidth="1"/>
    <col min="6142" max="6142" width="14.140625" style="260" customWidth="1"/>
    <col min="6143" max="6143" width="10" style="260" customWidth="1"/>
    <col min="6144" max="6144" width="12.85546875" style="260" customWidth="1"/>
    <col min="6145" max="6145" width="10" style="260" customWidth="1"/>
    <col min="6146" max="6146" width="15.140625" style="260" customWidth="1"/>
    <col min="6147" max="6147" width="10.140625" style="260" customWidth="1"/>
    <col min="6148" max="6148" width="11.85546875" style="260" customWidth="1"/>
    <col min="6149" max="6149" width="14" style="260" customWidth="1"/>
    <col min="6150" max="6150" width="16.140625" style="260" customWidth="1"/>
    <col min="6151" max="6151" width="24.85546875" style="260" customWidth="1"/>
    <col min="6152" max="6152" width="30.85546875" style="260" bestFit="1" customWidth="1"/>
    <col min="6153" max="6387" width="8.85546875" style="260"/>
    <col min="6388" max="6388" width="26.140625" style="260" customWidth="1"/>
    <col min="6389" max="6389" width="15.140625" style="260" customWidth="1"/>
    <col min="6390" max="6390" width="19.85546875" style="260" customWidth="1"/>
    <col min="6391" max="6391" width="20" style="260" customWidth="1"/>
    <col min="6392" max="6392" width="11.42578125" style="260" customWidth="1"/>
    <col min="6393" max="6393" width="19.85546875" style="260" customWidth="1"/>
    <col min="6394" max="6394" width="15" style="260" customWidth="1"/>
    <col min="6395" max="6395" width="11.140625" style="260" bestFit="1" customWidth="1"/>
    <col min="6396" max="6396" width="10.140625" style="260" customWidth="1"/>
    <col min="6397" max="6397" width="11.42578125" style="260" customWidth="1"/>
    <col min="6398" max="6398" width="14.140625" style="260" customWidth="1"/>
    <col min="6399" max="6399" width="10" style="260" customWidth="1"/>
    <col min="6400" max="6400" width="12.85546875" style="260" customWidth="1"/>
    <col min="6401" max="6401" width="10" style="260" customWidth="1"/>
    <col min="6402" max="6402" width="15.140625" style="260" customWidth="1"/>
    <col min="6403" max="6403" width="10.140625" style="260" customWidth="1"/>
    <col min="6404" max="6404" width="11.85546875" style="260" customWidth="1"/>
    <col min="6405" max="6405" width="14" style="260" customWidth="1"/>
    <col min="6406" max="6406" width="16.140625" style="260" customWidth="1"/>
    <col min="6407" max="6407" width="24.85546875" style="260" customWidth="1"/>
    <col min="6408" max="6408" width="30.85546875" style="260" bestFit="1" customWidth="1"/>
    <col min="6409" max="6643" width="8.85546875" style="260"/>
    <col min="6644" max="6644" width="26.140625" style="260" customWidth="1"/>
    <col min="6645" max="6645" width="15.140625" style="260" customWidth="1"/>
    <col min="6646" max="6646" width="19.85546875" style="260" customWidth="1"/>
    <col min="6647" max="6647" width="20" style="260" customWidth="1"/>
    <col min="6648" max="6648" width="11.42578125" style="260" customWidth="1"/>
    <col min="6649" max="6649" width="19.85546875" style="260" customWidth="1"/>
    <col min="6650" max="6650" width="15" style="260" customWidth="1"/>
    <col min="6651" max="6651" width="11.140625" style="260" bestFit="1" customWidth="1"/>
    <col min="6652" max="6652" width="10.140625" style="260" customWidth="1"/>
    <col min="6653" max="6653" width="11.42578125" style="260" customWidth="1"/>
    <col min="6654" max="6654" width="14.140625" style="260" customWidth="1"/>
    <col min="6655" max="6655" width="10" style="260" customWidth="1"/>
    <col min="6656" max="6656" width="12.85546875" style="260" customWidth="1"/>
    <col min="6657" max="6657" width="10" style="260" customWidth="1"/>
    <col min="6658" max="6658" width="15.140625" style="260" customWidth="1"/>
    <col min="6659" max="6659" width="10.140625" style="260" customWidth="1"/>
    <col min="6660" max="6660" width="11.85546875" style="260" customWidth="1"/>
    <col min="6661" max="6661" width="14" style="260" customWidth="1"/>
    <col min="6662" max="6662" width="16.140625" style="260" customWidth="1"/>
    <col min="6663" max="6663" width="24.85546875" style="260" customWidth="1"/>
    <col min="6664" max="6664" width="30.85546875" style="260" bestFit="1" customWidth="1"/>
    <col min="6665" max="6899" width="8.85546875" style="260"/>
    <col min="6900" max="6900" width="26.140625" style="260" customWidth="1"/>
    <col min="6901" max="6901" width="15.140625" style="260" customWidth="1"/>
    <col min="6902" max="6902" width="19.85546875" style="260" customWidth="1"/>
    <col min="6903" max="6903" width="20" style="260" customWidth="1"/>
    <col min="6904" max="6904" width="11.42578125" style="260" customWidth="1"/>
    <col min="6905" max="6905" width="19.85546875" style="260" customWidth="1"/>
    <col min="6906" max="6906" width="15" style="260" customWidth="1"/>
    <col min="6907" max="6907" width="11.140625" style="260" bestFit="1" customWidth="1"/>
    <col min="6908" max="6908" width="10.140625" style="260" customWidth="1"/>
    <col min="6909" max="6909" width="11.42578125" style="260" customWidth="1"/>
    <col min="6910" max="6910" width="14.140625" style="260" customWidth="1"/>
    <col min="6911" max="6911" width="10" style="260" customWidth="1"/>
    <col min="6912" max="6912" width="12.85546875" style="260" customWidth="1"/>
    <col min="6913" max="6913" width="10" style="260" customWidth="1"/>
    <col min="6914" max="6914" width="15.140625" style="260" customWidth="1"/>
    <col min="6915" max="6915" width="10.140625" style="260" customWidth="1"/>
    <col min="6916" max="6916" width="11.85546875" style="260" customWidth="1"/>
    <col min="6917" max="6917" width="14" style="260" customWidth="1"/>
    <col min="6918" max="6918" width="16.140625" style="260" customWidth="1"/>
    <col min="6919" max="6919" width="24.85546875" style="260" customWidth="1"/>
    <col min="6920" max="6920" width="30.85546875" style="260" bestFit="1" customWidth="1"/>
    <col min="6921" max="7155" width="8.85546875" style="260"/>
    <col min="7156" max="7156" width="26.140625" style="260" customWidth="1"/>
    <col min="7157" max="7157" width="15.140625" style="260" customWidth="1"/>
    <col min="7158" max="7158" width="19.85546875" style="260" customWidth="1"/>
    <col min="7159" max="7159" width="20" style="260" customWidth="1"/>
    <col min="7160" max="7160" width="11.42578125" style="260" customWidth="1"/>
    <col min="7161" max="7161" width="19.85546875" style="260" customWidth="1"/>
    <col min="7162" max="7162" width="15" style="260" customWidth="1"/>
    <col min="7163" max="7163" width="11.140625" style="260" bestFit="1" customWidth="1"/>
    <col min="7164" max="7164" width="10.140625" style="260" customWidth="1"/>
    <col min="7165" max="7165" width="11.42578125" style="260" customWidth="1"/>
    <col min="7166" max="7166" width="14.140625" style="260" customWidth="1"/>
    <col min="7167" max="7167" width="10" style="260" customWidth="1"/>
    <col min="7168" max="7168" width="12.85546875" style="260" customWidth="1"/>
    <col min="7169" max="7169" width="10" style="260" customWidth="1"/>
    <col min="7170" max="7170" width="15.140625" style="260" customWidth="1"/>
    <col min="7171" max="7171" width="10.140625" style="260" customWidth="1"/>
    <col min="7172" max="7172" width="11.85546875" style="260" customWidth="1"/>
    <col min="7173" max="7173" width="14" style="260" customWidth="1"/>
    <col min="7174" max="7174" width="16.140625" style="260" customWidth="1"/>
    <col min="7175" max="7175" width="24.85546875" style="260" customWidth="1"/>
    <col min="7176" max="7176" width="30.85546875" style="260" bestFit="1" customWidth="1"/>
    <col min="7177" max="7411" width="8.85546875" style="260"/>
    <col min="7412" max="7412" width="26.140625" style="260" customWidth="1"/>
    <col min="7413" max="7413" width="15.140625" style="260" customWidth="1"/>
    <col min="7414" max="7414" width="19.85546875" style="260" customWidth="1"/>
    <col min="7415" max="7415" width="20" style="260" customWidth="1"/>
    <col min="7416" max="7416" width="11.42578125" style="260" customWidth="1"/>
    <col min="7417" max="7417" width="19.85546875" style="260" customWidth="1"/>
    <col min="7418" max="7418" width="15" style="260" customWidth="1"/>
    <col min="7419" max="7419" width="11.140625" style="260" bestFit="1" customWidth="1"/>
    <col min="7420" max="7420" width="10.140625" style="260" customWidth="1"/>
    <col min="7421" max="7421" width="11.42578125" style="260" customWidth="1"/>
    <col min="7422" max="7422" width="14.140625" style="260" customWidth="1"/>
    <col min="7423" max="7423" width="10" style="260" customWidth="1"/>
    <col min="7424" max="7424" width="12.85546875" style="260" customWidth="1"/>
    <col min="7425" max="7425" width="10" style="260" customWidth="1"/>
    <col min="7426" max="7426" width="15.140625" style="260" customWidth="1"/>
    <col min="7427" max="7427" width="10.140625" style="260" customWidth="1"/>
    <col min="7428" max="7428" width="11.85546875" style="260" customWidth="1"/>
    <col min="7429" max="7429" width="14" style="260" customWidth="1"/>
    <col min="7430" max="7430" width="16.140625" style="260" customWidth="1"/>
    <col min="7431" max="7431" width="24.85546875" style="260" customWidth="1"/>
    <col min="7432" max="7432" width="30.85546875" style="260" bestFit="1" customWidth="1"/>
    <col min="7433" max="7667" width="8.85546875" style="260"/>
    <col min="7668" max="7668" width="26.140625" style="260" customWidth="1"/>
    <col min="7669" max="7669" width="15.140625" style="260" customWidth="1"/>
    <col min="7670" max="7670" width="19.85546875" style="260" customWidth="1"/>
    <col min="7671" max="7671" width="20" style="260" customWidth="1"/>
    <col min="7672" max="7672" width="11.42578125" style="260" customWidth="1"/>
    <col min="7673" max="7673" width="19.85546875" style="260" customWidth="1"/>
    <col min="7674" max="7674" width="15" style="260" customWidth="1"/>
    <col min="7675" max="7675" width="11.140625" style="260" bestFit="1" customWidth="1"/>
    <col min="7676" max="7676" width="10.140625" style="260" customWidth="1"/>
    <col min="7677" max="7677" width="11.42578125" style="260" customWidth="1"/>
    <col min="7678" max="7678" width="14.140625" style="260" customWidth="1"/>
    <col min="7679" max="7679" width="10" style="260" customWidth="1"/>
    <col min="7680" max="7680" width="12.85546875" style="260" customWidth="1"/>
    <col min="7681" max="7681" width="10" style="260" customWidth="1"/>
    <col min="7682" max="7682" width="15.140625" style="260" customWidth="1"/>
    <col min="7683" max="7683" width="10.140625" style="260" customWidth="1"/>
    <col min="7684" max="7684" width="11.85546875" style="260" customWidth="1"/>
    <col min="7685" max="7685" width="14" style="260" customWidth="1"/>
    <col min="7686" max="7686" width="16.140625" style="260" customWidth="1"/>
    <col min="7687" max="7687" width="24.85546875" style="260" customWidth="1"/>
    <col min="7688" max="7688" width="30.85546875" style="260" bestFit="1" customWidth="1"/>
    <col min="7689" max="7923" width="8.85546875" style="260"/>
    <col min="7924" max="7924" width="26.140625" style="260" customWidth="1"/>
    <col min="7925" max="7925" width="15.140625" style="260" customWidth="1"/>
    <col min="7926" max="7926" width="19.85546875" style="260" customWidth="1"/>
    <col min="7927" max="7927" width="20" style="260" customWidth="1"/>
    <col min="7928" max="7928" width="11.42578125" style="260" customWidth="1"/>
    <col min="7929" max="7929" width="19.85546875" style="260" customWidth="1"/>
    <col min="7930" max="7930" width="15" style="260" customWidth="1"/>
    <col min="7931" max="7931" width="11.140625" style="260" bestFit="1" customWidth="1"/>
    <col min="7932" max="7932" width="10.140625" style="260" customWidth="1"/>
    <col min="7933" max="7933" width="11.42578125" style="260" customWidth="1"/>
    <col min="7934" max="7934" width="14.140625" style="260" customWidth="1"/>
    <col min="7935" max="7935" width="10" style="260" customWidth="1"/>
    <col min="7936" max="7936" width="12.85546875" style="260" customWidth="1"/>
    <col min="7937" max="7937" width="10" style="260" customWidth="1"/>
    <col min="7938" max="7938" width="15.140625" style="260" customWidth="1"/>
    <col min="7939" max="7939" width="10.140625" style="260" customWidth="1"/>
    <col min="7940" max="7940" width="11.85546875" style="260" customWidth="1"/>
    <col min="7941" max="7941" width="14" style="260" customWidth="1"/>
    <col min="7942" max="7942" width="16.140625" style="260" customWidth="1"/>
    <col min="7943" max="7943" width="24.85546875" style="260" customWidth="1"/>
    <col min="7944" max="7944" width="30.85546875" style="260" bestFit="1" customWidth="1"/>
    <col min="7945" max="8179" width="8.85546875" style="260"/>
    <col min="8180" max="8180" width="26.140625" style="260" customWidth="1"/>
    <col min="8181" max="8181" width="15.140625" style="260" customWidth="1"/>
    <col min="8182" max="8182" width="19.85546875" style="260" customWidth="1"/>
    <col min="8183" max="8183" width="20" style="260" customWidth="1"/>
    <col min="8184" max="8184" width="11.42578125" style="260" customWidth="1"/>
    <col min="8185" max="8185" width="19.85546875" style="260" customWidth="1"/>
    <col min="8186" max="8186" width="15" style="260" customWidth="1"/>
    <col min="8187" max="8187" width="11.140625" style="260" bestFit="1" customWidth="1"/>
    <col min="8188" max="8188" width="10.140625" style="260" customWidth="1"/>
    <col min="8189" max="8189" width="11.42578125" style="260" customWidth="1"/>
    <col min="8190" max="8190" width="14.140625" style="260" customWidth="1"/>
    <col min="8191" max="8191" width="10" style="260" customWidth="1"/>
    <col min="8192" max="8192" width="12.85546875" style="260" customWidth="1"/>
    <col min="8193" max="8193" width="10" style="260" customWidth="1"/>
    <col min="8194" max="8194" width="15.140625" style="260" customWidth="1"/>
    <col min="8195" max="8195" width="10.140625" style="260" customWidth="1"/>
    <col min="8196" max="8196" width="11.85546875" style="260" customWidth="1"/>
    <col min="8197" max="8197" width="14" style="260" customWidth="1"/>
    <col min="8198" max="8198" width="16.140625" style="260" customWidth="1"/>
    <col min="8199" max="8199" width="24.85546875" style="260" customWidth="1"/>
    <col min="8200" max="8200" width="30.85546875" style="260" bestFit="1" customWidth="1"/>
    <col min="8201" max="8435" width="8.85546875" style="260"/>
    <col min="8436" max="8436" width="26.140625" style="260" customWidth="1"/>
    <col min="8437" max="8437" width="15.140625" style="260" customWidth="1"/>
    <col min="8438" max="8438" width="19.85546875" style="260" customWidth="1"/>
    <col min="8439" max="8439" width="20" style="260" customWidth="1"/>
    <col min="8440" max="8440" width="11.42578125" style="260" customWidth="1"/>
    <col min="8441" max="8441" width="19.85546875" style="260" customWidth="1"/>
    <col min="8442" max="8442" width="15" style="260" customWidth="1"/>
    <col min="8443" max="8443" width="11.140625" style="260" bestFit="1" customWidth="1"/>
    <col min="8444" max="8444" width="10.140625" style="260" customWidth="1"/>
    <col min="8445" max="8445" width="11.42578125" style="260" customWidth="1"/>
    <col min="8446" max="8446" width="14.140625" style="260" customWidth="1"/>
    <col min="8447" max="8447" width="10" style="260" customWidth="1"/>
    <col min="8448" max="8448" width="12.85546875" style="260" customWidth="1"/>
    <col min="8449" max="8449" width="10" style="260" customWidth="1"/>
    <col min="8450" max="8450" width="15.140625" style="260" customWidth="1"/>
    <col min="8451" max="8451" width="10.140625" style="260" customWidth="1"/>
    <col min="8452" max="8452" width="11.85546875" style="260" customWidth="1"/>
    <col min="8453" max="8453" width="14" style="260" customWidth="1"/>
    <col min="8454" max="8454" width="16.140625" style="260" customWidth="1"/>
    <col min="8455" max="8455" width="24.85546875" style="260" customWidth="1"/>
    <col min="8456" max="8456" width="30.85546875" style="260" bestFit="1" customWidth="1"/>
    <col min="8457" max="8691" width="8.85546875" style="260"/>
    <col min="8692" max="8692" width="26.140625" style="260" customWidth="1"/>
    <col min="8693" max="8693" width="15.140625" style="260" customWidth="1"/>
    <col min="8694" max="8694" width="19.85546875" style="260" customWidth="1"/>
    <col min="8695" max="8695" width="20" style="260" customWidth="1"/>
    <col min="8696" max="8696" width="11.42578125" style="260" customWidth="1"/>
    <col min="8697" max="8697" width="19.85546875" style="260" customWidth="1"/>
    <col min="8698" max="8698" width="15" style="260" customWidth="1"/>
    <col min="8699" max="8699" width="11.140625" style="260" bestFit="1" customWidth="1"/>
    <col min="8700" max="8700" width="10.140625" style="260" customWidth="1"/>
    <col min="8701" max="8701" width="11.42578125" style="260" customWidth="1"/>
    <col min="8702" max="8702" width="14.140625" style="260" customWidth="1"/>
    <col min="8703" max="8703" width="10" style="260" customWidth="1"/>
    <col min="8704" max="8704" width="12.85546875" style="260" customWidth="1"/>
    <col min="8705" max="8705" width="10" style="260" customWidth="1"/>
    <col min="8706" max="8706" width="15.140625" style="260" customWidth="1"/>
    <col min="8707" max="8707" width="10.140625" style="260" customWidth="1"/>
    <col min="8708" max="8708" width="11.85546875" style="260" customWidth="1"/>
    <col min="8709" max="8709" width="14" style="260" customWidth="1"/>
    <col min="8710" max="8710" width="16.140625" style="260" customWidth="1"/>
    <col min="8711" max="8711" width="24.85546875" style="260" customWidth="1"/>
    <col min="8712" max="8712" width="30.85546875" style="260" bestFit="1" customWidth="1"/>
    <col min="8713" max="8947" width="8.85546875" style="260"/>
    <col min="8948" max="8948" width="26.140625" style="260" customWidth="1"/>
    <col min="8949" max="8949" width="15.140625" style="260" customWidth="1"/>
    <col min="8950" max="8950" width="19.85546875" style="260" customWidth="1"/>
    <col min="8951" max="8951" width="20" style="260" customWidth="1"/>
    <col min="8952" max="8952" width="11.42578125" style="260" customWidth="1"/>
    <col min="8953" max="8953" width="19.85546875" style="260" customWidth="1"/>
    <col min="8954" max="8954" width="15" style="260" customWidth="1"/>
    <col min="8955" max="8955" width="11.140625" style="260" bestFit="1" customWidth="1"/>
    <col min="8956" max="8956" width="10.140625" style="260" customWidth="1"/>
    <col min="8957" max="8957" width="11.42578125" style="260" customWidth="1"/>
    <col min="8958" max="8958" width="14.140625" style="260" customWidth="1"/>
    <col min="8959" max="8959" width="10" style="260" customWidth="1"/>
    <col min="8960" max="8960" width="12.85546875" style="260" customWidth="1"/>
    <col min="8961" max="8961" width="10" style="260" customWidth="1"/>
    <col min="8962" max="8962" width="15.140625" style="260" customWidth="1"/>
    <col min="8963" max="8963" width="10.140625" style="260" customWidth="1"/>
    <col min="8964" max="8964" width="11.85546875" style="260" customWidth="1"/>
    <col min="8965" max="8965" width="14" style="260" customWidth="1"/>
    <col min="8966" max="8966" width="16.140625" style="260" customWidth="1"/>
    <col min="8967" max="8967" width="24.85546875" style="260" customWidth="1"/>
    <col min="8968" max="8968" width="30.85546875" style="260" bestFit="1" customWidth="1"/>
    <col min="8969" max="9203" width="8.85546875" style="260"/>
    <col min="9204" max="9204" width="26.140625" style="260" customWidth="1"/>
    <col min="9205" max="9205" width="15.140625" style="260" customWidth="1"/>
    <col min="9206" max="9206" width="19.85546875" style="260" customWidth="1"/>
    <col min="9207" max="9207" width="20" style="260" customWidth="1"/>
    <col min="9208" max="9208" width="11.42578125" style="260" customWidth="1"/>
    <col min="9209" max="9209" width="19.85546875" style="260" customWidth="1"/>
    <col min="9210" max="9210" width="15" style="260" customWidth="1"/>
    <col min="9211" max="9211" width="11.140625" style="260" bestFit="1" customWidth="1"/>
    <col min="9212" max="9212" width="10.140625" style="260" customWidth="1"/>
    <col min="9213" max="9213" width="11.42578125" style="260" customWidth="1"/>
    <col min="9214" max="9214" width="14.140625" style="260" customWidth="1"/>
    <col min="9215" max="9215" width="10" style="260" customWidth="1"/>
    <col min="9216" max="9216" width="12.85546875" style="260" customWidth="1"/>
    <col min="9217" max="9217" width="10" style="260" customWidth="1"/>
    <col min="9218" max="9218" width="15.140625" style="260" customWidth="1"/>
    <col min="9219" max="9219" width="10.140625" style="260" customWidth="1"/>
    <col min="9220" max="9220" width="11.85546875" style="260" customWidth="1"/>
    <col min="9221" max="9221" width="14" style="260" customWidth="1"/>
    <col min="9222" max="9222" width="16.140625" style="260" customWidth="1"/>
    <col min="9223" max="9223" width="24.85546875" style="260" customWidth="1"/>
    <col min="9224" max="9224" width="30.85546875" style="260" bestFit="1" customWidth="1"/>
    <col min="9225" max="9459" width="8.85546875" style="260"/>
    <col min="9460" max="9460" width="26.140625" style="260" customWidth="1"/>
    <col min="9461" max="9461" width="15.140625" style="260" customWidth="1"/>
    <col min="9462" max="9462" width="19.85546875" style="260" customWidth="1"/>
    <col min="9463" max="9463" width="20" style="260" customWidth="1"/>
    <col min="9464" max="9464" width="11.42578125" style="260" customWidth="1"/>
    <col min="9465" max="9465" width="19.85546875" style="260" customWidth="1"/>
    <col min="9466" max="9466" width="15" style="260" customWidth="1"/>
    <col min="9467" max="9467" width="11.140625" style="260" bestFit="1" customWidth="1"/>
    <col min="9468" max="9468" width="10.140625" style="260" customWidth="1"/>
    <col min="9469" max="9469" width="11.42578125" style="260" customWidth="1"/>
    <col min="9470" max="9470" width="14.140625" style="260" customWidth="1"/>
    <col min="9471" max="9471" width="10" style="260" customWidth="1"/>
    <col min="9472" max="9472" width="12.85546875" style="260" customWidth="1"/>
    <col min="9473" max="9473" width="10" style="260" customWidth="1"/>
    <col min="9474" max="9474" width="15.140625" style="260" customWidth="1"/>
    <col min="9475" max="9475" width="10.140625" style="260" customWidth="1"/>
    <col min="9476" max="9476" width="11.85546875" style="260" customWidth="1"/>
    <col min="9477" max="9477" width="14" style="260" customWidth="1"/>
    <col min="9478" max="9478" width="16.140625" style="260" customWidth="1"/>
    <col min="9479" max="9479" width="24.85546875" style="260" customWidth="1"/>
    <col min="9480" max="9480" width="30.85546875" style="260" bestFit="1" customWidth="1"/>
    <col min="9481" max="9715" width="8.85546875" style="260"/>
    <col min="9716" max="9716" width="26.140625" style="260" customWidth="1"/>
    <col min="9717" max="9717" width="15.140625" style="260" customWidth="1"/>
    <col min="9718" max="9718" width="19.85546875" style="260" customWidth="1"/>
    <col min="9719" max="9719" width="20" style="260" customWidth="1"/>
    <col min="9720" max="9720" width="11.42578125" style="260" customWidth="1"/>
    <col min="9721" max="9721" width="19.85546875" style="260" customWidth="1"/>
    <col min="9722" max="9722" width="15" style="260" customWidth="1"/>
    <col min="9723" max="9723" width="11.140625" style="260" bestFit="1" customWidth="1"/>
    <col min="9724" max="9724" width="10.140625" style="260" customWidth="1"/>
    <col min="9725" max="9725" width="11.42578125" style="260" customWidth="1"/>
    <col min="9726" max="9726" width="14.140625" style="260" customWidth="1"/>
    <col min="9727" max="9727" width="10" style="260" customWidth="1"/>
    <col min="9728" max="9728" width="12.85546875" style="260" customWidth="1"/>
    <col min="9729" max="9729" width="10" style="260" customWidth="1"/>
    <col min="9730" max="9730" width="15.140625" style="260" customWidth="1"/>
    <col min="9731" max="9731" width="10.140625" style="260" customWidth="1"/>
    <col min="9732" max="9732" width="11.85546875" style="260" customWidth="1"/>
    <col min="9733" max="9733" width="14" style="260" customWidth="1"/>
    <col min="9734" max="9734" width="16.140625" style="260" customWidth="1"/>
    <col min="9735" max="9735" width="24.85546875" style="260" customWidth="1"/>
    <col min="9736" max="9736" width="30.85546875" style="260" bestFit="1" customWidth="1"/>
    <col min="9737" max="9971" width="8.85546875" style="260"/>
    <col min="9972" max="9972" width="26.140625" style="260" customWidth="1"/>
    <col min="9973" max="9973" width="15.140625" style="260" customWidth="1"/>
    <col min="9974" max="9974" width="19.85546875" style="260" customWidth="1"/>
    <col min="9975" max="9975" width="20" style="260" customWidth="1"/>
    <col min="9976" max="9976" width="11.42578125" style="260" customWidth="1"/>
    <col min="9977" max="9977" width="19.85546875" style="260" customWidth="1"/>
    <col min="9978" max="9978" width="15" style="260" customWidth="1"/>
    <col min="9979" max="9979" width="11.140625" style="260" bestFit="1" customWidth="1"/>
    <col min="9980" max="9980" width="10.140625" style="260" customWidth="1"/>
    <col min="9981" max="9981" width="11.42578125" style="260" customWidth="1"/>
    <col min="9982" max="9982" width="14.140625" style="260" customWidth="1"/>
    <col min="9983" max="9983" width="10" style="260" customWidth="1"/>
    <col min="9984" max="9984" width="12.85546875" style="260" customWidth="1"/>
    <col min="9985" max="9985" width="10" style="260" customWidth="1"/>
    <col min="9986" max="9986" width="15.140625" style="260" customWidth="1"/>
    <col min="9987" max="9987" width="10.140625" style="260" customWidth="1"/>
    <col min="9988" max="9988" width="11.85546875" style="260" customWidth="1"/>
    <col min="9989" max="9989" width="14" style="260" customWidth="1"/>
    <col min="9990" max="9990" width="16.140625" style="260" customWidth="1"/>
    <col min="9991" max="9991" width="24.85546875" style="260" customWidth="1"/>
    <col min="9992" max="9992" width="30.85546875" style="260" bestFit="1" customWidth="1"/>
    <col min="9993" max="10227" width="8.85546875" style="260"/>
    <col min="10228" max="10228" width="26.140625" style="260" customWidth="1"/>
    <col min="10229" max="10229" width="15.140625" style="260" customWidth="1"/>
    <col min="10230" max="10230" width="19.85546875" style="260" customWidth="1"/>
    <col min="10231" max="10231" width="20" style="260" customWidth="1"/>
    <col min="10232" max="10232" width="11.42578125" style="260" customWidth="1"/>
    <col min="10233" max="10233" width="19.85546875" style="260" customWidth="1"/>
    <col min="10234" max="10234" width="15" style="260" customWidth="1"/>
    <col min="10235" max="10235" width="11.140625" style="260" bestFit="1" customWidth="1"/>
    <col min="10236" max="10236" width="10.140625" style="260" customWidth="1"/>
    <col min="10237" max="10237" width="11.42578125" style="260" customWidth="1"/>
    <col min="10238" max="10238" width="14.140625" style="260" customWidth="1"/>
    <col min="10239" max="10239" width="10" style="260" customWidth="1"/>
    <col min="10240" max="10240" width="12.85546875" style="260" customWidth="1"/>
    <col min="10241" max="10241" width="10" style="260" customWidth="1"/>
    <col min="10242" max="10242" width="15.140625" style="260" customWidth="1"/>
    <col min="10243" max="10243" width="10.140625" style="260" customWidth="1"/>
    <col min="10244" max="10244" width="11.85546875" style="260" customWidth="1"/>
    <col min="10245" max="10245" width="14" style="260" customWidth="1"/>
    <col min="10246" max="10246" width="16.140625" style="260" customWidth="1"/>
    <col min="10247" max="10247" width="24.85546875" style="260" customWidth="1"/>
    <col min="10248" max="10248" width="30.85546875" style="260" bestFit="1" customWidth="1"/>
    <col min="10249" max="10483" width="8.85546875" style="260"/>
    <col min="10484" max="10484" width="26.140625" style="260" customWidth="1"/>
    <col min="10485" max="10485" width="15.140625" style="260" customWidth="1"/>
    <col min="10486" max="10486" width="19.85546875" style="260" customWidth="1"/>
    <col min="10487" max="10487" width="20" style="260" customWidth="1"/>
    <col min="10488" max="10488" width="11.42578125" style="260" customWidth="1"/>
    <col min="10489" max="10489" width="19.85546875" style="260" customWidth="1"/>
    <col min="10490" max="10490" width="15" style="260" customWidth="1"/>
    <col min="10491" max="10491" width="11.140625" style="260" bestFit="1" customWidth="1"/>
    <col min="10492" max="10492" width="10.140625" style="260" customWidth="1"/>
    <col min="10493" max="10493" width="11.42578125" style="260" customWidth="1"/>
    <col min="10494" max="10494" width="14.140625" style="260" customWidth="1"/>
    <col min="10495" max="10495" width="10" style="260" customWidth="1"/>
    <col min="10496" max="10496" width="12.85546875" style="260" customWidth="1"/>
    <col min="10497" max="10497" width="10" style="260" customWidth="1"/>
    <col min="10498" max="10498" width="15.140625" style="260" customWidth="1"/>
    <col min="10499" max="10499" width="10.140625" style="260" customWidth="1"/>
    <col min="10500" max="10500" width="11.85546875" style="260" customWidth="1"/>
    <col min="10501" max="10501" width="14" style="260" customWidth="1"/>
    <col min="10502" max="10502" width="16.140625" style="260" customWidth="1"/>
    <col min="10503" max="10503" width="24.85546875" style="260" customWidth="1"/>
    <col min="10504" max="10504" width="30.85546875" style="260" bestFit="1" customWidth="1"/>
    <col min="10505" max="10739" width="8.85546875" style="260"/>
    <col min="10740" max="10740" width="26.140625" style="260" customWidth="1"/>
    <col min="10741" max="10741" width="15.140625" style="260" customWidth="1"/>
    <col min="10742" max="10742" width="19.85546875" style="260" customWidth="1"/>
    <col min="10743" max="10743" width="20" style="260" customWidth="1"/>
    <col min="10744" max="10744" width="11.42578125" style="260" customWidth="1"/>
    <col min="10745" max="10745" width="19.85546875" style="260" customWidth="1"/>
    <col min="10746" max="10746" width="15" style="260" customWidth="1"/>
    <col min="10747" max="10747" width="11.140625" style="260" bestFit="1" customWidth="1"/>
    <col min="10748" max="10748" width="10.140625" style="260" customWidth="1"/>
    <col min="10749" max="10749" width="11.42578125" style="260" customWidth="1"/>
    <col min="10750" max="10750" width="14.140625" style="260" customWidth="1"/>
    <col min="10751" max="10751" width="10" style="260" customWidth="1"/>
    <col min="10752" max="10752" width="12.85546875" style="260" customWidth="1"/>
    <col min="10753" max="10753" width="10" style="260" customWidth="1"/>
    <col min="10754" max="10754" width="15.140625" style="260" customWidth="1"/>
    <col min="10755" max="10755" width="10.140625" style="260" customWidth="1"/>
    <col min="10756" max="10756" width="11.85546875" style="260" customWidth="1"/>
    <col min="10757" max="10757" width="14" style="260" customWidth="1"/>
    <col min="10758" max="10758" width="16.140625" style="260" customWidth="1"/>
    <col min="10759" max="10759" width="24.85546875" style="260" customWidth="1"/>
    <col min="10760" max="10760" width="30.85546875" style="260" bestFit="1" customWidth="1"/>
    <col min="10761" max="10995" width="8.85546875" style="260"/>
    <col min="10996" max="10996" width="26.140625" style="260" customWidth="1"/>
    <col min="10997" max="10997" width="15.140625" style="260" customWidth="1"/>
    <col min="10998" max="10998" width="19.85546875" style="260" customWidth="1"/>
    <col min="10999" max="10999" width="20" style="260" customWidth="1"/>
    <col min="11000" max="11000" width="11.42578125" style="260" customWidth="1"/>
    <col min="11001" max="11001" width="19.85546875" style="260" customWidth="1"/>
    <col min="11002" max="11002" width="15" style="260" customWidth="1"/>
    <col min="11003" max="11003" width="11.140625" style="260" bestFit="1" customWidth="1"/>
    <col min="11004" max="11004" width="10.140625" style="260" customWidth="1"/>
    <col min="11005" max="11005" width="11.42578125" style="260" customWidth="1"/>
    <col min="11006" max="11006" width="14.140625" style="260" customWidth="1"/>
    <col min="11007" max="11007" width="10" style="260" customWidth="1"/>
    <col min="11008" max="11008" width="12.85546875" style="260" customWidth="1"/>
    <col min="11009" max="11009" width="10" style="260" customWidth="1"/>
    <col min="11010" max="11010" width="15.140625" style="260" customWidth="1"/>
    <col min="11011" max="11011" width="10.140625" style="260" customWidth="1"/>
    <col min="11012" max="11012" width="11.85546875" style="260" customWidth="1"/>
    <col min="11013" max="11013" width="14" style="260" customWidth="1"/>
    <col min="11014" max="11014" width="16.140625" style="260" customWidth="1"/>
    <col min="11015" max="11015" width="24.85546875" style="260" customWidth="1"/>
    <col min="11016" max="11016" width="30.85546875" style="260" bestFit="1" customWidth="1"/>
    <col min="11017" max="11251" width="8.85546875" style="260"/>
    <col min="11252" max="11252" width="26.140625" style="260" customWidth="1"/>
    <col min="11253" max="11253" width="15.140625" style="260" customWidth="1"/>
    <col min="11254" max="11254" width="19.85546875" style="260" customWidth="1"/>
    <col min="11255" max="11255" width="20" style="260" customWidth="1"/>
    <col min="11256" max="11256" width="11.42578125" style="260" customWidth="1"/>
    <col min="11257" max="11257" width="19.85546875" style="260" customWidth="1"/>
    <col min="11258" max="11258" width="15" style="260" customWidth="1"/>
    <col min="11259" max="11259" width="11.140625" style="260" bestFit="1" customWidth="1"/>
    <col min="11260" max="11260" width="10.140625" style="260" customWidth="1"/>
    <col min="11261" max="11261" width="11.42578125" style="260" customWidth="1"/>
    <col min="11262" max="11262" width="14.140625" style="260" customWidth="1"/>
    <col min="11263" max="11263" width="10" style="260" customWidth="1"/>
    <col min="11264" max="11264" width="12.85546875" style="260" customWidth="1"/>
    <col min="11265" max="11265" width="10" style="260" customWidth="1"/>
    <col min="11266" max="11266" width="15.140625" style="260" customWidth="1"/>
    <col min="11267" max="11267" width="10.140625" style="260" customWidth="1"/>
    <col min="11268" max="11268" width="11.85546875" style="260" customWidth="1"/>
    <col min="11269" max="11269" width="14" style="260" customWidth="1"/>
    <col min="11270" max="11270" width="16.140625" style="260" customWidth="1"/>
    <col min="11271" max="11271" width="24.85546875" style="260" customWidth="1"/>
    <col min="11272" max="11272" width="30.85546875" style="260" bestFit="1" customWidth="1"/>
    <col min="11273" max="11507" width="8.85546875" style="260"/>
    <col min="11508" max="11508" width="26.140625" style="260" customWidth="1"/>
    <col min="11509" max="11509" width="15.140625" style="260" customWidth="1"/>
    <col min="11510" max="11510" width="19.85546875" style="260" customWidth="1"/>
    <col min="11511" max="11511" width="20" style="260" customWidth="1"/>
    <col min="11512" max="11512" width="11.42578125" style="260" customWidth="1"/>
    <col min="11513" max="11513" width="19.85546875" style="260" customWidth="1"/>
    <col min="11514" max="11514" width="15" style="260" customWidth="1"/>
    <col min="11515" max="11515" width="11.140625" style="260" bestFit="1" customWidth="1"/>
    <col min="11516" max="11516" width="10.140625" style="260" customWidth="1"/>
    <col min="11517" max="11517" width="11.42578125" style="260" customWidth="1"/>
    <col min="11518" max="11518" width="14.140625" style="260" customWidth="1"/>
    <col min="11519" max="11519" width="10" style="260" customWidth="1"/>
    <col min="11520" max="11520" width="12.85546875" style="260" customWidth="1"/>
    <col min="11521" max="11521" width="10" style="260" customWidth="1"/>
    <col min="11522" max="11522" width="15.140625" style="260" customWidth="1"/>
    <col min="11523" max="11523" width="10.140625" style="260" customWidth="1"/>
    <col min="11524" max="11524" width="11.85546875" style="260" customWidth="1"/>
    <col min="11525" max="11525" width="14" style="260" customWidth="1"/>
    <col min="11526" max="11526" width="16.140625" style="260" customWidth="1"/>
    <col min="11527" max="11527" width="24.85546875" style="260" customWidth="1"/>
    <col min="11528" max="11528" width="30.85546875" style="260" bestFit="1" customWidth="1"/>
    <col min="11529" max="11763" width="8.85546875" style="260"/>
    <col min="11764" max="11764" width="26.140625" style="260" customWidth="1"/>
    <col min="11765" max="11765" width="15.140625" style="260" customWidth="1"/>
    <col min="11766" max="11766" width="19.85546875" style="260" customWidth="1"/>
    <col min="11767" max="11767" width="20" style="260" customWidth="1"/>
    <col min="11768" max="11768" width="11.42578125" style="260" customWidth="1"/>
    <col min="11769" max="11769" width="19.85546875" style="260" customWidth="1"/>
    <col min="11770" max="11770" width="15" style="260" customWidth="1"/>
    <col min="11771" max="11771" width="11.140625" style="260" bestFit="1" customWidth="1"/>
    <col min="11772" max="11772" width="10.140625" style="260" customWidth="1"/>
    <col min="11773" max="11773" width="11.42578125" style="260" customWidth="1"/>
    <col min="11774" max="11774" width="14.140625" style="260" customWidth="1"/>
    <col min="11775" max="11775" width="10" style="260" customWidth="1"/>
    <col min="11776" max="11776" width="12.85546875" style="260" customWidth="1"/>
    <col min="11777" max="11777" width="10" style="260" customWidth="1"/>
    <col min="11778" max="11778" width="15.140625" style="260" customWidth="1"/>
    <col min="11779" max="11779" width="10.140625" style="260" customWidth="1"/>
    <col min="11780" max="11780" width="11.85546875" style="260" customWidth="1"/>
    <col min="11781" max="11781" width="14" style="260" customWidth="1"/>
    <col min="11782" max="11782" width="16.140625" style="260" customWidth="1"/>
    <col min="11783" max="11783" width="24.85546875" style="260" customWidth="1"/>
    <col min="11784" max="11784" width="30.85546875" style="260" bestFit="1" customWidth="1"/>
    <col min="11785" max="12019" width="8.85546875" style="260"/>
    <col min="12020" max="12020" width="26.140625" style="260" customWidth="1"/>
    <col min="12021" max="12021" width="15.140625" style="260" customWidth="1"/>
    <col min="12022" max="12022" width="19.85546875" style="260" customWidth="1"/>
    <col min="12023" max="12023" width="20" style="260" customWidth="1"/>
    <col min="12024" max="12024" width="11.42578125" style="260" customWidth="1"/>
    <col min="12025" max="12025" width="19.85546875" style="260" customWidth="1"/>
    <col min="12026" max="12026" width="15" style="260" customWidth="1"/>
    <col min="12027" max="12027" width="11.140625" style="260" bestFit="1" customWidth="1"/>
    <col min="12028" max="12028" width="10.140625" style="260" customWidth="1"/>
    <col min="12029" max="12029" width="11.42578125" style="260" customWidth="1"/>
    <col min="12030" max="12030" width="14.140625" style="260" customWidth="1"/>
    <col min="12031" max="12031" width="10" style="260" customWidth="1"/>
    <col min="12032" max="12032" width="12.85546875" style="260" customWidth="1"/>
    <col min="12033" max="12033" width="10" style="260" customWidth="1"/>
    <col min="12034" max="12034" width="15.140625" style="260" customWidth="1"/>
    <col min="12035" max="12035" width="10.140625" style="260" customWidth="1"/>
    <col min="12036" max="12036" width="11.85546875" style="260" customWidth="1"/>
    <col min="12037" max="12037" width="14" style="260" customWidth="1"/>
    <col min="12038" max="12038" width="16.140625" style="260" customWidth="1"/>
    <col min="12039" max="12039" width="24.85546875" style="260" customWidth="1"/>
    <col min="12040" max="12040" width="30.85546875" style="260" bestFit="1" customWidth="1"/>
    <col min="12041" max="12275" width="8.85546875" style="260"/>
    <col min="12276" max="12276" width="26.140625" style="260" customWidth="1"/>
    <col min="12277" max="12277" width="15.140625" style="260" customWidth="1"/>
    <col min="12278" max="12278" width="19.85546875" style="260" customWidth="1"/>
    <col min="12279" max="12279" width="20" style="260" customWidth="1"/>
    <col min="12280" max="12280" width="11.42578125" style="260" customWidth="1"/>
    <col min="12281" max="12281" width="19.85546875" style="260" customWidth="1"/>
    <col min="12282" max="12282" width="15" style="260" customWidth="1"/>
    <col min="12283" max="12283" width="11.140625" style="260" bestFit="1" customWidth="1"/>
    <col min="12284" max="12284" width="10.140625" style="260" customWidth="1"/>
    <col min="12285" max="12285" width="11.42578125" style="260" customWidth="1"/>
    <col min="12286" max="12286" width="14.140625" style="260" customWidth="1"/>
    <col min="12287" max="12287" width="10" style="260" customWidth="1"/>
    <col min="12288" max="12288" width="12.85546875" style="260" customWidth="1"/>
    <col min="12289" max="12289" width="10" style="260" customWidth="1"/>
    <col min="12290" max="12290" width="15.140625" style="260" customWidth="1"/>
    <col min="12291" max="12291" width="10.140625" style="260" customWidth="1"/>
    <col min="12292" max="12292" width="11.85546875" style="260" customWidth="1"/>
    <col min="12293" max="12293" width="14" style="260" customWidth="1"/>
    <col min="12294" max="12294" width="16.140625" style="260" customWidth="1"/>
    <col min="12295" max="12295" width="24.85546875" style="260" customWidth="1"/>
    <col min="12296" max="12296" width="30.85546875" style="260" bestFit="1" customWidth="1"/>
    <col min="12297" max="12531" width="8.85546875" style="260"/>
    <col min="12532" max="12532" width="26.140625" style="260" customWidth="1"/>
    <col min="12533" max="12533" width="15.140625" style="260" customWidth="1"/>
    <col min="12534" max="12534" width="19.85546875" style="260" customWidth="1"/>
    <col min="12535" max="12535" width="20" style="260" customWidth="1"/>
    <col min="12536" max="12536" width="11.42578125" style="260" customWidth="1"/>
    <col min="12537" max="12537" width="19.85546875" style="260" customWidth="1"/>
    <col min="12538" max="12538" width="15" style="260" customWidth="1"/>
    <col min="12539" max="12539" width="11.140625" style="260" bestFit="1" customWidth="1"/>
    <col min="12540" max="12540" width="10.140625" style="260" customWidth="1"/>
    <col min="12541" max="12541" width="11.42578125" style="260" customWidth="1"/>
    <col min="12542" max="12542" width="14.140625" style="260" customWidth="1"/>
    <col min="12543" max="12543" width="10" style="260" customWidth="1"/>
    <col min="12544" max="12544" width="12.85546875" style="260" customWidth="1"/>
    <col min="12545" max="12545" width="10" style="260" customWidth="1"/>
    <col min="12546" max="12546" width="15.140625" style="260" customWidth="1"/>
    <col min="12547" max="12547" width="10.140625" style="260" customWidth="1"/>
    <col min="12548" max="12548" width="11.85546875" style="260" customWidth="1"/>
    <col min="12549" max="12549" width="14" style="260" customWidth="1"/>
    <col min="12550" max="12550" width="16.140625" style="260" customWidth="1"/>
    <col min="12551" max="12551" width="24.85546875" style="260" customWidth="1"/>
    <col min="12552" max="12552" width="30.85546875" style="260" bestFit="1" customWidth="1"/>
    <col min="12553" max="12787" width="8.85546875" style="260"/>
    <col min="12788" max="12788" width="26.140625" style="260" customWidth="1"/>
    <col min="12789" max="12789" width="15.140625" style="260" customWidth="1"/>
    <col min="12790" max="12790" width="19.85546875" style="260" customWidth="1"/>
    <col min="12791" max="12791" width="20" style="260" customWidth="1"/>
    <col min="12792" max="12792" width="11.42578125" style="260" customWidth="1"/>
    <col min="12793" max="12793" width="19.85546875" style="260" customWidth="1"/>
    <col min="12794" max="12794" width="15" style="260" customWidth="1"/>
    <col min="12795" max="12795" width="11.140625" style="260" bestFit="1" customWidth="1"/>
    <col min="12796" max="12796" width="10.140625" style="260" customWidth="1"/>
    <col min="12797" max="12797" width="11.42578125" style="260" customWidth="1"/>
    <col min="12798" max="12798" width="14.140625" style="260" customWidth="1"/>
    <col min="12799" max="12799" width="10" style="260" customWidth="1"/>
    <col min="12800" max="12800" width="12.85546875" style="260" customWidth="1"/>
    <col min="12801" max="12801" width="10" style="260" customWidth="1"/>
    <col min="12802" max="12802" width="15.140625" style="260" customWidth="1"/>
    <col min="12803" max="12803" width="10.140625" style="260" customWidth="1"/>
    <col min="12804" max="12804" width="11.85546875" style="260" customWidth="1"/>
    <col min="12805" max="12805" width="14" style="260" customWidth="1"/>
    <col min="12806" max="12806" width="16.140625" style="260" customWidth="1"/>
    <col min="12807" max="12807" width="24.85546875" style="260" customWidth="1"/>
    <col min="12808" max="12808" width="30.85546875" style="260" bestFit="1" customWidth="1"/>
    <col min="12809" max="13043" width="8.85546875" style="260"/>
    <col min="13044" max="13044" width="26.140625" style="260" customWidth="1"/>
    <col min="13045" max="13045" width="15.140625" style="260" customWidth="1"/>
    <col min="13046" max="13046" width="19.85546875" style="260" customWidth="1"/>
    <col min="13047" max="13047" width="20" style="260" customWidth="1"/>
    <col min="13048" max="13048" width="11.42578125" style="260" customWidth="1"/>
    <col min="13049" max="13049" width="19.85546875" style="260" customWidth="1"/>
    <col min="13050" max="13050" width="15" style="260" customWidth="1"/>
    <col min="13051" max="13051" width="11.140625" style="260" bestFit="1" customWidth="1"/>
    <col min="13052" max="13052" width="10.140625" style="260" customWidth="1"/>
    <col min="13053" max="13053" width="11.42578125" style="260" customWidth="1"/>
    <col min="13054" max="13054" width="14.140625" style="260" customWidth="1"/>
    <col min="13055" max="13055" width="10" style="260" customWidth="1"/>
    <col min="13056" max="13056" width="12.85546875" style="260" customWidth="1"/>
    <col min="13057" max="13057" width="10" style="260" customWidth="1"/>
    <col min="13058" max="13058" width="15.140625" style="260" customWidth="1"/>
    <col min="13059" max="13059" width="10.140625" style="260" customWidth="1"/>
    <col min="13060" max="13060" width="11.85546875" style="260" customWidth="1"/>
    <col min="13061" max="13061" width="14" style="260" customWidth="1"/>
    <col min="13062" max="13062" width="16.140625" style="260" customWidth="1"/>
    <col min="13063" max="13063" width="24.85546875" style="260" customWidth="1"/>
    <col min="13064" max="13064" width="30.85546875" style="260" bestFit="1" customWidth="1"/>
    <col min="13065" max="13299" width="8.85546875" style="260"/>
    <col min="13300" max="13300" width="26.140625" style="260" customWidth="1"/>
    <col min="13301" max="13301" width="15.140625" style="260" customWidth="1"/>
    <col min="13302" max="13302" width="19.85546875" style="260" customWidth="1"/>
    <col min="13303" max="13303" width="20" style="260" customWidth="1"/>
    <col min="13304" max="13304" width="11.42578125" style="260" customWidth="1"/>
    <col min="13305" max="13305" width="19.85546875" style="260" customWidth="1"/>
    <col min="13306" max="13306" width="15" style="260" customWidth="1"/>
    <col min="13307" max="13307" width="11.140625" style="260" bestFit="1" customWidth="1"/>
    <col min="13308" max="13308" width="10.140625" style="260" customWidth="1"/>
    <col min="13309" max="13309" width="11.42578125" style="260" customWidth="1"/>
    <col min="13310" max="13310" width="14.140625" style="260" customWidth="1"/>
    <col min="13311" max="13311" width="10" style="260" customWidth="1"/>
    <col min="13312" max="13312" width="12.85546875" style="260" customWidth="1"/>
    <col min="13313" max="13313" width="10" style="260" customWidth="1"/>
    <col min="13314" max="13314" width="15.140625" style="260" customWidth="1"/>
    <col min="13315" max="13315" width="10.140625" style="260" customWidth="1"/>
    <col min="13316" max="13316" width="11.85546875" style="260" customWidth="1"/>
    <col min="13317" max="13317" width="14" style="260" customWidth="1"/>
    <col min="13318" max="13318" width="16.140625" style="260" customWidth="1"/>
    <col min="13319" max="13319" width="24.85546875" style="260" customWidth="1"/>
    <col min="13320" max="13320" width="30.85546875" style="260" bestFit="1" customWidth="1"/>
    <col min="13321" max="13555" width="8.85546875" style="260"/>
    <col min="13556" max="13556" width="26.140625" style="260" customWidth="1"/>
    <col min="13557" max="13557" width="15.140625" style="260" customWidth="1"/>
    <col min="13558" max="13558" width="19.85546875" style="260" customWidth="1"/>
    <col min="13559" max="13559" width="20" style="260" customWidth="1"/>
    <col min="13560" max="13560" width="11.42578125" style="260" customWidth="1"/>
    <col min="13561" max="13561" width="19.85546875" style="260" customWidth="1"/>
    <col min="13562" max="13562" width="15" style="260" customWidth="1"/>
    <col min="13563" max="13563" width="11.140625" style="260" bestFit="1" customWidth="1"/>
    <col min="13564" max="13564" width="10.140625" style="260" customWidth="1"/>
    <col min="13565" max="13565" width="11.42578125" style="260" customWidth="1"/>
    <col min="13566" max="13566" width="14.140625" style="260" customWidth="1"/>
    <col min="13567" max="13567" width="10" style="260" customWidth="1"/>
    <col min="13568" max="13568" width="12.85546875" style="260" customWidth="1"/>
    <col min="13569" max="13569" width="10" style="260" customWidth="1"/>
    <col min="13570" max="13570" width="15.140625" style="260" customWidth="1"/>
    <col min="13571" max="13571" width="10.140625" style="260" customWidth="1"/>
    <col min="13572" max="13572" width="11.85546875" style="260" customWidth="1"/>
    <col min="13573" max="13573" width="14" style="260" customWidth="1"/>
    <col min="13574" max="13574" width="16.140625" style="260" customWidth="1"/>
    <col min="13575" max="13575" width="24.85546875" style="260" customWidth="1"/>
    <col min="13576" max="13576" width="30.85546875" style="260" bestFit="1" customWidth="1"/>
    <col min="13577" max="13811" width="8.85546875" style="260"/>
    <col min="13812" max="13812" width="26.140625" style="260" customWidth="1"/>
    <col min="13813" max="13813" width="15.140625" style="260" customWidth="1"/>
    <col min="13814" max="13814" width="19.85546875" style="260" customWidth="1"/>
    <col min="13815" max="13815" width="20" style="260" customWidth="1"/>
    <col min="13816" max="13816" width="11.42578125" style="260" customWidth="1"/>
    <col min="13817" max="13817" width="19.85546875" style="260" customWidth="1"/>
    <col min="13818" max="13818" width="15" style="260" customWidth="1"/>
    <col min="13819" max="13819" width="11.140625" style="260" bestFit="1" customWidth="1"/>
    <col min="13820" max="13820" width="10.140625" style="260" customWidth="1"/>
    <col min="13821" max="13821" width="11.42578125" style="260" customWidth="1"/>
    <col min="13822" max="13822" width="14.140625" style="260" customWidth="1"/>
    <col min="13823" max="13823" width="10" style="260" customWidth="1"/>
    <col min="13824" max="13824" width="12.85546875" style="260" customWidth="1"/>
    <col min="13825" max="13825" width="10" style="260" customWidth="1"/>
    <col min="13826" max="13826" width="15.140625" style="260" customWidth="1"/>
    <col min="13827" max="13827" width="10.140625" style="260" customWidth="1"/>
    <col min="13828" max="13828" width="11.85546875" style="260" customWidth="1"/>
    <col min="13829" max="13829" width="14" style="260" customWidth="1"/>
    <col min="13830" max="13830" width="16.140625" style="260" customWidth="1"/>
    <col min="13831" max="13831" width="24.85546875" style="260" customWidth="1"/>
    <col min="13832" max="13832" width="30.85546875" style="260" bestFit="1" customWidth="1"/>
    <col min="13833" max="14067" width="8.85546875" style="260"/>
    <col min="14068" max="14068" width="26.140625" style="260" customWidth="1"/>
    <col min="14069" max="14069" width="15.140625" style="260" customWidth="1"/>
    <col min="14070" max="14070" width="19.85546875" style="260" customWidth="1"/>
    <col min="14071" max="14071" width="20" style="260" customWidth="1"/>
    <col min="14072" max="14072" width="11.42578125" style="260" customWidth="1"/>
    <col min="14073" max="14073" width="19.85546875" style="260" customWidth="1"/>
    <col min="14074" max="14074" width="15" style="260" customWidth="1"/>
    <col min="14075" max="14075" width="11.140625" style="260" bestFit="1" customWidth="1"/>
    <col min="14076" max="14076" width="10.140625" style="260" customWidth="1"/>
    <col min="14077" max="14077" width="11.42578125" style="260" customWidth="1"/>
    <col min="14078" max="14078" width="14.140625" style="260" customWidth="1"/>
    <col min="14079" max="14079" width="10" style="260" customWidth="1"/>
    <col min="14080" max="14080" width="12.85546875" style="260" customWidth="1"/>
    <col min="14081" max="14081" width="10" style="260" customWidth="1"/>
    <col min="14082" max="14082" width="15.140625" style="260" customWidth="1"/>
    <col min="14083" max="14083" width="10.140625" style="260" customWidth="1"/>
    <col min="14084" max="14084" width="11.85546875" style="260" customWidth="1"/>
    <col min="14085" max="14085" width="14" style="260" customWidth="1"/>
    <col min="14086" max="14086" width="16.140625" style="260" customWidth="1"/>
    <col min="14087" max="14087" width="24.85546875" style="260" customWidth="1"/>
    <col min="14088" max="14088" width="30.85546875" style="260" bestFit="1" customWidth="1"/>
    <col min="14089" max="14323" width="8.85546875" style="260"/>
    <col min="14324" max="14324" width="26.140625" style="260" customWidth="1"/>
    <col min="14325" max="14325" width="15.140625" style="260" customWidth="1"/>
    <col min="14326" max="14326" width="19.85546875" style="260" customWidth="1"/>
    <col min="14327" max="14327" width="20" style="260" customWidth="1"/>
    <col min="14328" max="14328" width="11.42578125" style="260" customWidth="1"/>
    <col min="14329" max="14329" width="19.85546875" style="260" customWidth="1"/>
    <col min="14330" max="14330" width="15" style="260" customWidth="1"/>
    <col min="14331" max="14331" width="11.140625" style="260" bestFit="1" customWidth="1"/>
    <col min="14332" max="14332" width="10.140625" style="260" customWidth="1"/>
    <col min="14333" max="14333" width="11.42578125" style="260" customWidth="1"/>
    <col min="14334" max="14334" width="14.140625" style="260" customWidth="1"/>
    <col min="14335" max="14335" width="10" style="260" customWidth="1"/>
    <col min="14336" max="14336" width="12.85546875" style="260" customWidth="1"/>
    <col min="14337" max="14337" width="10" style="260" customWidth="1"/>
    <col min="14338" max="14338" width="15.140625" style="260" customWidth="1"/>
    <col min="14339" max="14339" width="10.140625" style="260" customWidth="1"/>
    <col min="14340" max="14340" width="11.85546875" style="260" customWidth="1"/>
    <col min="14341" max="14341" width="14" style="260" customWidth="1"/>
    <col min="14342" max="14342" width="16.140625" style="260" customWidth="1"/>
    <col min="14343" max="14343" width="24.85546875" style="260" customWidth="1"/>
    <col min="14344" max="14344" width="30.85546875" style="260" bestFit="1" customWidth="1"/>
    <col min="14345" max="14579" width="8.85546875" style="260"/>
    <col min="14580" max="14580" width="26.140625" style="260" customWidth="1"/>
    <col min="14581" max="14581" width="15.140625" style="260" customWidth="1"/>
    <col min="14582" max="14582" width="19.85546875" style="260" customWidth="1"/>
    <col min="14583" max="14583" width="20" style="260" customWidth="1"/>
    <col min="14584" max="14584" width="11.42578125" style="260" customWidth="1"/>
    <col min="14585" max="14585" width="19.85546875" style="260" customWidth="1"/>
    <col min="14586" max="14586" width="15" style="260" customWidth="1"/>
    <col min="14587" max="14587" width="11.140625" style="260" bestFit="1" customWidth="1"/>
    <col min="14588" max="14588" width="10.140625" style="260" customWidth="1"/>
    <col min="14589" max="14589" width="11.42578125" style="260" customWidth="1"/>
    <col min="14590" max="14590" width="14.140625" style="260" customWidth="1"/>
    <col min="14591" max="14591" width="10" style="260" customWidth="1"/>
    <col min="14592" max="14592" width="12.85546875" style="260" customWidth="1"/>
    <col min="14593" max="14593" width="10" style="260" customWidth="1"/>
    <col min="14594" max="14594" width="15.140625" style="260" customWidth="1"/>
    <col min="14595" max="14595" width="10.140625" style="260" customWidth="1"/>
    <col min="14596" max="14596" width="11.85546875" style="260" customWidth="1"/>
    <col min="14597" max="14597" width="14" style="260" customWidth="1"/>
    <col min="14598" max="14598" width="16.140625" style="260" customWidth="1"/>
    <col min="14599" max="14599" width="24.85546875" style="260" customWidth="1"/>
    <col min="14600" max="14600" width="30.85546875" style="260" bestFit="1" customWidth="1"/>
    <col min="14601" max="14835" width="8.85546875" style="260"/>
    <col min="14836" max="14836" width="26.140625" style="260" customWidth="1"/>
    <col min="14837" max="14837" width="15.140625" style="260" customWidth="1"/>
    <col min="14838" max="14838" width="19.85546875" style="260" customWidth="1"/>
    <col min="14839" max="14839" width="20" style="260" customWidth="1"/>
    <col min="14840" max="14840" width="11.42578125" style="260" customWidth="1"/>
    <col min="14841" max="14841" width="19.85546875" style="260" customWidth="1"/>
    <col min="14842" max="14842" width="15" style="260" customWidth="1"/>
    <col min="14843" max="14843" width="11.140625" style="260" bestFit="1" customWidth="1"/>
    <col min="14844" max="14844" width="10.140625" style="260" customWidth="1"/>
    <col min="14845" max="14845" width="11.42578125" style="260" customWidth="1"/>
    <col min="14846" max="14846" width="14.140625" style="260" customWidth="1"/>
    <col min="14847" max="14847" width="10" style="260" customWidth="1"/>
    <col min="14848" max="14848" width="12.85546875" style="260" customWidth="1"/>
    <col min="14849" max="14849" width="10" style="260" customWidth="1"/>
    <col min="14850" max="14850" width="15.140625" style="260" customWidth="1"/>
    <col min="14851" max="14851" width="10.140625" style="260" customWidth="1"/>
    <col min="14852" max="14852" width="11.85546875" style="260" customWidth="1"/>
    <col min="14853" max="14853" width="14" style="260" customWidth="1"/>
    <col min="14854" max="14854" width="16.140625" style="260" customWidth="1"/>
    <col min="14855" max="14855" width="24.85546875" style="260" customWidth="1"/>
    <col min="14856" max="14856" width="30.85546875" style="260" bestFit="1" customWidth="1"/>
    <col min="14857" max="15091" width="8.85546875" style="260"/>
    <col min="15092" max="15092" width="26.140625" style="260" customWidth="1"/>
    <col min="15093" max="15093" width="15.140625" style="260" customWidth="1"/>
    <col min="15094" max="15094" width="19.85546875" style="260" customWidth="1"/>
    <col min="15095" max="15095" width="20" style="260" customWidth="1"/>
    <col min="15096" max="15096" width="11.42578125" style="260" customWidth="1"/>
    <col min="15097" max="15097" width="19.85546875" style="260" customWidth="1"/>
    <col min="15098" max="15098" width="15" style="260" customWidth="1"/>
    <col min="15099" max="15099" width="11.140625" style="260" bestFit="1" customWidth="1"/>
    <col min="15100" max="15100" width="10.140625" style="260" customWidth="1"/>
    <col min="15101" max="15101" width="11.42578125" style="260" customWidth="1"/>
    <col min="15102" max="15102" width="14.140625" style="260" customWidth="1"/>
    <col min="15103" max="15103" width="10" style="260" customWidth="1"/>
    <col min="15104" max="15104" width="12.85546875" style="260" customWidth="1"/>
    <col min="15105" max="15105" width="10" style="260" customWidth="1"/>
    <col min="15106" max="15106" width="15.140625" style="260" customWidth="1"/>
    <col min="15107" max="15107" width="10.140625" style="260" customWidth="1"/>
    <col min="15108" max="15108" width="11.85546875" style="260" customWidth="1"/>
    <col min="15109" max="15109" width="14" style="260" customWidth="1"/>
    <col min="15110" max="15110" width="16.140625" style="260" customWidth="1"/>
    <col min="15111" max="15111" width="24.85546875" style="260" customWidth="1"/>
    <col min="15112" max="15112" width="30.85546875" style="260" bestFit="1" customWidth="1"/>
    <col min="15113" max="15347" width="8.85546875" style="260"/>
    <col min="15348" max="15348" width="26.140625" style="260" customWidth="1"/>
    <col min="15349" max="15349" width="15.140625" style="260" customWidth="1"/>
    <col min="15350" max="15350" width="19.85546875" style="260" customWidth="1"/>
    <col min="15351" max="15351" width="20" style="260" customWidth="1"/>
    <col min="15352" max="15352" width="11.42578125" style="260" customWidth="1"/>
    <col min="15353" max="15353" width="19.85546875" style="260" customWidth="1"/>
    <col min="15354" max="15354" width="15" style="260" customWidth="1"/>
    <col min="15355" max="15355" width="11.140625" style="260" bestFit="1" customWidth="1"/>
    <col min="15356" max="15356" width="10.140625" style="260" customWidth="1"/>
    <col min="15357" max="15357" width="11.42578125" style="260" customWidth="1"/>
    <col min="15358" max="15358" width="14.140625" style="260" customWidth="1"/>
    <col min="15359" max="15359" width="10" style="260" customWidth="1"/>
    <col min="15360" max="15360" width="12.85546875" style="260" customWidth="1"/>
    <col min="15361" max="15361" width="10" style="260" customWidth="1"/>
    <col min="15362" max="15362" width="15.140625" style="260" customWidth="1"/>
    <col min="15363" max="15363" width="10.140625" style="260" customWidth="1"/>
    <col min="15364" max="15364" width="11.85546875" style="260" customWidth="1"/>
    <col min="15365" max="15365" width="14" style="260" customWidth="1"/>
    <col min="15366" max="15366" width="16.140625" style="260" customWidth="1"/>
    <col min="15367" max="15367" width="24.85546875" style="260" customWidth="1"/>
    <col min="15368" max="15368" width="30.85546875" style="260" bestFit="1" customWidth="1"/>
    <col min="15369" max="15603" width="8.85546875" style="260"/>
    <col min="15604" max="15604" width="26.140625" style="260" customWidth="1"/>
    <col min="15605" max="15605" width="15.140625" style="260" customWidth="1"/>
    <col min="15606" max="15606" width="19.85546875" style="260" customWidth="1"/>
    <col min="15607" max="15607" width="20" style="260" customWidth="1"/>
    <col min="15608" max="15608" width="11.42578125" style="260" customWidth="1"/>
    <col min="15609" max="15609" width="19.85546875" style="260" customWidth="1"/>
    <col min="15610" max="15610" width="15" style="260" customWidth="1"/>
    <col min="15611" max="15611" width="11.140625" style="260" bestFit="1" customWidth="1"/>
    <col min="15612" max="15612" width="10.140625" style="260" customWidth="1"/>
    <col min="15613" max="15613" width="11.42578125" style="260" customWidth="1"/>
    <col min="15614" max="15614" width="14.140625" style="260" customWidth="1"/>
    <col min="15615" max="15615" width="10" style="260" customWidth="1"/>
    <col min="15616" max="15616" width="12.85546875" style="260" customWidth="1"/>
    <col min="15617" max="15617" width="10" style="260" customWidth="1"/>
    <col min="15618" max="15618" width="15.140625" style="260" customWidth="1"/>
    <col min="15619" max="15619" width="10.140625" style="260" customWidth="1"/>
    <col min="15620" max="15620" width="11.85546875" style="260" customWidth="1"/>
    <col min="15621" max="15621" width="14" style="260" customWidth="1"/>
    <col min="15622" max="15622" width="16.140625" style="260" customWidth="1"/>
    <col min="15623" max="15623" width="24.85546875" style="260" customWidth="1"/>
    <col min="15624" max="15624" width="30.85546875" style="260" bestFit="1" customWidth="1"/>
    <col min="15625" max="15859" width="8.85546875" style="260"/>
    <col min="15860" max="15860" width="26.140625" style="260" customWidth="1"/>
    <col min="15861" max="15861" width="15.140625" style="260" customWidth="1"/>
    <col min="15862" max="15862" width="19.85546875" style="260" customWidth="1"/>
    <col min="15863" max="15863" width="20" style="260" customWidth="1"/>
    <col min="15864" max="15864" width="11.42578125" style="260" customWidth="1"/>
    <col min="15865" max="15865" width="19.85546875" style="260" customWidth="1"/>
    <col min="15866" max="15866" width="15" style="260" customWidth="1"/>
    <col min="15867" max="15867" width="11.140625" style="260" bestFit="1" customWidth="1"/>
    <col min="15868" max="15868" width="10.140625" style="260" customWidth="1"/>
    <col min="15869" max="15869" width="11.42578125" style="260" customWidth="1"/>
    <col min="15870" max="15870" width="14.140625" style="260" customWidth="1"/>
    <col min="15871" max="15871" width="10" style="260" customWidth="1"/>
    <col min="15872" max="15872" width="12.85546875" style="260" customWidth="1"/>
    <col min="15873" max="15873" width="10" style="260" customWidth="1"/>
    <col min="15874" max="15874" width="15.140625" style="260" customWidth="1"/>
    <col min="15875" max="15875" width="10.140625" style="260" customWidth="1"/>
    <col min="15876" max="15876" width="11.85546875" style="260" customWidth="1"/>
    <col min="15877" max="15877" width="14" style="260" customWidth="1"/>
    <col min="15878" max="15878" width="16.140625" style="260" customWidth="1"/>
    <col min="15879" max="15879" width="24.85546875" style="260" customWidth="1"/>
    <col min="15880" max="15880" width="30.85546875" style="260" bestFit="1" customWidth="1"/>
    <col min="15881" max="16115" width="8.85546875" style="260"/>
    <col min="16116" max="16116" width="26.140625" style="260" customWidth="1"/>
    <col min="16117" max="16117" width="15.140625" style="260" customWidth="1"/>
    <col min="16118" max="16118" width="19.85546875" style="260" customWidth="1"/>
    <col min="16119" max="16119" width="20" style="260" customWidth="1"/>
    <col min="16120" max="16120" width="11.42578125" style="260" customWidth="1"/>
    <col min="16121" max="16121" width="19.85546875" style="260" customWidth="1"/>
    <col min="16122" max="16122" width="15" style="260" customWidth="1"/>
    <col min="16123" max="16123" width="11.140625" style="260" bestFit="1" customWidth="1"/>
    <col min="16124" max="16124" width="10.140625" style="260" customWidth="1"/>
    <col min="16125" max="16125" width="11.42578125" style="260" customWidth="1"/>
    <col min="16126" max="16126" width="14.140625" style="260" customWidth="1"/>
    <col min="16127" max="16127" width="10" style="260" customWidth="1"/>
    <col min="16128" max="16128" width="12.85546875" style="260" customWidth="1"/>
    <col min="16129" max="16129" width="10" style="260" customWidth="1"/>
    <col min="16130" max="16130" width="15.140625" style="260" customWidth="1"/>
    <col min="16131" max="16131" width="10.140625" style="260" customWidth="1"/>
    <col min="16132" max="16132" width="11.85546875" style="260" customWidth="1"/>
    <col min="16133" max="16133" width="14" style="260" customWidth="1"/>
    <col min="16134" max="16134" width="16.140625" style="260" customWidth="1"/>
    <col min="16135" max="16135" width="24.85546875" style="260" customWidth="1"/>
    <col min="16136" max="16136" width="30.85546875" style="260" bestFit="1" customWidth="1"/>
    <col min="16137" max="16384" width="8.85546875" style="260"/>
  </cols>
  <sheetData>
    <row r="1" spans="1:21" s="258" customFormat="1" ht="36" x14ac:dyDescent="0.2">
      <c r="A1" s="7" t="s">
        <v>1326</v>
      </c>
      <c r="B1" s="253" t="s">
        <v>130</v>
      </c>
      <c r="C1" s="61" t="s">
        <v>250</v>
      </c>
      <c r="D1" s="61" t="s">
        <v>253</v>
      </c>
      <c r="E1" s="254" t="s">
        <v>136</v>
      </c>
      <c r="F1" s="61" t="s">
        <v>254</v>
      </c>
      <c r="G1" s="61" t="s">
        <v>255</v>
      </c>
      <c r="H1" s="62" t="s">
        <v>1096</v>
      </c>
      <c r="I1" s="255" t="s">
        <v>186</v>
      </c>
      <c r="J1" s="256" t="s">
        <v>252</v>
      </c>
      <c r="K1" s="255" t="s">
        <v>256</v>
      </c>
      <c r="L1" s="62" t="s">
        <v>1095</v>
      </c>
      <c r="M1" s="255" t="s">
        <v>258</v>
      </c>
      <c r="N1" s="255" t="s">
        <v>257</v>
      </c>
      <c r="O1" s="255" t="s">
        <v>259</v>
      </c>
      <c r="P1" s="255" t="s">
        <v>197</v>
      </c>
      <c r="Q1" s="62" t="s">
        <v>1097</v>
      </c>
      <c r="R1" s="62" t="s">
        <v>187</v>
      </c>
      <c r="S1" s="257" t="s">
        <v>55</v>
      </c>
      <c r="T1" s="62" t="s">
        <v>76</v>
      </c>
      <c r="U1" s="227">
        <v>44032.520833333336</v>
      </c>
    </row>
    <row r="2" spans="1:21" ht="71.25" customHeight="1" x14ac:dyDescent="0.2">
      <c r="A2" s="280">
        <f>U1</f>
        <v>44032.520833333336</v>
      </c>
      <c r="B2" s="250" t="s">
        <v>1944</v>
      </c>
      <c r="C2" s="288" t="str">
        <f t="shared" ref="C2:C15" si="0">VLOOKUP(D2,DETAIL,4,FALSE)</f>
        <v>SPINLACE</v>
      </c>
      <c r="D2" s="289">
        <v>1728900</v>
      </c>
      <c r="E2" s="125">
        <v>82256258</v>
      </c>
      <c r="F2" s="288" t="str">
        <f t="shared" ref="F2:F15" si="1">VLOOKUP(D2,DETAIL,5,FALSE)</f>
        <v xml:space="preserve">SS10100UN3098;SLWHITE;500 </v>
      </c>
      <c r="G2" s="288" t="str">
        <f t="shared" ref="G2:G15" si="2">VLOOKUP(D2,DETAIL,6,FALSE)</f>
        <v>UNTREATED</v>
      </c>
      <c r="H2" s="457">
        <v>13581</v>
      </c>
      <c r="I2" s="335">
        <f t="shared" ref="I2:I19" si="3">+H2/325</f>
        <v>41.787692307692311</v>
      </c>
      <c r="J2" s="288" t="str">
        <f t="shared" ref="J2:J15" si="4">VLOOKUP(D2,DETAIL,14,FALSE)</f>
        <v>Braskem CP360H</v>
      </c>
      <c r="K2" s="288" t="str">
        <f t="shared" ref="K2:K15" si="5">VLOOKUP(D2,DETAIL,9,FALSE)</f>
        <v>J1767766 CORE,131.5"X5.030"X.375"</v>
      </c>
      <c r="L2" s="294">
        <v>24232</v>
      </c>
      <c r="M2" s="288" t="str">
        <f t="shared" ref="M2:M15" si="6">VLOOKUP(D2,DETAIL,7,FALSE)</f>
        <v>48" MAX OD</v>
      </c>
      <c r="N2" s="288">
        <f t="shared" ref="N2:N15" si="7">VLOOKUP(D2,DETAIL,10,FALSE)</f>
        <v>1</v>
      </c>
      <c r="O2" s="288" t="str">
        <f t="shared" ref="O2:O15" si="8">VLOOKUP(D2,DETAIL,13,FALSE)</f>
        <v>J1427223                PKG,47"COMBO,H AND P,3" CENTER</v>
      </c>
      <c r="P2" s="296">
        <f t="shared" ref="P2:P14" si="9">+Q2/L2</f>
        <v>18.090937592512745</v>
      </c>
      <c r="Q2" s="297">
        <f t="shared" ref="Q2:Q14" si="10">1000/10*1000/3098*H2</f>
        <v>438379.59974176885</v>
      </c>
      <c r="R2" s="290">
        <v>44029</v>
      </c>
      <c r="S2" s="336" t="s">
        <v>2149</v>
      </c>
      <c r="T2" s="259">
        <f>U1+I2/24</f>
        <v>44034.261987179489</v>
      </c>
      <c r="U2" s="260" t="s">
        <v>2532</v>
      </c>
    </row>
    <row r="3" spans="1:21" ht="71.25" customHeight="1" x14ac:dyDescent="0.2">
      <c r="A3" s="280">
        <f t="shared" ref="A3:A37" si="11">T2</f>
        <v>44034.261987179489</v>
      </c>
      <c r="B3" s="250" t="s">
        <v>1943</v>
      </c>
      <c r="C3" s="288" t="str">
        <f t="shared" si="0"/>
        <v>SPINLACE</v>
      </c>
      <c r="D3" s="289">
        <v>1728900</v>
      </c>
      <c r="E3" s="125">
        <v>82256261</v>
      </c>
      <c r="F3" s="288" t="str">
        <f t="shared" si="1"/>
        <v xml:space="preserve">SS10100UN3098;SLWHITE;500 </v>
      </c>
      <c r="G3" s="288" t="str">
        <f t="shared" si="2"/>
        <v>UNTREATED</v>
      </c>
      <c r="H3" s="334">
        <v>14700</v>
      </c>
      <c r="I3" s="335">
        <f t="shared" si="3"/>
        <v>45.230769230769234</v>
      </c>
      <c r="J3" s="288" t="str">
        <f t="shared" si="4"/>
        <v>Braskem CP360H</v>
      </c>
      <c r="K3" s="288" t="str">
        <f t="shared" si="5"/>
        <v>J1767766 CORE,131.5"X5.030"X.375"</v>
      </c>
      <c r="L3" s="294">
        <v>24232</v>
      </c>
      <c r="M3" s="288" t="str">
        <f t="shared" si="6"/>
        <v>48" MAX OD</v>
      </c>
      <c r="N3" s="288">
        <f t="shared" si="7"/>
        <v>1</v>
      </c>
      <c r="O3" s="288" t="str">
        <f t="shared" si="8"/>
        <v>J1427223                PKG,47"COMBO,H AND P,3" CENTER</v>
      </c>
      <c r="P3" s="296">
        <f t="shared" si="9"/>
        <v>19.581531743607787</v>
      </c>
      <c r="Q3" s="297">
        <f t="shared" si="10"/>
        <v>474499.6772111039</v>
      </c>
      <c r="R3" s="290">
        <v>44033</v>
      </c>
      <c r="S3" s="336" t="s">
        <v>2156</v>
      </c>
      <c r="T3" s="259">
        <f t="shared" ref="T3:T37" si="12">T2+I3/24</f>
        <v>44036.146602564106</v>
      </c>
      <c r="U3" s="260" t="s">
        <v>2533</v>
      </c>
    </row>
    <row r="4" spans="1:21" ht="71.25" customHeight="1" x14ac:dyDescent="0.2">
      <c r="A4" s="280">
        <f t="shared" si="11"/>
        <v>44036.146602564106</v>
      </c>
      <c r="B4" s="250" t="s">
        <v>1943</v>
      </c>
      <c r="C4" s="288" t="str">
        <f t="shared" si="0"/>
        <v>SPINLACE</v>
      </c>
      <c r="D4" s="289">
        <v>1728900</v>
      </c>
      <c r="E4" s="122">
        <v>82256263</v>
      </c>
      <c r="F4" s="288" t="str">
        <f t="shared" si="1"/>
        <v xml:space="preserve">SS10100UN3098;SLWHITE;500 </v>
      </c>
      <c r="G4" s="288" t="str">
        <f t="shared" si="2"/>
        <v>UNTREATED</v>
      </c>
      <c r="H4" s="334">
        <v>14700</v>
      </c>
      <c r="I4" s="335">
        <f t="shared" si="3"/>
        <v>45.230769230769234</v>
      </c>
      <c r="J4" s="288" t="str">
        <f t="shared" si="4"/>
        <v>Braskem CP360H</v>
      </c>
      <c r="K4" s="288" t="str">
        <f t="shared" si="5"/>
        <v>J1767766 CORE,131.5"X5.030"X.375"</v>
      </c>
      <c r="L4" s="294">
        <v>24232</v>
      </c>
      <c r="M4" s="288" t="str">
        <f t="shared" si="6"/>
        <v>48" MAX OD</v>
      </c>
      <c r="N4" s="288">
        <f t="shared" si="7"/>
        <v>1</v>
      </c>
      <c r="O4" s="288" t="str">
        <f t="shared" si="8"/>
        <v>J1427223                PKG,47"COMBO,H AND P,3" CENTER</v>
      </c>
      <c r="P4" s="296">
        <f t="shared" si="9"/>
        <v>19.581531743607787</v>
      </c>
      <c r="Q4" s="297">
        <f t="shared" si="10"/>
        <v>474499.6772111039</v>
      </c>
      <c r="R4" s="290">
        <v>44033</v>
      </c>
      <c r="S4" s="336" t="s">
        <v>2158</v>
      </c>
      <c r="T4" s="259">
        <f t="shared" si="12"/>
        <v>44038.031217948723</v>
      </c>
      <c r="U4" s="260" t="s">
        <v>2534</v>
      </c>
    </row>
    <row r="5" spans="1:21" ht="71.25" customHeight="1" x14ac:dyDescent="0.2">
      <c r="A5" s="280">
        <f t="shared" si="11"/>
        <v>44038.031217948723</v>
      </c>
      <c r="B5" s="250" t="s">
        <v>1943</v>
      </c>
      <c r="C5" s="288" t="str">
        <f t="shared" si="0"/>
        <v>SPINLACE</v>
      </c>
      <c r="D5" s="289">
        <v>1728900</v>
      </c>
      <c r="E5" s="122">
        <v>82256267</v>
      </c>
      <c r="F5" s="288" t="str">
        <f t="shared" si="1"/>
        <v xml:space="preserve">SS10100UN3098;SLWHITE;500 </v>
      </c>
      <c r="G5" s="288" t="str">
        <f t="shared" si="2"/>
        <v>UNTREATED</v>
      </c>
      <c r="H5" s="334">
        <v>14700</v>
      </c>
      <c r="I5" s="335">
        <f t="shared" si="3"/>
        <v>45.230769230769234</v>
      </c>
      <c r="J5" s="288" t="str">
        <f t="shared" si="4"/>
        <v>Braskem CP360H</v>
      </c>
      <c r="K5" s="288" t="str">
        <f t="shared" si="5"/>
        <v>J1767766 CORE,131.5"X5.030"X.375"</v>
      </c>
      <c r="L5" s="294">
        <v>24232</v>
      </c>
      <c r="M5" s="288" t="str">
        <f t="shared" si="6"/>
        <v>48" MAX OD</v>
      </c>
      <c r="N5" s="288">
        <f t="shared" si="7"/>
        <v>1</v>
      </c>
      <c r="O5" s="288" t="str">
        <f t="shared" si="8"/>
        <v>J1427223                PKG,47"COMBO,H AND P,3" CENTER</v>
      </c>
      <c r="P5" s="296">
        <f t="shared" si="9"/>
        <v>19.581531743607787</v>
      </c>
      <c r="Q5" s="297">
        <f t="shared" si="10"/>
        <v>474499.6772111039</v>
      </c>
      <c r="R5" s="290">
        <v>44036</v>
      </c>
      <c r="S5" s="336" t="s">
        <v>2162</v>
      </c>
      <c r="T5" s="259">
        <f t="shared" si="12"/>
        <v>44039.91583333334</v>
      </c>
      <c r="U5" s="260" t="s">
        <v>2534</v>
      </c>
    </row>
    <row r="6" spans="1:21" ht="71.25" customHeight="1" x14ac:dyDescent="0.2">
      <c r="A6" s="280">
        <f t="shared" si="11"/>
        <v>44039.91583333334</v>
      </c>
      <c r="B6" s="250" t="s">
        <v>1943</v>
      </c>
      <c r="C6" s="288" t="str">
        <f t="shared" si="0"/>
        <v>SPINLACE</v>
      </c>
      <c r="D6" s="289">
        <v>1728900</v>
      </c>
      <c r="E6" s="122">
        <v>82256269</v>
      </c>
      <c r="F6" s="288" t="str">
        <f t="shared" si="1"/>
        <v xml:space="preserve">SS10100UN3098;SLWHITE;500 </v>
      </c>
      <c r="G6" s="288" t="str">
        <f t="shared" si="2"/>
        <v>UNTREATED</v>
      </c>
      <c r="H6" s="334">
        <v>14700</v>
      </c>
      <c r="I6" s="335">
        <f t="shared" si="3"/>
        <v>45.230769230769234</v>
      </c>
      <c r="J6" s="288" t="str">
        <f t="shared" si="4"/>
        <v>Braskem CP360H</v>
      </c>
      <c r="K6" s="288" t="str">
        <f t="shared" si="5"/>
        <v>J1767766 CORE,131.5"X5.030"X.375"</v>
      </c>
      <c r="L6" s="294">
        <v>24232</v>
      </c>
      <c r="M6" s="288" t="str">
        <f t="shared" si="6"/>
        <v>48" MAX OD</v>
      </c>
      <c r="N6" s="288">
        <f t="shared" si="7"/>
        <v>1</v>
      </c>
      <c r="O6" s="288" t="str">
        <f t="shared" si="8"/>
        <v>J1427223                PKG,47"COMBO,H AND P,3" CENTER</v>
      </c>
      <c r="P6" s="296">
        <f t="shared" si="9"/>
        <v>19.581531743607787</v>
      </c>
      <c r="Q6" s="297">
        <f t="shared" si="10"/>
        <v>474499.6772111039</v>
      </c>
      <c r="R6" s="290">
        <v>44037</v>
      </c>
      <c r="S6" s="336" t="s">
        <v>2164</v>
      </c>
      <c r="T6" s="259">
        <f t="shared" si="12"/>
        <v>44041.800448717957</v>
      </c>
      <c r="U6" s="260" t="s">
        <v>2538</v>
      </c>
    </row>
    <row r="7" spans="1:21" ht="71.25" customHeight="1" x14ac:dyDescent="0.2">
      <c r="A7" s="280">
        <f t="shared" si="11"/>
        <v>44041.800448717957</v>
      </c>
      <c r="B7" s="250" t="s">
        <v>1943</v>
      </c>
      <c r="C7" s="288" t="str">
        <f t="shared" si="0"/>
        <v>SPINLACE</v>
      </c>
      <c r="D7" s="289">
        <v>1728900</v>
      </c>
      <c r="E7" s="122">
        <v>82256271</v>
      </c>
      <c r="F7" s="288" t="str">
        <f t="shared" si="1"/>
        <v xml:space="preserve">SS10100UN3098;SLWHITE;500 </v>
      </c>
      <c r="G7" s="288" t="str">
        <f t="shared" si="2"/>
        <v>UNTREATED</v>
      </c>
      <c r="H7" s="334">
        <v>14700</v>
      </c>
      <c r="I7" s="335">
        <f t="shared" si="3"/>
        <v>45.230769230769234</v>
      </c>
      <c r="J7" s="288" t="str">
        <f t="shared" si="4"/>
        <v>Braskem CP360H</v>
      </c>
      <c r="K7" s="288" t="str">
        <f t="shared" si="5"/>
        <v>J1767766 CORE,131.5"X5.030"X.375"</v>
      </c>
      <c r="L7" s="294">
        <v>24232</v>
      </c>
      <c r="M7" s="288" t="str">
        <f t="shared" si="6"/>
        <v>48" MAX OD</v>
      </c>
      <c r="N7" s="288">
        <f t="shared" si="7"/>
        <v>1</v>
      </c>
      <c r="O7" s="288" t="str">
        <f t="shared" si="8"/>
        <v>J1427223                PKG,47"COMBO,H AND P,3" CENTER</v>
      </c>
      <c r="P7" s="296">
        <f t="shared" si="9"/>
        <v>19.581531743607787</v>
      </c>
      <c r="Q7" s="297">
        <f t="shared" si="10"/>
        <v>474499.6772111039</v>
      </c>
      <c r="R7" s="290">
        <v>44039</v>
      </c>
      <c r="S7" s="336" t="s">
        <v>2165</v>
      </c>
      <c r="T7" s="259">
        <f t="shared" si="12"/>
        <v>44043.685064102574</v>
      </c>
      <c r="U7" s="260" t="s">
        <v>2539</v>
      </c>
    </row>
    <row r="8" spans="1:21" ht="71.25" customHeight="1" x14ac:dyDescent="0.2">
      <c r="A8" s="280">
        <f t="shared" si="11"/>
        <v>44043.685064102574</v>
      </c>
      <c r="B8" s="250" t="s">
        <v>1943</v>
      </c>
      <c r="C8" s="288" t="str">
        <f t="shared" si="0"/>
        <v>SPINLACE</v>
      </c>
      <c r="D8" s="289">
        <v>1728900</v>
      </c>
      <c r="E8" s="122">
        <v>82256273</v>
      </c>
      <c r="F8" s="288" t="str">
        <f t="shared" si="1"/>
        <v xml:space="preserve">SS10100UN3098;SLWHITE;500 </v>
      </c>
      <c r="G8" s="288" t="str">
        <f t="shared" si="2"/>
        <v>UNTREATED</v>
      </c>
      <c r="H8" s="334">
        <v>14700</v>
      </c>
      <c r="I8" s="335">
        <f t="shared" si="3"/>
        <v>45.230769230769234</v>
      </c>
      <c r="J8" s="288" t="str">
        <f t="shared" si="4"/>
        <v>Braskem CP360H</v>
      </c>
      <c r="K8" s="288" t="str">
        <f t="shared" si="5"/>
        <v>J1767766 CORE,131.5"X5.030"X.375"</v>
      </c>
      <c r="L8" s="294">
        <v>24232</v>
      </c>
      <c r="M8" s="288" t="str">
        <f t="shared" si="6"/>
        <v>48" MAX OD</v>
      </c>
      <c r="N8" s="288">
        <f t="shared" si="7"/>
        <v>1</v>
      </c>
      <c r="O8" s="288" t="str">
        <f t="shared" si="8"/>
        <v>J1427223                PKG,47"COMBO,H AND P,3" CENTER</v>
      </c>
      <c r="P8" s="296">
        <f t="shared" si="9"/>
        <v>19.581531743607787</v>
      </c>
      <c r="Q8" s="297">
        <f t="shared" si="10"/>
        <v>474499.6772111039</v>
      </c>
      <c r="R8" s="290">
        <v>44041</v>
      </c>
      <c r="S8" s="336" t="s">
        <v>2166</v>
      </c>
      <c r="T8" s="259">
        <f t="shared" si="12"/>
        <v>44045.569679487191</v>
      </c>
      <c r="U8" s="260" t="s">
        <v>2537</v>
      </c>
    </row>
    <row r="9" spans="1:21" ht="71.25" customHeight="1" x14ac:dyDescent="0.2">
      <c r="A9" s="280">
        <f t="shared" si="11"/>
        <v>44045.569679487191</v>
      </c>
      <c r="B9" s="250" t="s">
        <v>1943</v>
      </c>
      <c r="C9" s="288" t="str">
        <f t="shared" si="0"/>
        <v>SPINLACE</v>
      </c>
      <c r="D9" s="289">
        <v>1728900</v>
      </c>
      <c r="E9" s="122">
        <v>82256275</v>
      </c>
      <c r="F9" s="288" t="str">
        <f t="shared" si="1"/>
        <v xml:space="preserve">SS10100UN3098;SLWHITE;500 </v>
      </c>
      <c r="G9" s="288" t="str">
        <f t="shared" si="2"/>
        <v>UNTREATED</v>
      </c>
      <c r="H9" s="334">
        <v>14700</v>
      </c>
      <c r="I9" s="335">
        <f t="shared" si="3"/>
        <v>45.230769230769234</v>
      </c>
      <c r="J9" s="288" t="str">
        <f t="shared" si="4"/>
        <v>Braskem CP360H</v>
      </c>
      <c r="K9" s="288" t="str">
        <f t="shared" si="5"/>
        <v>J1767766 CORE,131.5"X5.030"X.375"</v>
      </c>
      <c r="L9" s="294">
        <v>24232</v>
      </c>
      <c r="M9" s="288" t="str">
        <f t="shared" si="6"/>
        <v>48" MAX OD</v>
      </c>
      <c r="N9" s="288">
        <f t="shared" si="7"/>
        <v>1</v>
      </c>
      <c r="O9" s="288" t="str">
        <f t="shared" si="8"/>
        <v>J1427223                PKG,47"COMBO,H AND P,3" CENTER</v>
      </c>
      <c r="P9" s="296">
        <f t="shared" si="9"/>
        <v>19.581531743607787</v>
      </c>
      <c r="Q9" s="297">
        <f t="shared" si="10"/>
        <v>474499.6772111039</v>
      </c>
      <c r="R9" s="290">
        <v>44043</v>
      </c>
      <c r="S9" s="336" t="s">
        <v>2169</v>
      </c>
      <c r="T9" s="259">
        <f t="shared" si="12"/>
        <v>44047.454294871808</v>
      </c>
      <c r="U9" s="260" t="s">
        <v>2545</v>
      </c>
    </row>
    <row r="10" spans="1:21" ht="71.25" customHeight="1" x14ac:dyDescent="0.2">
      <c r="A10" s="280">
        <f t="shared" si="11"/>
        <v>44047.454294871808</v>
      </c>
      <c r="B10" s="250" t="s">
        <v>1943</v>
      </c>
      <c r="C10" s="288" t="str">
        <f t="shared" si="0"/>
        <v>SPINLACE</v>
      </c>
      <c r="D10" s="289">
        <v>1728900</v>
      </c>
      <c r="E10" s="122">
        <v>82256277</v>
      </c>
      <c r="F10" s="288" t="str">
        <f t="shared" si="1"/>
        <v xml:space="preserve">SS10100UN3098;SLWHITE;500 </v>
      </c>
      <c r="G10" s="288" t="str">
        <f t="shared" si="2"/>
        <v>UNTREATED</v>
      </c>
      <c r="H10" s="334">
        <v>14700</v>
      </c>
      <c r="I10" s="335">
        <f t="shared" si="3"/>
        <v>45.230769230769234</v>
      </c>
      <c r="J10" s="288" t="str">
        <f t="shared" si="4"/>
        <v>Braskem CP360H</v>
      </c>
      <c r="K10" s="288" t="str">
        <f t="shared" si="5"/>
        <v>J1767766 CORE,131.5"X5.030"X.375"</v>
      </c>
      <c r="L10" s="294">
        <v>24232</v>
      </c>
      <c r="M10" s="288" t="str">
        <f t="shared" si="6"/>
        <v>48" MAX OD</v>
      </c>
      <c r="N10" s="288">
        <f t="shared" si="7"/>
        <v>1</v>
      </c>
      <c r="O10" s="288" t="str">
        <f t="shared" si="8"/>
        <v>J1427223                PKG,47"COMBO,H AND P,3" CENTER</v>
      </c>
      <c r="P10" s="296">
        <f t="shared" si="9"/>
        <v>19.581531743607787</v>
      </c>
      <c r="Q10" s="297">
        <f t="shared" si="10"/>
        <v>474499.6772111039</v>
      </c>
      <c r="R10" s="290">
        <v>44044</v>
      </c>
      <c r="S10" s="336" t="s">
        <v>2184</v>
      </c>
      <c r="T10" s="259">
        <f t="shared" si="12"/>
        <v>44049.338910256425</v>
      </c>
      <c r="U10" s="263" t="s">
        <v>2546</v>
      </c>
    </row>
    <row r="11" spans="1:21" ht="71.25" customHeight="1" x14ac:dyDescent="0.2">
      <c r="A11" s="280">
        <f t="shared" si="11"/>
        <v>44049.338910256425</v>
      </c>
      <c r="B11" s="250" t="s">
        <v>1943</v>
      </c>
      <c r="C11" s="288" t="str">
        <f t="shared" si="0"/>
        <v>SPINLACE</v>
      </c>
      <c r="D11" s="289">
        <v>1728900</v>
      </c>
      <c r="E11" s="122">
        <v>82256279</v>
      </c>
      <c r="F11" s="288" t="str">
        <f t="shared" si="1"/>
        <v xml:space="preserve">SS10100UN3098;SLWHITE;500 </v>
      </c>
      <c r="G11" s="288" t="str">
        <f t="shared" si="2"/>
        <v>UNTREATED</v>
      </c>
      <c r="H11" s="334">
        <v>14700</v>
      </c>
      <c r="I11" s="335">
        <f t="shared" si="3"/>
        <v>45.230769230769234</v>
      </c>
      <c r="J11" s="288" t="str">
        <f t="shared" si="4"/>
        <v>Braskem CP360H</v>
      </c>
      <c r="K11" s="288" t="str">
        <f t="shared" si="5"/>
        <v>J1767766 CORE,131.5"X5.030"X.375"</v>
      </c>
      <c r="L11" s="294">
        <v>24232</v>
      </c>
      <c r="M11" s="288" t="str">
        <f t="shared" si="6"/>
        <v>48" MAX OD</v>
      </c>
      <c r="N11" s="288">
        <f t="shared" si="7"/>
        <v>1</v>
      </c>
      <c r="O11" s="288" t="str">
        <f t="shared" si="8"/>
        <v>J1427223                PKG,47"COMBO,H AND P,3" CENTER</v>
      </c>
      <c r="P11" s="296">
        <f t="shared" si="9"/>
        <v>19.581531743607787</v>
      </c>
      <c r="Q11" s="297">
        <f t="shared" si="10"/>
        <v>474499.6772111039</v>
      </c>
      <c r="R11" s="290">
        <v>44046</v>
      </c>
      <c r="S11" s="336" t="s">
        <v>2172</v>
      </c>
      <c r="T11" s="259">
        <f t="shared" si="12"/>
        <v>44051.223525641042</v>
      </c>
      <c r="U11" s="260" t="s">
        <v>2547</v>
      </c>
    </row>
    <row r="12" spans="1:21" ht="71.25" customHeight="1" x14ac:dyDescent="0.2">
      <c r="A12" s="280">
        <f t="shared" si="11"/>
        <v>44051.223525641042</v>
      </c>
      <c r="B12" s="250" t="s">
        <v>1943</v>
      </c>
      <c r="C12" s="288" t="str">
        <f t="shared" si="0"/>
        <v>SPINLACE</v>
      </c>
      <c r="D12" s="289">
        <v>1728900</v>
      </c>
      <c r="E12" s="122">
        <v>82256281</v>
      </c>
      <c r="F12" s="288" t="str">
        <f t="shared" si="1"/>
        <v xml:space="preserve">SS10100UN3098;SLWHITE;500 </v>
      </c>
      <c r="G12" s="288" t="str">
        <f t="shared" si="2"/>
        <v>UNTREATED</v>
      </c>
      <c r="H12" s="334">
        <v>14700</v>
      </c>
      <c r="I12" s="335">
        <f t="shared" si="3"/>
        <v>45.230769230769234</v>
      </c>
      <c r="J12" s="288" t="str">
        <f t="shared" si="4"/>
        <v>Braskem CP360H</v>
      </c>
      <c r="K12" s="288" t="str">
        <f t="shared" si="5"/>
        <v>J1767766 CORE,131.5"X5.030"X.375"</v>
      </c>
      <c r="L12" s="294">
        <v>24232</v>
      </c>
      <c r="M12" s="288" t="str">
        <f t="shared" si="6"/>
        <v>48" MAX OD</v>
      </c>
      <c r="N12" s="288">
        <f t="shared" si="7"/>
        <v>1</v>
      </c>
      <c r="O12" s="288" t="str">
        <f t="shared" si="8"/>
        <v>J1427223                PKG,47"COMBO,H AND P,3" CENTER</v>
      </c>
      <c r="P12" s="296">
        <f t="shared" si="9"/>
        <v>19.581531743607787</v>
      </c>
      <c r="Q12" s="297">
        <f t="shared" si="10"/>
        <v>474499.6772111039</v>
      </c>
      <c r="R12" s="290">
        <v>44048</v>
      </c>
      <c r="S12" s="336" t="s">
        <v>2181</v>
      </c>
      <c r="T12" s="259">
        <f t="shared" si="12"/>
        <v>44053.108141025659</v>
      </c>
      <c r="U12" s="260" t="s">
        <v>2547</v>
      </c>
    </row>
    <row r="13" spans="1:21" ht="71.25" customHeight="1" x14ac:dyDescent="0.2">
      <c r="A13" s="280">
        <f t="shared" si="11"/>
        <v>44053.108141025659</v>
      </c>
      <c r="B13" s="250" t="s">
        <v>1943</v>
      </c>
      <c r="C13" s="288" t="str">
        <f t="shared" si="0"/>
        <v>SPINLACE</v>
      </c>
      <c r="D13" s="289">
        <v>1728900</v>
      </c>
      <c r="E13" s="122">
        <v>82256282</v>
      </c>
      <c r="F13" s="288" t="str">
        <f t="shared" si="1"/>
        <v xml:space="preserve">SS10100UN3098;SLWHITE;500 </v>
      </c>
      <c r="G13" s="288" t="str">
        <f t="shared" si="2"/>
        <v>UNTREATED</v>
      </c>
      <c r="H13" s="334">
        <v>14700</v>
      </c>
      <c r="I13" s="335">
        <f t="shared" si="3"/>
        <v>45.230769230769234</v>
      </c>
      <c r="J13" s="288" t="str">
        <f t="shared" si="4"/>
        <v>Braskem CP360H</v>
      </c>
      <c r="K13" s="288" t="str">
        <f t="shared" si="5"/>
        <v>J1767766 CORE,131.5"X5.030"X.375"</v>
      </c>
      <c r="L13" s="294">
        <v>24232</v>
      </c>
      <c r="M13" s="288" t="str">
        <f t="shared" si="6"/>
        <v>48" MAX OD</v>
      </c>
      <c r="N13" s="288">
        <f t="shared" si="7"/>
        <v>1</v>
      </c>
      <c r="O13" s="288" t="str">
        <f t="shared" si="8"/>
        <v>J1427223                PKG,47"COMBO,H AND P,3" CENTER</v>
      </c>
      <c r="P13" s="296">
        <f t="shared" si="9"/>
        <v>19.581531743607787</v>
      </c>
      <c r="Q13" s="297">
        <f t="shared" si="10"/>
        <v>474499.6772111039</v>
      </c>
      <c r="R13" s="290">
        <v>44049</v>
      </c>
      <c r="S13" s="336" t="s">
        <v>2177</v>
      </c>
      <c r="T13" s="259">
        <f t="shared" si="12"/>
        <v>44054.992756410276</v>
      </c>
      <c r="U13" s="260" t="s">
        <v>2422</v>
      </c>
    </row>
    <row r="14" spans="1:21" ht="71.25" customHeight="1" x14ac:dyDescent="0.2">
      <c r="A14" s="280">
        <f t="shared" si="11"/>
        <v>44054.992756410276</v>
      </c>
      <c r="B14" s="249" t="s">
        <v>1945</v>
      </c>
      <c r="C14" s="288" t="str">
        <f t="shared" si="0"/>
        <v>SPINLACE</v>
      </c>
      <c r="D14" s="289">
        <v>1728900</v>
      </c>
      <c r="E14" s="122">
        <v>82256283</v>
      </c>
      <c r="F14" s="288" t="str">
        <f t="shared" si="1"/>
        <v xml:space="preserve">SS10100UN3098;SLWHITE;500 </v>
      </c>
      <c r="G14" s="288" t="str">
        <f t="shared" si="2"/>
        <v>UNTREATED</v>
      </c>
      <c r="H14" s="334">
        <v>14700</v>
      </c>
      <c r="I14" s="335">
        <f t="shared" si="3"/>
        <v>45.230769230769234</v>
      </c>
      <c r="J14" s="288" t="str">
        <f t="shared" si="4"/>
        <v>Braskem CP360H</v>
      </c>
      <c r="K14" s="288" t="str">
        <f t="shared" si="5"/>
        <v>J1767766 CORE,131.5"X5.030"X.375"</v>
      </c>
      <c r="L14" s="294">
        <v>24232</v>
      </c>
      <c r="M14" s="288" t="str">
        <f t="shared" si="6"/>
        <v>48" MAX OD</v>
      </c>
      <c r="N14" s="288">
        <f t="shared" si="7"/>
        <v>1</v>
      </c>
      <c r="O14" s="288" t="str">
        <f t="shared" si="8"/>
        <v>J1427223                PKG,47"COMBO,H AND P,3" CENTER</v>
      </c>
      <c r="P14" s="296">
        <f t="shared" si="9"/>
        <v>19.581531743607787</v>
      </c>
      <c r="Q14" s="297">
        <f t="shared" si="10"/>
        <v>474499.6772111039</v>
      </c>
      <c r="R14" s="290">
        <v>44051</v>
      </c>
      <c r="S14" s="336" t="s">
        <v>2188</v>
      </c>
      <c r="T14" s="259">
        <f t="shared" si="12"/>
        <v>44056.877371794893</v>
      </c>
      <c r="U14" s="562" t="s">
        <v>2531</v>
      </c>
    </row>
    <row r="15" spans="1:21" s="5" customFormat="1" ht="50.1" customHeight="1" x14ac:dyDescent="0.2">
      <c r="A15" s="280">
        <f t="shared" si="11"/>
        <v>44056.877371794893</v>
      </c>
      <c r="B15" s="249" t="s">
        <v>1946</v>
      </c>
      <c r="C15" s="288" t="str">
        <f t="shared" si="0"/>
        <v>SPINLACE</v>
      </c>
      <c r="D15" s="289">
        <v>1728900</v>
      </c>
      <c r="E15" s="122">
        <v>82256285</v>
      </c>
      <c r="F15" s="288" t="str">
        <f t="shared" si="1"/>
        <v xml:space="preserve">SS10100UN3098;SLWHITE;500 </v>
      </c>
      <c r="G15" s="288" t="str">
        <f t="shared" si="2"/>
        <v>UNTREATED</v>
      </c>
      <c r="H15" s="334">
        <v>14700</v>
      </c>
      <c r="I15" s="335">
        <f t="shared" si="3"/>
        <v>45.230769230769234</v>
      </c>
      <c r="J15" s="288" t="str">
        <f t="shared" si="4"/>
        <v>Braskem CP360H</v>
      </c>
      <c r="K15" s="288" t="str">
        <f t="shared" si="5"/>
        <v>J1767766 CORE,131.5"X5.030"X.375"</v>
      </c>
      <c r="L15" s="294">
        <v>24232</v>
      </c>
      <c r="M15" s="288" t="str">
        <f t="shared" si="6"/>
        <v>48" MAX OD</v>
      </c>
      <c r="N15" s="288">
        <f t="shared" si="7"/>
        <v>1</v>
      </c>
      <c r="O15" s="288" t="str">
        <f t="shared" si="8"/>
        <v>J1427223                PKG,47"COMBO,H AND P,3" CENTER</v>
      </c>
      <c r="P15" s="296">
        <f t="shared" ref="P15:P19" si="13">+Q15/L15</f>
        <v>19.581531743607787</v>
      </c>
      <c r="Q15" s="297">
        <f t="shared" ref="Q15:Q20" si="14">1000/10*1000/3098*H15</f>
        <v>474499.6772111039</v>
      </c>
      <c r="R15" s="290">
        <v>44053</v>
      </c>
      <c r="S15" s="336" t="s">
        <v>2180</v>
      </c>
      <c r="T15" s="259">
        <f t="shared" si="12"/>
        <v>44058.76198717951</v>
      </c>
      <c r="U15" s="562" t="s">
        <v>2550</v>
      </c>
    </row>
    <row r="16" spans="1:21" s="5" customFormat="1" ht="50.1" customHeight="1" x14ac:dyDescent="0.2">
      <c r="A16" s="280">
        <f t="shared" si="11"/>
        <v>44058.76198717951</v>
      </c>
      <c r="B16" s="249" t="s">
        <v>1946</v>
      </c>
      <c r="C16" s="288" t="str">
        <f t="shared" ref="C16:C23" si="15">VLOOKUP(D16,DETAIL,4,FALSE)</f>
        <v>SPINLACE</v>
      </c>
      <c r="D16" s="289">
        <v>1728900</v>
      </c>
      <c r="E16" s="122">
        <v>82256287</v>
      </c>
      <c r="F16" s="288" t="str">
        <f t="shared" ref="F16:F23" si="16">VLOOKUP(D16,DETAIL,5,FALSE)</f>
        <v xml:space="preserve">SS10100UN3098;SLWHITE;500 </v>
      </c>
      <c r="G16" s="288" t="str">
        <f t="shared" ref="G16:G23" si="17">VLOOKUP(D16,DETAIL,6,FALSE)</f>
        <v>UNTREATED</v>
      </c>
      <c r="H16" s="334">
        <v>14700</v>
      </c>
      <c r="I16" s="335">
        <f t="shared" si="3"/>
        <v>45.230769230769234</v>
      </c>
      <c r="J16" s="288" t="str">
        <f t="shared" ref="J16:J23" si="18">VLOOKUP(D16,DETAIL,14,FALSE)</f>
        <v>Braskem CP360H</v>
      </c>
      <c r="K16" s="288" t="str">
        <f t="shared" ref="K16:K23" si="19">VLOOKUP(D16,DETAIL,9,FALSE)</f>
        <v>J1767766 CORE,131.5"X5.030"X.375"</v>
      </c>
      <c r="L16" s="294">
        <v>24232</v>
      </c>
      <c r="M16" s="288" t="str">
        <f t="shared" ref="M16:M23" si="20">VLOOKUP(D16,DETAIL,7,FALSE)</f>
        <v>48" MAX OD</v>
      </c>
      <c r="N16" s="288">
        <f t="shared" ref="N16:N23" si="21">VLOOKUP(D16,DETAIL,10,FALSE)</f>
        <v>1</v>
      </c>
      <c r="O16" s="288" t="str">
        <f t="shared" ref="O16:O23" si="22">VLOOKUP(D16,DETAIL,13,FALSE)</f>
        <v>J1427223                PKG,47"COMBO,H AND P,3" CENTER</v>
      </c>
      <c r="P16" s="296">
        <f t="shared" si="13"/>
        <v>19.581531743607787</v>
      </c>
      <c r="Q16" s="297">
        <f t="shared" si="14"/>
        <v>474499.6772111039</v>
      </c>
      <c r="R16" s="290">
        <v>44055</v>
      </c>
      <c r="S16" s="336" t="s">
        <v>2191</v>
      </c>
      <c r="T16" s="259">
        <f t="shared" si="12"/>
        <v>44060.646602564128</v>
      </c>
      <c r="U16" s="562" t="s">
        <v>2550</v>
      </c>
    </row>
    <row r="17" spans="1:21" s="5" customFormat="1" ht="50.1" customHeight="1" x14ac:dyDescent="0.2">
      <c r="A17" s="280">
        <f t="shared" si="11"/>
        <v>44060.646602564128</v>
      </c>
      <c r="B17" s="249" t="s">
        <v>1946</v>
      </c>
      <c r="C17" s="288" t="str">
        <f t="shared" si="15"/>
        <v>SPINLACE</v>
      </c>
      <c r="D17" s="289">
        <v>1728900</v>
      </c>
      <c r="E17" s="122">
        <v>82256289</v>
      </c>
      <c r="F17" s="288" t="str">
        <f t="shared" si="16"/>
        <v xml:space="preserve">SS10100UN3098;SLWHITE;500 </v>
      </c>
      <c r="G17" s="288" t="str">
        <f t="shared" si="17"/>
        <v>UNTREATED</v>
      </c>
      <c r="H17" s="334">
        <v>14700</v>
      </c>
      <c r="I17" s="335">
        <f t="shared" si="3"/>
        <v>45.230769230769234</v>
      </c>
      <c r="J17" s="288" t="str">
        <f t="shared" si="18"/>
        <v>Braskem CP360H</v>
      </c>
      <c r="K17" s="288" t="str">
        <f t="shared" si="19"/>
        <v>J1767766 CORE,131.5"X5.030"X.375"</v>
      </c>
      <c r="L17" s="294">
        <v>24232</v>
      </c>
      <c r="M17" s="288" t="str">
        <f t="shared" si="20"/>
        <v>48" MAX OD</v>
      </c>
      <c r="N17" s="288">
        <f t="shared" si="21"/>
        <v>1</v>
      </c>
      <c r="O17" s="288" t="str">
        <f t="shared" si="22"/>
        <v>J1427223                PKG,47"COMBO,H AND P,3" CENTER</v>
      </c>
      <c r="P17" s="296">
        <f t="shared" si="13"/>
        <v>19.581531743607787</v>
      </c>
      <c r="Q17" s="297">
        <f t="shared" si="14"/>
        <v>474499.6772111039</v>
      </c>
      <c r="R17" s="290">
        <v>44059</v>
      </c>
      <c r="S17" s="336" t="s">
        <v>2195</v>
      </c>
      <c r="T17" s="259">
        <f t="shared" si="12"/>
        <v>44062.531217948745</v>
      </c>
      <c r="U17" s="260" t="s">
        <v>2551</v>
      </c>
    </row>
    <row r="18" spans="1:21" s="5" customFormat="1" ht="50.1" customHeight="1" x14ac:dyDescent="0.2">
      <c r="A18" s="280">
        <f t="shared" si="11"/>
        <v>44062.531217948745</v>
      </c>
      <c r="B18" s="249" t="s">
        <v>1946</v>
      </c>
      <c r="C18" s="288" t="str">
        <f t="shared" si="15"/>
        <v>SPINLACE</v>
      </c>
      <c r="D18" s="289">
        <v>1728900</v>
      </c>
      <c r="E18" s="122">
        <v>82256290</v>
      </c>
      <c r="F18" s="288" t="str">
        <f t="shared" si="16"/>
        <v xml:space="preserve">SS10100UN3098;SLWHITE;500 </v>
      </c>
      <c r="G18" s="288" t="str">
        <f t="shared" si="17"/>
        <v>UNTREATED</v>
      </c>
      <c r="H18" s="334">
        <v>14700</v>
      </c>
      <c r="I18" s="335">
        <f t="shared" si="3"/>
        <v>45.230769230769234</v>
      </c>
      <c r="J18" s="288" t="str">
        <f t="shared" si="18"/>
        <v>Braskem CP360H</v>
      </c>
      <c r="K18" s="288" t="str">
        <f t="shared" si="19"/>
        <v>J1767766 CORE,131.5"X5.030"X.375"</v>
      </c>
      <c r="L18" s="294">
        <v>24232</v>
      </c>
      <c r="M18" s="288" t="str">
        <f t="shared" si="20"/>
        <v>48" MAX OD</v>
      </c>
      <c r="N18" s="288">
        <f t="shared" si="21"/>
        <v>1</v>
      </c>
      <c r="O18" s="288" t="str">
        <f t="shared" si="22"/>
        <v>J1427223                PKG,47"COMBO,H AND P,3" CENTER</v>
      </c>
      <c r="P18" s="296">
        <f t="shared" si="13"/>
        <v>19.581531743607787</v>
      </c>
      <c r="Q18" s="297">
        <f t="shared" si="14"/>
        <v>474499.6772111039</v>
      </c>
      <c r="R18" s="290">
        <v>44060</v>
      </c>
      <c r="S18" s="336" t="s">
        <v>2194</v>
      </c>
      <c r="T18" s="259">
        <f t="shared" si="12"/>
        <v>44064.415833333362</v>
      </c>
      <c r="U18" s="260" t="s">
        <v>2552</v>
      </c>
    </row>
    <row r="19" spans="1:21" s="5" customFormat="1" ht="50.1" customHeight="1" x14ac:dyDescent="0.2">
      <c r="A19" s="280">
        <f t="shared" si="11"/>
        <v>44064.415833333362</v>
      </c>
      <c r="B19" s="249" t="s">
        <v>1946</v>
      </c>
      <c r="C19" s="288" t="str">
        <f t="shared" si="15"/>
        <v>SPINLACE</v>
      </c>
      <c r="D19" s="289">
        <v>1728900</v>
      </c>
      <c r="E19" s="122">
        <v>82256291</v>
      </c>
      <c r="F19" s="288" t="str">
        <f t="shared" si="16"/>
        <v xml:space="preserve">SS10100UN3098;SLWHITE;500 </v>
      </c>
      <c r="G19" s="288" t="str">
        <f t="shared" si="17"/>
        <v>UNTREATED</v>
      </c>
      <c r="H19" s="334">
        <v>14700</v>
      </c>
      <c r="I19" s="335">
        <f t="shared" si="3"/>
        <v>45.230769230769234</v>
      </c>
      <c r="J19" s="288" t="str">
        <f t="shared" si="18"/>
        <v>Braskem CP360H</v>
      </c>
      <c r="K19" s="288" t="str">
        <f t="shared" si="19"/>
        <v>J1767766 CORE,131.5"X5.030"X.375"</v>
      </c>
      <c r="L19" s="294">
        <v>24232</v>
      </c>
      <c r="M19" s="288" t="str">
        <f t="shared" si="20"/>
        <v>48" MAX OD</v>
      </c>
      <c r="N19" s="288">
        <f t="shared" si="21"/>
        <v>1</v>
      </c>
      <c r="O19" s="288" t="str">
        <f t="shared" si="22"/>
        <v>J1427223                PKG,47"COMBO,H AND P,3" CENTER</v>
      </c>
      <c r="P19" s="296">
        <f t="shared" si="13"/>
        <v>19.581531743607787</v>
      </c>
      <c r="Q19" s="297">
        <f t="shared" si="14"/>
        <v>474499.6772111039</v>
      </c>
      <c r="R19" s="290">
        <v>44062</v>
      </c>
      <c r="S19" s="336" t="s">
        <v>2523</v>
      </c>
      <c r="T19" s="259">
        <f t="shared" si="12"/>
        <v>44066.300448717979</v>
      </c>
      <c r="U19" s="260"/>
    </row>
    <row r="20" spans="1:21" s="5" customFormat="1" ht="50.1" customHeight="1" x14ac:dyDescent="0.2">
      <c r="A20" s="280">
        <f t="shared" si="11"/>
        <v>44066.300448717979</v>
      </c>
      <c r="B20" s="249" t="s">
        <v>1946</v>
      </c>
      <c r="C20" s="288" t="str">
        <f t="shared" si="15"/>
        <v>SPINLACE</v>
      </c>
      <c r="D20" s="289">
        <v>1728900</v>
      </c>
      <c r="E20" s="542"/>
      <c r="F20" s="288" t="str">
        <f t="shared" si="16"/>
        <v xml:space="preserve">SS10100UN3098;SLWHITE;500 </v>
      </c>
      <c r="G20" s="288" t="str">
        <f t="shared" si="17"/>
        <v>UNTREATED</v>
      </c>
      <c r="H20" s="334">
        <v>14700</v>
      </c>
      <c r="I20" s="335">
        <f t="shared" ref="I20" si="23">+H20/325</f>
        <v>45.230769230769234</v>
      </c>
      <c r="J20" s="288" t="str">
        <f t="shared" si="18"/>
        <v>Braskem CP360H</v>
      </c>
      <c r="K20" s="288" t="str">
        <f t="shared" si="19"/>
        <v>J1767766 CORE,131.5"X5.030"X.375"</v>
      </c>
      <c r="L20" s="294">
        <v>24232</v>
      </c>
      <c r="M20" s="288" t="str">
        <f t="shared" si="20"/>
        <v>48" MAX OD</v>
      </c>
      <c r="N20" s="288">
        <f t="shared" si="21"/>
        <v>1</v>
      </c>
      <c r="O20" s="288" t="str">
        <f t="shared" si="22"/>
        <v>J1427223                PKG,47"COMBO,H AND P,3" CENTER</v>
      </c>
      <c r="P20" s="296">
        <f t="shared" ref="P20" si="24">+Q20/L20</f>
        <v>19.581531743607787</v>
      </c>
      <c r="Q20" s="297">
        <f t="shared" si="14"/>
        <v>474499.6772111039</v>
      </c>
      <c r="R20" s="290">
        <v>44064</v>
      </c>
      <c r="S20" s="336" t="s">
        <v>2523</v>
      </c>
      <c r="T20" s="259">
        <f t="shared" si="12"/>
        <v>44068.185064102596</v>
      </c>
      <c r="U20" s="260"/>
    </row>
    <row r="21" spans="1:21" s="5" customFormat="1" ht="50.1" customHeight="1" x14ac:dyDescent="0.2">
      <c r="A21" s="280">
        <f t="shared" si="11"/>
        <v>44068.185064102596</v>
      </c>
      <c r="B21" s="249" t="s">
        <v>1946</v>
      </c>
      <c r="C21" s="288" t="str">
        <f t="shared" si="15"/>
        <v>SPINLACE</v>
      </c>
      <c r="D21" s="289">
        <v>1728900</v>
      </c>
      <c r="E21" s="542"/>
      <c r="F21" s="288" t="str">
        <f t="shared" si="16"/>
        <v xml:space="preserve">SS10100UN3098;SLWHITE;500 </v>
      </c>
      <c r="G21" s="288" t="str">
        <f t="shared" si="17"/>
        <v>UNTREATED</v>
      </c>
      <c r="H21" s="334">
        <v>14700</v>
      </c>
      <c r="I21" s="335">
        <f t="shared" ref="I21:I27" si="25">+H21/325</f>
        <v>45.230769230769234</v>
      </c>
      <c r="J21" s="288" t="str">
        <f t="shared" si="18"/>
        <v>Braskem CP360H</v>
      </c>
      <c r="K21" s="288" t="str">
        <f t="shared" si="19"/>
        <v>J1767766 CORE,131.5"X5.030"X.375"</v>
      </c>
      <c r="L21" s="294">
        <v>24232</v>
      </c>
      <c r="M21" s="288" t="str">
        <f t="shared" si="20"/>
        <v>48" MAX OD</v>
      </c>
      <c r="N21" s="288">
        <f t="shared" si="21"/>
        <v>1</v>
      </c>
      <c r="O21" s="288" t="str">
        <f t="shared" si="22"/>
        <v>J1427223                PKG,47"COMBO,H AND P,3" CENTER</v>
      </c>
      <c r="P21" s="296">
        <f t="shared" ref="P21:P27" si="26">+Q21/L21</f>
        <v>19.581531743607787</v>
      </c>
      <c r="Q21" s="297">
        <f t="shared" ref="Q21:Q27" si="27">1000/10*1000/3098*H21</f>
        <v>474499.6772111039</v>
      </c>
      <c r="R21" s="290">
        <v>44067</v>
      </c>
      <c r="S21" s="336" t="s">
        <v>2523</v>
      </c>
      <c r="T21" s="259">
        <f t="shared" si="12"/>
        <v>44070.069679487213</v>
      </c>
      <c r="U21" s="260"/>
    </row>
    <row r="22" spans="1:21" s="5" customFormat="1" ht="50.1" customHeight="1" x14ac:dyDescent="0.2">
      <c r="A22" s="280">
        <f t="shared" si="11"/>
        <v>44070.069679487213</v>
      </c>
      <c r="B22" s="249" t="s">
        <v>1946</v>
      </c>
      <c r="C22" s="288" t="str">
        <f t="shared" si="15"/>
        <v>SPINLACE</v>
      </c>
      <c r="D22" s="289">
        <v>1728900</v>
      </c>
      <c r="E22" s="542"/>
      <c r="F22" s="288" t="str">
        <f t="shared" si="16"/>
        <v xml:space="preserve">SS10100UN3098;SLWHITE;500 </v>
      </c>
      <c r="G22" s="288" t="str">
        <f t="shared" si="17"/>
        <v>UNTREATED</v>
      </c>
      <c r="H22" s="334">
        <v>14700</v>
      </c>
      <c r="I22" s="335">
        <f t="shared" si="25"/>
        <v>45.230769230769234</v>
      </c>
      <c r="J22" s="288" t="str">
        <f t="shared" si="18"/>
        <v>Braskem CP360H</v>
      </c>
      <c r="K22" s="288" t="str">
        <f t="shared" si="19"/>
        <v>J1767766 CORE,131.5"X5.030"X.375"</v>
      </c>
      <c r="L22" s="294">
        <v>24232</v>
      </c>
      <c r="M22" s="288" t="str">
        <f t="shared" si="20"/>
        <v>48" MAX OD</v>
      </c>
      <c r="N22" s="288">
        <f t="shared" si="21"/>
        <v>1</v>
      </c>
      <c r="O22" s="288" t="str">
        <f t="shared" si="22"/>
        <v>J1427223                PKG,47"COMBO,H AND P,3" CENTER</v>
      </c>
      <c r="P22" s="296">
        <f t="shared" si="26"/>
        <v>19.581531743607787</v>
      </c>
      <c r="Q22" s="297">
        <f t="shared" si="27"/>
        <v>474499.6772111039</v>
      </c>
      <c r="R22" s="290">
        <v>44067</v>
      </c>
      <c r="S22" s="336" t="s">
        <v>2523</v>
      </c>
      <c r="T22" s="259">
        <f t="shared" si="12"/>
        <v>44071.95429487183</v>
      </c>
      <c r="U22" s="260"/>
    </row>
    <row r="23" spans="1:21" s="5" customFormat="1" ht="50.1" customHeight="1" x14ac:dyDescent="0.2">
      <c r="A23" s="280">
        <f t="shared" si="11"/>
        <v>44071.95429487183</v>
      </c>
      <c r="B23" s="249" t="s">
        <v>1946</v>
      </c>
      <c r="C23" s="288" t="str">
        <f t="shared" si="15"/>
        <v>SPINLACE</v>
      </c>
      <c r="D23" s="289">
        <v>1728900</v>
      </c>
      <c r="E23" s="542"/>
      <c r="F23" s="288" t="str">
        <f t="shared" si="16"/>
        <v xml:space="preserve">SS10100UN3098;SLWHITE;500 </v>
      </c>
      <c r="G23" s="288" t="str">
        <f t="shared" si="17"/>
        <v>UNTREATED</v>
      </c>
      <c r="H23" s="334">
        <v>14700</v>
      </c>
      <c r="I23" s="335">
        <f t="shared" si="25"/>
        <v>45.230769230769234</v>
      </c>
      <c r="J23" s="288" t="str">
        <f t="shared" si="18"/>
        <v>Braskem CP360H</v>
      </c>
      <c r="K23" s="288" t="str">
        <f t="shared" si="19"/>
        <v>J1767766 CORE,131.5"X5.030"X.375"</v>
      </c>
      <c r="L23" s="294">
        <v>24232</v>
      </c>
      <c r="M23" s="288" t="str">
        <f t="shared" si="20"/>
        <v>48" MAX OD</v>
      </c>
      <c r="N23" s="288">
        <f t="shared" si="21"/>
        <v>1</v>
      </c>
      <c r="O23" s="288" t="str">
        <f t="shared" si="22"/>
        <v>J1427223                PKG,47"COMBO,H AND P,3" CENTER</v>
      </c>
      <c r="P23" s="296">
        <f t="shared" si="26"/>
        <v>19.581531743607787</v>
      </c>
      <c r="Q23" s="297">
        <f t="shared" si="27"/>
        <v>474499.6772111039</v>
      </c>
      <c r="R23" s="290">
        <v>44069</v>
      </c>
      <c r="S23" s="336" t="s">
        <v>2523</v>
      </c>
      <c r="T23" s="259">
        <f t="shared" si="12"/>
        <v>44073.838910256447</v>
      </c>
      <c r="U23" s="260"/>
    </row>
    <row r="24" spans="1:21" ht="48" customHeight="1" x14ac:dyDescent="0.2">
      <c r="A24" s="280">
        <f t="shared" si="11"/>
        <v>44073.838910256447</v>
      </c>
      <c r="B24" s="249" t="s">
        <v>1946</v>
      </c>
      <c r="C24" s="151">
        <v>44068</v>
      </c>
      <c r="D24" s="109" t="s">
        <v>1098</v>
      </c>
      <c r="E24" s="175">
        <v>78657192</v>
      </c>
      <c r="F24" s="97"/>
      <c r="G24" s="97"/>
      <c r="H24" s="301"/>
      <c r="I24" s="111">
        <v>24</v>
      </c>
      <c r="J24" s="97"/>
      <c r="K24" s="97"/>
      <c r="L24" s="98"/>
      <c r="M24" s="97"/>
      <c r="N24" s="97"/>
      <c r="O24" s="97"/>
      <c r="P24" s="99"/>
      <c r="Q24" s="100"/>
      <c r="R24" s="101" t="s">
        <v>1098</v>
      </c>
      <c r="S24" s="176"/>
      <c r="T24" s="259">
        <f t="shared" si="12"/>
        <v>44074.838910256447</v>
      </c>
    </row>
    <row r="25" spans="1:21" s="5" customFormat="1" ht="50.1" customHeight="1" x14ac:dyDescent="0.2">
      <c r="A25" s="280">
        <f t="shared" si="11"/>
        <v>44074.838910256447</v>
      </c>
      <c r="B25" s="249" t="s">
        <v>1946</v>
      </c>
      <c r="C25" s="288" t="str">
        <f t="shared" ref="C25:C30" si="28">VLOOKUP(D25,DETAIL,4,FALSE)</f>
        <v>SPINLACE</v>
      </c>
      <c r="D25" s="289">
        <v>1728900</v>
      </c>
      <c r="E25" s="542"/>
      <c r="F25" s="288" t="str">
        <f t="shared" ref="F25:F30" si="29">VLOOKUP(D25,DETAIL,5,FALSE)</f>
        <v xml:space="preserve">SS10100UN3098;SLWHITE;500 </v>
      </c>
      <c r="G25" s="288" t="str">
        <f t="shared" ref="G25:G30" si="30">VLOOKUP(D25,DETAIL,6,FALSE)</f>
        <v>UNTREATED</v>
      </c>
      <c r="H25" s="334">
        <v>14700</v>
      </c>
      <c r="I25" s="335">
        <f t="shared" si="25"/>
        <v>45.230769230769234</v>
      </c>
      <c r="J25" s="288" t="str">
        <f t="shared" ref="J25:J30" si="31">VLOOKUP(D25,DETAIL,14,FALSE)</f>
        <v>Braskem CP360H</v>
      </c>
      <c r="K25" s="288" t="str">
        <f t="shared" ref="K25:K30" si="32">VLOOKUP(D25,DETAIL,9,FALSE)</f>
        <v>J1767766 CORE,131.5"X5.030"X.375"</v>
      </c>
      <c r="L25" s="294">
        <v>24232</v>
      </c>
      <c r="M25" s="288" t="str">
        <f t="shared" ref="M25:M30" si="33">VLOOKUP(D25,DETAIL,7,FALSE)</f>
        <v>48" MAX OD</v>
      </c>
      <c r="N25" s="288">
        <f t="shared" ref="N25:N30" si="34">VLOOKUP(D25,DETAIL,10,FALSE)</f>
        <v>1</v>
      </c>
      <c r="O25" s="288" t="str">
        <f t="shared" ref="O25:O30" si="35">VLOOKUP(D25,DETAIL,13,FALSE)</f>
        <v>J1427223                PKG,47"COMBO,H AND P,3" CENTER</v>
      </c>
      <c r="P25" s="296">
        <f t="shared" si="26"/>
        <v>19.581531743607787</v>
      </c>
      <c r="Q25" s="297">
        <f t="shared" si="27"/>
        <v>474499.6772111039</v>
      </c>
      <c r="R25" s="290">
        <v>44074</v>
      </c>
      <c r="S25" s="336" t="s">
        <v>2523</v>
      </c>
      <c r="T25" s="259">
        <f t="shared" si="12"/>
        <v>44076.723525641064</v>
      </c>
      <c r="U25" s="260"/>
    </row>
    <row r="26" spans="1:21" s="5" customFormat="1" ht="50.1" customHeight="1" x14ac:dyDescent="0.2">
      <c r="A26" s="280">
        <f t="shared" si="11"/>
        <v>44076.723525641064</v>
      </c>
      <c r="B26" s="249" t="s">
        <v>1946</v>
      </c>
      <c r="C26" s="288" t="str">
        <f t="shared" si="28"/>
        <v>SPINLACE</v>
      </c>
      <c r="D26" s="289">
        <v>1728900</v>
      </c>
      <c r="E26" s="542"/>
      <c r="F26" s="288" t="str">
        <f t="shared" si="29"/>
        <v xml:space="preserve">SS10100UN3098;SLWHITE;500 </v>
      </c>
      <c r="G26" s="288" t="str">
        <f t="shared" si="30"/>
        <v>UNTREATED</v>
      </c>
      <c r="H26" s="334">
        <v>14700</v>
      </c>
      <c r="I26" s="335">
        <f t="shared" si="25"/>
        <v>45.230769230769234</v>
      </c>
      <c r="J26" s="288" t="str">
        <f t="shared" si="31"/>
        <v>Braskem CP360H</v>
      </c>
      <c r="K26" s="288" t="str">
        <f t="shared" si="32"/>
        <v>J1767766 CORE,131.5"X5.030"X.375"</v>
      </c>
      <c r="L26" s="294">
        <v>24232</v>
      </c>
      <c r="M26" s="288" t="str">
        <f t="shared" si="33"/>
        <v>48" MAX OD</v>
      </c>
      <c r="N26" s="288">
        <f t="shared" si="34"/>
        <v>1</v>
      </c>
      <c r="O26" s="288" t="str">
        <f t="shared" si="35"/>
        <v>J1427223                PKG,47"COMBO,H AND P,3" CENTER</v>
      </c>
      <c r="P26" s="296">
        <f t="shared" si="26"/>
        <v>19.581531743607787</v>
      </c>
      <c r="Q26" s="297">
        <f t="shared" si="27"/>
        <v>474499.6772111039</v>
      </c>
      <c r="R26" s="290">
        <v>44074</v>
      </c>
      <c r="S26" s="336" t="s">
        <v>2523</v>
      </c>
      <c r="T26" s="259">
        <f t="shared" si="12"/>
        <v>44078.608141025681</v>
      </c>
      <c r="U26" s="260"/>
    </row>
    <row r="27" spans="1:21" s="5" customFormat="1" ht="50.1" customHeight="1" x14ac:dyDescent="0.2">
      <c r="A27" s="280">
        <f t="shared" si="11"/>
        <v>44078.608141025681</v>
      </c>
      <c r="B27" s="249" t="s">
        <v>1946</v>
      </c>
      <c r="C27" s="288" t="str">
        <f t="shared" si="28"/>
        <v>SPINLACE</v>
      </c>
      <c r="D27" s="289">
        <v>1728900</v>
      </c>
      <c r="E27" s="542"/>
      <c r="F27" s="288" t="str">
        <f t="shared" si="29"/>
        <v xml:space="preserve">SS10100UN3098;SLWHITE;500 </v>
      </c>
      <c r="G27" s="288" t="str">
        <f t="shared" si="30"/>
        <v>UNTREATED</v>
      </c>
      <c r="H27" s="334">
        <v>14000</v>
      </c>
      <c r="I27" s="335">
        <f t="shared" si="25"/>
        <v>43.07692307692308</v>
      </c>
      <c r="J27" s="288" t="str">
        <f t="shared" si="31"/>
        <v>Braskem CP360H</v>
      </c>
      <c r="K27" s="288" t="str">
        <f t="shared" si="32"/>
        <v>J1767766 CORE,131.5"X5.030"X.375"</v>
      </c>
      <c r="L27" s="294">
        <v>24232</v>
      </c>
      <c r="M27" s="288" t="str">
        <f t="shared" si="33"/>
        <v>48" MAX OD</v>
      </c>
      <c r="N27" s="288">
        <f t="shared" si="34"/>
        <v>1</v>
      </c>
      <c r="O27" s="288" t="str">
        <f t="shared" si="35"/>
        <v>J1427223                PKG,47"COMBO,H AND P,3" CENTER</v>
      </c>
      <c r="P27" s="296">
        <f t="shared" si="26"/>
        <v>18.649077851055036</v>
      </c>
      <c r="Q27" s="297">
        <f t="shared" si="27"/>
        <v>451904.45448676561</v>
      </c>
      <c r="R27" s="290">
        <v>44076</v>
      </c>
      <c r="S27" s="336" t="s">
        <v>2523</v>
      </c>
      <c r="T27" s="259">
        <f t="shared" si="12"/>
        <v>44080.403012820556</v>
      </c>
      <c r="U27" s="260"/>
    </row>
    <row r="28" spans="1:21" ht="71.25" customHeight="1" x14ac:dyDescent="0.2">
      <c r="A28" s="280">
        <f t="shared" si="11"/>
        <v>44080.403012820556</v>
      </c>
      <c r="B28" s="250" t="s">
        <v>1947</v>
      </c>
      <c r="C28" s="288" t="str">
        <f t="shared" si="28"/>
        <v>SPINLACE</v>
      </c>
      <c r="D28" s="289">
        <v>1728900</v>
      </c>
      <c r="E28" s="374" t="s">
        <v>1475</v>
      </c>
      <c r="F28" s="288" t="str">
        <f t="shared" si="29"/>
        <v xml:space="preserve">SS10100UN3098;SLWHITE;500 </v>
      </c>
      <c r="G28" s="288" t="str">
        <f t="shared" si="30"/>
        <v>UNTREATED</v>
      </c>
      <c r="H28" s="334">
        <v>74500</v>
      </c>
      <c r="I28" s="335">
        <f>+H28/325</f>
        <v>229.23076923076923</v>
      </c>
      <c r="J28" s="288" t="str">
        <f t="shared" si="31"/>
        <v>Braskem CP360H</v>
      </c>
      <c r="K28" s="288" t="str">
        <f t="shared" si="32"/>
        <v>J1767766 CORE,131.5"X5.030"X.375"</v>
      </c>
      <c r="L28" s="294">
        <v>24232</v>
      </c>
      <c r="M28" s="288" t="str">
        <f t="shared" si="33"/>
        <v>48" MAX OD</v>
      </c>
      <c r="N28" s="288">
        <f t="shared" si="34"/>
        <v>1</v>
      </c>
      <c r="O28" s="288" t="str">
        <f t="shared" si="35"/>
        <v>J1427223                PKG,47"COMBO,H AND P,3" CENTER</v>
      </c>
      <c r="P28" s="296">
        <f>+Q28/L28</f>
        <v>99.239735707400015</v>
      </c>
      <c r="Q28" s="297">
        <f>1000/10*1000/3098*H28</f>
        <v>2404777.2756617172</v>
      </c>
      <c r="R28" s="290" t="s">
        <v>56</v>
      </c>
      <c r="S28" s="336"/>
      <c r="T28" s="259">
        <f t="shared" si="12"/>
        <v>44089.954294871837</v>
      </c>
    </row>
    <row r="29" spans="1:21" s="5" customFormat="1" ht="50.1" customHeight="1" x14ac:dyDescent="0.2">
      <c r="A29" s="280">
        <f t="shared" si="11"/>
        <v>44089.954294871837</v>
      </c>
      <c r="B29" s="250" t="s">
        <v>2524</v>
      </c>
      <c r="C29" s="52" t="str">
        <f t="shared" si="28"/>
        <v>SPINLACE</v>
      </c>
      <c r="D29" s="422">
        <v>1429479</v>
      </c>
      <c r="E29" s="125" t="s">
        <v>1475</v>
      </c>
      <c r="F29" s="53" t="str">
        <f t="shared" si="29"/>
        <v>SS10100UN3023;SLWHITE;300</v>
      </c>
      <c r="G29" s="53" t="str">
        <f t="shared" si="30"/>
        <v>UNTREATED</v>
      </c>
      <c r="H29" s="59">
        <v>128000</v>
      </c>
      <c r="I29" s="60">
        <f>+H29/325</f>
        <v>393.84615384615387</v>
      </c>
      <c r="J29" s="53" t="str">
        <f t="shared" si="31"/>
        <v>Braskem CP360H</v>
      </c>
      <c r="K29" s="53" t="str">
        <f t="shared" si="32"/>
        <v>J1427149 (3"X.25"X131.5")</v>
      </c>
      <c r="L29" s="54">
        <v>24232</v>
      </c>
      <c r="M29" s="53" t="str">
        <f t="shared" si="33"/>
        <v>48" MAX OD</v>
      </c>
      <c r="N29" s="53">
        <f t="shared" si="34"/>
        <v>1</v>
      </c>
      <c r="O29" s="53" t="str">
        <f t="shared" si="35"/>
        <v>J1427223                PKG,47"COMBO,H AND P,3" CENTER</v>
      </c>
      <c r="P29" s="56">
        <f>+Q29/L29</f>
        <v>174.73606935798801</v>
      </c>
      <c r="Q29" s="57">
        <f>1000/10*1000/3023*H29</f>
        <v>4234204.4326827656</v>
      </c>
      <c r="R29" s="58" t="s">
        <v>56</v>
      </c>
      <c r="S29" s="421"/>
      <c r="T29" s="259">
        <f t="shared" si="12"/>
        <v>44106.364551282095</v>
      </c>
      <c r="U29" s="260"/>
    </row>
    <row r="30" spans="1:21" ht="71.25" customHeight="1" x14ac:dyDescent="0.2">
      <c r="A30" s="280">
        <f t="shared" si="11"/>
        <v>44106.364551282095</v>
      </c>
      <c r="B30" s="249" t="s">
        <v>2407</v>
      </c>
      <c r="C30" s="52" t="str">
        <f t="shared" si="28"/>
        <v>SPINLACE</v>
      </c>
      <c r="D30" s="422">
        <v>1429479</v>
      </c>
      <c r="E30" s="125" t="s">
        <v>1475</v>
      </c>
      <c r="F30" s="53" t="str">
        <f t="shared" si="29"/>
        <v>SS10100UN3023;SLWHITE;300</v>
      </c>
      <c r="G30" s="53" t="str">
        <f t="shared" si="30"/>
        <v>UNTREATED</v>
      </c>
      <c r="H30" s="59">
        <v>234035</v>
      </c>
      <c r="I30" s="60">
        <f>+H30/325</f>
        <v>720.10769230769233</v>
      </c>
      <c r="J30" s="53" t="str">
        <f t="shared" si="31"/>
        <v>Braskem CP360H</v>
      </c>
      <c r="K30" s="53" t="str">
        <f t="shared" si="32"/>
        <v>J1427149 (3"X.25"X131.5")</v>
      </c>
      <c r="L30" s="54">
        <v>24232</v>
      </c>
      <c r="M30" s="53" t="str">
        <f t="shared" si="33"/>
        <v>48" MAX OD</v>
      </c>
      <c r="N30" s="53">
        <f t="shared" si="34"/>
        <v>1</v>
      </c>
      <c r="O30" s="53" t="str">
        <f t="shared" si="35"/>
        <v>J1427223                PKG,47"COMBO,H AND P,3" CENTER</v>
      </c>
      <c r="P30" s="56">
        <f>+Q30/L30</f>
        <v>319.48715618903691</v>
      </c>
      <c r="Q30" s="57">
        <f>1000/10*1000/3023*H30</f>
        <v>7741812.7687727418</v>
      </c>
      <c r="R30" s="58" t="s">
        <v>56</v>
      </c>
      <c r="S30" s="421"/>
      <c r="T30" s="259">
        <f t="shared" si="12"/>
        <v>44136.369038461584</v>
      </c>
    </row>
    <row r="31" spans="1:21" ht="48" customHeight="1" x14ac:dyDescent="0.2">
      <c r="A31" s="280">
        <f t="shared" si="11"/>
        <v>44136.369038461584</v>
      </c>
      <c r="B31" s="249" t="s">
        <v>2408</v>
      </c>
      <c r="C31" s="151">
        <v>44131</v>
      </c>
      <c r="D31" s="109" t="s">
        <v>1098</v>
      </c>
      <c r="E31" s="175">
        <v>78657192</v>
      </c>
      <c r="F31" s="97"/>
      <c r="G31" s="97"/>
      <c r="H31" s="301"/>
      <c r="I31" s="111">
        <v>24</v>
      </c>
      <c r="J31" s="97"/>
      <c r="K31" s="97"/>
      <c r="L31" s="98"/>
      <c r="M31" s="97"/>
      <c r="N31" s="97"/>
      <c r="O31" s="97"/>
      <c r="P31" s="99"/>
      <c r="Q31" s="100"/>
      <c r="R31" s="101" t="s">
        <v>1098</v>
      </c>
      <c r="S31" s="176"/>
      <c r="T31" s="259">
        <f t="shared" si="12"/>
        <v>44137.369038461584</v>
      </c>
    </row>
    <row r="32" spans="1:21" ht="71.25" customHeight="1" x14ac:dyDescent="0.2">
      <c r="A32" s="280">
        <f t="shared" si="11"/>
        <v>44137.369038461584</v>
      </c>
      <c r="B32" s="249" t="s">
        <v>2408</v>
      </c>
      <c r="C32" s="52" t="str">
        <f t="shared" ref="C32:C37" si="36">VLOOKUP(D32,DETAIL,4,FALSE)</f>
        <v>SPINLACE</v>
      </c>
      <c r="D32" s="422">
        <v>1429479</v>
      </c>
      <c r="E32" s="125" t="s">
        <v>1475</v>
      </c>
      <c r="F32" s="53" t="str">
        <f t="shared" ref="F32:F37" si="37">VLOOKUP(D32,DETAIL,5,FALSE)</f>
        <v>SS10100UN3023;SLWHITE;300</v>
      </c>
      <c r="G32" s="53" t="str">
        <f t="shared" ref="G32:G37" si="38">VLOOKUP(D32,DETAIL,6,FALSE)</f>
        <v>UNTREATED</v>
      </c>
      <c r="H32" s="59">
        <v>10580</v>
      </c>
      <c r="I32" s="60">
        <f t="shared" ref="I32:I37" si="39">+H32/325</f>
        <v>32.553846153846152</v>
      </c>
      <c r="J32" s="53" t="str">
        <f t="shared" ref="J32:J37" si="40">VLOOKUP(D32,DETAIL,14,FALSE)</f>
        <v>Braskem CP360H</v>
      </c>
      <c r="K32" s="53" t="str">
        <f t="shared" ref="K32:K37" si="41">VLOOKUP(D32,DETAIL,9,FALSE)</f>
        <v>J1427149 (3"X.25"X131.5")</v>
      </c>
      <c r="L32" s="54">
        <v>24232</v>
      </c>
      <c r="M32" s="53" t="str">
        <f t="shared" ref="M32:M37" si="42">VLOOKUP(D32,DETAIL,7,FALSE)</f>
        <v>48" MAX OD</v>
      </c>
      <c r="N32" s="53">
        <f t="shared" ref="N32:N37" si="43">VLOOKUP(D32,DETAIL,10,FALSE)</f>
        <v>1</v>
      </c>
      <c r="O32" s="53" t="str">
        <f t="shared" ref="O32:O37" si="44">VLOOKUP(D32,DETAIL,13,FALSE)</f>
        <v>J1427223                PKG,47"COMBO,H AND P,3" CENTER</v>
      </c>
      <c r="P32" s="56">
        <f t="shared" ref="P32:P37" si="45">+Q32/L32</f>
        <v>14.443028232871196</v>
      </c>
      <c r="Q32" s="57">
        <f>1000/10*1000/3023*H32</f>
        <v>349983.46013893484</v>
      </c>
      <c r="R32" s="58" t="s">
        <v>56</v>
      </c>
      <c r="S32" s="421"/>
      <c r="T32" s="259">
        <f t="shared" si="12"/>
        <v>44138.725448717996</v>
      </c>
    </row>
    <row r="33" spans="1:21" ht="71.25" customHeight="1" x14ac:dyDescent="0.2">
      <c r="A33" s="280">
        <f t="shared" si="11"/>
        <v>44138.725448717996</v>
      </c>
      <c r="B33" s="249" t="s">
        <v>2408</v>
      </c>
      <c r="C33" s="288" t="str">
        <f t="shared" si="36"/>
        <v>SPINLACE</v>
      </c>
      <c r="D33" s="289">
        <v>1728900</v>
      </c>
      <c r="E33" s="374" t="s">
        <v>1475</v>
      </c>
      <c r="F33" s="288" t="str">
        <f t="shared" si="37"/>
        <v xml:space="preserve">SS10100UN3098;SLWHITE;500 </v>
      </c>
      <c r="G33" s="288" t="str">
        <f t="shared" si="38"/>
        <v>UNTREATED</v>
      </c>
      <c r="H33" s="334">
        <v>20000</v>
      </c>
      <c r="I33" s="335">
        <f t="shared" si="39"/>
        <v>61.53846153846154</v>
      </c>
      <c r="J33" s="288" t="str">
        <f t="shared" si="40"/>
        <v>Braskem CP360H</v>
      </c>
      <c r="K33" s="288" t="str">
        <f t="shared" si="41"/>
        <v>J1767766 CORE,131.5"X5.030"X.375"</v>
      </c>
      <c r="L33" s="294">
        <v>24232</v>
      </c>
      <c r="M33" s="288" t="str">
        <f t="shared" si="42"/>
        <v>48" MAX OD</v>
      </c>
      <c r="N33" s="288">
        <f t="shared" si="43"/>
        <v>1</v>
      </c>
      <c r="O33" s="288" t="str">
        <f t="shared" si="44"/>
        <v>J1427223                PKG,47"COMBO,H AND P,3" CENTER</v>
      </c>
      <c r="P33" s="296">
        <f t="shared" si="45"/>
        <v>26.641539787221479</v>
      </c>
      <c r="Q33" s="297">
        <f>1000/10*1000/3098*H33</f>
        <v>645577.7921239509</v>
      </c>
      <c r="R33" s="290" t="s">
        <v>56</v>
      </c>
      <c r="S33" s="336"/>
      <c r="T33" s="259">
        <f t="shared" si="12"/>
        <v>44141.289551282098</v>
      </c>
    </row>
    <row r="34" spans="1:21" s="5" customFormat="1" ht="50.1" customHeight="1" x14ac:dyDescent="0.2">
      <c r="A34" s="280">
        <f t="shared" si="11"/>
        <v>44141.289551282098</v>
      </c>
      <c r="B34" s="250" t="s">
        <v>2409</v>
      </c>
      <c r="C34" s="52" t="str">
        <f t="shared" si="36"/>
        <v>SPINLACE</v>
      </c>
      <c r="D34" s="422">
        <v>1429479</v>
      </c>
      <c r="E34" s="125" t="s">
        <v>1475</v>
      </c>
      <c r="F34" s="53" t="str">
        <f t="shared" si="37"/>
        <v>SS10100UN3023;SLWHITE;300</v>
      </c>
      <c r="G34" s="53" t="str">
        <f t="shared" si="38"/>
        <v>UNTREATED</v>
      </c>
      <c r="H34" s="59">
        <v>130385</v>
      </c>
      <c r="I34" s="60">
        <f t="shared" si="39"/>
        <v>401.18461538461537</v>
      </c>
      <c r="J34" s="53" t="str">
        <f t="shared" si="40"/>
        <v>Braskem CP360H</v>
      </c>
      <c r="K34" s="53" t="str">
        <f t="shared" si="41"/>
        <v>J1427149 (3"X.25"X131.5")</v>
      </c>
      <c r="L34" s="54">
        <v>24232</v>
      </c>
      <c r="M34" s="53" t="str">
        <f t="shared" si="42"/>
        <v>48" MAX OD</v>
      </c>
      <c r="N34" s="53">
        <f t="shared" si="43"/>
        <v>1</v>
      </c>
      <c r="O34" s="53" t="str">
        <f t="shared" si="44"/>
        <v>J1427223                PKG,47"COMBO,H AND P,3" CENTER</v>
      </c>
      <c r="P34" s="56">
        <f t="shared" si="45"/>
        <v>177.99189377532241</v>
      </c>
      <c r="Q34" s="57">
        <f>1000/10*1000/3023*H34</f>
        <v>4313099.5699636126</v>
      </c>
      <c r="R34" s="58" t="s">
        <v>56</v>
      </c>
      <c r="S34" s="421"/>
      <c r="T34" s="259">
        <f t="shared" si="12"/>
        <v>44158.005576923126</v>
      </c>
      <c r="U34" s="260"/>
    </row>
    <row r="35" spans="1:21" ht="71.25" customHeight="1" x14ac:dyDescent="0.2">
      <c r="A35" s="280">
        <f t="shared" si="11"/>
        <v>44158.005576923126</v>
      </c>
      <c r="B35" s="250" t="s">
        <v>2411</v>
      </c>
      <c r="C35" s="288" t="str">
        <f t="shared" si="36"/>
        <v>SPINLACE</v>
      </c>
      <c r="D35" s="289">
        <v>1728900</v>
      </c>
      <c r="E35" s="374" t="s">
        <v>1475</v>
      </c>
      <c r="F35" s="288" t="str">
        <f t="shared" si="37"/>
        <v xml:space="preserve">SS10100UN3098;SLWHITE;500 </v>
      </c>
      <c r="G35" s="288" t="str">
        <f t="shared" si="38"/>
        <v>UNTREATED</v>
      </c>
      <c r="H35" s="334">
        <v>88630</v>
      </c>
      <c r="I35" s="335">
        <f t="shared" si="39"/>
        <v>272.7076923076923</v>
      </c>
      <c r="J35" s="288" t="str">
        <f t="shared" si="40"/>
        <v>Braskem CP360H</v>
      </c>
      <c r="K35" s="288" t="str">
        <f t="shared" si="41"/>
        <v>J1767766 CORE,131.5"X5.030"X.375"</v>
      </c>
      <c r="L35" s="294">
        <v>24232</v>
      </c>
      <c r="M35" s="288" t="str">
        <f t="shared" si="42"/>
        <v>48" MAX OD</v>
      </c>
      <c r="N35" s="288">
        <f t="shared" si="43"/>
        <v>1</v>
      </c>
      <c r="O35" s="288" t="str">
        <f t="shared" si="44"/>
        <v>J1427223                PKG,47"COMBO,H AND P,3" CENTER</v>
      </c>
      <c r="P35" s="296">
        <f t="shared" si="45"/>
        <v>118.06198356707199</v>
      </c>
      <c r="Q35" s="297">
        <f>1000/10*1000/3098*H35</f>
        <v>2860877.9857972884</v>
      </c>
      <c r="R35" s="290" t="s">
        <v>56</v>
      </c>
      <c r="S35" s="336"/>
      <c r="T35" s="259">
        <f t="shared" si="12"/>
        <v>44169.368397435945</v>
      </c>
    </row>
    <row r="36" spans="1:21" s="5" customFormat="1" ht="50.1" customHeight="1" x14ac:dyDescent="0.2">
      <c r="A36" s="280">
        <f t="shared" si="11"/>
        <v>44169.368397435945</v>
      </c>
      <c r="B36" s="249" t="s">
        <v>2410</v>
      </c>
      <c r="C36" s="52" t="str">
        <f t="shared" si="36"/>
        <v>SPINLACE</v>
      </c>
      <c r="D36" s="422">
        <v>1429479</v>
      </c>
      <c r="E36" s="125" t="s">
        <v>1475</v>
      </c>
      <c r="F36" s="53" t="str">
        <f t="shared" si="37"/>
        <v>SS10100UN3023;SLWHITE;300</v>
      </c>
      <c r="G36" s="53" t="str">
        <f t="shared" si="38"/>
        <v>UNTREATED</v>
      </c>
      <c r="H36" s="59">
        <v>176154</v>
      </c>
      <c r="I36" s="60">
        <f t="shared" si="39"/>
        <v>542.01230769230767</v>
      </c>
      <c r="J36" s="53" t="str">
        <f t="shared" si="40"/>
        <v>Braskem CP360H</v>
      </c>
      <c r="K36" s="53" t="str">
        <f t="shared" si="41"/>
        <v>J1427149 (3"X.25"X131.5")</v>
      </c>
      <c r="L36" s="54">
        <v>24232</v>
      </c>
      <c r="M36" s="53" t="str">
        <f t="shared" si="42"/>
        <v>48" MAX OD</v>
      </c>
      <c r="N36" s="53">
        <f t="shared" si="43"/>
        <v>1</v>
      </c>
      <c r="O36" s="53" t="str">
        <f t="shared" si="44"/>
        <v>J1427223                PKG,47"COMBO,H AND P,3" CENTER</v>
      </c>
      <c r="P36" s="56">
        <f t="shared" si="45"/>
        <v>240.47232470067982</v>
      </c>
      <c r="Q36" s="57">
        <f>1000/10*1000/3023*H36</f>
        <v>5827125.3721468737</v>
      </c>
      <c r="R36" s="58" t="s">
        <v>56</v>
      </c>
      <c r="S36" s="421"/>
      <c r="T36" s="259">
        <f t="shared" si="12"/>
        <v>44191.952243589789</v>
      </c>
      <c r="U36" s="260"/>
    </row>
    <row r="37" spans="1:21" ht="71.25" customHeight="1" x14ac:dyDescent="0.2">
      <c r="A37" s="280">
        <f t="shared" si="11"/>
        <v>44191.952243589789</v>
      </c>
      <c r="B37" s="249" t="s">
        <v>2412</v>
      </c>
      <c r="C37" s="288" t="str">
        <f t="shared" si="36"/>
        <v>SPINLACE</v>
      </c>
      <c r="D37" s="289">
        <v>1728900</v>
      </c>
      <c r="E37" s="374" t="s">
        <v>1475</v>
      </c>
      <c r="F37" s="288" t="str">
        <f t="shared" si="37"/>
        <v xml:space="preserve">SS10100UN3098;SLWHITE;500 </v>
      </c>
      <c r="G37" s="288" t="str">
        <f t="shared" si="38"/>
        <v>UNTREATED</v>
      </c>
      <c r="H37" s="334">
        <v>50050</v>
      </c>
      <c r="I37" s="335">
        <f t="shared" si="39"/>
        <v>154</v>
      </c>
      <c r="J37" s="288" t="str">
        <f t="shared" si="40"/>
        <v>Braskem CP360H</v>
      </c>
      <c r="K37" s="288" t="str">
        <f t="shared" si="41"/>
        <v>J1767766 CORE,131.5"X5.030"X.375"</v>
      </c>
      <c r="L37" s="294">
        <v>24232</v>
      </c>
      <c r="M37" s="288" t="str">
        <f t="shared" si="42"/>
        <v>48" MAX OD</v>
      </c>
      <c r="N37" s="288">
        <f t="shared" si="43"/>
        <v>1</v>
      </c>
      <c r="O37" s="288" t="str">
        <f t="shared" si="44"/>
        <v>J1427223                PKG,47"COMBO,H AND P,3" CENTER</v>
      </c>
      <c r="P37" s="296">
        <f t="shared" si="45"/>
        <v>66.670453317521748</v>
      </c>
      <c r="Q37" s="297">
        <f>1000/10*1000/3098*H37</f>
        <v>1615558.424790187</v>
      </c>
      <c r="R37" s="290" t="s">
        <v>56</v>
      </c>
      <c r="S37" s="336"/>
      <c r="T37" s="259">
        <f t="shared" si="12"/>
        <v>44198.368910256453</v>
      </c>
    </row>
  </sheetData>
  <autoFilter ref="A1:T29" xr:uid="{00000000-0009-0000-0000-000004000000}"/>
  <conditionalFormatting sqref="T2:T37">
    <cfRule type="cellIs" dxfId="19" priority="43" stopIfTrue="1" operator="equal">
      <formula>"ORDER COMPLETE"</formula>
    </cfRule>
    <cfRule type="cellIs" dxfId="18" priority="44" stopIfTrue="1" operator="greaterThan">
      <formula>R2</formula>
    </cfRule>
  </conditionalFormatting>
  <printOptions horizontalCentered="1" gridLines="1"/>
  <pageMargins left="0" right="0" top="0.5" bottom="0.25" header="0" footer="0"/>
  <pageSetup scale="53" orientation="landscape" r:id="rId1"/>
  <headerFooter alignWithMargins="0">
    <oddHeader>&amp;CWAY LINE 5&amp;R&amp;D  &amp;T</oddHeader>
    <oddFooter>&amp;C&amp;P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U39"/>
  <sheetViews>
    <sheetView zoomScale="80" zoomScaleNormal="80" workbookViewId="0">
      <pane ySplit="1" topLeftCell="A2" activePane="bottomLeft" state="frozen"/>
      <selection activeCell="H15" activeCellId="1" sqref="D14 H15"/>
      <selection pane="bottomLeft" activeCell="H15" activeCellId="1" sqref="D14 H15"/>
    </sheetView>
  </sheetViews>
  <sheetFormatPr defaultColWidth="8.85546875" defaultRowHeight="15" x14ac:dyDescent="0.2"/>
  <cols>
    <col min="1" max="1" width="20.42578125" style="260" customWidth="1"/>
    <col min="2" max="2" width="15.140625" style="260" customWidth="1" collapsed="1"/>
    <col min="3" max="3" width="19.85546875" style="260" customWidth="1" collapsed="1"/>
    <col min="4" max="4" width="17.140625" style="260" customWidth="1"/>
    <col min="5" max="5" width="14" style="262" customWidth="1"/>
    <col min="6" max="6" width="18.140625" style="260" customWidth="1"/>
    <col min="7" max="7" width="15" style="258" customWidth="1"/>
    <col min="8" max="8" width="11.140625" style="260" customWidth="1"/>
    <col min="9" max="9" width="10.140625" style="260" customWidth="1"/>
    <col min="10" max="10" width="11.42578125" style="260" hidden="1" customWidth="1"/>
    <col min="11" max="11" width="17.140625" style="260" hidden="1" customWidth="1"/>
    <col min="12" max="12" width="10" style="263" hidden="1" customWidth="1"/>
    <col min="13" max="13" width="13.5703125" style="260" hidden="1" customWidth="1"/>
    <col min="14" max="14" width="10" style="260" hidden="1" customWidth="1"/>
    <col min="15" max="15" width="17.140625" style="261" hidden="1" customWidth="1"/>
    <col min="16" max="16" width="10.140625" style="260" hidden="1" customWidth="1"/>
    <col min="17" max="17" width="14.42578125" style="264" customWidth="1"/>
    <col min="18" max="18" width="13.5703125" style="260" customWidth="1"/>
    <col min="19" max="19" width="16.140625" style="264" customWidth="1"/>
    <col min="20" max="20" width="25.140625" style="260" bestFit="1" customWidth="1"/>
    <col min="21" max="21" width="23.85546875" style="260" bestFit="1" customWidth="1"/>
    <col min="22" max="243" width="8.85546875" style="260"/>
    <col min="244" max="244" width="26.140625" style="260" customWidth="1"/>
    <col min="245" max="245" width="15.140625" style="260" customWidth="1"/>
    <col min="246" max="246" width="19.85546875" style="260" customWidth="1"/>
    <col min="247" max="247" width="20" style="260" customWidth="1"/>
    <col min="248" max="248" width="11.42578125" style="260" customWidth="1"/>
    <col min="249" max="249" width="19.85546875" style="260" customWidth="1"/>
    <col min="250" max="250" width="15" style="260" customWidth="1"/>
    <col min="251" max="251" width="11.140625" style="260" bestFit="1" customWidth="1"/>
    <col min="252" max="252" width="10.140625" style="260" customWidth="1"/>
    <col min="253" max="253" width="11.42578125" style="260" customWidth="1"/>
    <col min="254" max="254" width="14.140625" style="260" customWidth="1"/>
    <col min="255" max="255" width="10" style="260" customWidth="1"/>
    <col min="256" max="256" width="12.85546875" style="260" customWidth="1"/>
    <col min="257" max="257" width="10" style="260" customWidth="1"/>
    <col min="258" max="258" width="15.140625" style="260" customWidth="1"/>
    <col min="259" max="259" width="10.140625" style="260" customWidth="1"/>
    <col min="260" max="260" width="11.85546875" style="260" customWidth="1"/>
    <col min="261" max="261" width="14" style="260" customWidth="1"/>
    <col min="262" max="262" width="16.140625" style="260" customWidth="1"/>
    <col min="263" max="263" width="24.85546875" style="260" customWidth="1"/>
    <col min="264" max="264" width="30.85546875" style="260" bestFit="1" customWidth="1"/>
    <col min="265" max="499" width="8.85546875" style="260"/>
    <col min="500" max="500" width="26.140625" style="260" customWidth="1"/>
    <col min="501" max="501" width="15.140625" style="260" customWidth="1"/>
    <col min="502" max="502" width="19.85546875" style="260" customWidth="1"/>
    <col min="503" max="503" width="20" style="260" customWidth="1"/>
    <col min="504" max="504" width="11.42578125" style="260" customWidth="1"/>
    <col min="505" max="505" width="19.85546875" style="260" customWidth="1"/>
    <col min="506" max="506" width="15" style="260" customWidth="1"/>
    <col min="507" max="507" width="11.140625" style="260" bestFit="1" customWidth="1"/>
    <col min="508" max="508" width="10.140625" style="260" customWidth="1"/>
    <col min="509" max="509" width="11.42578125" style="260" customWidth="1"/>
    <col min="510" max="510" width="14.140625" style="260" customWidth="1"/>
    <col min="511" max="511" width="10" style="260" customWidth="1"/>
    <col min="512" max="512" width="12.85546875" style="260" customWidth="1"/>
    <col min="513" max="513" width="10" style="260" customWidth="1"/>
    <col min="514" max="514" width="15.140625" style="260" customWidth="1"/>
    <col min="515" max="515" width="10.140625" style="260" customWidth="1"/>
    <col min="516" max="516" width="11.85546875" style="260" customWidth="1"/>
    <col min="517" max="517" width="14" style="260" customWidth="1"/>
    <col min="518" max="518" width="16.140625" style="260" customWidth="1"/>
    <col min="519" max="519" width="24.85546875" style="260" customWidth="1"/>
    <col min="520" max="520" width="30.85546875" style="260" bestFit="1" customWidth="1"/>
    <col min="521" max="755" width="8.85546875" style="260"/>
    <col min="756" max="756" width="26.140625" style="260" customWidth="1"/>
    <col min="757" max="757" width="15.140625" style="260" customWidth="1"/>
    <col min="758" max="758" width="19.85546875" style="260" customWidth="1"/>
    <col min="759" max="759" width="20" style="260" customWidth="1"/>
    <col min="760" max="760" width="11.42578125" style="260" customWidth="1"/>
    <col min="761" max="761" width="19.85546875" style="260" customWidth="1"/>
    <col min="762" max="762" width="15" style="260" customWidth="1"/>
    <col min="763" max="763" width="11.140625" style="260" bestFit="1" customWidth="1"/>
    <col min="764" max="764" width="10.140625" style="260" customWidth="1"/>
    <col min="765" max="765" width="11.42578125" style="260" customWidth="1"/>
    <col min="766" max="766" width="14.140625" style="260" customWidth="1"/>
    <col min="767" max="767" width="10" style="260" customWidth="1"/>
    <col min="768" max="768" width="12.85546875" style="260" customWidth="1"/>
    <col min="769" max="769" width="10" style="260" customWidth="1"/>
    <col min="770" max="770" width="15.140625" style="260" customWidth="1"/>
    <col min="771" max="771" width="10.140625" style="260" customWidth="1"/>
    <col min="772" max="772" width="11.85546875" style="260" customWidth="1"/>
    <col min="773" max="773" width="14" style="260" customWidth="1"/>
    <col min="774" max="774" width="16.140625" style="260" customWidth="1"/>
    <col min="775" max="775" width="24.85546875" style="260" customWidth="1"/>
    <col min="776" max="776" width="30.85546875" style="260" bestFit="1" customWidth="1"/>
    <col min="777" max="1011" width="8.85546875" style="260"/>
    <col min="1012" max="1012" width="26.140625" style="260" customWidth="1"/>
    <col min="1013" max="1013" width="15.140625" style="260" customWidth="1"/>
    <col min="1014" max="1014" width="19.85546875" style="260" customWidth="1"/>
    <col min="1015" max="1015" width="20" style="260" customWidth="1"/>
    <col min="1016" max="1016" width="11.42578125" style="260" customWidth="1"/>
    <col min="1017" max="1017" width="19.85546875" style="260" customWidth="1"/>
    <col min="1018" max="1018" width="15" style="260" customWidth="1"/>
    <col min="1019" max="1019" width="11.140625" style="260" bestFit="1" customWidth="1"/>
    <col min="1020" max="1020" width="10.140625" style="260" customWidth="1"/>
    <col min="1021" max="1021" width="11.42578125" style="260" customWidth="1"/>
    <col min="1022" max="1022" width="14.140625" style="260" customWidth="1"/>
    <col min="1023" max="1023" width="10" style="260" customWidth="1"/>
    <col min="1024" max="1024" width="12.85546875" style="260" customWidth="1"/>
    <col min="1025" max="1025" width="10" style="260" customWidth="1"/>
    <col min="1026" max="1026" width="15.140625" style="260" customWidth="1"/>
    <col min="1027" max="1027" width="10.140625" style="260" customWidth="1"/>
    <col min="1028" max="1028" width="11.85546875" style="260" customWidth="1"/>
    <col min="1029" max="1029" width="14" style="260" customWidth="1"/>
    <col min="1030" max="1030" width="16.140625" style="260" customWidth="1"/>
    <col min="1031" max="1031" width="24.85546875" style="260" customWidth="1"/>
    <col min="1032" max="1032" width="30.85546875" style="260" bestFit="1" customWidth="1"/>
    <col min="1033" max="1267" width="8.85546875" style="260"/>
    <col min="1268" max="1268" width="26.140625" style="260" customWidth="1"/>
    <col min="1269" max="1269" width="15.140625" style="260" customWidth="1"/>
    <col min="1270" max="1270" width="19.85546875" style="260" customWidth="1"/>
    <col min="1271" max="1271" width="20" style="260" customWidth="1"/>
    <col min="1272" max="1272" width="11.42578125" style="260" customWidth="1"/>
    <col min="1273" max="1273" width="19.85546875" style="260" customWidth="1"/>
    <col min="1274" max="1274" width="15" style="260" customWidth="1"/>
    <col min="1275" max="1275" width="11.140625" style="260" bestFit="1" customWidth="1"/>
    <col min="1276" max="1276" width="10.140625" style="260" customWidth="1"/>
    <col min="1277" max="1277" width="11.42578125" style="260" customWidth="1"/>
    <col min="1278" max="1278" width="14.140625" style="260" customWidth="1"/>
    <col min="1279" max="1279" width="10" style="260" customWidth="1"/>
    <col min="1280" max="1280" width="12.85546875" style="260" customWidth="1"/>
    <col min="1281" max="1281" width="10" style="260" customWidth="1"/>
    <col min="1282" max="1282" width="15.140625" style="260" customWidth="1"/>
    <col min="1283" max="1283" width="10.140625" style="260" customWidth="1"/>
    <col min="1284" max="1284" width="11.85546875" style="260" customWidth="1"/>
    <col min="1285" max="1285" width="14" style="260" customWidth="1"/>
    <col min="1286" max="1286" width="16.140625" style="260" customWidth="1"/>
    <col min="1287" max="1287" width="24.85546875" style="260" customWidth="1"/>
    <col min="1288" max="1288" width="30.85546875" style="260" bestFit="1" customWidth="1"/>
    <col min="1289" max="1523" width="8.85546875" style="260"/>
    <col min="1524" max="1524" width="26.140625" style="260" customWidth="1"/>
    <col min="1525" max="1525" width="15.140625" style="260" customWidth="1"/>
    <col min="1526" max="1526" width="19.85546875" style="260" customWidth="1"/>
    <col min="1527" max="1527" width="20" style="260" customWidth="1"/>
    <col min="1528" max="1528" width="11.42578125" style="260" customWidth="1"/>
    <col min="1529" max="1529" width="19.85546875" style="260" customWidth="1"/>
    <col min="1530" max="1530" width="15" style="260" customWidth="1"/>
    <col min="1531" max="1531" width="11.140625" style="260" bestFit="1" customWidth="1"/>
    <col min="1532" max="1532" width="10.140625" style="260" customWidth="1"/>
    <col min="1533" max="1533" width="11.42578125" style="260" customWidth="1"/>
    <col min="1534" max="1534" width="14.140625" style="260" customWidth="1"/>
    <col min="1535" max="1535" width="10" style="260" customWidth="1"/>
    <col min="1536" max="1536" width="12.85546875" style="260" customWidth="1"/>
    <col min="1537" max="1537" width="10" style="260" customWidth="1"/>
    <col min="1538" max="1538" width="15.140625" style="260" customWidth="1"/>
    <col min="1539" max="1539" width="10.140625" style="260" customWidth="1"/>
    <col min="1540" max="1540" width="11.85546875" style="260" customWidth="1"/>
    <col min="1541" max="1541" width="14" style="260" customWidth="1"/>
    <col min="1542" max="1542" width="16.140625" style="260" customWidth="1"/>
    <col min="1543" max="1543" width="24.85546875" style="260" customWidth="1"/>
    <col min="1544" max="1544" width="30.85546875" style="260" bestFit="1" customWidth="1"/>
    <col min="1545" max="1779" width="8.85546875" style="260"/>
    <col min="1780" max="1780" width="26.140625" style="260" customWidth="1"/>
    <col min="1781" max="1781" width="15.140625" style="260" customWidth="1"/>
    <col min="1782" max="1782" width="19.85546875" style="260" customWidth="1"/>
    <col min="1783" max="1783" width="20" style="260" customWidth="1"/>
    <col min="1784" max="1784" width="11.42578125" style="260" customWidth="1"/>
    <col min="1785" max="1785" width="19.85546875" style="260" customWidth="1"/>
    <col min="1786" max="1786" width="15" style="260" customWidth="1"/>
    <col min="1787" max="1787" width="11.140625" style="260" bestFit="1" customWidth="1"/>
    <col min="1788" max="1788" width="10.140625" style="260" customWidth="1"/>
    <col min="1789" max="1789" width="11.42578125" style="260" customWidth="1"/>
    <col min="1790" max="1790" width="14.140625" style="260" customWidth="1"/>
    <col min="1791" max="1791" width="10" style="260" customWidth="1"/>
    <col min="1792" max="1792" width="12.85546875" style="260" customWidth="1"/>
    <col min="1793" max="1793" width="10" style="260" customWidth="1"/>
    <col min="1794" max="1794" width="15.140625" style="260" customWidth="1"/>
    <col min="1795" max="1795" width="10.140625" style="260" customWidth="1"/>
    <col min="1796" max="1796" width="11.85546875" style="260" customWidth="1"/>
    <col min="1797" max="1797" width="14" style="260" customWidth="1"/>
    <col min="1798" max="1798" width="16.140625" style="260" customWidth="1"/>
    <col min="1799" max="1799" width="24.85546875" style="260" customWidth="1"/>
    <col min="1800" max="1800" width="30.85546875" style="260" bestFit="1" customWidth="1"/>
    <col min="1801" max="2035" width="8.85546875" style="260"/>
    <col min="2036" max="2036" width="26.140625" style="260" customWidth="1"/>
    <col min="2037" max="2037" width="15.140625" style="260" customWidth="1"/>
    <col min="2038" max="2038" width="19.85546875" style="260" customWidth="1"/>
    <col min="2039" max="2039" width="20" style="260" customWidth="1"/>
    <col min="2040" max="2040" width="11.42578125" style="260" customWidth="1"/>
    <col min="2041" max="2041" width="19.85546875" style="260" customWidth="1"/>
    <col min="2042" max="2042" width="15" style="260" customWidth="1"/>
    <col min="2043" max="2043" width="11.140625" style="260" bestFit="1" customWidth="1"/>
    <col min="2044" max="2044" width="10.140625" style="260" customWidth="1"/>
    <col min="2045" max="2045" width="11.42578125" style="260" customWidth="1"/>
    <col min="2046" max="2046" width="14.140625" style="260" customWidth="1"/>
    <col min="2047" max="2047" width="10" style="260" customWidth="1"/>
    <col min="2048" max="2048" width="12.85546875" style="260" customWidth="1"/>
    <col min="2049" max="2049" width="10" style="260" customWidth="1"/>
    <col min="2050" max="2050" width="15.140625" style="260" customWidth="1"/>
    <col min="2051" max="2051" width="10.140625" style="260" customWidth="1"/>
    <col min="2052" max="2052" width="11.85546875" style="260" customWidth="1"/>
    <col min="2053" max="2053" width="14" style="260" customWidth="1"/>
    <col min="2054" max="2054" width="16.140625" style="260" customWidth="1"/>
    <col min="2055" max="2055" width="24.85546875" style="260" customWidth="1"/>
    <col min="2056" max="2056" width="30.85546875" style="260" bestFit="1" customWidth="1"/>
    <col min="2057" max="2291" width="8.85546875" style="260"/>
    <col min="2292" max="2292" width="26.140625" style="260" customWidth="1"/>
    <col min="2293" max="2293" width="15.140625" style="260" customWidth="1"/>
    <col min="2294" max="2294" width="19.85546875" style="260" customWidth="1"/>
    <col min="2295" max="2295" width="20" style="260" customWidth="1"/>
    <col min="2296" max="2296" width="11.42578125" style="260" customWidth="1"/>
    <col min="2297" max="2297" width="19.85546875" style="260" customWidth="1"/>
    <col min="2298" max="2298" width="15" style="260" customWidth="1"/>
    <col min="2299" max="2299" width="11.140625" style="260" bestFit="1" customWidth="1"/>
    <col min="2300" max="2300" width="10.140625" style="260" customWidth="1"/>
    <col min="2301" max="2301" width="11.42578125" style="260" customWidth="1"/>
    <col min="2302" max="2302" width="14.140625" style="260" customWidth="1"/>
    <col min="2303" max="2303" width="10" style="260" customWidth="1"/>
    <col min="2304" max="2304" width="12.85546875" style="260" customWidth="1"/>
    <col min="2305" max="2305" width="10" style="260" customWidth="1"/>
    <col min="2306" max="2306" width="15.140625" style="260" customWidth="1"/>
    <col min="2307" max="2307" width="10.140625" style="260" customWidth="1"/>
    <col min="2308" max="2308" width="11.85546875" style="260" customWidth="1"/>
    <col min="2309" max="2309" width="14" style="260" customWidth="1"/>
    <col min="2310" max="2310" width="16.140625" style="260" customWidth="1"/>
    <col min="2311" max="2311" width="24.85546875" style="260" customWidth="1"/>
    <col min="2312" max="2312" width="30.85546875" style="260" bestFit="1" customWidth="1"/>
    <col min="2313" max="2547" width="8.85546875" style="260"/>
    <col min="2548" max="2548" width="26.140625" style="260" customWidth="1"/>
    <col min="2549" max="2549" width="15.140625" style="260" customWidth="1"/>
    <col min="2550" max="2550" width="19.85546875" style="260" customWidth="1"/>
    <col min="2551" max="2551" width="20" style="260" customWidth="1"/>
    <col min="2552" max="2552" width="11.42578125" style="260" customWidth="1"/>
    <col min="2553" max="2553" width="19.85546875" style="260" customWidth="1"/>
    <col min="2554" max="2554" width="15" style="260" customWidth="1"/>
    <col min="2555" max="2555" width="11.140625" style="260" bestFit="1" customWidth="1"/>
    <col min="2556" max="2556" width="10.140625" style="260" customWidth="1"/>
    <col min="2557" max="2557" width="11.42578125" style="260" customWidth="1"/>
    <col min="2558" max="2558" width="14.140625" style="260" customWidth="1"/>
    <col min="2559" max="2559" width="10" style="260" customWidth="1"/>
    <col min="2560" max="2560" width="12.85546875" style="260" customWidth="1"/>
    <col min="2561" max="2561" width="10" style="260" customWidth="1"/>
    <col min="2562" max="2562" width="15.140625" style="260" customWidth="1"/>
    <col min="2563" max="2563" width="10.140625" style="260" customWidth="1"/>
    <col min="2564" max="2564" width="11.85546875" style="260" customWidth="1"/>
    <col min="2565" max="2565" width="14" style="260" customWidth="1"/>
    <col min="2566" max="2566" width="16.140625" style="260" customWidth="1"/>
    <col min="2567" max="2567" width="24.85546875" style="260" customWidth="1"/>
    <col min="2568" max="2568" width="30.85546875" style="260" bestFit="1" customWidth="1"/>
    <col min="2569" max="2803" width="8.85546875" style="260"/>
    <col min="2804" max="2804" width="26.140625" style="260" customWidth="1"/>
    <col min="2805" max="2805" width="15.140625" style="260" customWidth="1"/>
    <col min="2806" max="2806" width="19.85546875" style="260" customWidth="1"/>
    <col min="2807" max="2807" width="20" style="260" customWidth="1"/>
    <col min="2808" max="2808" width="11.42578125" style="260" customWidth="1"/>
    <col min="2809" max="2809" width="19.85546875" style="260" customWidth="1"/>
    <col min="2810" max="2810" width="15" style="260" customWidth="1"/>
    <col min="2811" max="2811" width="11.140625" style="260" bestFit="1" customWidth="1"/>
    <col min="2812" max="2812" width="10.140625" style="260" customWidth="1"/>
    <col min="2813" max="2813" width="11.42578125" style="260" customWidth="1"/>
    <col min="2814" max="2814" width="14.140625" style="260" customWidth="1"/>
    <col min="2815" max="2815" width="10" style="260" customWidth="1"/>
    <col min="2816" max="2816" width="12.85546875" style="260" customWidth="1"/>
    <col min="2817" max="2817" width="10" style="260" customWidth="1"/>
    <col min="2818" max="2818" width="15.140625" style="260" customWidth="1"/>
    <col min="2819" max="2819" width="10.140625" style="260" customWidth="1"/>
    <col min="2820" max="2820" width="11.85546875" style="260" customWidth="1"/>
    <col min="2821" max="2821" width="14" style="260" customWidth="1"/>
    <col min="2822" max="2822" width="16.140625" style="260" customWidth="1"/>
    <col min="2823" max="2823" width="24.85546875" style="260" customWidth="1"/>
    <col min="2824" max="2824" width="30.85546875" style="260" bestFit="1" customWidth="1"/>
    <col min="2825" max="3059" width="8.85546875" style="260"/>
    <col min="3060" max="3060" width="26.140625" style="260" customWidth="1"/>
    <col min="3061" max="3061" width="15.140625" style="260" customWidth="1"/>
    <col min="3062" max="3062" width="19.85546875" style="260" customWidth="1"/>
    <col min="3063" max="3063" width="20" style="260" customWidth="1"/>
    <col min="3064" max="3064" width="11.42578125" style="260" customWidth="1"/>
    <col min="3065" max="3065" width="19.85546875" style="260" customWidth="1"/>
    <col min="3066" max="3066" width="15" style="260" customWidth="1"/>
    <col min="3067" max="3067" width="11.140625" style="260" bestFit="1" customWidth="1"/>
    <col min="3068" max="3068" width="10.140625" style="260" customWidth="1"/>
    <col min="3069" max="3069" width="11.42578125" style="260" customWidth="1"/>
    <col min="3070" max="3070" width="14.140625" style="260" customWidth="1"/>
    <col min="3071" max="3071" width="10" style="260" customWidth="1"/>
    <col min="3072" max="3072" width="12.85546875" style="260" customWidth="1"/>
    <col min="3073" max="3073" width="10" style="260" customWidth="1"/>
    <col min="3074" max="3074" width="15.140625" style="260" customWidth="1"/>
    <col min="3075" max="3075" width="10.140625" style="260" customWidth="1"/>
    <col min="3076" max="3076" width="11.85546875" style="260" customWidth="1"/>
    <col min="3077" max="3077" width="14" style="260" customWidth="1"/>
    <col min="3078" max="3078" width="16.140625" style="260" customWidth="1"/>
    <col min="3079" max="3079" width="24.85546875" style="260" customWidth="1"/>
    <col min="3080" max="3080" width="30.85546875" style="260" bestFit="1" customWidth="1"/>
    <col min="3081" max="3315" width="8.85546875" style="260"/>
    <col min="3316" max="3316" width="26.140625" style="260" customWidth="1"/>
    <col min="3317" max="3317" width="15.140625" style="260" customWidth="1"/>
    <col min="3318" max="3318" width="19.85546875" style="260" customWidth="1"/>
    <col min="3319" max="3319" width="20" style="260" customWidth="1"/>
    <col min="3320" max="3320" width="11.42578125" style="260" customWidth="1"/>
    <col min="3321" max="3321" width="19.85546875" style="260" customWidth="1"/>
    <col min="3322" max="3322" width="15" style="260" customWidth="1"/>
    <col min="3323" max="3323" width="11.140625" style="260" bestFit="1" customWidth="1"/>
    <col min="3324" max="3324" width="10.140625" style="260" customWidth="1"/>
    <col min="3325" max="3325" width="11.42578125" style="260" customWidth="1"/>
    <col min="3326" max="3326" width="14.140625" style="260" customWidth="1"/>
    <col min="3327" max="3327" width="10" style="260" customWidth="1"/>
    <col min="3328" max="3328" width="12.85546875" style="260" customWidth="1"/>
    <col min="3329" max="3329" width="10" style="260" customWidth="1"/>
    <col min="3330" max="3330" width="15.140625" style="260" customWidth="1"/>
    <col min="3331" max="3331" width="10.140625" style="260" customWidth="1"/>
    <col min="3332" max="3332" width="11.85546875" style="260" customWidth="1"/>
    <col min="3333" max="3333" width="14" style="260" customWidth="1"/>
    <col min="3334" max="3334" width="16.140625" style="260" customWidth="1"/>
    <col min="3335" max="3335" width="24.85546875" style="260" customWidth="1"/>
    <col min="3336" max="3336" width="30.85546875" style="260" bestFit="1" customWidth="1"/>
    <col min="3337" max="3571" width="8.85546875" style="260"/>
    <col min="3572" max="3572" width="26.140625" style="260" customWidth="1"/>
    <col min="3573" max="3573" width="15.140625" style="260" customWidth="1"/>
    <col min="3574" max="3574" width="19.85546875" style="260" customWidth="1"/>
    <col min="3575" max="3575" width="20" style="260" customWidth="1"/>
    <col min="3576" max="3576" width="11.42578125" style="260" customWidth="1"/>
    <col min="3577" max="3577" width="19.85546875" style="260" customWidth="1"/>
    <col min="3578" max="3578" width="15" style="260" customWidth="1"/>
    <col min="3579" max="3579" width="11.140625" style="260" bestFit="1" customWidth="1"/>
    <col min="3580" max="3580" width="10.140625" style="260" customWidth="1"/>
    <col min="3581" max="3581" width="11.42578125" style="260" customWidth="1"/>
    <col min="3582" max="3582" width="14.140625" style="260" customWidth="1"/>
    <col min="3583" max="3583" width="10" style="260" customWidth="1"/>
    <col min="3584" max="3584" width="12.85546875" style="260" customWidth="1"/>
    <col min="3585" max="3585" width="10" style="260" customWidth="1"/>
    <col min="3586" max="3586" width="15.140625" style="260" customWidth="1"/>
    <col min="3587" max="3587" width="10.140625" style="260" customWidth="1"/>
    <col min="3588" max="3588" width="11.85546875" style="260" customWidth="1"/>
    <col min="3589" max="3589" width="14" style="260" customWidth="1"/>
    <col min="3590" max="3590" width="16.140625" style="260" customWidth="1"/>
    <col min="3591" max="3591" width="24.85546875" style="260" customWidth="1"/>
    <col min="3592" max="3592" width="30.85546875" style="260" bestFit="1" customWidth="1"/>
    <col min="3593" max="3827" width="8.85546875" style="260"/>
    <col min="3828" max="3828" width="26.140625" style="260" customWidth="1"/>
    <col min="3829" max="3829" width="15.140625" style="260" customWidth="1"/>
    <col min="3830" max="3830" width="19.85546875" style="260" customWidth="1"/>
    <col min="3831" max="3831" width="20" style="260" customWidth="1"/>
    <col min="3832" max="3832" width="11.42578125" style="260" customWidth="1"/>
    <col min="3833" max="3833" width="19.85546875" style="260" customWidth="1"/>
    <col min="3834" max="3834" width="15" style="260" customWidth="1"/>
    <col min="3835" max="3835" width="11.140625" style="260" bestFit="1" customWidth="1"/>
    <col min="3836" max="3836" width="10.140625" style="260" customWidth="1"/>
    <col min="3837" max="3837" width="11.42578125" style="260" customWidth="1"/>
    <col min="3838" max="3838" width="14.140625" style="260" customWidth="1"/>
    <col min="3839" max="3839" width="10" style="260" customWidth="1"/>
    <col min="3840" max="3840" width="12.85546875" style="260" customWidth="1"/>
    <col min="3841" max="3841" width="10" style="260" customWidth="1"/>
    <col min="3842" max="3842" width="15.140625" style="260" customWidth="1"/>
    <col min="3843" max="3843" width="10.140625" style="260" customWidth="1"/>
    <col min="3844" max="3844" width="11.85546875" style="260" customWidth="1"/>
    <col min="3845" max="3845" width="14" style="260" customWidth="1"/>
    <col min="3846" max="3846" width="16.140625" style="260" customWidth="1"/>
    <col min="3847" max="3847" width="24.85546875" style="260" customWidth="1"/>
    <col min="3848" max="3848" width="30.85546875" style="260" bestFit="1" customWidth="1"/>
    <col min="3849" max="4083" width="8.85546875" style="260"/>
    <col min="4084" max="4084" width="26.140625" style="260" customWidth="1"/>
    <col min="4085" max="4085" width="15.140625" style="260" customWidth="1"/>
    <col min="4086" max="4086" width="19.85546875" style="260" customWidth="1"/>
    <col min="4087" max="4087" width="20" style="260" customWidth="1"/>
    <col min="4088" max="4088" width="11.42578125" style="260" customWidth="1"/>
    <col min="4089" max="4089" width="19.85546875" style="260" customWidth="1"/>
    <col min="4090" max="4090" width="15" style="260" customWidth="1"/>
    <col min="4091" max="4091" width="11.140625" style="260" bestFit="1" customWidth="1"/>
    <col min="4092" max="4092" width="10.140625" style="260" customWidth="1"/>
    <col min="4093" max="4093" width="11.42578125" style="260" customWidth="1"/>
    <col min="4094" max="4094" width="14.140625" style="260" customWidth="1"/>
    <col min="4095" max="4095" width="10" style="260" customWidth="1"/>
    <col min="4096" max="4096" width="12.85546875" style="260" customWidth="1"/>
    <col min="4097" max="4097" width="10" style="260" customWidth="1"/>
    <col min="4098" max="4098" width="15.140625" style="260" customWidth="1"/>
    <col min="4099" max="4099" width="10.140625" style="260" customWidth="1"/>
    <col min="4100" max="4100" width="11.85546875" style="260" customWidth="1"/>
    <col min="4101" max="4101" width="14" style="260" customWidth="1"/>
    <col min="4102" max="4102" width="16.140625" style="260" customWidth="1"/>
    <col min="4103" max="4103" width="24.85546875" style="260" customWidth="1"/>
    <col min="4104" max="4104" width="30.85546875" style="260" bestFit="1" customWidth="1"/>
    <col min="4105" max="4339" width="8.85546875" style="260"/>
    <col min="4340" max="4340" width="26.140625" style="260" customWidth="1"/>
    <col min="4341" max="4341" width="15.140625" style="260" customWidth="1"/>
    <col min="4342" max="4342" width="19.85546875" style="260" customWidth="1"/>
    <col min="4343" max="4343" width="20" style="260" customWidth="1"/>
    <col min="4344" max="4344" width="11.42578125" style="260" customWidth="1"/>
    <col min="4345" max="4345" width="19.85546875" style="260" customWidth="1"/>
    <col min="4346" max="4346" width="15" style="260" customWidth="1"/>
    <col min="4347" max="4347" width="11.140625" style="260" bestFit="1" customWidth="1"/>
    <col min="4348" max="4348" width="10.140625" style="260" customWidth="1"/>
    <col min="4349" max="4349" width="11.42578125" style="260" customWidth="1"/>
    <col min="4350" max="4350" width="14.140625" style="260" customWidth="1"/>
    <col min="4351" max="4351" width="10" style="260" customWidth="1"/>
    <col min="4352" max="4352" width="12.85546875" style="260" customWidth="1"/>
    <col min="4353" max="4353" width="10" style="260" customWidth="1"/>
    <col min="4354" max="4354" width="15.140625" style="260" customWidth="1"/>
    <col min="4355" max="4355" width="10.140625" style="260" customWidth="1"/>
    <col min="4356" max="4356" width="11.85546875" style="260" customWidth="1"/>
    <col min="4357" max="4357" width="14" style="260" customWidth="1"/>
    <col min="4358" max="4358" width="16.140625" style="260" customWidth="1"/>
    <col min="4359" max="4359" width="24.85546875" style="260" customWidth="1"/>
    <col min="4360" max="4360" width="30.85546875" style="260" bestFit="1" customWidth="1"/>
    <col min="4361" max="4595" width="8.85546875" style="260"/>
    <col min="4596" max="4596" width="26.140625" style="260" customWidth="1"/>
    <col min="4597" max="4597" width="15.140625" style="260" customWidth="1"/>
    <col min="4598" max="4598" width="19.85546875" style="260" customWidth="1"/>
    <col min="4599" max="4599" width="20" style="260" customWidth="1"/>
    <col min="4600" max="4600" width="11.42578125" style="260" customWidth="1"/>
    <col min="4601" max="4601" width="19.85546875" style="260" customWidth="1"/>
    <col min="4602" max="4602" width="15" style="260" customWidth="1"/>
    <col min="4603" max="4603" width="11.140625" style="260" bestFit="1" customWidth="1"/>
    <col min="4604" max="4604" width="10.140625" style="260" customWidth="1"/>
    <col min="4605" max="4605" width="11.42578125" style="260" customWidth="1"/>
    <col min="4606" max="4606" width="14.140625" style="260" customWidth="1"/>
    <col min="4607" max="4607" width="10" style="260" customWidth="1"/>
    <col min="4608" max="4608" width="12.85546875" style="260" customWidth="1"/>
    <col min="4609" max="4609" width="10" style="260" customWidth="1"/>
    <col min="4610" max="4610" width="15.140625" style="260" customWidth="1"/>
    <col min="4611" max="4611" width="10.140625" style="260" customWidth="1"/>
    <col min="4612" max="4612" width="11.85546875" style="260" customWidth="1"/>
    <col min="4613" max="4613" width="14" style="260" customWidth="1"/>
    <col min="4614" max="4614" width="16.140625" style="260" customWidth="1"/>
    <col min="4615" max="4615" width="24.85546875" style="260" customWidth="1"/>
    <col min="4616" max="4616" width="30.85546875" style="260" bestFit="1" customWidth="1"/>
    <col min="4617" max="4851" width="8.85546875" style="260"/>
    <col min="4852" max="4852" width="26.140625" style="260" customWidth="1"/>
    <col min="4853" max="4853" width="15.140625" style="260" customWidth="1"/>
    <col min="4854" max="4854" width="19.85546875" style="260" customWidth="1"/>
    <col min="4855" max="4855" width="20" style="260" customWidth="1"/>
    <col min="4856" max="4856" width="11.42578125" style="260" customWidth="1"/>
    <col min="4857" max="4857" width="19.85546875" style="260" customWidth="1"/>
    <col min="4858" max="4858" width="15" style="260" customWidth="1"/>
    <col min="4859" max="4859" width="11.140625" style="260" bestFit="1" customWidth="1"/>
    <col min="4860" max="4860" width="10.140625" style="260" customWidth="1"/>
    <col min="4861" max="4861" width="11.42578125" style="260" customWidth="1"/>
    <col min="4862" max="4862" width="14.140625" style="260" customWidth="1"/>
    <col min="4863" max="4863" width="10" style="260" customWidth="1"/>
    <col min="4864" max="4864" width="12.85546875" style="260" customWidth="1"/>
    <col min="4865" max="4865" width="10" style="260" customWidth="1"/>
    <col min="4866" max="4866" width="15.140625" style="260" customWidth="1"/>
    <col min="4867" max="4867" width="10.140625" style="260" customWidth="1"/>
    <col min="4868" max="4868" width="11.85546875" style="260" customWidth="1"/>
    <col min="4869" max="4869" width="14" style="260" customWidth="1"/>
    <col min="4870" max="4870" width="16.140625" style="260" customWidth="1"/>
    <col min="4871" max="4871" width="24.85546875" style="260" customWidth="1"/>
    <col min="4872" max="4872" width="30.85546875" style="260" bestFit="1" customWidth="1"/>
    <col min="4873" max="5107" width="8.85546875" style="260"/>
    <col min="5108" max="5108" width="26.140625" style="260" customWidth="1"/>
    <col min="5109" max="5109" width="15.140625" style="260" customWidth="1"/>
    <col min="5110" max="5110" width="19.85546875" style="260" customWidth="1"/>
    <col min="5111" max="5111" width="20" style="260" customWidth="1"/>
    <col min="5112" max="5112" width="11.42578125" style="260" customWidth="1"/>
    <col min="5113" max="5113" width="19.85546875" style="260" customWidth="1"/>
    <col min="5114" max="5114" width="15" style="260" customWidth="1"/>
    <col min="5115" max="5115" width="11.140625" style="260" bestFit="1" customWidth="1"/>
    <col min="5116" max="5116" width="10.140625" style="260" customWidth="1"/>
    <col min="5117" max="5117" width="11.42578125" style="260" customWidth="1"/>
    <col min="5118" max="5118" width="14.140625" style="260" customWidth="1"/>
    <col min="5119" max="5119" width="10" style="260" customWidth="1"/>
    <col min="5120" max="5120" width="12.85546875" style="260" customWidth="1"/>
    <col min="5121" max="5121" width="10" style="260" customWidth="1"/>
    <col min="5122" max="5122" width="15.140625" style="260" customWidth="1"/>
    <col min="5123" max="5123" width="10.140625" style="260" customWidth="1"/>
    <col min="5124" max="5124" width="11.85546875" style="260" customWidth="1"/>
    <col min="5125" max="5125" width="14" style="260" customWidth="1"/>
    <col min="5126" max="5126" width="16.140625" style="260" customWidth="1"/>
    <col min="5127" max="5127" width="24.85546875" style="260" customWidth="1"/>
    <col min="5128" max="5128" width="30.85546875" style="260" bestFit="1" customWidth="1"/>
    <col min="5129" max="5363" width="8.85546875" style="260"/>
    <col min="5364" max="5364" width="26.140625" style="260" customWidth="1"/>
    <col min="5365" max="5365" width="15.140625" style="260" customWidth="1"/>
    <col min="5366" max="5366" width="19.85546875" style="260" customWidth="1"/>
    <col min="5367" max="5367" width="20" style="260" customWidth="1"/>
    <col min="5368" max="5368" width="11.42578125" style="260" customWidth="1"/>
    <col min="5369" max="5369" width="19.85546875" style="260" customWidth="1"/>
    <col min="5370" max="5370" width="15" style="260" customWidth="1"/>
    <col min="5371" max="5371" width="11.140625" style="260" bestFit="1" customWidth="1"/>
    <col min="5372" max="5372" width="10.140625" style="260" customWidth="1"/>
    <col min="5373" max="5373" width="11.42578125" style="260" customWidth="1"/>
    <col min="5374" max="5374" width="14.140625" style="260" customWidth="1"/>
    <col min="5375" max="5375" width="10" style="260" customWidth="1"/>
    <col min="5376" max="5376" width="12.85546875" style="260" customWidth="1"/>
    <col min="5377" max="5377" width="10" style="260" customWidth="1"/>
    <col min="5378" max="5378" width="15.140625" style="260" customWidth="1"/>
    <col min="5379" max="5379" width="10.140625" style="260" customWidth="1"/>
    <col min="5380" max="5380" width="11.85546875" style="260" customWidth="1"/>
    <col min="5381" max="5381" width="14" style="260" customWidth="1"/>
    <col min="5382" max="5382" width="16.140625" style="260" customWidth="1"/>
    <col min="5383" max="5383" width="24.85546875" style="260" customWidth="1"/>
    <col min="5384" max="5384" width="30.85546875" style="260" bestFit="1" customWidth="1"/>
    <col min="5385" max="5619" width="8.85546875" style="260"/>
    <col min="5620" max="5620" width="26.140625" style="260" customWidth="1"/>
    <col min="5621" max="5621" width="15.140625" style="260" customWidth="1"/>
    <col min="5622" max="5622" width="19.85546875" style="260" customWidth="1"/>
    <col min="5623" max="5623" width="20" style="260" customWidth="1"/>
    <col min="5624" max="5624" width="11.42578125" style="260" customWidth="1"/>
    <col min="5625" max="5625" width="19.85546875" style="260" customWidth="1"/>
    <col min="5626" max="5626" width="15" style="260" customWidth="1"/>
    <col min="5627" max="5627" width="11.140625" style="260" bestFit="1" customWidth="1"/>
    <col min="5628" max="5628" width="10.140625" style="260" customWidth="1"/>
    <col min="5629" max="5629" width="11.42578125" style="260" customWidth="1"/>
    <col min="5630" max="5630" width="14.140625" style="260" customWidth="1"/>
    <col min="5631" max="5631" width="10" style="260" customWidth="1"/>
    <col min="5632" max="5632" width="12.85546875" style="260" customWidth="1"/>
    <col min="5633" max="5633" width="10" style="260" customWidth="1"/>
    <col min="5634" max="5634" width="15.140625" style="260" customWidth="1"/>
    <col min="5635" max="5635" width="10.140625" style="260" customWidth="1"/>
    <col min="5636" max="5636" width="11.85546875" style="260" customWidth="1"/>
    <col min="5637" max="5637" width="14" style="260" customWidth="1"/>
    <col min="5638" max="5638" width="16.140625" style="260" customWidth="1"/>
    <col min="5639" max="5639" width="24.85546875" style="260" customWidth="1"/>
    <col min="5640" max="5640" width="30.85546875" style="260" bestFit="1" customWidth="1"/>
    <col min="5641" max="5875" width="8.85546875" style="260"/>
    <col min="5876" max="5876" width="26.140625" style="260" customWidth="1"/>
    <col min="5877" max="5877" width="15.140625" style="260" customWidth="1"/>
    <col min="5878" max="5878" width="19.85546875" style="260" customWidth="1"/>
    <col min="5879" max="5879" width="20" style="260" customWidth="1"/>
    <col min="5880" max="5880" width="11.42578125" style="260" customWidth="1"/>
    <col min="5881" max="5881" width="19.85546875" style="260" customWidth="1"/>
    <col min="5882" max="5882" width="15" style="260" customWidth="1"/>
    <col min="5883" max="5883" width="11.140625" style="260" bestFit="1" customWidth="1"/>
    <col min="5884" max="5884" width="10.140625" style="260" customWidth="1"/>
    <col min="5885" max="5885" width="11.42578125" style="260" customWidth="1"/>
    <col min="5886" max="5886" width="14.140625" style="260" customWidth="1"/>
    <col min="5887" max="5887" width="10" style="260" customWidth="1"/>
    <col min="5888" max="5888" width="12.85546875" style="260" customWidth="1"/>
    <col min="5889" max="5889" width="10" style="260" customWidth="1"/>
    <col min="5890" max="5890" width="15.140625" style="260" customWidth="1"/>
    <col min="5891" max="5891" width="10.140625" style="260" customWidth="1"/>
    <col min="5892" max="5892" width="11.85546875" style="260" customWidth="1"/>
    <col min="5893" max="5893" width="14" style="260" customWidth="1"/>
    <col min="5894" max="5894" width="16.140625" style="260" customWidth="1"/>
    <col min="5895" max="5895" width="24.85546875" style="260" customWidth="1"/>
    <col min="5896" max="5896" width="30.85546875" style="260" bestFit="1" customWidth="1"/>
    <col min="5897" max="6131" width="8.85546875" style="260"/>
    <col min="6132" max="6132" width="26.140625" style="260" customWidth="1"/>
    <col min="6133" max="6133" width="15.140625" style="260" customWidth="1"/>
    <col min="6134" max="6134" width="19.85546875" style="260" customWidth="1"/>
    <col min="6135" max="6135" width="20" style="260" customWidth="1"/>
    <col min="6136" max="6136" width="11.42578125" style="260" customWidth="1"/>
    <col min="6137" max="6137" width="19.85546875" style="260" customWidth="1"/>
    <col min="6138" max="6138" width="15" style="260" customWidth="1"/>
    <col min="6139" max="6139" width="11.140625" style="260" bestFit="1" customWidth="1"/>
    <col min="6140" max="6140" width="10.140625" style="260" customWidth="1"/>
    <col min="6141" max="6141" width="11.42578125" style="260" customWidth="1"/>
    <col min="6142" max="6142" width="14.140625" style="260" customWidth="1"/>
    <col min="6143" max="6143" width="10" style="260" customWidth="1"/>
    <col min="6144" max="6144" width="12.85546875" style="260" customWidth="1"/>
    <col min="6145" max="6145" width="10" style="260" customWidth="1"/>
    <col min="6146" max="6146" width="15.140625" style="260" customWidth="1"/>
    <col min="6147" max="6147" width="10.140625" style="260" customWidth="1"/>
    <col min="6148" max="6148" width="11.85546875" style="260" customWidth="1"/>
    <col min="6149" max="6149" width="14" style="260" customWidth="1"/>
    <col min="6150" max="6150" width="16.140625" style="260" customWidth="1"/>
    <col min="6151" max="6151" width="24.85546875" style="260" customWidth="1"/>
    <col min="6152" max="6152" width="30.85546875" style="260" bestFit="1" customWidth="1"/>
    <col min="6153" max="6387" width="8.85546875" style="260"/>
    <col min="6388" max="6388" width="26.140625" style="260" customWidth="1"/>
    <col min="6389" max="6389" width="15.140625" style="260" customWidth="1"/>
    <col min="6390" max="6390" width="19.85546875" style="260" customWidth="1"/>
    <col min="6391" max="6391" width="20" style="260" customWidth="1"/>
    <col min="6392" max="6392" width="11.42578125" style="260" customWidth="1"/>
    <col min="6393" max="6393" width="19.85546875" style="260" customWidth="1"/>
    <col min="6394" max="6394" width="15" style="260" customWidth="1"/>
    <col min="6395" max="6395" width="11.140625" style="260" bestFit="1" customWidth="1"/>
    <col min="6396" max="6396" width="10.140625" style="260" customWidth="1"/>
    <col min="6397" max="6397" width="11.42578125" style="260" customWidth="1"/>
    <col min="6398" max="6398" width="14.140625" style="260" customWidth="1"/>
    <col min="6399" max="6399" width="10" style="260" customWidth="1"/>
    <col min="6400" max="6400" width="12.85546875" style="260" customWidth="1"/>
    <col min="6401" max="6401" width="10" style="260" customWidth="1"/>
    <col min="6402" max="6402" width="15.140625" style="260" customWidth="1"/>
    <col min="6403" max="6403" width="10.140625" style="260" customWidth="1"/>
    <col min="6404" max="6404" width="11.85546875" style="260" customWidth="1"/>
    <col min="6405" max="6405" width="14" style="260" customWidth="1"/>
    <col min="6406" max="6406" width="16.140625" style="260" customWidth="1"/>
    <col min="6407" max="6407" width="24.85546875" style="260" customWidth="1"/>
    <col min="6408" max="6408" width="30.85546875" style="260" bestFit="1" customWidth="1"/>
    <col min="6409" max="6643" width="8.85546875" style="260"/>
    <col min="6644" max="6644" width="26.140625" style="260" customWidth="1"/>
    <col min="6645" max="6645" width="15.140625" style="260" customWidth="1"/>
    <col min="6646" max="6646" width="19.85546875" style="260" customWidth="1"/>
    <col min="6647" max="6647" width="20" style="260" customWidth="1"/>
    <col min="6648" max="6648" width="11.42578125" style="260" customWidth="1"/>
    <col min="6649" max="6649" width="19.85546875" style="260" customWidth="1"/>
    <col min="6650" max="6650" width="15" style="260" customWidth="1"/>
    <col min="6651" max="6651" width="11.140625" style="260" bestFit="1" customWidth="1"/>
    <col min="6652" max="6652" width="10.140625" style="260" customWidth="1"/>
    <col min="6653" max="6653" width="11.42578125" style="260" customWidth="1"/>
    <col min="6654" max="6654" width="14.140625" style="260" customWidth="1"/>
    <col min="6655" max="6655" width="10" style="260" customWidth="1"/>
    <col min="6656" max="6656" width="12.85546875" style="260" customWidth="1"/>
    <col min="6657" max="6657" width="10" style="260" customWidth="1"/>
    <col min="6658" max="6658" width="15.140625" style="260" customWidth="1"/>
    <col min="6659" max="6659" width="10.140625" style="260" customWidth="1"/>
    <col min="6660" max="6660" width="11.85546875" style="260" customWidth="1"/>
    <col min="6661" max="6661" width="14" style="260" customWidth="1"/>
    <col min="6662" max="6662" width="16.140625" style="260" customWidth="1"/>
    <col min="6663" max="6663" width="24.85546875" style="260" customWidth="1"/>
    <col min="6664" max="6664" width="30.85546875" style="260" bestFit="1" customWidth="1"/>
    <col min="6665" max="6899" width="8.85546875" style="260"/>
    <col min="6900" max="6900" width="26.140625" style="260" customWidth="1"/>
    <col min="6901" max="6901" width="15.140625" style="260" customWidth="1"/>
    <col min="6902" max="6902" width="19.85546875" style="260" customWidth="1"/>
    <col min="6903" max="6903" width="20" style="260" customWidth="1"/>
    <col min="6904" max="6904" width="11.42578125" style="260" customWidth="1"/>
    <col min="6905" max="6905" width="19.85546875" style="260" customWidth="1"/>
    <col min="6906" max="6906" width="15" style="260" customWidth="1"/>
    <col min="6907" max="6907" width="11.140625" style="260" bestFit="1" customWidth="1"/>
    <col min="6908" max="6908" width="10.140625" style="260" customWidth="1"/>
    <col min="6909" max="6909" width="11.42578125" style="260" customWidth="1"/>
    <col min="6910" max="6910" width="14.140625" style="260" customWidth="1"/>
    <col min="6911" max="6911" width="10" style="260" customWidth="1"/>
    <col min="6912" max="6912" width="12.85546875" style="260" customWidth="1"/>
    <col min="6913" max="6913" width="10" style="260" customWidth="1"/>
    <col min="6914" max="6914" width="15.140625" style="260" customWidth="1"/>
    <col min="6915" max="6915" width="10.140625" style="260" customWidth="1"/>
    <col min="6916" max="6916" width="11.85546875" style="260" customWidth="1"/>
    <col min="6917" max="6917" width="14" style="260" customWidth="1"/>
    <col min="6918" max="6918" width="16.140625" style="260" customWidth="1"/>
    <col min="6919" max="6919" width="24.85546875" style="260" customWidth="1"/>
    <col min="6920" max="6920" width="30.85546875" style="260" bestFit="1" customWidth="1"/>
    <col min="6921" max="7155" width="8.85546875" style="260"/>
    <col min="7156" max="7156" width="26.140625" style="260" customWidth="1"/>
    <col min="7157" max="7157" width="15.140625" style="260" customWidth="1"/>
    <col min="7158" max="7158" width="19.85546875" style="260" customWidth="1"/>
    <col min="7159" max="7159" width="20" style="260" customWidth="1"/>
    <col min="7160" max="7160" width="11.42578125" style="260" customWidth="1"/>
    <col min="7161" max="7161" width="19.85546875" style="260" customWidth="1"/>
    <col min="7162" max="7162" width="15" style="260" customWidth="1"/>
    <col min="7163" max="7163" width="11.140625" style="260" bestFit="1" customWidth="1"/>
    <col min="7164" max="7164" width="10.140625" style="260" customWidth="1"/>
    <col min="7165" max="7165" width="11.42578125" style="260" customWidth="1"/>
    <col min="7166" max="7166" width="14.140625" style="260" customWidth="1"/>
    <col min="7167" max="7167" width="10" style="260" customWidth="1"/>
    <col min="7168" max="7168" width="12.85546875" style="260" customWidth="1"/>
    <col min="7169" max="7169" width="10" style="260" customWidth="1"/>
    <col min="7170" max="7170" width="15.140625" style="260" customWidth="1"/>
    <col min="7171" max="7171" width="10.140625" style="260" customWidth="1"/>
    <col min="7172" max="7172" width="11.85546875" style="260" customWidth="1"/>
    <col min="7173" max="7173" width="14" style="260" customWidth="1"/>
    <col min="7174" max="7174" width="16.140625" style="260" customWidth="1"/>
    <col min="7175" max="7175" width="24.85546875" style="260" customWidth="1"/>
    <col min="7176" max="7176" width="30.85546875" style="260" bestFit="1" customWidth="1"/>
    <col min="7177" max="7411" width="8.85546875" style="260"/>
    <col min="7412" max="7412" width="26.140625" style="260" customWidth="1"/>
    <col min="7413" max="7413" width="15.140625" style="260" customWidth="1"/>
    <col min="7414" max="7414" width="19.85546875" style="260" customWidth="1"/>
    <col min="7415" max="7415" width="20" style="260" customWidth="1"/>
    <col min="7416" max="7416" width="11.42578125" style="260" customWidth="1"/>
    <col min="7417" max="7417" width="19.85546875" style="260" customWidth="1"/>
    <col min="7418" max="7418" width="15" style="260" customWidth="1"/>
    <col min="7419" max="7419" width="11.140625" style="260" bestFit="1" customWidth="1"/>
    <col min="7420" max="7420" width="10.140625" style="260" customWidth="1"/>
    <col min="7421" max="7421" width="11.42578125" style="260" customWidth="1"/>
    <col min="7422" max="7422" width="14.140625" style="260" customWidth="1"/>
    <col min="7423" max="7423" width="10" style="260" customWidth="1"/>
    <col min="7424" max="7424" width="12.85546875" style="260" customWidth="1"/>
    <col min="7425" max="7425" width="10" style="260" customWidth="1"/>
    <col min="7426" max="7426" width="15.140625" style="260" customWidth="1"/>
    <col min="7427" max="7427" width="10.140625" style="260" customWidth="1"/>
    <col min="7428" max="7428" width="11.85546875" style="260" customWidth="1"/>
    <col min="7429" max="7429" width="14" style="260" customWidth="1"/>
    <col min="7430" max="7430" width="16.140625" style="260" customWidth="1"/>
    <col min="7431" max="7431" width="24.85546875" style="260" customWidth="1"/>
    <col min="7432" max="7432" width="30.85546875" style="260" bestFit="1" customWidth="1"/>
    <col min="7433" max="7667" width="8.85546875" style="260"/>
    <col min="7668" max="7668" width="26.140625" style="260" customWidth="1"/>
    <col min="7669" max="7669" width="15.140625" style="260" customWidth="1"/>
    <col min="7670" max="7670" width="19.85546875" style="260" customWidth="1"/>
    <col min="7671" max="7671" width="20" style="260" customWidth="1"/>
    <col min="7672" max="7672" width="11.42578125" style="260" customWidth="1"/>
    <col min="7673" max="7673" width="19.85546875" style="260" customWidth="1"/>
    <col min="7674" max="7674" width="15" style="260" customWidth="1"/>
    <col min="7675" max="7675" width="11.140625" style="260" bestFit="1" customWidth="1"/>
    <col min="7676" max="7676" width="10.140625" style="260" customWidth="1"/>
    <col min="7677" max="7677" width="11.42578125" style="260" customWidth="1"/>
    <col min="7678" max="7678" width="14.140625" style="260" customWidth="1"/>
    <col min="7679" max="7679" width="10" style="260" customWidth="1"/>
    <col min="7680" max="7680" width="12.85546875" style="260" customWidth="1"/>
    <col min="7681" max="7681" width="10" style="260" customWidth="1"/>
    <col min="7682" max="7682" width="15.140625" style="260" customWidth="1"/>
    <col min="7683" max="7683" width="10.140625" style="260" customWidth="1"/>
    <col min="7684" max="7684" width="11.85546875" style="260" customWidth="1"/>
    <col min="7685" max="7685" width="14" style="260" customWidth="1"/>
    <col min="7686" max="7686" width="16.140625" style="260" customWidth="1"/>
    <col min="7687" max="7687" width="24.85546875" style="260" customWidth="1"/>
    <col min="7688" max="7688" width="30.85546875" style="260" bestFit="1" customWidth="1"/>
    <col min="7689" max="7923" width="8.85546875" style="260"/>
    <col min="7924" max="7924" width="26.140625" style="260" customWidth="1"/>
    <col min="7925" max="7925" width="15.140625" style="260" customWidth="1"/>
    <col min="7926" max="7926" width="19.85546875" style="260" customWidth="1"/>
    <col min="7927" max="7927" width="20" style="260" customWidth="1"/>
    <col min="7928" max="7928" width="11.42578125" style="260" customWidth="1"/>
    <col min="7929" max="7929" width="19.85546875" style="260" customWidth="1"/>
    <col min="7930" max="7930" width="15" style="260" customWidth="1"/>
    <col min="7931" max="7931" width="11.140625" style="260" bestFit="1" customWidth="1"/>
    <col min="7932" max="7932" width="10.140625" style="260" customWidth="1"/>
    <col min="7933" max="7933" width="11.42578125" style="260" customWidth="1"/>
    <col min="7934" max="7934" width="14.140625" style="260" customWidth="1"/>
    <col min="7935" max="7935" width="10" style="260" customWidth="1"/>
    <col min="7936" max="7936" width="12.85546875" style="260" customWidth="1"/>
    <col min="7937" max="7937" width="10" style="260" customWidth="1"/>
    <col min="7938" max="7938" width="15.140625" style="260" customWidth="1"/>
    <col min="7939" max="7939" width="10.140625" style="260" customWidth="1"/>
    <col min="7940" max="7940" width="11.85546875" style="260" customWidth="1"/>
    <col min="7941" max="7941" width="14" style="260" customWidth="1"/>
    <col min="7942" max="7942" width="16.140625" style="260" customWidth="1"/>
    <col min="7943" max="7943" width="24.85546875" style="260" customWidth="1"/>
    <col min="7944" max="7944" width="30.85546875" style="260" bestFit="1" customWidth="1"/>
    <col min="7945" max="8179" width="8.85546875" style="260"/>
    <col min="8180" max="8180" width="26.140625" style="260" customWidth="1"/>
    <col min="8181" max="8181" width="15.140625" style="260" customWidth="1"/>
    <col min="8182" max="8182" width="19.85546875" style="260" customWidth="1"/>
    <col min="8183" max="8183" width="20" style="260" customWidth="1"/>
    <col min="8184" max="8184" width="11.42578125" style="260" customWidth="1"/>
    <col min="8185" max="8185" width="19.85546875" style="260" customWidth="1"/>
    <col min="8186" max="8186" width="15" style="260" customWidth="1"/>
    <col min="8187" max="8187" width="11.140625" style="260" bestFit="1" customWidth="1"/>
    <col min="8188" max="8188" width="10.140625" style="260" customWidth="1"/>
    <col min="8189" max="8189" width="11.42578125" style="260" customWidth="1"/>
    <col min="8190" max="8190" width="14.140625" style="260" customWidth="1"/>
    <col min="8191" max="8191" width="10" style="260" customWidth="1"/>
    <col min="8192" max="8192" width="12.85546875" style="260" customWidth="1"/>
    <col min="8193" max="8193" width="10" style="260" customWidth="1"/>
    <col min="8194" max="8194" width="15.140625" style="260" customWidth="1"/>
    <col min="8195" max="8195" width="10.140625" style="260" customWidth="1"/>
    <col min="8196" max="8196" width="11.85546875" style="260" customWidth="1"/>
    <col min="8197" max="8197" width="14" style="260" customWidth="1"/>
    <col min="8198" max="8198" width="16.140625" style="260" customWidth="1"/>
    <col min="8199" max="8199" width="24.85546875" style="260" customWidth="1"/>
    <col min="8200" max="8200" width="30.85546875" style="260" bestFit="1" customWidth="1"/>
    <col min="8201" max="8435" width="8.85546875" style="260"/>
    <col min="8436" max="8436" width="26.140625" style="260" customWidth="1"/>
    <col min="8437" max="8437" width="15.140625" style="260" customWidth="1"/>
    <col min="8438" max="8438" width="19.85546875" style="260" customWidth="1"/>
    <col min="8439" max="8439" width="20" style="260" customWidth="1"/>
    <col min="8440" max="8440" width="11.42578125" style="260" customWidth="1"/>
    <col min="8441" max="8441" width="19.85546875" style="260" customWidth="1"/>
    <col min="8442" max="8442" width="15" style="260" customWidth="1"/>
    <col min="8443" max="8443" width="11.140625" style="260" bestFit="1" customWidth="1"/>
    <col min="8444" max="8444" width="10.140625" style="260" customWidth="1"/>
    <col min="8445" max="8445" width="11.42578125" style="260" customWidth="1"/>
    <col min="8446" max="8446" width="14.140625" style="260" customWidth="1"/>
    <col min="8447" max="8447" width="10" style="260" customWidth="1"/>
    <col min="8448" max="8448" width="12.85546875" style="260" customWidth="1"/>
    <col min="8449" max="8449" width="10" style="260" customWidth="1"/>
    <col min="8450" max="8450" width="15.140625" style="260" customWidth="1"/>
    <col min="8451" max="8451" width="10.140625" style="260" customWidth="1"/>
    <col min="8452" max="8452" width="11.85546875" style="260" customWidth="1"/>
    <col min="8453" max="8453" width="14" style="260" customWidth="1"/>
    <col min="8454" max="8454" width="16.140625" style="260" customWidth="1"/>
    <col min="8455" max="8455" width="24.85546875" style="260" customWidth="1"/>
    <col min="8456" max="8456" width="30.85546875" style="260" bestFit="1" customWidth="1"/>
    <col min="8457" max="8691" width="8.85546875" style="260"/>
    <col min="8692" max="8692" width="26.140625" style="260" customWidth="1"/>
    <col min="8693" max="8693" width="15.140625" style="260" customWidth="1"/>
    <col min="8694" max="8694" width="19.85546875" style="260" customWidth="1"/>
    <col min="8695" max="8695" width="20" style="260" customWidth="1"/>
    <col min="8696" max="8696" width="11.42578125" style="260" customWidth="1"/>
    <col min="8697" max="8697" width="19.85546875" style="260" customWidth="1"/>
    <col min="8698" max="8698" width="15" style="260" customWidth="1"/>
    <col min="8699" max="8699" width="11.140625" style="260" bestFit="1" customWidth="1"/>
    <col min="8700" max="8700" width="10.140625" style="260" customWidth="1"/>
    <col min="8701" max="8701" width="11.42578125" style="260" customWidth="1"/>
    <col min="8702" max="8702" width="14.140625" style="260" customWidth="1"/>
    <col min="8703" max="8703" width="10" style="260" customWidth="1"/>
    <col min="8704" max="8704" width="12.85546875" style="260" customWidth="1"/>
    <col min="8705" max="8705" width="10" style="260" customWidth="1"/>
    <col min="8706" max="8706" width="15.140625" style="260" customWidth="1"/>
    <col min="8707" max="8707" width="10.140625" style="260" customWidth="1"/>
    <col min="8708" max="8708" width="11.85546875" style="260" customWidth="1"/>
    <col min="8709" max="8709" width="14" style="260" customWidth="1"/>
    <col min="8710" max="8710" width="16.140625" style="260" customWidth="1"/>
    <col min="8711" max="8711" width="24.85546875" style="260" customWidth="1"/>
    <col min="8712" max="8712" width="30.85546875" style="260" bestFit="1" customWidth="1"/>
    <col min="8713" max="8947" width="8.85546875" style="260"/>
    <col min="8948" max="8948" width="26.140625" style="260" customWidth="1"/>
    <col min="8949" max="8949" width="15.140625" style="260" customWidth="1"/>
    <col min="8950" max="8950" width="19.85546875" style="260" customWidth="1"/>
    <col min="8951" max="8951" width="20" style="260" customWidth="1"/>
    <col min="8952" max="8952" width="11.42578125" style="260" customWidth="1"/>
    <col min="8953" max="8953" width="19.85546875" style="260" customWidth="1"/>
    <col min="8954" max="8954" width="15" style="260" customWidth="1"/>
    <col min="8955" max="8955" width="11.140625" style="260" bestFit="1" customWidth="1"/>
    <col min="8956" max="8956" width="10.140625" style="260" customWidth="1"/>
    <col min="8957" max="8957" width="11.42578125" style="260" customWidth="1"/>
    <col min="8958" max="8958" width="14.140625" style="260" customWidth="1"/>
    <col min="8959" max="8959" width="10" style="260" customWidth="1"/>
    <col min="8960" max="8960" width="12.85546875" style="260" customWidth="1"/>
    <col min="8961" max="8961" width="10" style="260" customWidth="1"/>
    <col min="8962" max="8962" width="15.140625" style="260" customWidth="1"/>
    <col min="8963" max="8963" width="10.140625" style="260" customWidth="1"/>
    <col min="8964" max="8964" width="11.85546875" style="260" customWidth="1"/>
    <col min="8965" max="8965" width="14" style="260" customWidth="1"/>
    <col min="8966" max="8966" width="16.140625" style="260" customWidth="1"/>
    <col min="8967" max="8967" width="24.85546875" style="260" customWidth="1"/>
    <col min="8968" max="8968" width="30.85546875" style="260" bestFit="1" customWidth="1"/>
    <col min="8969" max="9203" width="8.85546875" style="260"/>
    <col min="9204" max="9204" width="26.140625" style="260" customWidth="1"/>
    <col min="9205" max="9205" width="15.140625" style="260" customWidth="1"/>
    <col min="9206" max="9206" width="19.85546875" style="260" customWidth="1"/>
    <col min="9207" max="9207" width="20" style="260" customWidth="1"/>
    <col min="9208" max="9208" width="11.42578125" style="260" customWidth="1"/>
    <col min="9209" max="9209" width="19.85546875" style="260" customWidth="1"/>
    <col min="9210" max="9210" width="15" style="260" customWidth="1"/>
    <col min="9211" max="9211" width="11.140625" style="260" bestFit="1" customWidth="1"/>
    <col min="9212" max="9212" width="10.140625" style="260" customWidth="1"/>
    <col min="9213" max="9213" width="11.42578125" style="260" customWidth="1"/>
    <col min="9214" max="9214" width="14.140625" style="260" customWidth="1"/>
    <col min="9215" max="9215" width="10" style="260" customWidth="1"/>
    <col min="9216" max="9216" width="12.85546875" style="260" customWidth="1"/>
    <col min="9217" max="9217" width="10" style="260" customWidth="1"/>
    <col min="9218" max="9218" width="15.140625" style="260" customWidth="1"/>
    <col min="9219" max="9219" width="10.140625" style="260" customWidth="1"/>
    <col min="9220" max="9220" width="11.85546875" style="260" customWidth="1"/>
    <col min="9221" max="9221" width="14" style="260" customWidth="1"/>
    <col min="9222" max="9222" width="16.140625" style="260" customWidth="1"/>
    <col min="9223" max="9223" width="24.85546875" style="260" customWidth="1"/>
    <col min="9224" max="9224" width="30.85546875" style="260" bestFit="1" customWidth="1"/>
    <col min="9225" max="9459" width="8.85546875" style="260"/>
    <col min="9460" max="9460" width="26.140625" style="260" customWidth="1"/>
    <col min="9461" max="9461" width="15.140625" style="260" customWidth="1"/>
    <col min="9462" max="9462" width="19.85546875" style="260" customWidth="1"/>
    <col min="9463" max="9463" width="20" style="260" customWidth="1"/>
    <col min="9464" max="9464" width="11.42578125" style="260" customWidth="1"/>
    <col min="9465" max="9465" width="19.85546875" style="260" customWidth="1"/>
    <col min="9466" max="9466" width="15" style="260" customWidth="1"/>
    <col min="9467" max="9467" width="11.140625" style="260" bestFit="1" customWidth="1"/>
    <col min="9468" max="9468" width="10.140625" style="260" customWidth="1"/>
    <col min="9469" max="9469" width="11.42578125" style="260" customWidth="1"/>
    <col min="9470" max="9470" width="14.140625" style="260" customWidth="1"/>
    <col min="9471" max="9471" width="10" style="260" customWidth="1"/>
    <col min="9472" max="9472" width="12.85546875" style="260" customWidth="1"/>
    <col min="9473" max="9473" width="10" style="260" customWidth="1"/>
    <col min="9474" max="9474" width="15.140625" style="260" customWidth="1"/>
    <col min="9475" max="9475" width="10.140625" style="260" customWidth="1"/>
    <col min="9476" max="9476" width="11.85546875" style="260" customWidth="1"/>
    <col min="9477" max="9477" width="14" style="260" customWidth="1"/>
    <col min="9478" max="9478" width="16.140625" style="260" customWidth="1"/>
    <col min="9479" max="9479" width="24.85546875" style="260" customWidth="1"/>
    <col min="9480" max="9480" width="30.85546875" style="260" bestFit="1" customWidth="1"/>
    <col min="9481" max="9715" width="8.85546875" style="260"/>
    <col min="9716" max="9716" width="26.140625" style="260" customWidth="1"/>
    <col min="9717" max="9717" width="15.140625" style="260" customWidth="1"/>
    <col min="9718" max="9718" width="19.85546875" style="260" customWidth="1"/>
    <col min="9719" max="9719" width="20" style="260" customWidth="1"/>
    <col min="9720" max="9720" width="11.42578125" style="260" customWidth="1"/>
    <col min="9721" max="9721" width="19.85546875" style="260" customWidth="1"/>
    <col min="9722" max="9722" width="15" style="260" customWidth="1"/>
    <col min="9723" max="9723" width="11.140625" style="260" bestFit="1" customWidth="1"/>
    <col min="9724" max="9724" width="10.140625" style="260" customWidth="1"/>
    <col min="9725" max="9725" width="11.42578125" style="260" customWidth="1"/>
    <col min="9726" max="9726" width="14.140625" style="260" customWidth="1"/>
    <col min="9727" max="9727" width="10" style="260" customWidth="1"/>
    <col min="9728" max="9728" width="12.85546875" style="260" customWidth="1"/>
    <col min="9729" max="9729" width="10" style="260" customWidth="1"/>
    <col min="9730" max="9730" width="15.140625" style="260" customWidth="1"/>
    <col min="9731" max="9731" width="10.140625" style="260" customWidth="1"/>
    <col min="9732" max="9732" width="11.85546875" style="260" customWidth="1"/>
    <col min="9733" max="9733" width="14" style="260" customWidth="1"/>
    <col min="9734" max="9734" width="16.140625" style="260" customWidth="1"/>
    <col min="9735" max="9735" width="24.85546875" style="260" customWidth="1"/>
    <col min="9736" max="9736" width="30.85546875" style="260" bestFit="1" customWidth="1"/>
    <col min="9737" max="9971" width="8.85546875" style="260"/>
    <col min="9972" max="9972" width="26.140625" style="260" customWidth="1"/>
    <col min="9973" max="9973" width="15.140625" style="260" customWidth="1"/>
    <col min="9974" max="9974" width="19.85546875" style="260" customWidth="1"/>
    <col min="9975" max="9975" width="20" style="260" customWidth="1"/>
    <col min="9976" max="9976" width="11.42578125" style="260" customWidth="1"/>
    <col min="9977" max="9977" width="19.85546875" style="260" customWidth="1"/>
    <col min="9978" max="9978" width="15" style="260" customWidth="1"/>
    <col min="9979" max="9979" width="11.140625" style="260" bestFit="1" customWidth="1"/>
    <col min="9980" max="9980" width="10.140625" style="260" customWidth="1"/>
    <col min="9981" max="9981" width="11.42578125" style="260" customWidth="1"/>
    <col min="9982" max="9982" width="14.140625" style="260" customWidth="1"/>
    <col min="9983" max="9983" width="10" style="260" customWidth="1"/>
    <col min="9984" max="9984" width="12.85546875" style="260" customWidth="1"/>
    <col min="9985" max="9985" width="10" style="260" customWidth="1"/>
    <col min="9986" max="9986" width="15.140625" style="260" customWidth="1"/>
    <col min="9987" max="9987" width="10.140625" style="260" customWidth="1"/>
    <col min="9988" max="9988" width="11.85546875" style="260" customWidth="1"/>
    <col min="9989" max="9989" width="14" style="260" customWidth="1"/>
    <col min="9990" max="9990" width="16.140625" style="260" customWidth="1"/>
    <col min="9991" max="9991" width="24.85546875" style="260" customWidth="1"/>
    <col min="9992" max="9992" width="30.85546875" style="260" bestFit="1" customWidth="1"/>
    <col min="9993" max="10227" width="8.85546875" style="260"/>
    <col min="10228" max="10228" width="26.140625" style="260" customWidth="1"/>
    <col min="10229" max="10229" width="15.140625" style="260" customWidth="1"/>
    <col min="10230" max="10230" width="19.85546875" style="260" customWidth="1"/>
    <col min="10231" max="10231" width="20" style="260" customWidth="1"/>
    <col min="10232" max="10232" width="11.42578125" style="260" customWidth="1"/>
    <col min="10233" max="10233" width="19.85546875" style="260" customWidth="1"/>
    <col min="10234" max="10234" width="15" style="260" customWidth="1"/>
    <col min="10235" max="10235" width="11.140625" style="260" bestFit="1" customWidth="1"/>
    <col min="10236" max="10236" width="10.140625" style="260" customWidth="1"/>
    <col min="10237" max="10237" width="11.42578125" style="260" customWidth="1"/>
    <col min="10238" max="10238" width="14.140625" style="260" customWidth="1"/>
    <col min="10239" max="10239" width="10" style="260" customWidth="1"/>
    <col min="10240" max="10240" width="12.85546875" style="260" customWidth="1"/>
    <col min="10241" max="10241" width="10" style="260" customWidth="1"/>
    <col min="10242" max="10242" width="15.140625" style="260" customWidth="1"/>
    <col min="10243" max="10243" width="10.140625" style="260" customWidth="1"/>
    <col min="10244" max="10244" width="11.85546875" style="260" customWidth="1"/>
    <col min="10245" max="10245" width="14" style="260" customWidth="1"/>
    <col min="10246" max="10246" width="16.140625" style="260" customWidth="1"/>
    <col min="10247" max="10247" width="24.85546875" style="260" customWidth="1"/>
    <col min="10248" max="10248" width="30.85546875" style="260" bestFit="1" customWidth="1"/>
    <col min="10249" max="10483" width="8.85546875" style="260"/>
    <col min="10484" max="10484" width="26.140625" style="260" customWidth="1"/>
    <col min="10485" max="10485" width="15.140625" style="260" customWidth="1"/>
    <col min="10486" max="10486" width="19.85546875" style="260" customWidth="1"/>
    <col min="10487" max="10487" width="20" style="260" customWidth="1"/>
    <col min="10488" max="10488" width="11.42578125" style="260" customWidth="1"/>
    <col min="10489" max="10489" width="19.85546875" style="260" customWidth="1"/>
    <col min="10490" max="10490" width="15" style="260" customWidth="1"/>
    <col min="10491" max="10491" width="11.140625" style="260" bestFit="1" customWidth="1"/>
    <col min="10492" max="10492" width="10.140625" style="260" customWidth="1"/>
    <col min="10493" max="10493" width="11.42578125" style="260" customWidth="1"/>
    <col min="10494" max="10494" width="14.140625" style="260" customWidth="1"/>
    <col min="10495" max="10495" width="10" style="260" customWidth="1"/>
    <col min="10496" max="10496" width="12.85546875" style="260" customWidth="1"/>
    <col min="10497" max="10497" width="10" style="260" customWidth="1"/>
    <col min="10498" max="10498" width="15.140625" style="260" customWidth="1"/>
    <col min="10499" max="10499" width="10.140625" style="260" customWidth="1"/>
    <col min="10500" max="10500" width="11.85546875" style="260" customWidth="1"/>
    <col min="10501" max="10501" width="14" style="260" customWidth="1"/>
    <col min="10502" max="10502" width="16.140625" style="260" customWidth="1"/>
    <col min="10503" max="10503" width="24.85546875" style="260" customWidth="1"/>
    <col min="10504" max="10504" width="30.85546875" style="260" bestFit="1" customWidth="1"/>
    <col min="10505" max="10739" width="8.85546875" style="260"/>
    <col min="10740" max="10740" width="26.140625" style="260" customWidth="1"/>
    <col min="10741" max="10741" width="15.140625" style="260" customWidth="1"/>
    <col min="10742" max="10742" width="19.85546875" style="260" customWidth="1"/>
    <col min="10743" max="10743" width="20" style="260" customWidth="1"/>
    <col min="10744" max="10744" width="11.42578125" style="260" customWidth="1"/>
    <col min="10745" max="10745" width="19.85546875" style="260" customWidth="1"/>
    <col min="10746" max="10746" width="15" style="260" customWidth="1"/>
    <col min="10747" max="10747" width="11.140625" style="260" bestFit="1" customWidth="1"/>
    <col min="10748" max="10748" width="10.140625" style="260" customWidth="1"/>
    <col min="10749" max="10749" width="11.42578125" style="260" customWidth="1"/>
    <col min="10750" max="10750" width="14.140625" style="260" customWidth="1"/>
    <col min="10751" max="10751" width="10" style="260" customWidth="1"/>
    <col min="10752" max="10752" width="12.85546875" style="260" customWidth="1"/>
    <col min="10753" max="10753" width="10" style="260" customWidth="1"/>
    <col min="10754" max="10754" width="15.140625" style="260" customWidth="1"/>
    <col min="10755" max="10755" width="10.140625" style="260" customWidth="1"/>
    <col min="10756" max="10756" width="11.85546875" style="260" customWidth="1"/>
    <col min="10757" max="10757" width="14" style="260" customWidth="1"/>
    <col min="10758" max="10758" width="16.140625" style="260" customWidth="1"/>
    <col min="10759" max="10759" width="24.85546875" style="260" customWidth="1"/>
    <col min="10760" max="10760" width="30.85546875" style="260" bestFit="1" customWidth="1"/>
    <col min="10761" max="10995" width="8.85546875" style="260"/>
    <col min="10996" max="10996" width="26.140625" style="260" customWidth="1"/>
    <col min="10997" max="10997" width="15.140625" style="260" customWidth="1"/>
    <col min="10998" max="10998" width="19.85546875" style="260" customWidth="1"/>
    <col min="10999" max="10999" width="20" style="260" customWidth="1"/>
    <col min="11000" max="11000" width="11.42578125" style="260" customWidth="1"/>
    <col min="11001" max="11001" width="19.85546875" style="260" customWidth="1"/>
    <col min="11002" max="11002" width="15" style="260" customWidth="1"/>
    <col min="11003" max="11003" width="11.140625" style="260" bestFit="1" customWidth="1"/>
    <col min="11004" max="11004" width="10.140625" style="260" customWidth="1"/>
    <col min="11005" max="11005" width="11.42578125" style="260" customWidth="1"/>
    <col min="11006" max="11006" width="14.140625" style="260" customWidth="1"/>
    <col min="11007" max="11007" width="10" style="260" customWidth="1"/>
    <col min="11008" max="11008" width="12.85546875" style="260" customWidth="1"/>
    <col min="11009" max="11009" width="10" style="260" customWidth="1"/>
    <col min="11010" max="11010" width="15.140625" style="260" customWidth="1"/>
    <col min="11011" max="11011" width="10.140625" style="260" customWidth="1"/>
    <col min="11012" max="11012" width="11.85546875" style="260" customWidth="1"/>
    <col min="11013" max="11013" width="14" style="260" customWidth="1"/>
    <col min="11014" max="11014" width="16.140625" style="260" customWidth="1"/>
    <col min="11015" max="11015" width="24.85546875" style="260" customWidth="1"/>
    <col min="11016" max="11016" width="30.85546875" style="260" bestFit="1" customWidth="1"/>
    <col min="11017" max="11251" width="8.85546875" style="260"/>
    <col min="11252" max="11252" width="26.140625" style="260" customWidth="1"/>
    <col min="11253" max="11253" width="15.140625" style="260" customWidth="1"/>
    <col min="11254" max="11254" width="19.85546875" style="260" customWidth="1"/>
    <col min="11255" max="11255" width="20" style="260" customWidth="1"/>
    <col min="11256" max="11256" width="11.42578125" style="260" customWidth="1"/>
    <col min="11257" max="11257" width="19.85546875" style="260" customWidth="1"/>
    <col min="11258" max="11258" width="15" style="260" customWidth="1"/>
    <col min="11259" max="11259" width="11.140625" style="260" bestFit="1" customWidth="1"/>
    <col min="11260" max="11260" width="10.140625" style="260" customWidth="1"/>
    <col min="11261" max="11261" width="11.42578125" style="260" customWidth="1"/>
    <col min="11262" max="11262" width="14.140625" style="260" customWidth="1"/>
    <col min="11263" max="11263" width="10" style="260" customWidth="1"/>
    <col min="11264" max="11264" width="12.85546875" style="260" customWidth="1"/>
    <col min="11265" max="11265" width="10" style="260" customWidth="1"/>
    <col min="11266" max="11266" width="15.140625" style="260" customWidth="1"/>
    <col min="11267" max="11267" width="10.140625" style="260" customWidth="1"/>
    <col min="11268" max="11268" width="11.85546875" style="260" customWidth="1"/>
    <col min="11269" max="11269" width="14" style="260" customWidth="1"/>
    <col min="11270" max="11270" width="16.140625" style="260" customWidth="1"/>
    <col min="11271" max="11271" width="24.85546875" style="260" customWidth="1"/>
    <col min="11272" max="11272" width="30.85546875" style="260" bestFit="1" customWidth="1"/>
    <col min="11273" max="11507" width="8.85546875" style="260"/>
    <col min="11508" max="11508" width="26.140625" style="260" customWidth="1"/>
    <col min="11509" max="11509" width="15.140625" style="260" customWidth="1"/>
    <col min="11510" max="11510" width="19.85546875" style="260" customWidth="1"/>
    <col min="11511" max="11511" width="20" style="260" customWidth="1"/>
    <col min="11512" max="11512" width="11.42578125" style="260" customWidth="1"/>
    <col min="11513" max="11513" width="19.85546875" style="260" customWidth="1"/>
    <col min="11514" max="11514" width="15" style="260" customWidth="1"/>
    <col min="11515" max="11515" width="11.140625" style="260" bestFit="1" customWidth="1"/>
    <col min="11516" max="11516" width="10.140625" style="260" customWidth="1"/>
    <col min="11517" max="11517" width="11.42578125" style="260" customWidth="1"/>
    <col min="11518" max="11518" width="14.140625" style="260" customWidth="1"/>
    <col min="11519" max="11519" width="10" style="260" customWidth="1"/>
    <col min="11520" max="11520" width="12.85546875" style="260" customWidth="1"/>
    <col min="11521" max="11521" width="10" style="260" customWidth="1"/>
    <col min="11522" max="11522" width="15.140625" style="260" customWidth="1"/>
    <col min="11523" max="11523" width="10.140625" style="260" customWidth="1"/>
    <col min="11524" max="11524" width="11.85546875" style="260" customWidth="1"/>
    <col min="11525" max="11525" width="14" style="260" customWidth="1"/>
    <col min="11526" max="11526" width="16.140625" style="260" customWidth="1"/>
    <col min="11527" max="11527" width="24.85546875" style="260" customWidth="1"/>
    <col min="11528" max="11528" width="30.85546875" style="260" bestFit="1" customWidth="1"/>
    <col min="11529" max="11763" width="8.85546875" style="260"/>
    <col min="11764" max="11764" width="26.140625" style="260" customWidth="1"/>
    <col min="11765" max="11765" width="15.140625" style="260" customWidth="1"/>
    <col min="11766" max="11766" width="19.85546875" style="260" customWidth="1"/>
    <col min="11767" max="11767" width="20" style="260" customWidth="1"/>
    <col min="11768" max="11768" width="11.42578125" style="260" customWidth="1"/>
    <col min="11769" max="11769" width="19.85546875" style="260" customWidth="1"/>
    <col min="11770" max="11770" width="15" style="260" customWidth="1"/>
    <col min="11771" max="11771" width="11.140625" style="260" bestFit="1" customWidth="1"/>
    <col min="11772" max="11772" width="10.140625" style="260" customWidth="1"/>
    <col min="11773" max="11773" width="11.42578125" style="260" customWidth="1"/>
    <col min="11774" max="11774" width="14.140625" style="260" customWidth="1"/>
    <col min="11775" max="11775" width="10" style="260" customWidth="1"/>
    <col min="11776" max="11776" width="12.85546875" style="260" customWidth="1"/>
    <col min="11777" max="11777" width="10" style="260" customWidth="1"/>
    <col min="11778" max="11778" width="15.140625" style="260" customWidth="1"/>
    <col min="11779" max="11779" width="10.140625" style="260" customWidth="1"/>
    <col min="11780" max="11780" width="11.85546875" style="260" customWidth="1"/>
    <col min="11781" max="11781" width="14" style="260" customWidth="1"/>
    <col min="11782" max="11782" width="16.140625" style="260" customWidth="1"/>
    <col min="11783" max="11783" width="24.85546875" style="260" customWidth="1"/>
    <col min="11784" max="11784" width="30.85546875" style="260" bestFit="1" customWidth="1"/>
    <col min="11785" max="12019" width="8.85546875" style="260"/>
    <col min="12020" max="12020" width="26.140625" style="260" customWidth="1"/>
    <col min="12021" max="12021" width="15.140625" style="260" customWidth="1"/>
    <col min="12022" max="12022" width="19.85546875" style="260" customWidth="1"/>
    <col min="12023" max="12023" width="20" style="260" customWidth="1"/>
    <col min="12024" max="12024" width="11.42578125" style="260" customWidth="1"/>
    <col min="12025" max="12025" width="19.85546875" style="260" customWidth="1"/>
    <col min="12026" max="12026" width="15" style="260" customWidth="1"/>
    <col min="12027" max="12027" width="11.140625" style="260" bestFit="1" customWidth="1"/>
    <col min="12028" max="12028" width="10.140625" style="260" customWidth="1"/>
    <col min="12029" max="12029" width="11.42578125" style="260" customWidth="1"/>
    <col min="12030" max="12030" width="14.140625" style="260" customWidth="1"/>
    <col min="12031" max="12031" width="10" style="260" customWidth="1"/>
    <col min="12032" max="12032" width="12.85546875" style="260" customWidth="1"/>
    <col min="12033" max="12033" width="10" style="260" customWidth="1"/>
    <col min="12034" max="12034" width="15.140625" style="260" customWidth="1"/>
    <col min="12035" max="12035" width="10.140625" style="260" customWidth="1"/>
    <col min="12036" max="12036" width="11.85546875" style="260" customWidth="1"/>
    <col min="12037" max="12037" width="14" style="260" customWidth="1"/>
    <col min="12038" max="12038" width="16.140625" style="260" customWidth="1"/>
    <col min="12039" max="12039" width="24.85546875" style="260" customWidth="1"/>
    <col min="12040" max="12040" width="30.85546875" style="260" bestFit="1" customWidth="1"/>
    <col min="12041" max="12275" width="8.85546875" style="260"/>
    <col min="12276" max="12276" width="26.140625" style="260" customWidth="1"/>
    <col min="12277" max="12277" width="15.140625" style="260" customWidth="1"/>
    <col min="12278" max="12278" width="19.85546875" style="260" customWidth="1"/>
    <col min="12279" max="12279" width="20" style="260" customWidth="1"/>
    <col min="12280" max="12280" width="11.42578125" style="260" customWidth="1"/>
    <col min="12281" max="12281" width="19.85546875" style="260" customWidth="1"/>
    <col min="12282" max="12282" width="15" style="260" customWidth="1"/>
    <col min="12283" max="12283" width="11.140625" style="260" bestFit="1" customWidth="1"/>
    <col min="12284" max="12284" width="10.140625" style="260" customWidth="1"/>
    <col min="12285" max="12285" width="11.42578125" style="260" customWidth="1"/>
    <col min="12286" max="12286" width="14.140625" style="260" customWidth="1"/>
    <col min="12287" max="12287" width="10" style="260" customWidth="1"/>
    <col min="12288" max="12288" width="12.85546875" style="260" customWidth="1"/>
    <col min="12289" max="12289" width="10" style="260" customWidth="1"/>
    <col min="12290" max="12290" width="15.140625" style="260" customWidth="1"/>
    <col min="12291" max="12291" width="10.140625" style="260" customWidth="1"/>
    <col min="12292" max="12292" width="11.85546875" style="260" customWidth="1"/>
    <col min="12293" max="12293" width="14" style="260" customWidth="1"/>
    <col min="12294" max="12294" width="16.140625" style="260" customWidth="1"/>
    <col min="12295" max="12295" width="24.85546875" style="260" customWidth="1"/>
    <col min="12296" max="12296" width="30.85546875" style="260" bestFit="1" customWidth="1"/>
    <col min="12297" max="12531" width="8.85546875" style="260"/>
    <col min="12532" max="12532" width="26.140625" style="260" customWidth="1"/>
    <col min="12533" max="12533" width="15.140625" style="260" customWidth="1"/>
    <col min="12534" max="12534" width="19.85546875" style="260" customWidth="1"/>
    <col min="12535" max="12535" width="20" style="260" customWidth="1"/>
    <col min="12536" max="12536" width="11.42578125" style="260" customWidth="1"/>
    <col min="12537" max="12537" width="19.85546875" style="260" customWidth="1"/>
    <col min="12538" max="12538" width="15" style="260" customWidth="1"/>
    <col min="12539" max="12539" width="11.140625" style="260" bestFit="1" customWidth="1"/>
    <col min="12540" max="12540" width="10.140625" style="260" customWidth="1"/>
    <col min="12541" max="12541" width="11.42578125" style="260" customWidth="1"/>
    <col min="12542" max="12542" width="14.140625" style="260" customWidth="1"/>
    <col min="12543" max="12543" width="10" style="260" customWidth="1"/>
    <col min="12544" max="12544" width="12.85546875" style="260" customWidth="1"/>
    <col min="12545" max="12545" width="10" style="260" customWidth="1"/>
    <col min="12546" max="12546" width="15.140625" style="260" customWidth="1"/>
    <col min="12547" max="12547" width="10.140625" style="260" customWidth="1"/>
    <col min="12548" max="12548" width="11.85546875" style="260" customWidth="1"/>
    <col min="12549" max="12549" width="14" style="260" customWidth="1"/>
    <col min="12550" max="12550" width="16.140625" style="260" customWidth="1"/>
    <col min="12551" max="12551" width="24.85546875" style="260" customWidth="1"/>
    <col min="12552" max="12552" width="30.85546875" style="260" bestFit="1" customWidth="1"/>
    <col min="12553" max="12787" width="8.85546875" style="260"/>
    <col min="12788" max="12788" width="26.140625" style="260" customWidth="1"/>
    <col min="12789" max="12789" width="15.140625" style="260" customWidth="1"/>
    <col min="12790" max="12790" width="19.85546875" style="260" customWidth="1"/>
    <col min="12791" max="12791" width="20" style="260" customWidth="1"/>
    <col min="12792" max="12792" width="11.42578125" style="260" customWidth="1"/>
    <col min="12793" max="12793" width="19.85546875" style="260" customWidth="1"/>
    <col min="12794" max="12794" width="15" style="260" customWidth="1"/>
    <col min="12795" max="12795" width="11.140625" style="260" bestFit="1" customWidth="1"/>
    <col min="12796" max="12796" width="10.140625" style="260" customWidth="1"/>
    <col min="12797" max="12797" width="11.42578125" style="260" customWidth="1"/>
    <col min="12798" max="12798" width="14.140625" style="260" customWidth="1"/>
    <col min="12799" max="12799" width="10" style="260" customWidth="1"/>
    <col min="12800" max="12800" width="12.85546875" style="260" customWidth="1"/>
    <col min="12801" max="12801" width="10" style="260" customWidth="1"/>
    <col min="12802" max="12802" width="15.140625" style="260" customWidth="1"/>
    <col min="12803" max="12803" width="10.140625" style="260" customWidth="1"/>
    <col min="12804" max="12804" width="11.85546875" style="260" customWidth="1"/>
    <col min="12805" max="12805" width="14" style="260" customWidth="1"/>
    <col min="12806" max="12806" width="16.140625" style="260" customWidth="1"/>
    <col min="12807" max="12807" width="24.85546875" style="260" customWidth="1"/>
    <col min="12808" max="12808" width="30.85546875" style="260" bestFit="1" customWidth="1"/>
    <col min="12809" max="13043" width="8.85546875" style="260"/>
    <col min="13044" max="13044" width="26.140625" style="260" customWidth="1"/>
    <col min="13045" max="13045" width="15.140625" style="260" customWidth="1"/>
    <col min="13046" max="13046" width="19.85546875" style="260" customWidth="1"/>
    <col min="13047" max="13047" width="20" style="260" customWidth="1"/>
    <col min="13048" max="13048" width="11.42578125" style="260" customWidth="1"/>
    <col min="13049" max="13049" width="19.85546875" style="260" customWidth="1"/>
    <col min="13050" max="13050" width="15" style="260" customWidth="1"/>
    <col min="13051" max="13051" width="11.140625" style="260" bestFit="1" customWidth="1"/>
    <col min="13052" max="13052" width="10.140625" style="260" customWidth="1"/>
    <col min="13053" max="13053" width="11.42578125" style="260" customWidth="1"/>
    <col min="13054" max="13054" width="14.140625" style="260" customWidth="1"/>
    <col min="13055" max="13055" width="10" style="260" customWidth="1"/>
    <col min="13056" max="13056" width="12.85546875" style="260" customWidth="1"/>
    <col min="13057" max="13057" width="10" style="260" customWidth="1"/>
    <col min="13058" max="13058" width="15.140625" style="260" customWidth="1"/>
    <col min="13059" max="13059" width="10.140625" style="260" customWidth="1"/>
    <col min="13060" max="13060" width="11.85546875" style="260" customWidth="1"/>
    <col min="13061" max="13061" width="14" style="260" customWidth="1"/>
    <col min="13062" max="13062" width="16.140625" style="260" customWidth="1"/>
    <col min="13063" max="13063" width="24.85546875" style="260" customWidth="1"/>
    <col min="13064" max="13064" width="30.85546875" style="260" bestFit="1" customWidth="1"/>
    <col min="13065" max="13299" width="8.85546875" style="260"/>
    <col min="13300" max="13300" width="26.140625" style="260" customWidth="1"/>
    <col min="13301" max="13301" width="15.140625" style="260" customWidth="1"/>
    <col min="13302" max="13302" width="19.85546875" style="260" customWidth="1"/>
    <col min="13303" max="13303" width="20" style="260" customWidth="1"/>
    <col min="13304" max="13304" width="11.42578125" style="260" customWidth="1"/>
    <col min="13305" max="13305" width="19.85546875" style="260" customWidth="1"/>
    <col min="13306" max="13306" width="15" style="260" customWidth="1"/>
    <col min="13307" max="13307" width="11.140625" style="260" bestFit="1" customWidth="1"/>
    <col min="13308" max="13308" width="10.140625" style="260" customWidth="1"/>
    <col min="13309" max="13309" width="11.42578125" style="260" customWidth="1"/>
    <col min="13310" max="13310" width="14.140625" style="260" customWidth="1"/>
    <col min="13311" max="13311" width="10" style="260" customWidth="1"/>
    <col min="13312" max="13312" width="12.85546875" style="260" customWidth="1"/>
    <col min="13313" max="13313" width="10" style="260" customWidth="1"/>
    <col min="13314" max="13314" width="15.140625" style="260" customWidth="1"/>
    <col min="13315" max="13315" width="10.140625" style="260" customWidth="1"/>
    <col min="13316" max="13316" width="11.85546875" style="260" customWidth="1"/>
    <col min="13317" max="13317" width="14" style="260" customWidth="1"/>
    <col min="13318" max="13318" width="16.140625" style="260" customWidth="1"/>
    <col min="13319" max="13319" width="24.85546875" style="260" customWidth="1"/>
    <col min="13320" max="13320" width="30.85546875" style="260" bestFit="1" customWidth="1"/>
    <col min="13321" max="13555" width="8.85546875" style="260"/>
    <col min="13556" max="13556" width="26.140625" style="260" customWidth="1"/>
    <col min="13557" max="13557" width="15.140625" style="260" customWidth="1"/>
    <col min="13558" max="13558" width="19.85546875" style="260" customWidth="1"/>
    <col min="13559" max="13559" width="20" style="260" customWidth="1"/>
    <col min="13560" max="13560" width="11.42578125" style="260" customWidth="1"/>
    <col min="13561" max="13561" width="19.85546875" style="260" customWidth="1"/>
    <col min="13562" max="13562" width="15" style="260" customWidth="1"/>
    <col min="13563" max="13563" width="11.140625" style="260" bestFit="1" customWidth="1"/>
    <col min="13564" max="13564" width="10.140625" style="260" customWidth="1"/>
    <col min="13565" max="13565" width="11.42578125" style="260" customWidth="1"/>
    <col min="13566" max="13566" width="14.140625" style="260" customWidth="1"/>
    <col min="13567" max="13567" width="10" style="260" customWidth="1"/>
    <col min="13568" max="13568" width="12.85546875" style="260" customWidth="1"/>
    <col min="13569" max="13569" width="10" style="260" customWidth="1"/>
    <col min="13570" max="13570" width="15.140625" style="260" customWidth="1"/>
    <col min="13571" max="13571" width="10.140625" style="260" customWidth="1"/>
    <col min="13572" max="13572" width="11.85546875" style="260" customWidth="1"/>
    <col min="13573" max="13573" width="14" style="260" customWidth="1"/>
    <col min="13574" max="13574" width="16.140625" style="260" customWidth="1"/>
    <col min="13575" max="13575" width="24.85546875" style="260" customWidth="1"/>
    <col min="13576" max="13576" width="30.85546875" style="260" bestFit="1" customWidth="1"/>
    <col min="13577" max="13811" width="8.85546875" style="260"/>
    <col min="13812" max="13812" width="26.140625" style="260" customWidth="1"/>
    <col min="13813" max="13813" width="15.140625" style="260" customWidth="1"/>
    <col min="13814" max="13814" width="19.85546875" style="260" customWidth="1"/>
    <col min="13815" max="13815" width="20" style="260" customWidth="1"/>
    <col min="13816" max="13816" width="11.42578125" style="260" customWidth="1"/>
    <col min="13817" max="13817" width="19.85546875" style="260" customWidth="1"/>
    <col min="13818" max="13818" width="15" style="260" customWidth="1"/>
    <col min="13819" max="13819" width="11.140625" style="260" bestFit="1" customWidth="1"/>
    <col min="13820" max="13820" width="10.140625" style="260" customWidth="1"/>
    <col min="13821" max="13821" width="11.42578125" style="260" customWidth="1"/>
    <col min="13822" max="13822" width="14.140625" style="260" customWidth="1"/>
    <col min="13823" max="13823" width="10" style="260" customWidth="1"/>
    <col min="13824" max="13824" width="12.85546875" style="260" customWidth="1"/>
    <col min="13825" max="13825" width="10" style="260" customWidth="1"/>
    <col min="13826" max="13826" width="15.140625" style="260" customWidth="1"/>
    <col min="13827" max="13827" width="10.140625" style="260" customWidth="1"/>
    <col min="13828" max="13828" width="11.85546875" style="260" customWidth="1"/>
    <col min="13829" max="13829" width="14" style="260" customWidth="1"/>
    <col min="13830" max="13830" width="16.140625" style="260" customWidth="1"/>
    <col min="13831" max="13831" width="24.85546875" style="260" customWidth="1"/>
    <col min="13832" max="13832" width="30.85546875" style="260" bestFit="1" customWidth="1"/>
    <col min="13833" max="14067" width="8.85546875" style="260"/>
    <col min="14068" max="14068" width="26.140625" style="260" customWidth="1"/>
    <col min="14069" max="14069" width="15.140625" style="260" customWidth="1"/>
    <col min="14070" max="14070" width="19.85546875" style="260" customWidth="1"/>
    <col min="14071" max="14071" width="20" style="260" customWidth="1"/>
    <col min="14072" max="14072" width="11.42578125" style="260" customWidth="1"/>
    <col min="14073" max="14073" width="19.85546875" style="260" customWidth="1"/>
    <col min="14074" max="14074" width="15" style="260" customWidth="1"/>
    <col min="14075" max="14075" width="11.140625" style="260" bestFit="1" customWidth="1"/>
    <col min="14076" max="14076" width="10.140625" style="260" customWidth="1"/>
    <col min="14077" max="14077" width="11.42578125" style="260" customWidth="1"/>
    <col min="14078" max="14078" width="14.140625" style="260" customWidth="1"/>
    <col min="14079" max="14079" width="10" style="260" customWidth="1"/>
    <col min="14080" max="14080" width="12.85546875" style="260" customWidth="1"/>
    <col min="14081" max="14081" width="10" style="260" customWidth="1"/>
    <col min="14082" max="14082" width="15.140625" style="260" customWidth="1"/>
    <col min="14083" max="14083" width="10.140625" style="260" customWidth="1"/>
    <col min="14084" max="14084" width="11.85546875" style="260" customWidth="1"/>
    <col min="14085" max="14085" width="14" style="260" customWidth="1"/>
    <col min="14086" max="14086" width="16.140625" style="260" customWidth="1"/>
    <col min="14087" max="14087" width="24.85546875" style="260" customWidth="1"/>
    <col min="14088" max="14088" width="30.85546875" style="260" bestFit="1" customWidth="1"/>
    <col min="14089" max="14323" width="8.85546875" style="260"/>
    <col min="14324" max="14324" width="26.140625" style="260" customWidth="1"/>
    <col min="14325" max="14325" width="15.140625" style="260" customWidth="1"/>
    <col min="14326" max="14326" width="19.85546875" style="260" customWidth="1"/>
    <col min="14327" max="14327" width="20" style="260" customWidth="1"/>
    <col min="14328" max="14328" width="11.42578125" style="260" customWidth="1"/>
    <col min="14329" max="14329" width="19.85546875" style="260" customWidth="1"/>
    <col min="14330" max="14330" width="15" style="260" customWidth="1"/>
    <col min="14331" max="14331" width="11.140625" style="260" bestFit="1" customWidth="1"/>
    <col min="14332" max="14332" width="10.140625" style="260" customWidth="1"/>
    <col min="14333" max="14333" width="11.42578125" style="260" customWidth="1"/>
    <col min="14334" max="14334" width="14.140625" style="260" customWidth="1"/>
    <col min="14335" max="14335" width="10" style="260" customWidth="1"/>
    <col min="14336" max="14336" width="12.85546875" style="260" customWidth="1"/>
    <col min="14337" max="14337" width="10" style="260" customWidth="1"/>
    <col min="14338" max="14338" width="15.140625" style="260" customWidth="1"/>
    <col min="14339" max="14339" width="10.140625" style="260" customWidth="1"/>
    <col min="14340" max="14340" width="11.85546875" style="260" customWidth="1"/>
    <col min="14341" max="14341" width="14" style="260" customWidth="1"/>
    <col min="14342" max="14342" width="16.140625" style="260" customWidth="1"/>
    <col min="14343" max="14343" width="24.85546875" style="260" customWidth="1"/>
    <col min="14344" max="14344" width="30.85546875" style="260" bestFit="1" customWidth="1"/>
    <col min="14345" max="14579" width="8.85546875" style="260"/>
    <col min="14580" max="14580" width="26.140625" style="260" customWidth="1"/>
    <col min="14581" max="14581" width="15.140625" style="260" customWidth="1"/>
    <col min="14582" max="14582" width="19.85546875" style="260" customWidth="1"/>
    <col min="14583" max="14583" width="20" style="260" customWidth="1"/>
    <col min="14584" max="14584" width="11.42578125" style="260" customWidth="1"/>
    <col min="14585" max="14585" width="19.85546875" style="260" customWidth="1"/>
    <col min="14586" max="14586" width="15" style="260" customWidth="1"/>
    <col min="14587" max="14587" width="11.140625" style="260" bestFit="1" customWidth="1"/>
    <col min="14588" max="14588" width="10.140625" style="260" customWidth="1"/>
    <col min="14589" max="14589" width="11.42578125" style="260" customWidth="1"/>
    <col min="14590" max="14590" width="14.140625" style="260" customWidth="1"/>
    <col min="14591" max="14591" width="10" style="260" customWidth="1"/>
    <col min="14592" max="14592" width="12.85546875" style="260" customWidth="1"/>
    <col min="14593" max="14593" width="10" style="260" customWidth="1"/>
    <col min="14594" max="14594" width="15.140625" style="260" customWidth="1"/>
    <col min="14595" max="14595" width="10.140625" style="260" customWidth="1"/>
    <col min="14596" max="14596" width="11.85546875" style="260" customWidth="1"/>
    <col min="14597" max="14597" width="14" style="260" customWidth="1"/>
    <col min="14598" max="14598" width="16.140625" style="260" customWidth="1"/>
    <col min="14599" max="14599" width="24.85546875" style="260" customWidth="1"/>
    <col min="14600" max="14600" width="30.85546875" style="260" bestFit="1" customWidth="1"/>
    <col min="14601" max="14835" width="8.85546875" style="260"/>
    <col min="14836" max="14836" width="26.140625" style="260" customWidth="1"/>
    <col min="14837" max="14837" width="15.140625" style="260" customWidth="1"/>
    <col min="14838" max="14838" width="19.85546875" style="260" customWidth="1"/>
    <col min="14839" max="14839" width="20" style="260" customWidth="1"/>
    <col min="14840" max="14840" width="11.42578125" style="260" customWidth="1"/>
    <col min="14841" max="14841" width="19.85546875" style="260" customWidth="1"/>
    <col min="14842" max="14842" width="15" style="260" customWidth="1"/>
    <col min="14843" max="14843" width="11.140625" style="260" bestFit="1" customWidth="1"/>
    <col min="14844" max="14844" width="10.140625" style="260" customWidth="1"/>
    <col min="14845" max="14845" width="11.42578125" style="260" customWidth="1"/>
    <col min="14846" max="14846" width="14.140625" style="260" customWidth="1"/>
    <col min="14847" max="14847" width="10" style="260" customWidth="1"/>
    <col min="14848" max="14848" width="12.85546875" style="260" customWidth="1"/>
    <col min="14849" max="14849" width="10" style="260" customWidth="1"/>
    <col min="14850" max="14850" width="15.140625" style="260" customWidth="1"/>
    <col min="14851" max="14851" width="10.140625" style="260" customWidth="1"/>
    <col min="14852" max="14852" width="11.85546875" style="260" customWidth="1"/>
    <col min="14853" max="14853" width="14" style="260" customWidth="1"/>
    <col min="14854" max="14854" width="16.140625" style="260" customWidth="1"/>
    <col min="14855" max="14855" width="24.85546875" style="260" customWidth="1"/>
    <col min="14856" max="14856" width="30.85546875" style="260" bestFit="1" customWidth="1"/>
    <col min="14857" max="15091" width="8.85546875" style="260"/>
    <col min="15092" max="15092" width="26.140625" style="260" customWidth="1"/>
    <col min="15093" max="15093" width="15.140625" style="260" customWidth="1"/>
    <col min="15094" max="15094" width="19.85546875" style="260" customWidth="1"/>
    <col min="15095" max="15095" width="20" style="260" customWidth="1"/>
    <col min="15096" max="15096" width="11.42578125" style="260" customWidth="1"/>
    <col min="15097" max="15097" width="19.85546875" style="260" customWidth="1"/>
    <col min="15098" max="15098" width="15" style="260" customWidth="1"/>
    <col min="15099" max="15099" width="11.140625" style="260" bestFit="1" customWidth="1"/>
    <col min="15100" max="15100" width="10.140625" style="260" customWidth="1"/>
    <col min="15101" max="15101" width="11.42578125" style="260" customWidth="1"/>
    <col min="15102" max="15102" width="14.140625" style="260" customWidth="1"/>
    <col min="15103" max="15103" width="10" style="260" customWidth="1"/>
    <col min="15104" max="15104" width="12.85546875" style="260" customWidth="1"/>
    <col min="15105" max="15105" width="10" style="260" customWidth="1"/>
    <col min="15106" max="15106" width="15.140625" style="260" customWidth="1"/>
    <col min="15107" max="15107" width="10.140625" style="260" customWidth="1"/>
    <col min="15108" max="15108" width="11.85546875" style="260" customWidth="1"/>
    <col min="15109" max="15109" width="14" style="260" customWidth="1"/>
    <col min="15110" max="15110" width="16.140625" style="260" customWidth="1"/>
    <col min="15111" max="15111" width="24.85546875" style="260" customWidth="1"/>
    <col min="15112" max="15112" width="30.85546875" style="260" bestFit="1" customWidth="1"/>
    <col min="15113" max="15347" width="8.85546875" style="260"/>
    <col min="15348" max="15348" width="26.140625" style="260" customWidth="1"/>
    <col min="15349" max="15349" width="15.140625" style="260" customWidth="1"/>
    <col min="15350" max="15350" width="19.85546875" style="260" customWidth="1"/>
    <col min="15351" max="15351" width="20" style="260" customWidth="1"/>
    <col min="15352" max="15352" width="11.42578125" style="260" customWidth="1"/>
    <col min="15353" max="15353" width="19.85546875" style="260" customWidth="1"/>
    <col min="15354" max="15354" width="15" style="260" customWidth="1"/>
    <col min="15355" max="15355" width="11.140625" style="260" bestFit="1" customWidth="1"/>
    <col min="15356" max="15356" width="10.140625" style="260" customWidth="1"/>
    <col min="15357" max="15357" width="11.42578125" style="260" customWidth="1"/>
    <col min="15358" max="15358" width="14.140625" style="260" customWidth="1"/>
    <col min="15359" max="15359" width="10" style="260" customWidth="1"/>
    <col min="15360" max="15360" width="12.85546875" style="260" customWidth="1"/>
    <col min="15361" max="15361" width="10" style="260" customWidth="1"/>
    <col min="15362" max="15362" width="15.140625" style="260" customWidth="1"/>
    <col min="15363" max="15363" width="10.140625" style="260" customWidth="1"/>
    <col min="15364" max="15364" width="11.85546875" style="260" customWidth="1"/>
    <col min="15365" max="15365" width="14" style="260" customWidth="1"/>
    <col min="15366" max="15366" width="16.140625" style="260" customWidth="1"/>
    <col min="15367" max="15367" width="24.85546875" style="260" customWidth="1"/>
    <col min="15368" max="15368" width="30.85546875" style="260" bestFit="1" customWidth="1"/>
    <col min="15369" max="15603" width="8.85546875" style="260"/>
    <col min="15604" max="15604" width="26.140625" style="260" customWidth="1"/>
    <col min="15605" max="15605" width="15.140625" style="260" customWidth="1"/>
    <col min="15606" max="15606" width="19.85546875" style="260" customWidth="1"/>
    <col min="15607" max="15607" width="20" style="260" customWidth="1"/>
    <col min="15608" max="15608" width="11.42578125" style="260" customWidth="1"/>
    <col min="15609" max="15609" width="19.85546875" style="260" customWidth="1"/>
    <col min="15610" max="15610" width="15" style="260" customWidth="1"/>
    <col min="15611" max="15611" width="11.140625" style="260" bestFit="1" customWidth="1"/>
    <col min="15612" max="15612" width="10.140625" style="260" customWidth="1"/>
    <col min="15613" max="15613" width="11.42578125" style="260" customWidth="1"/>
    <col min="15614" max="15614" width="14.140625" style="260" customWidth="1"/>
    <col min="15615" max="15615" width="10" style="260" customWidth="1"/>
    <col min="15616" max="15616" width="12.85546875" style="260" customWidth="1"/>
    <col min="15617" max="15617" width="10" style="260" customWidth="1"/>
    <col min="15618" max="15618" width="15.140625" style="260" customWidth="1"/>
    <col min="15619" max="15619" width="10.140625" style="260" customWidth="1"/>
    <col min="15620" max="15620" width="11.85546875" style="260" customWidth="1"/>
    <col min="15621" max="15621" width="14" style="260" customWidth="1"/>
    <col min="15622" max="15622" width="16.140625" style="260" customWidth="1"/>
    <col min="15623" max="15623" width="24.85546875" style="260" customWidth="1"/>
    <col min="15624" max="15624" width="30.85546875" style="260" bestFit="1" customWidth="1"/>
    <col min="15625" max="15859" width="8.85546875" style="260"/>
    <col min="15860" max="15860" width="26.140625" style="260" customWidth="1"/>
    <col min="15861" max="15861" width="15.140625" style="260" customWidth="1"/>
    <col min="15862" max="15862" width="19.85546875" style="260" customWidth="1"/>
    <col min="15863" max="15863" width="20" style="260" customWidth="1"/>
    <col min="15864" max="15864" width="11.42578125" style="260" customWidth="1"/>
    <col min="15865" max="15865" width="19.85546875" style="260" customWidth="1"/>
    <col min="15866" max="15866" width="15" style="260" customWidth="1"/>
    <col min="15867" max="15867" width="11.140625" style="260" bestFit="1" customWidth="1"/>
    <col min="15868" max="15868" width="10.140625" style="260" customWidth="1"/>
    <col min="15869" max="15869" width="11.42578125" style="260" customWidth="1"/>
    <col min="15870" max="15870" width="14.140625" style="260" customWidth="1"/>
    <col min="15871" max="15871" width="10" style="260" customWidth="1"/>
    <col min="15872" max="15872" width="12.85546875" style="260" customWidth="1"/>
    <col min="15873" max="15873" width="10" style="260" customWidth="1"/>
    <col min="15874" max="15874" width="15.140625" style="260" customWidth="1"/>
    <col min="15875" max="15875" width="10.140625" style="260" customWidth="1"/>
    <col min="15876" max="15876" width="11.85546875" style="260" customWidth="1"/>
    <col min="15877" max="15877" width="14" style="260" customWidth="1"/>
    <col min="15878" max="15878" width="16.140625" style="260" customWidth="1"/>
    <col min="15879" max="15879" width="24.85546875" style="260" customWidth="1"/>
    <col min="15880" max="15880" width="30.85546875" style="260" bestFit="1" customWidth="1"/>
    <col min="15881" max="16115" width="8.85546875" style="260"/>
    <col min="16116" max="16116" width="26.140625" style="260" customWidth="1"/>
    <col min="16117" max="16117" width="15.140625" style="260" customWidth="1"/>
    <col min="16118" max="16118" width="19.85546875" style="260" customWidth="1"/>
    <col min="16119" max="16119" width="20" style="260" customWidth="1"/>
    <col min="16120" max="16120" width="11.42578125" style="260" customWidth="1"/>
    <col min="16121" max="16121" width="19.85546875" style="260" customWidth="1"/>
    <col min="16122" max="16122" width="15" style="260" customWidth="1"/>
    <col min="16123" max="16123" width="11.140625" style="260" bestFit="1" customWidth="1"/>
    <col min="16124" max="16124" width="10.140625" style="260" customWidth="1"/>
    <col min="16125" max="16125" width="11.42578125" style="260" customWidth="1"/>
    <col min="16126" max="16126" width="14.140625" style="260" customWidth="1"/>
    <col min="16127" max="16127" width="10" style="260" customWidth="1"/>
    <col min="16128" max="16128" width="12.85546875" style="260" customWidth="1"/>
    <col min="16129" max="16129" width="10" style="260" customWidth="1"/>
    <col min="16130" max="16130" width="15.140625" style="260" customWidth="1"/>
    <col min="16131" max="16131" width="10.140625" style="260" customWidth="1"/>
    <col min="16132" max="16132" width="11.85546875" style="260" customWidth="1"/>
    <col min="16133" max="16133" width="14" style="260" customWidth="1"/>
    <col min="16134" max="16134" width="16.140625" style="260" customWidth="1"/>
    <col min="16135" max="16135" width="24.85546875" style="260" customWidth="1"/>
    <col min="16136" max="16136" width="30.85546875" style="260" bestFit="1" customWidth="1"/>
    <col min="16137" max="16384" width="8.85546875" style="260"/>
  </cols>
  <sheetData>
    <row r="1" spans="1:21" s="258" customFormat="1" ht="36" x14ac:dyDescent="0.2">
      <c r="A1" s="7" t="s">
        <v>1326</v>
      </c>
      <c r="B1" s="253" t="s">
        <v>130</v>
      </c>
      <c r="C1" s="61" t="s">
        <v>250</v>
      </c>
      <c r="D1" s="61" t="s">
        <v>253</v>
      </c>
      <c r="E1" s="254" t="s">
        <v>136</v>
      </c>
      <c r="F1" s="61" t="s">
        <v>254</v>
      </c>
      <c r="G1" s="61" t="s">
        <v>255</v>
      </c>
      <c r="H1" s="62" t="s">
        <v>1096</v>
      </c>
      <c r="I1" s="255" t="s">
        <v>186</v>
      </c>
      <c r="J1" s="256" t="s">
        <v>252</v>
      </c>
      <c r="K1" s="255" t="s">
        <v>256</v>
      </c>
      <c r="L1" s="62" t="s">
        <v>1095</v>
      </c>
      <c r="M1" s="255" t="s">
        <v>258</v>
      </c>
      <c r="N1" s="255" t="s">
        <v>257</v>
      </c>
      <c r="O1" s="255" t="s">
        <v>259</v>
      </c>
      <c r="P1" s="255" t="s">
        <v>197</v>
      </c>
      <c r="Q1" s="62" t="s">
        <v>1097</v>
      </c>
      <c r="R1" s="62" t="s">
        <v>187</v>
      </c>
      <c r="S1" s="257" t="s">
        <v>55</v>
      </c>
      <c r="T1" s="62" t="s">
        <v>76</v>
      </c>
      <c r="U1" s="227">
        <v>44014.25</v>
      </c>
    </row>
    <row r="2" spans="1:21" ht="48" customHeight="1" x14ac:dyDescent="0.2">
      <c r="A2" s="280">
        <f>U1</f>
        <v>44014.25</v>
      </c>
      <c r="B2" s="250" t="s">
        <v>1944</v>
      </c>
      <c r="C2" s="151">
        <v>44014</v>
      </c>
      <c r="D2" s="109" t="s">
        <v>2413</v>
      </c>
      <c r="E2" s="175">
        <v>78657192</v>
      </c>
      <c r="F2" s="97"/>
      <c r="G2" s="97"/>
      <c r="H2" s="301"/>
      <c r="I2" s="111">
        <v>6</v>
      </c>
      <c r="J2" s="97"/>
      <c r="K2" s="97"/>
      <c r="L2" s="98"/>
      <c r="M2" s="97"/>
      <c r="N2" s="97"/>
      <c r="O2" s="97"/>
      <c r="P2" s="99"/>
      <c r="Q2" s="100"/>
      <c r="R2" s="366" t="s">
        <v>2413</v>
      </c>
      <c r="S2" s="176"/>
      <c r="T2" s="259">
        <f>U1+I2/24</f>
        <v>44014.5</v>
      </c>
    </row>
    <row r="3" spans="1:21" ht="69" customHeight="1" x14ac:dyDescent="0.2">
      <c r="A3" s="280">
        <f t="shared" ref="A3:A39" si="0">T2</f>
        <v>44014.5</v>
      </c>
      <c r="B3" s="250" t="s">
        <v>1943</v>
      </c>
      <c r="C3" s="78" t="str">
        <f>VLOOKUP(D3,DETAIL,4,FALSE)</f>
        <v>SPINLACE</v>
      </c>
      <c r="D3" s="158" t="s">
        <v>1792</v>
      </c>
      <c r="E3" s="413">
        <v>82240940</v>
      </c>
      <c r="F3" s="78" t="str">
        <f>VLOOKUP(D3,DETAIL,5,FALSE)</f>
        <v>SS10100UN3023;CNTSBLU;300</v>
      </c>
      <c r="G3" s="78" t="str">
        <f>VLOOKUP(D3,DETAIL,6,FALSE)</f>
        <v>UNTREATED</v>
      </c>
      <c r="H3" s="481">
        <v>10877</v>
      </c>
      <c r="I3" s="415">
        <f>+H3/325</f>
        <v>33.46769230769231</v>
      </c>
      <c r="J3" s="78" t="str">
        <f>VLOOKUP(D3,DETAIL,14,FALSE)</f>
        <v>BRASKEM CP360H</v>
      </c>
      <c r="K3" s="78" t="str">
        <f>VLOOKUP(D3,DETAIL,9,FALSE)</f>
        <v>J1427149 (3"X.25"X131.5")</v>
      </c>
      <c r="L3" s="414">
        <v>24232</v>
      </c>
      <c r="M3" s="78" t="str">
        <f>VLOOKUP(D3,DETAIL,7,FALSE)</f>
        <v>48" MAX OD</v>
      </c>
      <c r="N3" s="78">
        <f>VLOOKUP(D3,DETAIL,10,FALSE)</f>
        <v>1</v>
      </c>
      <c r="O3" s="78" t="str">
        <f>VLOOKUP(D3,DETAIL,13,FALSE)</f>
        <v>J1427223                PKG,47"COMBO,H AND P,3" CENTER</v>
      </c>
      <c r="P3" s="416">
        <f>+Q3/L3</f>
        <v>14.848470518803403</v>
      </c>
      <c r="Q3" s="417">
        <f>1000/10*1000/3023*H3</f>
        <v>359808.13761164405</v>
      </c>
      <c r="R3" s="156">
        <v>44014</v>
      </c>
      <c r="S3" s="418">
        <v>6999727</v>
      </c>
      <c r="T3" s="259">
        <f t="shared" ref="T3:T39" si="1">T2+I3/24</f>
        <v>44015.894487179488</v>
      </c>
      <c r="U3" s="260" t="s">
        <v>1988</v>
      </c>
    </row>
    <row r="4" spans="1:21" ht="71.25" customHeight="1" x14ac:dyDescent="0.2">
      <c r="A4" s="280">
        <f t="shared" si="0"/>
        <v>44015.894487179488</v>
      </c>
      <c r="B4" s="250" t="s">
        <v>1943</v>
      </c>
      <c r="C4" s="288" t="str">
        <f>VLOOKUP(D4,DETAIL,4,FALSE)</f>
        <v>SPINLACE</v>
      </c>
      <c r="D4" s="289">
        <v>1728900</v>
      </c>
      <c r="E4" s="125">
        <v>82209537</v>
      </c>
      <c r="F4" s="288" t="str">
        <f>VLOOKUP(D4,DETAIL,5,FALSE)</f>
        <v xml:space="preserve">SS10100UN3098;SLWHITE;500 </v>
      </c>
      <c r="G4" s="288" t="str">
        <f>VLOOKUP(D4,DETAIL,6,FALSE)</f>
        <v>UNTREATED</v>
      </c>
      <c r="H4" s="334">
        <v>14700</v>
      </c>
      <c r="I4" s="335">
        <f>+H4/325</f>
        <v>45.230769230769234</v>
      </c>
      <c r="J4" s="288" t="str">
        <f>VLOOKUP(D4,DETAIL,14,FALSE)</f>
        <v>Braskem CP360H</v>
      </c>
      <c r="K4" s="288" t="str">
        <f>VLOOKUP(D4,DETAIL,9,FALSE)</f>
        <v>J1767766 CORE,131.5"X5.030"X.375"</v>
      </c>
      <c r="L4" s="294">
        <v>24232</v>
      </c>
      <c r="M4" s="288" t="str">
        <f>VLOOKUP(D4,DETAIL,7,FALSE)</f>
        <v>48" MAX OD</v>
      </c>
      <c r="N4" s="288">
        <f>VLOOKUP(D4,DETAIL,10,FALSE)</f>
        <v>1</v>
      </c>
      <c r="O4" s="288" t="str">
        <f>VLOOKUP(D4,DETAIL,13,FALSE)</f>
        <v>J1427223                PKG,47"COMBO,H AND P,3" CENTER</v>
      </c>
      <c r="P4" s="296">
        <f>+Q4/L4</f>
        <v>19.581531743607787</v>
      </c>
      <c r="Q4" s="297">
        <f t="shared" ref="Q4:Q26" si="2">1000/10*1000/3098*H4</f>
        <v>474499.6772111039</v>
      </c>
      <c r="R4" s="290">
        <v>44018</v>
      </c>
      <c r="S4" s="336" t="s">
        <v>2015</v>
      </c>
      <c r="T4" s="259">
        <f t="shared" si="1"/>
        <v>44017.779102564105</v>
      </c>
      <c r="U4" s="260" t="s">
        <v>1988</v>
      </c>
    </row>
    <row r="5" spans="1:21" ht="71.25" customHeight="1" x14ac:dyDescent="0.2">
      <c r="A5" s="280">
        <f t="shared" si="0"/>
        <v>44017.779102564105</v>
      </c>
      <c r="B5" s="250" t="s">
        <v>1943</v>
      </c>
      <c r="C5" s="288" t="str">
        <f>VLOOKUP(D5,DETAIL,4,FALSE)</f>
        <v>SPINLACE</v>
      </c>
      <c r="D5" s="289">
        <v>1728900</v>
      </c>
      <c r="E5" s="125">
        <v>82209538</v>
      </c>
      <c r="F5" s="288" t="str">
        <f>VLOOKUP(D5,DETAIL,5,FALSE)</f>
        <v xml:space="preserve">SS10100UN3098;SLWHITE;500 </v>
      </c>
      <c r="G5" s="288" t="str">
        <f>VLOOKUP(D5,DETAIL,6,FALSE)</f>
        <v>UNTREATED</v>
      </c>
      <c r="H5" s="334">
        <v>14700</v>
      </c>
      <c r="I5" s="335">
        <f>+H5/325</f>
        <v>45.230769230769234</v>
      </c>
      <c r="J5" s="288" t="str">
        <f>VLOOKUP(D5,DETAIL,14,FALSE)</f>
        <v>Braskem CP360H</v>
      </c>
      <c r="K5" s="288" t="str">
        <f>VLOOKUP(D5,DETAIL,9,FALSE)</f>
        <v>J1767766 CORE,131.5"X5.030"X.375"</v>
      </c>
      <c r="L5" s="294">
        <v>24232</v>
      </c>
      <c r="M5" s="288" t="str">
        <f>VLOOKUP(D5,DETAIL,7,FALSE)</f>
        <v>48" MAX OD</v>
      </c>
      <c r="N5" s="288">
        <f>VLOOKUP(D5,DETAIL,10,FALSE)</f>
        <v>1</v>
      </c>
      <c r="O5" s="288" t="str">
        <f>VLOOKUP(D5,DETAIL,13,FALSE)</f>
        <v>J1427223                PKG,47"COMBO,H AND P,3" CENTER</v>
      </c>
      <c r="P5" s="296">
        <f>+Q5/L5</f>
        <v>19.581531743607787</v>
      </c>
      <c r="Q5" s="297">
        <f t="shared" si="2"/>
        <v>474499.6772111039</v>
      </c>
      <c r="R5" s="290">
        <v>44018</v>
      </c>
      <c r="S5" s="336" t="s">
        <v>2039</v>
      </c>
      <c r="T5" s="259">
        <f t="shared" si="1"/>
        <v>44019.663717948722</v>
      </c>
      <c r="U5" s="260" t="s">
        <v>2432</v>
      </c>
    </row>
    <row r="6" spans="1:21" ht="48" customHeight="1" x14ac:dyDescent="0.2">
      <c r="A6" s="280">
        <f t="shared" si="0"/>
        <v>44019.663717948722</v>
      </c>
      <c r="B6" s="250" t="s">
        <v>1943</v>
      </c>
      <c r="C6" s="532" t="s">
        <v>2442</v>
      </c>
      <c r="D6" s="533"/>
      <c r="E6" s="534" t="s">
        <v>2441</v>
      </c>
      <c r="F6" s="533"/>
      <c r="G6" s="533"/>
      <c r="H6" s="535"/>
      <c r="I6" s="536">
        <v>48</v>
      </c>
      <c r="J6" s="533"/>
      <c r="K6" s="533"/>
      <c r="L6" s="537"/>
      <c r="M6" s="533"/>
      <c r="N6" s="533"/>
      <c r="O6" s="533"/>
      <c r="P6" s="538"/>
      <c r="Q6" s="535"/>
      <c r="R6" s="539" t="s">
        <v>2441</v>
      </c>
      <c r="S6" s="540"/>
      <c r="T6" s="259">
        <f t="shared" si="1"/>
        <v>44021.663717948722</v>
      </c>
    </row>
    <row r="7" spans="1:21" ht="71.25" customHeight="1" x14ac:dyDescent="0.2">
      <c r="A7" s="280">
        <f t="shared" si="0"/>
        <v>44021.663717948722</v>
      </c>
      <c r="B7" s="250" t="s">
        <v>1943</v>
      </c>
      <c r="C7" s="288" t="str">
        <f t="shared" ref="C7:C22" si="3">VLOOKUP(D7,DETAIL,4,FALSE)</f>
        <v>SPINLACE</v>
      </c>
      <c r="D7" s="289">
        <v>1728900</v>
      </c>
      <c r="E7" s="125">
        <v>82209541</v>
      </c>
      <c r="F7" s="288" t="str">
        <f t="shared" ref="F7:F22" si="4">VLOOKUP(D7,DETAIL,5,FALSE)</f>
        <v xml:space="preserve">SS10100UN3098;SLWHITE;500 </v>
      </c>
      <c r="G7" s="288" t="str">
        <f t="shared" ref="G7:G22" si="5">VLOOKUP(D7,DETAIL,6,FALSE)</f>
        <v>UNTREATED</v>
      </c>
      <c r="H7" s="334">
        <v>14700</v>
      </c>
      <c r="I7" s="335">
        <f>+H7/325</f>
        <v>45.230769230769234</v>
      </c>
      <c r="J7" s="288" t="str">
        <f t="shared" ref="J7:J22" si="6">VLOOKUP(D7,DETAIL,14,FALSE)</f>
        <v>Braskem CP360H</v>
      </c>
      <c r="K7" s="288" t="str">
        <f t="shared" ref="K7:K22" si="7">VLOOKUP(D7,DETAIL,9,FALSE)</f>
        <v>J1767766 CORE,131.5"X5.030"X.375"</v>
      </c>
      <c r="L7" s="294">
        <v>24232</v>
      </c>
      <c r="M7" s="288" t="str">
        <f t="shared" ref="M7:M22" si="8">VLOOKUP(D7,DETAIL,7,FALSE)</f>
        <v>48" MAX OD</v>
      </c>
      <c r="N7" s="288">
        <f t="shared" ref="N7:N22" si="9">VLOOKUP(D7,DETAIL,10,FALSE)</f>
        <v>1</v>
      </c>
      <c r="O7" s="288" t="str">
        <f t="shared" ref="O7:O22" si="10">VLOOKUP(D7,DETAIL,13,FALSE)</f>
        <v>J1427223                PKG,47"COMBO,H AND P,3" CENTER</v>
      </c>
      <c r="P7" s="296">
        <f>+Q7/L7</f>
        <v>19.581531743607787</v>
      </c>
      <c r="Q7" s="297">
        <f t="shared" si="2"/>
        <v>474499.6772111039</v>
      </c>
      <c r="R7" s="290">
        <v>44019</v>
      </c>
      <c r="S7" s="336" t="s">
        <v>2019</v>
      </c>
      <c r="T7" s="259">
        <f t="shared" si="1"/>
        <v>44023.54833333334</v>
      </c>
      <c r="U7" s="260" t="s">
        <v>2347</v>
      </c>
    </row>
    <row r="8" spans="1:21" ht="71.25" customHeight="1" x14ac:dyDescent="0.2">
      <c r="A8" s="280">
        <f t="shared" si="0"/>
        <v>44023.54833333334</v>
      </c>
      <c r="B8" s="250" t="s">
        <v>1943</v>
      </c>
      <c r="C8" s="288" t="str">
        <f t="shared" si="3"/>
        <v>SPINLACE</v>
      </c>
      <c r="D8" s="289">
        <v>1728900</v>
      </c>
      <c r="E8" s="125">
        <v>82209545</v>
      </c>
      <c r="F8" s="288" t="str">
        <f t="shared" si="4"/>
        <v xml:space="preserve">SS10100UN3098;SLWHITE;500 </v>
      </c>
      <c r="G8" s="288" t="str">
        <f t="shared" si="5"/>
        <v>UNTREATED</v>
      </c>
      <c r="H8" s="334">
        <v>14700</v>
      </c>
      <c r="I8" s="335">
        <f>+H8/325</f>
        <v>45.230769230769234</v>
      </c>
      <c r="J8" s="288" t="str">
        <f t="shared" si="6"/>
        <v>Braskem CP360H</v>
      </c>
      <c r="K8" s="288" t="str">
        <f t="shared" si="7"/>
        <v>J1767766 CORE,131.5"X5.030"X.375"</v>
      </c>
      <c r="L8" s="294">
        <v>24232</v>
      </c>
      <c r="M8" s="288" t="str">
        <f t="shared" si="8"/>
        <v>48" MAX OD</v>
      </c>
      <c r="N8" s="288">
        <f t="shared" si="9"/>
        <v>1</v>
      </c>
      <c r="O8" s="288" t="str">
        <f t="shared" si="10"/>
        <v>J1427223                PKG,47"COMBO,H AND P,3" CENTER</v>
      </c>
      <c r="P8" s="296">
        <f>+Q8/L8</f>
        <v>19.581531743607787</v>
      </c>
      <c r="Q8" s="297">
        <f t="shared" si="2"/>
        <v>474499.6772111039</v>
      </c>
      <c r="R8" s="290">
        <v>44021</v>
      </c>
      <c r="S8" s="336" t="s">
        <v>2147</v>
      </c>
      <c r="T8" s="259">
        <f t="shared" si="1"/>
        <v>44025.432948717957</v>
      </c>
      <c r="U8" s="260" t="s">
        <v>2414</v>
      </c>
    </row>
    <row r="9" spans="1:21" ht="71.25" customHeight="1" x14ac:dyDescent="0.2">
      <c r="A9" s="280">
        <f t="shared" si="0"/>
        <v>44025.432948717957</v>
      </c>
      <c r="B9" s="250" t="s">
        <v>1943</v>
      </c>
      <c r="C9" s="288" t="str">
        <f t="shared" si="3"/>
        <v>SPINLACE</v>
      </c>
      <c r="D9" s="289">
        <v>1728900</v>
      </c>
      <c r="E9" s="125">
        <v>82256258</v>
      </c>
      <c r="F9" s="288" t="str">
        <f t="shared" si="4"/>
        <v xml:space="preserve">SS10100UN3098;SLWHITE;500 </v>
      </c>
      <c r="G9" s="288" t="str">
        <f t="shared" si="5"/>
        <v>UNTREATED</v>
      </c>
      <c r="H9" s="334">
        <v>14700</v>
      </c>
      <c r="I9" s="335">
        <f t="shared" ref="I9:I27" si="11">+H9/325</f>
        <v>45.230769230769234</v>
      </c>
      <c r="J9" s="288" t="str">
        <f t="shared" si="6"/>
        <v>Braskem CP360H</v>
      </c>
      <c r="K9" s="288" t="str">
        <f t="shared" si="7"/>
        <v>J1767766 CORE,131.5"X5.030"X.375"</v>
      </c>
      <c r="L9" s="294">
        <v>24232</v>
      </c>
      <c r="M9" s="288" t="str">
        <f t="shared" si="8"/>
        <v>48" MAX OD</v>
      </c>
      <c r="N9" s="288">
        <f t="shared" si="9"/>
        <v>1</v>
      </c>
      <c r="O9" s="288" t="str">
        <f t="shared" si="10"/>
        <v>J1427223                PKG,47"COMBO,H AND P,3" CENTER</v>
      </c>
      <c r="P9" s="296">
        <f t="shared" ref="P9:P27" si="12">+Q9/L9</f>
        <v>19.581531743607787</v>
      </c>
      <c r="Q9" s="297">
        <f t="shared" si="2"/>
        <v>474499.6772111039</v>
      </c>
      <c r="R9" s="290">
        <v>44023</v>
      </c>
      <c r="S9" s="336" t="s">
        <v>2149</v>
      </c>
      <c r="T9" s="259">
        <f t="shared" si="1"/>
        <v>44027.317564102574</v>
      </c>
      <c r="U9" s="263" t="s">
        <v>2006</v>
      </c>
    </row>
    <row r="10" spans="1:21" ht="71.25" customHeight="1" x14ac:dyDescent="0.2">
      <c r="A10" s="280">
        <f t="shared" si="0"/>
        <v>44027.317564102574</v>
      </c>
      <c r="B10" s="250" t="s">
        <v>1943</v>
      </c>
      <c r="C10" s="288" t="str">
        <f t="shared" si="3"/>
        <v>SPINLACE</v>
      </c>
      <c r="D10" s="289">
        <v>1728900</v>
      </c>
      <c r="E10" s="125">
        <v>82256261</v>
      </c>
      <c r="F10" s="288" t="str">
        <f t="shared" si="4"/>
        <v xml:space="preserve">SS10100UN3098;SLWHITE;500 </v>
      </c>
      <c r="G10" s="288" t="str">
        <f t="shared" si="5"/>
        <v>UNTREATED</v>
      </c>
      <c r="H10" s="334">
        <v>14700</v>
      </c>
      <c r="I10" s="335">
        <f t="shared" si="11"/>
        <v>45.230769230769234</v>
      </c>
      <c r="J10" s="288" t="str">
        <f t="shared" si="6"/>
        <v>Braskem CP360H</v>
      </c>
      <c r="K10" s="288" t="str">
        <f t="shared" si="7"/>
        <v>J1767766 CORE,131.5"X5.030"X.375"</v>
      </c>
      <c r="L10" s="294">
        <v>24232</v>
      </c>
      <c r="M10" s="288" t="str">
        <f t="shared" si="8"/>
        <v>48" MAX OD</v>
      </c>
      <c r="N10" s="288">
        <f t="shared" si="9"/>
        <v>1</v>
      </c>
      <c r="O10" s="288" t="str">
        <f t="shared" si="10"/>
        <v>J1427223                PKG,47"COMBO,H AND P,3" CENTER</v>
      </c>
      <c r="P10" s="296">
        <f t="shared" si="12"/>
        <v>19.581531743607787</v>
      </c>
      <c r="Q10" s="297">
        <f t="shared" si="2"/>
        <v>474499.6772111039</v>
      </c>
      <c r="R10" s="290">
        <v>44025</v>
      </c>
      <c r="S10" s="336" t="s">
        <v>2157</v>
      </c>
      <c r="T10" s="259">
        <f t="shared" si="1"/>
        <v>44029.202179487191</v>
      </c>
      <c r="U10" s="260" t="s">
        <v>2155</v>
      </c>
    </row>
    <row r="11" spans="1:21" ht="71.25" customHeight="1" x14ac:dyDescent="0.2">
      <c r="A11" s="280">
        <f t="shared" si="0"/>
        <v>44029.202179487191</v>
      </c>
      <c r="B11" s="250" t="s">
        <v>1943</v>
      </c>
      <c r="C11" s="288" t="str">
        <f t="shared" si="3"/>
        <v>SPINLACE</v>
      </c>
      <c r="D11" s="289">
        <v>1728900</v>
      </c>
      <c r="E11" s="122">
        <v>82256263</v>
      </c>
      <c r="F11" s="288" t="str">
        <f t="shared" si="4"/>
        <v xml:space="preserve">SS10100UN3098;SLWHITE;500 </v>
      </c>
      <c r="G11" s="288" t="str">
        <f t="shared" si="5"/>
        <v>UNTREATED</v>
      </c>
      <c r="H11" s="334">
        <v>14700</v>
      </c>
      <c r="I11" s="335">
        <f t="shared" si="11"/>
        <v>45.230769230769234</v>
      </c>
      <c r="J11" s="288" t="str">
        <f t="shared" si="6"/>
        <v>Braskem CP360H</v>
      </c>
      <c r="K11" s="288" t="str">
        <f t="shared" si="7"/>
        <v>J1767766 CORE,131.5"X5.030"X.375"</v>
      </c>
      <c r="L11" s="294">
        <v>24232</v>
      </c>
      <c r="M11" s="288" t="str">
        <f t="shared" si="8"/>
        <v>48" MAX OD</v>
      </c>
      <c r="N11" s="288">
        <f t="shared" si="9"/>
        <v>1</v>
      </c>
      <c r="O11" s="288" t="str">
        <f t="shared" si="10"/>
        <v>J1427223                PKG,47"COMBO,H AND P,3" CENTER</v>
      </c>
      <c r="P11" s="296">
        <f t="shared" si="12"/>
        <v>19.581531743607787</v>
      </c>
      <c r="Q11" s="297">
        <f t="shared" si="2"/>
        <v>474499.6772111039</v>
      </c>
      <c r="R11" s="290">
        <v>44026</v>
      </c>
      <c r="S11" s="336" t="s">
        <v>2158</v>
      </c>
      <c r="T11" s="259">
        <f t="shared" si="1"/>
        <v>44031.086794871808</v>
      </c>
      <c r="U11" s="260" t="s">
        <v>2415</v>
      </c>
    </row>
    <row r="12" spans="1:21" ht="71.25" customHeight="1" x14ac:dyDescent="0.2">
      <c r="A12" s="280">
        <f t="shared" si="0"/>
        <v>44031.086794871808</v>
      </c>
      <c r="B12" s="250" t="s">
        <v>1943</v>
      </c>
      <c r="C12" s="288" t="str">
        <f t="shared" si="3"/>
        <v>SPINLACE</v>
      </c>
      <c r="D12" s="289">
        <v>1728900</v>
      </c>
      <c r="E12" s="122">
        <v>82256267</v>
      </c>
      <c r="F12" s="288" t="str">
        <f t="shared" si="4"/>
        <v xml:space="preserve">SS10100UN3098;SLWHITE;500 </v>
      </c>
      <c r="G12" s="288" t="str">
        <f t="shared" si="5"/>
        <v>UNTREATED</v>
      </c>
      <c r="H12" s="334">
        <v>14700</v>
      </c>
      <c r="I12" s="335">
        <f t="shared" si="11"/>
        <v>45.230769230769234</v>
      </c>
      <c r="J12" s="288" t="str">
        <f t="shared" si="6"/>
        <v>Braskem CP360H</v>
      </c>
      <c r="K12" s="288" t="str">
        <f t="shared" si="7"/>
        <v>J1767766 CORE,131.5"X5.030"X.375"</v>
      </c>
      <c r="L12" s="294">
        <v>24232</v>
      </c>
      <c r="M12" s="288" t="str">
        <f t="shared" si="8"/>
        <v>48" MAX OD</v>
      </c>
      <c r="N12" s="288">
        <f t="shared" si="9"/>
        <v>1</v>
      </c>
      <c r="O12" s="288" t="str">
        <f t="shared" si="10"/>
        <v>J1427223                PKG,47"COMBO,H AND P,3" CENTER</v>
      </c>
      <c r="P12" s="296">
        <f t="shared" si="12"/>
        <v>19.581531743607787</v>
      </c>
      <c r="Q12" s="297">
        <f t="shared" si="2"/>
        <v>474499.6772111039</v>
      </c>
      <c r="R12" s="290">
        <v>44028</v>
      </c>
      <c r="S12" s="336" t="s">
        <v>2160</v>
      </c>
      <c r="T12" s="259">
        <f t="shared" si="1"/>
        <v>44032.971410256425</v>
      </c>
      <c r="U12" s="260" t="s">
        <v>2416</v>
      </c>
    </row>
    <row r="13" spans="1:21" ht="71.25" customHeight="1" x14ac:dyDescent="0.2">
      <c r="A13" s="280">
        <f t="shared" si="0"/>
        <v>44032.971410256425</v>
      </c>
      <c r="B13" s="250" t="s">
        <v>1943</v>
      </c>
      <c r="C13" s="288" t="str">
        <f t="shared" si="3"/>
        <v>SPINLACE</v>
      </c>
      <c r="D13" s="289">
        <v>1728900</v>
      </c>
      <c r="E13" s="122">
        <v>82256269</v>
      </c>
      <c r="F13" s="288" t="str">
        <f t="shared" si="4"/>
        <v xml:space="preserve">SS10100UN3098;SLWHITE;500 </v>
      </c>
      <c r="G13" s="288" t="str">
        <f t="shared" si="5"/>
        <v>UNTREATED</v>
      </c>
      <c r="H13" s="334">
        <v>14700</v>
      </c>
      <c r="I13" s="335">
        <f t="shared" si="11"/>
        <v>45.230769230769234</v>
      </c>
      <c r="J13" s="288" t="str">
        <f t="shared" si="6"/>
        <v>Braskem CP360H</v>
      </c>
      <c r="K13" s="288" t="str">
        <f t="shared" si="7"/>
        <v>J1767766 CORE,131.5"X5.030"X.375"</v>
      </c>
      <c r="L13" s="294">
        <v>24232</v>
      </c>
      <c r="M13" s="288" t="str">
        <f t="shared" si="8"/>
        <v>48" MAX OD</v>
      </c>
      <c r="N13" s="288">
        <f t="shared" si="9"/>
        <v>1</v>
      </c>
      <c r="O13" s="288" t="str">
        <f t="shared" si="10"/>
        <v>J1427223                PKG,47"COMBO,H AND P,3" CENTER</v>
      </c>
      <c r="P13" s="296">
        <f t="shared" si="12"/>
        <v>19.581531743607787</v>
      </c>
      <c r="Q13" s="297">
        <f t="shared" si="2"/>
        <v>474499.6772111039</v>
      </c>
      <c r="R13" s="290">
        <v>44030</v>
      </c>
      <c r="S13" s="336" t="s">
        <v>2162</v>
      </c>
      <c r="T13" s="259">
        <f t="shared" si="1"/>
        <v>44034.856025641042</v>
      </c>
      <c r="U13" s="260" t="s">
        <v>2133</v>
      </c>
    </row>
    <row r="14" spans="1:21" ht="71.25" customHeight="1" x14ac:dyDescent="0.2">
      <c r="A14" s="280">
        <f t="shared" si="0"/>
        <v>44034.856025641042</v>
      </c>
      <c r="B14" s="250" t="s">
        <v>1943</v>
      </c>
      <c r="C14" s="288" t="str">
        <f t="shared" si="3"/>
        <v>SPINLACE</v>
      </c>
      <c r="D14" s="289">
        <v>1728900</v>
      </c>
      <c r="E14" s="122">
        <v>82256271</v>
      </c>
      <c r="F14" s="288" t="str">
        <f t="shared" si="4"/>
        <v xml:space="preserve">SS10100UN3098;SLWHITE;500 </v>
      </c>
      <c r="G14" s="288" t="str">
        <f t="shared" si="5"/>
        <v>UNTREATED</v>
      </c>
      <c r="H14" s="334">
        <v>14700</v>
      </c>
      <c r="I14" s="335">
        <f t="shared" si="11"/>
        <v>45.230769230769234</v>
      </c>
      <c r="J14" s="288" t="str">
        <f t="shared" si="6"/>
        <v>Braskem CP360H</v>
      </c>
      <c r="K14" s="288" t="str">
        <f t="shared" si="7"/>
        <v>J1767766 CORE,131.5"X5.030"X.375"</v>
      </c>
      <c r="L14" s="294">
        <v>24232</v>
      </c>
      <c r="M14" s="288" t="str">
        <f t="shared" si="8"/>
        <v>48" MAX OD</v>
      </c>
      <c r="N14" s="288">
        <f t="shared" si="9"/>
        <v>1</v>
      </c>
      <c r="O14" s="288" t="str">
        <f t="shared" si="10"/>
        <v>J1427223                PKG,47"COMBO,H AND P,3" CENTER</v>
      </c>
      <c r="P14" s="296">
        <f t="shared" si="12"/>
        <v>19.581531743607787</v>
      </c>
      <c r="Q14" s="297">
        <f t="shared" si="2"/>
        <v>474499.6772111039</v>
      </c>
      <c r="R14" s="290">
        <v>44032</v>
      </c>
      <c r="S14" s="336" t="s">
        <v>2165</v>
      </c>
      <c r="T14" s="259">
        <f t="shared" si="1"/>
        <v>44036.740641025659</v>
      </c>
      <c r="U14" s="260" t="s">
        <v>2349</v>
      </c>
    </row>
    <row r="15" spans="1:21" ht="71.25" customHeight="1" x14ac:dyDescent="0.2">
      <c r="A15" s="280">
        <f t="shared" si="0"/>
        <v>44036.740641025659</v>
      </c>
      <c r="B15" s="250" t="s">
        <v>1943</v>
      </c>
      <c r="C15" s="288" t="str">
        <f t="shared" si="3"/>
        <v>SPINLACE</v>
      </c>
      <c r="D15" s="289">
        <v>1728900</v>
      </c>
      <c r="E15" s="122">
        <v>82256273</v>
      </c>
      <c r="F15" s="288" t="str">
        <f t="shared" si="4"/>
        <v xml:space="preserve">SS10100UN3098;SLWHITE;500 </v>
      </c>
      <c r="G15" s="288" t="str">
        <f t="shared" si="5"/>
        <v>UNTREATED</v>
      </c>
      <c r="H15" s="334">
        <v>14700</v>
      </c>
      <c r="I15" s="335">
        <f t="shared" si="11"/>
        <v>45.230769230769234</v>
      </c>
      <c r="J15" s="288" t="str">
        <f t="shared" si="6"/>
        <v>Braskem CP360H</v>
      </c>
      <c r="K15" s="288" t="str">
        <f t="shared" si="7"/>
        <v>J1767766 CORE,131.5"X5.030"X.375"</v>
      </c>
      <c r="L15" s="294">
        <v>24232</v>
      </c>
      <c r="M15" s="288" t="str">
        <f t="shared" si="8"/>
        <v>48" MAX OD</v>
      </c>
      <c r="N15" s="288">
        <f t="shared" si="9"/>
        <v>1</v>
      </c>
      <c r="O15" s="288" t="str">
        <f t="shared" si="10"/>
        <v>J1427223                PKG,47"COMBO,H AND P,3" CENTER</v>
      </c>
      <c r="P15" s="296">
        <f t="shared" si="12"/>
        <v>19.581531743607787</v>
      </c>
      <c r="Q15" s="297">
        <f t="shared" si="2"/>
        <v>474499.6772111039</v>
      </c>
      <c r="R15" s="290">
        <v>44034</v>
      </c>
      <c r="S15" s="336" t="s">
        <v>2168</v>
      </c>
      <c r="T15" s="259">
        <f t="shared" si="1"/>
        <v>44038.625256410276</v>
      </c>
      <c r="U15" s="260" t="s">
        <v>2353</v>
      </c>
    </row>
    <row r="16" spans="1:21" ht="71.25" customHeight="1" x14ac:dyDescent="0.2">
      <c r="A16" s="280">
        <f t="shared" si="0"/>
        <v>44038.625256410276</v>
      </c>
      <c r="B16" s="250" t="s">
        <v>1943</v>
      </c>
      <c r="C16" s="288" t="str">
        <f t="shared" si="3"/>
        <v>SPINLACE</v>
      </c>
      <c r="D16" s="289">
        <v>1728900</v>
      </c>
      <c r="E16" s="122">
        <v>82256275</v>
      </c>
      <c r="F16" s="288" t="str">
        <f t="shared" si="4"/>
        <v xml:space="preserve">SS10100UN3098;SLWHITE;500 </v>
      </c>
      <c r="G16" s="288" t="str">
        <f t="shared" si="5"/>
        <v>UNTREATED</v>
      </c>
      <c r="H16" s="334">
        <v>14700</v>
      </c>
      <c r="I16" s="335">
        <f t="shared" si="11"/>
        <v>45.230769230769234</v>
      </c>
      <c r="J16" s="288" t="str">
        <f t="shared" si="6"/>
        <v>Braskem CP360H</v>
      </c>
      <c r="K16" s="288" t="str">
        <f t="shared" si="7"/>
        <v>J1767766 CORE,131.5"X5.030"X.375"</v>
      </c>
      <c r="L16" s="294">
        <v>24232</v>
      </c>
      <c r="M16" s="288" t="str">
        <f t="shared" si="8"/>
        <v>48" MAX OD</v>
      </c>
      <c r="N16" s="288">
        <f t="shared" si="9"/>
        <v>1</v>
      </c>
      <c r="O16" s="288" t="str">
        <f t="shared" si="10"/>
        <v>J1427223                PKG,47"COMBO,H AND P,3" CENTER</v>
      </c>
      <c r="P16" s="296">
        <f t="shared" si="12"/>
        <v>19.581531743607787</v>
      </c>
      <c r="Q16" s="297">
        <f t="shared" si="2"/>
        <v>474499.6772111039</v>
      </c>
      <c r="R16" s="290">
        <v>44036</v>
      </c>
      <c r="S16" s="336" t="s">
        <v>2170</v>
      </c>
      <c r="T16" s="259">
        <f t="shared" si="1"/>
        <v>44040.509871794893</v>
      </c>
      <c r="U16" s="260" t="s">
        <v>2123</v>
      </c>
    </row>
    <row r="17" spans="1:21" ht="71.25" customHeight="1" x14ac:dyDescent="0.2">
      <c r="A17" s="280">
        <f t="shared" si="0"/>
        <v>44040.509871794893</v>
      </c>
      <c r="B17" s="250" t="s">
        <v>1943</v>
      </c>
      <c r="C17" s="288" t="str">
        <f t="shared" si="3"/>
        <v>SPINLACE</v>
      </c>
      <c r="D17" s="289">
        <v>1728900</v>
      </c>
      <c r="E17" s="122">
        <v>82256277</v>
      </c>
      <c r="F17" s="288" t="str">
        <f t="shared" si="4"/>
        <v xml:space="preserve">SS10100UN3098;SLWHITE;500 </v>
      </c>
      <c r="G17" s="288" t="str">
        <f t="shared" si="5"/>
        <v>UNTREATED</v>
      </c>
      <c r="H17" s="334">
        <v>14700</v>
      </c>
      <c r="I17" s="335">
        <f t="shared" si="11"/>
        <v>45.230769230769234</v>
      </c>
      <c r="J17" s="288" t="str">
        <f t="shared" si="6"/>
        <v>Braskem CP360H</v>
      </c>
      <c r="K17" s="288" t="str">
        <f t="shared" si="7"/>
        <v>J1767766 CORE,131.5"X5.030"X.375"</v>
      </c>
      <c r="L17" s="294">
        <v>24232</v>
      </c>
      <c r="M17" s="288" t="str">
        <f t="shared" si="8"/>
        <v>48" MAX OD</v>
      </c>
      <c r="N17" s="288">
        <f t="shared" si="9"/>
        <v>1</v>
      </c>
      <c r="O17" s="288" t="str">
        <f t="shared" si="10"/>
        <v>J1427223                PKG,47"COMBO,H AND P,3" CENTER</v>
      </c>
      <c r="P17" s="296">
        <f t="shared" si="12"/>
        <v>19.581531743607787</v>
      </c>
      <c r="Q17" s="297">
        <f t="shared" si="2"/>
        <v>474499.6772111039</v>
      </c>
      <c r="R17" s="290">
        <v>44039</v>
      </c>
      <c r="S17" s="336" t="s">
        <v>2175</v>
      </c>
      <c r="T17" s="259">
        <f t="shared" si="1"/>
        <v>44042.39448717951</v>
      </c>
      <c r="U17" s="260" t="s">
        <v>2152</v>
      </c>
    </row>
    <row r="18" spans="1:21" ht="71.25" customHeight="1" x14ac:dyDescent="0.2">
      <c r="A18" s="280">
        <f t="shared" si="0"/>
        <v>44042.39448717951</v>
      </c>
      <c r="B18" s="250" t="s">
        <v>1943</v>
      </c>
      <c r="C18" s="288" t="str">
        <f t="shared" si="3"/>
        <v>SPINLACE</v>
      </c>
      <c r="D18" s="289">
        <v>1728900</v>
      </c>
      <c r="E18" s="122">
        <v>82256279</v>
      </c>
      <c r="F18" s="288" t="str">
        <f t="shared" si="4"/>
        <v xml:space="preserve">SS10100UN3098;SLWHITE;500 </v>
      </c>
      <c r="G18" s="288" t="str">
        <f t="shared" si="5"/>
        <v>UNTREATED</v>
      </c>
      <c r="H18" s="334">
        <v>14700</v>
      </c>
      <c r="I18" s="335">
        <f t="shared" si="11"/>
        <v>45.230769230769234</v>
      </c>
      <c r="J18" s="288" t="str">
        <f t="shared" si="6"/>
        <v>Braskem CP360H</v>
      </c>
      <c r="K18" s="288" t="str">
        <f t="shared" si="7"/>
        <v>J1767766 CORE,131.5"X5.030"X.375"</v>
      </c>
      <c r="L18" s="294">
        <v>24232</v>
      </c>
      <c r="M18" s="288" t="str">
        <f t="shared" si="8"/>
        <v>48" MAX OD</v>
      </c>
      <c r="N18" s="288">
        <f t="shared" si="9"/>
        <v>1</v>
      </c>
      <c r="O18" s="288" t="str">
        <f t="shared" si="10"/>
        <v>J1427223                PKG,47"COMBO,H AND P,3" CENTER</v>
      </c>
      <c r="P18" s="296">
        <f t="shared" si="12"/>
        <v>19.581531743607787</v>
      </c>
      <c r="Q18" s="297">
        <f t="shared" si="2"/>
        <v>474499.6772111039</v>
      </c>
      <c r="R18" s="290">
        <v>44040</v>
      </c>
      <c r="S18" s="336" t="s">
        <v>2178</v>
      </c>
      <c r="T18" s="259">
        <f t="shared" si="1"/>
        <v>44044.279102564127</v>
      </c>
      <c r="U18" s="260" t="s">
        <v>2153</v>
      </c>
    </row>
    <row r="19" spans="1:21" ht="71.25" customHeight="1" x14ac:dyDescent="0.2">
      <c r="A19" s="280">
        <f t="shared" si="0"/>
        <v>44044.279102564127</v>
      </c>
      <c r="B19" s="250" t="s">
        <v>1943</v>
      </c>
      <c r="C19" s="288" t="str">
        <f t="shared" si="3"/>
        <v>SPINLACE</v>
      </c>
      <c r="D19" s="289">
        <v>1728900</v>
      </c>
      <c r="E19" s="122">
        <v>82256281</v>
      </c>
      <c r="F19" s="288" t="str">
        <f t="shared" si="4"/>
        <v xml:space="preserve">SS10100UN3098;SLWHITE;500 </v>
      </c>
      <c r="G19" s="288" t="str">
        <f t="shared" si="5"/>
        <v>UNTREATED</v>
      </c>
      <c r="H19" s="334">
        <v>14700</v>
      </c>
      <c r="I19" s="335">
        <f t="shared" si="11"/>
        <v>45.230769230769234</v>
      </c>
      <c r="J19" s="288" t="str">
        <f t="shared" si="6"/>
        <v>Braskem CP360H</v>
      </c>
      <c r="K19" s="288" t="str">
        <f t="shared" si="7"/>
        <v>J1767766 CORE,131.5"X5.030"X.375"</v>
      </c>
      <c r="L19" s="294">
        <v>24232</v>
      </c>
      <c r="M19" s="288" t="str">
        <f t="shared" si="8"/>
        <v>48" MAX OD</v>
      </c>
      <c r="N19" s="288">
        <f t="shared" si="9"/>
        <v>1</v>
      </c>
      <c r="O19" s="288" t="str">
        <f t="shared" si="10"/>
        <v>J1427223                PKG,47"COMBO,H AND P,3" CENTER</v>
      </c>
      <c r="P19" s="296">
        <f t="shared" si="12"/>
        <v>19.581531743607787</v>
      </c>
      <c r="Q19" s="297">
        <f t="shared" si="2"/>
        <v>474499.6772111039</v>
      </c>
      <c r="R19" s="290">
        <v>44042</v>
      </c>
      <c r="S19" s="336" t="s">
        <v>2181</v>
      </c>
      <c r="T19" s="259">
        <f t="shared" si="1"/>
        <v>44046.163717948744</v>
      </c>
      <c r="U19" s="260" t="s">
        <v>2417</v>
      </c>
    </row>
    <row r="20" spans="1:21" ht="71.25" customHeight="1" x14ac:dyDescent="0.2">
      <c r="A20" s="280">
        <f t="shared" si="0"/>
        <v>44046.163717948744</v>
      </c>
      <c r="B20" s="250" t="s">
        <v>1943</v>
      </c>
      <c r="C20" s="288" t="str">
        <f t="shared" si="3"/>
        <v>SPINLACE</v>
      </c>
      <c r="D20" s="289">
        <v>1728900</v>
      </c>
      <c r="E20" s="122">
        <v>82256282</v>
      </c>
      <c r="F20" s="288" t="str">
        <f t="shared" si="4"/>
        <v xml:space="preserve">SS10100UN3098;SLWHITE;500 </v>
      </c>
      <c r="G20" s="288" t="str">
        <f t="shared" si="5"/>
        <v>UNTREATED</v>
      </c>
      <c r="H20" s="334">
        <v>14700</v>
      </c>
      <c r="I20" s="335">
        <f t="shared" si="11"/>
        <v>45.230769230769234</v>
      </c>
      <c r="J20" s="288" t="str">
        <f t="shared" si="6"/>
        <v>Braskem CP360H</v>
      </c>
      <c r="K20" s="288" t="str">
        <f t="shared" si="7"/>
        <v>J1767766 CORE,131.5"X5.030"X.375"</v>
      </c>
      <c r="L20" s="294">
        <v>24232</v>
      </c>
      <c r="M20" s="288" t="str">
        <f t="shared" si="8"/>
        <v>48" MAX OD</v>
      </c>
      <c r="N20" s="288">
        <f t="shared" si="9"/>
        <v>1</v>
      </c>
      <c r="O20" s="288" t="str">
        <f t="shared" si="10"/>
        <v>J1427223                PKG,47"COMBO,H AND P,3" CENTER</v>
      </c>
      <c r="P20" s="296">
        <f t="shared" si="12"/>
        <v>19.581531743607787</v>
      </c>
      <c r="Q20" s="297">
        <f t="shared" si="2"/>
        <v>474499.6772111039</v>
      </c>
      <c r="R20" s="290">
        <v>44043</v>
      </c>
      <c r="S20" s="336" t="s">
        <v>2183</v>
      </c>
      <c r="T20" s="259">
        <f t="shared" si="1"/>
        <v>44048.048333333361</v>
      </c>
      <c r="U20" s="260" t="s">
        <v>2134</v>
      </c>
    </row>
    <row r="21" spans="1:21" ht="71.25" customHeight="1" x14ac:dyDescent="0.2">
      <c r="A21" s="280">
        <f t="shared" si="0"/>
        <v>44048.048333333361</v>
      </c>
      <c r="B21" s="249" t="s">
        <v>1945</v>
      </c>
      <c r="C21" s="288" t="str">
        <f t="shared" si="3"/>
        <v>SPINLACE</v>
      </c>
      <c r="D21" s="289">
        <v>1728900</v>
      </c>
      <c r="E21" s="122">
        <v>82256283</v>
      </c>
      <c r="F21" s="288" t="str">
        <f t="shared" si="4"/>
        <v xml:space="preserve">SS10100UN3098;SLWHITE;500 </v>
      </c>
      <c r="G21" s="288" t="str">
        <f t="shared" si="5"/>
        <v>UNTREATED</v>
      </c>
      <c r="H21" s="334">
        <v>14700</v>
      </c>
      <c r="I21" s="335">
        <f t="shared" si="11"/>
        <v>45.230769230769234</v>
      </c>
      <c r="J21" s="288" t="str">
        <f t="shared" si="6"/>
        <v>Braskem CP360H</v>
      </c>
      <c r="K21" s="288" t="str">
        <f t="shared" si="7"/>
        <v>J1767766 CORE,131.5"X5.030"X.375"</v>
      </c>
      <c r="L21" s="294">
        <v>24232</v>
      </c>
      <c r="M21" s="288" t="str">
        <f t="shared" si="8"/>
        <v>48" MAX OD</v>
      </c>
      <c r="N21" s="288">
        <f t="shared" si="9"/>
        <v>1</v>
      </c>
      <c r="O21" s="288" t="str">
        <f t="shared" si="10"/>
        <v>J1427223                PKG,47"COMBO,H AND P,3" CENTER</v>
      </c>
      <c r="P21" s="296">
        <f t="shared" si="12"/>
        <v>19.581531743607787</v>
      </c>
      <c r="Q21" s="297">
        <f t="shared" si="2"/>
        <v>474499.6772111039</v>
      </c>
      <c r="R21" s="290">
        <v>44046</v>
      </c>
      <c r="S21" s="336" t="s">
        <v>2188</v>
      </c>
      <c r="T21" s="259">
        <f t="shared" si="1"/>
        <v>44049.932948717978</v>
      </c>
      <c r="U21" s="260" t="s">
        <v>2223</v>
      </c>
    </row>
    <row r="22" spans="1:21" s="5" customFormat="1" ht="50.1" customHeight="1" x14ac:dyDescent="0.2">
      <c r="A22" s="280">
        <f t="shared" si="0"/>
        <v>44049.932948717978</v>
      </c>
      <c r="B22" s="249" t="s">
        <v>1946</v>
      </c>
      <c r="C22" s="288" t="str">
        <f t="shared" si="3"/>
        <v>SPINLACE</v>
      </c>
      <c r="D22" s="289">
        <v>1728900</v>
      </c>
      <c r="E22" s="122">
        <v>82256285</v>
      </c>
      <c r="F22" s="288" t="str">
        <f t="shared" si="4"/>
        <v xml:space="preserve">SS10100UN3098;SLWHITE;500 </v>
      </c>
      <c r="G22" s="288" t="str">
        <f t="shared" si="5"/>
        <v>UNTREATED</v>
      </c>
      <c r="H22" s="334">
        <v>14700</v>
      </c>
      <c r="I22" s="335">
        <f t="shared" si="11"/>
        <v>45.230769230769234</v>
      </c>
      <c r="J22" s="288" t="str">
        <f t="shared" si="6"/>
        <v>Braskem CP360H</v>
      </c>
      <c r="K22" s="288" t="str">
        <f t="shared" si="7"/>
        <v>J1767766 CORE,131.5"X5.030"X.375"</v>
      </c>
      <c r="L22" s="294">
        <v>24232</v>
      </c>
      <c r="M22" s="288" t="str">
        <f t="shared" si="8"/>
        <v>48" MAX OD</v>
      </c>
      <c r="N22" s="288">
        <f t="shared" si="9"/>
        <v>1</v>
      </c>
      <c r="O22" s="288" t="str">
        <f t="shared" si="10"/>
        <v>J1427223                PKG,47"COMBO,H AND P,3" CENTER</v>
      </c>
      <c r="P22" s="296">
        <f t="shared" si="12"/>
        <v>19.581531743607787</v>
      </c>
      <c r="Q22" s="297">
        <f t="shared" si="2"/>
        <v>474499.6772111039</v>
      </c>
      <c r="R22" s="290">
        <v>44047</v>
      </c>
      <c r="S22" s="336" t="s">
        <v>2189</v>
      </c>
      <c r="T22" s="259">
        <f t="shared" si="1"/>
        <v>44051.817564102595</v>
      </c>
      <c r="U22" s="260" t="s">
        <v>2224</v>
      </c>
    </row>
    <row r="23" spans="1:21" s="5" customFormat="1" ht="50.1" customHeight="1" x14ac:dyDescent="0.2">
      <c r="A23" s="280">
        <f t="shared" si="0"/>
        <v>44051.817564102595</v>
      </c>
      <c r="B23" s="249" t="s">
        <v>1946</v>
      </c>
      <c r="C23" s="288" t="str">
        <f>VLOOKUP(D23,DETAIL,4,FALSE)</f>
        <v>SPINLACE</v>
      </c>
      <c r="D23" s="289">
        <v>1728900</v>
      </c>
      <c r="E23" s="122">
        <v>82256287</v>
      </c>
      <c r="F23" s="288" t="str">
        <f>VLOOKUP(D23,DETAIL,5,FALSE)</f>
        <v xml:space="preserve">SS10100UN3098;SLWHITE;500 </v>
      </c>
      <c r="G23" s="288" t="str">
        <f>VLOOKUP(D23,DETAIL,6,FALSE)</f>
        <v>UNTREATED</v>
      </c>
      <c r="H23" s="334">
        <v>14700</v>
      </c>
      <c r="I23" s="335">
        <f t="shared" si="11"/>
        <v>45.230769230769234</v>
      </c>
      <c r="J23" s="288" t="str">
        <f>VLOOKUP(D23,DETAIL,14,FALSE)</f>
        <v>Braskem CP360H</v>
      </c>
      <c r="K23" s="288" t="str">
        <f>VLOOKUP(D23,DETAIL,9,FALSE)</f>
        <v>J1767766 CORE,131.5"X5.030"X.375"</v>
      </c>
      <c r="L23" s="294">
        <v>24232</v>
      </c>
      <c r="M23" s="288" t="str">
        <f>VLOOKUP(D23,DETAIL,7,FALSE)</f>
        <v>48" MAX OD</v>
      </c>
      <c r="N23" s="288">
        <f>VLOOKUP(D23,DETAIL,10,FALSE)</f>
        <v>1</v>
      </c>
      <c r="O23" s="288" t="str">
        <f>VLOOKUP(D23,DETAIL,13,FALSE)</f>
        <v>J1427223                PKG,47"COMBO,H AND P,3" CENTER</v>
      </c>
      <c r="P23" s="296">
        <f t="shared" si="12"/>
        <v>19.581531743607787</v>
      </c>
      <c r="Q23" s="297">
        <f t="shared" si="2"/>
        <v>474499.6772111039</v>
      </c>
      <c r="R23" s="290">
        <v>44049</v>
      </c>
      <c r="S23" s="336" t="s">
        <v>2191</v>
      </c>
      <c r="T23" s="259">
        <f t="shared" si="1"/>
        <v>44053.702179487213</v>
      </c>
      <c r="U23" s="260" t="s">
        <v>2136</v>
      </c>
    </row>
    <row r="24" spans="1:21" s="5" customFormat="1" ht="50.1" customHeight="1" x14ac:dyDescent="0.2">
      <c r="A24" s="280">
        <f t="shared" si="0"/>
        <v>44053.702179487213</v>
      </c>
      <c r="B24" s="249" t="s">
        <v>1946</v>
      </c>
      <c r="C24" s="288" t="str">
        <f>VLOOKUP(D24,DETAIL,4,FALSE)</f>
        <v>SPINLACE</v>
      </c>
      <c r="D24" s="289">
        <v>1728900</v>
      </c>
      <c r="E24" s="122">
        <v>82256289</v>
      </c>
      <c r="F24" s="288" t="str">
        <f>VLOOKUP(D24,DETAIL,5,FALSE)</f>
        <v xml:space="preserve">SS10100UN3098;SLWHITE;500 </v>
      </c>
      <c r="G24" s="288" t="str">
        <f>VLOOKUP(D24,DETAIL,6,FALSE)</f>
        <v>UNTREATED</v>
      </c>
      <c r="H24" s="334">
        <v>14700</v>
      </c>
      <c r="I24" s="335">
        <f t="shared" si="11"/>
        <v>45.230769230769234</v>
      </c>
      <c r="J24" s="288" t="str">
        <f>VLOOKUP(D24,DETAIL,14,FALSE)</f>
        <v>Braskem CP360H</v>
      </c>
      <c r="K24" s="288" t="str">
        <f>VLOOKUP(D24,DETAIL,9,FALSE)</f>
        <v>J1767766 CORE,131.5"X5.030"X.375"</v>
      </c>
      <c r="L24" s="294">
        <v>24232</v>
      </c>
      <c r="M24" s="288" t="str">
        <f>VLOOKUP(D24,DETAIL,7,FALSE)</f>
        <v>48" MAX OD</v>
      </c>
      <c r="N24" s="288">
        <f>VLOOKUP(D24,DETAIL,10,FALSE)</f>
        <v>1</v>
      </c>
      <c r="O24" s="288" t="str">
        <f>VLOOKUP(D24,DETAIL,13,FALSE)</f>
        <v>J1427223                PKG,47"COMBO,H AND P,3" CENTER</v>
      </c>
      <c r="P24" s="296">
        <f t="shared" si="12"/>
        <v>19.581531743607787</v>
      </c>
      <c r="Q24" s="297">
        <f t="shared" si="2"/>
        <v>474499.6772111039</v>
      </c>
      <c r="R24" s="290">
        <v>44051</v>
      </c>
      <c r="S24" s="336" t="s">
        <v>2193</v>
      </c>
      <c r="T24" s="259">
        <f t="shared" si="1"/>
        <v>44055.58679487183</v>
      </c>
      <c r="U24" s="260" t="s">
        <v>2366</v>
      </c>
    </row>
    <row r="25" spans="1:21" s="5" customFormat="1" ht="50.1" customHeight="1" x14ac:dyDescent="0.2">
      <c r="A25" s="280">
        <f t="shared" si="0"/>
        <v>44055.58679487183</v>
      </c>
      <c r="B25" s="249" t="s">
        <v>1946</v>
      </c>
      <c r="C25" s="288" t="str">
        <f>VLOOKUP(D25,DETAIL,4,FALSE)</f>
        <v>SPINLACE</v>
      </c>
      <c r="D25" s="289">
        <v>1728900</v>
      </c>
      <c r="E25" s="122">
        <v>82256290</v>
      </c>
      <c r="F25" s="288" t="str">
        <f>VLOOKUP(D25,DETAIL,5,FALSE)</f>
        <v xml:space="preserve">SS10100UN3098;SLWHITE;500 </v>
      </c>
      <c r="G25" s="288" t="str">
        <f>VLOOKUP(D25,DETAIL,6,FALSE)</f>
        <v>UNTREATED</v>
      </c>
      <c r="H25" s="334">
        <v>14700</v>
      </c>
      <c r="I25" s="335">
        <f t="shared" si="11"/>
        <v>45.230769230769234</v>
      </c>
      <c r="J25" s="288" t="str">
        <f>VLOOKUP(D25,DETAIL,14,FALSE)</f>
        <v>Braskem CP360H</v>
      </c>
      <c r="K25" s="288" t="str">
        <f>VLOOKUP(D25,DETAIL,9,FALSE)</f>
        <v>J1767766 CORE,131.5"X5.030"X.375"</v>
      </c>
      <c r="L25" s="294">
        <v>24232</v>
      </c>
      <c r="M25" s="288" t="str">
        <f>VLOOKUP(D25,DETAIL,7,FALSE)</f>
        <v>48" MAX OD</v>
      </c>
      <c r="N25" s="288">
        <f>VLOOKUP(D25,DETAIL,10,FALSE)</f>
        <v>1</v>
      </c>
      <c r="O25" s="288" t="str">
        <f>VLOOKUP(D25,DETAIL,13,FALSE)</f>
        <v>J1427223                PKG,47"COMBO,H AND P,3" CENTER</v>
      </c>
      <c r="P25" s="296">
        <f t="shared" si="12"/>
        <v>19.581531743607787</v>
      </c>
      <c r="Q25" s="297">
        <f t="shared" si="2"/>
        <v>474499.6772111039</v>
      </c>
      <c r="R25" s="290">
        <v>44053</v>
      </c>
      <c r="S25" s="336" t="s">
        <v>2195</v>
      </c>
      <c r="T25" s="259">
        <f t="shared" si="1"/>
        <v>44057.471410256447</v>
      </c>
      <c r="U25" s="260" t="s">
        <v>2418</v>
      </c>
    </row>
    <row r="26" spans="1:21" s="5" customFormat="1" ht="50.1" customHeight="1" x14ac:dyDescent="0.2">
      <c r="A26" s="280">
        <f t="shared" si="0"/>
        <v>44057.471410256447</v>
      </c>
      <c r="B26" s="249" t="s">
        <v>1946</v>
      </c>
      <c r="C26" s="288" t="str">
        <f>VLOOKUP(D26,DETAIL,4,FALSE)</f>
        <v>SPINLACE</v>
      </c>
      <c r="D26" s="289">
        <v>1728900</v>
      </c>
      <c r="E26" s="122">
        <v>82256291</v>
      </c>
      <c r="F26" s="288" t="str">
        <f>VLOOKUP(D26,DETAIL,5,FALSE)</f>
        <v xml:space="preserve">SS10100UN3098;SLWHITE;500 </v>
      </c>
      <c r="G26" s="288" t="str">
        <f>VLOOKUP(D26,DETAIL,6,FALSE)</f>
        <v>UNTREATED</v>
      </c>
      <c r="H26" s="334">
        <v>14700</v>
      </c>
      <c r="I26" s="335">
        <f t="shared" si="11"/>
        <v>45.230769230769234</v>
      </c>
      <c r="J26" s="288" t="str">
        <f>VLOOKUP(D26,DETAIL,14,FALSE)</f>
        <v>Braskem CP360H</v>
      </c>
      <c r="K26" s="288" t="str">
        <f>VLOOKUP(D26,DETAIL,9,FALSE)</f>
        <v>J1767766 CORE,131.5"X5.030"X.375"</v>
      </c>
      <c r="L26" s="294">
        <v>24232</v>
      </c>
      <c r="M26" s="288" t="str">
        <f>VLOOKUP(D26,DETAIL,7,FALSE)</f>
        <v>48" MAX OD</v>
      </c>
      <c r="N26" s="288">
        <f>VLOOKUP(D26,DETAIL,10,FALSE)</f>
        <v>1</v>
      </c>
      <c r="O26" s="288" t="str">
        <f>VLOOKUP(D26,DETAIL,13,FALSE)</f>
        <v>J1427223                PKG,47"COMBO,H AND P,3" CENTER</v>
      </c>
      <c r="P26" s="296">
        <f t="shared" si="12"/>
        <v>19.581531743607787</v>
      </c>
      <c r="Q26" s="297">
        <f t="shared" si="2"/>
        <v>474499.6772111039</v>
      </c>
      <c r="R26" s="290">
        <v>44055</v>
      </c>
      <c r="S26" s="336" t="s">
        <v>2198</v>
      </c>
      <c r="T26" s="259">
        <f t="shared" si="1"/>
        <v>44059.356025641064</v>
      </c>
      <c r="U26" s="260" t="s">
        <v>2419</v>
      </c>
    </row>
    <row r="27" spans="1:21" ht="71.25" customHeight="1" x14ac:dyDescent="0.2">
      <c r="A27" s="280">
        <f t="shared" si="0"/>
        <v>44059.356025641064</v>
      </c>
      <c r="B27" s="249" t="s">
        <v>1946</v>
      </c>
      <c r="C27" s="52" t="str">
        <f>VLOOKUP(D27,DETAIL,4,FALSE)</f>
        <v>SPINLACE</v>
      </c>
      <c r="D27" s="422">
        <v>1429479</v>
      </c>
      <c r="E27" s="125" t="s">
        <v>1475</v>
      </c>
      <c r="F27" s="53" t="str">
        <f>VLOOKUP(D27,DETAIL,5,FALSE)</f>
        <v>SS10100UN3023;SLWHITE;300</v>
      </c>
      <c r="G27" s="53" t="str">
        <f>VLOOKUP(D27,DETAIL,6,FALSE)</f>
        <v>UNTREATED</v>
      </c>
      <c r="H27" s="59">
        <v>93510</v>
      </c>
      <c r="I27" s="60">
        <f t="shared" si="11"/>
        <v>287.72307692307692</v>
      </c>
      <c r="J27" s="53" t="str">
        <f>VLOOKUP(D27,DETAIL,14,FALSE)</f>
        <v>Braskem CP360H</v>
      </c>
      <c r="K27" s="53" t="str">
        <f>VLOOKUP(D27,DETAIL,9,FALSE)</f>
        <v>J1427149 (3"X.25"X131.5")</v>
      </c>
      <c r="L27" s="54">
        <v>24232</v>
      </c>
      <c r="M27" s="53" t="str">
        <f>VLOOKUP(D27,DETAIL,7,FALSE)</f>
        <v>48" MAX OD</v>
      </c>
      <c r="N27" s="53">
        <f>VLOOKUP(D27,DETAIL,10,FALSE)</f>
        <v>1</v>
      </c>
      <c r="O27" s="53" t="str">
        <f>VLOOKUP(D27,DETAIL,13,FALSE)</f>
        <v>J1427223                PKG,47"COMBO,H AND P,3" CENTER</v>
      </c>
      <c r="P27" s="56">
        <f t="shared" si="12"/>
        <v>127.6528894192614</v>
      </c>
      <c r="Q27" s="57">
        <f>1000/10*1000/3023*H27</f>
        <v>3093284.8164075422</v>
      </c>
      <c r="R27" s="58" t="s">
        <v>56</v>
      </c>
      <c r="S27" s="421"/>
      <c r="T27" s="259">
        <f t="shared" si="1"/>
        <v>44071.344487179522</v>
      </c>
    </row>
    <row r="28" spans="1:21" ht="48" customHeight="1" x14ac:dyDescent="0.2">
      <c r="A28" s="280">
        <f t="shared" si="0"/>
        <v>44071.344487179522</v>
      </c>
      <c r="B28" s="249" t="s">
        <v>1946</v>
      </c>
      <c r="C28" s="151">
        <v>44068</v>
      </c>
      <c r="D28" s="109" t="s">
        <v>1098</v>
      </c>
      <c r="E28" s="175">
        <v>78657192</v>
      </c>
      <c r="F28" s="97"/>
      <c r="G28" s="97"/>
      <c r="H28" s="301"/>
      <c r="I28" s="111">
        <v>24</v>
      </c>
      <c r="J28" s="97"/>
      <c r="K28" s="97"/>
      <c r="L28" s="98"/>
      <c r="M28" s="97"/>
      <c r="N28" s="97"/>
      <c r="O28" s="97"/>
      <c r="P28" s="99"/>
      <c r="Q28" s="100"/>
      <c r="R28" s="101" t="s">
        <v>1098</v>
      </c>
      <c r="S28" s="176"/>
      <c r="T28" s="259">
        <f t="shared" si="1"/>
        <v>44072.344487179522</v>
      </c>
    </row>
    <row r="29" spans="1:21" ht="71.25" customHeight="1" x14ac:dyDescent="0.2">
      <c r="A29" s="280">
        <f t="shared" si="0"/>
        <v>44072.344487179522</v>
      </c>
      <c r="B29" s="249" t="s">
        <v>1946</v>
      </c>
      <c r="C29" s="52" t="str">
        <f>VLOOKUP(D29,DETAIL,4,FALSE)</f>
        <v>SPINLACE</v>
      </c>
      <c r="D29" s="422">
        <v>1429479</v>
      </c>
      <c r="E29" s="125" t="s">
        <v>1475</v>
      </c>
      <c r="F29" s="53" t="str">
        <f>VLOOKUP(D29,DETAIL,5,FALSE)</f>
        <v>SS10100UN3023;SLWHITE;300</v>
      </c>
      <c r="G29" s="53" t="str">
        <f>VLOOKUP(D29,DETAIL,6,FALSE)</f>
        <v>UNTREATED</v>
      </c>
      <c r="H29" s="59">
        <v>31200</v>
      </c>
      <c r="I29" s="60">
        <f>+H29/325</f>
        <v>96</v>
      </c>
      <c r="J29" s="53" t="str">
        <f>VLOOKUP(D29,DETAIL,14,FALSE)</f>
        <v>Braskem CP360H</v>
      </c>
      <c r="K29" s="53" t="str">
        <f>VLOOKUP(D29,DETAIL,9,FALSE)</f>
        <v>J1427149 (3"X.25"X131.5")</v>
      </c>
      <c r="L29" s="54">
        <v>24232</v>
      </c>
      <c r="M29" s="53" t="str">
        <f>VLOOKUP(D29,DETAIL,7,FALSE)</f>
        <v>48" MAX OD</v>
      </c>
      <c r="N29" s="53">
        <f>VLOOKUP(D29,DETAIL,10,FALSE)</f>
        <v>1</v>
      </c>
      <c r="O29" s="53" t="str">
        <f>VLOOKUP(D29,DETAIL,13,FALSE)</f>
        <v>J1427223                PKG,47"COMBO,H AND P,3" CENTER</v>
      </c>
      <c r="P29" s="56">
        <f>+Q29/L29</f>
        <v>42.59191690600958</v>
      </c>
      <c r="Q29" s="57">
        <f>1000/10*1000/3023*H29</f>
        <v>1032087.3304664241</v>
      </c>
      <c r="R29" s="58" t="s">
        <v>56</v>
      </c>
      <c r="S29" s="421"/>
      <c r="T29" s="259">
        <f t="shared" si="1"/>
        <v>44076.344487179522</v>
      </c>
    </row>
    <row r="30" spans="1:21" s="5" customFormat="1" ht="50.1" customHeight="1" x14ac:dyDescent="0.2">
      <c r="A30" s="280">
        <f t="shared" si="0"/>
        <v>44076.344487179522</v>
      </c>
      <c r="B30" s="250" t="s">
        <v>1947</v>
      </c>
      <c r="C30" s="52" t="str">
        <f>VLOOKUP(D30,DETAIL,4,FALSE)</f>
        <v>SPINLACE</v>
      </c>
      <c r="D30" s="422">
        <v>1429479</v>
      </c>
      <c r="E30" s="125" t="s">
        <v>1475</v>
      </c>
      <c r="F30" s="53" t="str">
        <f>VLOOKUP(D30,DETAIL,5,FALSE)</f>
        <v>SS10100UN3023;SLWHITE;300</v>
      </c>
      <c r="G30" s="53" t="str">
        <f>VLOOKUP(D30,DETAIL,6,FALSE)</f>
        <v>UNTREATED</v>
      </c>
      <c r="H30" s="59">
        <v>140835</v>
      </c>
      <c r="I30" s="60">
        <f>+H30/325</f>
        <v>433.33846153846156</v>
      </c>
      <c r="J30" s="53" t="str">
        <f>VLOOKUP(D30,DETAIL,14,FALSE)</f>
        <v>Braskem CP360H</v>
      </c>
      <c r="K30" s="53" t="str">
        <f>VLOOKUP(D30,DETAIL,9,FALSE)</f>
        <v>J1427149 (3"X.25"X131.5")</v>
      </c>
      <c r="L30" s="54">
        <v>24232</v>
      </c>
      <c r="M30" s="53" t="str">
        <f>VLOOKUP(D30,DETAIL,7,FALSE)</f>
        <v>48" MAX OD</v>
      </c>
      <c r="N30" s="53">
        <f>VLOOKUP(D30,DETAIL,10,FALSE)</f>
        <v>1</v>
      </c>
      <c r="O30" s="53" t="str">
        <f>VLOOKUP(D30,DETAIL,13,FALSE)</f>
        <v>J1427223                PKG,47"COMBO,H AND P,3" CENTER</v>
      </c>
      <c r="P30" s="56">
        <f>+Q30/L30</f>
        <v>192.2574556877519</v>
      </c>
      <c r="Q30" s="57">
        <f>1000/10*1000/3023*H30</f>
        <v>4658782.6662256038</v>
      </c>
      <c r="R30" s="58" t="s">
        <v>56</v>
      </c>
      <c r="S30" s="421"/>
      <c r="T30" s="259">
        <f t="shared" si="1"/>
        <v>44094.400256410292</v>
      </c>
      <c r="U30" s="260"/>
    </row>
    <row r="31" spans="1:21" ht="71.25" customHeight="1" x14ac:dyDescent="0.2">
      <c r="A31" s="280">
        <f t="shared" si="0"/>
        <v>44094.400256410292</v>
      </c>
      <c r="B31" s="250" t="s">
        <v>1948</v>
      </c>
      <c r="C31" s="288" t="str">
        <f>VLOOKUP(D31,DETAIL,4,FALSE)</f>
        <v>SPINLACE</v>
      </c>
      <c r="D31" s="289">
        <v>1728900</v>
      </c>
      <c r="E31" s="374" t="s">
        <v>1475</v>
      </c>
      <c r="F31" s="288" t="str">
        <f>VLOOKUP(D31,DETAIL,5,FALSE)</f>
        <v xml:space="preserve">SS10100UN3098;SLWHITE;500 </v>
      </c>
      <c r="G31" s="288" t="str">
        <f>VLOOKUP(D31,DETAIL,6,FALSE)</f>
        <v>UNTREATED</v>
      </c>
      <c r="H31" s="334">
        <v>74500</v>
      </c>
      <c r="I31" s="335">
        <f>+H31/325</f>
        <v>229.23076923076923</v>
      </c>
      <c r="J31" s="288" t="str">
        <f>VLOOKUP(D31,DETAIL,14,FALSE)</f>
        <v>Braskem CP360H</v>
      </c>
      <c r="K31" s="288" t="str">
        <f>VLOOKUP(D31,DETAIL,9,FALSE)</f>
        <v>J1767766 CORE,131.5"X5.030"X.375"</v>
      </c>
      <c r="L31" s="294">
        <v>24232</v>
      </c>
      <c r="M31" s="288" t="str">
        <f>VLOOKUP(D31,DETAIL,7,FALSE)</f>
        <v>48" MAX OD</v>
      </c>
      <c r="N31" s="288">
        <f>VLOOKUP(D31,DETAIL,10,FALSE)</f>
        <v>1</v>
      </c>
      <c r="O31" s="288" t="str">
        <f>VLOOKUP(D31,DETAIL,13,FALSE)</f>
        <v>J1427223                PKG,47"COMBO,H AND P,3" CENTER</v>
      </c>
      <c r="P31" s="296">
        <f>+Q31/L31</f>
        <v>99.239735707400015</v>
      </c>
      <c r="Q31" s="297">
        <f>1000/10*1000/3098*H31</f>
        <v>2404777.2756617172</v>
      </c>
      <c r="R31" s="290" t="s">
        <v>56</v>
      </c>
      <c r="S31" s="336"/>
      <c r="T31" s="259">
        <f t="shared" si="1"/>
        <v>44103.951538461573</v>
      </c>
    </row>
    <row r="32" spans="1:21" ht="71.25" customHeight="1" x14ac:dyDescent="0.2">
      <c r="A32" s="280">
        <f t="shared" si="0"/>
        <v>44103.951538461573</v>
      </c>
      <c r="B32" s="249" t="s">
        <v>2407</v>
      </c>
      <c r="C32" s="52" t="str">
        <f>VLOOKUP(D32,DETAIL,4,FALSE)</f>
        <v>SPINLACE</v>
      </c>
      <c r="D32" s="422">
        <v>1429479</v>
      </c>
      <c r="E32" s="125" t="s">
        <v>1475</v>
      </c>
      <c r="F32" s="53" t="str">
        <f>VLOOKUP(D32,DETAIL,5,FALSE)</f>
        <v>SS10100UN3023;SLWHITE;300</v>
      </c>
      <c r="G32" s="53" t="str">
        <f>VLOOKUP(D32,DETAIL,6,FALSE)</f>
        <v>UNTREATED</v>
      </c>
      <c r="H32" s="59">
        <v>234035</v>
      </c>
      <c r="I32" s="60">
        <f>+H32/325</f>
        <v>720.10769230769233</v>
      </c>
      <c r="J32" s="53" t="str">
        <f>VLOOKUP(D32,DETAIL,14,FALSE)</f>
        <v>Braskem CP360H</v>
      </c>
      <c r="K32" s="53" t="str">
        <f>VLOOKUP(D32,DETAIL,9,FALSE)</f>
        <v>J1427149 (3"X.25"X131.5")</v>
      </c>
      <c r="L32" s="54">
        <v>24232</v>
      </c>
      <c r="M32" s="53" t="str">
        <f>VLOOKUP(D32,DETAIL,7,FALSE)</f>
        <v>48" MAX OD</v>
      </c>
      <c r="N32" s="53">
        <f>VLOOKUP(D32,DETAIL,10,FALSE)</f>
        <v>1</v>
      </c>
      <c r="O32" s="53" t="str">
        <f>VLOOKUP(D32,DETAIL,13,FALSE)</f>
        <v>J1427223                PKG,47"COMBO,H AND P,3" CENTER</v>
      </c>
      <c r="P32" s="56">
        <f>+Q32/L32</f>
        <v>319.48715618903691</v>
      </c>
      <c r="Q32" s="57">
        <f>1000/10*1000/3023*H32</f>
        <v>7741812.7687727418</v>
      </c>
      <c r="R32" s="58" t="s">
        <v>56</v>
      </c>
      <c r="S32" s="421"/>
      <c r="T32" s="259">
        <f t="shared" si="1"/>
        <v>44133.956025641062</v>
      </c>
    </row>
    <row r="33" spans="1:21" ht="48" customHeight="1" x14ac:dyDescent="0.2">
      <c r="A33" s="280">
        <f t="shared" si="0"/>
        <v>44133.956025641062</v>
      </c>
      <c r="B33" s="249" t="s">
        <v>2408</v>
      </c>
      <c r="C33" s="151">
        <v>44131</v>
      </c>
      <c r="D33" s="109" t="s">
        <v>1098</v>
      </c>
      <c r="E33" s="175">
        <v>78657192</v>
      </c>
      <c r="F33" s="97"/>
      <c r="G33" s="97"/>
      <c r="H33" s="301"/>
      <c r="I33" s="111">
        <v>24</v>
      </c>
      <c r="J33" s="97"/>
      <c r="K33" s="97"/>
      <c r="L33" s="98"/>
      <c r="M33" s="97"/>
      <c r="N33" s="97"/>
      <c r="O33" s="97"/>
      <c r="P33" s="99"/>
      <c r="Q33" s="100"/>
      <c r="R33" s="101" t="s">
        <v>1098</v>
      </c>
      <c r="S33" s="176"/>
      <c r="T33" s="259">
        <f t="shared" si="1"/>
        <v>44134.956025641062</v>
      </c>
    </row>
    <row r="34" spans="1:21" ht="71.25" customHeight="1" x14ac:dyDescent="0.2">
      <c r="A34" s="280">
        <f t="shared" si="0"/>
        <v>44134.956025641062</v>
      </c>
      <c r="B34" s="249" t="s">
        <v>2408</v>
      </c>
      <c r="C34" s="52" t="str">
        <f t="shared" ref="C34:C39" si="13">VLOOKUP(D34,DETAIL,4,FALSE)</f>
        <v>SPINLACE</v>
      </c>
      <c r="D34" s="422">
        <v>1429479</v>
      </c>
      <c r="E34" s="125" t="s">
        <v>1475</v>
      </c>
      <c r="F34" s="53" t="str">
        <f t="shared" ref="F34:F39" si="14">VLOOKUP(D34,DETAIL,5,FALSE)</f>
        <v>SS10100UN3023;SLWHITE;300</v>
      </c>
      <c r="G34" s="53" t="str">
        <f t="shared" ref="G34:G39" si="15">VLOOKUP(D34,DETAIL,6,FALSE)</f>
        <v>UNTREATED</v>
      </c>
      <c r="H34" s="59">
        <v>10580</v>
      </c>
      <c r="I34" s="60">
        <f t="shared" ref="I34:I39" si="16">+H34/325</f>
        <v>32.553846153846152</v>
      </c>
      <c r="J34" s="53" t="str">
        <f t="shared" ref="J34:J39" si="17">VLOOKUP(D34,DETAIL,14,FALSE)</f>
        <v>Braskem CP360H</v>
      </c>
      <c r="K34" s="53" t="str">
        <f t="shared" ref="K34:K39" si="18">VLOOKUP(D34,DETAIL,9,FALSE)</f>
        <v>J1427149 (3"X.25"X131.5")</v>
      </c>
      <c r="L34" s="54">
        <v>24232</v>
      </c>
      <c r="M34" s="53" t="str">
        <f t="shared" ref="M34:M39" si="19">VLOOKUP(D34,DETAIL,7,FALSE)</f>
        <v>48" MAX OD</v>
      </c>
      <c r="N34" s="53">
        <f t="shared" ref="N34:N39" si="20">VLOOKUP(D34,DETAIL,10,FALSE)</f>
        <v>1</v>
      </c>
      <c r="O34" s="53" t="str">
        <f t="shared" ref="O34:O39" si="21">VLOOKUP(D34,DETAIL,13,FALSE)</f>
        <v>J1427223                PKG,47"COMBO,H AND P,3" CENTER</v>
      </c>
      <c r="P34" s="56">
        <f t="shared" ref="P34:P39" si="22">+Q34/L34</f>
        <v>14.443028232871196</v>
      </c>
      <c r="Q34" s="57">
        <f>1000/10*1000/3023*H34</f>
        <v>349983.46013893484</v>
      </c>
      <c r="R34" s="58" t="s">
        <v>56</v>
      </c>
      <c r="S34" s="421"/>
      <c r="T34" s="259">
        <f t="shared" si="1"/>
        <v>44136.312435897475</v>
      </c>
    </row>
    <row r="35" spans="1:21" ht="71.25" customHeight="1" x14ac:dyDescent="0.2">
      <c r="A35" s="280">
        <f t="shared" si="0"/>
        <v>44136.312435897475</v>
      </c>
      <c r="B35" s="249" t="s">
        <v>2408</v>
      </c>
      <c r="C35" s="288" t="str">
        <f t="shared" si="13"/>
        <v>SPINLACE</v>
      </c>
      <c r="D35" s="289">
        <v>1728900</v>
      </c>
      <c r="E35" s="374" t="s">
        <v>1475</v>
      </c>
      <c r="F35" s="288" t="str">
        <f t="shared" si="14"/>
        <v xml:space="preserve">SS10100UN3098;SLWHITE;500 </v>
      </c>
      <c r="G35" s="288" t="str">
        <f t="shared" si="15"/>
        <v>UNTREATED</v>
      </c>
      <c r="H35" s="334">
        <v>20000</v>
      </c>
      <c r="I35" s="335">
        <f t="shared" si="16"/>
        <v>61.53846153846154</v>
      </c>
      <c r="J35" s="288" t="str">
        <f t="shared" si="17"/>
        <v>Braskem CP360H</v>
      </c>
      <c r="K35" s="288" t="str">
        <f t="shared" si="18"/>
        <v>J1767766 CORE,131.5"X5.030"X.375"</v>
      </c>
      <c r="L35" s="294">
        <v>24232</v>
      </c>
      <c r="M35" s="288" t="str">
        <f t="shared" si="19"/>
        <v>48" MAX OD</v>
      </c>
      <c r="N35" s="288">
        <f t="shared" si="20"/>
        <v>1</v>
      </c>
      <c r="O35" s="288" t="str">
        <f t="shared" si="21"/>
        <v>J1427223                PKG,47"COMBO,H AND P,3" CENTER</v>
      </c>
      <c r="P35" s="296">
        <f t="shared" si="22"/>
        <v>26.641539787221479</v>
      </c>
      <c r="Q35" s="297">
        <f>1000/10*1000/3098*H35</f>
        <v>645577.7921239509</v>
      </c>
      <c r="R35" s="290" t="s">
        <v>56</v>
      </c>
      <c r="S35" s="336"/>
      <c r="T35" s="259">
        <f t="shared" si="1"/>
        <v>44138.876538461576</v>
      </c>
    </row>
    <row r="36" spans="1:21" s="5" customFormat="1" ht="50.1" customHeight="1" x14ac:dyDescent="0.2">
      <c r="A36" s="280">
        <f t="shared" si="0"/>
        <v>44138.876538461576</v>
      </c>
      <c r="B36" s="250" t="s">
        <v>2409</v>
      </c>
      <c r="C36" s="52" t="str">
        <f t="shared" si="13"/>
        <v>SPINLACE</v>
      </c>
      <c r="D36" s="422">
        <v>1429479</v>
      </c>
      <c r="E36" s="125" t="s">
        <v>1475</v>
      </c>
      <c r="F36" s="53" t="str">
        <f t="shared" si="14"/>
        <v>SS10100UN3023;SLWHITE;300</v>
      </c>
      <c r="G36" s="53" t="str">
        <f t="shared" si="15"/>
        <v>UNTREATED</v>
      </c>
      <c r="H36" s="59">
        <v>130385</v>
      </c>
      <c r="I36" s="60">
        <f t="shared" si="16"/>
        <v>401.18461538461537</v>
      </c>
      <c r="J36" s="53" t="str">
        <f t="shared" si="17"/>
        <v>Braskem CP360H</v>
      </c>
      <c r="K36" s="53" t="str">
        <f t="shared" si="18"/>
        <v>J1427149 (3"X.25"X131.5")</v>
      </c>
      <c r="L36" s="54">
        <v>24232</v>
      </c>
      <c r="M36" s="53" t="str">
        <f t="shared" si="19"/>
        <v>48" MAX OD</v>
      </c>
      <c r="N36" s="53">
        <f t="shared" si="20"/>
        <v>1</v>
      </c>
      <c r="O36" s="53" t="str">
        <f t="shared" si="21"/>
        <v>J1427223                PKG,47"COMBO,H AND P,3" CENTER</v>
      </c>
      <c r="P36" s="56">
        <f t="shared" si="22"/>
        <v>177.99189377532241</v>
      </c>
      <c r="Q36" s="57">
        <f>1000/10*1000/3023*H36</f>
        <v>4313099.5699636126</v>
      </c>
      <c r="R36" s="58" t="s">
        <v>56</v>
      </c>
      <c r="S36" s="421"/>
      <c r="T36" s="259">
        <f t="shared" si="1"/>
        <v>44155.592564102604</v>
      </c>
      <c r="U36" s="260"/>
    </row>
    <row r="37" spans="1:21" ht="71.25" customHeight="1" x14ac:dyDescent="0.2">
      <c r="A37" s="280">
        <f t="shared" si="0"/>
        <v>44155.592564102604</v>
      </c>
      <c r="B37" s="250" t="s">
        <v>2411</v>
      </c>
      <c r="C37" s="288" t="str">
        <f t="shared" si="13"/>
        <v>SPINLACE</v>
      </c>
      <c r="D37" s="289">
        <v>1728900</v>
      </c>
      <c r="E37" s="374" t="s">
        <v>1475</v>
      </c>
      <c r="F37" s="288" t="str">
        <f t="shared" si="14"/>
        <v xml:space="preserve">SS10100UN3098;SLWHITE;500 </v>
      </c>
      <c r="G37" s="288" t="str">
        <f t="shared" si="15"/>
        <v>UNTREATED</v>
      </c>
      <c r="H37" s="334">
        <v>88630</v>
      </c>
      <c r="I37" s="335">
        <f t="shared" si="16"/>
        <v>272.7076923076923</v>
      </c>
      <c r="J37" s="288" t="str">
        <f t="shared" si="17"/>
        <v>Braskem CP360H</v>
      </c>
      <c r="K37" s="288" t="str">
        <f t="shared" si="18"/>
        <v>J1767766 CORE,131.5"X5.030"X.375"</v>
      </c>
      <c r="L37" s="294">
        <v>24232</v>
      </c>
      <c r="M37" s="288" t="str">
        <f t="shared" si="19"/>
        <v>48" MAX OD</v>
      </c>
      <c r="N37" s="288">
        <f t="shared" si="20"/>
        <v>1</v>
      </c>
      <c r="O37" s="288" t="str">
        <f t="shared" si="21"/>
        <v>J1427223                PKG,47"COMBO,H AND P,3" CENTER</v>
      </c>
      <c r="P37" s="296">
        <f t="shared" si="22"/>
        <v>118.06198356707199</v>
      </c>
      <c r="Q37" s="297">
        <f>1000/10*1000/3098*H37</f>
        <v>2860877.9857972884</v>
      </c>
      <c r="R37" s="290" t="s">
        <v>56</v>
      </c>
      <c r="S37" s="336"/>
      <c r="T37" s="259">
        <f t="shared" si="1"/>
        <v>44166.955384615423</v>
      </c>
    </row>
    <row r="38" spans="1:21" s="5" customFormat="1" ht="50.1" customHeight="1" x14ac:dyDescent="0.2">
      <c r="A38" s="280">
        <f t="shared" si="0"/>
        <v>44166.955384615423</v>
      </c>
      <c r="B38" s="249" t="s">
        <v>2410</v>
      </c>
      <c r="C38" s="52" t="str">
        <f t="shared" si="13"/>
        <v>SPINLACE</v>
      </c>
      <c r="D38" s="422">
        <v>1429479</v>
      </c>
      <c r="E38" s="125" t="s">
        <v>1475</v>
      </c>
      <c r="F38" s="53" t="str">
        <f t="shared" si="14"/>
        <v>SS10100UN3023;SLWHITE;300</v>
      </c>
      <c r="G38" s="53" t="str">
        <f t="shared" si="15"/>
        <v>UNTREATED</v>
      </c>
      <c r="H38" s="59">
        <v>176154</v>
      </c>
      <c r="I38" s="60">
        <f t="shared" si="16"/>
        <v>542.01230769230767</v>
      </c>
      <c r="J38" s="53" t="str">
        <f t="shared" si="17"/>
        <v>Braskem CP360H</v>
      </c>
      <c r="K38" s="53" t="str">
        <f t="shared" si="18"/>
        <v>J1427149 (3"X.25"X131.5")</v>
      </c>
      <c r="L38" s="54">
        <v>24232</v>
      </c>
      <c r="M38" s="53" t="str">
        <f t="shared" si="19"/>
        <v>48" MAX OD</v>
      </c>
      <c r="N38" s="53">
        <f t="shared" si="20"/>
        <v>1</v>
      </c>
      <c r="O38" s="53" t="str">
        <f t="shared" si="21"/>
        <v>J1427223                PKG,47"COMBO,H AND P,3" CENTER</v>
      </c>
      <c r="P38" s="56">
        <f t="shared" si="22"/>
        <v>240.47232470067982</v>
      </c>
      <c r="Q38" s="57">
        <f>1000/10*1000/3023*H38</f>
        <v>5827125.3721468737</v>
      </c>
      <c r="R38" s="58" t="s">
        <v>56</v>
      </c>
      <c r="S38" s="421"/>
      <c r="T38" s="259">
        <f t="shared" si="1"/>
        <v>44189.539230769267</v>
      </c>
      <c r="U38" s="260"/>
    </row>
    <row r="39" spans="1:21" ht="71.25" customHeight="1" x14ac:dyDescent="0.2">
      <c r="A39" s="280">
        <f t="shared" si="0"/>
        <v>44189.539230769267</v>
      </c>
      <c r="B39" s="249" t="s">
        <v>2412</v>
      </c>
      <c r="C39" s="288" t="str">
        <f t="shared" si="13"/>
        <v>SPINLACE</v>
      </c>
      <c r="D39" s="289">
        <v>1728900</v>
      </c>
      <c r="E39" s="374" t="s">
        <v>1475</v>
      </c>
      <c r="F39" s="288" t="str">
        <f t="shared" si="14"/>
        <v xml:space="preserve">SS10100UN3098;SLWHITE;500 </v>
      </c>
      <c r="G39" s="288" t="str">
        <f t="shared" si="15"/>
        <v>UNTREATED</v>
      </c>
      <c r="H39" s="334">
        <v>50050</v>
      </c>
      <c r="I39" s="335">
        <f t="shared" si="16"/>
        <v>154</v>
      </c>
      <c r="J39" s="288" t="str">
        <f t="shared" si="17"/>
        <v>Braskem CP360H</v>
      </c>
      <c r="K39" s="288" t="str">
        <f t="shared" si="18"/>
        <v>J1767766 CORE,131.5"X5.030"X.375"</v>
      </c>
      <c r="L39" s="294">
        <v>24232</v>
      </c>
      <c r="M39" s="288" t="str">
        <f t="shared" si="19"/>
        <v>48" MAX OD</v>
      </c>
      <c r="N39" s="288">
        <f t="shared" si="20"/>
        <v>1</v>
      </c>
      <c r="O39" s="288" t="str">
        <f t="shared" si="21"/>
        <v>J1427223                PKG,47"COMBO,H AND P,3" CENTER</v>
      </c>
      <c r="P39" s="296">
        <f t="shared" si="22"/>
        <v>66.670453317521748</v>
      </c>
      <c r="Q39" s="297">
        <f>1000/10*1000/3098*H39</f>
        <v>1615558.424790187</v>
      </c>
      <c r="R39" s="290" t="s">
        <v>56</v>
      </c>
      <c r="S39" s="336"/>
      <c r="T39" s="259">
        <f t="shared" si="1"/>
        <v>44195.955897435932</v>
      </c>
    </row>
  </sheetData>
  <autoFilter ref="A1:T31" xr:uid="{00000000-0009-0000-0000-000005000000}"/>
  <conditionalFormatting sqref="T2:T39">
    <cfRule type="cellIs" dxfId="17" priority="1" stopIfTrue="1" operator="equal">
      <formula>"ORDER COMPLETE"</formula>
    </cfRule>
    <cfRule type="cellIs" dxfId="16" priority="2" stopIfTrue="1" operator="greaterThan">
      <formula>R2</formula>
    </cfRule>
  </conditionalFormatting>
  <printOptions horizontalCentered="1" gridLines="1"/>
  <pageMargins left="0" right="0" top="0.5" bottom="0.25" header="0" footer="0"/>
  <pageSetup scale="53" orientation="landscape" r:id="rId1"/>
  <headerFooter alignWithMargins="0">
    <oddHeader>&amp;CWAY LINE 5&amp;R&amp;D  &amp;T</oddHeader>
    <oddFooter>&amp;C&amp;P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63"/>
  <sheetViews>
    <sheetView zoomScale="80" zoomScaleNormal="80" workbookViewId="0">
      <pane ySplit="1" topLeftCell="A2" activePane="bottomLeft" state="frozen"/>
      <selection pane="bottomLeft" activeCell="U1" sqref="U1"/>
    </sheetView>
  </sheetViews>
  <sheetFormatPr defaultColWidth="8.85546875" defaultRowHeight="41.25" customHeight="1" x14ac:dyDescent="0.2"/>
  <cols>
    <col min="1" max="1" width="21.5703125" style="5" customWidth="1"/>
    <col min="2" max="2" width="13" style="5" customWidth="1"/>
    <col min="3" max="4" width="17.85546875" style="5" customWidth="1" collapsed="1"/>
    <col min="5" max="5" width="15.5703125" style="5" customWidth="1"/>
    <col min="6" max="6" width="19.42578125" style="5" customWidth="1"/>
    <col min="7" max="7" width="14.42578125" style="5" customWidth="1"/>
    <col min="8" max="8" width="14.140625" style="3" customWidth="1"/>
    <col min="9" max="9" width="11" style="5" customWidth="1"/>
    <col min="10" max="10" width="13.5703125" style="5" customWidth="1"/>
    <col min="11" max="11" width="14.42578125" style="5" customWidth="1"/>
    <col min="12" max="12" width="9.85546875" style="5" customWidth="1"/>
    <col min="13" max="13" width="13.28515625" style="5" customWidth="1"/>
    <col min="14" max="14" width="10.140625" style="5" customWidth="1"/>
    <col min="15" max="15" width="19.42578125" style="5" customWidth="1"/>
    <col min="16" max="16" width="10.42578125" style="5" customWidth="1"/>
    <col min="17" max="17" width="12.85546875" style="5" customWidth="1"/>
    <col min="18" max="18" width="13.5703125" style="5" customWidth="1"/>
    <col min="19" max="19" width="14.42578125" style="5" customWidth="1"/>
    <col min="20" max="20" width="23.85546875" style="5" customWidth="1"/>
    <col min="21" max="21" width="28.140625" style="4" customWidth="1"/>
    <col min="25" max="31" width="8.85546875" style="5"/>
    <col min="32" max="32" width="11.140625" style="5" bestFit="1" customWidth="1"/>
    <col min="33" max="246" width="8.85546875" style="5"/>
    <col min="247" max="247" width="24.5703125" style="5" customWidth="1"/>
    <col min="248" max="248" width="13" style="5" customWidth="1"/>
    <col min="249" max="249" width="20.85546875" style="5" customWidth="1"/>
    <col min="250" max="250" width="16.140625" style="5" customWidth="1"/>
    <col min="251" max="251" width="12.42578125" style="5" customWidth="1"/>
    <col min="252" max="252" width="18" style="5" customWidth="1"/>
    <col min="253" max="253" width="14.42578125" style="5" customWidth="1"/>
    <col min="254" max="254" width="11.85546875" style="5" customWidth="1"/>
    <col min="255" max="255" width="11" style="5" customWidth="1"/>
    <col min="256" max="256" width="13.5703125" style="5" customWidth="1"/>
    <col min="257" max="257" width="15.5703125" style="5" customWidth="1"/>
    <col min="258" max="258" width="9.85546875" style="5" customWidth="1"/>
    <col min="259" max="259" width="12.85546875" style="5" customWidth="1"/>
    <col min="260" max="260" width="10.140625" style="5" customWidth="1"/>
    <col min="261" max="261" width="14.5703125" style="5" customWidth="1"/>
    <col min="262" max="262" width="10.42578125" style="5" customWidth="1"/>
    <col min="263" max="263" width="10.85546875" style="5" customWidth="1"/>
    <col min="264" max="264" width="14.42578125" style="5" customWidth="1"/>
    <col min="265" max="265" width="18.140625" style="5" customWidth="1"/>
    <col min="266" max="266" width="28" style="5" bestFit="1" customWidth="1"/>
    <col min="267" max="267" width="26.85546875" style="5" customWidth="1"/>
    <col min="268" max="268" width="8.85546875" style="5" customWidth="1"/>
    <col min="269" max="269" width="10.140625" style="5" bestFit="1" customWidth="1"/>
    <col min="270" max="502" width="8.85546875" style="5"/>
    <col min="503" max="503" width="24.5703125" style="5" customWidth="1"/>
    <col min="504" max="504" width="13" style="5" customWidth="1"/>
    <col min="505" max="505" width="20.85546875" style="5" customWidth="1"/>
    <col min="506" max="506" width="16.140625" style="5" customWidth="1"/>
    <col min="507" max="507" width="12.42578125" style="5" customWidth="1"/>
    <col min="508" max="508" width="18" style="5" customWidth="1"/>
    <col min="509" max="509" width="14.42578125" style="5" customWidth="1"/>
    <col min="510" max="510" width="11.85546875" style="5" customWidth="1"/>
    <col min="511" max="511" width="11" style="5" customWidth="1"/>
    <col min="512" max="512" width="13.5703125" style="5" customWidth="1"/>
    <col min="513" max="513" width="15.5703125" style="5" customWidth="1"/>
    <col min="514" max="514" width="9.85546875" style="5" customWidth="1"/>
    <col min="515" max="515" width="12.85546875" style="5" customWidth="1"/>
    <col min="516" max="516" width="10.140625" style="5" customWidth="1"/>
    <col min="517" max="517" width="14.5703125" style="5" customWidth="1"/>
    <col min="518" max="518" width="10.42578125" style="5" customWidth="1"/>
    <col min="519" max="519" width="10.85546875" style="5" customWidth="1"/>
    <col min="520" max="520" width="14.42578125" style="5" customWidth="1"/>
    <col min="521" max="521" width="18.140625" style="5" customWidth="1"/>
    <col min="522" max="522" width="28" style="5" bestFit="1" customWidth="1"/>
    <col min="523" max="523" width="26.85546875" style="5" customWidth="1"/>
    <col min="524" max="524" width="8.85546875" style="5" customWidth="1"/>
    <col min="525" max="525" width="10.140625" style="5" bestFit="1" customWidth="1"/>
    <col min="526" max="758" width="8.85546875" style="5"/>
    <col min="759" max="759" width="24.5703125" style="5" customWidth="1"/>
    <col min="760" max="760" width="13" style="5" customWidth="1"/>
    <col min="761" max="761" width="20.85546875" style="5" customWidth="1"/>
    <col min="762" max="762" width="16.140625" style="5" customWidth="1"/>
    <col min="763" max="763" width="12.42578125" style="5" customWidth="1"/>
    <col min="764" max="764" width="18" style="5" customWidth="1"/>
    <col min="765" max="765" width="14.42578125" style="5" customWidth="1"/>
    <col min="766" max="766" width="11.85546875" style="5" customWidth="1"/>
    <col min="767" max="767" width="11" style="5" customWidth="1"/>
    <col min="768" max="768" width="13.5703125" style="5" customWidth="1"/>
    <col min="769" max="769" width="15.5703125" style="5" customWidth="1"/>
    <col min="770" max="770" width="9.85546875" style="5" customWidth="1"/>
    <col min="771" max="771" width="12.85546875" style="5" customWidth="1"/>
    <col min="772" max="772" width="10.140625" style="5" customWidth="1"/>
    <col min="773" max="773" width="14.5703125" style="5" customWidth="1"/>
    <col min="774" max="774" width="10.42578125" style="5" customWidth="1"/>
    <col min="775" max="775" width="10.85546875" style="5" customWidth="1"/>
    <col min="776" max="776" width="14.42578125" style="5" customWidth="1"/>
    <col min="777" max="777" width="18.140625" style="5" customWidth="1"/>
    <col min="778" max="778" width="28" style="5" bestFit="1" customWidth="1"/>
    <col min="779" max="779" width="26.85546875" style="5" customWidth="1"/>
    <col min="780" max="780" width="8.85546875" style="5" customWidth="1"/>
    <col min="781" max="781" width="10.140625" style="5" bestFit="1" customWidth="1"/>
    <col min="782" max="1014" width="8.85546875" style="5"/>
    <col min="1015" max="1015" width="24.5703125" style="5" customWidth="1"/>
    <col min="1016" max="1016" width="13" style="5" customWidth="1"/>
    <col min="1017" max="1017" width="20.85546875" style="5" customWidth="1"/>
    <col min="1018" max="1018" width="16.140625" style="5" customWidth="1"/>
    <col min="1019" max="1019" width="12.42578125" style="5" customWidth="1"/>
    <col min="1020" max="1020" width="18" style="5" customWidth="1"/>
    <col min="1021" max="1021" width="14.42578125" style="5" customWidth="1"/>
    <col min="1022" max="1022" width="11.85546875" style="5" customWidth="1"/>
    <col min="1023" max="1023" width="11" style="5" customWidth="1"/>
    <col min="1024" max="1024" width="13.5703125" style="5" customWidth="1"/>
    <col min="1025" max="1025" width="15.5703125" style="5" customWidth="1"/>
    <col min="1026" max="1026" width="9.85546875" style="5" customWidth="1"/>
    <col min="1027" max="1027" width="12.85546875" style="5" customWidth="1"/>
    <col min="1028" max="1028" width="10.140625" style="5" customWidth="1"/>
    <col min="1029" max="1029" width="14.5703125" style="5" customWidth="1"/>
    <col min="1030" max="1030" width="10.42578125" style="5" customWidth="1"/>
    <col min="1031" max="1031" width="10.85546875" style="5" customWidth="1"/>
    <col min="1032" max="1032" width="14.42578125" style="5" customWidth="1"/>
    <col min="1033" max="1033" width="18.140625" style="5" customWidth="1"/>
    <col min="1034" max="1034" width="28" style="5" bestFit="1" customWidth="1"/>
    <col min="1035" max="1035" width="26.85546875" style="5" customWidth="1"/>
    <col min="1036" max="1036" width="8.85546875" style="5" customWidth="1"/>
    <col min="1037" max="1037" width="10.140625" style="5" bestFit="1" customWidth="1"/>
    <col min="1038" max="1270" width="8.85546875" style="5"/>
    <col min="1271" max="1271" width="24.5703125" style="5" customWidth="1"/>
    <col min="1272" max="1272" width="13" style="5" customWidth="1"/>
    <col min="1273" max="1273" width="20.85546875" style="5" customWidth="1"/>
    <col min="1274" max="1274" width="16.140625" style="5" customWidth="1"/>
    <col min="1275" max="1275" width="12.42578125" style="5" customWidth="1"/>
    <col min="1276" max="1276" width="18" style="5" customWidth="1"/>
    <col min="1277" max="1277" width="14.42578125" style="5" customWidth="1"/>
    <col min="1278" max="1278" width="11.85546875" style="5" customWidth="1"/>
    <col min="1279" max="1279" width="11" style="5" customWidth="1"/>
    <col min="1280" max="1280" width="13.5703125" style="5" customWidth="1"/>
    <col min="1281" max="1281" width="15.5703125" style="5" customWidth="1"/>
    <col min="1282" max="1282" width="9.85546875" style="5" customWidth="1"/>
    <col min="1283" max="1283" width="12.85546875" style="5" customWidth="1"/>
    <col min="1284" max="1284" width="10.140625" style="5" customWidth="1"/>
    <col min="1285" max="1285" width="14.5703125" style="5" customWidth="1"/>
    <col min="1286" max="1286" width="10.42578125" style="5" customWidth="1"/>
    <col min="1287" max="1287" width="10.85546875" style="5" customWidth="1"/>
    <col min="1288" max="1288" width="14.42578125" style="5" customWidth="1"/>
    <col min="1289" max="1289" width="18.140625" style="5" customWidth="1"/>
    <col min="1290" max="1290" width="28" style="5" bestFit="1" customWidth="1"/>
    <col min="1291" max="1291" width="26.85546875" style="5" customWidth="1"/>
    <col min="1292" max="1292" width="8.85546875" style="5" customWidth="1"/>
    <col min="1293" max="1293" width="10.140625" style="5" bestFit="1" customWidth="1"/>
    <col min="1294" max="1526" width="8.85546875" style="5"/>
    <col min="1527" max="1527" width="24.5703125" style="5" customWidth="1"/>
    <col min="1528" max="1528" width="13" style="5" customWidth="1"/>
    <col min="1529" max="1529" width="20.85546875" style="5" customWidth="1"/>
    <col min="1530" max="1530" width="16.140625" style="5" customWidth="1"/>
    <col min="1531" max="1531" width="12.42578125" style="5" customWidth="1"/>
    <col min="1532" max="1532" width="18" style="5" customWidth="1"/>
    <col min="1533" max="1533" width="14.42578125" style="5" customWidth="1"/>
    <col min="1534" max="1534" width="11.85546875" style="5" customWidth="1"/>
    <col min="1535" max="1535" width="11" style="5" customWidth="1"/>
    <col min="1536" max="1536" width="13.5703125" style="5" customWidth="1"/>
    <col min="1537" max="1537" width="15.5703125" style="5" customWidth="1"/>
    <col min="1538" max="1538" width="9.85546875" style="5" customWidth="1"/>
    <col min="1539" max="1539" width="12.85546875" style="5" customWidth="1"/>
    <col min="1540" max="1540" width="10.140625" style="5" customWidth="1"/>
    <col min="1541" max="1541" width="14.5703125" style="5" customWidth="1"/>
    <col min="1542" max="1542" width="10.42578125" style="5" customWidth="1"/>
    <col min="1543" max="1543" width="10.85546875" style="5" customWidth="1"/>
    <col min="1544" max="1544" width="14.42578125" style="5" customWidth="1"/>
    <col min="1545" max="1545" width="18.140625" style="5" customWidth="1"/>
    <col min="1546" max="1546" width="28" style="5" bestFit="1" customWidth="1"/>
    <col min="1547" max="1547" width="26.85546875" style="5" customWidth="1"/>
    <col min="1548" max="1548" width="8.85546875" style="5" customWidth="1"/>
    <col min="1549" max="1549" width="10.140625" style="5" bestFit="1" customWidth="1"/>
    <col min="1550" max="1782" width="8.85546875" style="5"/>
    <col min="1783" max="1783" width="24.5703125" style="5" customWidth="1"/>
    <col min="1784" max="1784" width="13" style="5" customWidth="1"/>
    <col min="1785" max="1785" width="20.85546875" style="5" customWidth="1"/>
    <col min="1786" max="1786" width="16.140625" style="5" customWidth="1"/>
    <col min="1787" max="1787" width="12.42578125" style="5" customWidth="1"/>
    <col min="1788" max="1788" width="18" style="5" customWidth="1"/>
    <col min="1789" max="1789" width="14.42578125" style="5" customWidth="1"/>
    <col min="1790" max="1790" width="11.85546875" style="5" customWidth="1"/>
    <col min="1791" max="1791" width="11" style="5" customWidth="1"/>
    <col min="1792" max="1792" width="13.5703125" style="5" customWidth="1"/>
    <col min="1793" max="1793" width="15.5703125" style="5" customWidth="1"/>
    <col min="1794" max="1794" width="9.85546875" style="5" customWidth="1"/>
    <col min="1795" max="1795" width="12.85546875" style="5" customWidth="1"/>
    <col min="1796" max="1796" width="10.140625" style="5" customWidth="1"/>
    <col min="1797" max="1797" width="14.5703125" style="5" customWidth="1"/>
    <col min="1798" max="1798" width="10.42578125" style="5" customWidth="1"/>
    <col min="1799" max="1799" width="10.85546875" style="5" customWidth="1"/>
    <col min="1800" max="1800" width="14.42578125" style="5" customWidth="1"/>
    <col min="1801" max="1801" width="18.140625" style="5" customWidth="1"/>
    <col min="1802" max="1802" width="28" style="5" bestFit="1" customWidth="1"/>
    <col min="1803" max="1803" width="26.85546875" style="5" customWidth="1"/>
    <col min="1804" max="1804" width="8.85546875" style="5" customWidth="1"/>
    <col min="1805" max="1805" width="10.140625" style="5" bestFit="1" customWidth="1"/>
    <col min="1806" max="2038" width="8.85546875" style="5"/>
    <col min="2039" max="2039" width="24.5703125" style="5" customWidth="1"/>
    <col min="2040" max="2040" width="13" style="5" customWidth="1"/>
    <col min="2041" max="2041" width="20.85546875" style="5" customWidth="1"/>
    <col min="2042" max="2042" width="16.140625" style="5" customWidth="1"/>
    <col min="2043" max="2043" width="12.42578125" style="5" customWidth="1"/>
    <col min="2044" max="2044" width="18" style="5" customWidth="1"/>
    <col min="2045" max="2045" width="14.42578125" style="5" customWidth="1"/>
    <col min="2046" max="2046" width="11.85546875" style="5" customWidth="1"/>
    <col min="2047" max="2047" width="11" style="5" customWidth="1"/>
    <col min="2048" max="2048" width="13.5703125" style="5" customWidth="1"/>
    <col min="2049" max="2049" width="15.5703125" style="5" customWidth="1"/>
    <col min="2050" max="2050" width="9.85546875" style="5" customWidth="1"/>
    <col min="2051" max="2051" width="12.85546875" style="5" customWidth="1"/>
    <col min="2052" max="2052" width="10.140625" style="5" customWidth="1"/>
    <col min="2053" max="2053" width="14.5703125" style="5" customWidth="1"/>
    <col min="2054" max="2054" width="10.42578125" style="5" customWidth="1"/>
    <col min="2055" max="2055" width="10.85546875" style="5" customWidth="1"/>
    <col min="2056" max="2056" width="14.42578125" style="5" customWidth="1"/>
    <col min="2057" max="2057" width="18.140625" style="5" customWidth="1"/>
    <col min="2058" max="2058" width="28" style="5" bestFit="1" customWidth="1"/>
    <col min="2059" max="2059" width="26.85546875" style="5" customWidth="1"/>
    <col min="2060" max="2060" width="8.85546875" style="5" customWidth="1"/>
    <col min="2061" max="2061" width="10.140625" style="5" bestFit="1" customWidth="1"/>
    <col min="2062" max="2294" width="8.85546875" style="5"/>
    <col min="2295" max="2295" width="24.5703125" style="5" customWidth="1"/>
    <col min="2296" max="2296" width="13" style="5" customWidth="1"/>
    <col min="2297" max="2297" width="20.85546875" style="5" customWidth="1"/>
    <col min="2298" max="2298" width="16.140625" style="5" customWidth="1"/>
    <col min="2299" max="2299" width="12.42578125" style="5" customWidth="1"/>
    <col min="2300" max="2300" width="18" style="5" customWidth="1"/>
    <col min="2301" max="2301" width="14.42578125" style="5" customWidth="1"/>
    <col min="2302" max="2302" width="11.85546875" style="5" customWidth="1"/>
    <col min="2303" max="2303" width="11" style="5" customWidth="1"/>
    <col min="2304" max="2304" width="13.5703125" style="5" customWidth="1"/>
    <col min="2305" max="2305" width="15.5703125" style="5" customWidth="1"/>
    <col min="2306" max="2306" width="9.85546875" style="5" customWidth="1"/>
    <col min="2307" max="2307" width="12.85546875" style="5" customWidth="1"/>
    <col min="2308" max="2308" width="10.140625" style="5" customWidth="1"/>
    <col min="2309" max="2309" width="14.5703125" style="5" customWidth="1"/>
    <col min="2310" max="2310" width="10.42578125" style="5" customWidth="1"/>
    <col min="2311" max="2311" width="10.85546875" style="5" customWidth="1"/>
    <col min="2312" max="2312" width="14.42578125" style="5" customWidth="1"/>
    <col min="2313" max="2313" width="18.140625" style="5" customWidth="1"/>
    <col min="2314" max="2314" width="28" style="5" bestFit="1" customWidth="1"/>
    <col min="2315" max="2315" width="26.85546875" style="5" customWidth="1"/>
    <col min="2316" max="2316" width="8.85546875" style="5" customWidth="1"/>
    <col min="2317" max="2317" width="10.140625" style="5" bestFit="1" customWidth="1"/>
    <col min="2318" max="2550" width="8.85546875" style="5"/>
    <col min="2551" max="2551" width="24.5703125" style="5" customWidth="1"/>
    <col min="2552" max="2552" width="13" style="5" customWidth="1"/>
    <col min="2553" max="2553" width="20.85546875" style="5" customWidth="1"/>
    <col min="2554" max="2554" width="16.140625" style="5" customWidth="1"/>
    <col min="2555" max="2555" width="12.42578125" style="5" customWidth="1"/>
    <col min="2556" max="2556" width="18" style="5" customWidth="1"/>
    <col min="2557" max="2557" width="14.42578125" style="5" customWidth="1"/>
    <col min="2558" max="2558" width="11.85546875" style="5" customWidth="1"/>
    <col min="2559" max="2559" width="11" style="5" customWidth="1"/>
    <col min="2560" max="2560" width="13.5703125" style="5" customWidth="1"/>
    <col min="2561" max="2561" width="15.5703125" style="5" customWidth="1"/>
    <col min="2562" max="2562" width="9.85546875" style="5" customWidth="1"/>
    <col min="2563" max="2563" width="12.85546875" style="5" customWidth="1"/>
    <col min="2564" max="2564" width="10.140625" style="5" customWidth="1"/>
    <col min="2565" max="2565" width="14.5703125" style="5" customWidth="1"/>
    <col min="2566" max="2566" width="10.42578125" style="5" customWidth="1"/>
    <col min="2567" max="2567" width="10.85546875" style="5" customWidth="1"/>
    <col min="2568" max="2568" width="14.42578125" style="5" customWidth="1"/>
    <col min="2569" max="2569" width="18.140625" style="5" customWidth="1"/>
    <col min="2570" max="2570" width="28" style="5" bestFit="1" customWidth="1"/>
    <col min="2571" max="2571" width="26.85546875" style="5" customWidth="1"/>
    <col min="2572" max="2572" width="8.85546875" style="5" customWidth="1"/>
    <col min="2573" max="2573" width="10.140625" style="5" bestFit="1" customWidth="1"/>
    <col min="2574" max="2806" width="8.85546875" style="5"/>
    <col min="2807" max="2807" width="24.5703125" style="5" customWidth="1"/>
    <col min="2808" max="2808" width="13" style="5" customWidth="1"/>
    <col min="2809" max="2809" width="20.85546875" style="5" customWidth="1"/>
    <col min="2810" max="2810" width="16.140625" style="5" customWidth="1"/>
    <col min="2811" max="2811" width="12.42578125" style="5" customWidth="1"/>
    <col min="2812" max="2812" width="18" style="5" customWidth="1"/>
    <col min="2813" max="2813" width="14.42578125" style="5" customWidth="1"/>
    <col min="2814" max="2814" width="11.85546875" style="5" customWidth="1"/>
    <col min="2815" max="2815" width="11" style="5" customWidth="1"/>
    <col min="2816" max="2816" width="13.5703125" style="5" customWidth="1"/>
    <col min="2817" max="2817" width="15.5703125" style="5" customWidth="1"/>
    <col min="2818" max="2818" width="9.85546875" style="5" customWidth="1"/>
    <col min="2819" max="2819" width="12.85546875" style="5" customWidth="1"/>
    <col min="2820" max="2820" width="10.140625" style="5" customWidth="1"/>
    <col min="2821" max="2821" width="14.5703125" style="5" customWidth="1"/>
    <col min="2822" max="2822" width="10.42578125" style="5" customWidth="1"/>
    <col min="2823" max="2823" width="10.85546875" style="5" customWidth="1"/>
    <col min="2824" max="2824" width="14.42578125" style="5" customWidth="1"/>
    <col min="2825" max="2825" width="18.140625" style="5" customWidth="1"/>
    <col min="2826" max="2826" width="28" style="5" bestFit="1" customWidth="1"/>
    <col min="2827" max="2827" width="26.85546875" style="5" customWidth="1"/>
    <col min="2828" max="2828" width="8.85546875" style="5" customWidth="1"/>
    <col min="2829" max="2829" width="10.140625" style="5" bestFit="1" customWidth="1"/>
    <col min="2830" max="3062" width="8.85546875" style="5"/>
    <col min="3063" max="3063" width="24.5703125" style="5" customWidth="1"/>
    <col min="3064" max="3064" width="13" style="5" customWidth="1"/>
    <col min="3065" max="3065" width="20.85546875" style="5" customWidth="1"/>
    <col min="3066" max="3066" width="16.140625" style="5" customWidth="1"/>
    <col min="3067" max="3067" width="12.42578125" style="5" customWidth="1"/>
    <col min="3068" max="3068" width="18" style="5" customWidth="1"/>
    <col min="3069" max="3069" width="14.42578125" style="5" customWidth="1"/>
    <col min="3070" max="3070" width="11.85546875" style="5" customWidth="1"/>
    <col min="3071" max="3071" width="11" style="5" customWidth="1"/>
    <col min="3072" max="3072" width="13.5703125" style="5" customWidth="1"/>
    <col min="3073" max="3073" width="15.5703125" style="5" customWidth="1"/>
    <col min="3074" max="3074" width="9.85546875" style="5" customWidth="1"/>
    <col min="3075" max="3075" width="12.85546875" style="5" customWidth="1"/>
    <col min="3076" max="3076" width="10.140625" style="5" customWidth="1"/>
    <col min="3077" max="3077" width="14.5703125" style="5" customWidth="1"/>
    <col min="3078" max="3078" width="10.42578125" style="5" customWidth="1"/>
    <col min="3079" max="3079" width="10.85546875" style="5" customWidth="1"/>
    <col min="3080" max="3080" width="14.42578125" style="5" customWidth="1"/>
    <col min="3081" max="3081" width="18.140625" style="5" customWidth="1"/>
    <col min="3082" max="3082" width="28" style="5" bestFit="1" customWidth="1"/>
    <col min="3083" max="3083" width="26.85546875" style="5" customWidth="1"/>
    <col min="3084" max="3084" width="8.85546875" style="5" customWidth="1"/>
    <col min="3085" max="3085" width="10.140625" style="5" bestFit="1" customWidth="1"/>
    <col min="3086" max="3318" width="8.85546875" style="5"/>
    <col min="3319" max="3319" width="24.5703125" style="5" customWidth="1"/>
    <col min="3320" max="3320" width="13" style="5" customWidth="1"/>
    <col min="3321" max="3321" width="20.85546875" style="5" customWidth="1"/>
    <col min="3322" max="3322" width="16.140625" style="5" customWidth="1"/>
    <col min="3323" max="3323" width="12.42578125" style="5" customWidth="1"/>
    <col min="3324" max="3324" width="18" style="5" customWidth="1"/>
    <col min="3325" max="3325" width="14.42578125" style="5" customWidth="1"/>
    <col min="3326" max="3326" width="11.85546875" style="5" customWidth="1"/>
    <col min="3327" max="3327" width="11" style="5" customWidth="1"/>
    <col min="3328" max="3328" width="13.5703125" style="5" customWidth="1"/>
    <col min="3329" max="3329" width="15.5703125" style="5" customWidth="1"/>
    <col min="3330" max="3330" width="9.85546875" style="5" customWidth="1"/>
    <col min="3331" max="3331" width="12.85546875" style="5" customWidth="1"/>
    <col min="3332" max="3332" width="10.140625" style="5" customWidth="1"/>
    <col min="3333" max="3333" width="14.5703125" style="5" customWidth="1"/>
    <col min="3334" max="3334" width="10.42578125" style="5" customWidth="1"/>
    <col min="3335" max="3335" width="10.85546875" style="5" customWidth="1"/>
    <col min="3336" max="3336" width="14.42578125" style="5" customWidth="1"/>
    <col min="3337" max="3337" width="18.140625" style="5" customWidth="1"/>
    <col min="3338" max="3338" width="28" style="5" bestFit="1" customWidth="1"/>
    <col min="3339" max="3339" width="26.85546875" style="5" customWidth="1"/>
    <col min="3340" max="3340" width="8.85546875" style="5" customWidth="1"/>
    <col min="3341" max="3341" width="10.140625" style="5" bestFit="1" customWidth="1"/>
    <col min="3342" max="3574" width="8.85546875" style="5"/>
    <col min="3575" max="3575" width="24.5703125" style="5" customWidth="1"/>
    <col min="3576" max="3576" width="13" style="5" customWidth="1"/>
    <col min="3577" max="3577" width="20.85546875" style="5" customWidth="1"/>
    <col min="3578" max="3578" width="16.140625" style="5" customWidth="1"/>
    <col min="3579" max="3579" width="12.42578125" style="5" customWidth="1"/>
    <col min="3580" max="3580" width="18" style="5" customWidth="1"/>
    <col min="3581" max="3581" width="14.42578125" style="5" customWidth="1"/>
    <col min="3582" max="3582" width="11.85546875" style="5" customWidth="1"/>
    <col min="3583" max="3583" width="11" style="5" customWidth="1"/>
    <col min="3584" max="3584" width="13.5703125" style="5" customWidth="1"/>
    <col min="3585" max="3585" width="15.5703125" style="5" customWidth="1"/>
    <col min="3586" max="3586" width="9.85546875" style="5" customWidth="1"/>
    <col min="3587" max="3587" width="12.85546875" style="5" customWidth="1"/>
    <col min="3588" max="3588" width="10.140625" style="5" customWidth="1"/>
    <col min="3589" max="3589" width="14.5703125" style="5" customWidth="1"/>
    <col min="3590" max="3590" width="10.42578125" style="5" customWidth="1"/>
    <col min="3591" max="3591" width="10.85546875" style="5" customWidth="1"/>
    <col min="3592" max="3592" width="14.42578125" style="5" customWidth="1"/>
    <col min="3593" max="3593" width="18.140625" style="5" customWidth="1"/>
    <col min="3594" max="3594" width="28" style="5" bestFit="1" customWidth="1"/>
    <col min="3595" max="3595" width="26.85546875" style="5" customWidth="1"/>
    <col min="3596" max="3596" width="8.85546875" style="5" customWidth="1"/>
    <col min="3597" max="3597" width="10.140625" style="5" bestFit="1" customWidth="1"/>
    <col min="3598" max="3830" width="8.85546875" style="5"/>
    <col min="3831" max="3831" width="24.5703125" style="5" customWidth="1"/>
    <col min="3832" max="3832" width="13" style="5" customWidth="1"/>
    <col min="3833" max="3833" width="20.85546875" style="5" customWidth="1"/>
    <col min="3834" max="3834" width="16.140625" style="5" customWidth="1"/>
    <col min="3835" max="3835" width="12.42578125" style="5" customWidth="1"/>
    <col min="3836" max="3836" width="18" style="5" customWidth="1"/>
    <col min="3837" max="3837" width="14.42578125" style="5" customWidth="1"/>
    <col min="3838" max="3838" width="11.85546875" style="5" customWidth="1"/>
    <col min="3839" max="3839" width="11" style="5" customWidth="1"/>
    <col min="3840" max="3840" width="13.5703125" style="5" customWidth="1"/>
    <col min="3841" max="3841" width="15.5703125" style="5" customWidth="1"/>
    <col min="3842" max="3842" width="9.85546875" style="5" customWidth="1"/>
    <col min="3843" max="3843" width="12.85546875" style="5" customWidth="1"/>
    <col min="3844" max="3844" width="10.140625" style="5" customWidth="1"/>
    <col min="3845" max="3845" width="14.5703125" style="5" customWidth="1"/>
    <col min="3846" max="3846" width="10.42578125" style="5" customWidth="1"/>
    <col min="3847" max="3847" width="10.85546875" style="5" customWidth="1"/>
    <col min="3848" max="3848" width="14.42578125" style="5" customWidth="1"/>
    <col min="3849" max="3849" width="18.140625" style="5" customWidth="1"/>
    <col min="3850" max="3850" width="28" style="5" bestFit="1" customWidth="1"/>
    <col min="3851" max="3851" width="26.85546875" style="5" customWidth="1"/>
    <col min="3852" max="3852" width="8.85546875" style="5" customWidth="1"/>
    <col min="3853" max="3853" width="10.140625" style="5" bestFit="1" customWidth="1"/>
    <col min="3854" max="4086" width="8.85546875" style="5"/>
    <col min="4087" max="4087" width="24.5703125" style="5" customWidth="1"/>
    <col min="4088" max="4088" width="13" style="5" customWidth="1"/>
    <col min="4089" max="4089" width="20.85546875" style="5" customWidth="1"/>
    <col min="4090" max="4090" width="16.140625" style="5" customWidth="1"/>
    <col min="4091" max="4091" width="12.42578125" style="5" customWidth="1"/>
    <col min="4092" max="4092" width="18" style="5" customWidth="1"/>
    <col min="4093" max="4093" width="14.42578125" style="5" customWidth="1"/>
    <col min="4094" max="4094" width="11.85546875" style="5" customWidth="1"/>
    <col min="4095" max="4095" width="11" style="5" customWidth="1"/>
    <col min="4096" max="4096" width="13.5703125" style="5" customWidth="1"/>
    <col min="4097" max="4097" width="15.5703125" style="5" customWidth="1"/>
    <col min="4098" max="4098" width="9.85546875" style="5" customWidth="1"/>
    <col min="4099" max="4099" width="12.85546875" style="5" customWidth="1"/>
    <col min="4100" max="4100" width="10.140625" style="5" customWidth="1"/>
    <col min="4101" max="4101" width="14.5703125" style="5" customWidth="1"/>
    <col min="4102" max="4102" width="10.42578125" style="5" customWidth="1"/>
    <col min="4103" max="4103" width="10.85546875" style="5" customWidth="1"/>
    <col min="4104" max="4104" width="14.42578125" style="5" customWidth="1"/>
    <col min="4105" max="4105" width="18.140625" style="5" customWidth="1"/>
    <col min="4106" max="4106" width="28" style="5" bestFit="1" customWidth="1"/>
    <col min="4107" max="4107" width="26.85546875" style="5" customWidth="1"/>
    <col min="4108" max="4108" width="8.85546875" style="5" customWidth="1"/>
    <col min="4109" max="4109" width="10.140625" style="5" bestFit="1" customWidth="1"/>
    <col min="4110" max="4342" width="8.85546875" style="5"/>
    <col min="4343" max="4343" width="24.5703125" style="5" customWidth="1"/>
    <col min="4344" max="4344" width="13" style="5" customWidth="1"/>
    <col min="4345" max="4345" width="20.85546875" style="5" customWidth="1"/>
    <col min="4346" max="4346" width="16.140625" style="5" customWidth="1"/>
    <col min="4347" max="4347" width="12.42578125" style="5" customWidth="1"/>
    <col min="4348" max="4348" width="18" style="5" customWidth="1"/>
    <col min="4349" max="4349" width="14.42578125" style="5" customWidth="1"/>
    <col min="4350" max="4350" width="11.85546875" style="5" customWidth="1"/>
    <col min="4351" max="4351" width="11" style="5" customWidth="1"/>
    <col min="4352" max="4352" width="13.5703125" style="5" customWidth="1"/>
    <col min="4353" max="4353" width="15.5703125" style="5" customWidth="1"/>
    <col min="4354" max="4354" width="9.85546875" style="5" customWidth="1"/>
    <col min="4355" max="4355" width="12.85546875" style="5" customWidth="1"/>
    <col min="4356" max="4356" width="10.140625" style="5" customWidth="1"/>
    <col min="4357" max="4357" width="14.5703125" style="5" customWidth="1"/>
    <col min="4358" max="4358" width="10.42578125" style="5" customWidth="1"/>
    <col min="4359" max="4359" width="10.85546875" style="5" customWidth="1"/>
    <col min="4360" max="4360" width="14.42578125" style="5" customWidth="1"/>
    <col min="4361" max="4361" width="18.140625" style="5" customWidth="1"/>
    <col min="4362" max="4362" width="28" style="5" bestFit="1" customWidth="1"/>
    <col min="4363" max="4363" width="26.85546875" style="5" customWidth="1"/>
    <col min="4364" max="4364" width="8.85546875" style="5" customWidth="1"/>
    <col min="4365" max="4365" width="10.140625" style="5" bestFit="1" customWidth="1"/>
    <col min="4366" max="4598" width="8.85546875" style="5"/>
    <col min="4599" max="4599" width="24.5703125" style="5" customWidth="1"/>
    <col min="4600" max="4600" width="13" style="5" customWidth="1"/>
    <col min="4601" max="4601" width="20.85546875" style="5" customWidth="1"/>
    <col min="4602" max="4602" width="16.140625" style="5" customWidth="1"/>
    <col min="4603" max="4603" width="12.42578125" style="5" customWidth="1"/>
    <col min="4604" max="4604" width="18" style="5" customWidth="1"/>
    <col min="4605" max="4605" width="14.42578125" style="5" customWidth="1"/>
    <col min="4606" max="4606" width="11.85546875" style="5" customWidth="1"/>
    <col min="4607" max="4607" width="11" style="5" customWidth="1"/>
    <col min="4608" max="4608" width="13.5703125" style="5" customWidth="1"/>
    <col min="4609" max="4609" width="15.5703125" style="5" customWidth="1"/>
    <col min="4610" max="4610" width="9.85546875" style="5" customWidth="1"/>
    <col min="4611" max="4611" width="12.85546875" style="5" customWidth="1"/>
    <col min="4612" max="4612" width="10.140625" style="5" customWidth="1"/>
    <col min="4613" max="4613" width="14.5703125" style="5" customWidth="1"/>
    <col min="4614" max="4614" width="10.42578125" style="5" customWidth="1"/>
    <col min="4615" max="4615" width="10.85546875" style="5" customWidth="1"/>
    <col min="4616" max="4616" width="14.42578125" style="5" customWidth="1"/>
    <col min="4617" max="4617" width="18.140625" style="5" customWidth="1"/>
    <col min="4618" max="4618" width="28" style="5" bestFit="1" customWidth="1"/>
    <col min="4619" max="4619" width="26.85546875" style="5" customWidth="1"/>
    <col min="4620" max="4620" width="8.85546875" style="5" customWidth="1"/>
    <col min="4621" max="4621" width="10.140625" style="5" bestFit="1" customWidth="1"/>
    <col min="4622" max="4854" width="8.85546875" style="5"/>
    <col min="4855" max="4855" width="24.5703125" style="5" customWidth="1"/>
    <col min="4856" max="4856" width="13" style="5" customWidth="1"/>
    <col min="4857" max="4857" width="20.85546875" style="5" customWidth="1"/>
    <col min="4858" max="4858" width="16.140625" style="5" customWidth="1"/>
    <col min="4859" max="4859" width="12.42578125" style="5" customWidth="1"/>
    <col min="4860" max="4860" width="18" style="5" customWidth="1"/>
    <col min="4861" max="4861" width="14.42578125" style="5" customWidth="1"/>
    <col min="4862" max="4862" width="11.85546875" style="5" customWidth="1"/>
    <col min="4863" max="4863" width="11" style="5" customWidth="1"/>
    <col min="4864" max="4864" width="13.5703125" style="5" customWidth="1"/>
    <col min="4865" max="4865" width="15.5703125" style="5" customWidth="1"/>
    <col min="4866" max="4866" width="9.85546875" style="5" customWidth="1"/>
    <col min="4867" max="4867" width="12.85546875" style="5" customWidth="1"/>
    <col min="4868" max="4868" width="10.140625" style="5" customWidth="1"/>
    <col min="4869" max="4869" width="14.5703125" style="5" customWidth="1"/>
    <col min="4870" max="4870" width="10.42578125" style="5" customWidth="1"/>
    <col min="4871" max="4871" width="10.85546875" style="5" customWidth="1"/>
    <col min="4872" max="4872" width="14.42578125" style="5" customWidth="1"/>
    <col min="4873" max="4873" width="18.140625" style="5" customWidth="1"/>
    <col min="4874" max="4874" width="28" style="5" bestFit="1" customWidth="1"/>
    <col min="4875" max="4875" width="26.85546875" style="5" customWidth="1"/>
    <col min="4876" max="4876" width="8.85546875" style="5" customWidth="1"/>
    <col min="4877" max="4877" width="10.140625" style="5" bestFit="1" customWidth="1"/>
    <col min="4878" max="5110" width="8.85546875" style="5"/>
    <col min="5111" max="5111" width="24.5703125" style="5" customWidth="1"/>
    <col min="5112" max="5112" width="13" style="5" customWidth="1"/>
    <col min="5113" max="5113" width="20.85546875" style="5" customWidth="1"/>
    <col min="5114" max="5114" width="16.140625" style="5" customWidth="1"/>
    <col min="5115" max="5115" width="12.42578125" style="5" customWidth="1"/>
    <col min="5116" max="5116" width="18" style="5" customWidth="1"/>
    <col min="5117" max="5117" width="14.42578125" style="5" customWidth="1"/>
    <col min="5118" max="5118" width="11.85546875" style="5" customWidth="1"/>
    <col min="5119" max="5119" width="11" style="5" customWidth="1"/>
    <col min="5120" max="5120" width="13.5703125" style="5" customWidth="1"/>
    <col min="5121" max="5121" width="15.5703125" style="5" customWidth="1"/>
    <col min="5122" max="5122" width="9.85546875" style="5" customWidth="1"/>
    <col min="5123" max="5123" width="12.85546875" style="5" customWidth="1"/>
    <col min="5124" max="5124" width="10.140625" style="5" customWidth="1"/>
    <col min="5125" max="5125" width="14.5703125" style="5" customWidth="1"/>
    <col min="5126" max="5126" width="10.42578125" style="5" customWidth="1"/>
    <col min="5127" max="5127" width="10.85546875" style="5" customWidth="1"/>
    <col min="5128" max="5128" width="14.42578125" style="5" customWidth="1"/>
    <col min="5129" max="5129" width="18.140625" style="5" customWidth="1"/>
    <col min="5130" max="5130" width="28" style="5" bestFit="1" customWidth="1"/>
    <col min="5131" max="5131" width="26.85546875" style="5" customWidth="1"/>
    <col min="5132" max="5132" width="8.85546875" style="5" customWidth="1"/>
    <col min="5133" max="5133" width="10.140625" style="5" bestFit="1" customWidth="1"/>
    <col min="5134" max="5366" width="8.85546875" style="5"/>
    <col min="5367" max="5367" width="24.5703125" style="5" customWidth="1"/>
    <col min="5368" max="5368" width="13" style="5" customWidth="1"/>
    <col min="5369" max="5369" width="20.85546875" style="5" customWidth="1"/>
    <col min="5370" max="5370" width="16.140625" style="5" customWidth="1"/>
    <col min="5371" max="5371" width="12.42578125" style="5" customWidth="1"/>
    <col min="5372" max="5372" width="18" style="5" customWidth="1"/>
    <col min="5373" max="5373" width="14.42578125" style="5" customWidth="1"/>
    <col min="5374" max="5374" width="11.85546875" style="5" customWidth="1"/>
    <col min="5375" max="5375" width="11" style="5" customWidth="1"/>
    <col min="5376" max="5376" width="13.5703125" style="5" customWidth="1"/>
    <col min="5377" max="5377" width="15.5703125" style="5" customWidth="1"/>
    <col min="5378" max="5378" width="9.85546875" style="5" customWidth="1"/>
    <col min="5379" max="5379" width="12.85546875" style="5" customWidth="1"/>
    <col min="5380" max="5380" width="10.140625" style="5" customWidth="1"/>
    <col min="5381" max="5381" width="14.5703125" style="5" customWidth="1"/>
    <col min="5382" max="5382" width="10.42578125" style="5" customWidth="1"/>
    <col min="5383" max="5383" width="10.85546875" style="5" customWidth="1"/>
    <col min="5384" max="5384" width="14.42578125" style="5" customWidth="1"/>
    <col min="5385" max="5385" width="18.140625" style="5" customWidth="1"/>
    <col min="5386" max="5386" width="28" style="5" bestFit="1" customWidth="1"/>
    <col min="5387" max="5387" width="26.85546875" style="5" customWidth="1"/>
    <col min="5388" max="5388" width="8.85546875" style="5" customWidth="1"/>
    <col min="5389" max="5389" width="10.140625" style="5" bestFit="1" customWidth="1"/>
    <col min="5390" max="5622" width="8.85546875" style="5"/>
    <col min="5623" max="5623" width="24.5703125" style="5" customWidth="1"/>
    <col min="5624" max="5624" width="13" style="5" customWidth="1"/>
    <col min="5625" max="5625" width="20.85546875" style="5" customWidth="1"/>
    <col min="5626" max="5626" width="16.140625" style="5" customWidth="1"/>
    <col min="5627" max="5627" width="12.42578125" style="5" customWidth="1"/>
    <col min="5628" max="5628" width="18" style="5" customWidth="1"/>
    <col min="5629" max="5629" width="14.42578125" style="5" customWidth="1"/>
    <col min="5630" max="5630" width="11.85546875" style="5" customWidth="1"/>
    <col min="5631" max="5631" width="11" style="5" customWidth="1"/>
    <col min="5632" max="5632" width="13.5703125" style="5" customWidth="1"/>
    <col min="5633" max="5633" width="15.5703125" style="5" customWidth="1"/>
    <col min="5634" max="5634" width="9.85546875" style="5" customWidth="1"/>
    <col min="5635" max="5635" width="12.85546875" style="5" customWidth="1"/>
    <col min="5636" max="5636" width="10.140625" style="5" customWidth="1"/>
    <col min="5637" max="5637" width="14.5703125" style="5" customWidth="1"/>
    <col min="5638" max="5638" width="10.42578125" style="5" customWidth="1"/>
    <col min="5639" max="5639" width="10.85546875" style="5" customWidth="1"/>
    <col min="5640" max="5640" width="14.42578125" style="5" customWidth="1"/>
    <col min="5641" max="5641" width="18.140625" style="5" customWidth="1"/>
    <col min="5642" max="5642" width="28" style="5" bestFit="1" customWidth="1"/>
    <col min="5643" max="5643" width="26.85546875" style="5" customWidth="1"/>
    <col min="5644" max="5644" width="8.85546875" style="5" customWidth="1"/>
    <col min="5645" max="5645" width="10.140625" style="5" bestFit="1" customWidth="1"/>
    <col min="5646" max="5878" width="8.85546875" style="5"/>
    <col min="5879" max="5879" width="24.5703125" style="5" customWidth="1"/>
    <col min="5880" max="5880" width="13" style="5" customWidth="1"/>
    <col min="5881" max="5881" width="20.85546875" style="5" customWidth="1"/>
    <col min="5882" max="5882" width="16.140625" style="5" customWidth="1"/>
    <col min="5883" max="5883" width="12.42578125" style="5" customWidth="1"/>
    <col min="5884" max="5884" width="18" style="5" customWidth="1"/>
    <col min="5885" max="5885" width="14.42578125" style="5" customWidth="1"/>
    <col min="5886" max="5886" width="11.85546875" style="5" customWidth="1"/>
    <col min="5887" max="5887" width="11" style="5" customWidth="1"/>
    <col min="5888" max="5888" width="13.5703125" style="5" customWidth="1"/>
    <col min="5889" max="5889" width="15.5703125" style="5" customWidth="1"/>
    <col min="5890" max="5890" width="9.85546875" style="5" customWidth="1"/>
    <col min="5891" max="5891" width="12.85546875" style="5" customWidth="1"/>
    <col min="5892" max="5892" width="10.140625" style="5" customWidth="1"/>
    <col min="5893" max="5893" width="14.5703125" style="5" customWidth="1"/>
    <col min="5894" max="5894" width="10.42578125" style="5" customWidth="1"/>
    <col min="5895" max="5895" width="10.85546875" style="5" customWidth="1"/>
    <col min="5896" max="5896" width="14.42578125" style="5" customWidth="1"/>
    <col min="5897" max="5897" width="18.140625" style="5" customWidth="1"/>
    <col min="5898" max="5898" width="28" style="5" bestFit="1" customWidth="1"/>
    <col min="5899" max="5899" width="26.85546875" style="5" customWidth="1"/>
    <col min="5900" max="5900" width="8.85546875" style="5" customWidth="1"/>
    <col min="5901" max="5901" width="10.140625" style="5" bestFit="1" customWidth="1"/>
    <col min="5902" max="6134" width="8.85546875" style="5"/>
    <col min="6135" max="6135" width="24.5703125" style="5" customWidth="1"/>
    <col min="6136" max="6136" width="13" style="5" customWidth="1"/>
    <col min="6137" max="6137" width="20.85546875" style="5" customWidth="1"/>
    <col min="6138" max="6138" width="16.140625" style="5" customWidth="1"/>
    <col min="6139" max="6139" width="12.42578125" style="5" customWidth="1"/>
    <col min="6140" max="6140" width="18" style="5" customWidth="1"/>
    <col min="6141" max="6141" width="14.42578125" style="5" customWidth="1"/>
    <col min="6142" max="6142" width="11.85546875" style="5" customWidth="1"/>
    <col min="6143" max="6143" width="11" style="5" customWidth="1"/>
    <col min="6144" max="6144" width="13.5703125" style="5" customWidth="1"/>
    <col min="6145" max="6145" width="15.5703125" style="5" customWidth="1"/>
    <col min="6146" max="6146" width="9.85546875" style="5" customWidth="1"/>
    <col min="6147" max="6147" width="12.85546875" style="5" customWidth="1"/>
    <col min="6148" max="6148" width="10.140625" style="5" customWidth="1"/>
    <col min="6149" max="6149" width="14.5703125" style="5" customWidth="1"/>
    <col min="6150" max="6150" width="10.42578125" style="5" customWidth="1"/>
    <col min="6151" max="6151" width="10.85546875" style="5" customWidth="1"/>
    <col min="6152" max="6152" width="14.42578125" style="5" customWidth="1"/>
    <col min="6153" max="6153" width="18.140625" style="5" customWidth="1"/>
    <col min="6154" max="6154" width="28" style="5" bestFit="1" customWidth="1"/>
    <col min="6155" max="6155" width="26.85546875" style="5" customWidth="1"/>
    <col min="6156" max="6156" width="8.85546875" style="5" customWidth="1"/>
    <col min="6157" max="6157" width="10.140625" style="5" bestFit="1" customWidth="1"/>
    <col min="6158" max="6390" width="8.85546875" style="5"/>
    <col min="6391" max="6391" width="24.5703125" style="5" customWidth="1"/>
    <col min="6392" max="6392" width="13" style="5" customWidth="1"/>
    <col min="6393" max="6393" width="20.85546875" style="5" customWidth="1"/>
    <col min="6394" max="6394" width="16.140625" style="5" customWidth="1"/>
    <col min="6395" max="6395" width="12.42578125" style="5" customWidth="1"/>
    <col min="6396" max="6396" width="18" style="5" customWidth="1"/>
    <col min="6397" max="6397" width="14.42578125" style="5" customWidth="1"/>
    <col min="6398" max="6398" width="11.85546875" style="5" customWidth="1"/>
    <col min="6399" max="6399" width="11" style="5" customWidth="1"/>
    <col min="6400" max="6400" width="13.5703125" style="5" customWidth="1"/>
    <col min="6401" max="6401" width="15.5703125" style="5" customWidth="1"/>
    <col min="6402" max="6402" width="9.85546875" style="5" customWidth="1"/>
    <col min="6403" max="6403" width="12.85546875" style="5" customWidth="1"/>
    <col min="6404" max="6404" width="10.140625" style="5" customWidth="1"/>
    <col min="6405" max="6405" width="14.5703125" style="5" customWidth="1"/>
    <col min="6406" max="6406" width="10.42578125" style="5" customWidth="1"/>
    <col min="6407" max="6407" width="10.85546875" style="5" customWidth="1"/>
    <col min="6408" max="6408" width="14.42578125" style="5" customWidth="1"/>
    <col min="6409" max="6409" width="18.140625" style="5" customWidth="1"/>
    <col min="6410" max="6410" width="28" style="5" bestFit="1" customWidth="1"/>
    <col min="6411" max="6411" width="26.85546875" style="5" customWidth="1"/>
    <col min="6412" max="6412" width="8.85546875" style="5" customWidth="1"/>
    <col min="6413" max="6413" width="10.140625" style="5" bestFit="1" customWidth="1"/>
    <col min="6414" max="6646" width="8.85546875" style="5"/>
    <col min="6647" max="6647" width="24.5703125" style="5" customWidth="1"/>
    <col min="6648" max="6648" width="13" style="5" customWidth="1"/>
    <col min="6649" max="6649" width="20.85546875" style="5" customWidth="1"/>
    <col min="6650" max="6650" width="16.140625" style="5" customWidth="1"/>
    <col min="6651" max="6651" width="12.42578125" style="5" customWidth="1"/>
    <col min="6652" max="6652" width="18" style="5" customWidth="1"/>
    <col min="6653" max="6653" width="14.42578125" style="5" customWidth="1"/>
    <col min="6654" max="6654" width="11.85546875" style="5" customWidth="1"/>
    <col min="6655" max="6655" width="11" style="5" customWidth="1"/>
    <col min="6656" max="6656" width="13.5703125" style="5" customWidth="1"/>
    <col min="6657" max="6657" width="15.5703125" style="5" customWidth="1"/>
    <col min="6658" max="6658" width="9.85546875" style="5" customWidth="1"/>
    <col min="6659" max="6659" width="12.85546875" style="5" customWidth="1"/>
    <col min="6660" max="6660" width="10.140625" style="5" customWidth="1"/>
    <col min="6661" max="6661" width="14.5703125" style="5" customWidth="1"/>
    <col min="6662" max="6662" width="10.42578125" style="5" customWidth="1"/>
    <col min="6663" max="6663" width="10.85546875" style="5" customWidth="1"/>
    <col min="6664" max="6664" width="14.42578125" style="5" customWidth="1"/>
    <col min="6665" max="6665" width="18.140625" style="5" customWidth="1"/>
    <col min="6666" max="6666" width="28" style="5" bestFit="1" customWidth="1"/>
    <col min="6667" max="6667" width="26.85546875" style="5" customWidth="1"/>
    <col min="6668" max="6668" width="8.85546875" style="5" customWidth="1"/>
    <col min="6669" max="6669" width="10.140625" style="5" bestFit="1" customWidth="1"/>
    <col min="6670" max="6902" width="8.85546875" style="5"/>
    <col min="6903" max="6903" width="24.5703125" style="5" customWidth="1"/>
    <col min="6904" max="6904" width="13" style="5" customWidth="1"/>
    <col min="6905" max="6905" width="20.85546875" style="5" customWidth="1"/>
    <col min="6906" max="6906" width="16.140625" style="5" customWidth="1"/>
    <col min="6907" max="6907" width="12.42578125" style="5" customWidth="1"/>
    <col min="6908" max="6908" width="18" style="5" customWidth="1"/>
    <col min="6909" max="6909" width="14.42578125" style="5" customWidth="1"/>
    <col min="6910" max="6910" width="11.85546875" style="5" customWidth="1"/>
    <col min="6911" max="6911" width="11" style="5" customWidth="1"/>
    <col min="6912" max="6912" width="13.5703125" style="5" customWidth="1"/>
    <col min="6913" max="6913" width="15.5703125" style="5" customWidth="1"/>
    <col min="6914" max="6914" width="9.85546875" style="5" customWidth="1"/>
    <col min="6915" max="6915" width="12.85546875" style="5" customWidth="1"/>
    <col min="6916" max="6916" width="10.140625" style="5" customWidth="1"/>
    <col min="6917" max="6917" width="14.5703125" style="5" customWidth="1"/>
    <col min="6918" max="6918" width="10.42578125" style="5" customWidth="1"/>
    <col min="6919" max="6919" width="10.85546875" style="5" customWidth="1"/>
    <col min="6920" max="6920" width="14.42578125" style="5" customWidth="1"/>
    <col min="6921" max="6921" width="18.140625" style="5" customWidth="1"/>
    <col min="6922" max="6922" width="28" style="5" bestFit="1" customWidth="1"/>
    <col min="6923" max="6923" width="26.85546875" style="5" customWidth="1"/>
    <col min="6924" max="6924" width="8.85546875" style="5" customWidth="1"/>
    <col min="6925" max="6925" width="10.140625" style="5" bestFit="1" customWidth="1"/>
    <col min="6926" max="7158" width="8.85546875" style="5"/>
    <col min="7159" max="7159" width="24.5703125" style="5" customWidth="1"/>
    <col min="7160" max="7160" width="13" style="5" customWidth="1"/>
    <col min="7161" max="7161" width="20.85546875" style="5" customWidth="1"/>
    <col min="7162" max="7162" width="16.140625" style="5" customWidth="1"/>
    <col min="7163" max="7163" width="12.42578125" style="5" customWidth="1"/>
    <col min="7164" max="7164" width="18" style="5" customWidth="1"/>
    <col min="7165" max="7165" width="14.42578125" style="5" customWidth="1"/>
    <col min="7166" max="7166" width="11.85546875" style="5" customWidth="1"/>
    <col min="7167" max="7167" width="11" style="5" customWidth="1"/>
    <col min="7168" max="7168" width="13.5703125" style="5" customWidth="1"/>
    <col min="7169" max="7169" width="15.5703125" style="5" customWidth="1"/>
    <col min="7170" max="7170" width="9.85546875" style="5" customWidth="1"/>
    <col min="7171" max="7171" width="12.85546875" style="5" customWidth="1"/>
    <col min="7172" max="7172" width="10.140625" style="5" customWidth="1"/>
    <col min="7173" max="7173" width="14.5703125" style="5" customWidth="1"/>
    <col min="7174" max="7174" width="10.42578125" style="5" customWidth="1"/>
    <col min="7175" max="7175" width="10.85546875" style="5" customWidth="1"/>
    <col min="7176" max="7176" width="14.42578125" style="5" customWidth="1"/>
    <col min="7177" max="7177" width="18.140625" style="5" customWidth="1"/>
    <col min="7178" max="7178" width="28" style="5" bestFit="1" customWidth="1"/>
    <col min="7179" max="7179" width="26.85546875" style="5" customWidth="1"/>
    <col min="7180" max="7180" width="8.85546875" style="5" customWidth="1"/>
    <col min="7181" max="7181" width="10.140625" style="5" bestFit="1" customWidth="1"/>
    <col min="7182" max="7414" width="8.85546875" style="5"/>
    <col min="7415" max="7415" width="24.5703125" style="5" customWidth="1"/>
    <col min="7416" max="7416" width="13" style="5" customWidth="1"/>
    <col min="7417" max="7417" width="20.85546875" style="5" customWidth="1"/>
    <col min="7418" max="7418" width="16.140625" style="5" customWidth="1"/>
    <col min="7419" max="7419" width="12.42578125" style="5" customWidth="1"/>
    <col min="7420" max="7420" width="18" style="5" customWidth="1"/>
    <col min="7421" max="7421" width="14.42578125" style="5" customWidth="1"/>
    <col min="7422" max="7422" width="11.85546875" style="5" customWidth="1"/>
    <col min="7423" max="7423" width="11" style="5" customWidth="1"/>
    <col min="7424" max="7424" width="13.5703125" style="5" customWidth="1"/>
    <col min="7425" max="7425" width="15.5703125" style="5" customWidth="1"/>
    <col min="7426" max="7426" width="9.85546875" style="5" customWidth="1"/>
    <col min="7427" max="7427" width="12.85546875" style="5" customWidth="1"/>
    <col min="7428" max="7428" width="10.140625" style="5" customWidth="1"/>
    <col min="7429" max="7429" width="14.5703125" style="5" customWidth="1"/>
    <col min="7430" max="7430" width="10.42578125" style="5" customWidth="1"/>
    <col min="7431" max="7431" width="10.85546875" style="5" customWidth="1"/>
    <col min="7432" max="7432" width="14.42578125" style="5" customWidth="1"/>
    <col min="7433" max="7433" width="18.140625" style="5" customWidth="1"/>
    <col min="7434" max="7434" width="28" style="5" bestFit="1" customWidth="1"/>
    <col min="7435" max="7435" width="26.85546875" style="5" customWidth="1"/>
    <col min="7436" max="7436" width="8.85546875" style="5" customWidth="1"/>
    <col min="7437" max="7437" width="10.140625" style="5" bestFit="1" customWidth="1"/>
    <col min="7438" max="7670" width="8.85546875" style="5"/>
    <col min="7671" max="7671" width="24.5703125" style="5" customWidth="1"/>
    <col min="7672" max="7672" width="13" style="5" customWidth="1"/>
    <col min="7673" max="7673" width="20.85546875" style="5" customWidth="1"/>
    <col min="7674" max="7674" width="16.140625" style="5" customWidth="1"/>
    <col min="7675" max="7675" width="12.42578125" style="5" customWidth="1"/>
    <col min="7676" max="7676" width="18" style="5" customWidth="1"/>
    <col min="7677" max="7677" width="14.42578125" style="5" customWidth="1"/>
    <col min="7678" max="7678" width="11.85546875" style="5" customWidth="1"/>
    <col min="7679" max="7679" width="11" style="5" customWidth="1"/>
    <col min="7680" max="7680" width="13.5703125" style="5" customWidth="1"/>
    <col min="7681" max="7681" width="15.5703125" style="5" customWidth="1"/>
    <col min="7682" max="7682" width="9.85546875" style="5" customWidth="1"/>
    <col min="7683" max="7683" width="12.85546875" style="5" customWidth="1"/>
    <col min="7684" max="7684" width="10.140625" style="5" customWidth="1"/>
    <col min="7685" max="7685" width="14.5703125" style="5" customWidth="1"/>
    <col min="7686" max="7686" width="10.42578125" style="5" customWidth="1"/>
    <col min="7687" max="7687" width="10.85546875" style="5" customWidth="1"/>
    <col min="7688" max="7688" width="14.42578125" style="5" customWidth="1"/>
    <col min="7689" max="7689" width="18.140625" style="5" customWidth="1"/>
    <col min="7690" max="7690" width="28" style="5" bestFit="1" customWidth="1"/>
    <col min="7691" max="7691" width="26.85546875" style="5" customWidth="1"/>
    <col min="7692" max="7692" width="8.85546875" style="5" customWidth="1"/>
    <col min="7693" max="7693" width="10.140625" style="5" bestFit="1" customWidth="1"/>
    <col min="7694" max="7926" width="8.85546875" style="5"/>
    <col min="7927" max="7927" width="24.5703125" style="5" customWidth="1"/>
    <col min="7928" max="7928" width="13" style="5" customWidth="1"/>
    <col min="7929" max="7929" width="20.85546875" style="5" customWidth="1"/>
    <col min="7930" max="7930" width="16.140625" style="5" customWidth="1"/>
    <col min="7931" max="7931" width="12.42578125" style="5" customWidth="1"/>
    <col min="7932" max="7932" width="18" style="5" customWidth="1"/>
    <col min="7933" max="7933" width="14.42578125" style="5" customWidth="1"/>
    <col min="7934" max="7934" width="11.85546875" style="5" customWidth="1"/>
    <col min="7935" max="7935" width="11" style="5" customWidth="1"/>
    <col min="7936" max="7936" width="13.5703125" style="5" customWidth="1"/>
    <col min="7937" max="7937" width="15.5703125" style="5" customWidth="1"/>
    <col min="7938" max="7938" width="9.85546875" style="5" customWidth="1"/>
    <col min="7939" max="7939" width="12.85546875" style="5" customWidth="1"/>
    <col min="7940" max="7940" width="10.140625" style="5" customWidth="1"/>
    <col min="7941" max="7941" width="14.5703125" style="5" customWidth="1"/>
    <col min="7942" max="7942" width="10.42578125" style="5" customWidth="1"/>
    <col min="7943" max="7943" width="10.85546875" style="5" customWidth="1"/>
    <col min="7944" max="7944" width="14.42578125" style="5" customWidth="1"/>
    <col min="7945" max="7945" width="18.140625" style="5" customWidth="1"/>
    <col min="7946" max="7946" width="28" style="5" bestFit="1" customWidth="1"/>
    <col min="7947" max="7947" width="26.85546875" style="5" customWidth="1"/>
    <col min="7948" max="7948" width="8.85546875" style="5" customWidth="1"/>
    <col min="7949" max="7949" width="10.140625" style="5" bestFit="1" customWidth="1"/>
    <col min="7950" max="8182" width="8.85546875" style="5"/>
    <col min="8183" max="8183" width="24.5703125" style="5" customWidth="1"/>
    <col min="8184" max="8184" width="13" style="5" customWidth="1"/>
    <col min="8185" max="8185" width="20.85546875" style="5" customWidth="1"/>
    <col min="8186" max="8186" width="16.140625" style="5" customWidth="1"/>
    <col min="8187" max="8187" width="12.42578125" style="5" customWidth="1"/>
    <col min="8188" max="8188" width="18" style="5" customWidth="1"/>
    <col min="8189" max="8189" width="14.42578125" style="5" customWidth="1"/>
    <col min="8190" max="8190" width="11.85546875" style="5" customWidth="1"/>
    <col min="8191" max="8191" width="11" style="5" customWidth="1"/>
    <col min="8192" max="8192" width="13.5703125" style="5" customWidth="1"/>
    <col min="8193" max="8193" width="15.5703125" style="5" customWidth="1"/>
    <col min="8194" max="8194" width="9.85546875" style="5" customWidth="1"/>
    <col min="8195" max="8195" width="12.85546875" style="5" customWidth="1"/>
    <col min="8196" max="8196" width="10.140625" style="5" customWidth="1"/>
    <col min="8197" max="8197" width="14.5703125" style="5" customWidth="1"/>
    <col min="8198" max="8198" width="10.42578125" style="5" customWidth="1"/>
    <col min="8199" max="8199" width="10.85546875" style="5" customWidth="1"/>
    <col min="8200" max="8200" width="14.42578125" style="5" customWidth="1"/>
    <col min="8201" max="8201" width="18.140625" style="5" customWidth="1"/>
    <col min="8202" max="8202" width="28" style="5" bestFit="1" customWidth="1"/>
    <col min="8203" max="8203" width="26.85546875" style="5" customWidth="1"/>
    <col min="8204" max="8204" width="8.85546875" style="5" customWidth="1"/>
    <col min="8205" max="8205" width="10.140625" style="5" bestFit="1" customWidth="1"/>
    <col min="8206" max="8438" width="8.85546875" style="5"/>
    <col min="8439" max="8439" width="24.5703125" style="5" customWidth="1"/>
    <col min="8440" max="8440" width="13" style="5" customWidth="1"/>
    <col min="8441" max="8441" width="20.85546875" style="5" customWidth="1"/>
    <col min="8442" max="8442" width="16.140625" style="5" customWidth="1"/>
    <col min="8443" max="8443" width="12.42578125" style="5" customWidth="1"/>
    <col min="8444" max="8444" width="18" style="5" customWidth="1"/>
    <col min="8445" max="8445" width="14.42578125" style="5" customWidth="1"/>
    <col min="8446" max="8446" width="11.85546875" style="5" customWidth="1"/>
    <col min="8447" max="8447" width="11" style="5" customWidth="1"/>
    <col min="8448" max="8448" width="13.5703125" style="5" customWidth="1"/>
    <col min="8449" max="8449" width="15.5703125" style="5" customWidth="1"/>
    <col min="8450" max="8450" width="9.85546875" style="5" customWidth="1"/>
    <col min="8451" max="8451" width="12.85546875" style="5" customWidth="1"/>
    <col min="8452" max="8452" width="10.140625" style="5" customWidth="1"/>
    <col min="8453" max="8453" width="14.5703125" style="5" customWidth="1"/>
    <col min="8454" max="8454" width="10.42578125" style="5" customWidth="1"/>
    <col min="8455" max="8455" width="10.85546875" style="5" customWidth="1"/>
    <col min="8456" max="8456" width="14.42578125" style="5" customWidth="1"/>
    <col min="8457" max="8457" width="18.140625" style="5" customWidth="1"/>
    <col min="8458" max="8458" width="28" style="5" bestFit="1" customWidth="1"/>
    <col min="8459" max="8459" width="26.85546875" style="5" customWidth="1"/>
    <col min="8460" max="8460" width="8.85546875" style="5" customWidth="1"/>
    <col min="8461" max="8461" width="10.140625" style="5" bestFit="1" customWidth="1"/>
    <col min="8462" max="8694" width="8.85546875" style="5"/>
    <col min="8695" max="8695" width="24.5703125" style="5" customWidth="1"/>
    <col min="8696" max="8696" width="13" style="5" customWidth="1"/>
    <col min="8697" max="8697" width="20.85546875" style="5" customWidth="1"/>
    <col min="8698" max="8698" width="16.140625" style="5" customWidth="1"/>
    <col min="8699" max="8699" width="12.42578125" style="5" customWidth="1"/>
    <col min="8700" max="8700" width="18" style="5" customWidth="1"/>
    <col min="8701" max="8701" width="14.42578125" style="5" customWidth="1"/>
    <col min="8702" max="8702" width="11.85546875" style="5" customWidth="1"/>
    <col min="8703" max="8703" width="11" style="5" customWidth="1"/>
    <col min="8704" max="8704" width="13.5703125" style="5" customWidth="1"/>
    <col min="8705" max="8705" width="15.5703125" style="5" customWidth="1"/>
    <col min="8706" max="8706" width="9.85546875" style="5" customWidth="1"/>
    <col min="8707" max="8707" width="12.85546875" style="5" customWidth="1"/>
    <col min="8708" max="8708" width="10.140625" style="5" customWidth="1"/>
    <col min="8709" max="8709" width="14.5703125" style="5" customWidth="1"/>
    <col min="8710" max="8710" width="10.42578125" style="5" customWidth="1"/>
    <col min="8711" max="8711" width="10.85546875" style="5" customWidth="1"/>
    <col min="8712" max="8712" width="14.42578125" style="5" customWidth="1"/>
    <col min="8713" max="8713" width="18.140625" style="5" customWidth="1"/>
    <col min="8714" max="8714" width="28" style="5" bestFit="1" customWidth="1"/>
    <col min="8715" max="8715" width="26.85546875" style="5" customWidth="1"/>
    <col min="8716" max="8716" width="8.85546875" style="5" customWidth="1"/>
    <col min="8717" max="8717" width="10.140625" style="5" bestFit="1" customWidth="1"/>
    <col min="8718" max="8950" width="8.85546875" style="5"/>
    <col min="8951" max="8951" width="24.5703125" style="5" customWidth="1"/>
    <col min="8952" max="8952" width="13" style="5" customWidth="1"/>
    <col min="8953" max="8953" width="20.85546875" style="5" customWidth="1"/>
    <col min="8954" max="8954" width="16.140625" style="5" customWidth="1"/>
    <col min="8955" max="8955" width="12.42578125" style="5" customWidth="1"/>
    <col min="8956" max="8956" width="18" style="5" customWidth="1"/>
    <col min="8957" max="8957" width="14.42578125" style="5" customWidth="1"/>
    <col min="8958" max="8958" width="11.85546875" style="5" customWidth="1"/>
    <col min="8959" max="8959" width="11" style="5" customWidth="1"/>
    <col min="8960" max="8960" width="13.5703125" style="5" customWidth="1"/>
    <col min="8961" max="8961" width="15.5703125" style="5" customWidth="1"/>
    <col min="8962" max="8962" width="9.85546875" style="5" customWidth="1"/>
    <col min="8963" max="8963" width="12.85546875" style="5" customWidth="1"/>
    <col min="8964" max="8964" width="10.140625" style="5" customWidth="1"/>
    <col min="8965" max="8965" width="14.5703125" style="5" customWidth="1"/>
    <col min="8966" max="8966" width="10.42578125" style="5" customWidth="1"/>
    <col min="8967" max="8967" width="10.85546875" style="5" customWidth="1"/>
    <col min="8968" max="8968" width="14.42578125" style="5" customWidth="1"/>
    <col min="8969" max="8969" width="18.140625" style="5" customWidth="1"/>
    <col min="8970" max="8970" width="28" style="5" bestFit="1" customWidth="1"/>
    <col min="8971" max="8971" width="26.85546875" style="5" customWidth="1"/>
    <col min="8972" max="8972" width="8.85546875" style="5" customWidth="1"/>
    <col min="8973" max="8973" width="10.140625" style="5" bestFit="1" customWidth="1"/>
    <col min="8974" max="9206" width="8.85546875" style="5"/>
    <col min="9207" max="9207" width="24.5703125" style="5" customWidth="1"/>
    <col min="9208" max="9208" width="13" style="5" customWidth="1"/>
    <col min="9209" max="9209" width="20.85546875" style="5" customWidth="1"/>
    <col min="9210" max="9210" width="16.140625" style="5" customWidth="1"/>
    <col min="9211" max="9211" width="12.42578125" style="5" customWidth="1"/>
    <col min="9212" max="9212" width="18" style="5" customWidth="1"/>
    <col min="9213" max="9213" width="14.42578125" style="5" customWidth="1"/>
    <col min="9214" max="9214" width="11.85546875" style="5" customWidth="1"/>
    <col min="9215" max="9215" width="11" style="5" customWidth="1"/>
    <col min="9216" max="9216" width="13.5703125" style="5" customWidth="1"/>
    <col min="9217" max="9217" width="15.5703125" style="5" customWidth="1"/>
    <col min="9218" max="9218" width="9.85546875" style="5" customWidth="1"/>
    <col min="9219" max="9219" width="12.85546875" style="5" customWidth="1"/>
    <col min="9220" max="9220" width="10.140625" style="5" customWidth="1"/>
    <col min="9221" max="9221" width="14.5703125" style="5" customWidth="1"/>
    <col min="9222" max="9222" width="10.42578125" style="5" customWidth="1"/>
    <col min="9223" max="9223" width="10.85546875" style="5" customWidth="1"/>
    <col min="9224" max="9224" width="14.42578125" style="5" customWidth="1"/>
    <col min="9225" max="9225" width="18.140625" style="5" customWidth="1"/>
    <col min="9226" max="9226" width="28" style="5" bestFit="1" customWidth="1"/>
    <col min="9227" max="9227" width="26.85546875" style="5" customWidth="1"/>
    <col min="9228" max="9228" width="8.85546875" style="5" customWidth="1"/>
    <col min="9229" max="9229" width="10.140625" style="5" bestFit="1" customWidth="1"/>
    <col min="9230" max="9462" width="8.85546875" style="5"/>
    <col min="9463" max="9463" width="24.5703125" style="5" customWidth="1"/>
    <col min="9464" max="9464" width="13" style="5" customWidth="1"/>
    <col min="9465" max="9465" width="20.85546875" style="5" customWidth="1"/>
    <col min="9466" max="9466" width="16.140625" style="5" customWidth="1"/>
    <col min="9467" max="9467" width="12.42578125" style="5" customWidth="1"/>
    <col min="9468" max="9468" width="18" style="5" customWidth="1"/>
    <col min="9469" max="9469" width="14.42578125" style="5" customWidth="1"/>
    <col min="9470" max="9470" width="11.85546875" style="5" customWidth="1"/>
    <col min="9471" max="9471" width="11" style="5" customWidth="1"/>
    <col min="9472" max="9472" width="13.5703125" style="5" customWidth="1"/>
    <col min="9473" max="9473" width="15.5703125" style="5" customWidth="1"/>
    <col min="9474" max="9474" width="9.85546875" style="5" customWidth="1"/>
    <col min="9475" max="9475" width="12.85546875" style="5" customWidth="1"/>
    <col min="9476" max="9476" width="10.140625" style="5" customWidth="1"/>
    <col min="9477" max="9477" width="14.5703125" style="5" customWidth="1"/>
    <col min="9478" max="9478" width="10.42578125" style="5" customWidth="1"/>
    <col min="9479" max="9479" width="10.85546875" style="5" customWidth="1"/>
    <col min="9480" max="9480" width="14.42578125" style="5" customWidth="1"/>
    <col min="9481" max="9481" width="18.140625" style="5" customWidth="1"/>
    <col min="9482" max="9482" width="28" style="5" bestFit="1" customWidth="1"/>
    <col min="9483" max="9483" width="26.85546875" style="5" customWidth="1"/>
    <col min="9484" max="9484" width="8.85546875" style="5" customWidth="1"/>
    <col min="9485" max="9485" width="10.140625" style="5" bestFit="1" customWidth="1"/>
    <col min="9486" max="9718" width="8.85546875" style="5"/>
    <col min="9719" max="9719" width="24.5703125" style="5" customWidth="1"/>
    <col min="9720" max="9720" width="13" style="5" customWidth="1"/>
    <col min="9721" max="9721" width="20.85546875" style="5" customWidth="1"/>
    <col min="9722" max="9722" width="16.140625" style="5" customWidth="1"/>
    <col min="9723" max="9723" width="12.42578125" style="5" customWidth="1"/>
    <col min="9724" max="9724" width="18" style="5" customWidth="1"/>
    <col min="9725" max="9725" width="14.42578125" style="5" customWidth="1"/>
    <col min="9726" max="9726" width="11.85546875" style="5" customWidth="1"/>
    <col min="9727" max="9727" width="11" style="5" customWidth="1"/>
    <col min="9728" max="9728" width="13.5703125" style="5" customWidth="1"/>
    <col min="9729" max="9729" width="15.5703125" style="5" customWidth="1"/>
    <col min="9730" max="9730" width="9.85546875" style="5" customWidth="1"/>
    <col min="9731" max="9731" width="12.85546875" style="5" customWidth="1"/>
    <col min="9732" max="9732" width="10.140625" style="5" customWidth="1"/>
    <col min="9733" max="9733" width="14.5703125" style="5" customWidth="1"/>
    <col min="9734" max="9734" width="10.42578125" style="5" customWidth="1"/>
    <col min="9735" max="9735" width="10.85546875" style="5" customWidth="1"/>
    <col min="9736" max="9736" width="14.42578125" style="5" customWidth="1"/>
    <col min="9737" max="9737" width="18.140625" style="5" customWidth="1"/>
    <col min="9738" max="9738" width="28" style="5" bestFit="1" customWidth="1"/>
    <col min="9739" max="9739" width="26.85546875" style="5" customWidth="1"/>
    <col min="9740" max="9740" width="8.85546875" style="5" customWidth="1"/>
    <col min="9741" max="9741" width="10.140625" style="5" bestFit="1" customWidth="1"/>
    <col min="9742" max="9974" width="8.85546875" style="5"/>
    <col min="9975" max="9975" width="24.5703125" style="5" customWidth="1"/>
    <col min="9976" max="9976" width="13" style="5" customWidth="1"/>
    <col min="9977" max="9977" width="20.85546875" style="5" customWidth="1"/>
    <col min="9978" max="9978" width="16.140625" style="5" customWidth="1"/>
    <col min="9979" max="9979" width="12.42578125" style="5" customWidth="1"/>
    <col min="9980" max="9980" width="18" style="5" customWidth="1"/>
    <col min="9981" max="9981" width="14.42578125" style="5" customWidth="1"/>
    <col min="9982" max="9982" width="11.85546875" style="5" customWidth="1"/>
    <col min="9983" max="9983" width="11" style="5" customWidth="1"/>
    <col min="9984" max="9984" width="13.5703125" style="5" customWidth="1"/>
    <col min="9985" max="9985" width="15.5703125" style="5" customWidth="1"/>
    <col min="9986" max="9986" width="9.85546875" style="5" customWidth="1"/>
    <col min="9987" max="9987" width="12.85546875" style="5" customWidth="1"/>
    <col min="9988" max="9988" width="10.140625" style="5" customWidth="1"/>
    <col min="9989" max="9989" width="14.5703125" style="5" customWidth="1"/>
    <col min="9990" max="9990" width="10.42578125" style="5" customWidth="1"/>
    <col min="9991" max="9991" width="10.85546875" style="5" customWidth="1"/>
    <col min="9992" max="9992" width="14.42578125" style="5" customWidth="1"/>
    <col min="9993" max="9993" width="18.140625" style="5" customWidth="1"/>
    <col min="9994" max="9994" width="28" style="5" bestFit="1" customWidth="1"/>
    <col min="9995" max="9995" width="26.85546875" style="5" customWidth="1"/>
    <col min="9996" max="9996" width="8.85546875" style="5" customWidth="1"/>
    <col min="9997" max="9997" width="10.140625" style="5" bestFit="1" customWidth="1"/>
    <col min="9998" max="10230" width="8.85546875" style="5"/>
    <col min="10231" max="10231" width="24.5703125" style="5" customWidth="1"/>
    <col min="10232" max="10232" width="13" style="5" customWidth="1"/>
    <col min="10233" max="10233" width="20.85546875" style="5" customWidth="1"/>
    <col min="10234" max="10234" width="16.140625" style="5" customWidth="1"/>
    <col min="10235" max="10235" width="12.42578125" style="5" customWidth="1"/>
    <col min="10236" max="10236" width="18" style="5" customWidth="1"/>
    <col min="10237" max="10237" width="14.42578125" style="5" customWidth="1"/>
    <col min="10238" max="10238" width="11.85546875" style="5" customWidth="1"/>
    <col min="10239" max="10239" width="11" style="5" customWidth="1"/>
    <col min="10240" max="10240" width="13.5703125" style="5" customWidth="1"/>
    <col min="10241" max="10241" width="15.5703125" style="5" customWidth="1"/>
    <col min="10242" max="10242" width="9.85546875" style="5" customWidth="1"/>
    <col min="10243" max="10243" width="12.85546875" style="5" customWidth="1"/>
    <col min="10244" max="10244" width="10.140625" style="5" customWidth="1"/>
    <col min="10245" max="10245" width="14.5703125" style="5" customWidth="1"/>
    <col min="10246" max="10246" width="10.42578125" style="5" customWidth="1"/>
    <col min="10247" max="10247" width="10.85546875" style="5" customWidth="1"/>
    <col min="10248" max="10248" width="14.42578125" style="5" customWidth="1"/>
    <col min="10249" max="10249" width="18.140625" style="5" customWidth="1"/>
    <col min="10250" max="10250" width="28" style="5" bestFit="1" customWidth="1"/>
    <col min="10251" max="10251" width="26.85546875" style="5" customWidth="1"/>
    <col min="10252" max="10252" width="8.85546875" style="5" customWidth="1"/>
    <col min="10253" max="10253" width="10.140625" style="5" bestFit="1" customWidth="1"/>
    <col min="10254" max="10486" width="8.85546875" style="5"/>
    <col min="10487" max="10487" width="24.5703125" style="5" customWidth="1"/>
    <col min="10488" max="10488" width="13" style="5" customWidth="1"/>
    <col min="10489" max="10489" width="20.85546875" style="5" customWidth="1"/>
    <col min="10490" max="10490" width="16.140625" style="5" customWidth="1"/>
    <col min="10491" max="10491" width="12.42578125" style="5" customWidth="1"/>
    <col min="10492" max="10492" width="18" style="5" customWidth="1"/>
    <col min="10493" max="10493" width="14.42578125" style="5" customWidth="1"/>
    <col min="10494" max="10494" width="11.85546875" style="5" customWidth="1"/>
    <col min="10495" max="10495" width="11" style="5" customWidth="1"/>
    <col min="10496" max="10496" width="13.5703125" style="5" customWidth="1"/>
    <col min="10497" max="10497" width="15.5703125" style="5" customWidth="1"/>
    <col min="10498" max="10498" width="9.85546875" style="5" customWidth="1"/>
    <col min="10499" max="10499" width="12.85546875" style="5" customWidth="1"/>
    <col min="10500" max="10500" width="10.140625" style="5" customWidth="1"/>
    <col min="10501" max="10501" width="14.5703125" style="5" customWidth="1"/>
    <col min="10502" max="10502" width="10.42578125" style="5" customWidth="1"/>
    <col min="10503" max="10503" width="10.85546875" style="5" customWidth="1"/>
    <col min="10504" max="10504" width="14.42578125" style="5" customWidth="1"/>
    <col min="10505" max="10505" width="18.140625" style="5" customWidth="1"/>
    <col min="10506" max="10506" width="28" style="5" bestFit="1" customWidth="1"/>
    <col min="10507" max="10507" width="26.85546875" style="5" customWidth="1"/>
    <col min="10508" max="10508" width="8.85546875" style="5" customWidth="1"/>
    <col min="10509" max="10509" width="10.140625" style="5" bestFit="1" customWidth="1"/>
    <col min="10510" max="10742" width="8.85546875" style="5"/>
    <col min="10743" max="10743" width="24.5703125" style="5" customWidth="1"/>
    <col min="10744" max="10744" width="13" style="5" customWidth="1"/>
    <col min="10745" max="10745" width="20.85546875" style="5" customWidth="1"/>
    <col min="10746" max="10746" width="16.140625" style="5" customWidth="1"/>
    <col min="10747" max="10747" width="12.42578125" style="5" customWidth="1"/>
    <col min="10748" max="10748" width="18" style="5" customWidth="1"/>
    <col min="10749" max="10749" width="14.42578125" style="5" customWidth="1"/>
    <col min="10750" max="10750" width="11.85546875" style="5" customWidth="1"/>
    <col min="10751" max="10751" width="11" style="5" customWidth="1"/>
    <col min="10752" max="10752" width="13.5703125" style="5" customWidth="1"/>
    <col min="10753" max="10753" width="15.5703125" style="5" customWidth="1"/>
    <col min="10754" max="10754" width="9.85546875" style="5" customWidth="1"/>
    <col min="10755" max="10755" width="12.85546875" style="5" customWidth="1"/>
    <col min="10756" max="10756" width="10.140625" style="5" customWidth="1"/>
    <col min="10757" max="10757" width="14.5703125" style="5" customWidth="1"/>
    <col min="10758" max="10758" width="10.42578125" style="5" customWidth="1"/>
    <col min="10759" max="10759" width="10.85546875" style="5" customWidth="1"/>
    <col min="10760" max="10760" width="14.42578125" style="5" customWidth="1"/>
    <col min="10761" max="10761" width="18.140625" style="5" customWidth="1"/>
    <col min="10762" max="10762" width="28" style="5" bestFit="1" customWidth="1"/>
    <col min="10763" max="10763" width="26.85546875" style="5" customWidth="1"/>
    <col min="10764" max="10764" width="8.85546875" style="5" customWidth="1"/>
    <col min="10765" max="10765" width="10.140625" style="5" bestFit="1" customWidth="1"/>
    <col min="10766" max="10998" width="8.85546875" style="5"/>
    <col min="10999" max="10999" width="24.5703125" style="5" customWidth="1"/>
    <col min="11000" max="11000" width="13" style="5" customWidth="1"/>
    <col min="11001" max="11001" width="20.85546875" style="5" customWidth="1"/>
    <col min="11002" max="11002" width="16.140625" style="5" customWidth="1"/>
    <col min="11003" max="11003" width="12.42578125" style="5" customWidth="1"/>
    <col min="11004" max="11004" width="18" style="5" customWidth="1"/>
    <col min="11005" max="11005" width="14.42578125" style="5" customWidth="1"/>
    <col min="11006" max="11006" width="11.85546875" style="5" customWidth="1"/>
    <col min="11007" max="11007" width="11" style="5" customWidth="1"/>
    <col min="11008" max="11008" width="13.5703125" style="5" customWidth="1"/>
    <col min="11009" max="11009" width="15.5703125" style="5" customWidth="1"/>
    <col min="11010" max="11010" width="9.85546875" style="5" customWidth="1"/>
    <col min="11011" max="11011" width="12.85546875" style="5" customWidth="1"/>
    <col min="11012" max="11012" width="10.140625" style="5" customWidth="1"/>
    <col min="11013" max="11013" width="14.5703125" style="5" customWidth="1"/>
    <col min="11014" max="11014" width="10.42578125" style="5" customWidth="1"/>
    <col min="11015" max="11015" width="10.85546875" style="5" customWidth="1"/>
    <col min="11016" max="11016" width="14.42578125" style="5" customWidth="1"/>
    <col min="11017" max="11017" width="18.140625" style="5" customWidth="1"/>
    <col min="11018" max="11018" width="28" style="5" bestFit="1" customWidth="1"/>
    <col min="11019" max="11019" width="26.85546875" style="5" customWidth="1"/>
    <col min="11020" max="11020" width="8.85546875" style="5" customWidth="1"/>
    <col min="11021" max="11021" width="10.140625" style="5" bestFit="1" customWidth="1"/>
    <col min="11022" max="11254" width="8.85546875" style="5"/>
    <col min="11255" max="11255" width="24.5703125" style="5" customWidth="1"/>
    <col min="11256" max="11256" width="13" style="5" customWidth="1"/>
    <col min="11257" max="11257" width="20.85546875" style="5" customWidth="1"/>
    <col min="11258" max="11258" width="16.140625" style="5" customWidth="1"/>
    <col min="11259" max="11259" width="12.42578125" style="5" customWidth="1"/>
    <col min="11260" max="11260" width="18" style="5" customWidth="1"/>
    <col min="11261" max="11261" width="14.42578125" style="5" customWidth="1"/>
    <col min="11262" max="11262" width="11.85546875" style="5" customWidth="1"/>
    <col min="11263" max="11263" width="11" style="5" customWidth="1"/>
    <col min="11264" max="11264" width="13.5703125" style="5" customWidth="1"/>
    <col min="11265" max="11265" width="15.5703125" style="5" customWidth="1"/>
    <col min="11266" max="11266" width="9.85546875" style="5" customWidth="1"/>
    <col min="11267" max="11267" width="12.85546875" style="5" customWidth="1"/>
    <col min="11268" max="11268" width="10.140625" style="5" customWidth="1"/>
    <col min="11269" max="11269" width="14.5703125" style="5" customWidth="1"/>
    <col min="11270" max="11270" width="10.42578125" style="5" customWidth="1"/>
    <col min="11271" max="11271" width="10.85546875" style="5" customWidth="1"/>
    <col min="11272" max="11272" width="14.42578125" style="5" customWidth="1"/>
    <col min="11273" max="11273" width="18.140625" style="5" customWidth="1"/>
    <col min="11274" max="11274" width="28" style="5" bestFit="1" customWidth="1"/>
    <col min="11275" max="11275" width="26.85546875" style="5" customWidth="1"/>
    <col min="11276" max="11276" width="8.85546875" style="5" customWidth="1"/>
    <col min="11277" max="11277" width="10.140625" style="5" bestFit="1" customWidth="1"/>
    <col min="11278" max="11510" width="8.85546875" style="5"/>
    <col min="11511" max="11511" width="24.5703125" style="5" customWidth="1"/>
    <col min="11512" max="11512" width="13" style="5" customWidth="1"/>
    <col min="11513" max="11513" width="20.85546875" style="5" customWidth="1"/>
    <col min="11514" max="11514" width="16.140625" style="5" customWidth="1"/>
    <col min="11515" max="11515" width="12.42578125" style="5" customWidth="1"/>
    <col min="11516" max="11516" width="18" style="5" customWidth="1"/>
    <col min="11517" max="11517" width="14.42578125" style="5" customWidth="1"/>
    <col min="11518" max="11518" width="11.85546875" style="5" customWidth="1"/>
    <col min="11519" max="11519" width="11" style="5" customWidth="1"/>
    <col min="11520" max="11520" width="13.5703125" style="5" customWidth="1"/>
    <col min="11521" max="11521" width="15.5703125" style="5" customWidth="1"/>
    <col min="11522" max="11522" width="9.85546875" style="5" customWidth="1"/>
    <col min="11523" max="11523" width="12.85546875" style="5" customWidth="1"/>
    <col min="11524" max="11524" width="10.140625" style="5" customWidth="1"/>
    <col min="11525" max="11525" width="14.5703125" style="5" customWidth="1"/>
    <col min="11526" max="11526" width="10.42578125" style="5" customWidth="1"/>
    <col min="11527" max="11527" width="10.85546875" style="5" customWidth="1"/>
    <col min="11528" max="11528" width="14.42578125" style="5" customWidth="1"/>
    <col min="11529" max="11529" width="18.140625" style="5" customWidth="1"/>
    <col min="11530" max="11530" width="28" style="5" bestFit="1" customWidth="1"/>
    <col min="11531" max="11531" width="26.85546875" style="5" customWidth="1"/>
    <col min="11532" max="11532" width="8.85546875" style="5" customWidth="1"/>
    <col min="11533" max="11533" width="10.140625" style="5" bestFit="1" customWidth="1"/>
    <col min="11534" max="11766" width="8.85546875" style="5"/>
    <col min="11767" max="11767" width="24.5703125" style="5" customWidth="1"/>
    <col min="11768" max="11768" width="13" style="5" customWidth="1"/>
    <col min="11769" max="11769" width="20.85546875" style="5" customWidth="1"/>
    <col min="11770" max="11770" width="16.140625" style="5" customWidth="1"/>
    <col min="11771" max="11771" width="12.42578125" style="5" customWidth="1"/>
    <col min="11772" max="11772" width="18" style="5" customWidth="1"/>
    <col min="11773" max="11773" width="14.42578125" style="5" customWidth="1"/>
    <col min="11774" max="11774" width="11.85546875" style="5" customWidth="1"/>
    <col min="11775" max="11775" width="11" style="5" customWidth="1"/>
    <col min="11776" max="11776" width="13.5703125" style="5" customWidth="1"/>
    <col min="11777" max="11777" width="15.5703125" style="5" customWidth="1"/>
    <col min="11778" max="11778" width="9.85546875" style="5" customWidth="1"/>
    <col min="11779" max="11779" width="12.85546875" style="5" customWidth="1"/>
    <col min="11780" max="11780" width="10.140625" style="5" customWidth="1"/>
    <col min="11781" max="11781" width="14.5703125" style="5" customWidth="1"/>
    <col min="11782" max="11782" width="10.42578125" style="5" customWidth="1"/>
    <col min="11783" max="11783" width="10.85546875" style="5" customWidth="1"/>
    <col min="11784" max="11784" width="14.42578125" style="5" customWidth="1"/>
    <col min="11785" max="11785" width="18.140625" style="5" customWidth="1"/>
    <col min="11786" max="11786" width="28" style="5" bestFit="1" customWidth="1"/>
    <col min="11787" max="11787" width="26.85546875" style="5" customWidth="1"/>
    <col min="11788" max="11788" width="8.85546875" style="5" customWidth="1"/>
    <col min="11789" max="11789" width="10.140625" style="5" bestFit="1" customWidth="1"/>
    <col min="11790" max="12022" width="8.85546875" style="5"/>
    <col min="12023" max="12023" width="24.5703125" style="5" customWidth="1"/>
    <col min="12024" max="12024" width="13" style="5" customWidth="1"/>
    <col min="12025" max="12025" width="20.85546875" style="5" customWidth="1"/>
    <col min="12026" max="12026" width="16.140625" style="5" customWidth="1"/>
    <col min="12027" max="12027" width="12.42578125" style="5" customWidth="1"/>
    <col min="12028" max="12028" width="18" style="5" customWidth="1"/>
    <col min="12029" max="12029" width="14.42578125" style="5" customWidth="1"/>
    <col min="12030" max="12030" width="11.85546875" style="5" customWidth="1"/>
    <col min="12031" max="12031" width="11" style="5" customWidth="1"/>
    <col min="12032" max="12032" width="13.5703125" style="5" customWidth="1"/>
    <col min="12033" max="12033" width="15.5703125" style="5" customWidth="1"/>
    <col min="12034" max="12034" width="9.85546875" style="5" customWidth="1"/>
    <col min="12035" max="12035" width="12.85546875" style="5" customWidth="1"/>
    <col min="12036" max="12036" width="10.140625" style="5" customWidth="1"/>
    <col min="12037" max="12037" width="14.5703125" style="5" customWidth="1"/>
    <col min="12038" max="12038" width="10.42578125" style="5" customWidth="1"/>
    <col min="12039" max="12039" width="10.85546875" style="5" customWidth="1"/>
    <col min="12040" max="12040" width="14.42578125" style="5" customWidth="1"/>
    <col min="12041" max="12041" width="18.140625" style="5" customWidth="1"/>
    <col min="12042" max="12042" width="28" style="5" bestFit="1" customWidth="1"/>
    <col min="12043" max="12043" width="26.85546875" style="5" customWidth="1"/>
    <col min="12044" max="12044" width="8.85546875" style="5" customWidth="1"/>
    <col min="12045" max="12045" width="10.140625" style="5" bestFit="1" customWidth="1"/>
    <col min="12046" max="12278" width="8.85546875" style="5"/>
    <col min="12279" max="12279" width="24.5703125" style="5" customWidth="1"/>
    <col min="12280" max="12280" width="13" style="5" customWidth="1"/>
    <col min="12281" max="12281" width="20.85546875" style="5" customWidth="1"/>
    <col min="12282" max="12282" width="16.140625" style="5" customWidth="1"/>
    <col min="12283" max="12283" width="12.42578125" style="5" customWidth="1"/>
    <col min="12284" max="12284" width="18" style="5" customWidth="1"/>
    <col min="12285" max="12285" width="14.42578125" style="5" customWidth="1"/>
    <col min="12286" max="12286" width="11.85546875" style="5" customWidth="1"/>
    <col min="12287" max="12287" width="11" style="5" customWidth="1"/>
    <col min="12288" max="12288" width="13.5703125" style="5" customWidth="1"/>
    <col min="12289" max="12289" width="15.5703125" style="5" customWidth="1"/>
    <col min="12290" max="12290" width="9.85546875" style="5" customWidth="1"/>
    <col min="12291" max="12291" width="12.85546875" style="5" customWidth="1"/>
    <col min="12292" max="12292" width="10.140625" style="5" customWidth="1"/>
    <col min="12293" max="12293" width="14.5703125" style="5" customWidth="1"/>
    <col min="12294" max="12294" width="10.42578125" style="5" customWidth="1"/>
    <col min="12295" max="12295" width="10.85546875" style="5" customWidth="1"/>
    <col min="12296" max="12296" width="14.42578125" style="5" customWidth="1"/>
    <col min="12297" max="12297" width="18.140625" style="5" customWidth="1"/>
    <col min="12298" max="12298" width="28" style="5" bestFit="1" customWidth="1"/>
    <col min="12299" max="12299" width="26.85546875" style="5" customWidth="1"/>
    <col min="12300" max="12300" width="8.85546875" style="5" customWidth="1"/>
    <col min="12301" max="12301" width="10.140625" style="5" bestFit="1" customWidth="1"/>
    <col min="12302" max="12534" width="8.85546875" style="5"/>
    <col min="12535" max="12535" width="24.5703125" style="5" customWidth="1"/>
    <col min="12536" max="12536" width="13" style="5" customWidth="1"/>
    <col min="12537" max="12537" width="20.85546875" style="5" customWidth="1"/>
    <col min="12538" max="12538" width="16.140625" style="5" customWidth="1"/>
    <col min="12539" max="12539" width="12.42578125" style="5" customWidth="1"/>
    <col min="12540" max="12540" width="18" style="5" customWidth="1"/>
    <col min="12541" max="12541" width="14.42578125" style="5" customWidth="1"/>
    <col min="12542" max="12542" width="11.85546875" style="5" customWidth="1"/>
    <col min="12543" max="12543" width="11" style="5" customWidth="1"/>
    <col min="12544" max="12544" width="13.5703125" style="5" customWidth="1"/>
    <col min="12545" max="12545" width="15.5703125" style="5" customWidth="1"/>
    <col min="12546" max="12546" width="9.85546875" style="5" customWidth="1"/>
    <col min="12547" max="12547" width="12.85546875" style="5" customWidth="1"/>
    <col min="12548" max="12548" width="10.140625" style="5" customWidth="1"/>
    <col min="12549" max="12549" width="14.5703125" style="5" customWidth="1"/>
    <col min="12550" max="12550" width="10.42578125" style="5" customWidth="1"/>
    <col min="12551" max="12551" width="10.85546875" style="5" customWidth="1"/>
    <col min="12552" max="12552" width="14.42578125" style="5" customWidth="1"/>
    <col min="12553" max="12553" width="18.140625" style="5" customWidth="1"/>
    <col min="12554" max="12554" width="28" style="5" bestFit="1" customWidth="1"/>
    <col min="12555" max="12555" width="26.85546875" style="5" customWidth="1"/>
    <col min="12556" max="12556" width="8.85546875" style="5" customWidth="1"/>
    <col min="12557" max="12557" width="10.140625" style="5" bestFit="1" customWidth="1"/>
    <col min="12558" max="12790" width="8.85546875" style="5"/>
    <col min="12791" max="12791" width="24.5703125" style="5" customWidth="1"/>
    <col min="12792" max="12792" width="13" style="5" customWidth="1"/>
    <col min="12793" max="12793" width="20.85546875" style="5" customWidth="1"/>
    <col min="12794" max="12794" width="16.140625" style="5" customWidth="1"/>
    <col min="12795" max="12795" width="12.42578125" style="5" customWidth="1"/>
    <col min="12796" max="12796" width="18" style="5" customWidth="1"/>
    <col min="12797" max="12797" width="14.42578125" style="5" customWidth="1"/>
    <col min="12798" max="12798" width="11.85546875" style="5" customWidth="1"/>
    <col min="12799" max="12799" width="11" style="5" customWidth="1"/>
    <col min="12800" max="12800" width="13.5703125" style="5" customWidth="1"/>
    <col min="12801" max="12801" width="15.5703125" style="5" customWidth="1"/>
    <col min="12802" max="12802" width="9.85546875" style="5" customWidth="1"/>
    <col min="12803" max="12803" width="12.85546875" style="5" customWidth="1"/>
    <col min="12804" max="12804" width="10.140625" style="5" customWidth="1"/>
    <col min="12805" max="12805" width="14.5703125" style="5" customWidth="1"/>
    <col min="12806" max="12806" width="10.42578125" style="5" customWidth="1"/>
    <col min="12807" max="12807" width="10.85546875" style="5" customWidth="1"/>
    <col min="12808" max="12808" width="14.42578125" style="5" customWidth="1"/>
    <col min="12809" max="12809" width="18.140625" style="5" customWidth="1"/>
    <col min="12810" max="12810" width="28" style="5" bestFit="1" customWidth="1"/>
    <col min="12811" max="12811" width="26.85546875" style="5" customWidth="1"/>
    <col min="12812" max="12812" width="8.85546875" style="5" customWidth="1"/>
    <col min="12813" max="12813" width="10.140625" style="5" bestFit="1" customWidth="1"/>
    <col min="12814" max="13046" width="8.85546875" style="5"/>
    <col min="13047" max="13047" width="24.5703125" style="5" customWidth="1"/>
    <col min="13048" max="13048" width="13" style="5" customWidth="1"/>
    <col min="13049" max="13049" width="20.85546875" style="5" customWidth="1"/>
    <col min="13050" max="13050" width="16.140625" style="5" customWidth="1"/>
    <col min="13051" max="13051" width="12.42578125" style="5" customWidth="1"/>
    <col min="13052" max="13052" width="18" style="5" customWidth="1"/>
    <col min="13053" max="13053" width="14.42578125" style="5" customWidth="1"/>
    <col min="13054" max="13054" width="11.85546875" style="5" customWidth="1"/>
    <col min="13055" max="13055" width="11" style="5" customWidth="1"/>
    <col min="13056" max="13056" width="13.5703125" style="5" customWidth="1"/>
    <col min="13057" max="13057" width="15.5703125" style="5" customWidth="1"/>
    <col min="13058" max="13058" width="9.85546875" style="5" customWidth="1"/>
    <col min="13059" max="13059" width="12.85546875" style="5" customWidth="1"/>
    <col min="13060" max="13060" width="10.140625" style="5" customWidth="1"/>
    <col min="13061" max="13061" width="14.5703125" style="5" customWidth="1"/>
    <col min="13062" max="13062" width="10.42578125" style="5" customWidth="1"/>
    <col min="13063" max="13063" width="10.85546875" style="5" customWidth="1"/>
    <col min="13064" max="13064" width="14.42578125" style="5" customWidth="1"/>
    <col min="13065" max="13065" width="18.140625" style="5" customWidth="1"/>
    <col min="13066" max="13066" width="28" style="5" bestFit="1" customWidth="1"/>
    <col min="13067" max="13067" width="26.85546875" style="5" customWidth="1"/>
    <col min="13068" max="13068" width="8.85546875" style="5" customWidth="1"/>
    <col min="13069" max="13069" width="10.140625" style="5" bestFit="1" customWidth="1"/>
    <col min="13070" max="13302" width="8.85546875" style="5"/>
    <col min="13303" max="13303" width="24.5703125" style="5" customWidth="1"/>
    <col min="13304" max="13304" width="13" style="5" customWidth="1"/>
    <col min="13305" max="13305" width="20.85546875" style="5" customWidth="1"/>
    <col min="13306" max="13306" width="16.140625" style="5" customWidth="1"/>
    <col min="13307" max="13307" width="12.42578125" style="5" customWidth="1"/>
    <col min="13308" max="13308" width="18" style="5" customWidth="1"/>
    <col min="13309" max="13309" width="14.42578125" style="5" customWidth="1"/>
    <col min="13310" max="13310" width="11.85546875" style="5" customWidth="1"/>
    <col min="13311" max="13311" width="11" style="5" customWidth="1"/>
    <col min="13312" max="13312" width="13.5703125" style="5" customWidth="1"/>
    <col min="13313" max="13313" width="15.5703125" style="5" customWidth="1"/>
    <col min="13314" max="13314" width="9.85546875" style="5" customWidth="1"/>
    <col min="13315" max="13315" width="12.85546875" style="5" customWidth="1"/>
    <col min="13316" max="13316" width="10.140625" style="5" customWidth="1"/>
    <col min="13317" max="13317" width="14.5703125" style="5" customWidth="1"/>
    <col min="13318" max="13318" width="10.42578125" style="5" customWidth="1"/>
    <col min="13319" max="13319" width="10.85546875" style="5" customWidth="1"/>
    <col min="13320" max="13320" width="14.42578125" style="5" customWidth="1"/>
    <col min="13321" max="13321" width="18.140625" style="5" customWidth="1"/>
    <col min="13322" max="13322" width="28" style="5" bestFit="1" customWidth="1"/>
    <col min="13323" max="13323" width="26.85546875" style="5" customWidth="1"/>
    <col min="13324" max="13324" width="8.85546875" style="5" customWidth="1"/>
    <col min="13325" max="13325" width="10.140625" style="5" bestFit="1" customWidth="1"/>
    <col min="13326" max="13558" width="8.85546875" style="5"/>
    <col min="13559" max="13559" width="24.5703125" style="5" customWidth="1"/>
    <col min="13560" max="13560" width="13" style="5" customWidth="1"/>
    <col min="13561" max="13561" width="20.85546875" style="5" customWidth="1"/>
    <col min="13562" max="13562" width="16.140625" style="5" customWidth="1"/>
    <col min="13563" max="13563" width="12.42578125" style="5" customWidth="1"/>
    <col min="13564" max="13564" width="18" style="5" customWidth="1"/>
    <col min="13565" max="13565" width="14.42578125" style="5" customWidth="1"/>
    <col min="13566" max="13566" width="11.85546875" style="5" customWidth="1"/>
    <col min="13567" max="13567" width="11" style="5" customWidth="1"/>
    <col min="13568" max="13568" width="13.5703125" style="5" customWidth="1"/>
    <col min="13569" max="13569" width="15.5703125" style="5" customWidth="1"/>
    <col min="13570" max="13570" width="9.85546875" style="5" customWidth="1"/>
    <col min="13571" max="13571" width="12.85546875" style="5" customWidth="1"/>
    <col min="13572" max="13572" width="10.140625" style="5" customWidth="1"/>
    <col min="13573" max="13573" width="14.5703125" style="5" customWidth="1"/>
    <col min="13574" max="13574" width="10.42578125" style="5" customWidth="1"/>
    <col min="13575" max="13575" width="10.85546875" style="5" customWidth="1"/>
    <col min="13576" max="13576" width="14.42578125" style="5" customWidth="1"/>
    <col min="13577" max="13577" width="18.140625" style="5" customWidth="1"/>
    <col min="13578" max="13578" width="28" style="5" bestFit="1" customWidth="1"/>
    <col min="13579" max="13579" width="26.85546875" style="5" customWidth="1"/>
    <col min="13580" max="13580" width="8.85546875" style="5" customWidth="1"/>
    <col min="13581" max="13581" width="10.140625" style="5" bestFit="1" customWidth="1"/>
    <col min="13582" max="13814" width="8.85546875" style="5"/>
    <col min="13815" max="13815" width="24.5703125" style="5" customWidth="1"/>
    <col min="13816" max="13816" width="13" style="5" customWidth="1"/>
    <col min="13817" max="13817" width="20.85546875" style="5" customWidth="1"/>
    <col min="13818" max="13818" width="16.140625" style="5" customWidth="1"/>
    <col min="13819" max="13819" width="12.42578125" style="5" customWidth="1"/>
    <col min="13820" max="13820" width="18" style="5" customWidth="1"/>
    <col min="13821" max="13821" width="14.42578125" style="5" customWidth="1"/>
    <col min="13822" max="13822" width="11.85546875" style="5" customWidth="1"/>
    <col min="13823" max="13823" width="11" style="5" customWidth="1"/>
    <col min="13824" max="13824" width="13.5703125" style="5" customWidth="1"/>
    <col min="13825" max="13825" width="15.5703125" style="5" customWidth="1"/>
    <col min="13826" max="13826" width="9.85546875" style="5" customWidth="1"/>
    <col min="13827" max="13827" width="12.85546875" style="5" customWidth="1"/>
    <col min="13828" max="13828" width="10.140625" style="5" customWidth="1"/>
    <col min="13829" max="13829" width="14.5703125" style="5" customWidth="1"/>
    <col min="13830" max="13830" width="10.42578125" style="5" customWidth="1"/>
    <col min="13831" max="13831" width="10.85546875" style="5" customWidth="1"/>
    <col min="13832" max="13832" width="14.42578125" style="5" customWidth="1"/>
    <col min="13833" max="13833" width="18.140625" style="5" customWidth="1"/>
    <col min="13834" max="13834" width="28" style="5" bestFit="1" customWidth="1"/>
    <col min="13835" max="13835" width="26.85546875" style="5" customWidth="1"/>
    <col min="13836" max="13836" width="8.85546875" style="5" customWidth="1"/>
    <col min="13837" max="13837" width="10.140625" style="5" bestFit="1" customWidth="1"/>
    <col min="13838" max="14070" width="8.85546875" style="5"/>
    <col min="14071" max="14071" width="24.5703125" style="5" customWidth="1"/>
    <col min="14072" max="14072" width="13" style="5" customWidth="1"/>
    <col min="14073" max="14073" width="20.85546875" style="5" customWidth="1"/>
    <col min="14074" max="14074" width="16.140625" style="5" customWidth="1"/>
    <col min="14075" max="14075" width="12.42578125" style="5" customWidth="1"/>
    <col min="14076" max="14076" width="18" style="5" customWidth="1"/>
    <col min="14077" max="14077" width="14.42578125" style="5" customWidth="1"/>
    <col min="14078" max="14078" width="11.85546875" style="5" customWidth="1"/>
    <col min="14079" max="14079" width="11" style="5" customWidth="1"/>
    <col min="14080" max="14080" width="13.5703125" style="5" customWidth="1"/>
    <col min="14081" max="14081" width="15.5703125" style="5" customWidth="1"/>
    <col min="14082" max="14082" width="9.85546875" style="5" customWidth="1"/>
    <col min="14083" max="14083" width="12.85546875" style="5" customWidth="1"/>
    <col min="14084" max="14084" width="10.140625" style="5" customWidth="1"/>
    <col min="14085" max="14085" width="14.5703125" style="5" customWidth="1"/>
    <col min="14086" max="14086" width="10.42578125" style="5" customWidth="1"/>
    <col min="14087" max="14087" width="10.85546875" style="5" customWidth="1"/>
    <col min="14088" max="14088" width="14.42578125" style="5" customWidth="1"/>
    <col min="14089" max="14089" width="18.140625" style="5" customWidth="1"/>
    <col min="14090" max="14090" width="28" style="5" bestFit="1" customWidth="1"/>
    <col min="14091" max="14091" width="26.85546875" style="5" customWidth="1"/>
    <col min="14092" max="14092" width="8.85546875" style="5" customWidth="1"/>
    <col min="14093" max="14093" width="10.140625" style="5" bestFit="1" customWidth="1"/>
    <col min="14094" max="14326" width="8.85546875" style="5"/>
    <col min="14327" max="14327" width="24.5703125" style="5" customWidth="1"/>
    <col min="14328" max="14328" width="13" style="5" customWidth="1"/>
    <col min="14329" max="14329" width="20.85546875" style="5" customWidth="1"/>
    <col min="14330" max="14330" width="16.140625" style="5" customWidth="1"/>
    <col min="14331" max="14331" width="12.42578125" style="5" customWidth="1"/>
    <col min="14332" max="14332" width="18" style="5" customWidth="1"/>
    <col min="14333" max="14333" width="14.42578125" style="5" customWidth="1"/>
    <col min="14334" max="14334" width="11.85546875" style="5" customWidth="1"/>
    <col min="14335" max="14335" width="11" style="5" customWidth="1"/>
    <col min="14336" max="14336" width="13.5703125" style="5" customWidth="1"/>
    <col min="14337" max="14337" width="15.5703125" style="5" customWidth="1"/>
    <col min="14338" max="14338" width="9.85546875" style="5" customWidth="1"/>
    <col min="14339" max="14339" width="12.85546875" style="5" customWidth="1"/>
    <col min="14340" max="14340" width="10.140625" style="5" customWidth="1"/>
    <col min="14341" max="14341" width="14.5703125" style="5" customWidth="1"/>
    <col min="14342" max="14342" width="10.42578125" style="5" customWidth="1"/>
    <col min="14343" max="14343" width="10.85546875" style="5" customWidth="1"/>
    <col min="14344" max="14344" width="14.42578125" style="5" customWidth="1"/>
    <col min="14345" max="14345" width="18.140625" style="5" customWidth="1"/>
    <col min="14346" max="14346" width="28" style="5" bestFit="1" customWidth="1"/>
    <col min="14347" max="14347" width="26.85546875" style="5" customWidth="1"/>
    <col min="14348" max="14348" width="8.85546875" style="5" customWidth="1"/>
    <col min="14349" max="14349" width="10.140625" style="5" bestFit="1" customWidth="1"/>
    <col min="14350" max="14582" width="8.85546875" style="5"/>
    <col min="14583" max="14583" width="24.5703125" style="5" customWidth="1"/>
    <col min="14584" max="14584" width="13" style="5" customWidth="1"/>
    <col min="14585" max="14585" width="20.85546875" style="5" customWidth="1"/>
    <col min="14586" max="14586" width="16.140625" style="5" customWidth="1"/>
    <col min="14587" max="14587" width="12.42578125" style="5" customWidth="1"/>
    <col min="14588" max="14588" width="18" style="5" customWidth="1"/>
    <col min="14589" max="14589" width="14.42578125" style="5" customWidth="1"/>
    <col min="14590" max="14590" width="11.85546875" style="5" customWidth="1"/>
    <col min="14591" max="14591" width="11" style="5" customWidth="1"/>
    <col min="14592" max="14592" width="13.5703125" style="5" customWidth="1"/>
    <col min="14593" max="14593" width="15.5703125" style="5" customWidth="1"/>
    <col min="14594" max="14594" width="9.85546875" style="5" customWidth="1"/>
    <col min="14595" max="14595" width="12.85546875" style="5" customWidth="1"/>
    <col min="14596" max="14596" width="10.140625" style="5" customWidth="1"/>
    <col min="14597" max="14597" width="14.5703125" style="5" customWidth="1"/>
    <col min="14598" max="14598" width="10.42578125" style="5" customWidth="1"/>
    <col min="14599" max="14599" width="10.85546875" style="5" customWidth="1"/>
    <col min="14600" max="14600" width="14.42578125" style="5" customWidth="1"/>
    <col min="14601" max="14601" width="18.140625" style="5" customWidth="1"/>
    <col min="14602" max="14602" width="28" style="5" bestFit="1" customWidth="1"/>
    <col min="14603" max="14603" width="26.85546875" style="5" customWidth="1"/>
    <col min="14604" max="14604" width="8.85546875" style="5" customWidth="1"/>
    <col min="14605" max="14605" width="10.140625" style="5" bestFit="1" customWidth="1"/>
    <col min="14606" max="14838" width="8.85546875" style="5"/>
    <col min="14839" max="14839" width="24.5703125" style="5" customWidth="1"/>
    <col min="14840" max="14840" width="13" style="5" customWidth="1"/>
    <col min="14841" max="14841" width="20.85546875" style="5" customWidth="1"/>
    <col min="14842" max="14842" width="16.140625" style="5" customWidth="1"/>
    <col min="14843" max="14843" width="12.42578125" style="5" customWidth="1"/>
    <col min="14844" max="14844" width="18" style="5" customWidth="1"/>
    <col min="14845" max="14845" width="14.42578125" style="5" customWidth="1"/>
    <col min="14846" max="14846" width="11.85546875" style="5" customWidth="1"/>
    <col min="14847" max="14847" width="11" style="5" customWidth="1"/>
    <col min="14848" max="14848" width="13.5703125" style="5" customWidth="1"/>
    <col min="14849" max="14849" width="15.5703125" style="5" customWidth="1"/>
    <col min="14850" max="14850" width="9.85546875" style="5" customWidth="1"/>
    <col min="14851" max="14851" width="12.85546875" style="5" customWidth="1"/>
    <col min="14852" max="14852" width="10.140625" style="5" customWidth="1"/>
    <col min="14853" max="14853" width="14.5703125" style="5" customWidth="1"/>
    <col min="14854" max="14854" width="10.42578125" style="5" customWidth="1"/>
    <col min="14855" max="14855" width="10.85546875" style="5" customWidth="1"/>
    <col min="14856" max="14856" width="14.42578125" style="5" customWidth="1"/>
    <col min="14857" max="14857" width="18.140625" style="5" customWidth="1"/>
    <col min="14858" max="14858" width="28" style="5" bestFit="1" customWidth="1"/>
    <col min="14859" max="14859" width="26.85546875" style="5" customWidth="1"/>
    <col min="14860" max="14860" width="8.85546875" style="5" customWidth="1"/>
    <col min="14861" max="14861" width="10.140625" style="5" bestFit="1" customWidth="1"/>
    <col min="14862" max="15094" width="8.85546875" style="5"/>
    <col min="15095" max="15095" width="24.5703125" style="5" customWidth="1"/>
    <col min="15096" max="15096" width="13" style="5" customWidth="1"/>
    <col min="15097" max="15097" width="20.85546875" style="5" customWidth="1"/>
    <col min="15098" max="15098" width="16.140625" style="5" customWidth="1"/>
    <col min="15099" max="15099" width="12.42578125" style="5" customWidth="1"/>
    <col min="15100" max="15100" width="18" style="5" customWidth="1"/>
    <col min="15101" max="15101" width="14.42578125" style="5" customWidth="1"/>
    <col min="15102" max="15102" width="11.85546875" style="5" customWidth="1"/>
    <col min="15103" max="15103" width="11" style="5" customWidth="1"/>
    <col min="15104" max="15104" width="13.5703125" style="5" customWidth="1"/>
    <col min="15105" max="15105" width="15.5703125" style="5" customWidth="1"/>
    <col min="15106" max="15106" width="9.85546875" style="5" customWidth="1"/>
    <col min="15107" max="15107" width="12.85546875" style="5" customWidth="1"/>
    <col min="15108" max="15108" width="10.140625" style="5" customWidth="1"/>
    <col min="15109" max="15109" width="14.5703125" style="5" customWidth="1"/>
    <col min="15110" max="15110" width="10.42578125" style="5" customWidth="1"/>
    <col min="15111" max="15111" width="10.85546875" style="5" customWidth="1"/>
    <col min="15112" max="15112" width="14.42578125" style="5" customWidth="1"/>
    <col min="15113" max="15113" width="18.140625" style="5" customWidth="1"/>
    <col min="15114" max="15114" width="28" style="5" bestFit="1" customWidth="1"/>
    <col min="15115" max="15115" width="26.85546875" style="5" customWidth="1"/>
    <col min="15116" max="15116" width="8.85546875" style="5" customWidth="1"/>
    <col min="15117" max="15117" width="10.140625" style="5" bestFit="1" customWidth="1"/>
    <col min="15118" max="15350" width="8.85546875" style="5"/>
    <col min="15351" max="15351" width="24.5703125" style="5" customWidth="1"/>
    <col min="15352" max="15352" width="13" style="5" customWidth="1"/>
    <col min="15353" max="15353" width="20.85546875" style="5" customWidth="1"/>
    <col min="15354" max="15354" width="16.140625" style="5" customWidth="1"/>
    <col min="15355" max="15355" width="12.42578125" style="5" customWidth="1"/>
    <col min="15356" max="15356" width="18" style="5" customWidth="1"/>
    <col min="15357" max="15357" width="14.42578125" style="5" customWidth="1"/>
    <col min="15358" max="15358" width="11.85546875" style="5" customWidth="1"/>
    <col min="15359" max="15359" width="11" style="5" customWidth="1"/>
    <col min="15360" max="15360" width="13.5703125" style="5" customWidth="1"/>
    <col min="15361" max="15361" width="15.5703125" style="5" customWidth="1"/>
    <col min="15362" max="15362" width="9.85546875" style="5" customWidth="1"/>
    <col min="15363" max="15363" width="12.85546875" style="5" customWidth="1"/>
    <col min="15364" max="15364" width="10.140625" style="5" customWidth="1"/>
    <col min="15365" max="15365" width="14.5703125" style="5" customWidth="1"/>
    <col min="15366" max="15366" width="10.42578125" style="5" customWidth="1"/>
    <col min="15367" max="15367" width="10.85546875" style="5" customWidth="1"/>
    <col min="15368" max="15368" width="14.42578125" style="5" customWidth="1"/>
    <col min="15369" max="15369" width="18.140625" style="5" customWidth="1"/>
    <col min="15370" max="15370" width="28" style="5" bestFit="1" customWidth="1"/>
    <col min="15371" max="15371" width="26.85546875" style="5" customWidth="1"/>
    <col min="15372" max="15372" width="8.85546875" style="5" customWidth="1"/>
    <col min="15373" max="15373" width="10.140625" style="5" bestFit="1" customWidth="1"/>
    <col min="15374" max="15606" width="8.85546875" style="5"/>
    <col min="15607" max="15607" width="24.5703125" style="5" customWidth="1"/>
    <col min="15608" max="15608" width="13" style="5" customWidth="1"/>
    <col min="15609" max="15609" width="20.85546875" style="5" customWidth="1"/>
    <col min="15610" max="15610" width="16.140625" style="5" customWidth="1"/>
    <col min="15611" max="15611" width="12.42578125" style="5" customWidth="1"/>
    <col min="15612" max="15612" width="18" style="5" customWidth="1"/>
    <col min="15613" max="15613" width="14.42578125" style="5" customWidth="1"/>
    <col min="15614" max="15614" width="11.85546875" style="5" customWidth="1"/>
    <col min="15615" max="15615" width="11" style="5" customWidth="1"/>
    <col min="15616" max="15616" width="13.5703125" style="5" customWidth="1"/>
    <col min="15617" max="15617" width="15.5703125" style="5" customWidth="1"/>
    <col min="15618" max="15618" width="9.85546875" style="5" customWidth="1"/>
    <col min="15619" max="15619" width="12.85546875" style="5" customWidth="1"/>
    <col min="15620" max="15620" width="10.140625" style="5" customWidth="1"/>
    <col min="15621" max="15621" width="14.5703125" style="5" customWidth="1"/>
    <col min="15622" max="15622" width="10.42578125" style="5" customWidth="1"/>
    <col min="15623" max="15623" width="10.85546875" style="5" customWidth="1"/>
    <col min="15624" max="15624" width="14.42578125" style="5" customWidth="1"/>
    <col min="15625" max="15625" width="18.140625" style="5" customWidth="1"/>
    <col min="15626" max="15626" width="28" style="5" bestFit="1" customWidth="1"/>
    <col min="15627" max="15627" width="26.85546875" style="5" customWidth="1"/>
    <col min="15628" max="15628" width="8.85546875" style="5" customWidth="1"/>
    <col min="15629" max="15629" width="10.140625" style="5" bestFit="1" customWidth="1"/>
    <col min="15630" max="15862" width="8.85546875" style="5"/>
    <col min="15863" max="15863" width="24.5703125" style="5" customWidth="1"/>
    <col min="15864" max="15864" width="13" style="5" customWidth="1"/>
    <col min="15865" max="15865" width="20.85546875" style="5" customWidth="1"/>
    <col min="15866" max="15866" width="16.140625" style="5" customWidth="1"/>
    <col min="15867" max="15867" width="12.42578125" style="5" customWidth="1"/>
    <col min="15868" max="15868" width="18" style="5" customWidth="1"/>
    <col min="15869" max="15869" width="14.42578125" style="5" customWidth="1"/>
    <col min="15870" max="15870" width="11.85546875" style="5" customWidth="1"/>
    <col min="15871" max="15871" width="11" style="5" customWidth="1"/>
    <col min="15872" max="15872" width="13.5703125" style="5" customWidth="1"/>
    <col min="15873" max="15873" width="15.5703125" style="5" customWidth="1"/>
    <col min="15874" max="15874" width="9.85546875" style="5" customWidth="1"/>
    <col min="15875" max="15875" width="12.85546875" style="5" customWidth="1"/>
    <col min="15876" max="15876" width="10.140625" style="5" customWidth="1"/>
    <col min="15877" max="15877" width="14.5703125" style="5" customWidth="1"/>
    <col min="15878" max="15878" width="10.42578125" style="5" customWidth="1"/>
    <col min="15879" max="15879" width="10.85546875" style="5" customWidth="1"/>
    <col min="15880" max="15880" width="14.42578125" style="5" customWidth="1"/>
    <col min="15881" max="15881" width="18.140625" style="5" customWidth="1"/>
    <col min="15882" max="15882" width="28" style="5" bestFit="1" customWidth="1"/>
    <col min="15883" max="15883" width="26.85546875" style="5" customWidth="1"/>
    <col min="15884" max="15884" width="8.85546875" style="5" customWidth="1"/>
    <col min="15885" max="15885" width="10.140625" style="5" bestFit="1" customWidth="1"/>
    <col min="15886" max="16118" width="8.85546875" style="5"/>
    <col min="16119" max="16119" width="24.5703125" style="5" customWidth="1"/>
    <col min="16120" max="16120" width="13" style="5" customWidth="1"/>
    <col min="16121" max="16121" width="20.85546875" style="5" customWidth="1"/>
    <col min="16122" max="16122" width="16.140625" style="5" customWidth="1"/>
    <col min="16123" max="16123" width="12.42578125" style="5" customWidth="1"/>
    <col min="16124" max="16124" width="18" style="5" customWidth="1"/>
    <col min="16125" max="16125" width="14.42578125" style="5" customWidth="1"/>
    <col min="16126" max="16126" width="11.85546875" style="5" customWidth="1"/>
    <col min="16127" max="16127" width="11" style="5" customWidth="1"/>
    <col min="16128" max="16128" width="13.5703125" style="5" customWidth="1"/>
    <col min="16129" max="16129" width="15.5703125" style="5" customWidth="1"/>
    <col min="16130" max="16130" width="9.85546875" style="5" customWidth="1"/>
    <col min="16131" max="16131" width="12.85546875" style="5" customWidth="1"/>
    <col min="16132" max="16132" width="10.140625" style="5" customWidth="1"/>
    <col min="16133" max="16133" width="14.5703125" style="5" customWidth="1"/>
    <col min="16134" max="16134" width="10.42578125" style="5" customWidth="1"/>
    <col min="16135" max="16135" width="10.85546875" style="5" customWidth="1"/>
    <col min="16136" max="16136" width="14.42578125" style="5" customWidth="1"/>
    <col min="16137" max="16137" width="18.140625" style="5" customWidth="1"/>
    <col min="16138" max="16138" width="28" style="5" bestFit="1" customWidth="1"/>
    <col min="16139" max="16139" width="26.85546875" style="5" customWidth="1"/>
    <col min="16140" max="16140" width="8.85546875" style="5" customWidth="1"/>
    <col min="16141" max="16141" width="10.140625" style="5" bestFit="1" customWidth="1"/>
    <col min="16142" max="16384" width="8.85546875" style="5"/>
  </cols>
  <sheetData>
    <row r="1" spans="1:33" s="3" customFormat="1" ht="38.25" x14ac:dyDescent="0.2">
      <c r="A1" s="7" t="s">
        <v>1327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1096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44032.520833333336</v>
      </c>
      <c r="AE1" s="136" t="s">
        <v>1408</v>
      </c>
      <c r="AF1" s="137" t="s">
        <v>1409</v>
      </c>
      <c r="AG1" s="136" t="s">
        <v>1410</v>
      </c>
    </row>
    <row r="2" spans="1:33" ht="50.1" customHeight="1" x14ac:dyDescent="0.2">
      <c r="A2" s="38">
        <f>U1</f>
        <v>44032.520833333336</v>
      </c>
      <c r="B2" s="231" t="s">
        <v>1910</v>
      </c>
      <c r="C2" s="160" t="str">
        <f t="shared" ref="C2:C11" si="0">VLOOKUP(D2,DETAIL,4,FALSE)</f>
        <v>3M - Aberdeen,SD</v>
      </c>
      <c r="D2" s="160">
        <v>1605870</v>
      </c>
      <c r="E2" s="114">
        <v>82045784</v>
      </c>
      <c r="F2" s="53" t="str">
        <f t="shared" ref="F2:F15" si="1">VLOOKUP(D2,DETAIL,5,FALSE)</f>
        <v xml:space="preserve"> SS10590UN1194;TURQU0ISE;300 </v>
      </c>
      <c r="G2" s="53" t="s">
        <v>251</v>
      </c>
      <c r="H2" s="281">
        <v>5064</v>
      </c>
      <c r="I2" s="55">
        <f t="shared" ref="I2:I4" si="2">+H2/311</f>
        <v>16.282958199356912</v>
      </c>
      <c r="J2" s="53" t="s">
        <v>66</v>
      </c>
      <c r="K2" s="53" t="str">
        <f t="shared" ref="K2:K19" si="3">VLOOKUP(D2,DETAIL,9,FALSE)</f>
        <v>J1770693 CORE,1197MM X 3.032" X 0.250"</v>
      </c>
      <c r="L2" s="54">
        <v>1372</v>
      </c>
      <c r="M2" s="308" t="str">
        <f t="shared" ref="M2:M9" si="4">VLOOKUP(D2,DETAIL,7,FALSE)</f>
        <v>28" +/- 1"</v>
      </c>
      <c r="N2" s="53">
        <f>VLOOKUP(D2,DETAIL,10,FALSE)</f>
        <v>1</v>
      </c>
      <c r="O2" s="53" t="str">
        <f t="shared" ref="O2:O15" si="5">VLOOKUP(D2,DETAIL,13,FALSE)</f>
        <v xml:space="preserve">1427227           PKG,29" DISC WITH 5" LIP </v>
      </c>
      <c r="P2" s="65">
        <f t="shared" ref="P2:P19" si="6">Q2/L2</f>
        <v>52.394204058787786</v>
      </c>
      <c r="Q2" s="57">
        <f>1000/59*1000/1194*H2</f>
        <v>71884.847968656846</v>
      </c>
      <c r="R2" s="84">
        <v>44032</v>
      </c>
      <c r="S2" s="124" t="s">
        <v>2352</v>
      </c>
      <c r="T2" s="51">
        <f>U1+I2/24</f>
        <v>44033.199289924974</v>
      </c>
      <c r="U2" s="372"/>
      <c r="AE2" s="138">
        <v>0.15</v>
      </c>
      <c r="AF2" s="139">
        <v>31.235294117647058</v>
      </c>
      <c r="AG2" s="140" t="s">
        <v>1402</v>
      </c>
    </row>
    <row r="3" spans="1:33" ht="50.1" customHeight="1" x14ac:dyDescent="0.2">
      <c r="A3" s="38">
        <f t="shared" ref="A3:A60" si="7">T2</f>
        <v>44033.199289924974</v>
      </c>
      <c r="B3" s="231">
        <v>44013</v>
      </c>
      <c r="C3" s="160" t="str">
        <f t="shared" si="0"/>
        <v>3M - Aberdeen,SD</v>
      </c>
      <c r="D3" s="160">
        <v>1605870</v>
      </c>
      <c r="E3" s="114">
        <v>82109600</v>
      </c>
      <c r="F3" s="53" t="str">
        <f t="shared" si="1"/>
        <v xml:space="preserve"> SS10590UN1194;TURQU0ISE;300 </v>
      </c>
      <c r="G3" s="53" t="s">
        <v>251</v>
      </c>
      <c r="H3" s="57">
        <v>12946</v>
      </c>
      <c r="I3" s="55">
        <f t="shared" si="2"/>
        <v>41.627009646302248</v>
      </c>
      <c r="J3" s="53" t="s">
        <v>66</v>
      </c>
      <c r="K3" s="53" t="str">
        <f t="shared" si="3"/>
        <v>J1770693 CORE,1197MM X 3.032" X 0.250"</v>
      </c>
      <c r="L3" s="54">
        <v>1372</v>
      </c>
      <c r="M3" s="308" t="str">
        <f t="shared" si="4"/>
        <v>28" +/- 1"</v>
      </c>
      <c r="N3" s="53">
        <f t="shared" ref="N3:N7" si="8">VLOOKUP(D3,DETAIL,10,FALSE)</f>
        <v>1</v>
      </c>
      <c r="O3" s="53" t="str">
        <f t="shared" si="5"/>
        <v xml:space="preserve">1427227           PKG,29" DISC WITH 5" LIP </v>
      </c>
      <c r="P3" s="65">
        <f t="shared" si="6"/>
        <v>133.94458249310165</v>
      </c>
      <c r="Q3" s="57">
        <f>1000/59*1000/1194*H3</f>
        <v>183771.96718053546</v>
      </c>
      <c r="R3" s="84">
        <v>44039</v>
      </c>
      <c r="S3" s="124" t="s">
        <v>1987</v>
      </c>
      <c r="T3" s="51">
        <f t="shared" ref="T3:T60" si="9">T2+I3/24</f>
        <v>44034.933748660238</v>
      </c>
      <c r="U3" s="372"/>
      <c r="AE3" s="138">
        <v>0.15</v>
      </c>
      <c r="AF3" s="139">
        <v>31.235294117647058</v>
      </c>
      <c r="AG3" s="140" t="s">
        <v>1402</v>
      </c>
    </row>
    <row r="4" spans="1:33" ht="50.1" customHeight="1" x14ac:dyDescent="0.2">
      <c r="A4" s="38">
        <f t="shared" si="7"/>
        <v>44034.933748660238</v>
      </c>
      <c r="B4" s="231">
        <v>44013</v>
      </c>
      <c r="C4" s="160" t="str">
        <f t="shared" si="0"/>
        <v>3M - China</v>
      </c>
      <c r="D4" s="160">
        <v>1753969</v>
      </c>
      <c r="E4" s="114" t="s">
        <v>2073</v>
      </c>
      <c r="F4" s="53" t="str">
        <f t="shared" si="1"/>
        <v xml:space="preserve"> SS10590UN1194;TURQU0ISE;300 </v>
      </c>
      <c r="G4" s="53" t="s">
        <v>251</v>
      </c>
      <c r="H4" s="70">
        <v>0</v>
      </c>
      <c r="I4" s="60">
        <f t="shared" si="2"/>
        <v>0</v>
      </c>
      <c r="J4" s="53" t="s">
        <v>66</v>
      </c>
      <c r="K4" s="53" t="str">
        <f t="shared" si="3"/>
        <v>J1770693 CORE,1197MM X 3.032" X 0.250"</v>
      </c>
      <c r="L4" s="54">
        <v>1372</v>
      </c>
      <c r="M4" s="308" t="str">
        <f t="shared" si="4"/>
        <v>28" +/- 1"</v>
      </c>
      <c r="N4" s="53">
        <f t="shared" si="8"/>
        <v>1</v>
      </c>
      <c r="O4" s="53" t="str">
        <f t="shared" si="5"/>
        <v xml:space="preserve">1427227           PKG,29" DISC WITH 5" LIP </v>
      </c>
      <c r="P4" s="65">
        <f t="shared" si="6"/>
        <v>0</v>
      </c>
      <c r="Q4" s="57">
        <f>1000/59*1000/1194*H4</f>
        <v>0</v>
      </c>
      <c r="R4" s="84" t="s">
        <v>56</v>
      </c>
      <c r="S4" s="124"/>
      <c r="T4" s="51">
        <f t="shared" si="9"/>
        <v>44034.933748660238</v>
      </c>
      <c r="U4" s="337"/>
      <c r="AE4" s="138">
        <v>0.15</v>
      </c>
      <c r="AF4" s="139">
        <v>31.235294117647058</v>
      </c>
      <c r="AG4" s="140" t="s">
        <v>1402</v>
      </c>
    </row>
    <row r="5" spans="1:33" s="4" customFormat="1" ht="50.1" customHeight="1" x14ac:dyDescent="0.2">
      <c r="A5" s="38">
        <f t="shared" si="7"/>
        <v>44034.933748660238</v>
      </c>
      <c r="B5" s="231">
        <v>44013</v>
      </c>
      <c r="C5" s="52" t="str">
        <f t="shared" si="0"/>
        <v>SPINLACE</v>
      </c>
      <c r="D5" s="52">
        <v>1429479</v>
      </c>
      <c r="E5" s="114">
        <v>82325596</v>
      </c>
      <c r="F5" s="53" t="str">
        <f t="shared" si="1"/>
        <v>SS10100UN3023;SLWHITE;300</v>
      </c>
      <c r="G5" s="53" t="str">
        <f t="shared" ref="G5:G11" si="10">VLOOKUP(D5,DETAIL,6,FALSE)</f>
        <v>UNTREATED</v>
      </c>
      <c r="H5" s="59">
        <v>13600</v>
      </c>
      <c r="I5" s="60">
        <f>+H5/220</f>
        <v>61.81818181818182</v>
      </c>
      <c r="J5" s="53" t="str">
        <f t="shared" ref="J5:J11" si="11">VLOOKUP(D5,DETAIL,14,FALSE)</f>
        <v>Braskem CP360H</v>
      </c>
      <c r="K5" s="53" t="str">
        <f t="shared" si="3"/>
        <v>J1427149 (3"X.25"X131.5")</v>
      </c>
      <c r="L5" s="54">
        <v>21031</v>
      </c>
      <c r="M5" s="53" t="str">
        <f t="shared" si="4"/>
        <v>48" MAX OD</v>
      </c>
      <c r="N5" s="53">
        <f t="shared" si="8"/>
        <v>1</v>
      </c>
      <c r="O5" s="53" t="str">
        <f t="shared" si="5"/>
        <v>J1427223                PKG,47"COMBO,H AND P,3" CENTER</v>
      </c>
      <c r="P5" s="65">
        <f t="shared" si="6"/>
        <v>21.391480242144635</v>
      </c>
      <c r="Q5" s="57">
        <f>1000/10*1000/3023*H5</f>
        <v>449884.22097254382</v>
      </c>
      <c r="R5" s="58">
        <v>44034</v>
      </c>
      <c r="S5" s="155" t="s">
        <v>2200</v>
      </c>
      <c r="T5" s="51">
        <f t="shared" si="9"/>
        <v>44037.509506235998</v>
      </c>
      <c r="U5" s="161" t="s">
        <v>2151</v>
      </c>
      <c r="AE5" s="138">
        <v>0.15</v>
      </c>
      <c r="AF5" s="139">
        <f>(H5/EREMA!$C$2)*AE5</f>
        <v>2400</v>
      </c>
      <c r="AG5" s="140" t="s">
        <v>1402</v>
      </c>
    </row>
    <row r="6" spans="1:33" s="4" customFormat="1" ht="50.1" customHeight="1" x14ac:dyDescent="0.2">
      <c r="A6" s="38">
        <f t="shared" si="7"/>
        <v>44037.509506235998</v>
      </c>
      <c r="B6" s="231">
        <v>44013</v>
      </c>
      <c r="C6" s="52" t="str">
        <f t="shared" si="0"/>
        <v>SPINLACE</v>
      </c>
      <c r="D6" s="52">
        <v>1429479</v>
      </c>
      <c r="E6" s="114">
        <v>82325597</v>
      </c>
      <c r="F6" s="53" t="str">
        <f t="shared" si="1"/>
        <v>SS10100UN3023;SLWHITE;300</v>
      </c>
      <c r="G6" s="53" t="str">
        <f t="shared" si="10"/>
        <v>UNTREATED</v>
      </c>
      <c r="H6" s="59">
        <v>13600</v>
      </c>
      <c r="I6" s="60">
        <f>+H6/220</f>
        <v>61.81818181818182</v>
      </c>
      <c r="J6" s="53" t="str">
        <f t="shared" si="11"/>
        <v>Braskem CP360H</v>
      </c>
      <c r="K6" s="53" t="str">
        <f t="shared" si="3"/>
        <v>J1427149 (3"X.25"X131.5")</v>
      </c>
      <c r="L6" s="54">
        <v>21031</v>
      </c>
      <c r="M6" s="53" t="str">
        <f t="shared" si="4"/>
        <v>48" MAX OD</v>
      </c>
      <c r="N6" s="53">
        <f>VLOOKUP(D6,DETAIL,10,FALSE)</f>
        <v>1</v>
      </c>
      <c r="O6" s="53" t="str">
        <f t="shared" si="5"/>
        <v>J1427223                PKG,47"COMBO,H AND P,3" CENTER</v>
      </c>
      <c r="P6" s="65">
        <f t="shared" si="6"/>
        <v>21.391480242144635</v>
      </c>
      <c r="Q6" s="57">
        <f>1000/10*1000/3023*H6</f>
        <v>449884.22097254382</v>
      </c>
      <c r="R6" s="58">
        <v>44039</v>
      </c>
      <c r="S6" s="155" t="s">
        <v>2201</v>
      </c>
      <c r="T6" s="51">
        <f t="shared" si="9"/>
        <v>44040.085263811758</v>
      </c>
      <c r="U6" s="161"/>
      <c r="AE6" s="138">
        <v>0.15</v>
      </c>
      <c r="AF6" s="139">
        <f>(H6/EREMA!$C$2)*AE6</f>
        <v>2400</v>
      </c>
      <c r="AG6" s="140" t="s">
        <v>1402</v>
      </c>
    </row>
    <row r="7" spans="1:33" s="4" customFormat="1" ht="50.1" customHeight="1" x14ac:dyDescent="0.2">
      <c r="A7" s="38">
        <f t="shared" si="7"/>
        <v>44040.085263811758</v>
      </c>
      <c r="B7" s="231">
        <v>44013</v>
      </c>
      <c r="C7" s="52" t="str">
        <f t="shared" si="0"/>
        <v>SPINLACE</v>
      </c>
      <c r="D7" s="52">
        <v>1429479</v>
      </c>
      <c r="E7" s="114">
        <v>82325598</v>
      </c>
      <c r="F7" s="53" t="str">
        <f t="shared" si="1"/>
        <v>SS10100UN3023;SLWHITE;300</v>
      </c>
      <c r="G7" s="53" t="str">
        <f t="shared" si="10"/>
        <v>UNTREATED</v>
      </c>
      <c r="H7" s="59">
        <v>13600</v>
      </c>
      <c r="I7" s="60">
        <f>+H7/220</f>
        <v>61.81818181818182</v>
      </c>
      <c r="J7" s="53" t="str">
        <f t="shared" si="11"/>
        <v>Braskem CP360H</v>
      </c>
      <c r="K7" s="53" t="str">
        <f t="shared" si="3"/>
        <v>J1427149 (3"X.25"X131.5")</v>
      </c>
      <c r="L7" s="54">
        <v>21031</v>
      </c>
      <c r="M7" s="53" t="str">
        <f t="shared" si="4"/>
        <v>48" MAX OD</v>
      </c>
      <c r="N7" s="53">
        <f t="shared" si="8"/>
        <v>1</v>
      </c>
      <c r="O7" s="53" t="str">
        <f t="shared" si="5"/>
        <v>J1427223                PKG,47"COMBO,H AND P,3" CENTER</v>
      </c>
      <c r="P7" s="65">
        <f t="shared" si="6"/>
        <v>21.391480242144635</v>
      </c>
      <c r="Q7" s="57">
        <f>1000/10*1000/3023*H7</f>
        <v>449884.22097254382</v>
      </c>
      <c r="R7" s="58">
        <v>44039</v>
      </c>
      <c r="S7" s="155" t="s">
        <v>2202</v>
      </c>
      <c r="T7" s="51">
        <f t="shared" si="9"/>
        <v>44042.661021387517</v>
      </c>
      <c r="U7" s="161" t="s">
        <v>2354</v>
      </c>
      <c r="AE7" s="138">
        <v>0.15</v>
      </c>
      <c r="AF7" s="139">
        <f>(H7/EREMA!$C$2)*AE7</f>
        <v>2400</v>
      </c>
      <c r="AG7" s="140" t="s">
        <v>1402</v>
      </c>
    </row>
    <row r="8" spans="1:33" s="4" customFormat="1" ht="50.1" customHeight="1" x14ac:dyDescent="0.2">
      <c r="A8" s="38">
        <f t="shared" si="7"/>
        <v>44042.661021387517</v>
      </c>
      <c r="B8" s="231">
        <v>44013</v>
      </c>
      <c r="C8" s="52" t="str">
        <f t="shared" si="0"/>
        <v>SPINLACE</v>
      </c>
      <c r="D8" s="52">
        <v>1429479</v>
      </c>
      <c r="E8" s="114">
        <v>82325599</v>
      </c>
      <c r="F8" s="53" t="str">
        <f t="shared" si="1"/>
        <v>SS10100UN3023;SLWHITE;300</v>
      </c>
      <c r="G8" s="53" t="str">
        <f t="shared" si="10"/>
        <v>UNTREATED</v>
      </c>
      <c r="H8" s="59">
        <v>13600</v>
      </c>
      <c r="I8" s="60">
        <f>+H8/220</f>
        <v>61.81818181818182</v>
      </c>
      <c r="J8" s="53" t="str">
        <f t="shared" si="11"/>
        <v>Braskem CP360H</v>
      </c>
      <c r="K8" s="53" t="str">
        <f t="shared" si="3"/>
        <v>J1427149 (3"X.25"X131.5")</v>
      </c>
      <c r="L8" s="54">
        <v>21031</v>
      </c>
      <c r="M8" s="53" t="str">
        <f t="shared" si="4"/>
        <v>48" MAX OD</v>
      </c>
      <c r="N8" s="53">
        <f>VLOOKUP(D8,DETAIL,10,FALSE)</f>
        <v>1</v>
      </c>
      <c r="O8" s="53" t="str">
        <f t="shared" si="5"/>
        <v>J1427223                PKG,47"COMBO,H AND P,3" CENTER</v>
      </c>
      <c r="P8" s="65">
        <f t="shared" si="6"/>
        <v>21.391480242144635</v>
      </c>
      <c r="Q8" s="57">
        <f>1000/10*1000/3023*H8</f>
        <v>449884.22097254382</v>
      </c>
      <c r="R8" s="58">
        <v>44040</v>
      </c>
      <c r="S8" s="155" t="s">
        <v>2489</v>
      </c>
      <c r="T8" s="51">
        <f t="shared" si="9"/>
        <v>44045.236778963277</v>
      </c>
      <c r="U8" s="161" t="s">
        <v>2134</v>
      </c>
      <c r="AE8" s="138">
        <v>0.15</v>
      </c>
      <c r="AF8" s="139">
        <f>(H8/EREMA!$C$2)*AE8</f>
        <v>2400</v>
      </c>
      <c r="AG8" s="140" t="s">
        <v>1402</v>
      </c>
    </row>
    <row r="9" spans="1:33" s="4" customFormat="1" ht="50.1" customHeight="1" x14ac:dyDescent="0.2">
      <c r="A9" s="38">
        <f t="shared" si="7"/>
        <v>44045.236778963277</v>
      </c>
      <c r="B9" s="231">
        <v>44013</v>
      </c>
      <c r="C9" s="52" t="str">
        <f t="shared" si="0"/>
        <v>SPINLACE</v>
      </c>
      <c r="D9" s="52">
        <v>1429479</v>
      </c>
      <c r="E9" s="114">
        <v>82325601</v>
      </c>
      <c r="F9" s="53" t="str">
        <f t="shared" si="1"/>
        <v>SS10100UN3023;SLWHITE;300</v>
      </c>
      <c r="G9" s="53" t="str">
        <f t="shared" si="10"/>
        <v>UNTREATED</v>
      </c>
      <c r="H9" s="59">
        <v>13600</v>
      </c>
      <c r="I9" s="60">
        <f>+H9/220</f>
        <v>61.81818181818182</v>
      </c>
      <c r="J9" s="53" t="str">
        <f t="shared" si="11"/>
        <v>Braskem CP360H</v>
      </c>
      <c r="K9" s="53" t="str">
        <f t="shared" si="3"/>
        <v>J1427149 (3"X.25"X131.5")</v>
      </c>
      <c r="L9" s="54">
        <v>21031</v>
      </c>
      <c r="M9" s="53" t="str">
        <f t="shared" si="4"/>
        <v>48" MAX OD</v>
      </c>
      <c r="N9" s="53">
        <f>VLOOKUP(D9,DETAIL,10,FALSE)</f>
        <v>1</v>
      </c>
      <c r="O9" s="53" t="str">
        <f t="shared" si="5"/>
        <v>J1427223                PKG,47"COMBO,H AND P,3" CENTER</v>
      </c>
      <c r="P9" s="65">
        <f t="shared" si="6"/>
        <v>21.391480242144635</v>
      </c>
      <c r="Q9" s="57">
        <f>1000/10*1000/3023*H9</f>
        <v>449884.22097254382</v>
      </c>
      <c r="R9" s="58">
        <v>44040</v>
      </c>
      <c r="S9" s="155" t="s">
        <v>2351</v>
      </c>
      <c r="T9" s="51">
        <f t="shared" si="9"/>
        <v>44047.812536539037</v>
      </c>
      <c r="U9" s="161" t="s">
        <v>2134</v>
      </c>
      <c r="AE9" s="138">
        <v>0.15</v>
      </c>
      <c r="AF9" s="139">
        <f>(H9/EREMA!$C$2)*AE9</f>
        <v>2400</v>
      </c>
      <c r="AG9" s="140" t="s">
        <v>1402</v>
      </c>
    </row>
    <row r="10" spans="1:33" ht="50.1" customHeight="1" x14ac:dyDescent="0.2">
      <c r="A10" s="38">
        <f t="shared" si="7"/>
        <v>44047.812536539037</v>
      </c>
      <c r="B10" s="230" t="s">
        <v>1951</v>
      </c>
      <c r="C10" s="67" t="str">
        <f t="shared" si="0"/>
        <v>PRECEPT MEDICAL</v>
      </c>
      <c r="D10" s="53">
        <v>1429503</v>
      </c>
      <c r="E10" s="114" t="s">
        <v>2077</v>
      </c>
      <c r="F10" s="53" t="str">
        <f t="shared" si="1"/>
        <v>SS10235UN0191;WHITE;300</v>
      </c>
      <c r="G10" s="53" t="str">
        <f t="shared" si="10"/>
        <v>UNTREATED</v>
      </c>
      <c r="H10" s="70">
        <v>15000</v>
      </c>
      <c r="I10" s="60">
        <f t="shared" ref="I10:I18" si="12">+H10/311</f>
        <v>48.231511254019296</v>
      </c>
      <c r="J10" s="53" t="str">
        <f t="shared" si="11"/>
        <v>BRASKEM CP360H</v>
      </c>
      <c r="K10" s="53" t="str">
        <f t="shared" si="3"/>
        <v>J1427153 CORE,191MMX3.032"X.25"</v>
      </c>
      <c r="L10" s="54">
        <v>4115</v>
      </c>
      <c r="M10" s="92" t="s">
        <v>921</v>
      </c>
      <c r="N10" s="53">
        <f t="shared" ref="N10:N19" si="13">VLOOKUP(D10,DETAIL,10,FALSE)</f>
        <v>6</v>
      </c>
      <c r="O10" s="53" t="str">
        <f t="shared" si="5"/>
        <v xml:space="preserve">J1427226  PKG,30" PLAIN DISC               1427228 PKG,31" DISC WITH 5" LIP </v>
      </c>
      <c r="P10" s="65">
        <f t="shared" si="6"/>
        <v>801.88316380543176</v>
      </c>
      <c r="Q10" s="57">
        <f>1000/23.8*1000/191*H10</f>
        <v>3299749.2190593518</v>
      </c>
      <c r="R10" s="37" t="s">
        <v>56</v>
      </c>
      <c r="S10" s="94"/>
      <c r="T10" s="51">
        <f t="shared" si="9"/>
        <v>44049.822182841286</v>
      </c>
      <c r="U10" s="77"/>
      <c r="AE10" s="138">
        <v>0.15</v>
      </c>
      <c r="AF10" s="139">
        <f>(H10/EREMA!$C$2)*AE10</f>
        <v>2647.0588235294117</v>
      </c>
      <c r="AG10" s="140" t="s">
        <v>1402</v>
      </c>
    </row>
    <row r="11" spans="1:33" ht="50.1" customHeight="1" x14ac:dyDescent="0.2">
      <c r="A11" s="38">
        <f t="shared" si="7"/>
        <v>44049.822182841286</v>
      </c>
      <c r="B11" s="230">
        <v>44044</v>
      </c>
      <c r="C11" s="67" t="str">
        <f t="shared" si="0"/>
        <v>CARDINAL HEALTH</v>
      </c>
      <c r="D11" s="53">
        <v>1429515</v>
      </c>
      <c r="E11" s="114" t="s">
        <v>2080</v>
      </c>
      <c r="F11" s="53" t="str">
        <f t="shared" si="1"/>
        <v>SS10255UN0178;WHITE;300</v>
      </c>
      <c r="G11" s="53" t="str">
        <f t="shared" si="10"/>
        <v>UNTREATED</v>
      </c>
      <c r="H11" s="70">
        <v>16000</v>
      </c>
      <c r="I11" s="60">
        <f t="shared" si="12"/>
        <v>51.446945337620576</v>
      </c>
      <c r="J11" s="53" t="str">
        <f t="shared" si="11"/>
        <v>BRASKEM CP360H</v>
      </c>
      <c r="K11" s="53" t="str">
        <f t="shared" si="3"/>
        <v>1427145 CORE,178MMX3.032"X.25"</v>
      </c>
      <c r="L11" s="54">
        <v>3840</v>
      </c>
      <c r="M11" s="53" t="str">
        <f t="shared" ref="M11:M19" si="14">VLOOKUP(D11,DETAIL,7,FALSE)</f>
        <v xml:space="preserve">Target OD 30" </v>
      </c>
      <c r="N11" s="53">
        <f t="shared" si="13"/>
        <v>7</v>
      </c>
      <c r="O11" s="53" t="str">
        <f t="shared" si="5"/>
        <v>J1427226 PKG,30" PLAIN DISC     J1427228 PKG,31" DISC WITH 5" LIP</v>
      </c>
      <c r="P11" s="65">
        <f t="shared" si="6"/>
        <v>917.9701843284131</v>
      </c>
      <c r="Q11" s="57">
        <f>1000/25.5*1000/178*H11</f>
        <v>3525005.5078211064</v>
      </c>
      <c r="R11" s="37" t="s">
        <v>56</v>
      </c>
      <c r="S11" s="94"/>
      <c r="T11" s="51">
        <f t="shared" si="9"/>
        <v>44051.96580556369</v>
      </c>
      <c r="U11" s="77"/>
      <c r="AE11" s="138">
        <v>0.15</v>
      </c>
      <c r="AF11" s="139">
        <v>863.82352941176475</v>
      </c>
      <c r="AG11" s="140" t="s">
        <v>1402</v>
      </c>
    </row>
    <row r="12" spans="1:33" ht="50.1" customHeight="1" x14ac:dyDescent="0.2">
      <c r="A12" s="38">
        <f t="shared" si="7"/>
        <v>44051.96580556369</v>
      </c>
      <c r="B12" s="230">
        <v>44044</v>
      </c>
      <c r="C12" s="412" t="s">
        <v>1339</v>
      </c>
      <c r="D12" s="412">
        <v>1602712</v>
      </c>
      <c r="E12" s="114" t="s">
        <v>2114</v>
      </c>
      <c r="F12" s="53" t="str">
        <f t="shared" si="1"/>
        <v>SS10250UN1499;ORANGE;300</v>
      </c>
      <c r="G12" s="53" t="s">
        <v>251</v>
      </c>
      <c r="H12" s="70">
        <v>0</v>
      </c>
      <c r="I12" s="60">
        <f t="shared" si="12"/>
        <v>0</v>
      </c>
      <c r="J12" s="53" t="s">
        <v>66</v>
      </c>
      <c r="K12" s="53" t="str">
        <f t="shared" si="3"/>
        <v>J1427149 (3"X.25"X131.5")</v>
      </c>
      <c r="L12" s="54">
        <v>7315</v>
      </c>
      <c r="M12" s="308" t="str">
        <f t="shared" si="14"/>
        <v>41" +/-1"            MAX OD:  45"</v>
      </c>
      <c r="N12" s="53">
        <f>VLOOKUP(D12,DETAIL,10,FALSE)</f>
        <v>1</v>
      </c>
      <c r="O12" s="53" t="str">
        <f t="shared" si="5"/>
        <v>J1427720 PKG,41" PLAIN DISC            J1427221 PKG,42"DISC WITH 5" LIP</v>
      </c>
      <c r="P12" s="65">
        <f t="shared" si="6"/>
        <v>0</v>
      </c>
      <c r="Q12" s="57">
        <f>1000/25*1000/1499*H12</f>
        <v>0</v>
      </c>
      <c r="R12" s="425" t="s">
        <v>2090</v>
      </c>
      <c r="S12" s="426"/>
      <c r="T12" s="51">
        <f t="shared" si="9"/>
        <v>44051.96580556369</v>
      </c>
      <c r="U12" s="480"/>
      <c r="AE12" s="138">
        <v>0.15</v>
      </c>
      <c r="AF12" s="139">
        <v>0</v>
      </c>
      <c r="AG12" s="140" t="s">
        <v>1402</v>
      </c>
    </row>
    <row r="13" spans="1:33" ht="50.1" customHeight="1" x14ac:dyDescent="0.2">
      <c r="A13" s="38">
        <f t="shared" si="7"/>
        <v>44051.96580556369</v>
      </c>
      <c r="B13" s="230">
        <v>44044</v>
      </c>
      <c r="C13" s="53" t="str">
        <f>VLOOKUP(D13,DETAIL,4,FALSE)</f>
        <v>MIDWEST FILTRATION</v>
      </c>
      <c r="D13" s="53">
        <v>1429552</v>
      </c>
      <c r="E13" s="287">
        <v>82142175</v>
      </c>
      <c r="F13" s="53" t="str">
        <f t="shared" si="1"/>
        <v>SS10340UN0762;WHITE;300</v>
      </c>
      <c r="G13" s="53" t="s">
        <v>251</v>
      </c>
      <c r="H13" s="57">
        <v>1374</v>
      </c>
      <c r="I13" s="55">
        <f t="shared" si="12"/>
        <v>4.418006430868167</v>
      </c>
      <c r="J13" s="53" t="s">
        <v>66</v>
      </c>
      <c r="K13" s="53" t="str">
        <f t="shared" si="3"/>
        <v>J1598878  CORE,765MMX3.032"X.375"</v>
      </c>
      <c r="L13" s="54">
        <v>7000</v>
      </c>
      <c r="M13" s="53" t="str">
        <f t="shared" si="14"/>
        <v>N/A</v>
      </c>
      <c r="N13" s="53">
        <f t="shared" si="13"/>
        <v>1</v>
      </c>
      <c r="O13" s="53" t="str">
        <f t="shared" si="5"/>
        <v xml:space="preserve">J1427238 PKG,45" PLAIN DISC </v>
      </c>
      <c r="P13" s="65">
        <f t="shared" si="6"/>
        <v>34.363745498199279</v>
      </c>
      <c r="Q13" s="57">
        <f>1000/34*1000/168*H13</f>
        <v>240546.21848739494</v>
      </c>
      <c r="R13" s="37">
        <v>44054</v>
      </c>
      <c r="S13" s="94" t="s">
        <v>2010</v>
      </c>
      <c r="T13" s="51">
        <f t="shared" si="9"/>
        <v>44052.149889164975</v>
      </c>
      <c r="U13" s="77" t="s">
        <v>2418</v>
      </c>
      <c r="AE13" s="138">
        <v>0.15</v>
      </c>
      <c r="AF13" s="139">
        <v>31.235294117647058</v>
      </c>
      <c r="AG13" s="140" t="s">
        <v>1402</v>
      </c>
    </row>
    <row r="14" spans="1:33" ht="50.1" customHeight="1" x14ac:dyDescent="0.2">
      <c r="A14" s="38">
        <f t="shared" si="7"/>
        <v>44052.149889164975</v>
      </c>
      <c r="B14" s="230">
        <v>44044</v>
      </c>
      <c r="C14" s="53" t="str">
        <f>VLOOKUP(D14,DETAIL,4,FALSE)</f>
        <v>MIDWEST FILTRATION</v>
      </c>
      <c r="D14" s="53">
        <v>1429552</v>
      </c>
      <c r="E14" s="287">
        <v>82142176</v>
      </c>
      <c r="F14" s="53" t="str">
        <f t="shared" si="1"/>
        <v>SS10340UN0762;WHITE;300</v>
      </c>
      <c r="G14" s="53" t="s">
        <v>251</v>
      </c>
      <c r="H14" s="57">
        <v>1374</v>
      </c>
      <c r="I14" s="55">
        <f t="shared" si="12"/>
        <v>4.418006430868167</v>
      </c>
      <c r="J14" s="53" t="s">
        <v>66</v>
      </c>
      <c r="K14" s="53" t="str">
        <f t="shared" si="3"/>
        <v>J1598878  CORE,765MMX3.032"X.375"</v>
      </c>
      <c r="L14" s="54">
        <v>7000</v>
      </c>
      <c r="M14" s="53" t="str">
        <f t="shared" si="14"/>
        <v>N/A</v>
      </c>
      <c r="N14" s="53">
        <f t="shared" si="13"/>
        <v>1</v>
      </c>
      <c r="O14" s="53" t="str">
        <f t="shared" si="5"/>
        <v xml:space="preserve">J1427238 PKG,45" PLAIN DISC </v>
      </c>
      <c r="P14" s="65">
        <f t="shared" si="6"/>
        <v>34.363745498199279</v>
      </c>
      <c r="Q14" s="57">
        <f>1000/34*1000/168*H14</f>
        <v>240546.21848739494</v>
      </c>
      <c r="R14" s="37">
        <v>44081</v>
      </c>
      <c r="S14" s="94" t="s">
        <v>2011</v>
      </c>
      <c r="T14" s="51">
        <f t="shared" si="9"/>
        <v>44052.333972766261</v>
      </c>
      <c r="U14" s="77"/>
      <c r="AE14" s="138">
        <v>0.15</v>
      </c>
      <c r="AF14" s="139">
        <v>31.235294117647058</v>
      </c>
      <c r="AG14" s="140" t="s">
        <v>1402</v>
      </c>
    </row>
    <row r="15" spans="1:33" ht="50.1" customHeight="1" x14ac:dyDescent="0.2">
      <c r="A15" s="38">
        <f t="shared" si="7"/>
        <v>44052.333972766261</v>
      </c>
      <c r="B15" s="230">
        <v>44044</v>
      </c>
      <c r="C15" s="67" t="str">
        <f>VLOOKUP(D15,DETAIL,4,FALSE)</f>
        <v>MIDWEST FILTRATION</v>
      </c>
      <c r="D15" s="53">
        <v>1429552</v>
      </c>
      <c r="E15" s="114" t="s">
        <v>2129</v>
      </c>
      <c r="F15" s="53" t="str">
        <f t="shared" si="1"/>
        <v>SS10340UN0762;WHITE;300</v>
      </c>
      <c r="G15" s="53" t="s">
        <v>251</v>
      </c>
      <c r="H15" s="70">
        <v>0</v>
      </c>
      <c r="I15" s="60">
        <f t="shared" si="12"/>
        <v>0</v>
      </c>
      <c r="J15" s="53" t="s">
        <v>66</v>
      </c>
      <c r="K15" s="53" t="str">
        <f t="shared" si="3"/>
        <v>J1598878  CORE,765MMX3.032"X.375"</v>
      </c>
      <c r="L15" s="54">
        <v>7000</v>
      </c>
      <c r="M15" s="53" t="str">
        <f t="shared" si="14"/>
        <v>N/A</v>
      </c>
      <c r="N15" s="53">
        <f t="shared" si="13"/>
        <v>1</v>
      </c>
      <c r="O15" s="53" t="str">
        <f t="shared" si="5"/>
        <v xml:space="preserve">J1427238 PKG,45" PLAIN DISC </v>
      </c>
      <c r="P15" s="65">
        <f t="shared" si="6"/>
        <v>0</v>
      </c>
      <c r="Q15" s="57">
        <f>1000/34*1000/168*H15</f>
        <v>0</v>
      </c>
      <c r="R15" s="37" t="s">
        <v>56</v>
      </c>
      <c r="S15" s="94"/>
      <c r="T15" s="51">
        <f t="shared" si="9"/>
        <v>44052.333972766261</v>
      </c>
      <c r="U15" s="77"/>
      <c r="AE15" s="138">
        <v>0.15</v>
      </c>
      <c r="AF15" s="139">
        <v>31.235294117647058</v>
      </c>
      <c r="AG15" s="140" t="s">
        <v>1402</v>
      </c>
    </row>
    <row r="16" spans="1:33" ht="50.1" customHeight="1" x14ac:dyDescent="0.2">
      <c r="A16" s="38">
        <f t="shared" si="7"/>
        <v>44052.333972766261</v>
      </c>
      <c r="B16" s="230">
        <v>44044</v>
      </c>
      <c r="C16" s="67" t="s">
        <v>459</v>
      </c>
      <c r="D16" s="67">
        <v>1429593</v>
      </c>
      <c r="E16" s="114" t="s">
        <v>2082</v>
      </c>
      <c r="F16" s="53" t="s">
        <v>1182</v>
      </c>
      <c r="G16" s="53" t="s">
        <v>251</v>
      </c>
      <c r="H16" s="70">
        <v>7000</v>
      </c>
      <c r="I16" s="60">
        <f t="shared" si="12"/>
        <v>22.508038585209004</v>
      </c>
      <c r="J16" s="53" t="s">
        <v>319</v>
      </c>
      <c r="K16" s="53" t="str">
        <f t="shared" si="3"/>
        <v>J1480709 - 1527 MM X 3" X .025"</v>
      </c>
      <c r="L16" s="54">
        <v>4755</v>
      </c>
      <c r="M16" s="178" t="str">
        <f t="shared" si="14"/>
        <v>Target OD 44" +/- 1" MAX OD 45"</v>
      </c>
      <c r="N16" s="53">
        <f t="shared" si="13"/>
        <v>1</v>
      </c>
      <c r="O16" s="53" t="s">
        <v>1394</v>
      </c>
      <c r="P16" s="65">
        <f t="shared" si="6"/>
        <v>22.728648991245738</v>
      </c>
      <c r="Q16" s="57">
        <f>1000/42.5*1000/1524*H16</f>
        <v>108074.72595337349</v>
      </c>
      <c r="R16" s="37" t="s">
        <v>56</v>
      </c>
      <c r="S16" s="55"/>
      <c r="T16" s="51">
        <f t="shared" si="9"/>
        <v>44053.271807707308</v>
      </c>
      <c r="U16" s="161"/>
      <c r="AE16" s="138">
        <v>0.15</v>
      </c>
      <c r="AF16" s="139">
        <v>27.882352941176467</v>
      </c>
      <c r="AG16" s="140" t="s">
        <v>1402</v>
      </c>
    </row>
    <row r="17" spans="1:33" ht="50.1" customHeight="1" x14ac:dyDescent="0.2">
      <c r="A17" s="38">
        <f t="shared" si="7"/>
        <v>44053.271807707308</v>
      </c>
      <c r="B17" s="230">
        <v>44044</v>
      </c>
      <c r="C17" s="160" t="str">
        <f t="shared" ref="C17:C24" si="15">VLOOKUP(D17,DETAIL,4,FALSE)</f>
        <v>3M - China</v>
      </c>
      <c r="D17" s="160">
        <v>1753969</v>
      </c>
      <c r="E17" s="121">
        <v>82095309</v>
      </c>
      <c r="F17" s="53" t="str">
        <f t="shared" ref="F17:F24" si="16">VLOOKUP(D17,DETAIL,5,FALSE)</f>
        <v xml:space="preserve"> SS10590UN1194;TURQU0ISE;300 </v>
      </c>
      <c r="G17" s="53" t="s">
        <v>251</v>
      </c>
      <c r="H17" s="57">
        <v>4919</v>
      </c>
      <c r="I17" s="55">
        <f t="shared" si="12"/>
        <v>15.816720257234726</v>
      </c>
      <c r="J17" s="53" t="s">
        <v>66</v>
      </c>
      <c r="K17" s="53" t="str">
        <f t="shared" si="3"/>
        <v>J1770693 CORE,1197MM X 3.032" X 0.250"</v>
      </c>
      <c r="L17" s="54">
        <v>1372</v>
      </c>
      <c r="M17" s="308" t="str">
        <f t="shared" si="14"/>
        <v>28" +/- 1"</v>
      </c>
      <c r="N17" s="53">
        <f t="shared" si="13"/>
        <v>1</v>
      </c>
      <c r="O17" s="53" t="str">
        <f t="shared" ref="O17:O24" si="17">VLOOKUP(D17,DETAIL,13,FALSE)</f>
        <v xml:space="preserve">1427227           PKG,29" DISC WITH 5" LIP </v>
      </c>
      <c r="P17" s="65">
        <f t="shared" si="6"/>
        <v>50.89397507211239</v>
      </c>
      <c r="Q17" s="57">
        <f>1000/59*1000/1194*H17</f>
        <v>69826.533798938195</v>
      </c>
      <c r="R17" s="84">
        <v>44070</v>
      </c>
      <c r="S17" s="124" t="s">
        <v>1992</v>
      </c>
      <c r="T17" s="51">
        <f t="shared" si="9"/>
        <v>44053.930837718028</v>
      </c>
      <c r="U17" s="337"/>
      <c r="AE17" s="138">
        <v>0.15</v>
      </c>
      <c r="AF17" s="139">
        <v>31.235294117647058</v>
      </c>
      <c r="AG17" s="140" t="s">
        <v>1402</v>
      </c>
    </row>
    <row r="18" spans="1:33" ht="50.1" customHeight="1" x14ac:dyDescent="0.2">
      <c r="A18" s="38">
        <f t="shared" si="7"/>
        <v>44053.930837718028</v>
      </c>
      <c r="B18" s="230">
        <v>44044</v>
      </c>
      <c r="C18" s="160" t="str">
        <f t="shared" si="15"/>
        <v>3M - China</v>
      </c>
      <c r="D18" s="160">
        <v>1753969</v>
      </c>
      <c r="E18" s="114" t="s">
        <v>2074</v>
      </c>
      <c r="F18" s="53" t="str">
        <f t="shared" si="16"/>
        <v xml:space="preserve"> SS10590UN1194;TURQU0ISE;300 </v>
      </c>
      <c r="G18" s="53" t="s">
        <v>251</v>
      </c>
      <c r="H18" s="70">
        <v>28981</v>
      </c>
      <c r="I18" s="60">
        <f t="shared" si="12"/>
        <v>93.186495176848879</v>
      </c>
      <c r="J18" s="53" t="s">
        <v>66</v>
      </c>
      <c r="K18" s="53" t="str">
        <f t="shared" si="3"/>
        <v>J1770693 CORE,1197MM X 3.032" X 0.250"</v>
      </c>
      <c r="L18" s="54">
        <v>1372</v>
      </c>
      <c r="M18" s="308" t="str">
        <f t="shared" si="14"/>
        <v>28" +/- 1"</v>
      </c>
      <c r="N18" s="53">
        <f t="shared" si="13"/>
        <v>1</v>
      </c>
      <c r="O18" s="53" t="str">
        <f t="shared" si="17"/>
        <v xml:space="preserve">1427227           PKG,29" DISC WITH 5" LIP </v>
      </c>
      <c r="P18" s="65">
        <f t="shared" si="6"/>
        <v>299.84921560579164</v>
      </c>
      <c r="Q18" s="57">
        <f>1000/59*1000/1194*H18</f>
        <v>411393.12381114613</v>
      </c>
      <c r="R18" s="84" t="s">
        <v>56</v>
      </c>
      <c r="S18" s="124"/>
      <c r="T18" s="51">
        <f t="shared" si="9"/>
        <v>44057.8136083504</v>
      </c>
      <c r="U18" s="337"/>
      <c r="AE18" s="138">
        <v>0.15</v>
      </c>
      <c r="AF18" s="139">
        <v>31.235294117647058</v>
      </c>
      <c r="AG18" s="140" t="s">
        <v>1402</v>
      </c>
    </row>
    <row r="19" spans="1:33" s="4" customFormat="1" ht="50.1" customHeight="1" x14ac:dyDescent="0.2">
      <c r="A19" s="38">
        <f t="shared" si="7"/>
        <v>44057.8136083504</v>
      </c>
      <c r="B19" s="230">
        <v>44044</v>
      </c>
      <c r="C19" s="52" t="str">
        <f t="shared" si="15"/>
        <v>SPINLACE</v>
      </c>
      <c r="D19" s="52">
        <v>1429479</v>
      </c>
      <c r="E19" s="183"/>
      <c r="F19" s="53" t="str">
        <f t="shared" si="16"/>
        <v>SS10100UN3023;SLWHITE;300</v>
      </c>
      <c r="G19" s="53" t="str">
        <f t="shared" ref="G19:G24" si="18">VLOOKUP(D19,DETAIL,6,FALSE)</f>
        <v>UNTREATED</v>
      </c>
      <c r="H19" s="54">
        <v>13600</v>
      </c>
      <c r="I19" s="55">
        <f>+H19/220</f>
        <v>61.81818181818182</v>
      </c>
      <c r="J19" s="53" t="str">
        <f t="shared" ref="J19:J24" si="19">VLOOKUP(D19,DETAIL,14,FALSE)</f>
        <v>Braskem CP360H</v>
      </c>
      <c r="K19" s="53" t="str">
        <f t="shared" si="3"/>
        <v>J1427149 (3"X.25"X131.5")</v>
      </c>
      <c r="L19" s="54">
        <v>21031</v>
      </c>
      <c r="M19" s="53" t="str">
        <f t="shared" si="14"/>
        <v>48" MAX OD</v>
      </c>
      <c r="N19" s="53">
        <f t="shared" si="13"/>
        <v>1</v>
      </c>
      <c r="O19" s="53" t="str">
        <f t="shared" si="17"/>
        <v>J1427223                PKG,47"COMBO,H AND P,3" CENTER</v>
      </c>
      <c r="P19" s="65">
        <f t="shared" si="6"/>
        <v>21.391480242144635</v>
      </c>
      <c r="Q19" s="57">
        <f>1000/10*1000/3023*H19</f>
        <v>449884.22097254382</v>
      </c>
      <c r="R19" s="58">
        <v>44060</v>
      </c>
      <c r="S19" s="155" t="s">
        <v>2523</v>
      </c>
      <c r="T19" s="51">
        <f t="shared" si="9"/>
        <v>44060.389365926159</v>
      </c>
      <c r="U19" s="161"/>
      <c r="AE19" s="138">
        <v>0.15</v>
      </c>
      <c r="AF19" s="139">
        <f>(H19/EREMA!$C$2)*AE19</f>
        <v>2400</v>
      </c>
      <c r="AG19" s="140" t="s">
        <v>1402</v>
      </c>
    </row>
    <row r="20" spans="1:33" s="4" customFormat="1" ht="50.1" customHeight="1" x14ac:dyDescent="0.2">
      <c r="A20" s="38">
        <f t="shared" si="7"/>
        <v>44060.389365926159</v>
      </c>
      <c r="B20" s="230">
        <v>44044</v>
      </c>
      <c r="C20" s="52" t="str">
        <f t="shared" si="15"/>
        <v>SPINLACE</v>
      </c>
      <c r="D20" s="52">
        <v>1429479</v>
      </c>
      <c r="E20" s="183"/>
      <c r="F20" s="53" t="str">
        <f t="shared" si="16"/>
        <v>SS10100UN3023;SLWHITE;300</v>
      </c>
      <c r="G20" s="53" t="str">
        <f t="shared" si="18"/>
        <v>UNTREATED</v>
      </c>
      <c r="H20" s="54">
        <v>13600</v>
      </c>
      <c r="I20" s="55">
        <f t="shared" ref="I20:I24" si="20">+H20/220</f>
        <v>61.81818181818182</v>
      </c>
      <c r="J20" s="53" t="str">
        <f t="shared" si="19"/>
        <v>Braskem CP360H</v>
      </c>
      <c r="K20" s="53" t="str">
        <f t="shared" ref="K20:K23" si="21">VLOOKUP(D20,DETAIL,9,FALSE)</f>
        <v>J1427149 (3"X.25"X131.5")</v>
      </c>
      <c r="L20" s="54">
        <v>21031</v>
      </c>
      <c r="M20" s="53" t="str">
        <f t="shared" ref="M20:M23" si="22">VLOOKUP(D20,DETAIL,7,FALSE)</f>
        <v>48" MAX OD</v>
      </c>
      <c r="N20" s="53">
        <f t="shared" ref="N20:N23" si="23">VLOOKUP(D20,DETAIL,10,FALSE)</f>
        <v>1</v>
      </c>
      <c r="O20" s="53" t="str">
        <f t="shared" si="17"/>
        <v>J1427223                PKG,47"COMBO,H AND P,3" CENTER</v>
      </c>
      <c r="P20" s="65">
        <f t="shared" ref="P20:P23" si="24">Q20/L20</f>
        <v>21.391480242144635</v>
      </c>
      <c r="Q20" s="57">
        <f t="shared" ref="Q20:Q23" si="25">1000/10*1000/3023*H20</f>
        <v>449884.22097254382</v>
      </c>
      <c r="R20" s="58">
        <v>44062</v>
      </c>
      <c r="S20" s="155" t="s">
        <v>2523</v>
      </c>
      <c r="T20" s="51">
        <f t="shared" si="9"/>
        <v>44062.965123501919</v>
      </c>
      <c r="U20" s="161"/>
      <c r="AE20" s="138">
        <v>0.15</v>
      </c>
      <c r="AF20" s="139">
        <f>(H20/EREMA!$C$2)*AE20</f>
        <v>2400</v>
      </c>
      <c r="AG20" s="140" t="s">
        <v>1402</v>
      </c>
    </row>
    <row r="21" spans="1:33" s="4" customFormat="1" ht="50.1" customHeight="1" x14ac:dyDescent="0.2">
      <c r="A21" s="38">
        <f t="shared" si="7"/>
        <v>44062.965123501919</v>
      </c>
      <c r="B21" s="230">
        <v>44044</v>
      </c>
      <c r="C21" s="52" t="str">
        <f t="shared" si="15"/>
        <v>SPINLACE</v>
      </c>
      <c r="D21" s="52">
        <v>1429479</v>
      </c>
      <c r="E21" s="183"/>
      <c r="F21" s="53" t="str">
        <f t="shared" si="16"/>
        <v>SS10100UN3023;SLWHITE;300</v>
      </c>
      <c r="G21" s="53" t="str">
        <f t="shared" si="18"/>
        <v>UNTREATED</v>
      </c>
      <c r="H21" s="54">
        <v>13600</v>
      </c>
      <c r="I21" s="55">
        <f t="shared" si="20"/>
        <v>61.81818181818182</v>
      </c>
      <c r="J21" s="53" t="str">
        <f t="shared" si="19"/>
        <v>Braskem CP360H</v>
      </c>
      <c r="K21" s="53" t="str">
        <f t="shared" si="21"/>
        <v>J1427149 (3"X.25"X131.5")</v>
      </c>
      <c r="L21" s="54">
        <v>21031</v>
      </c>
      <c r="M21" s="53" t="str">
        <f t="shared" si="22"/>
        <v>48" MAX OD</v>
      </c>
      <c r="N21" s="53">
        <f t="shared" si="23"/>
        <v>1</v>
      </c>
      <c r="O21" s="53" t="str">
        <f t="shared" si="17"/>
        <v>J1427223                PKG,47"COMBO,H AND P,3" CENTER</v>
      </c>
      <c r="P21" s="65">
        <f t="shared" si="24"/>
        <v>21.391480242144635</v>
      </c>
      <c r="Q21" s="57">
        <f t="shared" si="25"/>
        <v>449884.22097254382</v>
      </c>
      <c r="R21" s="58">
        <v>44064</v>
      </c>
      <c r="S21" s="155" t="s">
        <v>2523</v>
      </c>
      <c r="T21" s="51">
        <f t="shared" si="9"/>
        <v>44065.540881077679</v>
      </c>
      <c r="U21" s="161"/>
      <c r="AE21" s="138">
        <v>0.15</v>
      </c>
      <c r="AF21" s="139">
        <f>(H21/EREMA!$C$2)*AE21</f>
        <v>2400</v>
      </c>
      <c r="AG21" s="140" t="s">
        <v>1402</v>
      </c>
    </row>
    <row r="22" spans="1:33" s="4" customFormat="1" ht="50.1" customHeight="1" x14ac:dyDescent="0.2">
      <c r="A22" s="38">
        <f t="shared" si="7"/>
        <v>44065.540881077679</v>
      </c>
      <c r="B22" s="230">
        <v>44044</v>
      </c>
      <c r="C22" s="52" t="str">
        <f t="shared" si="15"/>
        <v>SPINLACE</v>
      </c>
      <c r="D22" s="52">
        <v>1429479</v>
      </c>
      <c r="E22" s="183"/>
      <c r="F22" s="53" t="str">
        <f t="shared" si="16"/>
        <v>SS10100UN3023;SLWHITE;300</v>
      </c>
      <c r="G22" s="53" t="str">
        <f t="shared" si="18"/>
        <v>UNTREATED</v>
      </c>
      <c r="H22" s="54">
        <v>13600</v>
      </c>
      <c r="I22" s="55">
        <f t="shared" si="20"/>
        <v>61.81818181818182</v>
      </c>
      <c r="J22" s="53" t="str">
        <f t="shared" si="19"/>
        <v>Braskem CP360H</v>
      </c>
      <c r="K22" s="53" t="str">
        <f t="shared" si="21"/>
        <v>J1427149 (3"X.25"X131.5")</v>
      </c>
      <c r="L22" s="54">
        <v>21031</v>
      </c>
      <c r="M22" s="53" t="str">
        <f t="shared" si="22"/>
        <v>48" MAX OD</v>
      </c>
      <c r="N22" s="53">
        <f t="shared" si="23"/>
        <v>1</v>
      </c>
      <c r="O22" s="53" t="str">
        <f t="shared" si="17"/>
        <v>J1427223                PKG,47"COMBO,H AND P,3" CENTER</v>
      </c>
      <c r="P22" s="65">
        <f t="shared" si="24"/>
        <v>21.391480242144635</v>
      </c>
      <c r="Q22" s="57">
        <f t="shared" si="25"/>
        <v>449884.22097254382</v>
      </c>
      <c r="R22" s="58">
        <v>44067</v>
      </c>
      <c r="S22" s="155" t="s">
        <v>2523</v>
      </c>
      <c r="T22" s="51">
        <f t="shared" si="9"/>
        <v>44068.116638653439</v>
      </c>
      <c r="U22" s="161"/>
      <c r="AE22" s="138">
        <v>0.15</v>
      </c>
      <c r="AF22" s="139">
        <f>(H22/EREMA!$C$2)*AE22</f>
        <v>2400</v>
      </c>
      <c r="AG22" s="140" t="s">
        <v>1402</v>
      </c>
    </row>
    <row r="23" spans="1:33" s="4" customFormat="1" ht="50.1" customHeight="1" x14ac:dyDescent="0.2">
      <c r="A23" s="38">
        <f t="shared" si="7"/>
        <v>44068.116638653439</v>
      </c>
      <c r="B23" s="230">
        <v>44044</v>
      </c>
      <c r="C23" s="52" t="str">
        <f t="shared" si="15"/>
        <v>SPINLACE</v>
      </c>
      <c r="D23" s="52">
        <v>1429479</v>
      </c>
      <c r="E23" s="183"/>
      <c r="F23" s="53" t="str">
        <f t="shared" si="16"/>
        <v>SS10100UN3023;SLWHITE;300</v>
      </c>
      <c r="G23" s="53" t="str">
        <f t="shared" si="18"/>
        <v>UNTREATED</v>
      </c>
      <c r="H23" s="54">
        <v>13600</v>
      </c>
      <c r="I23" s="55">
        <f t="shared" si="20"/>
        <v>61.81818181818182</v>
      </c>
      <c r="J23" s="53" t="str">
        <f t="shared" si="19"/>
        <v>Braskem CP360H</v>
      </c>
      <c r="K23" s="53" t="str">
        <f t="shared" si="21"/>
        <v>J1427149 (3"X.25"X131.5")</v>
      </c>
      <c r="L23" s="54">
        <v>21031</v>
      </c>
      <c r="M23" s="53" t="str">
        <f t="shared" si="22"/>
        <v>48" MAX OD</v>
      </c>
      <c r="N23" s="53">
        <f t="shared" si="23"/>
        <v>1</v>
      </c>
      <c r="O23" s="53" t="str">
        <f t="shared" si="17"/>
        <v>J1427223                PKG,47"COMBO,H AND P,3" CENTER</v>
      </c>
      <c r="P23" s="65">
        <f t="shared" si="24"/>
        <v>21.391480242144635</v>
      </c>
      <c r="Q23" s="57">
        <f t="shared" si="25"/>
        <v>449884.22097254382</v>
      </c>
      <c r="R23" s="58">
        <v>44069</v>
      </c>
      <c r="S23" s="155" t="s">
        <v>2525</v>
      </c>
      <c r="T23" s="51">
        <f t="shared" si="9"/>
        <v>44070.692396229198</v>
      </c>
      <c r="U23" s="161"/>
      <c r="AE23" s="138">
        <v>0.15</v>
      </c>
      <c r="AF23" s="139">
        <f>(H23/EREMA!$C$2)*AE23</f>
        <v>2400</v>
      </c>
      <c r="AG23" s="140" t="s">
        <v>1402</v>
      </c>
    </row>
    <row r="24" spans="1:33" s="4" customFormat="1" ht="50.1" customHeight="1" x14ac:dyDescent="0.2">
      <c r="A24" s="38">
        <f t="shared" si="7"/>
        <v>44070.692396229198</v>
      </c>
      <c r="B24" s="230">
        <v>44044</v>
      </c>
      <c r="C24" s="52" t="str">
        <f t="shared" si="15"/>
        <v>SPINLACE</v>
      </c>
      <c r="D24" s="52">
        <v>1429479</v>
      </c>
      <c r="E24" s="183"/>
      <c r="F24" s="53" t="str">
        <f t="shared" si="16"/>
        <v>SS10100UN3023;SLWHITE;300</v>
      </c>
      <c r="G24" s="53" t="str">
        <f t="shared" si="18"/>
        <v>UNTREATED</v>
      </c>
      <c r="H24" s="54">
        <v>13600</v>
      </c>
      <c r="I24" s="55">
        <f t="shared" si="20"/>
        <v>61.81818181818182</v>
      </c>
      <c r="J24" s="53" t="str">
        <f t="shared" si="19"/>
        <v>Braskem CP360H</v>
      </c>
      <c r="K24" s="53" t="str">
        <f t="shared" ref="K24" si="26">VLOOKUP(D24,DETAIL,9,FALSE)</f>
        <v>J1427149 (3"X.25"X131.5")</v>
      </c>
      <c r="L24" s="54">
        <v>21031</v>
      </c>
      <c r="M24" s="53" t="str">
        <f t="shared" ref="M24" si="27">VLOOKUP(D24,DETAIL,7,FALSE)</f>
        <v>48" MAX OD</v>
      </c>
      <c r="N24" s="53">
        <f t="shared" ref="N24" si="28">VLOOKUP(D24,DETAIL,10,FALSE)</f>
        <v>1</v>
      </c>
      <c r="O24" s="53" t="str">
        <f t="shared" si="17"/>
        <v>J1427223                PKG,47"COMBO,H AND P,3" CENTER</v>
      </c>
      <c r="P24" s="65">
        <f t="shared" ref="P24" si="29">Q24/L24</f>
        <v>21.391480242144635</v>
      </c>
      <c r="Q24" s="57">
        <f t="shared" ref="Q24" si="30">1000/10*1000/3023*H24</f>
        <v>449884.22097254382</v>
      </c>
      <c r="R24" s="58">
        <v>44074</v>
      </c>
      <c r="S24" s="155" t="s">
        <v>2525</v>
      </c>
      <c r="T24" s="51">
        <f t="shared" si="9"/>
        <v>44073.268153804958</v>
      </c>
      <c r="U24" s="161"/>
      <c r="AE24" s="138">
        <v>0.15</v>
      </c>
      <c r="AF24" s="139">
        <f>(H24/EREMA!$C$2)*AE24</f>
        <v>2400</v>
      </c>
      <c r="AG24" s="140" t="s">
        <v>1402</v>
      </c>
    </row>
    <row r="25" spans="1:33" s="4" customFormat="1" ht="50.1" customHeight="1" x14ac:dyDescent="0.2">
      <c r="A25" s="38">
        <f t="shared" si="7"/>
        <v>44073.268153804958</v>
      </c>
      <c r="B25" s="230">
        <v>44044</v>
      </c>
      <c r="C25" s="302" t="s">
        <v>1848</v>
      </c>
      <c r="D25" s="303"/>
      <c r="E25" s="306"/>
      <c r="F25" s="303"/>
      <c r="G25" s="303"/>
      <c r="H25" s="317"/>
      <c r="I25" s="307">
        <v>0</v>
      </c>
      <c r="J25" s="303"/>
      <c r="K25" s="303"/>
      <c r="L25" s="317"/>
      <c r="M25" s="303"/>
      <c r="N25" s="303"/>
      <c r="O25" s="303"/>
      <c r="P25" s="305"/>
      <c r="Q25" s="304"/>
      <c r="R25" s="311" t="s">
        <v>1849</v>
      </c>
      <c r="S25" s="318"/>
      <c r="T25" s="51">
        <f t="shared" si="9"/>
        <v>44073.268153804958</v>
      </c>
      <c r="U25" s="161"/>
      <c r="AE25" s="138"/>
      <c r="AF25" s="139"/>
      <c r="AG25" s="140"/>
    </row>
    <row r="26" spans="1:33" ht="50.1" customHeight="1" x14ac:dyDescent="0.2">
      <c r="A26" s="38">
        <f t="shared" si="7"/>
        <v>44073.268153804958</v>
      </c>
      <c r="B26" s="231" t="s">
        <v>1952</v>
      </c>
      <c r="C26" s="67" t="str">
        <f>VLOOKUP(D26,DETAIL,4,FALSE)</f>
        <v>PRECEPT MEDICAL</v>
      </c>
      <c r="D26" s="53">
        <v>1429503</v>
      </c>
      <c r="E26" s="526" t="s">
        <v>2437</v>
      </c>
      <c r="F26" s="53" t="str">
        <f>VLOOKUP(D26,DETAIL,5,FALSE)</f>
        <v>SS10235UN0191;WHITE;300</v>
      </c>
      <c r="G26" s="53" t="str">
        <f>VLOOKUP(D26,DETAIL,6,FALSE)</f>
        <v>UNTREATED</v>
      </c>
      <c r="H26" s="70">
        <v>11530</v>
      </c>
      <c r="I26" s="60">
        <f t="shared" ref="I26:I32" si="31">+H26/311</f>
        <v>37.073954983922832</v>
      </c>
      <c r="J26" s="53" t="str">
        <f>VLOOKUP(D26,DETAIL,14,FALSE)</f>
        <v>BRASKEM CP360H</v>
      </c>
      <c r="K26" s="53" t="str">
        <f t="shared" ref="K26:K32" si="32">VLOOKUP(D26,DETAIL,9,FALSE)</f>
        <v>J1427153 CORE,191MMX3.032"X.25"</v>
      </c>
      <c r="L26" s="54">
        <v>4115</v>
      </c>
      <c r="M26" s="92" t="s">
        <v>921</v>
      </c>
      <c r="N26" s="53">
        <f t="shared" ref="N26:N34" si="33">VLOOKUP(D26,DETAIL,10,FALSE)</f>
        <v>6</v>
      </c>
      <c r="O26" s="53" t="str">
        <f>VLOOKUP(D26,DETAIL,13,FALSE)</f>
        <v xml:space="preserve">J1427226  PKG,30" PLAIN DISC               1427228 PKG,31" DISC WITH 5" LIP </v>
      </c>
      <c r="P26" s="65">
        <f t="shared" ref="P26:P32" si="34">Q26/L26</f>
        <v>616.3808585784418</v>
      </c>
      <c r="Q26" s="57">
        <f>1000/23.8*1000/191*H26</f>
        <v>2536407.2330502882</v>
      </c>
      <c r="R26" s="37" t="s">
        <v>56</v>
      </c>
      <c r="S26" s="94"/>
      <c r="T26" s="51">
        <f t="shared" si="9"/>
        <v>44074.81290192929</v>
      </c>
      <c r="U26" s="77"/>
      <c r="AE26" s="138">
        <v>0.15</v>
      </c>
      <c r="AF26" s="139">
        <f>(H26/EREMA!$C$2)*AE26</f>
        <v>2034.7058823529412</v>
      </c>
      <c r="AG26" s="140" t="s">
        <v>1402</v>
      </c>
    </row>
    <row r="27" spans="1:33" ht="50.1" customHeight="1" x14ac:dyDescent="0.2">
      <c r="A27" s="38">
        <f t="shared" si="7"/>
        <v>44074.81290192929</v>
      </c>
      <c r="B27" s="231">
        <v>44075</v>
      </c>
      <c r="C27" s="67" t="str">
        <f>VLOOKUP(D27,DETAIL,4,FALSE)</f>
        <v>CARDINAL HEALTH</v>
      </c>
      <c r="D27" s="53">
        <v>1429515</v>
      </c>
      <c r="E27" s="114" t="s">
        <v>2080</v>
      </c>
      <c r="F27" s="53" t="str">
        <f>VLOOKUP(D27,DETAIL,5,FALSE)</f>
        <v>SS10255UN0178;WHITE;300</v>
      </c>
      <c r="G27" s="53" t="str">
        <f>VLOOKUP(D27,DETAIL,6,FALSE)</f>
        <v>UNTREATED</v>
      </c>
      <c r="H27" s="59">
        <v>16000</v>
      </c>
      <c r="I27" s="60">
        <f t="shared" si="31"/>
        <v>51.446945337620576</v>
      </c>
      <c r="J27" s="53" t="str">
        <f>VLOOKUP(D27,DETAIL,14,FALSE)</f>
        <v>BRASKEM CP360H</v>
      </c>
      <c r="K27" s="53" t="str">
        <f t="shared" si="32"/>
        <v>1427145 CORE,178MMX3.032"X.25"</v>
      </c>
      <c r="L27" s="54">
        <v>3840</v>
      </c>
      <c r="M27" s="53" t="str">
        <f t="shared" ref="M27:M32" si="35">VLOOKUP(D27,DETAIL,7,FALSE)</f>
        <v xml:space="preserve">Target OD 30" </v>
      </c>
      <c r="N27" s="53">
        <f t="shared" si="33"/>
        <v>7</v>
      </c>
      <c r="O27" s="53" t="str">
        <f>VLOOKUP(D27,DETAIL,13,FALSE)</f>
        <v>J1427226 PKG,30" PLAIN DISC     J1427228 PKG,31" DISC WITH 5" LIP</v>
      </c>
      <c r="P27" s="65">
        <f t="shared" si="34"/>
        <v>917.9701843284131</v>
      </c>
      <c r="Q27" s="57">
        <f>1000/25.5*1000/178*H27</f>
        <v>3525005.5078211064</v>
      </c>
      <c r="R27" s="37" t="s">
        <v>56</v>
      </c>
      <c r="S27" s="94"/>
      <c r="T27" s="51">
        <f t="shared" si="9"/>
        <v>44076.956524651694</v>
      </c>
      <c r="U27" s="77"/>
      <c r="AE27" s="138">
        <v>0.15</v>
      </c>
      <c r="AF27" s="139">
        <v>863.82352941176475</v>
      </c>
      <c r="AG27" s="140" t="s">
        <v>1402</v>
      </c>
    </row>
    <row r="28" spans="1:33" ht="50.1" customHeight="1" x14ac:dyDescent="0.2">
      <c r="A28" s="38">
        <f t="shared" si="7"/>
        <v>44076.956524651694</v>
      </c>
      <c r="B28" s="231">
        <v>44075</v>
      </c>
      <c r="C28" s="53" t="str">
        <f>VLOOKUP(D28,DETAIL,4,FALSE)</f>
        <v>MIDWEST FILTRATION</v>
      </c>
      <c r="D28" s="53">
        <v>1429552</v>
      </c>
      <c r="E28" s="287">
        <v>82142177</v>
      </c>
      <c r="F28" s="53" t="str">
        <f>VLOOKUP(D28,DETAIL,5,FALSE)</f>
        <v>SS10340UN0762;WHITE;300</v>
      </c>
      <c r="G28" s="53" t="s">
        <v>251</v>
      </c>
      <c r="H28" s="57">
        <v>1374</v>
      </c>
      <c r="I28" s="55">
        <f t="shared" si="31"/>
        <v>4.418006430868167</v>
      </c>
      <c r="J28" s="53" t="s">
        <v>66</v>
      </c>
      <c r="K28" s="53" t="str">
        <f t="shared" si="32"/>
        <v>J1598878  CORE,765MMX3.032"X.375"</v>
      </c>
      <c r="L28" s="54">
        <v>7000</v>
      </c>
      <c r="M28" s="53" t="str">
        <f t="shared" si="35"/>
        <v>N/A</v>
      </c>
      <c r="N28" s="53">
        <f t="shared" si="33"/>
        <v>1</v>
      </c>
      <c r="O28" s="53" t="str">
        <f>VLOOKUP(D28,DETAIL,13,FALSE)</f>
        <v xml:space="preserve">J1427238 PKG,45" PLAIN DISC </v>
      </c>
      <c r="P28" s="65">
        <f t="shared" si="34"/>
        <v>34.363745498199279</v>
      </c>
      <c r="Q28" s="57">
        <f>1000/34*1000/168*H28</f>
        <v>240546.21848739494</v>
      </c>
      <c r="R28" s="37">
        <v>44110</v>
      </c>
      <c r="S28" s="94" t="s">
        <v>2130</v>
      </c>
      <c r="T28" s="51">
        <f t="shared" si="9"/>
        <v>44077.140608252979</v>
      </c>
      <c r="U28" s="77"/>
      <c r="AE28" s="138">
        <v>0.15</v>
      </c>
      <c r="AF28" s="139">
        <v>31.235294117647058</v>
      </c>
      <c r="AG28" s="140" t="s">
        <v>1402</v>
      </c>
    </row>
    <row r="29" spans="1:33" ht="50.1" customHeight="1" x14ac:dyDescent="0.2">
      <c r="A29" s="38">
        <f t="shared" si="7"/>
        <v>44077.140608252979</v>
      </c>
      <c r="B29" s="231">
        <v>44075</v>
      </c>
      <c r="C29" s="53" t="str">
        <f>VLOOKUP(D29,DETAIL,4,FALSE)</f>
        <v>MIDWEST FILTRATION</v>
      </c>
      <c r="D29" s="53">
        <v>1429552</v>
      </c>
      <c r="E29" s="287">
        <v>82142178</v>
      </c>
      <c r="F29" s="53" t="str">
        <f>VLOOKUP(D29,DETAIL,5,FALSE)</f>
        <v>SS10340UN0762;WHITE;300</v>
      </c>
      <c r="G29" s="53" t="s">
        <v>251</v>
      </c>
      <c r="H29" s="57">
        <v>1374</v>
      </c>
      <c r="I29" s="55">
        <f t="shared" si="31"/>
        <v>4.418006430868167</v>
      </c>
      <c r="J29" s="53" t="s">
        <v>66</v>
      </c>
      <c r="K29" s="53" t="str">
        <f t="shared" si="32"/>
        <v>J1598878  CORE,765MMX3.032"X.375"</v>
      </c>
      <c r="L29" s="54">
        <v>7000</v>
      </c>
      <c r="M29" s="53" t="str">
        <f t="shared" si="35"/>
        <v>N/A</v>
      </c>
      <c r="N29" s="53">
        <f t="shared" si="33"/>
        <v>1</v>
      </c>
      <c r="O29" s="53" t="str">
        <f>VLOOKUP(D29,DETAIL,13,FALSE)</f>
        <v xml:space="preserve">J1427238 PKG,45" PLAIN DISC </v>
      </c>
      <c r="P29" s="65">
        <f t="shared" si="34"/>
        <v>34.363745498199279</v>
      </c>
      <c r="Q29" s="57">
        <f>1000/34*1000/168*H29</f>
        <v>240546.21848739494</v>
      </c>
      <c r="R29" s="37">
        <v>44142</v>
      </c>
      <c r="S29" s="94" t="s">
        <v>2131</v>
      </c>
      <c r="T29" s="51">
        <f t="shared" si="9"/>
        <v>44077.324691854265</v>
      </c>
      <c r="U29" s="77"/>
      <c r="AE29" s="138">
        <v>0.15</v>
      </c>
      <c r="AF29" s="139">
        <v>31.235294117647058</v>
      </c>
      <c r="AG29" s="140" t="s">
        <v>1402</v>
      </c>
    </row>
    <row r="30" spans="1:33" ht="50.1" customHeight="1" x14ac:dyDescent="0.2">
      <c r="A30" s="38">
        <f t="shared" si="7"/>
        <v>44077.324691854265</v>
      </c>
      <c r="B30" s="231">
        <v>44075</v>
      </c>
      <c r="C30" s="67" t="str">
        <f>VLOOKUP(D30,DETAIL,4,FALSE)</f>
        <v>MIDWEST FILTRATION</v>
      </c>
      <c r="D30" s="53">
        <v>1429552</v>
      </c>
      <c r="E30" s="114" t="s">
        <v>2129</v>
      </c>
      <c r="F30" s="53" t="str">
        <f>VLOOKUP(D30,DETAIL,5,FALSE)</f>
        <v>SS10340UN0762;WHITE;300</v>
      </c>
      <c r="G30" s="53" t="s">
        <v>251</v>
      </c>
      <c r="H30" s="70">
        <v>0</v>
      </c>
      <c r="I30" s="60">
        <f t="shared" si="31"/>
        <v>0</v>
      </c>
      <c r="J30" s="53" t="s">
        <v>66</v>
      </c>
      <c r="K30" s="53" t="str">
        <f t="shared" si="32"/>
        <v>J1598878  CORE,765MMX3.032"X.375"</v>
      </c>
      <c r="L30" s="54">
        <v>7000</v>
      </c>
      <c r="M30" s="53" t="str">
        <f t="shared" si="35"/>
        <v>N/A</v>
      </c>
      <c r="N30" s="53">
        <f t="shared" si="33"/>
        <v>1</v>
      </c>
      <c r="O30" s="53" t="str">
        <f>VLOOKUP(D30,DETAIL,13,FALSE)</f>
        <v xml:space="preserve">J1427238 PKG,45" PLAIN DISC </v>
      </c>
      <c r="P30" s="65">
        <f t="shared" si="34"/>
        <v>0</v>
      </c>
      <c r="Q30" s="57">
        <f>1000/34*1000/168*H30</f>
        <v>0</v>
      </c>
      <c r="R30" s="37" t="s">
        <v>56</v>
      </c>
      <c r="S30" s="94"/>
      <c r="T30" s="51">
        <f t="shared" si="9"/>
        <v>44077.324691854265</v>
      </c>
      <c r="U30" s="77"/>
      <c r="AE30" s="138">
        <v>0.15</v>
      </c>
      <c r="AF30" s="139">
        <v>31.235294117647058</v>
      </c>
      <c r="AG30" s="140" t="s">
        <v>1402</v>
      </c>
    </row>
    <row r="31" spans="1:33" ht="50.1" customHeight="1" x14ac:dyDescent="0.2">
      <c r="A31" s="38">
        <f t="shared" si="7"/>
        <v>44077.324691854265</v>
      </c>
      <c r="B31" s="231">
        <v>44075</v>
      </c>
      <c r="C31" s="67" t="s">
        <v>459</v>
      </c>
      <c r="D31" s="67">
        <v>1429593</v>
      </c>
      <c r="E31" s="114" t="s">
        <v>2082</v>
      </c>
      <c r="F31" s="53" t="s">
        <v>1182</v>
      </c>
      <c r="G31" s="53" t="s">
        <v>251</v>
      </c>
      <c r="H31" s="70">
        <v>7000</v>
      </c>
      <c r="I31" s="60">
        <f t="shared" si="31"/>
        <v>22.508038585209004</v>
      </c>
      <c r="J31" s="53" t="s">
        <v>319</v>
      </c>
      <c r="K31" s="53" t="str">
        <f t="shared" si="32"/>
        <v>J1480709 - 1527 MM X 3" X .025"</v>
      </c>
      <c r="L31" s="54">
        <v>4755</v>
      </c>
      <c r="M31" s="178" t="str">
        <f t="shared" si="35"/>
        <v>Target OD 44" +/- 1" MAX OD 45"</v>
      </c>
      <c r="N31" s="53">
        <f t="shared" si="33"/>
        <v>1</v>
      </c>
      <c r="O31" s="53" t="s">
        <v>1394</v>
      </c>
      <c r="P31" s="65">
        <f t="shared" si="34"/>
        <v>22.728648991245738</v>
      </c>
      <c r="Q31" s="57">
        <f>1000/42.5*1000/1524*H31</f>
        <v>108074.72595337349</v>
      </c>
      <c r="R31" s="37" t="s">
        <v>56</v>
      </c>
      <c r="S31" s="55"/>
      <c r="T31" s="51">
        <f t="shared" si="9"/>
        <v>44078.262526795312</v>
      </c>
      <c r="U31" s="161"/>
      <c r="AE31" s="138">
        <v>0.15</v>
      </c>
      <c r="AF31" s="139">
        <v>27.882352941176467</v>
      </c>
      <c r="AG31" s="140" t="s">
        <v>1402</v>
      </c>
    </row>
    <row r="32" spans="1:33" ht="50.1" customHeight="1" x14ac:dyDescent="0.2">
      <c r="A32" s="38">
        <f t="shared" si="7"/>
        <v>44078.262526795312</v>
      </c>
      <c r="B32" s="231">
        <v>44075</v>
      </c>
      <c r="C32" s="160" t="str">
        <f>VLOOKUP(D32,DETAIL,4,FALSE)</f>
        <v>3M - China</v>
      </c>
      <c r="D32" s="160">
        <v>1753969</v>
      </c>
      <c r="E32" s="114" t="s">
        <v>2074</v>
      </c>
      <c r="F32" s="53" t="str">
        <f>VLOOKUP(D32,DETAIL,5,FALSE)</f>
        <v xml:space="preserve"> SS10590UN1194;TURQU0ISE;300 </v>
      </c>
      <c r="G32" s="53" t="s">
        <v>251</v>
      </c>
      <c r="H32" s="70">
        <v>33900</v>
      </c>
      <c r="I32" s="60">
        <f t="shared" si="31"/>
        <v>109.0032154340836</v>
      </c>
      <c r="J32" s="53" t="s">
        <v>66</v>
      </c>
      <c r="K32" s="53" t="str">
        <f t="shared" si="32"/>
        <v>J1770693 CORE,1197MM X 3.032" X 0.250"</v>
      </c>
      <c r="L32" s="54">
        <v>1372</v>
      </c>
      <c r="M32" s="308" t="str">
        <f t="shared" si="35"/>
        <v>28" +/- 1"</v>
      </c>
      <c r="N32" s="53">
        <f t="shared" si="33"/>
        <v>1</v>
      </c>
      <c r="O32" s="53" t="str">
        <f>VLOOKUP(D32,DETAIL,13,FALSE)</f>
        <v xml:space="preserve">1427227           PKG,29" DISC WITH 5" LIP </v>
      </c>
      <c r="P32" s="65">
        <f t="shared" si="34"/>
        <v>350.74319067790401</v>
      </c>
      <c r="Q32" s="57">
        <f>1000/59*1000/1194*H32</f>
        <v>481219.65761008434</v>
      </c>
      <c r="R32" s="84" t="s">
        <v>56</v>
      </c>
      <c r="S32" s="124"/>
      <c r="T32" s="51">
        <f t="shared" si="9"/>
        <v>44082.804327438396</v>
      </c>
      <c r="U32" s="337"/>
      <c r="AE32" s="138">
        <v>0.15</v>
      </c>
      <c r="AF32" s="139">
        <v>31.235294117647058</v>
      </c>
      <c r="AG32" s="140" t="s">
        <v>1402</v>
      </c>
    </row>
    <row r="33" spans="1:33" s="4" customFormat="1" ht="50.1" customHeight="1" x14ac:dyDescent="0.2">
      <c r="A33" s="38">
        <f t="shared" si="7"/>
        <v>44082.804327438396</v>
      </c>
      <c r="B33" s="231">
        <v>44075</v>
      </c>
      <c r="C33" s="331">
        <v>44082</v>
      </c>
      <c r="D33" s="333" t="s">
        <v>1098</v>
      </c>
      <c r="E33" s="324">
        <v>78438708</v>
      </c>
      <c r="F33" s="323"/>
      <c r="G33" s="323"/>
      <c r="H33" s="325"/>
      <c r="I33" s="326">
        <v>24</v>
      </c>
      <c r="J33" s="323"/>
      <c r="K33" s="323"/>
      <c r="L33" s="325"/>
      <c r="M33" s="323"/>
      <c r="N33" s="323"/>
      <c r="O33" s="323"/>
      <c r="P33" s="327"/>
      <c r="Q33" s="328"/>
      <c r="R33" s="329" t="s">
        <v>1883</v>
      </c>
      <c r="S33" s="330"/>
      <c r="T33" s="51">
        <f t="shared" si="9"/>
        <v>44083.804327438396</v>
      </c>
      <c r="U33" s="161"/>
      <c r="AE33" s="138"/>
      <c r="AF33" s="139"/>
      <c r="AG33" s="140"/>
    </row>
    <row r="34" spans="1:33" s="4" customFormat="1" ht="50.1" customHeight="1" x14ac:dyDescent="0.2">
      <c r="A34" s="38">
        <f t="shared" si="7"/>
        <v>44083.804327438396</v>
      </c>
      <c r="B34" s="231">
        <v>44075</v>
      </c>
      <c r="C34" s="52" t="str">
        <f>VLOOKUP(D34,DETAIL,4,FALSE)</f>
        <v>SPINLACE</v>
      </c>
      <c r="D34" s="52">
        <v>1429479</v>
      </c>
      <c r="E34" s="114" t="s">
        <v>56</v>
      </c>
      <c r="F34" s="53" t="str">
        <f>VLOOKUP(D34,DETAIL,5,FALSE)</f>
        <v>SS10100UN3023;SLWHITE;300</v>
      </c>
      <c r="G34" s="53" t="str">
        <f>VLOOKUP(D34,DETAIL,6,FALSE)</f>
        <v>UNTREATED</v>
      </c>
      <c r="H34" s="59">
        <v>87000</v>
      </c>
      <c r="I34" s="60">
        <f>+H34/220</f>
        <v>395.45454545454544</v>
      </c>
      <c r="J34" s="53" t="str">
        <f>VLOOKUP(D34,DETAIL,14,FALSE)</f>
        <v>Braskem CP360H</v>
      </c>
      <c r="K34" s="53" t="str">
        <f>VLOOKUP(D34,DETAIL,9,FALSE)</f>
        <v>J1427149 (3"X.25"X131.5")</v>
      </c>
      <c r="L34" s="54">
        <v>21031</v>
      </c>
      <c r="M34" s="53" t="str">
        <f>VLOOKUP(D34,DETAIL,7,FALSE)</f>
        <v>48" MAX OD</v>
      </c>
      <c r="N34" s="53">
        <f t="shared" si="33"/>
        <v>1</v>
      </c>
      <c r="O34" s="53" t="str">
        <f>VLOOKUP(D34,DETAIL,13,FALSE)</f>
        <v>J1427223                PKG,47"COMBO,H AND P,3" CENTER</v>
      </c>
      <c r="P34" s="65">
        <f>Q34/L34</f>
        <v>136.84255743136643</v>
      </c>
      <c r="Q34" s="57">
        <f>1000/10*1000/3023*H34</f>
        <v>2877935.8253390673</v>
      </c>
      <c r="R34" s="58" t="s">
        <v>56</v>
      </c>
      <c r="S34" s="155"/>
      <c r="T34" s="51">
        <f t="shared" si="9"/>
        <v>44100.281600165668</v>
      </c>
      <c r="U34" s="161"/>
      <c r="AE34" s="138">
        <v>0.15</v>
      </c>
      <c r="AF34" s="139">
        <f>(H34/EREMA!$C$2)*AE34</f>
        <v>15352.941176470587</v>
      </c>
      <c r="AG34" s="140" t="s">
        <v>1402</v>
      </c>
    </row>
    <row r="35" spans="1:33" s="4" customFormat="1" ht="50.1" customHeight="1" x14ac:dyDescent="0.2">
      <c r="A35" s="38">
        <f t="shared" si="7"/>
        <v>44100.281600165668</v>
      </c>
      <c r="B35" s="231">
        <v>44075</v>
      </c>
      <c r="C35" s="302" t="s">
        <v>1848</v>
      </c>
      <c r="D35" s="303"/>
      <c r="E35" s="306"/>
      <c r="F35" s="303"/>
      <c r="G35" s="303"/>
      <c r="H35" s="317"/>
      <c r="I35" s="307">
        <v>0</v>
      </c>
      <c r="J35" s="303"/>
      <c r="K35" s="303"/>
      <c r="L35" s="317"/>
      <c r="M35" s="303"/>
      <c r="N35" s="303"/>
      <c r="O35" s="303"/>
      <c r="P35" s="305"/>
      <c r="Q35" s="304"/>
      <c r="R35" s="311" t="s">
        <v>1849</v>
      </c>
      <c r="S35" s="318"/>
      <c r="T35" s="51">
        <f t="shared" si="9"/>
        <v>44100.281600165668</v>
      </c>
      <c r="U35" s="161"/>
      <c r="AE35" s="138"/>
      <c r="AF35" s="139"/>
      <c r="AG35" s="140"/>
    </row>
    <row r="36" spans="1:33" ht="50.1" customHeight="1" x14ac:dyDescent="0.2">
      <c r="A36" s="38">
        <f t="shared" si="7"/>
        <v>44100.281600165668</v>
      </c>
      <c r="B36" s="230" t="s">
        <v>2455</v>
      </c>
      <c r="C36" s="67" t="str">
        <f>VLOOKUP(D36,DETAIL,4,FALSE)</f>
        <v>PRECEPT MEDICAL</v>
      </c>
      <c r="D36" s="53">
        <v>1429503</v>
      </c>
      <c r="E36" s="114" t="s">
        <v>2476</v>
      </c>
      <c r="F36" s="53" t="str">
        <f>VLOOKUP(D36,DETAIL,5,FALSE)</f>
        <v>SS10235UN0191;WHITE;300</v>
      </c>
      <c r="G36" s="53" t="str">
        <f>VLOOKUP(D36,DETAIL,6,FALSE)</f>
        <v>UNTREATED</v>
      </c>
      <c r="H36" s="70">
        <v>3474</v>
      </c>
      <c r="I36" s="60">
        <f t="shared" ref="I36:I42" si="36">+H36/311</f>
        <v>11.170418006430868</v>
      </c>
      <c r="J36" s="53" t="str">
        <f>VLOOKUP(D36,DETAIL,14,FALSE)</f>
        <v>BRASKEM CP360H</v>
      </c>
      <c r="K36" s="53" t="str">
        <f t="shared" ref="K36:K60" si="37">VLOOKUP(D36,DETAIL,9,FALSE)</f>
        <v>J1427153 CORE,191MMX3.032"X.25"</v>
      </c>
      <c r="L36" s="54">
        <v>4115</v>
      </c>
      <c r="M36" s="92" t="s">
        <v>921</v>
      </c>
      <c r="N36" s="53">
        <f t="shared" ref="N36:N47" si="38">VLOOKUP(D36,DETAIL,10,FALSE)</f>
        <v>6</v>
      </c>
      <c r="O36" s="53" t="str">
        <f>VLOOKUP(D36,DETAIL,13,FALSE)</f>
        <v xml:space="preserve">J1427226  PKG,30" PLAIN DISC               1427228 PKG,31" DISC WITH 5" LIP </v>
      </c>
      <c r="P36" s="65">
        <f t="shared" ref="P36:P60" si="39">Q36/L36</f>
        <v>185.71614073733798</v>
      </c>
      <c r="Q36" s="57">
        <f>1000/23.8*1000/191*H36</f>
        <v>764221.91913414584</v>
      </c>
      <c r="R36" s="37" t="s">
        <v>56</v>
      </c>
      <c r="S36" s="94"/>
      <c r="T36" s="51">
        <f t="shared" si="9"/>
        <v>44100.747034249267</v>
      </c>
      <c r="U36" s="77"/>
      <c r="AE36" s="138">
        <v>0.15</v>
      </c>
      <c r="AF36" s="139">
        <f>(H36/EREMA!$C$2)*AE36</f>
        <v>613.05882352941171</v>
      </c>
      <c r="AG36" s="140" t="s">
        <v>1402</v>
      </c>
    </row>
    <row r="37" spans="1:33" ht="50.1" customHeight="1" x14ac:dyDescent="0.2">
      <c r="A37" s="38">
        <f t="shared" si="7"/>
        <v>44100.747034249267</v>
      </c>
      <c r="B37" s="230">
        <v>44470</v>
      </c>
      <c r="C37" s="67" t="str">
        <f>VLOOKUP(D37,DETAIL,4,FALSE)</f>
        <v>CARDINAL HEALTH</v>
      </c>
      <c r="D37" s="53">
        <v>1429515</v>
      </c>
      <c r="E37" s="114" t="s">
        <v>2457</v>
      </c>
      <c r="F37" s="53" t="str">
        <f>VLOOKUP(D37,DETAIL,5,FALSE)</f>
        <v>SS10255UN0178;WHITE;300</v>
      </c>
      <c r="G37" s="53" t="str">
        <f>VLOOKUP(D37,DETAIL,6,FALSE)</f>
        <v>UNTREATED</v>
      </c>
      <c r="H37" s="59">
        <v>18922</v>
      </c>
      <c r="I37" s="60">
        <f t="shared" si="36"/>
        <v>60.842443729903536</v>
      </c>
      <c r="J37" s="53" t="str">
        <f>VLOOKUP(D37,DETAIL,14,FALSE)</f>
        <v>BRASKEM CP360H</v>
      </c>
      <c r="K37" s="53" t="str">
        <f t="shared" si="37"/>
        <v>1427145 CORE,178MMX3.032"X.25"</v>
      </c>
      <c r="L37" s="54">
        <v>3840</v>
      </c>
      <c r="M37" s="53" t="str">
        <f t="shared" ref="M37:M43" si="40">VLOOKUP(D37,DETAIL,7,FALSE)</f>
        <v xml:space="preserve">Target OD 30" </v>
      </c>
      <c r="N37" s="53">
        <f t="shared" si="38"/>
        <v>7</v>
      </c>
      <c r="O37" s="53" t="str">
        <f>VLOOKUP(D37,DETAIL,13,FALSE)</f>
        <v>J1427226 PKG,30" PLAIN DISC     J1427228 PKG,31" DISC WITH 5" LIP</v>
      </c>
      <c r="P37" s="65">
        <f t="shared" si="39"/>
        <v>1085.6144892413895</v>
      </c>
      <c r="Q37" s="57">
        <f>1000/25.5*1000/178*H37</f>
        <v>4168759.6386869359</v>
      </c>
      <c r="R37" s="37" t="s">
        <v>56</v>
      </c>
      <c r="S37" s="94"/>
      <c r="T37" s="51">
        <f t="shared" si="9"/>
        <v>44103.28213607135</v>
      </c>
      <c r="U37" s="77"/>
      <c r="AE37" s="138">
        <v>0.15</v>
      </c>
      <c r="AF37" s="139">
        <v>863.82352941176475</v>
      </c>
      <c r="AG37" s="140" t="s">
        <v>1402</v>
      </c>
    </row>
    <row r="38" spans="1:33" ht="50.1" customHeight="1" x14ac:dyDescent="0.2">
      <c r="A38" s="38">
        <f t="shared" si="7"/>
        <v>44103.28213607135</v>
      </c>
      <c r="B38" s="230">
        <v>44470</v>
      </c>
      <c r="C38" s="412" t="s">
        <v>1339</v>
      </c>
      <c r="D38" s="412">
        <v>1602712</v>
      </c>
      <c r="E38" s="114" t="s">
        <v>2458</v>
      </c>
      <c r="F38" s="53" t="str">
        <f>VLOOKUP(D38,DETAIL,5,FALSE)</f>
        <v>SS10250UN1499;ORANGE;300</v>
      </c>
      <c r="G38" s="53" t="s">
        <v>251</v>
      </c>
      <c r="H38" s="70">
        <v>5792</v>
      </c>
      <c r="I38" s="60">
        <f t="shared" si="36"/>
        <v>18.623794212218648</v>
      </c>
      <c r="J38" s="53" t="s">
        <v>66</v>
      </c>
      <c r="K38" s="53" t="str">
        <f t="shared" si="37"/>
        <v>J1427149 (3"X.25"X131.5")</v>
      </c>
      <c r="L38" s="54">
        <v>7315</v>
      </c>
      <c r="M38" s="308" t="str">
        <f t="shared" si="40"/>
        <v>41" +/-1"            MAX OD:  45"</v>
      </c>
      <c r="N38" s="53">
        <f t="shared" si="38"/>
        <v>1</v>
      </c>
      <c r="O38" s="53" t="str">
        <f>VLOOKUP(D38,DETAIL,13,FALSE)</f>
        <v>J1427720 PKG,41" PLAIN DISC            J1427221 PKG,42"DISC WITH 5" LIP</v>
      </c>
      <c r="P38" s="65">
        <f t="shared" si="39"/>
        <v>21.128690487210203</v>
      </c>
      <c r="Q38" s="57">
        <f>1000/25*1000/1499*H38</f>
        <v>154556.37091394264</v>
      </c>
      <c r="R38" s="425" t="s">
        <v>2090</v>
      </c>
      <c r="S38" s="426"/>
      <c r="T38" s="51">
        <f t="shared" si="9"/>
        <v>44104.058127496857</v>
      </c>
      <c r="U38" s="480"/>
      <c r="AE38" s="138">
        <v>0.15</v>
      </c>
      <c r="AF38" s="139">
        <v>0</v>
      </c>
      <c r="AG38" s="140" t="s">
        <v>1402</v>
      </c>
    </row>
    <row r="39" spans="1:33" ht="50.1" customHeight="1" x14ac:dyDescent="0.2">
      <c r="A39" s="38">
        <f t="shared" si="7"/>
        <v>44104.058127496857</v>
      </c>
      <c r="B39" s="230">
        <v>44470</v>
      </c>
      <c r="C39" s="67" t="s">
        <v>459</v>
      </c>
      <c r="D39" s="67">
        <v>1429593</v>
      </c>
      <c r="E39" s="114" t="s">
        <v>2475</v>
      </c>
      <c r="F39" s="53" t="s">
        <v>1182</v>
      </c>
      <c r="G39" s="53" t="s">
        <v>251</v>
      </c>
      <c r="H39" s="70">
        <v>4408</v>
      </c>
      <c r="I39" s="60">
        <f t="shared" si="36"/>
        <v>14.17363344051447</v>
      </c>
      <c r="J39" s="53" t="s">
        <v>319</v>
      </c>
      <c r="K39" s="53" t="str">
        <f t="shared" si="37"/>
        <v>J1480709 - 1527 MM X 3" X .025"</v>
      </c>
      <c r="L39" s="54">
        <v>4755</v>
      </c>
      <c r="M39" s="178" t="str">
        <f t="shared" si="40"/>
        <v>Target OD 44" +/- 1" MAX OD 45"</v>
      </c>
      <c r="N39" s="53">
        <f t="shared" si="38"/>
        <v>1</v>
      </c>
      <c r="O39" s="53" t="s">
        <v>1394</v>
      </c>
      <c r="P39" s="65">
        <f t="shared" si="39"/>
        <v>14.312554964773032</v>
      </c>
      <c r="Q39" s="57">
        <f>1000/42.5*1000/1524*H39</f>
        <v>68056.198857495765</v>
      </c>
      <c r="R39" s="37" t="s">
        <v>56</v>
      </c>
      <c r="S39" s="55"/>
      <c r="T39" s="51">
        <f t="shared" si="9"/>
        <v>44104.648695556876</v>
      </c>
      <c r="U39" s="161"/>
      <c r="AE39" s="138">
        <v>0.15</v>
      </c>
      <c r="AF39" s="139">
        <v>27.882352941176467</v>
      </c>
      <c r="AG39" s="140" t="s">
        <v>1402</v>
      </c>
    </row>
    <row r="40" spans="1:33" ht="50.1" customHeight="1" x14ac:dyDescent="0.2">
      <c r="A40" s="38">
        <f t="shared" si="7"/>
        <v>44104.648695556876</v>
      </c>
      <c r="B40" s="230">
        <v>44470</v>
      </c>
      <c r="C40" s="160" t="str">
        <f t="shared" ref="C40:C45" si="41">VLOOKUP(D40,DETAIL,4,FALSE)</f>
        <v>3M - China</v>
      </c>
      <c r="D40" s="160">
        <v>1753969</v>
      </c>
      <c r="E40" s="114" t="s">
        <v>2460</v>
      </c>
      <c r="F40" s="53" t="str">
        <f t="shared" ref="F40:F47" si="42">VLOOKUP(D40,DETAIL,5,FALSE)</f>
        <v xml:space="preserve"> SS10590UN1194;TURQU0ISE;300 </v>
      </c>
      <c r="G40" s="53" t="s">
        <v>251</v>
      </c>
      <c r="H40" s="70">
        <v>9710</v>
      </c>
      <c r="I40" s="60">
        <f t="shared" si="36"/>
        <v>31.221864951768488</v>
      </c>
      <c r="J40" s="53" t="s">
        <v>66</v>
      </c>
      <c r="K40" s="53" t="str">
        <f t="shared" si="37"/>
        <v>J1770693 CORE,1197MM X 3.032" X 0.250"</v>
      </c>
      <c r="L40" s="54">
        <v>1372</v>
      </c>
      <c r="M40" s="308" t="str">
        <f t="shared" si="40"/>
        <v>28" +/- 1"</v>
      </c>
      <c r="N40" s="53">
        <f t="shared" si="38"/>
        <v>1</v>
      </c>
      <c r="O40" s="53" t="str">
        <f t="shared" ref="O40:O47" si="43">VLOOKUP(D40,DETAIL,13,FALSE)</f>
        <v xml:space="preserve">1427227           PKG,29" DISC WITH 5" LIP </v>
      </c>
      <c r="P40" s="65">
        <f t="shared" si="39"/>
        <v>100.46361007322855</v>
      </c>
      <c r="Q40" s="57">
        <f>1000/59*1000/1194*H40</f>
        <v>137836.07302046957</v>
      </c>
      <c r="R40" s="84" t="s">
        <v>56</v>
      </c>
      <c r="S40" s="124"/>
      <c r="T40" s="51">
        <f t="shared" si="9"/>
        <v>44105.949606596536</v>
      </c>
      <c r="U40" s="337"/>
      <c r="AE40" s="138">
        <v>0.15</v>
      </c>
      <c r="AF40" s="139">
        <v>31.235294117647058</v>
      </c>
      <c r="AG40" s="140" t="s">
        <v>1402</v>
      </c>
    </row>
    <row r="41" spans="1:33" ht="50.1" customHeight="1" x14ac:dyDescent="0.2">
      <c r="A41" s="38">
        <f t="shared" si="7"/>
        <v>44105.949606596536</v>
      </c>
      <c r="B41" s="230">
        <v>44470</v>
      </c>
      <c r="C41" s="160" t="str">
        <f t="shared" si="41"/>
        <v>3M - Aberdeen,SD</v>
      </c>
      <c r="D41" s="160">
        <v>1605870</v>
      </c>
      <c r="E41" s="114" t="s">
        <v>2461</v>
      </c>
      <c r="F41" s="53" t="str">
        <f t="shared" si="42"/>
        <v xml:space="preserve"> SS10590UN1194;TURQU0ISE;300 </v>
      </c>
      <c r="G41" s="53" t="s">
        <v>251</v>
      </c>
      <c r="H41" s="70">
        <v>53438</v>
      </c>
      <c r="I41" s="55">
        <f t="shared" si="36"/>
        <v>171.82636655948554</v>
      </c>
      <c r="J41" s="53" t="s">
        <v>66</v>
      </c>
      <c r="K41" s="53" t="str">
        <f t="shared" si="37"/>
        <v>J1770693 CORE,1197MM X 3.032" X 0.250"</v>
      </c>
      <c r="L41" s="54">
        <v>1372</v>
      </c>
      <c r="M41" s="308" t="str">
        <f t="shared" si="40"/>
        <v>28" +/- 1"</v>
      </c>
      <c r="N41" s="53">
        <f t="shared" si="38"/>
        <v>1</v>
      </c>
      <c r="O41" s="53" t="str">
        <f t="shared" si="43"/>
        <v xml:space="preserve">1427227           PKG,29" DISC WITH 5" LIP </v>
      </c>
      <c r="P41" s="65">
        <f t="shared" si="39"/>
        <v>552.89128682731075</v>
      </c>
      <c r="Q41" s="57">
        <f>1000/59*1000/1194*H41</f>
        <v>758566.84552707034</v>
      </c>
      <c r="R41" s="84" t="s">
        <v>56</v>
      </c>
      <c r="S41" s="124"/>
      <c r="T41" s="51">
        <f t="shared" si="9"/>
        <v>44113.109038536517</v>
      </c>
      <c r="U41" s="372"/>
      <c r="AE41" s="138">
        <v>0.15</v>
      </c>
      <c r="AF41" s="139">
        <v>31.235294117647058</v>
      </c>
      <c r="AG41" s="140" t="s">
        <v>1402</v>
      </c>
    </row>
    <row r="42" spans="1:33" ht="50.1" customHeight="1" x14ac:dyDescent="0.2">
      <c r="A42" s="38">
        <f t="shared" si="7"/>
        <v>44113.109038536517</v>
      </c>
      <c r="B42" s="230">
        <v>44470</v>
      </c>
      <c r="C42" s="160" t="str">
        <f t="shared" si="41"/>
        <v>3M - Singapore</v>
      </c>
      <c r="D42" s="160">
        <v>1607659</v>
      </c>
      <c r="E42" s="114" t="s">
        <v>2462</v>
      </c>
      <c r="F42" s="53" t="str">
        <f t="shared" si="42"/>
        <v xml:space="preserve">SS10590UN1753;TURQU0ISE;300 </v>
      </c>
      <c r="G42" s="53" t="s">
        <v>251</v>
      </c>
      <c r="H42" s="70">
        <v>13670</v>
      </c>
      <c r="I42" s="55">
        <f t="shared" si="36"/>
        <v>43.954983922829584</v>
      </c>
      <c r="J42" s="53" t="s">
        <v>66</v>
      </c>
      <c r="K42" s="53" t="str">
        <f t="shared" si="37"/>
        <v xml:space="preserve">J1427149 CORE,131.5"X3.032"X.25" </v>
      </c>
      <c r="L42" s="54">
        <v>1372</v>
      </c>
      <c r="M42" s="308" t="str">
        <f t="shared" si="40"/>
        <v>28" +/- 1"</v>
      </c>
      <c r="N42" s="53">
        <f t="shared" si="38"/>
        <v>1</v>
      </c>
      <c r="O42" s="53" t="str">
        <f t="shared" si="43"/>
        <v xml:space="preserve">1427227 PKG,29" DISC WITH 5" LIP </v>
      </c>
      <c r="P42" s="65">
        <f t="shared" si="39"/>
        <v>141.435381019674</v>
      </c>
      <c r="Q42" s="57">
        <f>1000/59*1000/1194*H42</f>
        <v>194049.34275899272</v>
      </c>
      <c r="R42" s="84" t="s">
        <v>56</v>
      </c>
      <c r="S42" s="124"/>
      <c r="T42" s="51">
        <f t="shared" si="9"/>
        <v>44114.940496199968</v>
      </c>
      <c r="U42" s="372"/>
      <c r="AE42" s="138">
        <v>0.15</v>
      </c>
      <c r="AF42" s="139">
        <v>31.235294117647058</v>
      </c>
      <c r="AG42" s="140" t="s">
        <v>1402</v>
      </c>
    </row>
    <row r="43" spans="1:33" s="4" customFormat="1" ht="50.1" customHeight="1" x14ac:dyDescent="0.2">
      <c r="A43" s="38">
        <f t="shared" si="7"/>
        <v>44114.940496199968</v>
      </c>
      <c r="B43" s="230">
        <v>44470</v>
      </c>
      <c r="C43" s="52" t="str">
        <f t="shared" si="41"/>
        <v>SPINLACE</v>
      </c>
      <c r="D43" s="52">
        <v>1429479</v>
      </c>
      <c r="E43" s="114" t="s">
        <v>2463</v>
      </c>
      <c r="F43" s="53" t="str">
        <f t="shared" si="42"/>
        <v>SS10100UN3023;SLWHITE;300</v>
      </c>
      <c r="G43" s="53" t="str">
        <f>VLOOKUP(D43,DETAIL,6,FALSE)</f>
        <v>UNTREATED</v>
      </c>
      <c r="H43" s="59">
        <v>107500</v>
      </c>
      <c r="I43" s="60">
        <f>+H43/220</f>
        <v>488.63636363636363</v>
      </c>
      <c r="J43" s="53" t="str">
        <f>VLOOKUP(D43,DETAIL,14,FALSE)</f>
        <v>Braskem CP360H</v>
      </c>
      <c r="K43" s="53" t="str">
        <f t="shared" si="37"/>
        <v>J1427149 (3"X.25"X131.5")</v>
      </c>
      <c r="L43" s="54">
        <v>21031</v>
      </c>
      <c r="M43" s="53" t="str">
        <f t="shared" si="40"/>
        <v>48" MAX OD</v>
      </c>
      <c r="N43" s="53">
        <f t="shared" si="38"/>
        <v>1</v>
      </c>
      <c r="O43" s="53" t="str">
        <f t="shared" si="43"/>
        <v>J1427223                PKG,47"COMBO,H AND P,3" CENTER</v>
      </c>
      <c r="P43" s="65">
        <f t="shared" si="39"/>
        <v>169.08706809048149</v>
      </c>
      <c r="Q43" s="57">
        <f>1000/10*1000/3023*H43</f>
        <v>3556070.1290109162</v>
      </c>
      <c r="R43" s="58" t="s">
        <v>56</v>
      </c>
      <c r="S43" s="155"/>
      <c r="T43" s="51">
        <f t="shared" si="9"/>
        <v>44135.300344684816</v>
      </c>
      <c r="U43" s="161"/>
      <c r="AE43" s="138">
        <v>0.15</v>
      </c>
      <c r="AF43" s="139">
        <f>(H43/EREMA!$C$2)*AE43</f>
        <v>18970.588235294119</v>
      </c>
      <c r="AG43" s="140" t="s">
        <v>1402</v>
      </c>
    </row>
    <row r="44" spans="1:33" ht="50.1" customHeight="1" x14ac:dyDescent="0.2">
      <c r="A44" s="38">
        <f t="shared" si="7"/>
        <v>44135.300344684816</v>
      </c>
      <c r="B44" s="231" t="s">
        <v>2464</v>
      </c>
      <c r="C44" s="67" t="str">
        <f t="shared" si="41"/>
        <v>PRECEPT MEDICAL</v>
      </c>
      <c r="D44" s="53">
        <v>1429503</v>
      </c>
      <c r="E44" s="114" t="s">
        <v>2477</v>
      </c>
      <c r="F44" s="53" t="str">
        <f t="shared" si="42"/>
        <v>SS10235UN0191;WHITE;300</v>
      </c>
      <c r="G44" s="53" t="str">
        <f>VLOOKUP(D44,DETAIL,6,FALSE)</f>
        <v>UNTREATED</v>
      </c>
      <c r="H44" s="70">
        <v>11897</v>
      </c>
      <c r="I44" s="60">
        <f>+H44/311</f>
        <v>38.254019292604504</v>
      </c>
      <c r="J44" s="53" t="str">
        <f>VLOOKUP(D44,DETAIL,14,FALSE)</f>
        <v>BRASKEM CP360H</v>
      </c>
      <c r="K44" s="53" t="str">
        <f t="shared" si="37"/>
        <v>J1427153 CORE,191MMX3.032"X.25"</v>
      </c>
      <c r="L44" s="54">
        <v>4115</v>
      </c>
      <c r="M44" s="92" t="s">
        <v>921</v>
      </c>
      <c r="N44" s="53">
        <f t="shared" si="38"/>
        <v>6</v>
      </c>
      <c r="O44" s="53" t="str">
        <f t="shared" si="43"/>
        <v xml:space="preserve">J1427226  PKG,30" PLAIN DISC               1427228 PKG,31" DISC WITH 5" LIP </v>
      </c>
      <c r="P44" s="65">
        <f t="shared" si="39"/>
        <v>636.00026665288146</v>
      </c>
      <c r="Q44" s="57">
        <f>1000/23.8*1000/191*H44</f>
        <v>2617141.0972766071</v>
      </c>
      <c r="R44" s="37" t="s">
        <v>56</v>
      </c>
      <c r="S44" s="94"/>
      <c r="T44" s="51">
        <f t="shared" si="9"/>
        <v>44136.894262155343</v>
      </c>
      <c r="U44" s="77"/>
      <c r="AE44" s="138">
        <v>0.15</v>
      </c>
      <c r="AF44" s="139">
        <f>(H44/EREMA!$C$2)*AE44</f>
        <v>2099.4705882352941</v>
      </c>
      <c r="AG44" s="140" t="s">
        <v>1402</v>
      </c>
    </row>
    <row r="45" spans="1:33" ht="50.1" customHeight="1" x14ac:dyDescent="0.2">
      <c r="A45" s="38">
        <f t="shared" si="7"/>
        <v>44136.894262155343</v>
      </c>
      <c r="B45" s="231">
        <v>44501</v>
      </c>
      <c r="C45" s="67" t="str">
        <f t="shared" si="41"/>
        <v>CARDINAL HEALTH</v>
      </c>
      <c r="D45" s="53">
        <v>1429515</v>
      </c>
      <c r="E45" s="114" t="s">
        <v>2470</v>
      </c>
      <c r="F45" s="53" t="str">
        <f t="shared" si="42"/>
        <v>SS10255UN0178;WHITE;300</v>
      </c>
      <c r="G45" s="53" t="str">
        <f>VLOOKUP(D45,DETAIL,6,FALSE)</f>
        <v>UNTREATED</v>
      </c>
      <c r="H45" s="59">
        <v>15126</v>
      </c>
      <c r="I45" s="60">
        <f>+H45/311</f>
        <v>48.636655948553056</v>
      </c>
      <c r="J45" s="53" t="str">
        <f>VLOOKUP(D45,DETAIL,14,FALSE)</f>
        <v>BRASKEM CP360H</v>
      </c>
      <c r="K45" s="53" t="str">
        <f t="shared" si="37"/>
        <v>1427145 CORE,178MMX3.032"X.25"</v>
      </c>
      <c r="L45" s="54">
        <v>3840</v>
      </c>
      <c r="M45" s="53" t="str">
        <f t="shared" ref="M45:M52" si="44">VLOOKUP(D45,DETAIL,7,FALSE)</f>
        <v xml:space="preserve">Target OD 30" </v>
      </c>
      <c r="N45" s="53">
        <f t="shared" si="38"/>
        <v>7</v>
      </c>
      <c r="O45" s="53" t="str">
        <f t="shared" si="43"/>
        <v>J1427226 PKG,30" PLAIN DISC     J1427228 PKG,31" DISC WITH 5" LIP</v>
      </c>
      <c r="P45" s="65">
        <f t="shared" si="39"/>
        <v>867.8260630094735</v>
      </c>
      <c r="Q45" s="57">
        <f>1000/25.5*1000/178*H45</f>
        <v>3332452.0819563782</v>
      </c>
      <c r="R45" s="37" t="s">
        <v>56</v>
      </c>
      <c r="S45" s="94"/>
      <c r="T45" s="51">
        <f t="shared" si="9"/>
        <v>44138.920789486532</v>
      </c>
      <c r="U45" s="77"/>
      <c r="AE45" s="138">
        <v>0.15</v>
      </c>
      <c r="AF45" s="139">
        <v>863.82352941176475</v>
      </c>
      <c r="AG45" s="140" t="s">
        <v>1402</v>
      </c>
    </row>
    <row r="46" spans="1:33" ht="50.1" customHeight="1" x14ac:dyDescent="0.2">
      <c r="A46" s="38">
        <f t="shared" si="7"/>
        <v>44138.920789486532</v>
      </c>
      <c r="B46" s="231">
        <v>44501</v>
      </c>
      <c r="C46" s="412" t="s">
        <v>1339</v>
      </c>
      <c r="D46" s="412">
        <v>1602712</v>
      </c>
      <c r="E46" s="114" t="s">
        <v>2472</v>
      </c>
      <c r="F46" s="53" t="str">
        <f t="shared" si="42"/>
        <v>SS10250UN1499;ORANGE;300</v>
      </c>
      <c r="G46" s="53" t="s">
        <v>251</v>
      </c>
      <c r="H46" s="70">
        <v>3428</v>
      </c>
      <c r="I46" s="60">
        <f t="shared" ref="I46:I51" si="45">+H46/311</f>
        <v>11.02250803858521</v>
      </c>
      <c r="J46" s="53" t="s">
        <v>66</v>
      </c>
      <c r="K46" s="53" t="str">
        <f t="shared" si="37"/>
        <v>J1427149 (3"X.25"X131.5")</v>
      </c>
      <c r="L46" s="54">
        <v>7315</v>
      </c>
      <c r="M46" s="308" t="str">
        <f t="shared" si="44"/>
        <v>41" +/-1"            MAX OD:  45"</v>
      </c>
      <c r="N46" s="53">
        <f t="shared" si="38"/>
        <v>1</v>
      </c>
      <c r="O46" s="53" t="str">
        <f t="shared" si="43"/>
        <v>J1427720 PKG,41" PLAIN DISC            J1427221 PKG,42"DISC WITH 5" LIP</v>
      </c>
      <c r="P46" s="65">
        <f t="shared" si="39"/>
        <v>12.50503297481985</v>
      </c>
      <c r="Q46" s="57">
        <f>1000/25*1000/1499*H46</f>
        <v>91474.316210807199</v>
      </c>
      <c r="R46" s="425" t="s">
        <v>2090</v>
      </c>
      <c r="S46" s="426"/>
      <c r="T46" s="51">
        <f t="shared" si="9"/>
        <v>44139.380060654803</v>
      </c>
      <c r="U46" s="480"/>
      <c r="AE46" s="138">
        <v>0.15</v>
      </c>
      <c r="AF46" s="139">
        <v>0</v>
      </c>
      <c r="AG46" s="140" t="s">
        <v>1402</v>
      </c>
    </row>
    <row r="47" spans="1:33" ht="50.1" customHeight="1" x14ac:dyDescent="0.2">
      <c r="A47" s="38">
        <f t="shared" si="7"/>
        <v>44139.380060654803</v>
      </c>
      <c r="B47" s="231">
        <v>44501</v>
      </c>
      <c r="C47" s="67" t="str">
        <f>VLOOKUP(D47,DETAIL,4,FALSE)</f>
        <v>MIDWEST FILTRATION</v>
      </c>
      <c r="D47" s="53">
        <v>1429552</v>
      </c>
      <c r="E47" s="114" t="s">
        <v>2474</v>
      </c>
      <c r="F47" s="53" t="str">
        <f t="shared" si="42"/>
        <v>SS10340UN0762;WHITE;300</v>
      </c>
      <c r="G47" s="53" t="s">
        <v>251</v>
      </c>
      <c r="H47" s="70">
        <v>3679</v>
      </c>
      <c r="I47" s="60">
        <f>+H47/311</f>
        <v>11.829581993569132</v>
      </c>
      <c r="J47" s="53" t="s">
        <v>66</v>
      </c>
      <c r="K47" s="53" t="str">
        <f t="shared" si="37"/>
        <v>J1598878  CORE,765MMX3.032"X.375"</v>
      </c>
      <c r="L47" s="54">
        <v>7000</v>
      </c>
      <c r="M47" s="53" t="str">
        <f t="shared" si="44"/>
        <v>N/A</v>
      </c>
      <c r="N47" s="53">
        <f t="shared" si="38"/>
        <v>1</v>
      </c>
      <c r="O47" s="53" t="str">
        <f t="shared" si="43"/>
        <v xml:space="preserve">J1427238 PKG,45" PLAIN DISC </v>
      </c>
      <c r="P47" s="65">
        <f t="shared" si="39"/>
        <v>92.011804721888751</v>
      </c>
      <c r="Q47" s="57">
        <f>1000/34*1000/168*H47</f>
        <v>644082.63305322127</v>
      </c>
      <c r="R47" s="37" t="s">
        <v>56</v>
      </c>
      <c r="S47" s="94"/>
      <c r="T47" s="51">
        <f t="shared" si="9"/>
        <v>44139.872959904533</v>
      </c>
      <c r="U47" s="77"/>
      <c r="AE47" s="138">
        <v>0.15</v>
      </c>
      <c r="AF47" s="139">
        <v>31.235294117647058</v>
      </c>
      <c r="AG47" s="140" t="s">
        <v>1402</v>
      </c>
    </row>
    <row r="48" spans="1:33" ht="50.1" customHeight="1" x14ac:dyDescent="0.2">
      <c r="A48" s="38">
        <f t="shared" si="7"/>
        <v>44139.872959904533</v>
      </c>
      <c r="B48" s="231">
        <v>44501</v>
      </c>
      <c r="C48" s="67" t="s">
        <v>459</v>
      </c>
      <c r="D48" s="67">
        <v>1429593</v>
      </c>
      <c r="E48" s="114" t="s">
        <v>2459</v>
      </c>
      <c r="F48" s="53" t="s">
        <v>1182</v>
      </c>
      <c r="G48" s="53" t="s">
        <v>251</v>
      </c>
      <c r="H48" s="70">
        <v>2475</v>
      </c>
      <c r="I48" s="60">
        <f t="shared" si="45"/>
        <v>7.958199356913183</v>
      </c>
      <c r="J48" s="53" t="s">
        <v>319</v>
      </c>
      <c r="K48" s="53" t="str">
        <f t="shared" si="37"/>
        <v>J1480709 - 1527 MM X 3" X .025"</v>
      </c>
      <c r="L48" s="54">
        <v>4755</v>
      </c>
      <c r="M48" s="178" t="str">
        <f t="shared" si="44"/>
        <v>Target OD 44" +/- 1" MAX OD 45"</v>
      </c>
      <c r="N48" s="53">
        <f t="shared" ref="N48:N54" si="46">VLOOKUP(D48,DETAIL,10,FALSE)</f>
        <v>1</v>
      </c>
      <c r="O48" s="53" t="s">
        <v>1394</v>
      </c>
      <c r="P48" s="65">
        <f t="shared" si="39"/>
        <v>8.036200893333314</v>
      </c>
      <c r="Q48" s="57">
        <f>1000/42.5*1000/1524*H48</f>
        <v>38212.13524779991</v>
      </c>
      <c r="R48" s="37" t="s">
        <v>56</v>
      </c>
      <c r="S48" s="55"/>
      <c r="T48" s="51">
        <f t="shared" si="9"/>
        <v>44140.204551544404</v>
      </c>
      <c r="U48" s="161"/>
      <c r="AE48" s="138">
        <v>0.15</v>
      </c>
      <c r="AF48" s="139">
        <v>27.882352941176467</v>
      </c>
      <c r="AG48" s="140" t="s">
        <v>1402</v>
      </c>
    </row>
    <row r="49" spans="1:33" ht="50.1" customHeight="1" x14ac:dyDescent="0.2">
      <c r="A49" s="38">
        <f t="shared" si="7"/>
        <v>44140.204551544404</v>
      </c>
      <c r="B49" s="231">
        <v>44501</v>
      </c>
      <c r="C49" s="160" t="str">
        <f t="shared" ref="C49:C54" si="47">VLOOKUP(D49,DETAIL,4,FALSE)</f>
        <v>3M - China</v>
      </c>
      <c r="D49" s="160">
        <v>1753969</v>
      </c>
      <c r="E49" s="114" t="s">
        <v>2460</v>
      </c>
      <c r="F49" s="53" t="str">
        <f t="shared" ref="F49:F55" si="48">VLOOKUP(D49,DETAIL,5,FALSE)</f>
        <v xml:space="preserve"> SS10590UN1194;TURQU0ISE;300 </v>
      </c>
      <c r="G49" s="53" t="s">
        <v>251</v>
      </c>
      <c r="H49" s="70">
        <v>9710</v>
      </c>
      <c r="I49" s="60">
        <f t="shared" si="45"/>
        <v>31.221864951768488</v>
      </c>
      <c r="J49" s="53" t="s">
        <v>66</v>
      </c>
      <c r="K49" s="53" t="str">
        <f t="shared" si="37"/>
        <v>J1770693 CORE,1197MM X 3.032" X 0.250"</v>
      </c>
      <c r="L49" s="54">
        <v>1372</v>
      </c>
      <c r="M49" s="308" t="str">
        <f t="shared" si="44"/>
        <v>28" +/- 1"</v>
      </c>
      <c r="N49" s="53">
        <f t="shared" si="46"/>
        <v>1</v>
      </c>
      <c r="O49" s="53" t="str">
        <f t="shared" ref="O49:O55" si="49">VLOOKUP(D49,DETAIL,13,FALSE)</f>
        <v xml:space="preserve">1427227           PKG,29" DISC WITH 5" LIP </v>
      </c>
      <c r="P49" s="65">
        <f t="shared" si="39"/>
        <v>100.46361007322855</v>
      </c>
      <c r="Q49" s="57">
        <f>1000/59*1000/1194*H49</f>
        <v>137836.07302046957</v>
      </c>
      <c r="R49" s="84" t="s">
        <v>56</v>
      </c>
      <c r="S49" s="124"/>
      <c r="T49" s="51">
        <f t="shared" si="9"/>
        <v>44141.505462584064</v>
      </c>
      <c r="U49" s="337"/>
      <c r="AE49" s="138">
        <v>0.15</v>
      </c>
      <c r="AF49" s="139">
        <v>31.235294117647058</v>
      </c>
      <c r="AG49" s="140" t="s">
        <v>1402</v>
      </c>
    </row>
    <row r="50" spans="1:33" ht="50.1" customHeight="1" x14ac:dyDescent="0.2">
      <c r="A50" s="38">
        <f t="shared" si="7"/>
        <v>44141.505462584064</v>
      </c>
      <c r="B50" s="231">
        <v>44501</v>
      </c>
      <c r="C50" s="160" t="str">
        <f t="shared" si="47"/>
        <v>3M - Aberdeen,SD</v>
      </c>
      <c r="D50" s="160">
        <v>1605870</v>
      </c>
      <c r="E50" s="114" t="s">
        <v>2466</v>
      </c>
      <c r="F50" s="53" t="str">
        <f t="shared" si="48"/>
        <v xml:space="preserve"> SS10590UN1194;TURQU0ISE;300 </v>
      </c>
      <c r="G50" s="53" t="s">
        <v>251</v>
      </c>
      <c r="H50" s="70">
        <v>42879</v>
      </c>
      <c r="I50" s="60">
        <f t="shared" si="45"/>
        <v>137.87459807073955</v>
      </c>
      <c r="J50" s="53" t="s">
        <v>66</v>
      </c>
      <c r="K50" s="53" t="str">
        <f t="shared" si="37"/>
        <v>J1770693 CORE,1197MM X 3.032" X 0.250"</v>
      </c>
      <c r="L50" s="54">
        <v>1372</v>
      </c>
      <c r="M50" s="308" t="str">
        <f t="shared" si="44"/>
        <v>28" +/- 1"</v>
      </c>
      <c r="N50" s="53">
        <f t="shared" si="46"/>
        <v>1</v>
      </c>
      <c r="O50" s="53" t="str">
        <f t="shared" si="49"/>
        <v xml:space="preserve">1427227           PKG,29" DISC WITH 5" LIP </v>
      </c>
      <c r="P50" s="65">
        <f t="shared" si="39"/>
        <v>443.64357737692762</v>
      </c>
      <c r="Q50" s="57">
        <f>1000/59*1000/1194*H50</f>
        <v>608678.98816114466</v>
      </c>
      <c r="R50" s="84" t="s">
        <v>56</v>
      </c>
      <c r="S50" s="124"/>
      <c r="T50" s="51">
        <f t="shared" si="9"/>
        <v>44147.250237503678</v>
      </c>
      <c r="U50" s="372"/>
      <c r="AE50" s="138">
        <v>0.15</v>
      </c>
      <c r="AF50" s="139">
        <v>31.235294117647058</v>
      </c>
      <c r="AG50" s="140" t="s">
        <v>1402</v>
      </c>
    </row>
    <row r="51" spans="1:33" ht="50.1" customHeight="1" x14ac:dyDescent="0.2">
      <c r="A51" s="38">
        <f t="shared" si="7"/>
        <v>44147.250237503678</v>
      </c>
      <c r="B51" s="231">
        <v>44501</v>
      </c>
      <c r="C51" s="160" t="str">
        <f t="shared" si="47"/>
        <v>3M - Singapore</v>
      </c>
      <c r="D51" s="160">
        <v>1607659</v>
      </c>
      <c r="E51" s="114" t="s">
        <v>2467</v>
      </c>
      <c r="F51" s="53" t="str">
        <f t="shared" si="48"/>
        <v xml:space="preserve">SS10590UN1753;TURQU0ISE;300 </v>
      </c>
      <c r="G51" s="53" t="s">
        <v>251</v>
      </c>
      <c r="H51" s="70">
        <v>12790</v>
      </c>
      <c r="I51" s="60">
        <f t="shared" si="45"/>
        <v>41.125401929260448</v>
      </c>
      <c r="J51" s="53" t="s">
        <v>66</v>
      </c>
      <c r="K51" s="53" t="str">
        <f t="shared" si="37"/>
        <v xml:space="preserve">J1427149 CORE,131.5"X3.032"X.25" </v>
      </c>
      <c r="L51" s="54">
        <v>1372</v>
      </c>
      <c r="M51" s="308" t="str">
        <f t="shared" si="44"/>
        <v>28" +/- 1"</v>
      </c>
      <c r="N51" s="53">
        <f t="shared" si="46"/>
        <v>1</v>
      </c>
      <c r="O51" s="53" t="str">
        <f t="shared" si="49"/>
        <v xml:space="preserve">1427227 PKG,29" DISC WITH 5" LIP </v>
      </c>
      <c r="P51" s="65">
        <f t="shared" si="39"/>
        <v>132.33054303157502</v>
      </c>
      <c r="Q51" s="57">
        <f>1000/59*1000/1194*H51</f>
        <v>181557.50503932091</v>
      </c>
      <c r="R51" s="84" t="s">
        <v>56</v>
      </c>
      <c r="S51" s="124"/>
      <c r="T51" s="51">
        <f t="shared" si="9"/>
        <v>44148.9637959174</v>
      </c>
      <c r="U51" s="372"/>
      <c r="AE51" s="138">
        <v>0.15</v>
      </c>
      <c r="AF51" s="139">
        <v>31.235294117647058</v>
      </c>
      <c r="AG51" s="140" t="s">
        <v>1402</v>
      </c>
    </row>
    <row r="52" spans="1:33" s="4" customFormat="1" ht="50.1" customHeight="1" x14ac:dyDescent="0.2">
      <c r="A52" s="38">
        <f t="shared" si="7"/>
        <v>44148.9637959174</v>
      </c>
      <c r="B52" s="231">
        <v>44501</v>
      </c>
      <c r="C52" s="52" t="str">
        <f t="shared" si="47"/>
        <v>SPINLACE</v>
      </c>
      <c r="D52" s="52">
        <v>1429479</v>
      </c>
      <c r="E52" s="114" t="s">
        <v>2468</v>
      </c>
      <c r="F52" s="53" t="str">
        <f t="shared" si="48"/>
        <v>SS10100UN3023;SLWHITE;300</v>
      </c>
      <c r="G52" s="53" t="str">
        <f>VLOOKUP(D52,DETAIL,6,FALSE)</f>
        <v>UNTREATED</v>
      </c>
      <c r="H52" s="59">
        <v>75000</v>
      </c>
      <c r="I52" s="60">
        <f>+H52/220</f>
        <v>340.90909090909093</v>
      </c>
      <c r="J52" s="53" t="str">
        <f>VLOOKUP(D52,DETAIL,14,FALSE)</f>
        <v>Braskem CP360H</v>
      </c>
      <c r="K52" s="53" t="str">
        <f t="shared" si="37"/>
        <v>J1427149 (3"X.25"X131.5")</v>
      </c>
      <c r="L52" s="54">
        <v>21031</v>
      </c>
      <c r="M52" s="53" t="str">
        <f t="shared" si="44"/>
        <v>48" MAX OD</v>
      </c>
      <c r="N52" s="53">
        <f t="shared" si="46"/>
        <v>1</v>
      </c>
      <c r="O52" s="53" t="str">
        <f t="shared" si="49"/>
        <v>J1427223                PKG,47"COMBO,H AND P,3" CENTER</v>
      </c>
      <c r="P52" s="65">
        <f t="shared" si="39"/>
        <v>117.96772192359174</v>
      </c>
      <c r="Q52" s="57">
        <f>1000/10*1000/3023*H52</f>
        <v>2480979.1597750578</v>
      </c>
      <c r="R52" s="58" t="s">
        <v>56</v>
      </c>
      <c r="S52" s="155"/>
      <c r="T52" s="51">
        <f t="shared" si="9"/>
        <v>44163.168341371944</v>
      </c>
      <c r="U52" s="161"/>
      <c r="AE52" s="138">
        <v>0.15</v>
      </c>
      <c r="AF52" s="139">
        <f>(H52/EREMA!$C$2)*AE52</f>
        <v>13235.294117647059</v>
      </c>
      <c r="AG52" s="140" t="s">
        <v>1402</v>
      </c>
    </row>
    <row r="53" spans="1:33" ht="50.1" customHeight="1" x14ac:dyDescent="0.2">
      <c r="A53" s="38">
        <f t="shared" si="7"/>
        <v>44163.168341371944</v>
      </c>
      <c r="B53" s="230" t="s">
        <v>2465</v>
      </c>
      <c r="C53" s="67" t="str">
        <f t="shared" si="47"/>
        <v>PRECEPT MEDICAL</v>
      </c>
      <c r="D53" s="53">
        <v>1429503</v>
      </c>
      <c r="E53" s="526" t="s">
        <v>2456</v>
      </c>
      <c r="F53" s="53" t="str">
        <f t="shared" si="48"/>
        <v>SS10235UN0191;WHITE;300</v>
      </c>
      <c r="G53" s="53" t="str">
        <f>VLOOKUP(D53,DETAIL,6,FALSE)</f>
        <v>UNTREATED</v>
      </c>
      <c r="H53" s="70">
        <v>9011</v>
      </c>
      <c r="I53" s="60">
        <f t="shared" ref="I53:I59" si="50">+H53/311</f>
        <v>28.974276527331188</v>
      </c>
      <c r="J53" s="53" t="str">
        <f>VLOOKUP(D53,DETAIL,14,FALSE)</f>
        <v>BRASKEM CP360H</v>
      </c>
      <c r="K53" s="53" t="str">
        <f t="shared" si="37"/>
        <v>J1427153 CORE,191MMX3.032"X.25"</v>
      </c>
      <c r="L53" s="54">
        <v>4115</v>
      </c>
      <c r="M53" s="92" t="s">
        <v>921</v>
      </c>
      <c r="N53" s="53">
        <f t="shared" si="46"/>
        <v>6</v>
      </c>
      <c r="O53" s="53" t="str">
        <f t="shared" si="49"/>
        <v xml:space="preserve">J1427226  PKG,30" PLAIN DISC               1427228 PKG,31" DISC WITH 5" LIP </v>
      </c>
      <c r="P53" s="65">
        <f t="shared" si="39"/>
        <v>481.71794593671638</v>
      </c>
      <c r="Q53" s="57">
        <f>1000/23.8*1000/191*H53</f>
        <v>1982269.3475295878</v>
      </c>
      <c r="R53" s="37" t="s">
        <v>56</v>
      </c>
      <c r="S53" s="94"/>
      <c r="T53" s="51">
        <f t="shared" si="9"/>
        <v>44164.375602893917</v>
      </c>
      <c r="U53" s="77"/>
      <c r="AE53" s="138">
        <v>0.15</v>
      </c>
      <c r="AF53" s="139">
        <f>(H53/EREMA!$C$2)*AE53</f>
        <v>1590.1764705882354</v>
      </c>
      <c r="AG53" s="140" t="s">
        <v>1402</v>
      </c>
    </row>
    <row r="54" spans="1:33" ht="50.1" customHeight="1" x14ac:dyDescent="0.2">
      <c r="A54" s="38">
        <f t="shared" si="7"/>
        <v>44164.375602893917</v>
      </c>
      <c r="B54" s="230">
        <v>44470</v>
      </c>
      <c r="C54" s="67" t="str">
        <f t="shared" si="47"/>
        <v>CARDINAL HEALTH</v>
      </c>
      <c r="D54" s="53">
        <v>1429515</v>
      </c>
      <c r="E54" s="114" t="s">
        <v>2471</v>
      </c>
      <c r="F54" s="53" t="str">
        <f t="shared" si="48"/>
        <v>SS10255UN0178;WHITE;300</v>
      </c>
      <c r="G54" s="53" t="str">
        <f>VLOOKUP(D54,DETAIL,6,FALSE)</f>
        <v>UNTREATED</v>
      </c>
      <c r="H54" s="59">
        <v>12889</v>
      </c>
      <c r="I54" s="60">
        <f t="shared" si="50"/>
        <v>41.443729903536976</v>
      </c>
      <c r="J54" s="53" t="str">
        <f>VLOOKUP(D54,DETAIL,14,FALSE)</f>
        <v>BRASKEM CP360H</v>
      </c>
      <c r="K54" s="53" t="str">
        <f t="shared" si="37"/>
        <v>1427145 CORE,178MMX3.032"X.25"</v>
      </c>
      <c r="L54" s="54">
        <v>3840</v>
      </c>
      <c r="M54" s="53" t="str">
        <f t="shared" ref="M54:M60" si="51">VLOOKUP(D54,DETAIL,7,FALSE)</f>
        <v xml:space="preserve">Target OD 30" </v>
      </c>
      <c r="N54" s="53">
        <f t="shared" si="46"/>
        <v>7</v>
      </c>
      <c r="O54" s="53" t="str">
        <f t="shared" si="49"/>
        <v>J1427226 PKG,30" PLAIN DISC     J1427228 PKG,31" DISC WITH 5" LIP</v>
      </c>
      <c r="P54" s="65">
        <f t="shared" si="39"/>
        <v>739.48235661305728</v>
      </c>
      <c r="Q54" s="57">
        <f>1000/25.5*1000/178*H54</f>
        <v>2839612.2493941397</v>
      </c>
      <c r="R54" s="37" t="s">
        <v>56</v>
      </c>
      <c r="S54" s="94"/>
      <c r="T54" s="51">
        <f t="shared" si="9"/>
        <v>44166.102424973229</v>
      </c>
      <c r="U54" s="77"/>
      <c r="AE54" s="138">
        <v>0.15</v>
      </c>
      <c r="AF54" s="139">
        <v>863.82352941176475</v>
      </c>
      <c r="AG54" s="140" t="s">
        <v>1402</v>
      </c>
    </row>
    <row r="55" spans="1:33" ht="50.1" customHeight="1" x14ac:dyDescent="0.2">
      <c r="A55" s="38">
        <f t="shared" si="7"/>
        <v>44166.102424973229</v>
      </c>
      <c r="B55" s="230">
        <v>44470</v>
      </c>
      <c r="C55" s="412" t="s">
        <v>1339</v>
      </c>
      <c r="D55" s="412">
        <v>1602712</v>
      </c>
      <c r="E55" s="114" t="s">
        <v>2473</v>
      </c>
      <c r="F55" s="53" t="str">
        <f t="shared" si="48"/>
        <v>SS10250UN1499;ORANGE;300</v>
      </c>
      <c r="G55" s="53" t="s">
        <v>251</v>
      </c>
      <c r="H55" s="70">
        <v>6675</v>
      </c>
      <c r="I55" s="60">
        <f t="shared" si="50"/>
        <v>21.463022508038584</v>
      </c>
      <c r="J55" s="53" t="s">
        <v>66</v>
      </c>
      <c r="K55" s="53" t="str">
        <f t="shared" si="37"/>
        <v>J1427149 (3"X.25"X131.5")</v>
      </c>
      <c r="L55" s="54">
        <v>7315</v>
      </c>
      <c r="M55" s="308" t="str">
        <f t="shared" si="51"/>
        <v>41" +/-1"            MAX OD:  45"</v>
      </c>
      <c r="N55" s="53">
        <f t="shared" ref="N55:N60" si="52">VLOOKUP(D55,DETAIL,10,FALSE)</f>
        <v>1</v>
      </c>
      <c r="O55" s="53" t="str">
        <f t="shared" si="49"/>
        <v>J1427720 PKG,41" PLAIN DISC            J1427221 PKG,42"DISC WITH 5" LIP</v>
      </c>
      <c r="P55" s="65">
        <f t="shared" si="39"/>
        <v>24.349794371914381</v>
      </c>
      <c r="Q55" s="57">
        <f>1000/25*1000/1499*H55</f>
        <v>178118.7458305537</v>
      </c>
      <c r="R55" s="425" t="s">
        <v>2090</v>
      </c>
      <c r="S55" s="426"/>
      <c r="T55" s="51">
        <f t="shared" si="9"/>
        <v>44166.996717577727</v>
      </c>
      <c r="U55" s="480"/>
      <c r="AE55" s="138">
        <v>0.15</v>
      </c>
      <c r="AF55" s="139">
        <v>0</v>
      </c>
      <c r="AG55" s="140" t="s">
        <v>1402</v>
      </c>
    </row>
    <row r="56" spans="1:33" ht="50.1" customHeight="1" x14ac:dyDescent="0.2">
      <c r="A56" s="38">
        <f t="shared" si="7"/>
        <v>44166.996717577727</v>
      </c>
      <c r="B56" s="230">
        <v>44470</v>
      </c>
      <c r="C56" s="67" t="s">
        <v>459</v>
      </c>
      <c r="D56" s="67">
        <v>1429593</v>
      </c>
      <c r="E56" s="114" t="s">
        <v>2459</v>
      </c>
      <c r="F56" s="53" t="s">
        <v>1182</v>
      </c>
      <c r="G56" s="53" t="s">
        <v>251</v>
      </c>
      <c r="H56" s="70">
        <v>2475</v>
      </c>
      <c r="I56" s="60">
        <f t="shared" si="50"/>
        <v>7.958199356913183</v>
      </c>
      <c r="J56" s="53" t="s">
        <v>319</v>
      </c>
      <c r="K56" s="53" t="str">
        <f t="shared" si="37"/>
        <v>J1480709 - 1527 MM X 3" X .025"</v>
      </c>
      <c r="L56" s="54">
        <v>4755</v>
      </c>
      <c r="M56" s="178" t="str">
        <f t="shared" si="51"/>
        <v>Target OD 44" +/- 1" MAX OD 45"</v>
      </c>
      <c r="N56" s="53">
        <f t="shared" si="52"/>
        <v>1</v>
      </c>
      <c r="O56" s="53" t="s">
        <v>1394</v>
      </c>
      <c r="P56" s="65">
        <f t="shared" si="39"/>
        <v>8.036200893333314</v>
      </c>
      <c r="Q56" s="57">
        <f>1000/42.5*1000/1524*H56</f>
        <v>38212.13524779991</v>
      </c>
      <c r="R56" s="37" t="s">
        <v>56</v>
      </c>
      <c r="S56" s="55"/>
      <c r="T56" s="51">
        <f t="shared" si="9"/>
        <v>44167.328309217599</v>
      </c>
      <c r="U56" s="161"/>
      <c r="AE56" s="138">
        <v>0.15</v>
      </c>
      <c r="AF56" s="139">
        <v>27.882352941176467</v>
      </c>
      <c r="AG56" s="140" t="s">
        <v>1402</v>
      </c>
    </row>
    <row r="57" spans="1:33" ht="50.1" customHeight="1" x14ac:dyDescent="0.2">
      <c r="A57" s="38">
        <f t="shared" si="7"/>
        <v>44167.328309217599</v>
      </c>
      <c r="B57" s="230">
        <v>44470</v>
      </c>
      <c r="C57" s="160" t="str">
        <f>VLOOKUP(D57,DETAIL,4,FALSE)</f>
        <v>3M - China</v>
      </c>
      <c r="D57" s="160">
        <v>1753969</v>
      </c>
      <c r="E57" s="114" t="s">
        <v>2460</v>
      </c>
      <c r="F57" s="53" t="str">
        <f>VLOOKUP(D57,DETAIL,5,FALSE)</f>
        <v xml:space="preserve"> SS10590UN1194;TURQU0ISE;300 </v>
      </c>
      <c r="G57" s="53" t="s">
        <v>251</v>
      </c>
      <c r="H57" s="70">
        <v>9710</v>
      </c>
      <c r="I57" s="60">
        <f t="shared" si="50"/>
        <v>31.221864951768488</v>
      </c>
      <c r="J57" s="53" t="s">
        <v>66</v>
      </c>
      <c r="K57" s="53" t="str">
        <f t="shared" si="37"/>
        <v>J1770693 CORE,1197MM X 3.032" X 0.250"</v>
      </c>
      <c r="L57" s="54">
        <v>1372</v>
      </c>
      <c r="M57" s="308" t="str">
        <f t="shared" si="51"/>
        <v>28" +/- 1"</v>
      </c>
      <c r="N57" s="53">
        <f t="shared" si="52"/>
        <v>1</v>
      </c>
      <c r="O57" s="53" t="str">
        <f>VLOOKUP(D57,DETAIL,13,FALSE)</f>
        <v xml:space="preserve">1427227           PKG,29" DISC WITH 5" LIP </v>
      </c>
      <c r="P57" s="65">
        <f t="shared" si="39"/>
        <v>100.46361007322855</v>
      </c>
      <c r="Q57" s="57">
        <f>1000/59*1000/1194*H57</f>
        <v>137836.07302046957</v>
      </c>
      <c r="R57" s="84" t="s">
        <v>56</v>
      </c>
      <c r="S57" s="124"/>
      <c r="T57" s="51">
        <f t="shared" si="9"/>
        <v>44168.629220257259</v>
      </c>
      <c r="U57" s="337"/>
      <c r="AE57" s="138">
        <v>0.15</v>
      </c>
      <c r="AF57" s="139">
        <v>31.235294117647058</v>
      </c>
      <c r="AG57" s="140" t="s">
        <v>1402</v>
      </c>
    </row>
    <row r="58" spans="1:33" ht="50.1" customHeight="1" x14ac:dyDescent="0.2">
      <c r="A58" s="38">
        <f t="shared" si="7"/>
        <v>44168.629220257259</v>
      </c>
      <c r="B58" s="230">
        <v>44470</v>
      </c>
      <c r="C58" s="160" t="str">
        <f>VLOOKUP(D58,DETAIL,4,FALSE)</f>
        <v>3M - Aberdeen,SD</v>
      </c>
      <c r="D58" s="160">
        <v>1605870</v>
      </c>
      <c r="E58" s="114" t="s">
        <v>2466</v>
      </c>
      <c r="F58" s="53" t="str">
        <f>VLOOKUP(D58,DETAIL,5,FALSE)</f>
        <v xml:space="preserve"> SS10590UN1194;TURQU0ISE;300 </v>
      </c>
      <c r="G58" s="53" t="s">
        <v>251</v>
      </c>
      <c r="H58" s="70">
        <v>42879</v>
      </c>
      <c r="I58" s="60">
        <f t="shared" si="50"/>
        <v>137.87459807073955</v>
      </c>
      <c r="J58" s="53" t="s">
        <v>66</v>
      </c>
      <c r="K58" s="53" t="str">
        <f t="shared" si="37"/>
        <v>J1770693 CORE,1197MM X 3.032" X 0.250"</v>
      </c>
      <c r="L58" s="54">
        <v>1372</v>
      </c>
      <c r="M58" s="308" t="str">
        <f t="shared" si="51"/>
        <v>28" +/- 1"</v>
      </c>
      <c r="N58" s="53">
        <f t="shared" si="52"/>
        <v>1</v>
      </c>
      <c r="O58" s="53" t="str">
        <f>VLOOKUP(D58,DETAIL,13,FALSE)</f>
        <v xml:space="preserve">1427227           PKG,29" DISC WITH 5" LIP </v>
      </c>
      <c r="P58" s="65">
        <f t="shared" si="39"/>
        <v>443.64357737692762</v>
      </c>
      <c r="Q58" s="57">
        <f>1000/59*1000/1194*H58</f>
        <v>608678.98816114466</v>
      </c>
      <c r="R58" s="84" t="s">
        <v>56</v>
      </c>
      <c r="S58" s="124"/>
      <c r="T58" s="51">
        <f t="shared" si="9"/>
        <v>44174.373995176873</v>
      </c>
      <c r="U58" s="372"/>
      <c r="AE58" s="138">
        <v>0.15</v>
      </c>
      <c r="AF58" s="139">
        <v>31.235294117647058</v>
      </c>
      <c r="AG58" s="140" t="s">
        <v>1402</v>
      </c>
    </row>
    <row r="59" spans="1:33" ht="50.1" customHeight="1" x14ac:dyDescent="0.2">
      <c r="A59" s="38">
        <f t="shared" si="7"/>
        <v>44174.373995176873</v>
      </c>
      <c r="B59" s="230">
        <v>44470</v>
      </c>
      <c r="C59" s="160" t="str">
        <f>VLOOKUP(D59,DETAIL,4,FALSE)</f>
        <v>3M - Singapore</v>
      </c>
      <c r="D59" s="160">
        <v>1607659</v>
      </c>
      <c r="E59" s="114" t="s">
        <v>2467</v>
      </c>
      <c r="F59" s="53" t="str">
        <f>VLOOKUP(D59,DETAIL,5,FALSE)</f>
        <v xml:space="preserve">SS10590UN1753;TURQU0ISE;300 </v>
      </c>
      <c r="G59" s="53" t="s">
        <v>251</v>
      </c>
      <c r="H59" s="70">
        <v>12790</v>
      </c>
      <c r="I59" s="60">
        <f t="shared" si="50"/>
        <v>41.125401929260448</v>
      </c>
      <c r="J59" s="53" t="s">
        <v>66</v>
      </c>
      <c r="K59" s="53" t="str">
        <f t="shared" si="37"/>
        <v xml:space="preserve">J1427149 CORE,131.5"X3.032"X.25" </v>
      </c>
      <c r="L59" s="54">
        <v>1372</v>
      </c>
      <c r="M59" s="308" t="str">
        <f t="shared" si="51"/>
        <v>28" +/- 1"</v>
      </c>
      <c r="N59" s="53">
        <f t="shared" si="52"/>
        <v>1</v>
      </c>
      <c r="O59" s="53" t="str">
        <f>VLOOKUP(D59,DETAIL,13,FALSE)</f>
        <v xml:space="preserve">1427227 PKG,29" DISC WITH 5" LIP </v>
      </c>
      <c r="P59" s="65">
        <f t="shared" si="39"/>
        <v>132.33054303157502</v>
      </c>
      <c r="Q59" s="57">
        <f>1000/59*1000/1194*H59</f>
        <v>181557.50503932091</v>
      </c>
      <c r="R59" s="84" t="s">
        <v>56</v>
      </c>
      <c r="S59" s="124"/>
      <c r="T59" s="51">
        <f t="shared" si="9"/>
        <v>44176.087553590594</v>
      </c>
      <c r="U59" s="372"/>
      <c r="AE59" s="138">
        <v>0.15</v>
      </c>
      <c r="AF59" s="139">
        <v>31.235294117647058</v>
      </c>
      <c r="AG59" s="140" t="s">
        <v>1402</v>
      </c>
    </row>
    <row r="60" spans="1:33" s="4" customFormat="1" ht="50.1" customHeight="1" x14ac:dyDescent="0.2">
      <c r="A60" s="38">
        <f t="shared" si="7"/>
        <v>44176.087553590594</v>
      </c>
      <c r="B60" s="230">
        <v>44470</v>
      </c>
      <c r="C60" s="52" t="str">
        <f>VLOOKUP(D60,DETAIL,4,FALSE)</f>
        <v>SPINLACE</v>
      </c>
      <c r="D60" s="52">
        <v>1429479</v>
      </c>
      <c r="E60" s="114" t="s">
        <v>2469</v>
      </c>
      <c r="F60" s="53" t="str">
        <f>VLOOKUP(D60,DETAIL,5,FALSE)</f>
        <v>SS10100UN3023;SLWHITE;300</v>
      </c>
      <c r="G60" s="53" t="str">
        <f>VLOOKUP(D60,DETAIL,6,FALSE)</f>
        <v>UNTREATED</v>
      </c>
      <c r="H60" s="59">
        <v>79600</v>
      </c>
      <c r="I60" s="60">
        <f>+H60/220</f>
        <v>361.81818181818181</v>
      </c>
      <c r="J60" s="53" t="str">
        <f>VLOOKUP(D60,DETAIL,14,FALSE)</f>
        <v>Braskem CP360H</v>
      </c>
      <c r="K60" s="53" t="str">
        <f t="shared" si="37"/>
        <v>J1427149 (3"X.25"X131.5")</v>
      </c>
      <c r="L60" s="54">
        <v>21031</v>
      </c>
      <c r="M60" s="53" t="str">
        <f t="shared" si="51"/>
        <v>48" MAX OD</v>
      </c>
      <c r="N60" s="53">
        <f t="shared" si="52"/>
        <v>1</v>
      </c>
      <c r="O60" s="53" t="str">
        <f>VLOOKUP(D60,DETAIL,13,FALSE)</f>
        <v>J1427223                PKG,47"COMBO,H AND P,3" CENTER</v>
      </c>
      <c r="P60" s="65">
        <f t="shared" si="39"/>
        <v>125.20307553490537</v>
      </c>
      <c r="Q60" s="57">
        <f>1000/10*1000/3023*H60</f>
        <v>2633145.8815745949</v>
      </c>
      <c r="R60" s="58" t="s">
        <v>56</v>
      </c>
      <c r="S60" s="155"/>
      <c r="T60" s="51">
        <f t="shared" si="9"/>
        <v>44191.163311166354</v>
      </c>
      <c r="U60" s="161"/>
      <c r="AE60" s="138">
        <v>0.15</v>
      </c>
      <c r="AF60" s="139">
        <f>(H60/EREMA!$C$2)*AE60</f>
        <v>14047.058823529411</v>
      </c>
      <c r="AG60" s="140" t="s">
        <v>1402</v>
      </c>
    </row>
    <row r="63" spans="1:33" s="4" customFormat="1" ht="54.75" customHeight="1" x14ac:dyDescent="0.2">
      <c r="A63" s="38" t="e">
        <f>#REF!</f>
        <v>#REF!</v>
      </c>
      <c r="B63" s="157" t="s">
        <v>1575</v>
      </c>
      <c r="C63" s="191"/>
      <c r="D63" s="188" t="s">
        <v>1674</v>
      </c>
      <c r="E63" s="184">
        <v>81071145</v>
      </c>
      <c r="F63" s="185"/>
      <c r="G63" s="185"/>
      <c r="H63" s="186"/>
      <c r="I63" s="187">
        <v>24</v>
      </c>
      <c r="J63" s="185"/>
      <c r="K63" s="185"/>
      <c r="L63" s="186"/>
      <c r="M63" s="185"/>
      <c r="N63" s="185"/>
      <c r="O63" s="185"/>
      <c r="P63" s="189"/>
      <c r="Q63" s="190"/>
      <c r="R63" s="192" t="s">
        <v>1674</v>
      </c>
      <c r="S63" s="193"/>
      <c r="T63" s="51" t="e">
        <f>#REF!+I63/24</f>
        <v>#REF!</v>
      </c>
      <c r="AE63" s="138">
        <v>0.15</v>
      </c>
      <c r="AF63" s="139">
        <f>(H63/EREMA!$C$2)*AE63</f>
        <v>0</v>
      </c>
      <c r="AG63" s="140" t="s">
        <v>1402</v>
      </c>
    </row>
  </sheetData>
  <autoFilter ref="A1:U60" xr:uid="{00000000-0009-0000-0000-000006000000}"/>
  <conditionalFormatting sqref="T63 T2:T60">
    <cfRule type="cellIs" dxfId="15" priority="275" stopIfTrue="1" operator="equal">
      <formula>"ORDER COMPLETE"</formula>
    </cfRule>
    <cfRule type="cellIs" dxfId="14" priority="276" stopIfTrue="1" operator="greaterThan">
      <formula>R2</formula>
    </cfRule>
  </conditionalFormatting>
  <printOptions horizontalCentered="1" gridLines="1"/>
  <pageMargins left="0" right="0" top="0.5" bottom="0.25" header="0" footer="0"/>
  <pageSetup scale="42" fitToHeight="0" orientation="landscape" r:id="rId1"/>
  <headerFooter alignWithMargins="0">
    <oddHeader>&amp;CWAY LINE 6&amp;R&amp;D  &amp;T</oddHeader>
    <oddFooter>&amp;C&amp;P</oddFooter>
  </headerFooter>
  <colBreaks count="2" manualBreakCount="2">
    <brk id="21" max="1048575" man="1"/>
    <brk id="30" max="1048575" man="1"/>
  </colBreak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600-000000000000}">
          <x14:formula1>
            <xm:f>'K:\MANUFACTURING\NEW-WAY SCH 2019\New Way SCH-JDE W3-W6, W14\[New Way SCH W3-W6, W14 01.02.19.xlsx]EREMA'!#REF!</xm:f>
          </x14:formula1>
          <xm:sqref>AG27 AG54 AG37 AG45 AG11</xm:sqref>
        </x14:dataValidation>
        <x14:dataValidation type="list" allowBlank="1" showInputMessage="1" showErrorMessage="1" xr:uid="{00000000-0002-0000-0600-000001000000}">
          <x14:formula1>
            <xm:f>EREMA!B$6:B$15</xm:f>
          </x14:formula1>
          <xm:sqref>AG28:AG36 AG12:AG26 AG46:AG53 AG55:AG60 AG63 AG38:AG44 AG2:AG10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28"/>
  <sheetViews>
    <sheetView workbookViewId="0">
      <selection activeCell="F27" sqref="F27"/>
    </sheetView>
  </sheetViews>
  <sheetFormatPr defaultRowHeight="12.75" x14ac:dyDescent="0.2"/>
  <cols>
    <col min="1" max="1" width="67.42578125" bestFit="1" customWidth="1"/>
  </cols>
  <sheetData>
    <row r="1" spans="1:1" ht="18" x14ac:dyDescent="0.25">
      <c r="A1" s="467" t="s">
        <v>2047</v>
      </c>
    </row>
    <row r="2" spans="1:1" ht="18" x14ac:dyDescent="0.25">
      <c r="A2" s="461" t="s">
        <v>2048</v>
      </c>
    </row>
    <row r="3" spans="1:1" ht="18" x14ac:dyDescent="0.25">
      <c r="A3" s="461"/>
    </row>
    <row r="4" spans="1:1" ht="18" x14ac:dyDescent="0.25">
      <c r="A4" s="462" t="s">
        <v>2058</v>
      </c>
    </row>
    <row r="5" spans="1:1" ht="18" x14ac:dyDescent="0.25">
      <c r="A5" s="463" t="s">
        <v>2062</v>
      </c>
    </row>
    <row r="6" spans="1:1" ht="18" x14ac:dyDescent="0.25">
      <c r="A6" s="464" t="s">
        <v>2049</v>
      </c>
    </row>
    <row r="7" spans="1:1" ht="18" x14ac:dyDescent="0.25">
      <c r="A7" s="462" t="s">
        <v>2050</v>
      </c>
    </row>
    <row r="8" spans="1:1" ht="18" x14ac:dyDescent="0.25">
      <c r="A8" s="465" t="s">
        <v>2051</v>
      </c>
    </row>
    <row r="9" spans="1:1" ht="18" x14ac:dyDescent="0.25">
      <c r="A9" s="462" t="s">
        <v>2053</v>
      </c>
    </row>
    <row r="10" spans="1:1" ht="18" x14ac:dyDescent="0.25">
      <c r="A10" s="465" t="s">
        <v>2052</v>
      </c>
    </row>
    <row r="11" spans="1:1" ht="18" x14ac:dyDescent="0.25">
      <c r="A11" s="462" t="s">
        <v>2055</v>
      </c>
    </row>
    <row r="12" spans="1:1" ht="18" x14ac:dyDescent="0.25">
      <c r="A12" s="465" t="s">
        <v>2070</v>
      </c>
    </row>
    <row r="13" spans="1:1" ht="18" x14ac:dyDescent="0.25">
      <c r="A13" s="462" t="s">
        <v>2054</v>
      </c>
    </row>
    <row r="14" spans="1:1" ht="18" x14ac:dyDescent="0.25">
      <c r="A14" s="465" t="s">
        <v>2056</v>
      </c>
    </row>
    <row r="15" spans="1:1" ht="18" x14ac:dyDescent="0.25">
      <c r="A15" s="462" t="s">
        <v>2054</v>
      </c>
    </row>
    <row r="16" spans="1:1" ht="18" x14ac:dyDescent="0.25">
      <c r="A16" s="465" t="s">
        <v>2057</v>
      </c>
    </row>
    <row r="17" spans="1:1" ht="18" x14ac:dyDescent="0.25">
      <c r="A17" s="462" t="s">
        <v>2059</v>
      </c>
    </row>
    <row r="18" spans="1:1" ht="18" x14ac:dyDescent="0.25">
      <c r="A18" s="465" t="s">
        <v>2060</v>
      </c>
    </row>
    <row r="19" spans="1:1" ht="18" x14ac:dyDescent="0.25">
      <c r="A19" s="462" t="s">
        <v>2061</v>
      </c>
    </row>
    <row r="20" spans="1:1" ht="18" x14ac:dyDescent="0.25">
      <c r="A20" s="463" t="s">
        <v>2063</v>
      </c>
    </row>
    <row r="21" spans="1:1" ht="18" x14ac:dyDescent="0.25">
      <c r="A21" s="462" t="s">
        <v>2064</v>
      </c>
    </row>
    <row r="22" spans="1:1" ht="18" x14ac:dyDescent="0.25">
      <c r="A22" s="463" t="s">
        <v>2065</v>
      </c>
    </row>
    <row r="23" spans="1:1" ht="18" x14ac:dyDescent="0.25">
      <c r="A23" s="462" t="s">
        <v>2064</v>
      </c>
    </row>
    <row r="24" spans="1:1" ht="18" x14ac:dyDescent="0.25">
      <c r="A24" s="463" t="s">
        <v>2066</v>
      </c>
    </row>
    <row r="25" spans="1:1" ht="18" x14ac:dyDescent="0.25">
      <c r="A25" s="462" t="s">
        <v>2067</v>
      </c>
    </row>
    <row r="26" spans="1:1" ht="18" x14ac:dyDescent="0.25">
      <c r="A26" s="465" t="s">
        <v>2068</v>
      </c>
    </row>
    <row r="27" spans="1:1" ht="18" x14ac:dyDescent="0.25">
      <c r="A27" s="462" t="s">
        <v>2067</v>
      </c>
    </row>
    <row r="28" spans="1:1" ht="18" x14ac:dyDescent="0.25">
      <c r="A28" s="466" t="s">
        <v>2069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G64"/>
  <sheetViews>
    <sheetView zoomScale="80" zoomScaleNormal="80" workbookViewId="0">
      <pane ySplit="1" topLeftCell="A2" activePane="bottomLeft" state="frozen"/>
      <selection activeCell="H15" activeCellId="1" sqref="D14 H15"/>
      <selection pane="bottomLeft" activeCell="H15" activeCellId="1" sqref="D14 H15"/>
    </sheetView>
  </sheetViews>
  <sheetFormatPr defaultColWidth="8.85546875" defaultRowHeight="41.25" customHeight="1" x14ac:dyDescent="0.2"/>
  <cols>
    <col min="1" max="1" width="21.5703125" style="5" customWidth="1"/>
    <col min="2" max="2" width="13" style="5" customWidth="1"/>
    <col min="3" max="4" width="17.85546875" style="5" customWidth="1" collapsed="1"/>
    <col min="5" max="5" width="15.5703125" style="5" customWidth="1"/>
    <col min="6" max="6" width="19.42578125" style="5" customWidth="1"/>
    <col min="7" max="7" width="14.42578125" style="5" customWidth="1"/>
    <col min="8" max="8" width="14.140625" style="3" customWidth="1"/>
    <col min="9" max="9" width="11" style="5" customWidth="1"/>
    <col min="10" max="10" width="13.5703125" style="5" hidden="1" customWidth="1"/>
    <col min="11" max="11" width="14.42578125" style="5" hidden="1" customWidth="1"/>
    <col min="12" max="12" width="9.85546875" style="5" hidden="1" customWidth="1"/>
    <col min="13" max="13" width="13.28515625" style="5" hidden="1" customWidth="1"/>
    <col min="14" max="14" width="10.140625" style="5" hidden="1" customWidth="1"/>
    <col min="15" max="15" width="19.42578125" style="5" hidden="1" customWidth="1"/>
    <col min="16" max="16" width="10.42578125" style="5" hidden="1" customWidth="1"/>
    <col min="17" max="17" width="12.85546875" style="5" customWidth="1"/>
    <col min="18" max="18" width="13.5703125" style="5" customWidth="1"/>
    <col min="19" max="19" width="14.42578125" style="5" customWidth="1"/>
    <col min="20" max="20" width="23.85546875" style="5" customWidth="1"/>
    <col min="21" max="21" width="28.140625" style="4" customWidth="1"/>
    <col min="25" max="31" width="8.85546875" style="5"/>
    <col min="32" max="32" width="11.140625" style="5" bestFit="1" customWidth="1"/>
    <col min="33" max="246" width="8.85546875" style="5"/>
    <col min="247" max="247" width="24.5703125" style="5" customWidth="1"/>
    <col min="248" max="248" width="13" style="5" customWidth="1"/>
    <col min="249" max="249" width="20.85546875" style="5" customWidth="1"/>
    <col min="250" max="250" width="16.140625" style="5" customWidth="1"/>
    <col min="251" max="251" width="12.42578125" style="5" customWidth="1"/>
    <col min="252" max="252" width="18" style="5" customWidth="1"/>
    <col min="253" max="253" width="14.42578125" style="5" customWidth="1"/>
    <col min="254" max="254" width="11.85546875" style="5" customWidth="1"/>
    <col min="255" max="255" width="11" style="5" customWidth="1"/>
    <col min="256" max="256" width="13.5703125" style="5" customWidth="1"/>
    <col min="257" max="257" width="15.5703125" style="5" customWidth="1"/>
    <col min="258" max="258" width="9.85546875" style="5" customWidth="1"/>
    <col min="259" max="259" width="12.85546875" style="5" customWidth="1"/>
    <col min="260" max="260" width="10.140625" style="5" customWidth="1"/>
    <col min="261" max="261" width="14.5703125" style="5" customWidth="1"/>
    <col min="262" max="262" width="10.42578125" style="5" customWidth="1"/>
    <col min="263" max="263" width="10.85546875" style="5" customWidth="1"/>
    <col min="264" max="264" width="14.42578125" style="5" customWidth="1"/>
    <col min="265" max="265" width="18.140625" style="5" customWidth="1"/>
    <col min="266" max="266" width="28" style="5" bestFit="1" customWidth="1"/>
    <col min="267" max="267" width="26.85546875" style="5" customWidth="1"/>
    <col min="268" max="268" width="8.85546875" style="5" customWidth="1"/>
    <col min="269" max="269" width="10.140625" style="5" bestFit="1" customWidth="1"/>
    <col min="270" max="502" width="8.85546875" style="5"/>
    <col min="503" max="503" width="24.5703125" style="5" customWidth="1"/>
    <col min="504" max="504" width="13" style="5" customWidth="1"/>
    <col min="505" max="505" width="20.85546875" style="5" customWidth="1"/>
    <col min="506" max="506" width="16.140625" style="5" customWidth="1"/>
    <col min="507" max="507" width="12.42578125" style="5" customWidth="1"/>
    <col min="508" max="508" width="18" style="5" customWidth="1"/>
    <col min="509" max="509" width="14.42578125" style="5" customWidth="1"/>
    <col min="510" max="510" width="11.85546875" style="5" customWidth="1"/>
    <col min="511" max="511" width="11" style="5" customWidth="1"/>
    <col min="512" max="512" width="13.5703125" style="5" customWidth="1"/>
    <col min="513" max="513" width="15.5703125" style="5" customWidth="1"/>
    <col min="514" max="514" width="9.85546875" style="5" customWidth="1"/>
    <col min="515" max="515" width="12.85546875" style="5" customWidth="1"/>
    <col min="516" max="516" width="10.140625" style="5" customWidth="1"/>
    <col min="517" max="517" width="14.5703125" style="5" customWidth="1"/>
    <col min="518" max="518" width="10.42578125" style="5" customWidth="1"/>
    <col min="519" max="519" width="10.85546875" style="5" customWidth="1"/>
    <col min="520" max="520" width="14.42578125" style="5" customWidth="1"/>
    <col min="521" max="521" width="18.140625" style="5" customWidth="1"/>
    <col min="522" max="522" width="28" style="5" bestFit="1" customWidth="1"/>
    <col min="523" max="523" width="26.85546875" style="5" customWidth="1"/>
    <col min="524" max="524" width="8.85546875" style="5" customWidth="1"/>
    <col min="525" max="525" width="10.140625" style="5" bestFit="1" customWidth="1"/>
    <col min="526" max="758" width="8.85546875" style="5"/>
    <col min="759" max="759" width="24.5703125" style="5" customWidth="1"/>
    <col min="760" max="760" width="13" style="5" customWidth="1"/>
    <col min="761" max="761" width="20.85546875" style="5" customWidth="1"/>
    <col min="762" max="762" width="16.140625" style="5" customWidth="1"/>
    <col min="763" max="763" width="12.42578125" style="5" customWidth="1"/>
    <col min="764" max="764" width="18" style="5" customWidth="1"/>
    <col min="765" max="765" width="14.42578125" style="5" customWidth="1"/>
    <col min="766" max="766" width="11.85546875" style="5" customWidth="1"/>
    <col min="767" max="767" width="11" style="5" customWidth="1"/>
    <col min="768" max="768" width="13.5703125" style="5" customWidth="1"/>
    <col min="769" max="769" width="15.5703125" style="5" customWidth="1"/>
    <col min="770" max="770" width="9.85546875" style="5" customWidth="1"/>
    <col min="771" max="771" width="12.85546875" style="5" customWidth="1"/>
    <col min="772" max="772" width="10.140625" style="5" customWidth="1"/>
    <col min="773" max="773" width="14.5703125" style="5" customWidth="1"/>
    <col min="774" max="774" width="10.42578125" style="5" customWidth="1"/>
    <col min="775" max="775" width="10.85546875" style="5" customWidth="1"/>
    <col min="776" max="776" width="14.42578125" style="5" customWidth="1"/>
    <col min="777" max="777" width="18.140625" style="5" customWidth="1"/>
    <col min="778" max="778" width="28" style="5" bestFit="1" customWidth="1"/>
    <col min="779" max="779" width="26.85546875" style="5" customWidth="1"/>
    <col min="780" max="780" width="8.85546875" style="5" customWidth="1"/>
    <col min="781" max="781" width="10.140625" style="5" bestFit="1" customWidth="1"/>
    <col min="782" max="1014" width="8.85546875" style="5"/>
    <col min="1015" max="1015" width="24.5703125" style="5" customWidth="1"/>
    <col min="1016" max="1016" width="13" style="5" customWidth="1"/>
    <col min="1017" max="1017" width="20.85546875" style="5" customWidth="1"/>
    <col min="1018" max="1018" width="16.140625" style="5" customWidth="1"/>
    <col min="1019" max="1019" width="12.42578125" style="5" customWidth="1"/>
    <col min="1020" max="1020" width="18" style="5" customWidth="1"/>
    <col min="1021" max="1021" width="14.42578125" style="5" customWidth="1"/>
    <col min="1022" max="1022" width="11.85546875" style="5" customWidth="1"/>
    <col min="1023" max="1023" width="11" style="5" customWidth="1"/>
    <col min="1024" max="1024" width="13.5703125" style="5" customWidth="1"/>
    <col min="1025" max="1025" width="15.5703125" style="5" customWidth="1"/>
    <col min="1026" max="1026" width="9.85546875" style="5" customWidth="1"/>
    <col min="1027" max="1027" width="12.85546875" style="5" customWidth="1"/>
    <col min="1028" max="1028" width="10.140625" style="5" customWidth="1"/>
    <col min="1029" max="1029" width="14.5703125" style="5" customWidth="1"/>
    <col min="1030" max="1030" width="10.42578125" style="5" customWidth="1"/>
    <col min="1031" max="1031" width="10.85546875" style="5" customWidth="1"/>
    <col min="1032" max="1032" width="14.42578125" style="5" customWidth="1"/>
    <col min="1033" max="1033" width="18.140625" style="5" customWidth="1"/>
    <col min="1034" max="1034" width="28" style="5" bestFit="1" customWidth="1"/>
    <col min="1035" max="1035" width="26.85546875" style="5" customWidth="1"/>
    <col min="1036" max="1036" width="8.85546875" style="5" customWidth="1"/>
    <col min="1037" max="1037" width="10.140625" style="5" bestFit="1" customWidth="1"/>
    <col min="1038" max="1270" width="8.85546875" style="5"/>
    <col min="1271" max="1271" width="24.5703125" style="5" customWidth="1"/>
    <col min="1272" max="1272" width="13" style="5" customWidth="1"/>
    <col min="1273" max="1273" width="20.85546875" style="5" customWidth="1"/>
    <col min="1274" max="1274" width="16.140625" style="5" customWidth="1"/>
    <col min="1275" max="1275" width="12.42578125" style="5" customWidth="1"/>
    <col min="1276" max="1276" width="18" style="5" customWidth="1"/>
    <col min="1277" max="1277" width="14.42578125" style="5" customWidth="1"/>
    <col min="1278" max="1278" width="11.85546875" style="5" customWidth="1"/>
    <col min="1279" max="1279" width="11" style="5" customWidth="1"/>
    <col min="1280" max="1280" width="13.5703125" style="5" customWidth="1"/>
    <col min="1281" max="1281" width="15.5703125" style="5" customWidth="1"/>
    <col min="1282" max="1282" width="9.85546875" style="5" customWidth="1"/>
    <col min="1283" max="1283" width="12.85546875" style="5" customWidth="1"/>
    <col min="1284" max="1284" width="10.140625" style="5" customWidth="1"/>
    <col min="1285" max="1285" width="14.5703125" style="5" customWidth="1"/>
    <col min="1286" max="1286" width="10.42578125" style="5" customWidth="1"/>
    <col min="1287" max="1287" width="10.85546875" style="5" customWidth="1"/>
    <col min="1288" max="1288" width="14.42578125" style="5" customWidth="1"/>
    <col min="1289" max="1289" width="18.140625" style="5" customWidth="1"/>
    <col min="1290" max="1290" width="28" style="5" bestFit="1" customWidth="1"/>
    <col min="1291" max="1291" width="26.85546875" style="5" customWidth="1"/>
    <col min="1292" max="1292" width="8.85546875" style="5" customWidth="1"/>
    <col min="1293" max="1293" width="10.140625" style="5" bestFit="1" customWidth="1"/>
    <col min="1294" max="1526" width="8.85546875" style="5"/>
    <col min="1527" max="1527" width="24.5703125" style="5" customWidth="1"/>
    <col min="1528" max="1528" width="13" style="5" customWidth="1"/>
    <col min="1529" max="1529" width="20.85546875" style="5" customWidth="1"/>
    <col min="1530" max="1530" width="16.140625" style="5" customWidth="1"/>
    <col min="1531" max="1531" width="12.42578125" style="5" customWidth="1"/>
    <col min="1532" max="1532" width="18" style="5" customWidth="1"/>
    <col min="1533" max="1533" width="14.42578125" style="5" customWidth="1"/>
    <col min="1534" max="1534" width="11.85546875" style="5" customWidth="1"/>
    <col min="1535" max="1535" width="11" style="5" customWidth="1"/>
    <col min="1536" max="1536" width="13.5703125" style="5" customWidth="1"/>
    <col min="1537" max="1537" width="15.5703125" style="5" customWidth="1"/>
    <col min="1538" max="1538" width="9.85546875" style="5" customWidth="1"/>
    <col min="1539" max="1539" width="12.85546875" style="5" customWidth="1"/>
    <col min="1540" max="1540" width="10.140625" style="5" customWidth="1"/>
    <col min="1541" max="1541" width="14.5703125" style="5" customWidth="1"/>
    <col min="1542" max="1542" width="10.42578125" style="5" customWidth="1"/>
    <col min="1543" max="1543" width="10.85546875" style="5" customWidth="1"/>
    <col min="1544" max="1544" width="14.42578125" style="5" customWidth="1"/>
    <col min="1545" max="1545" width="18.140625" style="5" customWidth="1"/>
    <col min="1546" max="1546" width="28" style="5" bestFit="1" customWidth="1"/>
    <col min="1547" max="1547" width="26.85546875" style="5" customWidth="1"/>
    <col min="1548" max="1548" width="8.85546875" style="5" customWidth="1"/>
    <col min="1549" max="1549" width="10.140625" style="5" bestFit="1" customWidth="1"/>
    <col min="1550" max="1782" width="8.85546875" style="5"/>
    <col min="1783" max="1783" width="24.5703125" style="5" customWidth="1"/>
    <col min="1784" max="1784" width="13" style="5" customWidth="1"/>
    <col min="1785" max="1785" width="20.85546875" style="5" customWidth="1"/>
    <col min="1786" max="1786" width="16.140625" style="5" customWidth="1"/>
    <col min="1787" max="1787" width="12.42578125" style="5" customWidth="1"/>
    <col min="1788" max="1788" width="18" style="5" customWidth="1"/>
    <col min="1789" max="1789" width="14.42578125" style="5" customWidth="1"/>
    <col min="1790" max="1790" width="11.85546875" style="5" customWidth="1"/>
    <col min="1791" max="1791" width="11" style="5" customWidth="1"/>
    <col min="1792" max="1792" width="13.5703125" style="5" customWidth="1"/>
    <col min="1793" max="1793" width="15.5703125" style="5" customWidth="1"/>
    <col min="1794" max="1794" width="9.85546875" style="5" customWidth="1"/>
    <col min="1795" max="1795" width="12.85546875" style="5" customWidth="1"/>
    <col min="1796" max="1796" width="10.140625" style="5" customWidth="1"/>
    <col min="1797" max="1797" width="14.5703125" style="5" customWidth="1"/>
    <col min="1798" max="1798" width="10.42578125" style="5" customWidth="1"/>
    <col min="1799" max="1799" width="10.85546875" style="5" customWidth="1"/>
    <col min="1800" max="1800" width="14.42578125" style="5" customWidth="1"/>
    <col min="1801" max="1801" width="18.140625" style="5" customWidth="1"/>
    <col min="1802" max="1802" width="28" style="5" bestFit="1" customWidth="1"/>
    <col min="1803" max="1803" width="26.85546875" style="5" customWidth="1"/>
    <col min="1804" max="1804" width="8.85546875" style="5" customWidth="1"/>
    <col min="1805" max="1805" width="10.140625" style="5" bestFit="1" customWidth="1"/>
    <col min="1806" max="2038" width="8.85546875" style="5"/>
    <col min="2039" max="2039" width="24.5703125" style="5" customWidth="1"/>
    <col min="2040" max="2040" width="13" style="5" customWidth="1"/>
    <col min="2041" max="2041" width="20.85546875" style="5" customWidth="1"/>
    <col min="2042" max="2042" width="16.140625" style="5" customWidth="1"/>
    <col min="2043" max="2043" width="12.42578125" style="5" customWidth="1"/>
    <col min="2044" max="2044" width="18" style="5" customWidth="1"/>
    <col min="2045" max="2045" width="14.42578125" style="5" customWidth="1"/>
    <col min="2046" max="2046" width="11.85546875" style="5" customWidth="1"/>
    <col min="2047" max="2047" width="11" style="5" customWidth="1"/>
    <col min="2048" max="2048" width="13.5703125" style="5" customWidth="1"/>
    <col min="2049" max="2049" width="15.5703125" style="5" customWidth="1"/>
    <col min="2050" max="2050" width="9.85546875" style="5" customWidth="1"/>
    <col min="2051" max="2051" width="12.85546875" style="5" customWidth="1"/>
    <col min="2052" max="2052" width="10.140625" style="5" customWidth="1"/>
    <col min="2053" max="2053" width="14.5703125" style="5" customWidth="1"/>
    <col min="2054" max="2054" width="10.42578125" style="5" customWidth="1"/>
    <col min="2055" max="2055" width="10.85546875" style="5" customWidth="1"/>
    <col min="2056" max="2056" width="14.42578125" style="5" customWidth="1"/>
    <col min="2057" max="2057" width="18.140625" style="5" customWidth="1"/>
    <col min="2058" max="2058" width="28" style="5" bestFit="1" customWidth="1"/>
    <col min="2059" max="2059" width="26.85546875" style="5" customWidth="1"/>
    <col min="2060" max="2060" width="8.85546875" style="5" customWidth="1"/>
    <col min="2061" max="2061" width="10.140625" style="5" bestFit="1" customWidth="1"/>
    <col min="2062" max="2294" width="8.85546875" style="5"/>
    <col min="2295" max="2295" width="24.5703125" style="5" customWidth="1"/>
    <col min="2296" max="2296" width="13" style="5" customWidth="1"/>
    <col min="2297" max="2297" width="20.85546875" style="5" customWidth="1"/>
    <col min="2298" max="2298" width="16.140625" style="5" customWidth="1"/>
    <col min="2299" max="2299" width="12.42578125" style="5" customWidth="1"/>
    <col min="2300" max="2300" width="18" style="5" customWidth="1"/>
    <col min="2301" max="2301" width="14.42578125" style="5" customWidth="1"/>
    <col min="2302" max="2302" width="11.85546875" style="5" customWidth="1"/>
    <col min="2303" max="2303" width="11" style="5" customWidth="1"/>
    <col min="2304" max="2304" width="13.5703125" style="5" customWidth="1"/>
    <col min="2305" max="2305" width="15.5703125" style="5" customWidth="1"/>
    <col min="2306" max="2306" width="9.85546875" style="5" customWidth="1"/>
    <col min="2307" max="2307" width="12.85546875" style="5" customWidth="1"/>
    <col min="2308" max="2308" width="10.140625" style="5" customWidth="1"/>
    <col min="2309" max="2309" width="14.5703125" style="5" customWidth="1"/>
    <col min="2310" max="2310" width="10.42578125" style="5" customWidth="1"/>
    <col min="2311" max="2311" width="10.85546875" style="5" customWidth="1"/>
    <col min="2312" max="2312" width="14.42578125" style="5" customWidth="1"/>
    <col min="2313" max="2313" width="18.140625" style="5" customWidth="1"/>
    <col min="2314" max="2314" width="28" style="5" bestFit="1" customWidth="1"/>
    <col min="2315" max="2315" width="26.85546875" style="5" customWidth="1"/>
    <col min="2316" max="2316" width="8.85546875" style="5" customWidth="1"/>
    <col min="2317" max="2317" width="10.140625" style="5" bestFit="1" customWidth="1"/>
    <col min="2318" max="2550" width="8.85546875" style="5"/>
    <col min="2551" max="2551" width="24.5703125" style="5" customWidth="1"/>
    <col min="2552" max="2552" width="13" style="5" customWidth="1"/>
    <col min="2553" max="2553" width="20.85546875" style="5" customWidth="1"/>
    <col min="2554" max="2554" width="16.140625" style="5" customWidth="1"/>
    <col min="2555" max="2555" width="12.42578125" style="5" customWidth="1"/>
    <col min="2556" max="2556" width="18" style="5" customWidth="1"/>
    <col min="2557" max="2557" width="14.42578125" style="5" customWidth="1"/>
    <col min="2558" max="2558" width="11.85546875" style="5" customWidth="1"/>
    <col min="2559" max="2559" width="11" style="5" customWidth="1"/>
    <col min="2560" max="2560" width="13.5703125" style="5" customWidth="1"/>
    <col min="2561" max="2561" width="15.5703125" style="5" customWidth="1"/>
    <col min="2562" max="2562" width="9.85546875" style="5" customWidth="1"/>
    <col min="2563" max="2563" width="12.85546875" style="5" customWidth="1"/>
    <col min="2564" max="2564" width="10.140625" style="5" customWidth="1"/>
    <col min="2565" max="2565" width="14.5703125" style="5" customWidth="1"/>
    <col min="2566" max="2566" width="10.42578125" style="5" customWidth="1"/>
    <col min="2567" max="2567" width="10.85546875" style="5" customWidth="1"/>
    <col min="2568" max="2568" width="14.42578125" style="5" customWidth="1"/>
    <col min="2569" max="2569" width="18.140625" style="5" customWidth="1"/>
    <col min="2570" max="2570" width="28" style="5" bestFit="1" customWidth="1"/>
    <col min="2571" max="2571" width="26.85546875" style="5" customWidth="1"/>
    <col min="2572" max="2572" width="8.85546875" style="5" customWidth="1"/>
    <col min="2573" max="2573" width="10.140625" style="5" bestFit="1" customWidth="1"/>
    <col min="2574" max="2806" width="8.85546875" style="5"/>
    <col min="2807" max="2807" width="24.5703125" style="5" customWidth="1"/>
    <col min="2808" max="2808" width="13" style="5" customWidth="1"/>
    <col min="2809" max="2809" width="20.85546875" style="5" customWidth="1"/>
    <col min="2810" max="2810" width="16.140625" style="5" customWidth="1"/>
    <col min="2811" max="2811" width="12.42578125" style="5" customWidth="1"/>
    <col min="2812" max="2812" width="18" style="5" customWidth="1"/>
    <col min="2813" max="2813" width="14.42578125" style="5" customWidth="1"/>
    <col min="2814" max="2814" width="11.85546875" style="5" customWidth="1"/>
    <col min="2815" max="2815" width="11" style="5" customWidth="1"/>
    <col min="2816" max="2816" width="13.5703125" style="5" customWidth="1"/>
    <col min="2817" max="2817" width="15.5703125" style="5" customWidth="1"/>
    <col min="2818" max="2818" width="9.85546875" style="5" customWidth="1"/>
    <col min="2819" max="2819" width="12.85546875" style="5" customWidth="1"/>
    <col min="2820" max="2820" width="10.140625" style="5" customWidth="1"/>
    <col min="2821" max="2821" width="14.5703125" style="5" customWidth="1"/>
    <col min="2822" max="2822" width="10.42578125" style="5" customWidth="1"/>
    <col min="2823" max="2823" width="10.85546875" style="5" customWidth="1"/>
    <col min="2824" max="2824" width="14.42578125" style="5" customWidth="1"/>
    <col min="2825" max="2825" width="18.140625" style="5" customWidth="1"/>
    <col min="2826" max="2826" width="28" style="5" bestFit="1" customWidth="1"/>
    <col min="2827" max="2827" width="26.85546875" style="5" customWidth="1"/>
    <col min="2828" max="2828" width="8.85546875" style="5" customWidth="1"/>
    <col min="2829" max="2829" width="10.140625" style="5" bestFit="1" customWidth="1"/>
    <col min="2830" max="3062" width="8.85546875" style="5"/>
    <col min="3063" max="3063" width="24.5703125" style="5" customWidth="1"/>
    <col min="3064" max="3064" width="13" style="5" customWidth="1"/>
    <col min="3065" max="3065" width="20.85546875" style="5" customWidth="1"/>
    <col min="3066" max="3066" width="16.140625" style="5" customWidth="1"/>
    <col min="3067" max="3067" width="12.42578125" style="5" customWidth="1"/>
    <col min="3068" max="3068" width="18" style="5" customWidth="1"/>
    <col min="3069" max="3069" width="14.42578125" style="5" customWidth="1"/>
    <col min="3070" max="3070" width="11.85546875" style="5" customWidth="1"/>
    <col min="3071" max="3071" width="11" style="5" customWidth="1"/>
    <col min="3072" max="3072" width="13.5703125" style="5" customWidth="1"/>
    <col min="3073" max="3073" width="15.5703125" style="5" customWidth="1"/>
    <col min="3074" max="3074" width="9.85546875" style="5" customWidth="1"/>
    <col min="3075" max="3075" width="12.85546875" style="5" customWidth="1"/>
    <col min="3076" max="3076" width="10.140625" style="5" customWidth="1"/>
    <col min="3077" max="3077" width="14.5703125" style="5" customWidth="1"/>
    <col min="3078" max="3078" width="10.42578125" style="5" customWidth="1"/>
    <col min="3079" max="3079" width="10.85546875" style="5" customWidth="1"/>
    <col min="3080" max="3080" width="14.42578125" style="5" customWidth="1"/>
    <col min="3081" max="3081" width="18.140625" style="5" customWidth="1"/>
    <col min="3082" max="3082" width="28" style="5" bestFit="1" customWidth="1"/>
    <col min="3083" max="3083" width="26.85546875" style="5" customWidth="1"/>
    <col min="3084" max="3084" width="8.85546875" style="5" customWidth="1"/>
    <col min="3085" max="3085" width="10.140625" style="5" bestFit="1" customWidth="1"/>
    <col min="3086" max="3318" width="8.85546875" style="5"/>
    <col min="3319" max="3319" width="24.5703125" style="5" customWidth="1"/>
    <col min="3320" max="3320" width="13" style="5" customWidth="1"/>
    <col min="3321" max="3321" width="20.85546875" style="5" customWidth="1"/>
    <col min="3322" max="3322" width="16.140625" style="5" customWidth="1"/>
    <col min="3323" max="3323" width="12.42578125" style="5" customWidth="1"/>
    <col min="3324" max="3324" width="18" style="5" customWidth="1"/>
    <col min="3325" max="3325" width="14.42578125" style="5" customWidth="1"/>
    <col min="3326" max="3326" width="11.85546875" style="5" customWidth="1"/>
    <col min="3327" max="3327" width="11" style="5" customWidth="1"/>
    <col min="3328" max="3328" width="13.5703125" style="5" customWidth="1"/>
    <col min="3329" max="3329" width="15.5703125" style="5" customWidth="1"/>
    <col min="3330" max="3330" width="9.85546875" style="5" customWidth="1"/>
    <col min="3331" max="3331" width="12.85546875" style="5" customWidth="1"/>
    <col min="3332" max="3332" width="10.140625" style="5" customWidth="1"/>
    <col min="3333" max="3333" width="14.5703125" style="5" customWidth="1"/>
    <col min="3334" max="3334" width="10.42578125" style="5" customWidth="1"/>
    <col min="3335" max="3335" width="10.85546875" style="5" customWidth="1"/>
    <col min="3336" max="3336" width="14.42578125" style="5" customWidth="1"/>
    <col min="3337" max="3337" width="18.140625" style="5" customWidth="1"/>
    <col min="3338" max="3338" width="28" style="5" bestFit="1" customWidth="1"/>
    <col min="3339" max="3339" width="26.85546875" style="5" customWidth="1"/>
    <col min="3340" max="3340" width="8.85546875" style="5" customWidth="1"/>
    <col min="3341" max="3341" width="10.140625" style="5" bestFit="1" customWidth="1"/>
    <col min="3342" max="3574" width="8.85546875" style="5"/>
    <col min="3575" max="3575" width="24.5703125" style="5" customWidth="1"/>
    <col min="3576" max="3576" width="13" style="5" customWidth="1"/>
    <col min="3577" max="3577" width="20.85546875" style="5" customWidth="1"/>
    <col min="3578" max="3578" width="16.140625" style="5" customWidth="1"/>
    <col min="3579" max="3579" width="12.42578125" style="5" customWidth="1"/>
    <col min="3580" max="3580" width="18" style="5" customWidth="1"/>
    <col min="3581" max="3581" width="14.42578125" style="5" customWidth="1"/>
    <col min="3582" max="3582" width="11.85546875" style="5" customWidth="1"/>
    <col min="3583" max="3583" width="11" style="5" customWidth="1"/>
    <col min="3584" max="3584" width="13.5703125" style="5" customWidth="1"/>
    <col min="3585" max="3585" width="15.5703125" style="5" customWidth="1"/>
    <col min="3586" max="3586" width="9.85546875" style="5" customWidth="1"/>
    <col min="3587" max="3587" width="12.85546875" style="5" customWidth="1"/>
    <col min="3588" max="3588" width="10.140625" style="5" customWidth="1"/>
    <col min="3589" max="3589" width="14.5703125" style="5" customWidth="1"/>
    <col min="3590" max="3590" width="10.42578125" style="5" customWidth="1"/>
    <col min="3591" max="3591" width="10.85546875" style="5" customWidth="1"/>
    <col min="3592" max="3592" width="14.42578125" style="5" customWidth="1"/>
    <col min="3593" max="3593" width="18.140625" style="5" customWidth="1"/>
    <col min="3594" max="3594" width="28" style="5" bestFit="1" customWidth="1"/>
    <col min="3595" max="3595" width="26.85546875" style="5" customWidth="1"/>
    <col min="3596" max="3596" width="8.85546875" style="5" customWidth="1"/>
    <col min="3597" max="3597" width="10.140625" style="5" bestFit="1" customWidth="1"/>
    <col min="3598" max="3830" width="8.85546875" style="5"/>
    <col min="3831" max="3831" width="24.5703125" style="5" customWidth="1"/>
    <col min="3832" max="3832" width="13" style="5" customWidth="1"/>
    <col min="3833" max="3833" width="20.85546875" style="5" customWidth="1"/>
    <col min="3834" max="3834" width="16.140625" style="5" customWidth="1"/>
    <col min="3835" max="3835" width="12.42578125" style="5" customWidth="1"/>
    <col min="3836" max="3836" width="18" style="5" customWidth="1"/>
    <col min="3837" max="3837" width="14.42578125" style="5" customWidth="1"/>
    <col min="3838" max="3838" width="11.85546875" style="5" customWidth="1"/>
    <col min="3839" max="3839" width="11" style="5" customWidth="1"/>
    <col min="3840" max="3840" width="13.5703125" style="5" customWidth="1"/>
    <col min="3841" max="3841" width="15.5703125" style="5" customWidth="1"/>
    <col min="3842" max="3842" width="9.85546875" style="5" customWidth="1"/>
    <col min="3843" max="3843" width="12.85546875" style="5" customWidth="1"/>
    <col min="3844" max="3844" width="10.140625" style="5" customWidth="1"/>
    <col min="3845" max="3845" width="14.5703125" style="5" customWidth="1"/>
    <col min="3846" max="3846" width="10.42578125" style="5" customWidth="1"/>
    <col min="3847" max="3847" width="10.85546875" style="5" customWidth="1"/>
    <col min="3848" max="3848" width="14.42578125" style="5" customWidth="1"/>
    <col min="3849" max="3849" width="18.140625" style="5" customWidth="1"/>
    <col min="3850" max="3850" width="28" style="5" bestFit="1" customWidth="1"/>
    <col min="3851" max="3851" width="26.85546875" style="5" customWidth="1"/>
    <col min="3852" max="3852" width="8.85546875" style="5" customWidth="1"/>
    <col min="3853" max="3853" width="10.140625" style="5" bestFit="1" customWidth="1"/>
    <col min="3854" max="4086" width="8.85546875" style="5"/>
    <col min="4087" max="4087" width="24.5703125" style="5" customWidth="1"/>
    <col min="4088" max="4088" width="13" style="5" customWidth="1"/>
    <col min="4089" max="4089" width="20.85546875" style="5" customWidth="1"/>
    <col min="4090" max="4090" width="16.140625" style="5" customWidth="1"/>
    <col min="4091" max="4091" width="12.42578125" style="5" customWidth="1"/>
    <col min="4092" max="4092" width="18" style="5" customWidth="1"/>
    <col min="4093" max="4093" width="14.42578125" style="5" customWidth="1"/>
    <col min="4094" max="4094" width="11.85546875" style="5" customWidth="1"/>
    <col min="4095" max="4095" width="11" style="5" customWidth="1"/>
    <col min="4096" max="4096" width="13.5703125" style="5" customWidth="1"/>
    <col min="4097" max="4097" width="15.5703125" style="5" customWidth="1"/>
    <col min="4098" max="4098" width="9.85546875" style="5" customWidth="1"/>
    <col min="4099" max="4099" width="12.85546875" style="5" customWidth="1"/>
    <col min="4100" max="4100" width="10.140625" style="5" customWidth="1"/>
    <col min="4101" max="4101" width="14.5703125" style="5" customWidth="1"/>
    <col min="4102" max="4102" width="10.42578125" style="5" customWidth="1"/>
    <col min="4103" max="4103" width="10.85546875" style="5" customWidth="1"/>
    <col min="4104" max="4104" width="14.42578125" style="5" customWidth="1"/>
    <col min="4105" max="4105" width="18.140625" style="5" customWidth="1"/>
    <col min="4106" max="4106" width="28" style="5" bestFit="1" customWidth="1"/>
    <col min="4107" max="4107" width="26.85546875" style="5" customWidth="1"/>
    <col min="4108" max="4108" width="8.85546875" style="5" customWidth="1"/>
    <col min="4109" max="4109" width="10.140625" style="5" bestFit="1" customWidth="1"/>
    <col min="4110" max="4342" width="8.85546875" style="5"/>
    <col min="4343" max="4343" width="24.5703125" style="5" customWidth="1"/>
    <col min="4344" max="4344" width="13" style="5" customWidth="1"/>
    <col min="4345" max="4345" width="20.85546875" style="5" customWidth="1"/>
    <col min="4346" max="4346" width="16.140625" style="5" customWidth="1"/>
    <col min="4347" max="4347" width="12.42578125" style="5" customWidth="1"/>
    <col min="4348" max="4348" width="18" style="5" customWidth="1"/>
    <col min="4349" max="4349" width="14.42578125" style="5" customWidth="1"/>
    <col min="4350" max="4350" width="11.85546875" style="5" customWidth="1"/>
    <col min="4351" max="4351" width="11" style="5" customWidth="1"/>
    <col min="4352" max="4352" width="13.5703125" style="5" customWidth="1"/>
    <col min="4353" max="4353" width="15.5703125" style="5" customWidth="1"/>
    <col min="4354" max="4354" width="9.85546875" style="5" customWidth="1"/>
    <col min="4355" max="4355" width="12.85546875" style="5" customWidth="1"/>
    <col min="4356" max="4356" width="10.140625" style="5" customWidth="1"/>
    <col min="4357" max="4357" width="14.5703125" style="5" customWidth="1"/>
    <col min="4358" max="4358" width="10.42578125" style="5" customWidth="1"/>
    <col min="4359" max="4359" width="10.85546875" style="5" customWidth="1"/>
    <col min="4360" max="4360" width="14.42578125" style="5" customWidth="1"/>
    <col min="4361" max="4361" width="18.140625" style="5" customWidth="1"/>
    <col min="4362" max="4362" width="28" style="5" bestFit="1" customWidth="1"/>
    <col min="4363" max="4363" width="26.85546875" style="5" customWidth="1"/>
    <col min="4364" max="4364" width="8.85546875" style="5" customWidth="1"/>
    <col min="4365" max="4365" width="10.140625" style="5" bestFit="1" customWidth="1"/>
    <col min="4366" max="4598" width="8.85546875" style="5"/>
    <col min="4599" max="4599" width="24.5703125" style="5" customWidth="1"/>
    <col min="4600" max="4600" width="13" style="5" customWidth="1"/>
    <col min="4601" max="4601" width="20.85546875" style="5" customWidth="1"/>
    <col min="4602" max="4602" width="16.140625" style="5" customWidth="1"/>
    <col min="4603" max="4603" width="12.42578125" style="5" customWidth="1"/>
    <col min="4604" max="4604" width="18" style="5" customWidth="1"/>
    <col min="4605" max="4605" width="14.42578125" style="5" customWidth="1"/>
    <col min="4606" max="4606" width="11.85546875" style="5" customWidth="1"/>
    <col min="4607" max="4607" width="11" style="5" customWidth="1"/>
    <col min="4608" max="4608" width="13.5703125" style="5" customWidth="1"/>
    <col min="4609" max="4609" width="15.5703125" style="5" customWidth="1"/>
    <col min="4610" max="4610" width="9.85546875" style="5" customWidth="1"/>
    <col min="4611" max="4611" width="12.85546875" style="5" customWidth="1"/>
    <col min="4612" max="4612" width="10.140625" style="5" customWidth="1"/>
    <col min="4613" max="4613" width="14.5703125" style="5" customWidth="1"/>
    <col min="4614" max="4614" width="10.42578125" style="5" customWidth="1"/>
    <col min="4615" max="4615" width="10.85546875" style="5" customWidth="1"/>
    <col min="4616" max="4616" width="14.42578125" style="5" customWidth="1"/>
    <col min="4617" max="4617" width="18.140625" style="5" customWidth="1"/>
    <col min="4618" max="4618" width="28" style="5" bestFit="1" customWidth="1"/>
    <col min="4619" max="4619" width="26.85546875" style="5" customWidth="1"/>
    <col min="4620" max="4620" width="8.85546875" style="5" customWidth="1"/>
    <col min="4621" max="4621" width="10.140625" style="5" bestFit="1" customWidth="1"/>
    <col min="4622" max="4854" width="8.85546875" style="5"/>
    <col min="4855" max="4855" width="24.5703125" style="5" customWidth="1"/>
    <col min="4856" max="4856" width="13" style="5" customWidth="1"/>
    <col min="4857" max="4857" width="20.85546875" style="5" customWidth="1"/>
    <col min="4858" max="4858" width="16.140625" style="5" customWidth="1"/>
    <col min="4859" max="4859" width="12.42578125" style="5" customWidth="1"/>
    <col min="4860" max="4860" width="18" style="5" customWidth="1"/>
    <col min="4861" max="4861" width="14.42578125" style="5" customWidth="1"/>
    <col min="4862" max="4862" width="11.85546875" style="5" customWidth="1"/>
    <col min="4863" max="4863" width="11" style="5" customWidth="1"/>
    <col min="4864" max="4864" width="13.5703125" style="5" customWidth="1"/>
    <col min="4865" max="4865" width="15.5703125" style="5" customWidth="1"/>
    <col min="4866" max="4866" width="9.85546875" style="5" customWidth="1"/>
    <col min="4867" max="4867" width="12.85546875" style="5" customWidth="1"/>
    <col min="4868" max="4868" width="10.140625" style="5" customWidth="1"/>
    <col min="4869" max="4869" width="14.5703125" style="5" customWidth="1"/>
    <col min="4870" max="4870" width="10.42578125" style="5" customWidth="1"/>
    <col min="4871" max="4871" width="10.85546875" style="5" customWidth="1"/>
    <col min="4872" max="4872" width="14.42578125" style="5" customWidth="1"/>
    <col min="4873" max="4873" width="18.140625" style="5" customWidth="1"/>
    <col min="4874" max="4874" width="28" style="5" bestFit="1" customWidth="1"/>
    <col min="4875" max="4875" width="26.85546875" style="5" customWidth="1"/>
    <col min="4876" max="4876" width="8.85546875" style="5" customWidth="1"/>
    <col min="4877" max="4877" width="10.140625" style="5" bestFit="1" customWidth="1"/>
    <col min="4878" max="5110" width="8.85546875" style="5"/>
    <col min="5111" max="5111" width="24.5703125" style="5" customWidth="1"/>
    <col min="5112" max="5112" width="13" style="5" customWidth="1"/>
    <col min="5113" max="5113" width="20.85546875" style="5" customWidth="1"/>
    <col min="5114" max="5114" width="16.140625" style="5" customWidth="1"/>
    <col min="5115" max="5115" width="12.42578125" style="5" customWidth="1"/>
    <col min="5116" max="5116" width="18" style="5" customWidth="1"/>
    <col min="5117" max="5117" width="14.42578125" style="5" customWidth="1"/>
    <col min="5118" max="5118" width="11.85546875" style="5" customWidth="1"/>
    <col min="5119" max="5119" width="11" style="5" customWidth="1"/>
    <col min="5120" max="5120" width="13.5703125" style="5" customWidth="1"/>
    <col min="5121" max="5121" width="15.5703125" style="5" customWidth="1"/>
    <col min="5122" max="5122" width="9.85546875" style="5" customWidth="1"/>
    <col min="5123" max="5123" width="12.85546875" style="5" customWidth="1"/>
    <col min="5124" max="5124" width="10.140625" style="5" customWidth="1"/>
    <col min="5125" max="5125" width="14.5703125" style="5" customWidth="1"/>
    <col min="5126" max="5126" width="10.42578125" style="5" customWidth="1"/>
    <col min="5127" max="5127" width="10.85546875" style="5" customWidth="1"/>
    <col min="5128" max="5128" width="14.42578125" style="5" customWidth="1"/>
    <col min="5129" max="5129" width="18.140625" style="5" customWidth="1"/>
    <col min="5130" max="5130" width="28" style="5" bestFit="1" customWidth="1"/>
    <col min="5131" max="5131" width="26.85546875" style="5" customWidth="1"/>
    <col min="5132" max="5132" width="8.85546875" style="5" customWidth="1"/>
    <col min="5133" max="5133" width="10.140625" style="5" bestFit="1" customWidth="1"/>
    <col min="5134" max="5366" width="8.85546875" style="5"/>
    <col min="5367" max="5367" width="24.5703125" style="5" customWidth="1"/>
    <col min="5368" max="5368" width="13" style="5" customWidth="1"/>
    <col min="5369" max="5369" width="20.85546875" style="5" customWidth="1"/>
    <col min="5370" max="5370" width="16.140625" style="5" customWidth="1"/>
    <col min="5371" max="5371" width="12.42578125" style="5" customWidth="1"/>
    <col min="5372" max="5372" width="18" style="5" customWidth="1"/>
    <col min="5373" max="5373" width="14.42578125" style="5" customWidth="1"/>
    <col min="5374" max="5374" width="11.85546875" style="5" customWidth="1"/>
    <col min="5375" max="5375" width="11" style="5" customWidth="1"/>
    <col min="5376" max="5376" width="13.5703125" style="5" customWidth="1"/>
    <col min="5377" max="5377" width="15.5703125" style="5" customWidth="1"/>
    <col min="5378" max="5378" width="9.85546875" style="5" customWidth="1"/>
    <col min="5379" max="5379" width="12.85546875" style="5" customWidth="1"/>
    <col min="5380" max="5380" width="10.140625" style="5" customWidth="1"/>
    <col min="5381" max="5381" width="14.5703125" style="5" customWidth="1"/>
    <col min="5382" max="5382" width="10.42578125" style="5" customWidth="1"/>
    <col min="5383" max="5383" width="10.85546875" style="5" customWidth="1"/>
    <col min="5384" max="5384" width="14.42578125" style="5" customWidth="1"/>
    <col min="5385" max="5385" width="18.140625" style="5" customWidth="1"/>
    <col min="5386" max="5386" width="28" style="5" bestFit="1" customWidth="1"/>
    <col min="5387" max="5387" width="26.85546875" style="5" customWidth="1"/>
    <col min="5388" max="5388" width="8.85546875" style="5" customWidth="1"/>
    <col min="5389" max="5389" width="10.140625" style="5" bestFit="1" customWidth="1"/>
    <col min="5390" max="5622" width="8.85546875" style="5"/>
    <col min="5623" max="5623" width="24.5703125" style="5" customWidth="1"/>
    <col min="5624" max="5624" width="13" style="5" customWidth="1"/>
    <col min="5625" max="5625" width="20.85546875" style="5" customWidth="1"/>
    <col min="5626" max="5626" width="16.140625" style="5" customWidth="1"/>
    <col min="5627" max="5627" width="12.42578125" style="5" customWidth="1"/>
    <col min="5628" max="5628" width="18" style="5" customWidth="1"/>
    <col min="5629" max="5629" width="14.42578125" style="5" customWidth="1"/>
    <col min="5630" max="5630" width="11.85546875" style="5" customWidth="1"/>
    <col min="5631" max="5631" width="11" style="5" customWidth="1"/>
    <col min="5632" max="5632" width="13.5703125" style="5" customWidth="1"/>
    <col min="5633" max="5633" width="15.5703125" style="5" customWidth="1"/>
    <col min="5634" max="5634" width="9.85546875" style="5" customWidth="1"/>
    <col min="5635" max="5635" width="12.85546875" style="5" customWidth="1"/>
    <col min="5636" max="5636" width="10.140625" style="5" customWidth="1"/>
    <col min="5637" max="5637" width="14.5703125" style="5" customWidth="1"/>
    <col min="5638" max="5638" width="10.42578125" style="5" customWidth="1"/>
    <col min="5639" max="5639" width="10.85546875" style="5" customWidth="1"/>
    <col min="5640" max="5640" width="14.42578125" style="5" customWidth="1"/>
    <col min="5641" max="5641" width="18.140625" style="5" customWidth="1"/>
    <col min="5642" max="5642" width="28" style="5" bestFit="1" customWidth="1"/>
    <col min="5643" max="5643" width="26.85546875" style="5" customWidth="1"/>
    <col min="5644" max="5644" width="8.85546875" style="5" customWidth="1"/>
    <col min="5645" max="5645" width="10.140625" style="5" bestFit="1" customWidth="1"/>
    <col min="5646" max="5878" width="8.85546875" style="5"/>
    <col min="5879" max="5879" width="24.5703125" style="5" customWidth="1"/>
    <col min="5880" max="5880" width="13" style="5" customWidth="1"/>
    <col min="5881" max="5881" width="20.85546875" style="5" customWidth="1"/>
    <col min="5882" max="5882" width="16.140625" style="5" customWidth="1"/>
    <col min="5883" max="5883" width="12.42578125" style="5" customWidth="1"/>
    <col min="5884" max="5884" width="18" style="5" customWidth="1"/>
    <col min="5885" max="5885" width="14.42578125" style="5" customWidth="1"/>
    <col min="5886" max="5886" width="11.85546875" style="5" customWidth="1"/>
    <col min="5887" max="5887" width="11" style="5" customWidth="1"/>
    <col min="5888" max="5888" width="13.5703125" style="5" customWidth="1"/>
    <col min="5889" max="5889" width="15.5703125" style="5" customWidth="1"/>
    <col min="5890" max="5890" width="9.85546875" style="5" customWidth="1"/>
    <col min="5891" max="5891" width="12.85546875" style="5" customWidth="1"/>
    <col min="5892" max="5892" width="10.140625" style="5" customWidth="1"/>
    <col min="5893" max="5893" width="14.5703125" style="5" customWidth="1"/>
    <col min="5894" max="5894" width="10.42578125" style="5" customWidth="1"/>
    <col min="5895" max="5895" width="10.85546875" style="5" customWidth="1"/>
    <col min="5896" max="5896" width="14.42578125" style="5" customWidth="1"/>
    <col min="5897" max="5897" width="18.140625" style="5" customWidth="1"/>
    <col min="5898" max="5898" width="28" style="5" bestFit="1" customWidth="1"/>
    <col min="5899" max="5899" width="26.85546875" style="5" customWidth="1"/>
    <col min="5900" max="5900" width="8.85546875" style="5" customWidth="1"/>
    <col min="5901" max="5901" width="10.140625" style="5" bestFit="1" customWidth="1"/>
    <col min="5902" max="6134" width="8.85546875" style="5"/>
    <col min="6135" max="6135" width="24.5703125" style="5" customWidth="1"/>
    <col min="6136" max="6136" width="13" style="5" customWidth="1"/>
    <col min="6137" max="6137" width="20.85546875" style="5" customWidth="1"/>
    <col min="6138" max="6138" width="16.140625" style="5" customWidth="1"/>
    <col min="6139" max="6139" width="12.42578125" style="5" customWidth="1"/>
    <col min="6140" max="6140" width="18" style="5" customWidth="1"/>
    <col min="6141" max="6141" width="14.42578125" style="5" customWidth="1"/>
    <col min="6142" max="6142" width="11.85546875" style="5" customWidth="1"/>
    <col min="6143" max="6143" width="11" style="5" customWidth="1"/>
    <col min="6144" max="6144" width="13.5703125" style="5" customWidth="1"/>
    <col min="6145" max="6145" width="15.5703125" style="5" customWidth="1"/>
    <col min="6146" max="6146" width="9.85546875" style="5" customWidth="1"/>
    <col min="6147" max="6147" width="12.85546875" style="5" customWidth="1"/>
    <col min="6148" max="6148" width="10.140625" style="5" customWidth="1"/>
    <col min="6149" max="6149" width="14.5703125" style="5" customWidth="1"/>
    <col min="6150" max="6150" width="10.42578125" style="5" customWidth="1"/>
    <col min="6151" max="6151" width="10.85546875" style="5" customWidth="1"/>
    <col min="6152" max="6152" width="14.42578125" style="5" customWidth="1"/>
    <col min="6153" max="6153" width="18.140625" style="5" customWidth="1"/>
    <col min="6154" max="6154" width="28" style="5" bestFit="1" customWidth="1"/>
    <col min="6155" max="6155" width="26.85546875" style="5" customWidth="1"/>
    <col min="6156" max="6156" width="8.85546875" style="5" customWidth="1"/>
    <col min="6157" max="6157" width="10.140625" style="5" bestFit="1" customWidth="1"/>
    <col min="6158" max="6390" width="8.85546875" style="5"/>
    <col min="6391" max="6391" width="24.5703125" style="5" customWidth="1"/>
    <col min="6392" max="6392" width="13" style="5" customWidth="1"/>
    <col min="6393" max="6393" width="20.85546875" style="5" customWidth="1"/>
    <col min="6394" max="6394" width="16.140625" style="5" customWidth="1"/>
    <col min="6395" max="6395" width="12.42578125" style="5" customWidth="1"/>
    <col min="6396" max="6396" width="18" style="5" customWidth="1"/>
    <col min="6397" max="6397" width="14.42578125" style="5" customWidth="1"/>
    <col min="6398" max="6398" width="11.85546875" style="5" customWidth="1"/>
    <col min="6399" max="6399" width="11" style="5" customWidth="1"/>
    <col min="6400" max="6400" width="13.5703125" style="5" customWidth="1"/>
    <col min="6401" max="6401" width="15.5703125" style="5" customWidth="1"/>
    <col min="6402" max="6402" width="9.85546875" style="5" customWidth="1"/>
    <col min="6403" max="6403" width="12.85546875" style="5" customWidth="1"/>
    <col min="6404" max="6404" width="10.140625" style="5" customWidth="1"/>
    <col min="6405" max="6405" width="14.5703125" style="5" customWidth="1"/>
    <col min="6406" max="6406" width="10.42578125" style="5" customWidth="1"/>
    <col min="6407" max="6407" width="10.85546875" style="5" customWidth="1"/>
    <col min="6408" max="6408" width="14.42578125" style="5" customWidth="1"/>
    <col min="6409" max="6409" width="18.140625" style="5" customWidth="1"/>
    <col min="6410" max="6410" width="28" style="5" bestFit="1" customWidth="1"/>
    <col min="6411" max="6411" width="26.85546875" style="5" customWidth="1"/>
    <col min="6412" max="6412" width="8.85546875" style="5" customWidth="1"/>
    <col min="6413" max="6413" width="10.140625" style="5" bestFit="1" customWidth="1"/>
    <col min="6414" max="6646" width="8.85546875" style="5"/>
    <col min="6647" max="6647" width="24.5703125" style="5" customWidth="1"/>
    <col min="6648" max="6648" width="13" style="5" customWidth="1"/>
    <col min="6649" max="6649" width="20.85546875" style="5" customWidth="1"/>
    <col min="6650" max="6650" width="16.140625" style="5" customWidth="1"/>
    <col min="6651" max="6651" width="12.42578125" style="5" customWidth="1"/>
    <col min="6652" max="6652" width="18" style="5" customWidth="1"/>
    <col min="6653" max="6653" width="14.42578125" style="5" customWidth="1"/>
    <col min="6654" max="6654" width="11.85546875" style="5" customWidth="1"/>
    <col min="6655" max="6655" width="11" style="5" customWidth="1"/>
    <col min="6656" max="6656" width="13.5703125" style="5" customWidth="1"/>
    <col min="6657" max="6657" width="15.5703125" style="5" customWidth="1"/>
    <col min="6658" max="6658" width="9.85546875" style="5" customWidth="1"/>
    <col min="6659" max="6659" width="12.85546875" style="5" customWidth="1"/>
    <col min="6660" max="6660" width="10.140625" style="5" customWidth="1"/>
    <col min="6661" max="6661" width="14.5703125" style="5" customWidth="1"/>
    <col min="6662" max="6662" width="10.42578125" style="5" customWidth="1"/>
    <col min="6663" max="6663" width="10.85546875" style="5" customWidth="1"/>
    <col min="6664" max="6664" width="14.42578125" style="5" customWidth="1"/>
    <col min="6665" max="6665" width="18.140625" style="5" customWidth="1"/>
    <col min="6666" max="6666" width="28" style="5" bestFit="1" customWidth="1"/>
    <col min="6667" max="6667" width="26.85546875" style="5" customWidth="1"/>
    <col min="6668" max="6668" width="8.85546875" style="5" customWidth="1"/>
    <col min="6669" max="6669" width="10.140625" style="5" bestFit="1" customWidth="1"/>
    <col min="6670" max="6902" width="8.85546875" style="5"/>
    <col min="6903" max="6903" width="24.5703125" style="5" customWidth="1"/>
    <col min="6904" max="6904" width="13" style="5" customWidth="1"/>
    <col min="6905" max="6905" width="20.85546875" style="5" customWidth="1"/>
    <col min="6906" max="6906" width="16.140625" style="5" customWidth="1"/>
    <col min="6907" max="6907" width="12.42578125" style="5" customWidth="1"/>
    <col min="6908" max="6908" width="18" style="5" customWidth="1"/>
    <col min="6909" max="6909" width="14.42578125" style="5" customWidth="1"/>
    <col min="6910" max="6910" width="11.85546875" style="5" customWidth="1"/>
    <col min="6911" max="6911" width="11" style="5" customWidth="1"/>
    <col min="6912" max="6912" width="13.5703125" style="5" customWidth="1"/>
    <col min="6913" max="6913" width="15.5703125" style="5" customWidth="1"/>
    <col min="6914" max="6914" width="9.85546875" style="5" customWidth="1"/>
    <col min="6915" max="6915" width="12.85546875" style="5" customWidth="1"/>
    <col min="6916" max="6916" width="10.140625" style="5" customWidth="1"/>
    <col min="6917" max="6917" width="14.5703125" style="5" customWidth="1"/>
    <col min="6918" max="6918" width="10.42578125" style="5" customWidth="1"/>
    <col min="6919" max="6919" width="10.85546875" style="5" customWidth="1"/>
    <col min="6920" max="6920" width="14.42578125" style="5" customWidth="1"/>
    <col min="6921" max="6921" width="18.140625" style="5" customWidth="1"/>
    <col min="6922" max="6922" width="28" style="5" bestFit="1" customWidth="1"/>
    <col min="6923" max="6923" width="26.85546875" style="5" customWidth="1"/>
    <col min="6924" max="6924" width="8.85546875" style="5" customWidth="1"/>
    <col min="6925" max="6925" width="10.140625" style="5" bestFit="1" customWidth="1"/>
    <col min="6926" max="7158" width="8.85546875" style="5"/>
    <col min="7159" max="7159" width="24.5703125" style="5" customWidth="1"/>
    <col min="7160" max="7160" width="13" style="5" customWidth="1"/>
    <col min="7161" max="7161" width="20.85546875" style="5" customWidth="1"/>
    <col min="7162" max="7162" width="16.140625" style="5" customWidth="1"/>
    <col min="7163" max="7163" width="12.42578125" style="5" customWidth="1"/>
    <col min="7164" max="7164" width="18" style="5" customWidth="1"/>
    <col min="7165" max="7165" width="14.42578125" style="5" customWidth="1"/>
    <col min="7166" max="7166" width="11.85546875" style="5" customWidth="1"/>
    <col min="7167" max="7167" width="11" style="5" customWidth="1"/>
    <col min="7168" max="7168" width="13.5703125" style="5" customWidth="1"/>
    <col min="7169" max="7169" width="15.5703125" style="5" customWidth="1"/>
    <col min="7170" max="7170" width="9.85546875" style="5" customWidth="1"/>
    <col min="7171" max="7171" width="12.85546875" style="5" customWidth="1"/>
    <col min="7172" max="7172" width="10.140625" style="5" customWidth="1"/>
    <col min="7173" max="7173" width="14.5703125" style="5" customWidth="1"/>
    <col min="7174" max="7174" width="10.42578125" style="5" customWidth="1"/>
    <col min="7175" max="7175" width="10.85546875" style="5" customWidth="1"/>
    <col min="7176" max="7176" width="14.42578125" style="5" customWidth="1"/>
    <col min="7177" max="7177" width="18.140625" style="5" customWidth="1"/>
    <col min="7178" max="7178" width="28" style="5" bestFit="1" customWidth="1"/>
    <col min="7179" max="7179" width="26.85546875" style="5" customWidth="1"/>
    <col min="7180" max="7180" width="8.85546875" style="5" customWidth="1"/>
    <col min="7181" max="7181" width="10.140625" style="5" bestFit="1" customWidth="1"/>
    <col min="7182" max="7414" width="8.85546875" style="5"/>
    <col min="7415" max="7415" width="24.5703125" style="5" customWidth="1"/>
    <col min="7416" max="7416" width="13" style="5" customWidth="1"/>
    <col min="7417" max="7417" width="20.85546875" style="5" customWidth="1"/>
    <col min="7418" max="7418" width="16.140625" style="5" customWidth="1"/>
    <col min="7419" max="7419" width="12.42578125" style="5" customWidth="1"/>
    <col min="7420" max="7420" width="18" style="5" customWidth="1"/>
    <col min="7421" max="7421" width="14.42578125" style="5" customWidth="1"/>
    <col min="7422" max="7422" width="11.85546875" style="5" customWidth="1"/>
    <col min="7423" max="7423" width="11" style="5" customWidth="1"/>
    <col min="7424" max="7424" width="13.5703125" style="5" customWidth="1"/>
    <col min="7425" max="7425" width="15.5703125" style="5" customWidth="1"/>
    <col min="7426" max="7426" width="9.85546875" style="5" customWidth="1"/>
    <col min="7427" max="7427" width="12.85546875" style="5" customWidth="1"/>
    <col min="7428" max="7428" width="10.140625" style="5" customWidth="1"/>
    <col min="7429" max="7429" width="14.5703125" style="5" customWidth="1"/>
    <col min="7430" max="7430" width="10.42578125" style="5" customWidth="1"/>
    <col min="7431" max="7431" width="10.85546875" style="5" customWidth="1"/>
    <col min="7432" max="7432" width="14.42578125" style="5" customWidth="1"/>
    <col min="7433" max="7433" width="18.140625" style="5" customWidth="1"/>
    <col min="7434" max="7434" width="28" style="5" bestFit="1" customWidth="1"/>
    <col min="7435" max="7435" width="26.85546875" style="5" customWidth="1"/>
    <col min="7436" max="7436" width="8.85546875" style="5" customWidth="1"/>
    <col min="7437" max="7437" width="10.140625" style="5" bestFit="1" customWidth="1"/>
    <col min="7438" max="7670" width="8.85546875" style="5"/>
    <col min="7671" max="7671" width="24.5703125" style="5" customWidth="1"/>
    <col min="7672" max="7672" width="13" style="5" customWidth="1"/>
    <col min="7673" max="7673" width="20.85546875" style="5" customWidth="1"/>
    <col min="7674" max="7674" width="16.140625" style="5" customWidth="1"/>
    <col min="7675" max="7675" width="12.42578125" style="5" customWidth="1"/>
    <col min="7676" max="7676" width="18" style="5" customWidth="1"/>
    <col min="7677" max="7677" width="14.42578125" style="5" customWidth="1"/>
    <col min="7678" max="7678" width="11.85546875" style="5" customWidth="1"/>
    <col min="7679" max="7679" width="11" style="5" customWidth="1"/>
    <col min="7680" max="7680" width="13.5703125" style="5" customWidth="1"/>
    <col min="7681" max="7681" width="15.5703125" style="5" customWidth="1"/>
    <col min="7682" max="7682" width="9.85546875" style="5" customWidth="1"/>
    <col min="7683" max="7683" width="12.85546875" style="5" customWidth="1"/>
    <col min="7684" max="7684" width="10.140625" style="5" customWidth="1"/>
    <col min="7685" max="7685" width="14.5703125" style="5" customWidth="1"/>
    <col min="7686" max="7686" width="10.42578125" style="5" customWidth="1"/>
    <col min="7687" max="7687" width="10.85546875" style="5" customWidth="1"/>
    <col min="7688" max="7688" width="14.42578125" style="5" customWidth="1"/>
    <col min="7689" max="7689" width="18.140625" style="5" customWidth="1"/>
    <col min="7690" max="7690" width="28" style="5" bestFit="1" customWidth="1"/>
    <col min="7691" max="7691" width="26.85546875" style="5" customWidth="1"/>
    <col min="7692" max="7692" width="8.85546875" style="5" customWidth="1"/>
    <col min="7693" max="7693" width="10.140625" style="5" bestFit="1" customWidth="1"/>
    <col min="7694" max="7926" width="8.85546875" style="5"/>
    <col min="7927" max="7927" width="24.5703125" style="5" customWidth="1"/>
    <col min="7928" max="7928" width="13" style="5" customWidth="1"/>
    <col min="7929" max="7929" width="20.85546875" style="5" customWidth="1"/>
    <col min="7930" max="7930" width="16.140625" style="5" customWidth="1"/>
    <col min="7931" max="7931" width="12.42578125" style="5" customWidth="1"/>
    <col min="7932" max="7932" width="18" style="5" customWidth="1"/>
    <col min="7933" max="7933" width="14.42578125" style="5" customWidth="1"/>
    <col min="7934" max="7934" width="11.85546875" style="5" customWidth="1"/>
    <col min="7935" max="7935" width="11" style="5" customWidth="1"/>
    <col min="7936" max="7936" width="13.5703125" style="5" customWidth="1"/>
    <col min="7937" max="7937" width="15.5703125" style="5" customWidth="1"/>
    <col min="7938" max="7938" width="9.85546875" style="5" customWidth="1"/>
    <col min="7939" max="7939" width="12.85546875" style="5" customWidth="1"/>
    <col min="7940" max="7940" width="10.140625" style="5" customWidth="1"/>
    <col min="7941" max="7941" width="14.5703125" style="5" customWidth="1"/>
    <col min="7942" max="7942" width="10.42578125" style="5" customWidth="1"/>
    <col min="7943" max="7943" width="10.85546875" style="5" customWidth="1"/>
    <col min="7944" max="7944" width="14.42578125" style="5" customWidth="1"/>
    <col min="7945" max="7945" width="18.140625" style="5" customWidth="1"/>
    <col min="7946" max="7946" width="28" style="5" bestFit="1" customWidth="1"/>
    <col min="7947" max="7947" width="26.85546875" style="5" customWidth="1"/>
    <col min="7948" max="7948" width="8.85546875" style="5" customWidth="1"/>
    <col min="7949" max="7949" width="10.140625" style="5" bestFit="1" customWidth="1"/>
    <col min="7950" max="8182" width="8.85546875" style="5"/>
    <col min="8183" max="8183" width="24.5703125" style="5" customWidth="1"/>
    <col min="8184" max="8184" width="13" style="5" customWidth="1"/>
    <col min="8185" max="8185" width="20.85546875" style="5" customWidth="1"/>
    <col min="8186" max="8186" width="16.140625" style="5" customWidth="1"/>
    <col min="8187" max="8187" width="12.42578125" style="5" customWidth="1"/>
    <col min="8188" max="8188" width="18" style="5" customWidth="1"/>
    <col min="8189" max="8189" width="14.42578125" style="5" customWidth="1"/>
    <col min="8190" max="8190" width="11.85546875" style="5" customWidth="1"/>
    <col min="8191" max="8191" width="11" style="5" customWidth="1"/>
    <col min="8192" max="8192" width="13.5703125" style="5" customWidth="1"/>
    <col min="8193" max="8193" width="15.5703125" style="5" customWidth="1"/>
    <col min="8194" max="8194" width="9.85546875" style="5" customWidth="1"/>
    <col min="8195" max="8195" width="12.85546875" style="5" customWidth="1"/>
    <col min="8196" max="8196" width="10.140625" style="5" customWidth="1"/>
    <col min="8197" max="8197" width="14.5703125" style="5" customWidth="1"/>
    <col min="8198" max="8198" width="10.42578125" style="5" customWidth="1"/>
    <col min="8199" max="8199" width="10.85546875" style="5" customWidth="1"/>
    <col min="8200" max="8200" width="14.42578125" style="5" customWidth="1"/>
    <col min="8201" max="8201" width="18.140625" style="5" customWidth="1"/>
    <col min="8202" max="8202" width="28" style="5" bestFit="1" customWidth="1"/>
    <col min="8203" max="8203" width="26.85546875" style="5" customWidth="1"/>
    <col min="8204" max="8204" width="8.85546875" style="5" customWidth="1"/>
    <col min="8205" max="8205" width="10.140625" style="5" bestFit="1" customWidth="1"/>
    <col min="8206" max="8438" width="8.85546875" style="5"/>
    <col min="8439" max="8439" width="24.5703125" style="5" customWidth="1"/>
    <col min="8440" max="8440" width="13" style="5" customWidth="1"/>
    <col min="8441" max="8441" width="20.85546875" style="5" customWidth="1"/>
    <col min="8442" max="8442" width="16.140625" style="5" customWidth="1"/>
    <col min="8443" max="8443" width="12.42578125" style="5" customWidth="1"/>
    <col min="8444" max="8444" width="18" style="5" customWidth="1"/>
    <col min="8445" max="8445" width="14.42578125" style="5" customWidth="1"/>
    <col min="8446" max="8446" width="11.85546875" style="5" customWidth="1"/>
    <col min="8447" max="8447" width="11" style="5" customWidth="1"/>
    <col min="8448" max="8448" width="13.5703125" style="5" customWidth="1"/>
    <col min="8449" max="8449" width="15.5703125" style="5" customWidth="1"/>
    <col min="8450" max="8450" width="9.85546875" style="5" customWidth="1"/>
    <col min="8451" max="8451" width="12.85546875" style="5" customWidth="1"/>
    <col min="8452" max="8452" width="10.140625" style="5" customWidth="1"/>
    <col min="8453" max="8453" width="14.5703125" style="5" customWidth="1"/>
    <col min="8454" max="8454" width="10.42578125" style="5" customWidth="1"/>
    <col min="8455" max="8455" width="10.85546875" style="5" customWidth="1"/>
    <col min="8456" max="8456" width="14.42578125" style="5" customWidth="1"/>
    <col min="8457" max="8457" width="18.140625" style="5" customWidth="1"/>
    <col min="8458" max="8458" width="28" style="5" bestFit="1" customWidth="1"/>
    <col min="8459" max="8459" width="26.85546875" style="5" customWidth="1"/>
    <col min="8460" max="8460" width="8.85546875" style="5" customWidth="1"/>
    <col min="8461" max="8461" width="10.140625" style="5" bestFit="1" customWidth="1"/>
    <col min="8462" max="8694" width="8.85546875" style="5"/>
    <col min="8695" max="8695" width="24.5703125" style="5" customWidth="1"/>
    <col min="8696" max="8696" width="13" style="5" customWidth="1"/>
    <col min="8697" max="8697" width="20.85546875" style="5" customWidth="1"/>
    <col min="8698" max="8698" width="16.140625" style="5" customWidth="1"/>
    <col min="8699" max="8699" width="12.42578125" style="5" customWidth="1"/>
    <col min="8700" max="8700" width="18" style="5" customWidth="1"/>
    <col min="8701" max="8701" width="14.42578125" style="5" customWidth="1"/>
    <col min="8702" max="8702" width="11.85546875" style="5" customWidth="1"/>
    <col min="8703" max="8703" width="11" style="5" customWidth="1"/>
    <col min="8704" max="8704" width="13.5703125" style="5" customWidth="1"/>
    <col min="8705" max="8705" width="15.5703125" style="5" customWidth="1"/>
    <col min="8706" max="8706" width="9.85546875" style="5" customWidth="1"/>
    <col min="8707" max="8707" width="12.85546875" style="5" customWidth="1"/>
    <col min="8708" max="8708" width="10.140625" style="5" customWidth="1"/>
    <col min="8709" max="8709" width="14.5703125" style="5" customWidth="1"/>
    <col min="8710" max="8710" width="10.42578125" style="5" customWidth="1"/>
    <col min="8711" max="8711" width="10.85546875" style="5" customWidth="1"/>
    <col min="8712" max="8712" width="14.42578125" style="5" customWidth="1"/>
    <col min="8713" max="8713" width="18.140625" style="5" customWidth="1"/>
    <col min="8714" max="8714" width="28" style="5" bestFit="1" customWidth="1"/>
    <col min="8715" max="8715" width="26.85546875" style="5" customWidth="1"/>
    <col min="8716" max="8716" width="8.85546875" style="5" customWidth="1"/>
    <col min="8717" max="8717" width="10.140625" style="5" bestFit="1" customWidth="1"/>
    <col min="8718" max="8950" width="8.85546875" style="5"/>
    <col min="8951" max="8951" width="24.5703125" style="5" customWidth="1"/>
    <col min="8952" max="8952" width="13" style="5" customWidth="1"/>
    <col min="8953" max="8953" width="20.85546875" style="5" customWidth="1"/>
    <col min="8954" max="8954" width="16.140625" style="5" customWidth="1"/>
    <col min="8955" max="8955" width="12.42578125" style="5" customWidth="1"/>
    <col min="8956" max="8956" width="18" style="5" customWidth="1"/>
    <col min="8957" max="8957" width="14.42578125" style="5" customWidth="1"/>
    <col min="8958" max="8958" width="11.85546875" style="5" customWidth="1"/>
    <col min="8959" max="8959" width="11" style="5" customWidth="1"/>
    <col min="8960" max="8960" width="13.5703125" style="5" customWidth="1"/>
    <col min="8961" max="8961" width="15.5703125" style="5" customWidth="1"/>
    <col min="8962" max="8962" width="9.85546875" style="5" customWidth="1"/>
    <col min="8963" max="8963" width="12.85546875" style="5" customWidth="1"/>
    <col min="8964" max="8964" width="10.140625" style="5" customWidth="1"/>
    <col min="8965" max="8965" width="14.5703125" style="5" customWidth="1"/>
    <col min="8966" max="8966" width="10.42578125" style="5" customWidth="1"/>
    <col min="8967" max="8967" width="10.85546875" style="5" customWidth="1"/>
    <col min="8968" max="8968" width="14.42578125" style="5" customWidth="1"/>
    <col min="8969" max="8969" width="18.140625" style="5" customWidth="1"/>
    <col min="8970" max="8970" width="28" style="5" bestFit="1" customWidth="1"/>
    <col min="8971" max="8971" width="26.85546875" style="5" customWidth="1"/>
    <col min="8972" max="8972" width="8.85546875" style="5" customWidth="1"/>
    <col min="8973" max="8973" width="10.140625" style="5" bestFit="1" customWidth="1"/>
    <col min="8974" max="9206" width="8.85546875" style="5"/>
    <col min="9207" max="9207" width="24.5703125" style="5" customWidth="1"/>
    <col min="9208" max="9208" width="13" style="5" customWidth="1"/>
    <col min="9209" max="9209" width="20.85546875" style="5" customWidth="1"/>
    <col min="9210" max="9210" width="16.140625" style="5" customWidth="1"/>
    <col min="9211" max="9211" width="12.42578125" style="5" customWidth="1"/>
    <col min="9212" max="9212" width="18" style="5" customWidth="1"/>
    <col min="9213" max="9213" width="14.42578125" style="5" customWidth="1"/>
    <col min="9214" max="9214" width="11.85546875" style="5" customWidth="1"/>
    <col min="9215" max="9215" width="11" style="5" customWidth="1"/>
    <col min="9216" max="9216" width="13.5703125" style="5" customWidth="1"/>
    <col min="9217" max="9217" width="15.5703125" style="5" customWidth="1"/>
    <col min="9218" max="9218" width="9.85546875" style="5" customWidth="1"/>
    <col min="9219" max="9219" width="12.85546875" style="5" customWidth="1"/>
    <col min="9220" max="9220" width="10.140625" style="5" customWidth="1"/>
    <col min="9221" max="9221" width="14.5703125" style="5" customWidth="1"/>
    <col min="9222" max="9222" width="10.42578125" style="5" customWidth="1"/>
    <col min="9223" max="9223" width="10.85546875" style="5" customWidth="1"/>
    <col min="9224" max="9224" width="14.42578125" style="5" customWidth="1"/>
    <col min="9225" max="9225" width="18.140625" style="5" customWidth="1"/>
    <col min="9226" max="9226" width="28" style="5" bestFit="1" customWidth="1"/>
    <col min="9227" max="9227" width="26.85546875" style="5" customWidth="1"/>
    <col min="9228" max="9228" width="8.85546875" style="5" customWidth="1"/>
    <col min="9229" max="9229" width="10.140625" style="5" bestFit="1" customWidth="1"/>
    <col min="9230" max="9462" width="8.85546875" style="5"/>
    <col min="9463" max="9463" width="24.5703125" style="5" customWidth="1"/>
    <col min="9464" max="9464" width="13" style="5" customWidth="1"/>
    <col min="9465" max="9465" width="20.85546875" style="5" customWidth="1"/>
    <col min="9466" max="9466" width="16.140625" style="5" customWidth="1"/>
    <col min="9467" max="9467" width="12.42578125" style="5" customWidth="1"/>
    <col min="9468" max="9468" width="18" style="5" customWidth="1"/>
    <col min="9469" max="9469" width="14.42578125" style="5" customWidth="1"/>
    <col min="9470" max="9470" width="11.85546875" style="5" customWidth="1"/>
    <col min="9471" max="9471" width="11" style="5" customWidth="1"/>
    <col min="9472" max="9472" width="13.5703125" style="5" customWidth="1"/>
    <col min="9473" max="9473" width="15.5703125" style="5" customWidth="1"/>
    <col min="9474" max="9474" width="9.85546875" style="5" customWidth="1"/>
    <col min="9475" max="9475" width="12.85546875" style="5" customWidth="1"/>
    <col min="9476" max="9476" width="10.140625" style="5" customWidth="1"/>
    <col min="9477" max="9477" width="14.5703125" style="5" customWidth="1"/>
    <col min="9478" max="9478" width="10.42578125" style="5" customWidth="1"/>
    <col min="9479" max="9479" width="10.85546875" style="5" customWidth="1"/>
    <col min="9480" max="9480" width="14.42578125" style="5" customWidth="1"/>
    <col min="9481" max="9481" width="18.140625" style="5" customWidth="1"/>
    <col min="9482" max="9482" width="28" style="5" bestFit="1" customWidth="1"/>
    <col min="9483" max="9483" width="26.85546875" style="5" customWidth="1"/>
    <col min="9484" max="9484" width="8.85546875" style="5" customWidth="1"/>
    <col min="9485" max="9485" width="10.140625" style="5" bestFit="1" customWidth="1"/>
    <col min="9486" max="9718" width="8.85546875" style="5"/>
    <col min="9719" max="9719" width="24.5703125" style="5" customWidth="1"/>
    <col min="9720" max="9720" width="13" style="5" customWidth="1"/>
    <col min="9721" max="9721" width="20.85546875" style="5" customWidth="1"/>
    <col min="9722" max="9722" width="16.140625" style="5" customWidth="1"/>
    <col min="9723" max="9723" width="12.42578125" style="5" customWidth="1"/>
    <col min="9724" max="9724" width="18" style="5" customWidth="1"/>
    <col min="9725" max="9725" width="14.42578125" style="5" customWidth="1"/>
    <col min="9726" max="9726" width="11.85546875" style="5" customWidth="1"/>
    <col min="9727" max="9727" width="11" style="5" customWidth="1"/>
    <col min="9728" max="9728" width="13.5703125" style="5" customWidth="1"/>
    <col min="9729" max="9729" width="15.5703125" style="5" customWidth="1"/>
    <col min="9730" max="9730" width="9.85546875" style="5" customWidth="1"/>
    <col min="9731" max="9731" width="12.85546875" style="5" customWidth="1"/>
    <col min="9732" max="9732" width="10.140625" style="5" customWidth="1"/>
    <col min="9733" max="9733" width="14.5703125" style="5" customWidth="1"/>
    <col min="9734" max="9734" width="10.42578125" style="5" customWidth="1"/>
    <col min="9735" max="9735" width="10.85546875" style="5" customWidth="1"/>
    <col min="9736" max="9736" width="14.42578125" style="5" customWidth="1"/>
    <col min="9737" max="9737" width="18.140625" style="5" customWidth="1"/>
    <col min="9738" max="9738" width="28" style="5" bestFit="1" customWidth="1"/>
    <col min="9739" max="9739" width="26.85546875" style="5" customWidth="1"/>
    <col min="9740" max="9740" width="8.85546875" style="5" customWidth="1"/>
    <col min="9741" max="9741" width="10.140625" style="5" bestFit="1" customWidth="1"/>
    <col min="9742" max="9974" width="8.85546875" style="5"/>
    <col min="9975" max="9975" width="24.5703125" style="5" customWidth="1"/>
    <col min="9976" max="9976" width="13" style="5" customWidth="1"/>
    <col min="9977" max="9977" width="20.85546875" style="5" customWidth="1"/>
    <col min="9978" max="9978" width="16.140625" style="5" customWidth="1"/>
    <col min="9979" max="9979" width="12.42578125" style="5" customWidth="1"/>
    <col min="9980" max="9980" width="18" style="5" customWidth="1"/>
    <col min="9981" max="9981" width="14.42578125" style="5" customWidth="1"/>
    <col min="9982" max="9982" width="11.85546875" style="5" customWidth="1"/>
    <col min="9983" max="9983" width="11" style="5" customWidth="1"/>
    <col min="9984" max="9984" width="13.5703125" style="5" customWidth="1"/>
    <col min="9985" max="9985" width="15.5703125" style="5" customWidth="1"/>
    <col min="9986" max="9986" width="9.85546875" style="5" customWidth="1"/>
    <col min="9987" max="9987" width="12.85546875" style="5" customWidth="1"/>
    <col min="9988" max="9988" width="10.140625" style="5" customWidth="1"/>
    <col min="9989" max="9989" width="14.5703125" style="5" customWidth="1"/>
    <col min="9990" max="9990" width="10.42578125" style="5" customWidth="1"/>
    <col min="9991" max="9991" width="10.85546875" style="5" customWidth="1"/>
    <col min="9992" max="9992" width="14.42578125" style="5" customWidth="1"/>
    <col min="9993" max="9993" width="18.140625" style="5" customWidth="1"/>
    <col min="9994" max="9994" width="28" style="5" bestFit="1" customWidth="1"/>
    <col min="9995" max="9995" width="26.85546875" style="5" customWidth="1"/>
    <col min="9996" max="9996" width="8.85546875" style="5" customWidth="1"/>
    <col min="9997" max="9997" width="10.140625" style="5" bestFit="1" customWidth="1"/>
    <col min="9998" max="10230" width="8.85546875" style="5"/>
    <col min="10231" max="10231" width="24.5703125" style="5" customWidth="1"/>
    <col min="10232" max="10232" width="13" style="5" customWidth="1"/>
    <col min="10233" max="10233" width="20.85546875" style="5" customWidth="1"/>
    <col min="10234" max="10234" width="16.140625" style="5" customWidth="1"/>
    <col min="10235" max="10235" width="12.42578125" style="5" customWidth="1"/>
    <col min="10236" max="10236" width="18" style="5" customWidth="1"/>
    <col min="10237" max="10237" width="14.42578125" style="5" customWidth="1"/>
    <col min="10238" max="10238" width="11.85546875" style="5" customWidth="1"/>
    <col min="10239" max="10239" width="11" style="5" customWidth="1"/>
    <col min="10240" max="10240" width="13.5703125" style="5" customWidth="1"/>
    <col min="10241" max="10241" width="15.5703125" style="5" customWidth="1"/>
    <col min="10242" max="10242" width="9.85546875" style="5" customWidth="1"/>
    <col min="10243" max="10243" width="12.85546875" style="5" customWidth="1"/>
    <col min="10244" max="10244" width="10.140625" style="5" customWidth="1"/>
    <col min="10245" max="10245" width="14.5703125" style="5" customWidth="1"/>
    <col min="10246" max="10246" width="10.42578125" style="5" customWidth="1"/>
    <col min="10247" max="10247" width="10.85546875" style="5" customWidth="1"/>
    <col min="10248" max="10248" width="14.42578125" style="5" customWidth="1"/>
    <col min="10249" max="10249" width="18.140625" style="5" customWidth="1"/>
    <col min="10250" max="10250" width="28" style="5" bestFit="1" customWidth="1"/>
    <col min="10251" max="10251" width="26.85546875" style="5" customWidth="1"/>
    <col min="10252" max="10252" width="8.85546875" style="5" customWidth="1"/>
    <col min="10253" max="10253" width="10.140625" style="5" bestFit="1" customWidth="1"/>
    <col min="10254" max="10486" width="8.85546875" style="5"/>
    <col min="10487" max="10487" width="24.5703125" style="5" customWidth="1"/>
    <col min="10488" max="10488" width="13" style="5" customWidth="1"/>
    <col min="10489" max="10489" width="20.85546875" style="5" customWidth="1"/>
    <col min="10490" max="10490" width="16.140625" style="5" customWidth="1"/>
    <col min="10491" max="10491" width="12.42578125" style="5" customWidth="1"/>
    <col min="10492" max="10492" width="18" style="5" customWidth="1"/>
    <col min="10493" max="10493" width="14.42578125" style="5" customWidth="1"/>
    <col min="10494" max="10494" width="11.85546875" style="5" customWidth="1"/>
    <col min="10495" max="10495" width="11" style="5" customWidth="1"/>
    <col min="10496" max="10496" width="13.5703125" style="5" customWidth="1"/>
    <col min="10497" max="10497" width="15.5703125" style="5" customWidth="1"/>
    <col min="10498" max="10498" width="9.85546875" style="5" customWidth="1"/>
    <col min="10499" max="10499" width="12.85546875" style="5" customWidth="1"/>
    <col min="10500" max="10500" width="10.140625" style="5" customWidth="1"/>
    <col min="10501" max="10501" width="14.5703125" style="5" customWidth="1"/>
    <col min="10502" max="10502" width="10.42578125" style="5" customWidth="1"/>
    <col min="10503" max="10503" width="10.85546875" style="5" customWidth="1"/>
    <col min="10504" max="10504" width="14.42578125" style="5" customWidth="1"/>
    <col min="10505" max="10505" width="18.140625" style="5" customWidth="1"/>
    <col min="10506" max="10506" width="28" style="5" bestFit="1" customWidth="1"/>
    <col min="10507" max="10507" width="26.85546875" style="5" customWidth="1"/>
    <col min="10508" max="10508" width="8.85546875" style="5" customWidth="1"/>
    <col min="10509" max="10509" width="10.140625" style="5" bestFit="1" customWidth="1"/>
    <col min="10510" max="10742" width="8.85546875" style="5"/>
    <col min="10743" max="10743" width="24.5703125" style="5" customWidth="1"/>
    <col min="10744" max="10744" width="13" style="5" customWidth="1"/>
    <col min="10745" max="10745" width="20.85546875" style="5" customWidth="1"/>
    <col min="10746" max="10746" width="16.140625" style="5" customWidth="1"/>
    <col min="10747" max="10747" width="12.42578125" style="5" customWidth="1"/>
    <col min="10748" max="10748" width="18" style="5" customWidth="1"/>
    <col min="10749" max="10749" width="14.42578125" style="5" customWidth="1"/>
    <col min="10750" max="10750" width="11.85546875" style="5" customWidth="1"/>
    <col min="10751" max="10751" width="11" style="5" customWidth="1"/>
    <col min="10752" max="10752" width="13.5703125" style="5" customWidth="1"/>
    <col min="10753" max="10753" width="15.5703125" style="5" customWidth="1"/>
    <col min="10754" max="10754" width="9.85546875" style="5" customWidth="1"/>
    <col min="10755" max="10755" width="12.85546875" style="5" customWidth="1"/>
    <col min="10756" max="10756" width="10.140625" style="5" customWidth="1"/>
    <col min="10757" max="10757" width="14.5703125" style="5" customWidth="1"/>
    <col min="10758" max="10758" width="10.42578125" style="5" customWidth="1"/>
    <col min="10759" max="10759" width="10.85546875" style="5" customWidth="1"/>
    <col min="10760" max="10760" width="14.42578125" style="5" customWidth="1"/>
    <col min="10761" max="10761" width="18.140625" style="5" customWidth="1"/>
    <col min="10762" max="10762" width="28" style="5" bestFit="1" customWidth="1"/>
    <col min="10763" max="10763" width="26.85546875" style="5" customWidth="1"/>
    <col min="10764" max="10764" width="8.85546875" style="5" customWidth="1"/>
    <col min="10765" max="10765" width="10.140625" style="5" bestFit="1" customWidth="1"/>
    <col min="10766" max="10998" width="8.85546875" style="5"/>
    <col min="10999" max="10999" width="24.5703125" style="5" customWidth="1"/>
    <col min="11000" max="11000" width="13" style="5" customWidth="1"/>
    <col min="11001" max="11001" width="20.85546875" style="5" customWidth="1"/>
    <col min="11002" max="11002" width="16.140625" style="5" customWidth="1"/>
    <col min="11003" max="11003" width="12.42578125" style="5" customWidth="1"/>
    <col min="11004" max="11004" width="18" style="5" customWidth="1"/>
    <col min="11005" max="11005" width="14.42578125" style="5" customWidth="1"/>
    <col min="11006" max="11006" width="11.85546875" style="5" customWidth="1"/>
    <col min="11007" max="11007" width="11" style="5" customWidth="1"/>
    <col min="11008" max="11008" width="13.5703125" style="5" customWidth="1"/>
    <col min="11009" max="11009" width="15.5703125" style="5" customWidth="1"/>
    <col min="11010" max="11010" width="9.85546875" style="5" customWidth="1"/>
    <col min="11011" max="11011" width="12.85546875" style="5" customWidth="1"/>
    <col min="11012" max="11012" width="10.140625" style="5" customWidth="1"/>
    <col min="11013" max="11013" width="14.5703125" style="5" customWidth="1"/>
    <col min="11014" max="11014" width="10.42578125" style="5" customWidth="1"/>
    <col min="11015" max="11015" width="10.85546875" style="5" customWidth="1"/>
    <col min="11016" max="11016" width="14.42578125" style="5" customWidth="1"/>
    <col min="11017" max="11017" width="18.140625" style="5" customWidth="1"/>
    <col min="11018" max="11018" width="28" style="5" bestFit="1" customWidth="1"/>
    <col min="11019" max="11019" width="26.85546875" style="5" customWidth="1"/>
    <col min="11020" max="11020" width="8.85546875" style="5" customWidth="1"/>
    <col min="11021" max="11021" width="10.140625" style="5" bestFit="1" customWidth="1"/>
    <col min="11022" max="11254" width="8.85546875" style="5"/>
    <col min="11255" max="11255" width="24.5703125" style="5" customWidth="1"/>
    <col min="11256" max="11256" width="13" style="5" customWidth="1"/>
    <col min="11257" max="11257" width="20.85546875" style="5" customWidth="1"/>
    <col min="11258" max="11258" width="16.140625" style="5" customWidth="1"/>
    <col min="11259" max="11259" width="12.42578125" style="5" customWidth="1"/>
    <col min="11260" max="11260" width="18" style="5" customWidth="1"/>
    <col min="11261" max="11261" width="14.42578125" style="5" customWidth="1"/>
    <col min="11262" max="11262" width="11.85546875" style="5" customWidth="1"/>
    <col min="11263" max="11263" width="11" style="5" customWidth="1"/>
    <col min="11264" max="11264" width="13.5703125" style="5" customWidth="1"/>
    <col min="11265" max="11265" width="15.5703125" style="5" customWidth="1"/>
    <col min="11266" max="11266" width="9.85546875" style="5" customWidth="1"/>
    <col min="11267" max="11267" width="12.85546875" style="5" customWidth="1"/>
    <col min="11268" max="11268" width="10.140625" style="5" customWidth="1"/>
    <col min="11269" max="11269" width="14.5703125" style="5" customWidth="1"/>
    <col min="11270" max="11270" width="10.42578125" style="5" customWidth="1"/>
    <col min="11271" max="11271" width="10.85546875" style="5" customWidth="1"/>
    <col min="11272" max="11272" width="14.42578125" style="5" customWidth="1"/>
    <col min="11273" max="11273" width="18.140625" style="5" customWidth="1"/>
    <col min="11274" max="11274" width="28" style="5" bestFit="1" customWidth="1"/>
    <col min="11275" max="11275" width="26.85546875" style="5" customWidth="1"/>
    <col min="11276" max="11276" width="8.85546875" style="5" customWidth="1"/>
    <col min="11277" max="11277" width="10.140625" style="5" bestFit="1" customWidth="1"/>
    <col min="11278" max="11510" width="8.85546875" style="5"/>
    <col min="11511" max="11511" width="24.5703125" style="5" customWidth="1"/>
    <col min="11512" max="11512" width="13" style="5" customWidth="1"/>
    <col min="11513" max="11513" width="20.85546875" style="5" customWidth="1"/>
    <col min="11514" max="11514" width="16.140625" style="5" customWidth="1"/>
    <col min="11515" max="11515" width="12.42578125" style="5" customWidth="1"/>
    <col min="11516" max="11516" width="18" style="5" customWidth="1"/>
    <col min="11517" max="11517" width="14.42578125" style="5" customWidth="1"/>
    <col min="11518" max="11518" width="11.85546875" style="5" customWidth="1"/>
    <col min="11519" max="11519" width="11" style="5" customWidth="1"/>
    <col min="11520" max="11520" width="13.5703125" style="5" customWidth="1"/>
    <col min="11521" max="11521" width="15.5703125" style="5" customWidth="1"/>
    <col min="11522" max="11522" width="9.85546875" style="5" customWidth="1"/>
    <col min="11523" max="11523" width="12.85546875" style="5" customWidth="1"/>
    <col min="11524" max="11524" width="10.140625" style="5" customWidth="1"/>
    <col min="11525" max="11525" width="14.5703125" style="5" customWidth="1"/>
    <col min="11526" max="11526" width="10.42578125" style="5" customWidth="1"/>
    <col min="11527" max="11527" width="10.85546875" style="5" customWidth="1"/>
    <col min="11528" max="11528" width="14.42578125" style="5" customWidth="1"/>
    <col min="11529" max="11529" width="18.140625" style="5" customWidth="1"/>
    <col min="11530" max="11530" width="28" style="5" bestFit="1" customWidth="1"/>
    <col min="11531" max="11531" width="26.85546875" style="5" customWidth="1"/>
    <col min="11532" max="11532" width="8.85546875" style="5" customWidth="1"/>
    <col min="11533" max="11533" width="10.140625" style="5" bestFit="1" customWidth="1"/>
    <col min="11534" max="11766" width="8.85546875" style="5"/>
    <col min="11767" max="11767" width="24.5703125" style="5" customWidth="1"/>
    <col min="11768" max="11768" width="13" style="5" customWidth="1"/>
    <col min="11769" max="11769" width="20.85546875" style="5" customWidth="1"/>
    <col min="11770" max="11770" width="16.140625" style="5" customWidth="1"/>
    <col min="11771" max="11771" width="12.42578125" style="5" customWidth="1"/>
    <col min="11772" max="11772" width="18" style="5" customWidth="1"/>
    <col min="11773" max="11773" width="14.42578125" style="5" customWidth="1"/>
    <col min="11774" max="11774" width="11.85546875" style="5" customWidth="1"/>
    <col min="11775" max="11775" width="11" style="5" customWidth="1"/>
    <col min="11776" max="11776" width="13.5703125" style="5" customWidth="1"/>
    <col min="11777" max="11777" width="15.5703125" style="5" customWidth="1"/>
    <col min="11778" max="11778" width="9.85546875" style="5" customWidth="1"/>
    <col min="11779" max="11779" width="12.85546875" style="5" customWidth="1"/>
    <col min="11780" max="11780" width="10.140625" style="5" customWidth="1"/>
    <col min="11781" max="11781" width="14.5703125" style="5" customWidth="1"/>
    <col min="11782" max="11782" width="10.42578125" style="5" customWidth="1"/>
    <col min="11783" max="11783" width="10.85546875" style="5" customWidth="1"/>
    <col min="11784" max="11784" width="14.42578125" style="5" customWidth="1"/>
    <col min="11785" max="11785" width="18.140625" style="5" customWidth="1"/>
    <col min="11786" max="11786" width="28" style="5" bestFit="1" customWidth="1"/>
    <col min="11787" max="11787" width="26.85546875" style="5" customWidth="1"/>
    <col min="11788" max="11788" width="8.85546875" style="5" customWidth="1"/>
    <col min="11789" max="11789" width="10.140625" style="5" bestFit="1" customWidth="1"/>
    <col min="11790" max="12022" width="8.85546875" style="5"/>
    <col min="12023" max="12023" width="24.5703125" style="5" customWidth="1"/>
    <col min="12024" max="12024" width="13" style="5" customWidth="1"/>
    <col min="12025" max="12025" width="20.85546875" style="5" customWidth="1"/>
    <col min="12026" max="12026" width="16.140625" style="5" customWidth="1"/>
    <col min="12027" max="12027" width="12.42578125" style="5" customWidth="1"/>
    <col min="12028" max="12028" width="18" style="5" customWidth="1"/>
    <col min="12029" max="12029" width="14.42578125" style="5" customWidth="1"/>
    <col min="12030" max="12030" width="11.85546875" style="5" customWidth="1"/>
    <col min="12031" max="12031" width="11" style="5" customWidth="1"/>
    <col min="12032" max="12032" width="13.5703125" style="5" customWidth="1"/>
    <col min="12033" max="12033" width="15.5703125" style="5" customWidth="1"/>
    <col min="12034" max="12034" width="9.85546875" style="5" customWidth="1"/>
    <col min="12035" max="12035" width="12.85546875" style="5" customWidth="1"/>
    <col min="12036" max="12036" width="10.140625" style="5" customWidth="1"/>
    <col min="12037" max="12037" width="14.5703125" style="5" customWidth="1"/>
    <col min="12038" max="12038" width="10.42578125" style="5" customWidth="1"/>
    <col min="12039" max="12039" width="10.85546875" style="5" customWidth="1"/>
    <col min="12040" max="12040" width="14.42578125" style="5" customWidth="1"/>
    <col min="12041" max="12041" width="18.140625" style="5" customWidth="1"/>
    <col min="12042" max="12042" width="28" style="5" bestFit="1" customWidth="1"/>
    <col min="12043" max="12043" width="26.85546875" style="5" customWidth="1"/>
    <col min="12044" max="12044" width="8.85546875" style="5" customWidth="1"/>
    <col min="12045" max="12045" width="10.140625" style="5" bestFit="1" customWidth="1"/>
    <col min="12046" max="12278" width="8.85546875" style="5"/>
    <col min="12279" max="12279" width="24.5703125" style="5" customWidth="1"/>
    <col min="12280" max="12280" width="13" style="5" customWidth="1"/>
    <col min="12281" max="12281" width="20.85546875" style="5" customWidth="1"/>
    <col min="12282" max="12282" width="16.140625" style="5" customWidth="1"/>
    <col min="12283" max="12283" width="12.42578125" style="5" customWidth="1"/>
    <col min="12284" max="12284" width="18" style="5" customWidth="1"/>
    <col min="12285" max="12285" width="14.42578125" style="5" customWidth="1"/>
    <col min="12286" max="12286" width="11.85546875" style="5" customWidth="1"/>
    <col min="12287" max="12287" width="11" style="5" customWidth="1"/>
    <col min="12288" max="12288" width="13.5703125" style="5" customWidth="1"/>
    <col min="12289" max="12289" width="15.5703125" style="5" customWidth="1"/>
    <col min="12290" max="12290" width="9.85546875" style="5" customWidth="1"/>
    <col min="12291" max="12291" width="12.85546875" style="5" customWidth="1"/>
    <col min="12292" max="12292" width="10.140625" style="5" customWidth="1"/>
    <col min="12293" max="12293" width="14.5703125" style="5" customWidth="1"/>
    <col min="12294" max="12294" width="10.42578125" style="5" customWidth="1"/>
    <col min="12295" max="12295" width="10.85546875" style="5" customWidth="1"/>
    <col min="12296" max="12296" width="14.42578125" style="5" customWidth="1"/>
    <col min="12297" max="12297" width="18.140625" style="5" customWidth="1"/>
    <col min="12298" max="12298" width="28" style="5" bestFit="1" customWidth="1"/>
    <col min="12299" max="12299" width="26.85546875" style="5" customWidth="1"/>
    <col min="12300" max="12300" width="8.85546875" style="5" customWidth="1"/>
    <col min="12301" max="12301" width="10.140625" style="5" bestFit="1" customWidth="1"/>
    <col min="12302" max="12534" width="8.85546875" style="5"/>
    <col min="12535" max="12535" width="24.5703125" style="5" customWidth="1"/>
    <col min="12536" max="12536" width="13" style="5" customWidth="1"/>
    <col min="12537" max="12537" width="20.85546875" style="5" customWidth="1"/>
    <col min="12538" max="12538" width="16.140625" style="5" customWidth="1"/>
    <col min="12539" max="12539" width="12.42578125" style="5" customWidth="1"/>
    <col min="12540" max="12540" width="18" style="5" customWidth="1"/>
    <col min="12541" max="12541" width="14.42578125" style="5" customWidth="1"/>
    <col min="12542" max="12542" width="11.85546875" style="5" customWidth="1"/>
    <col min="12543" max="12543" width="11" style="5" customWidth="1"/>
    <col min="12544" max="12544" width="13.5703125" style="5" customWidth="1"/>
    <col min="12545" max="12545" width="15.5703125" style="5" customWidth="1"/>
    <col min="12546" max="12546" width="9.85546875" style="5" customWidth="1"/>
    <col min="12547" max="12547" width="12.85546875" style="5" customWidth="1"/>
    <col min="12548" max="12548" width="10.140625" style="5" customWidth="1"/>
    <col min="12549" max="12549" width="14.5703125" style="5" customWidth="1"/>
    <col min="12550" max="12550" width="10.42578125" style="5" customWidth="1"/>
    <col min="12551" max="12551" width="10.85546875" style="5" customWidth="1"/>
    <col min="12552" max="12552" width="14.42578125" style="5" customWidth="1"/>
    <col min="12553" max="12553" width="18.140625" style="5" customWidth="1"/>
    <col min="12554" max="12554" width="28" style="5" bestFit="1" customWidth="1"/>
    <col min="12555" max="12555" width="26.85546875" style="5" customWidth="1"/>
    <col min="12556" max="12556" width="8.85546875" style="5" customWidth="1"/>
    <col min="12557" max="12557" width="10.140625" style="5" bestFit="1" customWidth="1"/>
    <col min="12558" max="12790" width="8.85546875" style="5"/>
    <col min="12791" max="12791" width="24.5703125" style="5" customWidth="1"/>
    <col min="12792" max="12792" width="13" style="5" customWidth="1"/>
    <col min="12793" max="12793" width="20.85546875" style="5" customWidth="1"/>
    <col min="12794" max="12794" width="16.140625" style="5" customWidth="1"/>
    <col min="12795" max="12795" width="12.42578125" style="5" customWidth="1"/>
    <col min="12796" max="12796" width="18" style="5" customWidth="1"/>
    <col min="12797" max="12797" width="14.42578125" style="5" customWidth="1"/>
    <col min="12798" max="12798" width="11.85546875" style="5" customWidth="1"/>
    <col min="12799" max="12799" width="11" style="5" customWidth="1"/>
    <col min="12800" max="12800" width="13.5703125" style="5" customWidth="1"/>
    <col min="12801" max="12801" width="15.5703125" style="5" customWidth="1"/>
    <col min="12802" max="12802" width="9.85546875" style="5" customWidth="1"/>
    <col min="12803" max="12803" width="12.85546875" style="5" customWidth="1"/>
    <col min="12804" max="12804" width="10.140625" style="5" customWidth="1"/>
    <col min="12805" max="12805" width="14.5703125" style="5" customWidth="1"/>
    <col min="12806" max="12806" width="10.42578125" style="5" customWidth="1"/>
    <col min="12807" max="12807" width="10.85546875" style="5" customWidth="1"/>
    <col min="12808" max="12808" width="14.42578125" style="5" customWidth="1"/>
    <col min="12809" max="12809" width="18.140625" style="5" customWidth="1"/>
    <col min="12810" max="12810" width="28" style="5" bestFit="1" customWidth="1"/>
    <col min="12811" max="12811" width="26.85546875" style="5" customWidth="1"/>
    <col min="12812" max="12812" width="8.85546875" style="5" customWidth="1"/>
    <col min="12813" max="12813" width="10.140625" style="5" bestFit="1" customWidth="1"/>
    <col min="12814" max="13046" width="8.85546875" style="5"/>
    <col min="13047" max="13047" width="24.5703125" style="5" customWidth="1"/>
    <col min="13048" max="13048" width="13" style="5" customWidth="1"/>
    <col min="13049" max="13049" width="20.85546875" style="5" customWidth="1"/>
    <col min="13050" max="13050" width="16.140625" style="5" customWidth="1"/>
    <col min="13051" max="13051" width="12.42578125" style="5" customWidth="1"/>
    <col min="13052" max="13052" width="18" style="5" customWidth="1"/>
    <col min="13053" max="13053" width="14.42578125" style="5" customWidth="1"/>
    <col min="13054" max="13054" width="11.85546875" style="5" customWidth="1"/>
    <col min="13055" max="13055" width="11" style="5" customWidth="1"/>
    <col min="13056" max="13056" width="13.5703125" style="5" customWidth="1"/>
    <col min="13057" max="13057" width="15.5703125" style="5" customWidth="1"/>
    <col min="13058" max="13058" width="9.85546875" style="5" customWidth="1"/>
    <col min="13059" max="13059" width="12.85546875" style="5" customWidth="1"/>
    <col min="13060" max="13060" width="10.140625" style="5" customWidth="1"/>
    <col min="13061" max="13061" width="14.5703125" style="5" customWidth="1"/>
    <col min="13062" max="13062" width="10.42578125" style="5" customWidth="1"/>
    <col min="13063" max="13063" width="10.85546875" style="5" customWidth="1"/>
    <col min="13064" max="13064" width="14.42578125" style="5" customWidth="1"/>
    <col min="13065" max="13065" width="18.140625" style="5" customWidth="1"/>
    <col min="13066" max="13066" width="28" style="5" bestFit="1" customWidth="1"/>
    <col min="13067" max="13067" width="26.85546875" style="5" customWidth="1"/>
    <col min="13068" max="13068" width="8.85546875" style="5" customWidth="1"/>
    <col min="13069" max="13069" width="10.140625" style="5" bestFit="1" customWidth="1"/>
    <col min="13070" max="13302" width="8.85546875" style="5"/>
    <col min="13303" max="13303" width="24.5703125" style="5" customWidth="1"/>
    <col min="13304" max="13304" width="13" style="5" customWidth="1"/>
    <col min="13305" max="13305" width="20.85546875" style="5" customWidth="1"/>
    <col min="13306" max="13306" width="16.140625" style="5" customWidth="1"/>
    <col min="13307" max="13307" width="12.42578125" style="5" customWidth="1"/>
    <col min="13308" max="13308" width="18" style="5" customWidth="1"/>
    <col min="13309" max="13309" width="14.42578125" style="5" customWidth="1"/>
    <col min="13310" max="13310" width="11.85546875" style="5" customWidth="1"/>
    <col min="13311" max="13311" width="11" style="5" customWidth="1"/>
    <col min="13312" max="13312" width="13.5703125" style="5" customWidth="1"/>
    <col min="13313" max="13313" width="15.5703125" style="5" customWidth="1"/>
    <col min="13314" max="13314" width="9.85546875" style="5" customWidth="1"/>
    <col min="13315" max="13315" width="12.85546875" style="5" customWidth="1"/>
    <col min="13316" max="13316" width="10.140625" style="5" customWidth="1"/>
    <col min="13317" max="13317" width="14.5703125" style="5" customWidth="1"/>
    <col min="13318" max="13318" width="10.42578125" style="5" customWidth="1"/>
    <col min="13319" max="13319" width="10.85546875" style="5" customWidth="1"/>
    <col min="13320" max="13320" width="14.42578125" style="5" customWidth="1"/>
    <col min="13321" max="13321" width="18.140625" style="5" customWidth="1"/>
    <col min="13322" max="13322" width="28" style="5" bestFit="1" customWidth="1"/>
    <col min="13323" max="13323" width="26.85546875" style="5" customWidth="1"/>
    <col min="13324" max="13324" width="8.85546875" style="5" customWidth="1"/>
    <col min="13325" max="13325" width="10.140625" style="5" bestFit="1" customWidth="1"/>
    <col min="13326" max="13558" width="8.85546875" style="5"/>
    <col min="13559" max="13559" width="24.5703125" style="5" customWidth="1"/>
    <col min="13560" max="13560" width="13" style="5" customWidth="1"/>
    <col min="13561" max="13561" width="20.85546875" style="5" customWidth="1"/>
    <col min="13562" max="13562" width="16.140625" style="5" customWidth="1"/>
    <col min="13563" max="13563" width="12.42578125" style="5" customWidth="1"/>
    <col min="13564" max="13564" width="18" style="5" customWidth="1"/>
    <col min="13565" max="13565" width="14.42578125" style="5" customWidth="1"/>
    <col min="13566" max="13566" width="11.85546875" style="5" customWidth="1"/>
    <col min="13567" max="13567" width="11" style="5" customWidth="1"/>
    <col min="13568" max="13568" width="13.5703125" style="5" customWidth="1"/>
    <col min="13569" max="13569" width="15.5703125" style="5" customWidth="1"/>
    <col min="13570" max="13570" width="9.85546875" style="5" customWidth="1"/>
    <col min="13571" max="13571" width="12.85546875" style="5" customWidth="1"/>
    <col min="13572" max="13572" width="10.140625" style="5" customWidth="1"/>
    <col min="13573" max="13573" width="14.5703125" style="5" customWidth="1"/>
    <col min="13574" max="13574" width="10.42578125" style="5" customWidth="1"/>
    <col min="13575" max="13575" width="10.85546875" style="5" customWidth="1"/>
    <col min="13576" max="13576" width="14.42578125" style="5" customWidth="1"/>
    <col min="13577" max="13577" width="18.140625" style="5" customWidth="1"/>
    <col min="13578" max="13578" width="28" style="5" bestFit="1" customWidth="1"/>
    <col min="13579" max="13579" width="26.85546875" style="5" customWidth="1"/>
    <col min="13580" max="13580" width="8.85546875" style="5" customWidth="1"/>
    <col min="13581" max="13581" width="10.140625" style="5" bestFit="1" customWidth="1"/>
    <col min="13582" max="13814" width="8.85546875" style="5"/>
    <col min="13815" max="13815" width="24.5703125" style="5" customWidth="1"/>
    <col min="13816" max="13816" width="13" style="5" customWidth="1"/>
    <col min="13817" max="13817" width="20.85546875" style="5" customWidth="1"/>
    <col min="13818" max="13818" width="16.140625" style="5" customWidth="1"/>
    <col min="13819" max="13819" width="12.42578125" style="5" customWidth="1"/>
    <col min="13820" max="13820" width="18" style="5" customWidth="1"/>
    <col min="13821" max="13821" width="14.42578125" style="5" customWidth="1"/>
    <col min="13822" max="13822" width="11.85546875" style="5" customWidth="1"/>
    <col min="13823" max="13823" width="11" style="5" customWidth="1"/>
    <col min="13824" max="13824" width="13.5703125" style="5" customWidth="1"/>
    <col min="13825" max="13825" width="15.5703125" style="5" customWidth="1"/>
    <col min="13826" max="13826" width="9.85546875" style="5" customWidth="1"/>
    <col min="13827" max="13827" width="12.85546875" style="5" customWidth="1"/>
    <col min="13828" max="13828" width="10.140625" style="5" customWidth="1"/>
    <col min="13829" max="13829" width="14.5703125" style="5" customWidth="1"/>
    <col min="13830" max="13830" width="10.42578125" style="5" customWidth="1"/>
    <col min="13831" max="13831" width="10.85546875" style="5" customWidth="1"/>
    <col min="13832" max="13832" width="14.42578125" style="5" customWidth="1"/>
    <col min="13833" max="13833" width="18.140625" style="5" customWidth="1"/>
    <col min="13834" max="13834" width="28" style="5" bestFit="1" customWidth="1"/>
    <col min="13835" max="13835" width="26.85546875" style="5" customWidth="1"/>
    <col min="13836" max="13836" width="8.85546875" style="5" customWidth="1"/>
    <col min="13837" max="13837" width="10.140625" style="5" bestFit="1" customWidth="1"/>
    <col min="13838" max="14070" width="8.85546875" style="5"/>
    <col min="14071" max="14071" width="24.5703125" style="5" customWidth="1"/>
    <col min="14072" max="14072" width="13" style="5" customWidth="1"/>
    <col min="14073" max="14073" width="20.85546875" style="5" customWidth="1"/>
    <col min="14074" max="14074" width="16.140625" style="5" customWidth="1"/>
    <col min="14075" max="14075" width="12.42578125" style="5" customWidth="1"/>
    <col min="14076" max="14076" width="18" style="5" customWidth="1"/>
    <col min="14077" max="14077" width="14.42578125" style="5" customWidth="1"/>
    <col min="14078" max="14078" width="11.85546875" style="5" customWidth="1"/>
    <col min="14079" max="14079" width="11" style="5" customWidth="1"/>
    <col min="14080" max="14080" width="13.5703125" style="5" customWidth="1"/>
    <col min="14081" max="14081" width="15.5703125" style="5" customWidth="1"/>
    <col min="14082" max="14082" width="9.85546875" style="5" customWidth="1"/>
    <col min="14083" max="14083" width="12.85546875" style="5" customWidth="1"/>
    <col min="14084" max="14084" width="10.140625" style="5" customWidth="1"/>
    <col min="14085" max="14085" width="14.5703125" style="5" customWidth="1"/>
    <col min="14086" max="14086" width="10.42578125" style="5" customWidth="1"/>
    <col min="14087" max="14087" width="10.85546875" style="5" customWidth="1"/>
    <col min="14088" max="14088" width="14.42578125" style="5" customWidth="1"/>
    <col min="14089" max="14089" width="18.140625" style="5" customWidth="1"/>
    <col min="14090" max="14090" width="28" style="5" bestFit="1" customWidth="1"/>
    <col min="14091" max="14091" width="26.85546875" style="5" customWidth="1"/>
    <col min="14092" max="14092" width="8.85546875" style="5" customWidth="1"/>
    <col min="14093" max="14093" width="10.140625" style="5" bestFit="1" customWidth="1"/>
    <col min="14094" max="14326" width="8.85546875" style="5"/>
    <col min="14327" max="14327" width="24.5703125" style="5" customWidth="1"/>
    <col min="14328" max="14328" width="13" style="5" customWidth="1"/>
    <col min="14329" max="14329" width="20.85546875" style="5" customWidth="1"/>
    <col min="14330" max="14330" width="16.140625" style="5" customWidth="1"/>
    <col min="14331" max="14331" width="12.42578125" style="5" customWidth="1"/>
    <col min="14332" max="14332" width="18" style="5" customWidth="1"/>
    <col min="14333" max="14333" width="14.42578125" style="5" customWidth="1"/>
    <col min="14334" max="14334" width="11.85546875" style="5" customWidth="1"/>
    <col min="14335" max="14335" width="11" style="5" customWidth="1"/>
    <col min="14336" max="14336" width="13.5703125" style="5" customWidth="1"/>
    <col min="14337" max="14337" width="15.5703125" style="5" customWidth="1"/>
    <col min="14338" max="14338" width="9.85546875" style="5" customWidth="1"/>
    <col min="14339" max="14339" width="12.85546875" style="5" customWidth="1"/>
    <col min="14340" max="14340" width="10.140625" style="5" customWidth="1"/>
    <col min="14341" max="14341" width="14.5703125" style="5" customWidth="1"/>
    <col min="14342" max="14342" width="10.42578125" style="5" customWidth="1"/>
    <col min="14343" max="14343" width="10.85546875" style="5" customWidth="1"/>
    <col min="14344" max="14344" width="14.42578125" style="5" customWidth="1"/>
    <col min="14345" max="14345" width="18.140625" style="5" customWidth="1"/>
    <col min="14346" max="14346" width="28" style="5" bestFit="1" customWidth="1"/>
    <col min="14347" max="14347" width="26.85546875" style="5" customWidth="1"/>
    <col min="14348" max="14348" width="8.85546875" style="5" customWidth="1"/>
    <col min="14349" max="14349" width="10.140625" style="5" bestFit="1" customWidth="1"/>
    <col min="14350" max="14582" width="8.85546875" style="5"/>
    <col min="14583" max="14583" width="24.5703125" style="5" customWidth="1"/>
    <col min="14584" max="14584" width="13" style="5" customWidth="1"/>
    <col min="14585" max="14585" width="20.85546875" style="5" customWidth="1"/>
    <col min="14586" max="14586" width="16.140625" style="5" customWidth="1"/>
    <col min="14587" max="14587" width="12.42578125" style="5" customWidth="1"/>
    <col min="14588" max="14588" width="18" style="5" customWidth="1"/>
    <col min="14589" max="14589" width="14.42578125" style="5" customWidth="1"/>
    <col min="14590" max="14590" width="11.85546875" style="5" customWidth="1"/>
    <col min="14591" max="14591" width="11" style="5" customWidth="1"/>
    <col min="14592" max="14592" width="13.5703125" style="5" customWidth="1"/>
    <col min="14593" max="14593" width="15.5703125" style="5" customWidth="1"/>
    <col min="14594" max="14594" width="9.85546875" style="5" customWidth="1"/>
    <col min="14595" max="14595" width="12.85546875" style="5" customWidth="1"/>
    <col min="14596" max="14596" width="10.140625" style="5" customWidth="1"/>
    <col min="14597" max="14597" width="14.5703125" style="5" customWidth="1"/>
    <col min="14598" max="14598" width="10.42578125" style="5" customWidth="1"/>
    <col min="14599" max="14599" width="10.85546875" style="5" customWidth="1"/>
    <col min="14600" max="14600" width="14.42578125" style="5" customWidth="1"/>
    <col min="14601" max="14601" width="18.140625" style="5" customWidth="1"/>
    <col min="14602" max="14602" width="28" style="5" bestFit="1" customWidth="1"/>
    <col min="14603" max="14603" width="26.85546875" style="5" customWidth="1"/>
    <col min="14604" max="14604" width="8.85546875" style="5" customWidth="1"/>
    <col min="14605" max="14605" width="10.140625" style="5" bestFit="1" customWidth="1"/>
    <col min="14606" max="14838" width="8.85546875" style="5"/>
    <col min="14839" max="14839" width="24.5703125" style="5" customWidth="1"/>
    <col min="14840" max="14840" width="13" style="5" customWidth="1"/>
    <col min="14841" max="14841" width="20.85546875" style="5" customWidth="1"/>
    <col min="14842" max="14842" width="16.140625" style="5" customWidth="1"/>
    <col min="14843" max="14843" width="12.42578125" style="5" customWidth="1"/>
    <col min="14844" max="14844" width="18" style="5" customWidth="1"/>
    <col min="14845" max="14845" width="14.42578125" style="5" customWidth="1"/>
    <col min="14846" max="14846" width="11.85546875" style="5" customWidth="1"/>
    <col min="14847" max="14847" width="11" style="5" customWidth="1"/>
    <col min="14848" max="14848" width="13.5703125" style="5" customWidth="1"/>
    <col min="14849" max="14849" width="15.5703125" style="5" customWidth="1"/>
    <col min="14850" max="14850" width="9.85546875" style="5" customWidth="1"/>
    <col min="14851" max="14851" width="12.85546875" style="5" customWidth="1"/>
    <col min="14852" max="14852" width="10.140625" style="5" customWidth="1"/>
    <col min="14853" max="14853" width="14.5703125" style="5" customWidth="1"/>
    <col min="14854" max="14854" width="10.42578125" style="5" customWidth="1"/>
    <col min="14855" max="14855" width="10.85546875" style="5" customWidth="1"/>
    <col min="14856" max="14856" width="14.42578125" style="5" customWidth="1"/>
    <col min="14857" max="14857" width="18.140625" style="5" customWidth="1"/>
    <col min="14858" max="14858" width="28" style="5" bestFit="1" customWidth="1"/>
    <col min="14859" max="14859" width="26.85546875" style="5" customWidth="1"/>
    <col min="14860" max="14860" width="8.85546875" style="5" customWidth="1"/>
    <col min="14861" max="14861" width="10.140625" style="5" bestFit="1" customWidth="1"/>
    <col min="14862" max="15094" width="8.85546875" style="5"/>
    <col min="15095" max="15095" width="24.5703125" style="5" customWidth="1"/>
    <col min="15096" max="15096" width="13" style="5" customWidth="1"/>
    <col min="15097" max="15097" width="20.85546875" style="5" customWidth="1"/>
    <col min="15098" max="15098" width="16.140625" style="5" customWidth="1"/>
    <col min="15099" max="15099" width="12.42578125" style="5" customWidth="1"/>
    <col min="15100" max="15100" width="18" style="5" customWidth="1"/>
    <col min="15101" max="15101" width="14.42578125" style="5" customWidth="1"/>
    <col min="15102" max="15102" width="11.85546875" style="5" customWidth="1"/>
    <col min="15103" max="15103" width="11" style="5" customWidth="1"/>
    <col min="15104" max="15104" width="13.5703125" style="5" customWidth="1"/>
    <col min="15105" max="15105" width="15.5703125" style="5" customWidth="1"/>
    <col min="15106" max="15106" width="9.85546875" style="5" customWidth="1"/>
    <col min="15107" max="15107" width="12.85546875" style="5" customWidth="1"/>
    <col min="15108" max="15108" width="10.140625" style="5" customWidth="1"/>
    <col min="15109" max="15109" width="14.5703125" style="5" customWidth="1"/>
    <col min="15110" max="15110" width="10.42578125" style="5" customWidth="1"/>
    <col min="15111" max="15111" width="10.85546875" style="5" customWidth="1"/>
    <col min="15112" max="15112" width="14.42578125" style="5" customWidth="1"/>
    <col min="15113" max="15113" width="18.140625" style="5" customWidth="1"/>
    <col min="15114" max="15114" width="28" style="5" bestFit="1" customWidth="1"/>
    <col min="15115" max="15115" width="26.85546875" style="5" customWidth="1"/>
    <col min="15116" max="15116" width="8.85546875" style="5" customWidth="1"/>
    <col min="15117" max="15117" width="10.140625" style="5" bestFit="1" customWidth="1"/>
    <col min="15118" max="15350" width="8.85546875" style="5"/>
    <col min="15351" max="15351" width="24.5703125" style="5" customWidth="1"/>
    <col min="15352" max="15352" width="13" style="5" customWidth="1"/>
    <col min="15353" max="15353" width="20.85546875" style="5" customWidth="1"/>
    <col min="15354" max="15354" width="16.140625" style="5" customWidth="1"/>
    <col min="15355" max="15355" width="12.42578125" style="5" customWidth="1"/>
    <col min="15356" max="15356" width="18" style="5" customWidth="1"/>
    <col min="15357" max="15357" width="14.42578125" style="5" customWidth="1"/>
    <col min="15358" max="15358" width="11.85546875" style="5" customWidth="1"/>
    <col min="15359" max="15359" width="11" style="5" customWidth="1"/>
    <col min="15360" max="15360" width="13.5703125" style="5" customWidth="1"/>
    <col min="15361" max="15361" width="15.5703125" style="5" customWidth="1"/>
    <col min="15362" max="15362" width="9.85546875" style="5" customWidth="1"/>
    <col min="15363" max="15363" width="12.85546875" style="5" customWidth="1"/>
    <col min="15364" max="15364" width="10.140625" style="5" customWidth="1"/>
    <col min="15365" max="15365" width="14.5703125" style="5" customWidth="1"/>
    <col min="15366" max="15366" width="10.42578125" style="5" customWidth="1"/>
    <col min="15367" max="15367" width="10.85546875" style="5" customWidth="1"/>
    <col min="15368" max="15368" width="14.42578125" style="5" customWidth="1"/>
    <col min="15369" max="15369" width="18.140625" style="5" customWidth="1"/>
    <col min="15370" max="15370" width="28" style="5" bestFit="1" customWidth="1"/>
    <col min="15371" max="15371" width="26.85546875" style="5" customWidth="1"/>
    <col min="15372" max="15372" width="8.85546875" style="5" customWidth="1"/>
    <col min="15373" max="15373" width="10.140625" style="5" bestFit="1" customWidth="1"/>
    <col min="15374" max="15606" width="8.85546875" style="5"/>
    <col min="15607" max="15607" width="24.5703125" style="5" customWidth="1"/>
    <col min="15608" max="15608" width="13" style="5" customWidth="1"/>
    <col min="15609" max="15609" width="20.85546875" style="5" customWidth="1"/>
    <col min="15610" max="15610" width="16.140625" style="5" customWidth="1"/>
    <col min="15611" max="15611" width="12.42578125" style="5" customWidth="1"/>
    <col min="15612" max="15612" width="18" style="5" customWidth="1"/>
    <col min="15613" max="15613" width="14.42578125" style="5" customWidth="1"/>
    <col min="15614" max="15614" width="11.85546875" style="5" customWidth="1"/>
    <col min="15615" max="15615" width="11" style="5" customWidth="1"/>
    <col min="15616" max="15616" width="13.5703125" style="5" customWidth="1"/>
    <col min="15617" max="15617" width="15.5703125" style="5" customWidth="1"/>
    <col min="15618" max="15618" width="9.85546875" style="5" customWidth="1"/>
    <col min="15619" max="15619" width="12.85546875" style="5" customWidth="1"/>
    <col min="15620" max="15620" width="10.140625" style="5" customWidth="1"/>
    <col min="15621" max="15621" width="14.5703125" style="5" customWidth="1"/>
    <col min="15622" max="15622" width="10.42578125" style="5" customWidth="1"/>
    <col min="15623" max="15623" width="10.85546875" style="5" customWidth="1"/>
    <col min="15624" max="15624" width="14.42578125" style="5" customWidth="1"/>
    <col min="15625" max="15625" width="18.140625" style="5" customWidth="1"/>
    <col min="15626" max="15626" width="28" style="5" bestFit="1" customWidth="1"/>
    <col min="15627" max="15627" width="26.85546875" style="5" customWidth="1"/>
    <col min="15628" max="15628" width="8.85546875" style="5" customWidth="1"/>
    <col min="15629" max="15629" width="10.140625" style="5" bestFit="1" customWidth="1"/>
    <col min="15630" max="15862" width="8.85546875" style="5"/>
    <col min="15863" max="15863" width="24.5703125" style="5" customWidth="1"/>
    <col min="15864" max="15864" width="13" style="5" customWidth="1"/>
    <col min="15865" max="15865" width="20.85546875" style="5" customWidth="1"/>
    <col min="15866" max="15866" width="16.140625" style="5" customWidth="1"/>
    <col min="15867" max="15867" width="12.42578125" style="5" customWidth="1"/>
    <col min="15868" max="15868" width="18" style="5" customWidth="1"/>
    <col min="15869" max="15869" width="14.42578125" style="5" customWidth="1"/>
    <col min="15870" max="15870" width="11.85546875" style="5" customWidth="1"/>
    <col min="15871" max="15871" width="11" style="5" customWidth="1"/>
    <col min="15872" max="15872" width="13.5703125" style="5" customWidth="1"/>
    <col min="15873" max="15873" width="15.5703125" style="5" customWidth="1"/>
    <col min="15874" max="15874" width="9.85546875" style="5" customWidth="1"/>
    <col min="15875" max="15875" width="12.85546875" style="5" customWidth="1"/>
    <col min="15876" max="15876" width="10.140625" style="5" customWidth="1"/>
    <col min="15877" max="15877" width="14.5703125" style="5" customWidth="1"/>
    <col min="15878" max="15878" width="10.42578125" style="5" customWidth="1"/>
    <col min="15879" max="15879" width="10.85546875" style="5" customWidth="1"/>
    <col min="15880" max="15880" width="14.42578125" style="5" customWidth="1"/>
    <col min="15881" max="15881" width="18.140625" style="5" customWidth="1"/>
    <col min="15882" max="15882" width="28" style="5" bestFit="1" customWidth="1"/>
    <col min="15883" max="15883" width="26.85546875" style="5" customWidth="1"/>
    <col min="15884" max="15884" width="8.85546875" style="5" customWidth="1"/>
    <col min="15885" max="15885" width="10.140625" style="5" bestFit="1" customWidth="1"/>
    <col min="15886" max="16118" width="8.85546875" style="5"/>
    <col min="16119" max="16119" width="24.5703125" style="5" customWidth="1"/>
    <col min="16120" max="16120" width="13" style="5" customWidth="1"/>
    <col min="16121" max="16121" width="20.85546875" style="5" customWidth="1"/>
    <col min="16122" max="16122" width="16.140625" style="5" customWidth="1"/>
    <col min="16123" max="16123" width="12.42578125" style="5" customWidth="1"/>
    <col min="16124" max="16124" width="18" style="5" customWidth="1"/>
    <col min="16125" max="16125" width="14.42578125" style="5" customWidth="1"/>
    <col min="16126" max="16126" width="11.85546875" style="5" customWidth="1"/>
    <col min="16127" max="16127" width="11" style="5" customWidth="1"/>
    <col min="16128" max="16128" width="13.5703125" style="5" customWidth="1"/>
    <col min="16129" max="16129" width="15.5703125" style="5" customWidth="1"/>
    <col min="16130" max="16130" width="9.85546875" style="5" customWidth="1"/>
    <col min="16131" max="16131" width="12.85546875" style="5" customWidth="1"/>
    <col min="16132" max="16132" width="10.140625" style="5" customWidth="1"/>
    <col min="16133" max="16133" width="14.5703125" style="5" customWidth="1"/>
    <col min="16134" max="16134" width="10.42578125" style="5" customWidth="1"/>
    <col min="16135" max="16135" width="10.85546875" style="5" customWidth="1"/>
    <col min="16136" max="16136" width="14.42578125" style="5" customWidth="1"/>
    <col min="16137" max="16137" width="18.140625" style="5" customWidth="1"/>
    <col min="16138" max="16138" width="28" style="5" bestFit="1" customWidth="1"/>
    <col min="16139" max="16139" width="26.85546875" style="5" customWidth="1"/>
    <col min="16140" max="16140" width="8.85546875" style="5" customWidth="1"/>
    <col min="16141" max="16141" width="10.140625" style="5" bestFit="1" customWidth="1"/>
    <col min="16142" max="16384" width="8.85546875" style="5"/>
  </cols>
  <sheetData>
    <row r="1" spans="1:33" s="3" customFormat="1" ht="38.25" x14ac:dyDescent="0.2">
      <c r="A1" s="7" t="s">
        <v>1327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1096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44014.697916666664</v>
      </c>
      <c r="AE1" s="136" t="s">
        <v>1408</v>
      </c>
      <c r="AF1" s="137" t="s">
        <v>1409</v>
      </c>
      <c r="AG1" s="136" t="s">
        <v>1410</v>
      </c>
    </row>
    <row r="2" spans="1:33" s="4" customFormat="1" ht="50.1" customHeight="1" x14ac:dyDescent="0.2">
      <c r="A2" s="38">
        <f>U1</f>
        <v>44014.697916666664</v>
      </c>
      <c r="B2" s="157" t="s">
        <v>1904</v>
      </c>
      <c r="C2" s="52" t="str">
        <f>VLOOKUP(D2,DETAIL,4,FALSE)</f>
        <v>SPINLACE</v>
      </c>
      <c r="D2" s="52">
        <v>1429479</v>
      </c>
      <c r="E2" s="114">
        <v>82233124</v>
      </c>
      <c r="F2" s="53" t="str">
        <f>VLOOKUP(D2,DETAIL,5,FALSE)</f>
        <v>SS10100UN3023;SLWHITE;300</v>
      </c>
      <c r="G2" s="53" t="str">
        <f>VLOOKUP(D2,DETAIL,6,FALSE)</f>
        <v>UNTREATED</v>
      </c>
      <c r="H2" s="457">
        <v>0</v>
      </c>
      <c r="I2" s="60">
        <f>+H2/220</f>
        <v>0</v>
      </c>
      <c r="J2" s="53" t="str">
        <f>VLOOKUP(D2,DETAIL,14,FALSE)</f>
        <v>Braskem CP360H</v>
      </c>
      <c r="K2" s="53" t="str">
        <f>VLOOKUP(D2,DETAIL,9,FALSE)</f>
        <v>J1427149 (3"X.25"X131.5")</v>
      </c>
      <c r="L2" s="54">
        <v>21031</v>
      </c>
      <c r="M2" s="53" t="str">
        <f>VLOOKUP(D2,DETAIL,7,FALSE)</f>
        <v>48" MAX OD</v>
      </c>
      <c r="N2" s="53">
        <f>VLOOKUP(D2,DETAIL,10,FALSE)</f>
        <v>1</v>
      </c>
      <c r="O2" s="53" t="str">
        <f>VLOOKUP(D2,DETAIL,13,FALSE)</f>
        <v>J1427223                PKG,47"COMBO,H AND P,3" CENTER</v>
      </c>
      <c r="P2" s="65">
        <f>Q2/L2</f>
        <v>0</v>
      </c>
      <c r="Q2" s="57">
        <f>1000/10*1000/3023*H2</f>
        <v>0</v>
      </c>
      <c r="R2" s="58">
        <v>44022</v>
      </c>
      <c r="S2" s="155" t="s">
        <v>2350</v>
      </c>
      <c r="T2" s="51">
        <f>U1+I2/24</f>
        <v>44014.697916666664</v>
      </c>
      <c r="U2" s="161"/>
      <c r="AE2" s="138">
        <v>0.15</v>
      </c>
      <c r="AF2" s="139">
        <f>(H2/EREMA!$C$2)*AE2</f>
        <v>0</v>
      </c>
      <c r="AG2" s="140" t="s">
        <v>1402</v>
      </c>
    </row>
    <row r="3" spans="1:33" ht="50.1" customHeight="1" x14ac:dyDescent="0.2">
      <c r="A3" s="38">
        <f t="shared" ref="A3:A58" si="0">T2</f>
        <v>44014.697916666664</v>
      </c>
      <c r="B3" s="231" t="s">
        <v>1910</v>
      </c>
      <c r="C3" s="53" t="str">
        <f>VLOOKUP(D3,DETAIL,4,FALSE)</f>
        <v>PRECEPT MEDICAL</v>
      </c>
      <c r="D3" s="53">
        <v>1429503</v>
      </c>
      <c r="E3" s="66">
        <v>82022955</v>
      </c>
      <c r="F3" s="53" t="str">
        <f>VLOOKUP(D3,DETAIL,5,FALSE)</f>
        <v>SS10235UN0191;WHITE;300</v>
      </c>
      <c r="G3" s="53" t="str">
        <f t="shared" ref="G3:G15" si="1">VLOOKUP(D3,DETAIL,6,FALSE)</f>
        <v>UNTREATED</v>
      </c>
      <c r="H3" s="281">
        <v>18230</v>
      </c>
      <c r="I3" s="55">
        <f t="shared" ref="I3:I22" si="2">+H3/311</f>
        <v>58.617363344051448</v>
      </c>
      <c r="J3" s="53" t="str">
        <f t="shared" ref="J3:J15" si="3">VLOOKUP(D3,DETAIL,14,FALSE)</f>
        <v>BRASKEM CP360H</v>
      </c>
      <c r="K3" s="53" t="str">
        <f>VLOOKUP(D3,DETAIL,9,FALSE)</f>
        <v>J1427153 CORE,191MMX3.032"X.25"</v>
      </c>
      <c r="L3" s="54">
        <v>4115</v>
      </c>
      <c r="M3" s="92" t="s">
        <v>921</v>
      </c>
      <c r="N3" s="53">
        <f t="shared" ref="N3:N33" si="4">VLOOKUP(D3,DETAIL,10,FALSE)</f>
        <v>6</v>
      </c>
      <c r="O3" s="53" t="str">
        <f t="shared" ref="O3:O24" si="5">VLOOKUP(D3,DETAIL,13,FALSE)</f>
        <v xml:space="preserve">J1427226  PKG,30" PLAIN DISC               1427228 PKG,31" DISC WITH 5" LIP </v>
      </c>
      <c r="P3" s="65">
        <f>Q3/L3</f>
        <v>974.55533841153476</v>
      </c>
      <c r="Q3" s="57">
        <f>1000/23.8*1000/191*H3</f>
        <v>4010295.2175634657</v>
      </c>
      <c r="R3" s="37">
        <v>44039</v>
      </c>
      <c r="S3" s="94" t="s">
        <v>1970</v>
      </c>
      <c r="T3" s="51">
        <f t="shared" ref="T3:T58" si="6">T2+I3/24</f>
        <v>44017.140306806003</v>
      </c>
      <c r="U3" s="372"/>
      <c r="AE3" s="138">
        <v>0.15</v>
      </c>
      <c r="AF3" s="139">
        <f>(H3/EREMA!$C$2)*AE3</f>
        <v>3217.0588235294117</v>
      </c>
      <c r="AG3" s="140" t="s">
        <v>1402</v>
      </c>
    </row>
    <row r="4" spans="1:33" ht="50.1" customHeight="1" x14ac:dyDescent="0.2">
      <c r="A4" s="38">
        <f t="shared" si="0"/>
        <v>44017.140306806003</v>
      </c>
      <c r="B4" s="231">
        <v>44013</v>
      </c>
      <c r="C4" s="88" t="str">
        <f>VLOOKUP(D4,DETAIL,4,FALSE)</f>
        <v>PRECEPT MEDICAL</v>
      </c>
      <c r="D4" s="88">
        <v>1462604</v>
      </c>
      <c r="E4" s="66">
        <v>82022954</v>
      </c>
      <c r="F4" s="88" t="str">
        <f>VLOOKUP(D4,DETAIL,5,FALSE)</f>
        <v>SS10235UN0191;YELLOW;300</v>
      </c>
      <c r="G4" s="53" t="str">
        <f t="shared" si="1"/>
        <v>UNTREATED</v>
      </c>
      <c r="H4" s="57">
        <v>5889</v>
      </c>
      <c r="I4" s="55">
        <f t="shared" si="2"/>
        <v>18.935691318327976</v>
      </c>
      <c r="J4" s="53" t="str">
        <f t="shared" si="3"/>
        <v>BRASKEM CP360H</v>
      </c>
      <c r="K4" s="53" t="str">
        <f>VLOOKUP(D4,DETAIL,9,FALSE)</f>
        <v>J1427153 CORE,191MMX3.032"X.25"</v>
      </c>
      <c r="L4" s="54">
        <v>4115</v>
      </c>
      <c r="M4" s="92" t="s">
        <v>921</v>
      </c>
      <c r="N4" s="53">
        <f t="shared" si="4"/>
        <v>6</v>
      </c>
      <c r="O4" s="53" t="str">
        <f t="shared" si="5"/>
        <v xml:space="preserve">J1427226 PKG,30" PLAIN DISC                  J1427228 PKG,31" DISC WITH 5" LIP </v>
      </c>
      <c r="P4" s="65">
        <f>Q4/L4</f>
        <v>318.83830028162964</v>
      </c>
      <c r="Q4" s="57">
        <f>1000/23.5*1000/191*H4</f>
        <v>1312019.605658906</v>
      </c>
      <c r="R4" s="320">
        <v>44039</v>
      </c>
      <c r="S4" s="321" t="s">
        <v>1969</v>
      </c>
      <c r="T4" s="51">
        <f t="shared" si="6"/>
        <v>44017.929293944268</v>
      </c>
      <c r="U4" s="372"/>
      <c r="AE4" s="138">
        <v>0.15</v>
      </c>
      <c r="AF4" s="139">
        <f>(H4/EREMA!$C$2)*AE4</f>
        <v>1039.2352941176471</v>
      </c>
      <c r="AG4" s="140" t="s">
        <v>1402</v>
      </c>
    </row>
    <row r="5" spans="1:33" ht="50.1" customHeight="1" x14ac:dyDescent="0.2">
      <c r="A5" s="38">
        <f t="shared" si="0"/>
        <v>44017.929293944268</v>
      </c>
      <c r="B5" s="231">
        <v>44013</v>
      </c>
      <c r="C5" s="67" t="str">
        <f t="shared" ref="C5:C15" si="7">VLOOKUP(D5,DETAIL,4,FALSE)</f>
        <v>PRECEPT MEDICAL</v>
      </c>
      <c r="D5" s="53">
        <v>1429503</v>
      </c>
      <c r="E5" s="114" t="s">
        <v>2086</v>
      </c>
      <c r="F5" s="53" t="str">
        <f t="shared" ref="F5:F15" si="8">VLOOKUP(D5,DETAIL,5,FALSE)</f>
        <v>SS10235UN0191;WHITE;300</v>
      </c>
      <c r="G5" s="53" t="str">
        <f t="shared" si="1"/>
        <v>UNTREATED</v>
      </c>
      <c r="H5" s="70">
        <v>0</v>
      </c>
      <c r="I5" s="60">
        <f t="shared" si="2"/>
        <v>0</v>
      </c>
      <c r="J5" s="53" t="str">
        <f t="shared" si="3"/>
        <v>BRASKEM CP360H</v>
      </c>
      <c r="K5" s="53" t="str">
        <f t="shared" ref="K5:K19" si="9">VLOOKUP(D5,DETAIL,9,FALSE)</f>
        <v>J1427153 CORE,191MMX3.032"X.25"</v>
      </c>
      <c r="L5" s="54">
        <v>4115</v>
      </c>
      <c r="M5" s="92" t="s">
        <v>921</v>
      </c>
      <c r="N5" s="53">
        <f t="shared" si="4"/>
        <v>6</v>
      </c>
      <c r="O5" s="53" t="str">
        <f t="shared" si="5"/>
        <v xml:space="preserve">J1427226  PKG,30" PLAIN DISC               1427228 PKG,31" DISC WITH 5" LIP </v>
      </c>
      <c r="P5" s="65">
        <f t="shared" ref="P5:P19" si="10">Q5/L5</f>
        <v>0</v>
      </c>
      <c r="Q5" s="57">
        <f>1000/23.8*1000/191*H5</f>
        <v>0</v>
      </c>
      <c r="R5" s="37" t="s">
        <v>56</v>
      </c>
      <c r="S5" s="94"/>
      <c r="T5" s="51">
        <f t="shared" si="6"/>
        <v>44017.929293944268</v>
      </c>
      <c r="U5" s="77"/>
      <c r="AE5" s="138">
        <v>0.15</v>
      </c>
      <c r="AF5" s="139">
        <f>(H5/EREMA!$C$2)*AE5</f>
        <v>0</v>
      </c>
      <c r="AG5" s="140" t="s">
        <v>1402</v>
      </c>
    </row>
    <row r="6" spans="1:33" ht="50.1" customHeight="1" x14ac:dyDescent="0.2">
      <c r="A6" s="38">
        <f t="shared" si="0"/>
        <v>44017.929293944268</v>
      </c>
      <c r="B6" s="231">
        <v>44013</v>
      </c>
      <c r="C6" s="53" t="str">
        <f t="shared" si="7"/>
        <v>CARDINAL HEALTH</v>
      </c>
      <c r="D6" s="53">
        <v>1429516</v>
      </c>
      <c r="E6" s="114">
        <v>82253630</v>
      </c>
      <c r="F6" s="53" t="str">
        <f t="shared" si="8"/>
        <v>SS10255UN0191;WHITE;300</v>
      </c>
      <c r="G6" s="53" t="str">
        <f t="shared" si="1"/>
        <v>UNTREATED</v>
      </c>
      <c r="H6" s="57">
        <v>1816</v>
      </c>
      <c r="I6" s="55">
        <f t="shared" si="2"/>
        <v>5.839228295819936</v>
      </c>
      <c r="J6" s="53" t="str">
        <f t="shared" si="3"/>
        <v>BRASKEM CP360H</v>
      </c>
      <c r="K6" s="53" t="str">
        <f t="shared" si="9"/>
        <v>J1427153 CORE,191MMX3.032"X.25"</v>
      </c>
      <c r="L6" s="54">
        <v>3840</v>
      </c>
      <c r="M6" s="53" t="str">
        <f t="shared" ref="M6:M15" si="11">VLOOKUP(D6,DETAIL,7,FALSE)</f>
        <v xml:space="preserve">Target OD 30" </v>
      </c>
      <c r="N6" s="53" t="str">
        <f t="shared" si="4"/>
        <v>6,7</v>
      </c>
      <c r="O6" s="53" t="str">
        <f t="shared" si="5"/>
        <v>J1427226 PKG,30" PLAIN DISC     J1427228 PKG,31" DISC WITH 5" LIP</v>
      </c>
      <c r="P6" s="65">
        <f t="shared" si="10"/>
        <v>97.098176094172402</v>
      </c>
      <c r="Q6" s="57">
        <f>1000/25.5*1000/191*H6</f>
        <v>372856.99620162201</v>
      </c>
      <c r="R6" s="37">
        <v>44018</v>
      </c>
      <c r="S6" s="94">
        <v>6709280</v>
      </c>
      <c r="T6" s="51">
        <f t="shared" si="6"/>
        <v>44018.172595123258</v>
      </c>
      <c r="U6" s="77"/>
      <c r="AE6" s="138">
        <v>0.15</v>
      </c>
      <c r="AF6" s="139">
        <v>863.82352941176475</v>
      </c>
      <c r="AG6" s="140" t="s">
        <v>1402</v>
      </c>
    </row>
    <row r="7" spans="1:33" ht="50.1" customHeight="1" x14ac:dyDescent="0.2">
      <c r="A7" s="38">
        <f t="shared" si="0"/>
        <v>44018.172595123258</v>
      </c>
      <c r="B7" s="231">
        <v>44013</v>
      </c>
      <c r="C7" s="53" t="str">
        <f t="shared" si="7"/>
        <v>CARDINAL HEALTH</v>
      </c>
      <c r="D7" s="53">
        <v>1429515</v>
      </c>
      <c r="E7" s="114">
        <v>82253636</v>
      </c>
      <c r="F7" s="53" t="str">
        <f t="shared" si="8"/>
        <v>SS10255UN0178;WHITE;300</v>
      </c>
      <c r="G7" s="53" t="str">
        <f t="shared" si="1"/>
        <v>UNTREATED</v>
      </c>
      <c r="H7" s="57">
        <v>1816</v>
      </c>
      <c r="I7" s="55">
        <f t="shared" si="2"/>
        <v>5.839228295819936</v>
      </c>
      <c r="J7" s="53" t="str">
        <f t="shared" si="3"/>
        <v>BRASKEM CP360H</v>
      </c>
      <c r="K7" s="53" t="str">
        <f t="shared" si="9"/>
        <v>1427145 CORE,178MMX3.032"X.25"</v>
      </c>
      <c r="L7" s="54">
        <v>3840</v>
      </c>
      <c r="M7" s="53" t="str">
        <f t="shared" si="11"/>
        <v xml:space="preserve">Target OD 30" </v>
      </c>
      <c r="N7" s="53">
        <f t="shared" si="4"/>
        <v>7</v>
      </c>
      <c r="O7" s="53" t="str">
        <f t="shared" si="5"/>
        <v>J1427226 PKG,30" PLAIN DISC     J1427228 PKG,31" DISC WITH 5" LIP</v>
      </c>
      <c r="P7" s="65">
        <f t="shared" si="10"/>
        <v>104.18961592127489</v>
      </c>
      <c r="Q7" s="57">
        <f>1000/25.5*1000/178*H7</f>
        <v>400088.12513769558</v>
      </c>
      <c r="R7" s="37">
        <v>44018</v>
      </c>
      <c r="S7" s="94">
        <v>6430168</v>
      </c>
      <c r="T7" s="51">
        <f t="shared" si="6"/>
        <v>44018.415896302249</v>
      </c>
      <c r="U7" s="77"/>
      <c r="AE7" s="138">
        <v>0.15</v>
      </c>
      <c r="AF7" s="139">
        <v>863.82352941176475</v>
      </c>
      <c r="AG7" s="140" t="s">
        <v>1402</v>
      </c>
    </row>
    <row r="8" spans="1:33" ht="50.1" customHeight="1" x14ac:dyDescent="0.2">
      <c r="A8" s="38">
        <f t="shared" si="0"/>
        <v>44018.415896302249</v>
      </c>
      <c r="B8" s="231">
        <v>44013</v>
      </c>
      <c r="C8" s="53" t="str">
        <f>VLOOKUP(D8,DETAIL,4,FALSE)</f>
        <v>CARDINAL HEALTH</v>
      </c>
      <c r="D8" s="88">
        <v>1429520</v>
      </c>
      <c r="E8" s="114">
        <v>82253641</v>
      </c>
      <c r="F8" s="88" t="str">
        <f>VLOOKUP(D8,DETAIL,5,FALSE)</f>
        <v>SS10255UN0178;YELLOW;300</v>
      </c>
      <c r="G8" s="53" t="str">
        <f>VLOOKUP(D8,DETAIL,6,FALSE)</f>
        <v>UNTREATED</v>
      </c>
      <c r="H8" s="57">
        <v>4575</v>
      </c>
      <c r="I8" s="55">
        <f>+H8/311</f>
        <v>14.710610932475884</v>
      </c>
      <c r="J8" s="53" t="str">
        <f>VLOOKUP(D8,DETAIL,14,FALSE)</f>
        <v>BRASKEM CP360H</v>
      </c>
      <c r="K8" s="53" t="str">
        <f>VLOOKUP(D8,DETAIL,9,FALSE)</f>
        <v>1427145 CORE,178MMX3.032"X.25"</v>
      </c>
      <c r="L8" s="54">
        <v>3840</v>
      </c>
      <c r="M8" s="53" t="str">
        <f>VLOOKUP(D8,DETAIL,7,FALSE)</f>
        <v xml:space="preserve">Target OD 30" </v>
      </c>
      <c r="N8" s="53">
        <f>VLOOKUP(D8,DETAIL,10,FALSE)</f>
        <v>7</v>
      </c>
      <c r="O8" s="53" t="str">
        <f>VLOOKUP(D8,DETAIL,13,FALSE)</f>
        <v>J1427226 PKG,30" PLAIN DISC     J1427228 PKG,31" DISC WITH 5" LIP</v>
      </c>
      <c r="P8" s="65">
        <f>Q8/L8</f>
        <v>262.48209958140558</v>
      </c>
      <c r="Q8" s="57">
        <f>1000/25.5*1000/178*H8</f>
        <v>1007931.2623925975</v>
      </c>
      <c r="R8" s="320">
        <v>44020</v>
      </c>
      <c r="S8" s="321">
        <v>6430168</v>
      </c>
      <c r="T8" s="51">
        <f t="shared" si="6"/>
        <v>44019.028838424434</v>
      </c>
      <c r="U8" s="77"/>
      <c r="AE8" s="138">
        <v>0.15</v>
      </c>
      <c r="AF8" s="139">
        <v>863.82352941176475</v>
      </c>
      <c r="AG8" s="140" t="s">
        <v>1402</v>
      </c>
    </row>
    <row r="9" spans="1:33" ht="50.1" customHeight="1" x14ac:dyDescent="0.2">
      <c r="A9" s="38">
        <f t="shared" si="0"/>
        <v>44019.028838424434</v>
      </c>
      <c r="B9" s="231">
        <v>44013</v>
      </c>
      <c r="C9" s="532" t="s">
        <v>2442</v>
      </c>
      <c r="D9" s="533"/>
      <c r="E9" s="534" t="s">
        <v>2441</v>
      </c>
      <c r="F9" s="533"/>
      <c r="G9" s="533"/>
      <c r="H9" s="535"/>
      <c r="I9" s="536">
        <v>48</v>
      </c>
      <c r="J9" s="533"/>
      <c r="K9" s="533"/>
      <c r="L9" s="537"/>
      <c r="M9" s="533"/>
      <c r="N9" s="533"/>
      <c r="O9" s="533"/>
      <c r="P9" s="538"/>
      <c r="Q9" s="535"/>
      <c r="R9" s="539" t="s">
        <v>2441</v>
      </c>
      <c r="S9" s="540"/>
      <c r="T9" s="51">
        <f t="shared" si="6"/>
        <v>44021.028838424434</v>
      </c>
      <c r="U9" s="77"/>
      <c r="AE9" s="138"/>
      <c r="AF9" s="139"/>
      <c r="AG9" s="140"/>
    </row>
    <row r="10" spans="1:33" ht="50.1" customHeight="1" x14ac:dyDescent="0.2">
      <c r="A10" s="38">
        <f t="shared" si="0"/>
        <v>44021.028838424434</v>
      </c>
      <c r="B10" s="231">
        <v>44013</v>
      </c>
      <c r="C10" s="53" t="str">
        <f>VLOOKUP(D10,DETAIL,4,FALSE)</f>
        <v>CARDINAL HEALTH</v>
      </c>
      <c r="D10" s="78">
        <v>1429514</v>
      </c>
      <c r="E10" s="114">
        <v>82253644</v>
      </c>
      <c r="F10" s="78" t="str">
        <f>VLOOKUP(D10,DETAIL,5,FALSE)</f>
        <v>SS10255UN0178;LTBLUE;300</v>
      </c>
      <c r="G10" s="53" t="str">
        <f>VLOOKUP(D10,DETAIL,6,FALSE)</f>
        <v>UNTREATED</v>
      </c>
      <c r="H10" s="57">
        <v>3632</v>
      </c>
      <c r="I10" s="55">
        <f>+H10/311</f>
        <v>11.678456591639872</v>
      </c>
      <c r="J10" s="53" t="str">
        <f>VLOOKUP(D10,DETAIL,14,FALSE)</f>
        <v>BRASKEM CP360H</v>
      </c>
      <c r="K10" s="53" t="str">
        <f>VLOOKUP(D10,DETAIL,9,FALSE)</f>
        <v>1427145 CORE,178MMX3.032"X.25"</v>
      </c>
      <c r="L10" s="54">
        <v>3840</v>
      </c>
      <c r="M10" s="53" t="str">
        <f>VLOOKUP(D10,DETAIL,7,FALSE)</f>
        <v xml:space="preserve">Target OD 30" </v>
      </c>
      <c r="N10" s="53">
        <f>VLOOKUP(D10,DETAIL,10,FALSE)</f>
        <v>7</v>
      </c>
      <c r="O10" s="53" t="str">
        <f>VLOOKUP(D10,DETAIL,13,FALSE)</f>
        <v>J1427226 PKG,30" PLAIN DISC     J1427228 PKG,31" DISC WITH 5" LIP</v>
      </c>
      <c r="P10" s="65">
        <f>Q10/L10</f>
        <v>208.37923184254979</v>
      </c>
      <c r="Q10" s="57">
        <f>1000/25.5*1000/178*H10</f>
        <v>800176.25027539115</v>
      </c>
      <c r="R10" s="156">
        <v>44020</v>
      </c>
      <c r="S10" s="162">
        <v>6430168</v>
      </c>
      <c r="T10" s="51">
        <f t="shared" si="6"/>
        <v>44021.515440782416</v>
      </c>
      <c r="U10" s="77"/>
      <c r="AE10" s="138">
        <v>0.15</v>
      </c>
      <c r="AF10" s="139">
        <v>863.82352941176475</v>
      </c>
      <c r="AG10" s="140" t="s">
        <v>1402</v>
      </c>
    </row>
    <row r="11" spans="1:33" s="4" customFormat="1" ht="50.1" customHeight="1" x14ac:dyDescent="0.2">
      <c r="A11" s="38">
        <f t="shared" si="0"/>
        <v>44021.515440782416</v>
      </c>
      <c r="B11" s="231">
        <v>44013</v>
      </c>
      <c r="C11" s="331">
        <v>44019</v>
      </c>
      <c r="D11" s="333" t="s">
        <v>1098</v>
      </c>
      <c r="E11" s="324">
        <v>78438708</v>
      </c>
      <c r="F11" s="323"/>
      <c r="G11" s="323"/>
      <c r="H11" s="325"/>
      <c r="I11" s="326">
        <v>24</v>
      </c>
      <c r="J11" s="323"/>
      <c r="K11" s="323"/>
      <c r="L11" s="325"/>
      <c r="M11" s="323"/>
      <c r="N11" s="323"/>
      <c r="O11" s="323"/>
      <c r="P11" s="327"/>
      <c r="Q11" s="328"/>
      <c r="R11" s="329" t="s">
        <v>1883</v>
      </c>
      <c r="S11" s="330"/>
      <c r="T11" s="51">
        <f t="shared" si="6"/>
        <v>44022.515440782416</v>
      </c>
      <c r="U11" s="161"/>
      <c r="AE11" s="138"/>
      <c r="AF11" s="139"/>
      <c r="AG11" s="140"/>
    </row>
    <row r="12" spans="1:33" ht="50.1" customHeight="1" x14ac:dyDescent="0.2">
      <c r="A12" s="38">
        <f t="shared" si="0"/>
        <v>44022.515440782416</v>
      </c>
      <c r="B12" s="231">
        <v>44013</v>
      </c>
      <c r="C12" s="53" t="str">
        <f>VLOOKUP(D12,DETAIL,4,FALSE)</f>
        <v>CARDINAL HEALTH</v>
      </c>
      <c r="D12" s="392">
        <v>1429512</v>
      </c>
      <c r="E12" s="114">
        <v>82253645</v>
      </c>
      <c r="F12" s="392" t="str">
        <f>VLOOKUP(D12,DETAIL,5,FALSE)</f>
        <v>SS10255UN0178;LTGREEN;300</v>
      </c>
      <c r="G12" s="53" t="str">
        <f>VLOOKUP(D12,DETAIL,6,FALSE)</f>
        <v>UNTREATED</v>
      </c>
      <c r="H12" s="57">
        <v>3632</v>
      </c>
      <c r="I12" s="55">
        <f>+H12/311</f>
        <v>11.678456591639872</v>
      </c>
      <c r="J12" s="53" t="str">
        <f>VLOOKUP(D12,DETAIL,14,FALSE)</f>
        <v>BRASKEM CP360H</v>
      </c>
      <c r="K12" s="53" t="str">
        <f>VLOOKUP(D12,DETAIL,9,FALSE)</f>
        <v>1427145 CORE,178MMX3.032"X.25"</v>
      </c>
      <c r="L12" s="54">
        <v>3840</v>
      </c>
      <c r="M12" s="53" t="str">
        <f>VLOOKUP(D12,DETAIL,7,FALSE)</f>
        <v xml:space="preserve">Target OD 30" </v>
      </c>
      <c r="N12" s="53">
        <f>VLOOKUP(D12,DETAIL,10,FALSE)</f>
        <v>7</v>
      </c>
      <c r="O12" s="53" t="str">
        <f>VLOOKUP(D12,DETAIL,13,FALSE)</f>
        <v>J1427226 PKG,30" PLAIN DISC     J1427228 PKG,31" DISC WITH 5" LIP</v>
      </c>
      <c r="P12" s="65">
        <f>Q12/L12</f>
        <v>208.37923184254979</v>
      </c>
      <c r="Q12" s="57">
        <f>1000/25.5*1000/178*H12</f>
        <v>800176.25027539115</v>
      </c>
      <c r="R12" s="64">
        <v>44020</v>
      </c>
      <c r="S12" s="501">
        <v>6430168</v>
      </c>
      <c r="T12" s="51">
        <f t="shared" si="6"/>
        <v>44023.002043140397</v>
      </c>
      <c r="U12" s="77"/>
      <c r="AE12" s="138">
        <v>0.15</v>
      </c>
      <c r="AF12" s="139">
        <v>863.82352941176475</v>
      </c>
      <c r="AG12" s="140" t="s">
        <v>1402</v>
      </c>
    </row>
    <row r="13" spans="1:33" ht="50.1" customHeight="1" x14ac:dyDescent="0.2">
      <c r="A13" s="38">
        <f t="shared" si="0"/>
        <v>44023.002043140397</v>
      </c>
      <c r="B13" s="231">
        <v>44013</v>
      </c>
      <c r="C13" s="53" t="str">
        <f t="shared" si="7"/>
        <v>CARDINAL HEALTH</v>
      </c>
      <c r="D13" s="392">
        <v>1429513</v>
      </c>
      <c r="E13" s="114">
        <v>82253648</v>
      </c>
      <c r="F13" s="392" t="str">
        <f t="shared" si="8"/>
        <v>SS10255UN0203;LTGREEN;300</v>
      </c>
      <c r="G13" s="53" t="str">
        <f t="shared" si="1"/>
        <v>UNTREATED</v>
      </c>
      <c r="H13" s="57">
        <v>3632</v>
      </c>
      <c r="I13" s="55">
        <f t="shared" si="2"/>
        <v>11.678456591639872</v>
      </c>
      <c r="J13" s="53" t="str">
        <f t="shared" si="3"/>
        <v>BRASKEM CP360H</v>
      </c>
      <c r="K13" s="53" t="str">
        <f t="shared" si="9"/>
        <v>1427145 CORE,178MMX3.032"X.25"</v>
      </c>
      <c r="L13" s="54">
        <v>3840</v>
      </c>
      <c r="M13" s="53" t="str">
        <f t="shared" si="11"/>
        <v xml:space="preserve">Target OD 30" </v>
      </c>
      <c r="N13" s="53">
        <f t="shared" si="4"/>
        <v>6</v>
      </c>
      <c r="O13" s="53" t="str">
        <f t="shared" si="5"/>
        <v>J1427226 PKG,30" PLAIN DISC     J1427228 PKG,31" DISC WITH 5" LIP</v>
      </c>
      <c r="P13" s="65">
        <f t="shared" si="10"/>
        <v>182.7167648668663</v>
      </c>
      <c r="Q13" s="57">
        <f>1000/25.5*1000/203*H13</f>
        <v>701632.37708876655</v>
      </c>
      <c r="R13" s="64">
        <v>44020</v>
      </c>
      <c r="S13" s="501">
        <v>7047649</v>
      </c>
      <c r="T13" s="51">
        <f t="shared" si="6"/>
        <v>44023.488645498379</v>
      </c>
      <c r="U13" s="77"/>
      <c r="AE13" s="138">
        <v>0.15</v>
      </c>
      <c r="AF13" s="139">
        <v>863.82352941176475</v>
      </c>
      <c r="AG13" s="140" t="s">
        <v>1402</v>
      </c>
    </row>
    <row r="14" spans="1:33" ht="50.1" customHeight="1" x14ac:dyDescent="0.2">
      <c r="A14" s="38">
        <f t="shared" si="0"/>
        <v>44023.488645498379</v>
      </c>
      <c r="B14" s="231">
        <v>44013</v>
      </c>
      <c r="C14" s="53" t="str">
        <f t="shared" si="7"/>
        <v>CARDINAL HEALTH</v>
      </c>
      <c r="D14" s="78">
        <v>1429548</v>
      </c>
      <c r="E14" s="114">
        <v>82253649</v>
      </c>
      <c r="F14" s="78" t="str">
        <f t="shared" si="8"/>
        <v>SS10340UN0203;LTBLUE;300</v>
      </c>
      <c r="G14" s="53" t="str">
        <f t="shared" si="1"/>
        <v>UNTREATED</v>
      </c>
      <c r="H14" s="57">
        <v>3902</v>
      </c>
      <c r="I14" s="55">
        <f t="shared" si="2"/>
        <v>12.546623794212218</v>
      </c>
      <c r="J14" s="53" t="str">
        <f t="shared" si="3"/>
        <v>Braskem CP360H</v>
      </c>
      <c r="K14" s="53" t="str">
        <f t="shared" si="9"/>
        <v>J1427154 CORE,203MM X 3.032" X .25"</v>
      </c>
      <c r="L14" s="54">
        <v>2835</v>
      </c>
      <c r="M14" s="53" t="str">
        <f t="shared" si="11"/>
        <v>31" +/- 1"</v>
      </c>
      <c r="N14" s="53">
        <f t="shared" si="4"/>
        <v>6</v>
      </c>
      <c r="O14" s="53" t="str">
        <f t="shared" si="5"/>
        <v>J1427226 PKG,30" PLAIN DISC     J1427228 PKG,31" DISC WITH 5" LIP</v>
      </c>
      <c r="P14" s="65">
        <f t="shared" si="10"/>
        <v>199.41565387329899</v>
      </c>
      <c r="Q14" s="57">
        <f>1000/34*1000/203*H14</f>
        <v>565343.37873080268</v>
      </c>
      <c r="R14" s="156">
        <v>44020</v>
      </c>
      <c r="S14" s="162">
        <v>6430168</v>
      </c>
      <c r="T14" s="51">
        <f t="shared" si="6"/>
        <v>44024.011421489806</v>
      </c>
      <c r="U14" s="77"/>
      <c r="AE14" s="138">
        <v>0.15</v>
      </c>
      <c r="AF14" s="139">
        <v>863.82352941176475</v>
      </c>
      <c r="AG14" s="140" t="s">
        <v>1402</v>
      </c>
    </row>
    <row r="15" spans="1:33" ht="50.1" customHeight="1" x14ac:dyDescent="0.2">
      <c r="A15" s="38">
        <f t="shared" si="0"/>
        <v>44024.011421489806</v>
      </c>
      <c r="B15" s="231">
        <v>44013</v>
      </c>
      <c r="C15" s="67" t="str">
        <f t="shared" si="7"/>
        <v>CARDINAL HEALTH</v>
      </c>
      <c r="D15" s="53">
        <v>1429515</v>
      </c>
      <c r="E15" s="114" t="s">
        <v>2079</v>
      </c>
      <c r="F15" s="53" t="str">
        <f t="shared" si="8"/>
        <v>SS10255UN0178;WHITE;300</v>
      </c>
      <c r="G15" s="53" t="str">
        <f t="shared" si="1"/>
        <v>UNTREATED</v>
      </c>
      <c r="H15" s="70">
        <v>0</v>
      </c>
      <c r="I15" s="60">
        <f t="shared" si="2"/>
        <v>0</v>
      </c>
      <c r="J15" s="53" t="str">
        <f t="shared" si="3"/>
        <v>BRASKEM CP360H</v>
      </c>
      <c r="K15" s="53" t="str">
        <f t="shared" si="9"/>
        <v>1427145 CORE,178MMX3.032"X.25"</v>
      </c>
      <c r="L15" s="54">
        <v>3840</v>
      </c>
      <c r="M15" s="53" t="str">
        <f t="shared" si="11"/>
        <v xml:space="preserve">Target OD 30" </v>
      </c>
      <c r="N15" s="53">
        <f t="shared" si="4"/>
        <v>7</v>
      </c>
      <c r="O15" s="53" t="str">
        <f t="shared" si="5"/>
        <v>J1427226 PKG,30" PLAIN DISC     J1427228 PKG,31" DISC WITH 5" LIP</v>
      </c>
      <c r="P15" s="65">
        <f t="shared" si="10"/>
        <v>0</v>
      </c>
      <c r="Q15" s="57">
        <f>1000/25.5*1000/178*H15</f>
        <v>0</v>
      </c>
      <c r="R15" s="37" t="s">
        <v>56</v>
      </c>
      <c r="S15" s="94"/>
      <c r="T15" s="51">
        <f t="shared" si="6"/>
        <v>44024.011421489806</v>
      </c>
      <c r="U15" s="77"/>
      <c r="AE15" s="138">
        <v>0.15</v>
      </c>
      <c r="AF15" s="139">
        <v>863.82352941176475</v>
      </c>
      <c r="AG15" s="140" t="s">
        <v>1402</v>
      </c>
    </row>
    <row r="16" spans="1:33" ht="50.1" customHeight="1" x14ac:dyDescent="0.2">
      <c r="A16" s="38">
        <f t="shared" si="0"/>
        <v>44024.011421489806</v>
      </c>
      <c r="B16" s="231">
        <v>44013</v>
      </c>
      <c r="C16" s="53" t="s">
        <v>249</v>
      </c>
      <c r="D16" s="78">
        <v>1429546</v>
      </c>
      <c r="E16" s="114">
        <v>82125516</v>
      </c>
      <c r="F16" s="53" t="s">
        <v>1210</v>
      </c>
      <c r="G16" s="53" t="s">
        <v>251</v>
      </c>
      <c r="H16" s="54">
        <v>2664</v>
      </c>
      <c r="I16" s="55">
        <f t="shared" si="2"/>
        <v>8.565916398713826</v>
      </c>
      <c r="J16" s="53" t="s">
        <v>66</v>
      </c>
      <c r="K16" s="53" t="str">
        <f t="shared" si="9"/>
        <v xml:space="preserve">J1427144  CORE,168MMX3.032"X.25" </v>
      </c>
      <c r="L16" s="54">
        <v>5486</v>
      </c>
      <c r="M16" s="178" t="str">
        <f t="shared" ref="M16:M30" si="12">VLOOKUP(D16,DETAIL,7,FALSE)</f>
        <v>Target 40" MIN 39" MAX 41"</v>
      </c>
      <c r="N16" s="53">
        <f t="shared" si="4"/>
        <v>7</v>
      </c>
      <c r="O16" s="53" t="str">
        <f t="shared" si="5"/>
        <v xml:space="preserve">1427237 PKG,40"COMBO,H AND P,3" CENTER  1427221 PKG,42" DISC WITH 5" LIP </v>
      </c>
      <c r="P16" s="65">
        <f t="shared" si="10"/>
        <v>85.013954542808733</v>
      </c>
      <c r="Q16" s="57">
        <f>1000/34*1000/168*H16</f>
        <v>466386.55462184869</v>
      </c>
      <c r="R16" s="156">
        <v>44022</v>
      </c>
      <c r="S16" s="162" t="s">
        <v>2137</v>
      </c>
      <c r="T16" s="51">
        <f t="shared" si="6"/>
        <v>44024.368334673083</v>
      </c>
      <c r="U16" s="372"/>
      <c r="AE16" s="138">
        <v>0.15</v>
      </c>
      <c r="AF16" s="139">
        <v>112.05882352941177</v>
      </c>
      <c r="AG16" s="140" t="s">
        <v>1402</v>
      </c>
    </row>
    <row r="17" spans="1:33" ht="50.1" customHeight="1" x14ac:dyDescent="0.2">
      <c r="A17" s="38">
        <f t="shared" si="0"/>
        <v>44024.368334673083</v>
      </c>
      <c r="B17" s="231">
        <v>44013</v>
      </c>
      <c r="C17" s="53" t="s">
        <v>249</v>
      </c>
      <c r="D17" s="78">
        <v>1429546</v>
      </c>
      <c r="E17" s="114">
        <v>82125517</v>
      </c>
      <c r="F17" s="53" t="s">
        <v>1210</v>
      </c>
      <c r="G17" s="53" t="s">
        <v>251</v>
      </c>
      <c r="H17" s="54">
        <v>2664</v>
      </c>
      <c r="I17" s="55">
        <f t="shared" si="2"/>
        <v>8.565916398713826</v>
      </c>
      <c r="J17" s="53" t="s">
        <v>66</v>
      </c>
      <c r="K17" s="53" t="str">
        <f t="shared" si="9"/>
        <v xml:space="preserve">J1427144  CORE,168MMX3.032"X.25" </v>
      </c>
      <c r="L17" s="54">
        <v>5486</v>
      </c>
      <c r="M17" s="178" t="str">
        <f t="shared" si="12"/>
        <v>Target 40" MIN 39" MAX 41"</v>
      </c>
      <c r="N17" s="53">
        <f t="shared" si="4"/>
        <v>7</v>
      </c>
      <c r="O17" s="53" t="str">
        <f t="shared" si="5"/>
        <v xml:space="preserve">1427237 PKG,40"COMBO,H AND P,3" CENTER  1427221 PKG,42" DISC WITH 5" LIP </v>
      </c>
      <c r="P17" s="65">
        <f t="shared" si="10"/>
        <v>85.013954542808733</v>
      </c>
      <c r="Q17" s="57">
        <f>1000/34*1000/168*H17</f>
        <v>466386.55462184869</v>
      </c>
      <c r="R17" s="156">
        <v>44022</v>
      </c>
      <c r="S17" s="162" t="s">
        <v>2138</v>
      </c>
      <c r="T17" s="51">
        <f t="shared" si="6"/>
        <v>44024.725247856361</v>
      </c>
      <c r="U17" s="372"/>
      <c r="AE17" s="138">
        <v>0.15</v>
      </c>
      <c r="AF17" s="139">
        <v>112.05882352941177</v>
      </c>
      <c r="AG17" s="140" t="s">
        <v>1402</v>
      </c>
    </row>
    <row r="18" spans="1:33" ht="50.1" customHeight="1" x14ac:dyDescent="0.2">
      <c r="A18" s="38">
        <f t="shared" si="0"/>
        <v>44024.725247856361</v>
      </c>
      <c r="B18" s="231">
        <v>44013</v>
      </c>
      <c r="C18" s="53" t="s">
        <v>249</v>
      </c>
      <c r="D18" s="78">
        <v>1429546</v>
      </c>
      <c r="E18" s="114">
        <v>82125894</v>
      </c>
      <c r="F18" s="53" t="s">
        <v>1210</v>
      </c>
      <c r="G18" s="53" t="s">
        <v>251</v>
      </c>
      <c r="H18" s="54">
        <v>708</v>
      </c>
      <c r="I18" s="55">
        <f t="shared" si="2"/>
        <v>2.2765273311897105</v>
      </c>
      <c r="J18" s="53" t="s">
        <v>66</v>
      </c>
      <c r="K18" s="53" t="str">
        <f t="shared" si="9"/>
        <v xml:space="preserve">J1427144  CORE,168MMX3.032"X.25" </v>
      </c>
      <c r="L18" s="54">
        <v>5486</v>
      </c>
      <c r="M18" s="178" t="str">
        <f t="shared" si="12"/>
        <v>Target 40" MIN 39" MAX 41"</v>
      </c>
      <c r="N18" s="53">
        <f t="shared" si="4"/>
        <v>7</v>
      </c>
      <c r="O18" s="53" t="str">
        <f t="shared" si="5"/>
        <v xml:space="preserve">1427237 PKG,40"COMBO,H AND P,3" CENTER  1427221 PKG,42" DISC WITH 5" LIP </v>
      </c>
      <c r="P18" s="65">
        <f t="shared" si="10"/>
        <v>22.593798729845563</v>
      </c>
      <c r="Q18" s="57">
        <f>1000/34*1000/168*H18</f>
        <v>123949.57983193276</v>
      </c>
      <c r="R18" s="156">
        <v>44022</v>
      </c>
      <c r="S18" s="162" t="s">
        <v>2139</v>
      </c>
      <c r="T18" s="51">
        <f t="shared" si="6"/>
        <v>44024.82010316183</v>
      </c>
      <c r="U18" s="372"/>
      <c r="AE18" s="138">
        <v>0.15</v>
      </c>
      <c r="AF18" s="139">
        <v>112.05882352941177</v>
      </c>
      <c r="AG18" s="140" t="s">
        <v>1402</v>
      </c>
    </row>
    <row r="19" spans="1:33" ht="50.1" customHeight="1" x14ac:dyDescent="0.2">
      <c r="A19" s="38">
        <f t="shared" si="0"/>
        <v>44024.82010316183</v>
      </c>
      <c r="B19" s="231">
        <v>44013</v>
      </c>
      <c r="C19" s="67" t="s">
        <v>249</v>
      </c>
      <c r="D19" s="78">
        <v>1429546</v>
      </c>
      <c r="E19" s="114" t="s">
        <v>2128</v>
      </c>
      <c r="F19" s="53" t="s">
        <v>1210</v>
      </c>
      <c r="G19" s="53" t="s">
        <v>251</v>
      </c>
      <c r="H19" s="59">
        <v>0</v>
      </c>
      <c r="I19" s="60">
        <f t="shared" si="2"/>
        <v>0</v>
      </c>
      <c r="J19" s="53" t="s">
        <v>66</v>
      </c>
      <c r="K19" s="53" t="str">
        <f t="shared" si="9"/>
        <v xml:space="preserve">J1427144  CORE,168MMX3.032"X.25" </v>
      </c>
      <c r="L19" s="54">
        <v>5029</v>
      </c>
      <c r="M19" s="178" t="str">
        <f t="shared" si="12"/>
        <v>Target 40" MIN 39" MAX 41"</v>
      </c>
      <c r="N19" s="53">
        <f>VLOOKUP(D19,DETAIL,10,FALSE)</f>
        <v>7</v>
      </c>
      <c r="O19" s="53" t="str">
        <f t="shared" si="5"/>
        <v xml:space="preserve">1427237 PKG,40"COMBO,H AND P,3" CENTER  1427221 PKG,42" DISC WITH 5" LIP </v>
      </c>
      <c r="P19" s="65">
        <f t="shared" si="10"/>
        <v>0</v>
      </c>
      <c r="Q19" s="57">
        <f>1000/34*1000/168*H19</f>
        <v>0</v>
      </c>
      <c r="R19" s="156" t="s">
        <v>56</v>
      </c>
      <c r="S19" s="162"/>
      <c r="T19" s="51">
        <f t="shared" si="6"/>
        <v>44024.82010316183</v>
      </c>
      <c r="U19" s="77"/>
      <c r="AE19" s="138">
        <v>0.15</v>
      </c>
      <c r="AF19" s="139">
        <v>112.05882352941177</v>
      </c>
      <c r="AG19" s="140" t="s">
        <v>1402</v>
      </c>
    </row>
    <row r="20" spans="1:33" ht="50.1" customHeight="1" x14ac:dyDescent="0.2">
      <c r="A20" s="38">
        <f t="shared" si="0"/>
        <v>44024.82010316183</v>
      </c>
      <c r="B20" s="231">
        <v>44013</v>
      </c>
      <c r="C20" s="88" t="s">
        <v>1339</v>
      </c>
      <c r="D20" s="88">
        <v>1579411</v>
      </c>
      <c r="E20" s="66">
        <v>82111578</v>
      </c>
      <c r="F20" s="53" t="str">
        <f>VLOOKUP(D20,DETAIL,5,FALSE)</f>
        <v>SS10250UN1499;YELLOW;300</v>
      </c>
      <c r="G20" s="53" t="s">
        <v>251</v>
      </c>
      <c r="H20" s="492">
        <v>4386</v>
      </c>
      <c r="I20" s="55">
        <f t="shared" si="2"/>
        <v>14.102893890675242</v>
      </c>
      <c r="J20" s="53" t="s">
        <v>66</v>
      </c>
      <c r="K20" s="53" t="str">
        <f t="shared" ref="K20:K30" si="13">VLOOKUP(D20,DETAIL,9,FALSE)</f>
        <v>J1427149 (3"X.25"X131.5")</v>
      </c>
      <c r="L20" s="54">
        <v>7407</v>
      </c>
      <c r="M20" s="308" t="str">
        <f t="shared" si="12"/>
        <v>41" +/-1"            MAX OD:  45"</v>
      </c>
      <c r="N20" s="53">
        <f t="shared" si="4"/>
        <v>1</v>
      </c>
      <c r="O20" s="53" t="str">
        <f t="shared" si="5"/>
        <v>J1427720 PKG,41" PLAIN DISC            J1427221 PKG,42"DISC WITH 5" LIP</v>
      </c>
      <c r="P20" s="65">
        <f t="shared" ref="P20:P30" si="14">Q20/L20</f>
        <v>15.801002477417779</v>
      </c>
      <c r="Q20" s="57">
        <f>1000/25*1000/1499*H20</f>
        <v>117038.02535023348</v>
      </c>
      <c r="R20" s="320">
        <v>44025</v>
      </c>
      <c r="S20" s="321" t="s">
        <v>1998</v>
      </c>
      <c r="T20" s="51">
        <f t="shared" si="6"/>
        <v>44025.407723740609</v>
      </c>
      <c r="U20" s="77"/>
      <c r="AE20" s="138">
        <v>0.15</v>
      </c>
      <c r="AF20" s="139">
        <v>0</v>
      </c>
      <c r="AG20" s="140" t="s">
        <v>1402</v>
      </c>
    </row>
    <row r="21" spans="1:33" ht="50.1" customHeight="1" x14ac:dyDescent="0.2">
      <c r="A21" s="38">
        <f t="shared" si="0"/>
        <v>44025.407723740609</v>
      </c>
      <c r="B21" s="231">
        <v>44013</v>
      </c>
      <c r="C21" s="88" t="s">
        <v>1339</v>
      </c>
      <c r="D21" s="88">
        <v>1579411</v>
      </c>
      <c r="E21" s="66">
        <v>82205226</v>
      </c>
      <c r="F21" s="53" t="str">
        <f>VLOOKUP(D21,DETAIL,5,FALSE)</f>
        <v>SS10250UN1499;YELLOW;300</v>
      </c>
      <c r="G21" s="53" t="s">
        <v>251</v>
      </c>
      <c r="H21" s="57">
        <v>3290</v>
      </c>
      <c r="I21" s="55">
        <f t="shared" si="2"/>
        <v>10.578778135048232</v>
      </c>
      <c r="J21" s="53" t="s">
        <v>66</v>
      </c>
      <c r="K21" s="53" t="str">
        <f t="shared" si="13"/>
        <v>J1427149 (3"X.25"X131.5")</v>
      </c>
      <c r="L21" s="54">
        <v>7407</v>
      </c>
      <c r="M21" s="308" t="str">
        <f t="shared" si="12"/>
        <v>41" +/-1"            MAX OD:  45"</v>
      </c>
      <c r="N21" s="53">
        <f t="shared" si="4"/>
        <v>1</v>
      </c>
      <c r="O21" s="53" t="str">
        <f t="shared" si="5"/>
        <v>J1427720 PKG,41" PLAIN DISC            J1427221 PKG,42"DISC WITH 5" LIP</v>
      </c>
      <c r="P21" s="65">
        <f t="shared" si="14"/>
        <v>11.852553157935361</v>
      </c>
      <c r="Q21" s="57">
        <f>1000/25*1000/1499*H21</f>
        <v>87791.861240827217</v>
      </c>
      <c r="R21" s="320">
        <v>44043</v>
      </c>
      <c r="S21" s="321" t="s">
        <v>2115</v>
      </c>
      <c r="T21" s="51">
        <f t="shared" si="6"/>
        <v>44025.848506162904</v>
      </c>
      <c r="U21" s="77"/>
      <c r="AE21" s="138">
        <v>0.15</v>
      </c>
      <c r="AF21" s="139">
        <v>0</v>
      </c>
      <c r="AG21" s="140" t="s">
        <v>1402</v>
      </c>
    </row>
    <row r="22" spans="1:33" ht="50.1" customHeight="1" x14ac:dyDescent="0.2">
      <c r="A22" s="38">
        <f t="shared" si="0"/>
        <v>44025.848506162904</v>
      </c>
      <c r="B22" s="231">
        <v>44013</v>
      </c>
      <c r="C22" s="179" t="s">
        <v>1339</v>
      </c>
      <c r="D22" s="179">
        <v>1602711</v>
      </c>
      <c r="E22" s="287">
        <v>82111579</v>
      </c>
      <c r="F22" s="53" t="str">
        <f>VLOOKUP(D22,DETAIL,5,FALSE)</f>
        <v xml:space="preserve"> SS10250UN1499;PINK;300 </v>
      </c>
      <c r="G22" s="53" t="s">
        <v>251</v>
      </c>
      <c r="H22" s="57">
        <v>1645</v>
      </c>
      <c r="I22" s="55">
        <f t="shared" si="2"/>
        <v>5.289389067524116</v>
      </c>
      <c r="J22" s="53" t="s">
        <v>66</v>
      </c>
      <c r="K22" s="53" t="str">
        <f t="shared" si="13"/>
        <v>J1427149 (3"X.25"X131.5")</v>
      </c>
      <c r="L22" s="54">
        <v>7407</v>
      </c>
      <c r="M22" s="308" t="str">
        <f t="shared" si="12"/>
        <v>41" +/-1"            MAX OD:  45"</v>
      </c>
      <c r="N22" s="53">
        <f t="shared" si="4"/>
        <v>1</v>
      </c>
      <c r="O22" s="53" t="str">
        <f t="shared" si="5"/>
        <v>J1427720 PKG,41" PLAIN DISC            J1427221 PKG,42"DISC WITH 5" LIP</v>
      </c>
      <c r="P22" s="65">
        <f t="shared" si="14"/>
        <v>5.9262765789676806</v>
      </c>
      <c r="Q22" s="57">
        <f>1000/25*1000/1499*H22</f>
        <v>43895.930620413608</v>
      </c>
      <c r="R22" s="164">
        <v>44025</v>
      </c>
      <c r="S22" s="322" t="s">
        <v>1999</v>
      </c>
      <c r="T22" s="51">
        <f t="shared" si="6"/>
        <v>44026.068897374047</v>
      </c>
      <c r="U22" s="77"/>
      <c r="AE22" s="138">
        <v>0.15</v>
      </c>
      <c r="AF22" s="139">
        <v>0</v>
      </c>
      <c r="AG22" s="140" t="s">
        <v>1402</v>
      </c>
    </row>
    <row r="23" spans="1:33" ht="50.1" customHeight="1" x14ac:dyDescent="0.2">
      <c r="A23" s="38">
        <f t="shared" si="0"/>
        <v>44026.068897374047</v>
      </c>
      <c r="B23" s="231">
        <v>44013</v>
      </c>
      <c r="C23" s="179" t="s">
        <v>1339</v>
      </c>
      <c r="D23" s="179">
        <v>1602711</v>
      </c>
      <c r="E23" s="287">
        <v>82205227</v>
      </c>
      <c r="F23" s="53" t="str">
        <f>VLOOKUP(D23,DETAIL,5,FALSE)</f>
        <v xml:space="preserve"> SS10250UN1499;PINK;300 </v>
      </c>
      <c r="G23" s="53" t="s">
        <v>251</v>
      </c>
      <c r="H23" s="57">
        <v>1645</v>
      </c>
      <c r="I23" s="55">
        <f t="shared" ref="I23:I30" si="15">+H23/311</f>
        <v>5.289389067524116</v>
      </c>
      <c r="J23" s="53" t="s">
        <v>66</v>
      </c>
      <c r="K23" s="53" t="str">
        <f t="shared" si="13"/>
        <v>J1427149 (3"X.25"X131.5")</v>
      </c>
      <c r="L23" s="54">
        <v>7407</v>
      </c>
      <c r="M23" s="308" t="str">
        <f t="shared" si="12"/>
        <v>41" +/-1"            MAX OD:  45"</v>
      </c>
      <c r="N23" s="53">
        <f t="shared" si="4"/>
        <v>1</v>
      </c>
      <c r="O23" s="53" t="str">
        <f t="shared" si="5"/>
        <v>J1427720 PKG,41" PLAIN DISC            J1427221 PKG,42"DISC WITH 5" LIP</v>
      </c>
      <c r="P23" s="65">
        <f t="shared" si="14"/>
        <v>5.9262765789676806</v>
      </c>
      <c r="Q23" s="57">
        <f>1000/25*1000/1499*H23</f>
        <v>43895.930620413608</v>
      </c>
      <c r="R23" s="164">
        <v>44043</v>
      </c>
      <c r="S23" s="322" t="s">
        <v>2116</v>
      </c>
      <c r="T23" s="51">
        <f t="shared" si="6"/>
        <v>44026.289288585191</v>
      </c>
      <c r="U23" s="77"/>
      <c r="AE23" s="138">
        <v>0.15</v>
      </c>
      <c r="AF23" s="139">
        <v>0</v>
      </c>
      <c r="AG23" s="140" t="s">
        <v>1402</v>
      </c>
    </row>
    <row r="24" spans="1:33" ht="50.1" customHeight="1" x14ac:dyDescent="0.2">
      <c r="A24" s="38">
        <f t="shared" si="0"/>
        <v>44026.289288585191</v>
      </c>
      <c r="B24" s="231">
        <v>44013</v>
      </c>
      <c r="C24" s="412" t="s">
        <v>1339</v>
      </c>
      <c r="D24" s="412">
        <v>1602712</v>
      </c>
      <c r="E24" s="438" t="s">
        <v>2211</v>
      </c>
      <c r="F24" s="53" t="str">
        <f>VLOOKUP(D24,DETAIL,5,FALSE)</f>
        <v>SS10250UN1499;ORANGE;300</v>
      </c>
      <c r="G24" s="53" t="s">
        <v>251</v>
      </c>
      <c r="H24" s="70">
        <v>0</v>
      </c>
      <c r="I24" s="60">
        <f t="shared" si="15"/>
        <v>0</v>
      </c>
      <c r="J24" s="53" t="s">
        <v>66</v>
      </c>
      <c r="K24" s="53" t="str">
        <f t="shared" si="13"/>
        <v>J1427149 (3"X.25"X131.5")</v>
      </c>
      <c r="L24" s="54">
        <v>7407</v>
      </c>
      <c r="M24" s="308" t="str">
        <f t="shared" si="12"/>
        <v>41" +/-1"            MAX OD:  45"</v>
      </c>
      <c r="N24" s="53">
        <f t="shared" si="4"/>
        <v>1</v>
      </c>
      <c r="O24" s="53" t="str">
        <f t="shared" si="5"/>
        <v>J1427720 PKG,41" PLAIN DISC            J1427221 PKG,42"DISC WITH 5" LIP</v>
      </c>
      <c r="P24" s="65">
        <f t="shared" si="14"/>
        <v>0</v>
      </c>
      <c r="Q24" s="57">
        <f>1000/25*1000/1499*H24</f>
        <v>0</v>
      </c>
      <c r="R24" s="425" t="s">
        <v>2090</v>
      </c>
      <c r="S24" s="426"/>
      <c r="T24" s="51">
        <f t="shared" si="6"/>
        <v>44026.289288585191</v>
      </c>
      <c r="U24" s="480"/>
      <c r="AE24" s="138">
        <v>0.15</v>
      </c>
      <c r="AF24" s="139">
        <v>0</v>
      </c>
      <c r="AG24" s="140" t="s">
        <v>1402</v>
      </c>
    </row>
    <row r="25" spans="1:33" ht="50.1" customHeight="1" x14ac:dyDescent="0.2">
      <c r="A25" s="38">
        <f t="shared" si="0"/>
        <v>44026.289288585191</v>
      </c>
      <c r="B25" s="231">
        <v>44013</v>
      </c>
      <c r="C25" s="67" t="s">
        <v>459</v>
      </c>
      <c r="D25" s="67">
        <v>1429593</v>
      </c>
      <c r="E25" s="114" t="s">
        <v>2081</v>
      </c>
      <c r="F25" s="53" t="s">
        <v>1182</v>
      </c>
      <c r="G25" s="53" t="s">
        <v>251</v>
      </c>
      <c r="H25" s="70">
        <v>0</v>
      </c>
      <c r="I25" s="60">
        <f t="shared" si="15"/>
        <v>0</v>
      </c>
      <c r="J25" s="53" t="s">
        <v>319</v>
      </c>
      <c r="K25" s="53" t="str">
        <f t="shared" si="13"/>
        <v>J1480709 - 1527 MM X 3" X .025"</v>
      </c>
      <c r="L25" s="54">
        <v>4755</v>
      </c>
      <c r="M25" s="178" t="str">
        <f t="shared" si="12"/>
        <v>Target OD 44" +/- 1" MAX OD 45"</v>
      </c>
      <c r="N25" s="53">
        <f t="shared" si="4"/>
        <v>1</v>
      </c>
      <c r="O25" s="53" t="s">
        <v>1394</v>
      </c>
      <c r="P25" s="65">
        <f t="shared" si="14"/>
        <v>0</v>
      </c>
      <c r="Q25" s="57">
        <f>1000/42.5*1000/1524*H25</f>
        <v>0</v>
      </c>
      <c r="R25" s="37" t="s">
        <v>56</v>
      </c>
      <c r="S25" s="55"/>
      <c r="T25" s="51">
        <f t="shared" si="6"/>
        <v>44026.289288585191</v>
      </c>
      <c r="U25" s="161"/>
      <c r="AE25" s="138">
        <v>0.15</v>
      </c>
      <c r="AF25" s="139">
        <v>27.882352941176467</v>
      </c>
      <c r="AG25" s="140" t="s">
        <v>1402</v>
      </c>
    </row>
    <row r="26" spans="1:33" ht="50.1" customHeight="1" x14ac:dyDescent="0.2">
      <c r="A26" s="38">
        <f t="shared" si="0"/>
        <v>44026.289288585191</v>
      </c>
      <c r="B26" s="231">
        <v>44013</v>
      </c>
      <c r="C26" s="289" t="str">
        <f t="shared" ref="C26:C39" si="16">VLOOKUP(D26,DETAIL,4,FALSE)</f>
        <v>ALBAAD</v>
      </c>
      <c r="D26" s="288">
        <v>1654390</v>
      </c>
      <c r="E26" s="121">
        <v>82155185</v>
      </c>
      <c r="F26" s="53" t="str">
        <f>VLOOKUP(D26,DETAIL,5,FALSE)</f>
        <v>SS10150UN1511;KCLAVDR;300</v>
      </c>
      <c r="G26" s="53" t="str">
        <f>VLOOKUP(D26,DETAIL,6,FALSE)</f>
        <v>UNTREATED</v>
      </c>
      <c r="H26" s="57">
        <v>5995</v>
      </c>
      <c r="I26" s="55">
        <f t="shared" si="15"/>
        <v>19.276527331189712</v>
      </c>
      <c r="J26" s="53" t="str">
        <f>VLOOKUP(D26,DETAIL,14,FALSE)</f>
        <v>Braskem CP360H</v>
      </c>
      <c r="K26" s="53" t="str">
        <f t="shared" si="13"/>
        <v>J1427149 (3"X.25"X131.5")</v>
      </c>
      <c r="L26" s="54">
        <v>8259</v>
      </c>
      <c r="M26" s="53" t="str">
        <f t="shared" si="12"/>
        <v>37" +/- 1"</v>
      </c>
      <c r="N26" s="53">
        <f>VLOOKUP(D26,DETAIL,10,FALSE)</f>
        <v>1</v>
      </c>
      <c r="O26" s="53" t="str">
        <f>VLOOKUP(D26,DETAIL,13,FALSE)</f>
        <v>J1427232       PKG,36"COMBO,H AND P,3" CENTER</v>
      </c>
      <c r="P26" s="65">
        <f t="shared" si="14"/>
        <v>32.026243249280611</v>
      </c>
      <c r="Q26" s="57">
        <f>1000/15*1000/1511*H26</f>
        <v>264504.74299580854</v>
      </c>
      <c r="R26" s="290">
        <v>44026</v>
      </c>
      <c r="S26" s="468" t="s">
        <v>2084</v>
      </c>
      <c r="T26" s="51">
        <f t="shared" si="6"/>
        <v>44027.092477223989</v>
      </c>
      <c r="U26" s="77"/>
      <c r="AE26" s="138">
        <v>0.15</v>
      </c>
      <c r="AF26" s="139">
        <v>112.05882352941177</v>
      </c>
      <c r="AG26" s="140" t="s">
        <v>1402</v>
      </c>
    </row>
    <row r="27" spans="1:33" ht="50.1" customHeight="1" x14ac:dyDescent="0.2">
      <c r="A27" s="38">
        <f t="shared" si="0"/>
        <v>44027.092477223989</v>
      </c>
      <c r="B27" s="231">
        <v>44013</v>
      </c>
      <c r="C27" s="289" t="str">
        <f t="shared" si="16"/>
        <v>ALBAAD</v>
      </c>
      <c r="D27" s="288">
        <v>1654390</v>
      </c>
      <c r="E27" s="114" t="s">
        <v>2083</v>
      </c>
      <c r="F27" s="53" t="str">
        <f>VLOOKUP(D27,DETAIL,5,FALSE)</f>
        <v>SS10150UN1511;KCLAVDR;300</v>
      </c>
      <c r="G27" s="53" t="str">
        <f>VLOOKUP(D27,DETAIL,6,FALSE)</f>
        <v>UNTREATED</v>
      </c>
      <c r="H27" s="70">
        <v>0</v>
      </c>
      <c r="I27" s="60">
        <f t="shared" si="15"/>
        <v>0</v>
      </c>
      <c r="J27" s="53" t="str">
        <f>VLOOKUP(D27,DETAIL,14,FALSE)</f>
        <v>Braskem CP360H</v>
      </c>
      <c r="K27" s="53" t="str">
        <f t="shared" si="13"/>
        <v>J1427149 (3"X.25"X131.5")</v>
      </c>
      <c r="L27" s="54">
        <v>8259</v>
      </c>
      <c r="M27" s="53" t="str">
        <f t="shared" si="12"/>
        <v>37" +/- 1"</v>
      </c>
      <c r="N27" s="53">
        <f>VLOOKUP(D27,DETAIL,10,FALSE)</f>
        <v>1</v>
      </c>
      <c r="O27" s="53" t="str">
        <f>VLOOKUP(D27,DETAIL,13,FALSE)</f>
        <v>J1427232       PKG,36"COMBO,H AND P,3" CENTER</v>
      </c>
      <c r="P27" s="65">
        <f t="shared" si="14"/>
        <v>0</v>
      </c>
      <c r="Q27" s="57">
        <f>1000/15*1000/1511*H27</f>
        <v>0</v>
      </c>
      <c r="R27" s="290" t="s">
        <v>56</v>
      </c>
      <c r="S27" s="468"/>
      <c r="T27" s="51">
        <f t="shared" si="6"/>
        <v>44027.092477223989</v>
      </c>
      <c r="U27" s="77"/>
      <c r="AE27" s="138">
        <v>0.15</v>
      </c>
      <c r="AF27" s="139">
        <v>112.05882352941177</v>
      </c>
      <c r="AG27" s="140" t="s">
        <v>1402</v>
      </c>
    </row>
    <row r="28" spans="1:33" ht="50.1" customHeight="1" x14ac:dyDescent="0.2">
      <c r="A28" s="38">
        <f t="shared" si="0"/>
        <v>44027.092477223989</v>
      </c>
      <c r="B28" s="231">
        <v>44013</v>
      </c>
      <c r="C28" s="160" t="str">
        <f t="shared" si="16"/>
        <v>3M - Aberdeen,SD</v>
      </c>
      <c r="D28" s="160">
        <v>1605870</v>
      </c>
      <c r="E28" s="121">
        <v>82045784</v>
      </c>
      <c r="F28" s="53" t="str">
        <f>VLOOKUP(D28,DETAIL,5,FALSE)</f>
        <v xml:space="preserve"> SS10590UN1194;TURQU0ISE;300 </v>
      </c>
      <c r="G28" s="53" t="s">
        <v>251</v>
      </c>
      <c r="H28" s="57">
        <v>18436</v>
      </c>
      <c r="I28" s="55">
        <f t="shared" si="15"/>
        <v>59.279742765273312</v>
      </c>
      <c r="J28" s="53" t="s">
        <v>66</v>
      </c>
      <c r="K28" s="53" t="str">
        <f t="shared" si="13"/>
        <v>J1770693 CORE,1197MM X 3.032" X 0.250"</v>
      </c>
      <c r="L28" s="54">
        <v>1372</v>
      </c>
      <c r="M28" s="308" t="str">
        <f t="shared" si="12"/>
        <v>28" +/- 1"</v>
      </c>
      <c r="N28" s="53">
        <f>VLOOKUP(D28,DETAIL,10,FALSE)</f>
        <v>1</v>
      </c>
      <c r="O28" s="53" t="str">
        <f t="shared" ref="O28:O33" si="17">VLOOKUP(D28,DETAIL,13,FALSE)</f>
        <v xml:space="preserve">1427227           PKG,29" DISC WITH 5" LIP </v>
      </c>
      <c r="P28" s="65">
        <f t="shared" si="14"/>
        <v>190.74635585067369</v>
      </c>
      <c r="Q28" s="57">
        <f>1000/59*1000/1194*H28</f>
        <v>261704.00022712431</v>
      </c>
      <c r="R28" s="84">
        <v>44032</v>
      </c>
      <c r="S28" s="124" t="s">
        <v>2352</v>
      </c>
      <c r="T28" s="51">
        <f t="shared" si="6"/>
        <v>44029.562466505879</v>
      </c>
      <c r="U28" s="372"/>
      <c r="AE28" s="138">
        <v>0.15</v>
      </c>
      <c r="AF28" s="139">
        <v>31.235294117647058</v>
      </c>
      <c r="AG28" s="140" t="s">
        <v>1402</v>
      </c>
    </row>
    <row r="29" spans="1:33" ht="50.1" customHeight="1" x14ac:dyDescent="0.2">
      <c r="A29" s="38">
        <f t="shared" si="0"/>
        <v>44029.562466505879</v>
      </c>
      <c r="B29" s="231">
        <v>44013</v>
      </c>
      <c r="C29" s="160" t="str">
        <f t="shared" si="16"/>
        <v>3M - Aberdeen,SD</v>
      </c>
      <c r="D29" s="160">
        <v>1605870</v>
      </c>
      <c r="E29" s="121">
        <v>82109600</v>
      </c>
      <c r="F29" s="53" t="str">
        <f>VLOOKUP(D29,DETAIL,5,FALSE)</f>
        <v xml:space="preserve"> SS10590UN1194;TURQU0ISE;300 </v>
      </c>
      <c r="G29" s="53" t="s">
        <v>251</v>
      </c>
      <c r="H29" s="57">
        <v>12946</v>
      </c>
      <c r="I29" s="55">
        <f t="shared" si="15"/>
        <v>41.627009646302248</v>
      </c>
      <c r="J29" s="53" t="s">
        <v>66</v>
      </c>
      <c r="K29" s="53" t="str">
        <f t="shared" si="13"/>
        <v>J1770693 CORE,1197MM X 3.032" X 0.250"</v>
      </c>
      <c r="L29" s="54">
        <v>1372</v>
      </c>
      <c r="M29" s="308" t="str">
        <f t="shared" si="12"/>
        <v>28" +/- 1"</v>
      </c>
      <c r="N29" s="53">
        <f t="shared" si="4"/>
        <v>1</v>
      </c>
      <c r="O29" s="53" t="str">
        <f t="shared" si="17"/>
        <v xml:space="preserve">1427227           PKG,29" DISC WITH 5" LIP </v>
      </c>
      <c r="P29" s="65">
        <f t="shared" si="14"/>
        <v>133.94458249310165</v>
      </c>
      <c r="Q29" s="57">
        <f>1000/59*1000/1194*H29</f>
        <v>183771.96718053546</v>
      </c>
      <c r="R29" s="84">
        <v>44039</v>
      </c>
      <c r="S29" s="124" t="s">
        <v>1987</v>
      </c>
      <c r="T29" s="51">
        <f t="shared" si="6"/>
        <v>44031.296925241142</v>
      </c>
      <c r="U29" s="372"/>
      <c r="AE29" s="138">
        <v>0.15</v>
      </c>
      <c r="AF29" s="139">
        <v>31.235294117647058</v>
      </c>
      <c r="AG29" s="140" t="s">
        <v>1402</v>
      </c>
    </row>
    <row r="30" spans="1:33" ht="50.1" customHeight="1" x14ac:dyDescent="0.2">
      <c r="A30" s="38">
        <f t="shared" si="0"/>
        <v>44031.296925241142</v>
      </c>
      <c r="B30" s="231">
        <v>44013</v>
      </c>
      <c r="C30" s="160" t="str">
        <f t="shared" si="16"/>
        <v>3M - China</v>
      </c>
      <c r="D30" s="160">
        <v>1753969</v>
      </c>
      <c r="E30" s="114" t="s">
        <v>2073</v>
      </c>
      <c r="F30" s="53" t="str">
        <f>VLOOKUP(D30,DETAIL,5,FALSE)</f>
        <v xml:space="preserve"> SS10590UN1194;TURQU0ISE;300 </v>
      </c>
      <c r="G30" s="53" t="s">
        <v>251</v>
      </c>
      <c r="H30" s="70">
        <v>6515</v>
      </c>
      <c r="I30" s="60">
        <f t="shared" si="15"/>
        <v>20.94855305466238</v>
      </c>
      <c r="J30" s="53" t="s">
        <v>66</v>
      </c>
      <c r="K30" s="53" t="str">
        <f t="shared" si="13"/>
        <v>J1770693 CORE,1197MM X 3.032" X 0.250"</v>
      </c>
      <c r="L30" s="54">
        <v>1372</v>
      </c>
      <c r="M30" s="308" t="str">
        <f t="shared" si="12"/>
        <v>28" +/- 1"</v>
      </c>
      <c r="N30" s="53">
        <f t="shared" si="4"/>
        <v>1</v>
      </c>
      <c r="O30" s="53" t="str">
        <f t="shared" si="17"/>
        <v xml:space="preserve">1427227           PKG,29" DISC WITH 5" LIP </v>
      </c>
      <c r="P30" s="65">
        <f t="shared" si="14"/>
        <v>67.406840332346448</v>
      </c>
      <c r="Q30" s="57">
        <f>1000/59*1000/1194*H30</f>
        <v>92482.184935979327</v>
      </c>
      <c r="R30" s="84" t="s">
        <v>56</v>
      </c>
      <c r="S30" s="124"/>
      <c r="T30" s="51">
        <f t="shared" si="6"/>
        <v>44032.169781618417</v>
      </c>
      <c r="U30" s="337"/>
      <c r="AE30" s="138">
        <v>0.15</v>
      </c>
      <c r="AF30" s="139">
        <v>31.235294117647058</v>
      </c>
      <c r="AG30" s="140" t="s">
        <v>1402</v>
      </c>
    </row>
    <row r="31" spans="1:33" s="4" customFormat="1" ht="50.1" customHeight="1" x14ac:dyDescent="0.2">
      <c r="A31" s="38">
        <f t="shared" si="0"/>
        <v>44032.169781618417</v>
      </c>
      <c r="B31" s="231">
        <v>44013</v>
      </c>
      <c r="C31" s="52" t="str">
        <f t="shared" si="16"/>
        <v>SPINLACE</v>
      </c>
      <c r="D31" s="52">
        <v>1429479</v>
      </c>
      <c r="E31" s="183"/>
      <c r="F31" s="53" t="str">
        <f t="shared" ref="F31:F39" si="18">VLOOKUP(D31,DETAIL,5,FALSE)</f>
        <v>SS10100UN3023;SLWHITE;300</v>
      </c>
      <c r="G31" s="53" t="str">
        <f>VLOOKUP(D31,DETAIL,6,FALSE)</f>
        <v>UNTREATED</v>
      </c>
      <c r="H31" s="59">
        <v>13600</v>
      </c>
      <c r="I31" s="60">
        <f t="shared" ref="I31:I37" si="19">+H31/220</f>
        <v>61.81818181818182</v>
      </c>
      <c r="J31" s="53" t="str">
        <f>VLOOKUP(D31,DETAIL,14,FALSE)</f>
        <v>Braskem CP360H</v>
      </c>
      <c r="K31" s="53" t="str">
        <f t="shared" ref="K31:K39" si="20">VLOOKUP(D31,DETAIL,9,FALSE)</f>
        <v>J1427149 (3"X.25"X131.5")</v>
      </c>
      <c r="L31" s="54">
        <v>21031</v>
      </c>
      <c r="M31" s="53" t="str">
        <f t="shared" ref="M31:M37" si="21">VLOOKUP(D31,DETAIL,7,FALSE)</f>
        <v>48" MAX OD</v>
      </c>
      <c r="N31" s="53">
        <f t="shared" si="4"/>
        <v>1</v>
      </c>
      <c r="O31" s="53" t="str">
        <f t="shared" si="17"/>
        <v>J1427223                PKG,47"COMBO,H AND P,3" CENTER</v>
      </c>
      <c r="P31" s="65">
        <f t="shared" ref="P31:P39" si="22">Q31/L31</f>
        <v>21.391480242144635</v>
      </c>
      <c r="Q31" s="57">
        <f t="shared" ref="Q31:Q37" si="23">1000/10*1000/3023*H31</f>
        <v>449884.22097254382</v>
      </c>
      <c r="R31" s="58">
        <v>44029</v>
      </c>
      <c r="S31" s="155" t="s">
        <v>2200</v>
      </c>
      <c r="T31" s="51">
        <f t="shared" si="6"/>
        <v>44034.745539194177</v>
      </c>
      <c r="U31" s="161"/>
      <c r="AE31" s="138">
        <v>0.15</v>
      </c>
      <c r="AF31" s="139">
        <f>(H31/EREMA!$C$2)*AE31</f>
        <v>2400</v>
      </c>
      <c r="AG31" s="140" t="s">
        <v>1402</v>
      </c>
    </row>
    <row r="32" spans="1:33" s="4" customFormat="1" ht="50.1" customHeight="1" x14ac:dyDescent="0.2">
      <c r="A32" s="38">
        <f t="shared" si="0"/>
        <v>44034.745539194177</v>
      </c>
      <c r="B32" s="231">
        <v>44013</v>
      </c>
      <c r="C32" s="52" t="str">
        <f t="shared" si="16"/>
        <v>SPINLACE</v>
      </c>
      <c r="D32" s="52">
        <v>1429479</v>
      </c>
      <c r="E32" s="183"/>
      <c r="F32" s="53" t="str">
        <f t="shared" si="18"/>
        <v>SS10100UN3023;SLWHITE;300</v>
      </c>
      <c r="G32" s="53" t="str">
        <f t="shared" ref="G32:G39" si="24">VLOOKUP(D32,DETAIL,6,FALSE)</f>
        <v>UNTREATED</v>
      </c>
      <c r="H32" s="59">
        <v>13600</v>
      </c>
      <c r="I32" s="60">
        <f t="shared" si="19"/>
        <v>61.81818181818182</v>
      </c>
      <c r="J32" s="53" t="str">
        <f t="shared" ref="J32:J39" si="25">VLOOKUP(D32,DETAIL,14,FALSE)</f>
        <v>Braskem CP360H</v>
      </c>
      <c r="K32" s="53" t="str">
        <f t="shared" si="20"/>
        <v>J1427149 (3"X.25"X131.5")</v>
      </c>
      <c r="L32" s="54">
        <v>21031</v>
      </c>
      <c r="M32" s="53" t="str">
        <f t="shared" si="21"/>
        <v>48" MAX OD</v>
      </c>
      <c r="N32" s="53">
        <f t="shared" si="4"/>
        <v>1</v>
      </c>
      <c r="O32" s="53" t="str">
        <f t="shared" si="17"/>
        <v>J1427223                PKG,47"COMBO,H AND P,3" CENTER</v>
      </c>
      <c r="P32" s="65">
        <f t="shared" si="22"/>
        <v>21.391480242144635</v>
      </c>
      <c r="Q32" s="57">
        <f t="shared" si="23"/>
        <v>449884.22097254382</v>
      </c>
      <c r="R32" s="58">
        <v>44032</v>
      </c>
      <c r="S32" s="155" t="s">
        <v>2201</v>
      </c>
      <c r="T32" s="51">
        <f t="shared" si="6"/>
        <v>44037.321296769936</v>
      </c>
      <c r="U32" s="161"/>
      <c r="AE32" s="138">
        <v>0.15</v>
      </c>
      <c r="AF32" s="139">
        <f>(H32/EREMA!$C$2)*AE32</f>
        <v>2400</v>
      </c>
      <c r="AG32" s="140" t="s">
        <v>1402</v>
      </c>
    </row>
    <row r="33" spans="1:33" s="4" customFormat="1" ht="50.1" customHeight="1" x14ac:dyDescent="0.2">
      <c r="A33" s="38">
        <f t="shared" si="0"/>
        <v>44037.321296769936</v>
      </c>
      <c r="B33" s="231">
        <v>44013</v>
      </c>
      <c r="C33" s="52" t="str">
        <f t="shared" si="16"/>
        <v>SPINLACE</v>
      </c>
      <c r="D33" s="52">
        <v>1429479</v>
      </c>
      <c r="E33" s="183"/>
      <c r="F33" s="53" t="str">
        <f t="shared" si="18"/>
        <v>SS10100UN3023;SLWHITE;300</v>
      </c>
      <c r="G33" s="53" t="str">
        <f t="shared" si="24"/>
        <v>UNTREATED</v>
      </c>
      <c r="H33" s="59">
        <v>13600</v>
      </c>
      <c r="I33" s="60">
        <f t="shared" si="19"/>
        <v>61.81818181818182</v>
      </c>
      <c r="J33" s="53" t="str">
        <f t="shared" si="25"/>
        <v>Braskem CP360H</v>
      </c>
      <c r="K33" s="53" t="str">
        <f t="shared" si="20"/>
        <v>J1427149 (3"X.25"X131.5")</v>
      </c>
      <c r="L33" s="54">
        <v>21031</v>
      </c>
      <c r="M33" s="53" t="str">
        <f t="shared" si="21"/>
        <v>48" MAX OD</v>
      </c>
      <c r="N33" s="53">
        <f t="shared" si="4"/>
        <v>1</v>
      </c>
      <c r="O33" s="53" t="str">
        <f t="shared" si="17"/>
        <v>J1427223                PKG,47"COMBO,H AND P,3" CENTER</v>
      </c>
      <c r="P33" s="65">
        <f t="shared" si="22"/>
        <v>21.391480242144635</v>
      </c>
      <c r="Q33" s="57">
        <f t="shared" si="23"/>
        <v>449884.22097254382</v>
      </c>
      <c r="R33" s="58">
        <v>44035</v>
      </c>
      <c r="S33" s="155" t="s">
        <v>2202</v>
      </c>
      <c r="T33" s="51">
        <f t="shared" si="6"/>
        <v>44039.897054345696</v>
      </c>
      <c r="U33" s="161"/>
      <c r="AE33" s="138">
        <v>0.15</v>
      </c>
      <c r="AF33" s="139">
        <f>(H33/EREMA!$C$2)*AE33</f>
        <v>2400</v>
      </c>
      <c r="AG33" s="140" t="s">
        <v>1402</v>
      </c>
    </row>
    <row r="34" spans="1:33" s="4" customFormat="1" ht="50.1" customHeight="1" x14ac:dyDescent="0.2">
      <c r="A34" s="38">
        <f t="shared" si="0"/>
        <v>44039.897054345696</v>
      </c>
      <c r="B34" s="231">
        <v>44013</v>
      </c>
      <c r="C34" s="52" t="str">
        <f t="shared" si="16"/>
        <v>SPINLACE</v>
      </c>
      <c r="D34" s="52">
        <v>1429479</v>
      </c>
      <c r="E34" s="183"/>
      <c r="F34" s="53" t="str">
        <f t="shared" si="18"/>
        <v>SS10100UN3023;SLWHITE;300</v>
      </c>
      <c r="G34" s="53" t="str">
        <f t="shared" si="24"/>
        <v>UNTREATED</v>
      </c>
      <c r="H34" s="59">
        <v>13600</v>
      </c>
      <c r="I34" s="60">
        <f t="shared" si="19"/>
        <v>61.81818181818182</v>
      </c>
      <c r="J34" s="53" t="str">
        <f t="shared" si="25"/>
        <v>Braskem CP360H</v>
      </c>
      <c r="K34" s="53" t="str">
        <f t="shared" si="20"/>
        <v>J1427149 (3"X.25"X131.5")</v>
      </c>
      <c r="L34" s="54">
        <v>21031</v>
      </c>
      <c r="M34" s="53" t="str">
        <f t="shared" si="21"/>
        <v>48" MAX OD</v>
      </c>
      <c r="N34" s="53">
        <f>VLOOKUP(D34,DETAIL,10,FALSE)</f>
        <v>1</v>
      </c>
      <c r="O34" s="53" t="str">
        <f t="shared" ref="O34:O43" si="26">VLOOKUP(D34,DETAIL,13,FALSE)</f>
        <v>J1427223                PKG,47"COMBO,H AND P,3" CENTER</v>
      </c>
      <c r="P34" s="65">
        <f t="shared" si="22"/>
        <v>21.391480242144635</v>
      </c>
      <c r="Q34" s="57">
        <f t="shared" si="23"/>
        <v>449884.22097254382</v>
      </c>
      <c r="R34" s="58">
        <v>44040</v>
      </c>
      <c r="S34" s="155" t="s">
        <v>2203</v>
      </c>
      <c r="T34" s="51">
        <f t="shared" si="6"/>
        <v>44042.472811921456</v>
      </c>
      <c r="U34" s="161"/>
      <c r="AE34" s="138">
        <v>0.15</v>
      </c>
      <c r="AF34" s="139">
        <f>(H34/EREMA!$C$2)*AE34</f>
        <v>2400</v>
      </c>
      <c r="AG34" s="140" t="s">
        <v>1402</v>
      </c>
    </row>
    <row r="35" spans="1:33" s="4" customFormat="1" ht="50.1" customHeight="1" x14ac:dyDescent="0.2">
      <c r="A35" s="38">
        <f t="shared" si="0"/>
        <v>44042.472811921456</v>
      </c>
      <c r="B35" s="231">
        <v>44013</v>
      </c>
      <c r="C35" s="52" t="str">
        <f t="shared" si="16"/>
        <v>SPINLACE</v>
      </c>
      <c r="D35" s="52">
        <v>1429479</v>
      </c>
      <c r="E35" s="183"/>
      <c r="F35" s="53" t="str">
        <f t="shared" si="18"/>
        <v>SS10100UN3023;SLWHITE;300</v>
      </c>
      <c r="G35" s="53" t="str">
        <f t="shared" si="24"/>
        <v>UNTREATED</v>
      </c>
      <c r="H35" s="59">
        <v>13600</v>
      </c>
      <c r="I35" s="60">
        <f t="shared" si="19"/>
        <v>61.81818181818182</v>
      </c>
      <c r="J35" s="53" t="str">
        <f t="shared" si="25"/>
        <v>Braskem CP360H</v>
      </c>
      <c r="K35" s="53" t="str">
        <f t="shared" si="20"/>
        <v>J1427149 (3"X.25"X131.5")</v>
      </c>
      <c r="L35" s="54">
        <v>21031</v>
      </c>
      <c r="M35" s="53" t="str">
        <f t="shared" si="21"/>
        <v>48" MAX OD</v>
      </c>
      <c r="N35" s="53">
        <f>VLOOKUP(D35,DETAIL,10,FALSE)</f>
        <v>1</v>
      </c>
      <c r="O35" s="53" t="str">
        <f t="shared" si="26"/>
        <v>J1427223                PKG,47"COMBO,H AND P,3" CENTER</v>
      </c>
      <c r="P35" s="65">
        <f t="shared" si="22"/>
        <v>21.391480242144635</v>
      </c>
      <c r="Q35" s="57">
        <f t="shared" si="23"/>
        <v>449884.22097254382</v>
      </c>
      <c r="R35" s="58">
        <v>44040</v>
      </c>
      <c r="S35" s="155" t="s">
        <v>2351</v>
      </c>
      <c r="T35" s="51">
        <f t="shared" si="6"/>
        <v>44045.048569497216</v>
      </c>
      <c r="U35" s="161"/>
      <c r="AE35" s="138">
        <v>0.15</v>
      </c>
      <c r="AF35" s="139">
        <f>(H35/EREMA!$C$2)*AE35</f>
        <v>2400</v>
      </c>
      <c r="AG35" s="140" t="s">
        <v>1402</v>
      </c>
    </row>
    <row r="36" spans="1:33" s="4" customFormat="1" ht="50.1" customHeight="1" x14ac:dyDescent="0.2">
      <c r="A36" s="38">
        <f t="shared" si="0"/>
        <v>44045.048569497216</v>
      </c>
      <c r="B36" s="231">
        <v>44013</v>
      </c>
      <c r="C36" s="52" t="str">
        <f t="shared" si="16"/>
        <v>SPINLACE</v>
      </c>
      <c r="D36" s="52">
        <v>1429479</v>
      </c>
      <c r="E36" s="183"/>
      <c r="F36" s="53" t="str">
        <f t="shared" si="18"/>
        <v>SS10100UN3023;SLWHITE;300</v>
      </c>
      <c r="G36" s="53" t="str">
        <f t="shared" si="24"/>
        <v>UNTREATED</v>
      </c>
      <c r="H36" s="59">
        <v>13600</v>
      </c>
      <c r="I36" s="60">
        <f t="shared" si="19"/>
        <v>61.81818181818182</v>
      </c>
      <c r="J36" s="53" t="str">
        <f t="shared" si="25"/>
        <v>Braskem CP360H</v>
      </c>
      <c r="K36" s="53" t="str">
        <f t="shared" si="20"/>
        <v>J1427149 (3"X.25"X131.5")</v>
      </c>
      <c r="L36" s="54">
        <v>21031</v>
      </c>
      <c r="M36" s="53" t="str">
        <f t="shared" si="21"/>
        <v>48" MAX OD</v>
      </c>
      <c r="N36" s="53">
        <f>VLOOKUP(D36,DETAIL,10,FALSE)</f>
        <v>1</v>
      </c>
      <c r="O36" s="53" t="str">
        <f t="shared" si="26"/>
        <v>J1427223                PKG,47"COMBO,H AND P,3" CENTER</v>
      </c>
      <c r="P36" s="65">
        <f t="shared" si="22"/>
        <v>21.391480242144635</v>
      </c>
      <c r="Q36" s="57">
        <f t="shared" si="23"/>
        <v>449884.22097254382</v>
      </c>
      <c r="R36" s="58">
        <v>44041</v>
      </c>
      <c r="S36" s="155" t="s">
        <v>2204</v>
      </c>
      <c r="T36" s="51">
        <f t="shared" si="6"/>
        <v>44047.624327072976</v>
      </c>
      <c r="U36" s="161"/>
      <c r="AE36" s="138">
        <v>0.15</v>
      </c>
      <c r="AF36" s="139">
        <f>(H36/EREMA!$C$2)*AE36</f>
        <v>2400</v>
      </c>
      <c r="AG36" s="140" t="s">
        <v>1402</v>
      </c>
    </row>
    <row r="37" spans="1:33" s="4" customFormat="1" ht="50.1" customHeight="1" x14ac:dyDescent="0.2">
      <c r="A37" s="38">
        <f t="shared" si="0"/>
        <v>44047.624327072976</v>
      </c>
      <c r="B37" s="231">
        <v>44013</v>
      </c>
      <c r="C37" s="52" t="str">
        <f t="shared" si="16"/>
        <v>SPINLACE</v>
      </c>
      <c r="D37" s="52">
        <v>1429479</v>
      </c>
      <c r="E37" s="183"/>
      <c r="F37" s="53" t="str">
        <f t="shared" si="18"/>
        <v>SS10100UN3023;SLWHITE;300</v>
      </c>
      <c r="G37" s="53" t="str">
        <f t="shared" si="24"/>
        <v>UNTREATED</v>
      </c>
      <c r="H37" s="59">
        <v>13600</v>
      </c>
      <c r="I37" s="60">
        <f t="shared" si="19"/>
        <v>61.81818181818182</v>
      </c>
      <c r="J37" s="53" t="str">
        <f t="shared" si="25"/>
        <v>Braskem CP360H</v>
      </c>
      <c r="K37" s="53" t="str">
        <f t="shared" si="20"/>
        <v>J1427149 (3"X.25"X131.5")</v>
      </c>
      <c r="L37" s="54">
        <v>21031</v>
      </c>
      <c r="M37" s="53" t="str">
        <f t="shared" si="21"/>
        <v>48" MAX OD</v>
      </c>
      <c r="N37" s="53">
        <f>VLOOKUP(D37,DETAIL,10,FALSE)</f>
        <v>1</v>
      </c>
      <c r="O37" s="53" t="str">
        <f t="shared" si="26"/>
        <v>J1427223                PKG,47"COMBO,H AND P,3" CENTER</v>
      </c>
      <c r="P37" s="65">
        <f t="shared" si="22"/>
        <v>21.391480242144635</v>
      </c>
      <c r="Q37" s="57">
        <f t="shared" si="23"/>
        <v>449884.22097254382</v>
      </c>
      <c r="R37" s="58">
        <v>44042</v>
      </c>
      <c r="S37" s="155" t="s">
        <v>2205</v>
      </c>
      <c r="T37" s="51">
        <f t="shared" si="6"/>
        <v>44050.200084648735</v>
      </c>
      <c r="U37" s="161"/>
      <c r="AE37" s="138">
        <v>0.15</v>
      </c>
      <c r="AF37" s="139">
        <f>(H37/EREMA!$C$2)*AE37</f>
        <v>2400</v>
      </c>
      <c r="AG37" s="140" t="s">
        <v>1402</v>
      </c>
    </row>
    <row r="38" spans="1:33" ht="50.1" customHeight="1" x14ac:dyDescent="0.2">
      <c r="A38" s="38">
        <f t="shared" si="0"/>
        <v>44050.200084648735</v>
      </c>
      <c r="B38" s="230" t="s">
        <v>1951</v>
      </c>
      <c r="C38" s="67" t="str">
        <f t="shared" si="16"/>
        <v>PRECEPT MEDICAL</v>
      </c>
      <c r="D38" s="53">
        <v>1429503</v>
      </c>
      <c r="E38" s="114" t="s">
        <v>2077</v>
      </c>
      <c r="F38" s="53" t="str">
        <f t="shared" si="18"/>
        <v>SS10235UN0191;WHITE;300</v>
      </c>
      <c r="G38" s="53" t="str">
        <f t="shared" si="24"/>
        <v>UNTREATED</v>
      </c>
      <c r="H38" s="70">
        <v>15000</v>
      </c>
      <c r="I38" s="60">
        <f t="shared" ref="I38:I46" si="27">+H38/311</f>
        <v>48.231511254019296</v>
      </c>
      <c r="J38" s="53" t="str">
        <f t="shared" si="25"/>
        <v>BRASKEM CP360H</v>
      </c>
      <c r="K38" s="53" t="str">
        <f t="shared" si="20"/>
        <v>J1427153 CORE,191MMX3.032"X.25"</v>
      </c>
      <c r="L38" s="54">
        <v>4115</v>
      </c>
      <c r="M38" s="92" t="s">
        <v>921</v>
      </c>
      <c r="N38" s="53">
        <f t="shared" ref="N38:N47" si="28">VLOOKUP(D38,DETAIL,10,FALSE)</f>
        <v>6</v>
      </c>
      <c r="O38" s="53" t="str">
        <f t="shared" si="26"/>
        <v xml:space="preserve">J1427226  PKG,30" PLAIN DISC               1427228 PKG,31" DISC WITH 5" LIP </v>
      </c>
      <c r="P38" s="65">
        <f t="shared" si="22"/>
        <v>801.88316380543176</v>
      </c>
      <c r="Q38" s="57">
        <f>1000/23.8*1000/191*H38</f>
        <v>3299749.2190593518</v>
      </c>
      <c r="R38" s="37" t="s">
        <v>56</v>
      </c>
      <c r="S38" s="94"/>
      <c r="T38" s="51">
        <f t="shared" si="6"/>
        <v>44052.209730950985</v>
      </c>
      <c r="U38" s="77"/>
      <c r="AE38" s="138">
        <v>0.15</v>
      </c>
      <c r="AF38" s="139">
        <f>(H38/EREMA!$C$2)*AE38</f>
        <v>2647.0588235294117</v>
      </c>
      <c r="AG38" s="140" t="s">
        <v>1402</v>
      </c>
    </row>
    <row r="39" spans="1:33" ht="50.1" customHeight="1" x14ac:dyDescent="0.2">
      <c r="A39" s="38">
        <f t="shared" si="0"/>
        <v>44052.209730950985</v>
      </c>
      <c r="B39" s="230">
        <v>44044</v>
      </c>
      <c r="C39" s="67" t="str">
        <f t="shared" si="16"/>
        <v>CARDINAL HEALTH</v>
      </c>
      <c r="D39" s="53">
        <v>1429515</v>
      </c>
      <c r="E39" s="114" t="s">
        <v>2080</v>
      </c>
      <c r="F39" s="53" t="str">
        <f t="shared" si="18"/>
        <v>SS10255UN0178;WHITE;300</v>
      </c>
      <c r="G39" s="53" t="str">
        <f t="shared" si="24"/>
        <v>UNTREATED</v>
      </c>
      <c r="H39" s="70">
        <v>16000</v>
      </c>
      <c r="I39" s="60">
        <f t="shared" si="27"/>
        <v>51.446945337620576</v>
      </c>
      <c r="J39" s="53" t="str">
        <f t="shared" si="25"/>
        <v>BRASKEM CP360H</v>
      </c>
      <c r="K39" s="53" t="str">
        <f t="shared" si="20"/>
        <v>1427145 CORE,178MMX3.032"X.25"</v>
      </c>
      <c r="L39" s="54">
        <v>3840</v>
      </c>
      <c r="M39" s="53" t="str">
        <f t="shared" ref="M39:M47" si="29">VLOOKUP(D39,DETAIL,7,FALSE)</f>
        <v xml:space="preserve">Target OD 30" </v>
      </c>
      <c r="N39" s="53">
        <f t="shared" si="28"/>
        <v>7</v>
      </c>
      <c r="O39" s="53" t="str">
        <f t="shared" si="26"/>
        <v>J1427226 PKG,30" PLAIN DISC     J1427228 PKG,31" DISC WITH 5" LIP</v>
      </c>
      <c r="P39" s="65">
        <f t="shared" si="22"/>
        <v>917.9701843284131</v>
      </c>
      <c r="Q39" s="57">
        <f>1000/25.5*1000/178*H39</f>
        <v>3525005.5078211064</v>
      </c>
      <c r="R39" s="37" t="s">
        <v>56</v>
      </c>
      <c r="S39" s="94"/>
      <c r="T39" s="51">
        <f t="shared" si="6"/>
        <v>44054.353353673388</v>
      </c>
      <c r="U39" s="77"/>
      <c r="AE39" s="138">
        <v>0.15</v>
      </c>
      <c r="AF39" s="139">
        <v>863.82352941176475</v>
      </c>
      <c r="AG39" s="140" t="s">
        <v>1402</v>
      </c>
    </row>
    <row r="40" spans="1:33" ht="50.1" customHeight="1" x14ac:dyDescent="0.2">
      <c r="A40" s="38">
        <f t="shared" si="0"/>
        <v>44054.353353673388</v>
      </c>
      <c r="B40" s="230">
        <v>44044</v>
      </c>
      <c r="C40" s="412" t="s">
        <v>1339</v>
      </c>
      <c r="D40" s="412">
        <v>1602712</v>
      </c>
      <c r="E40" s="114" t="s">
        <v>2114</v>
      </c>
      <c r="F40" s="53" t="str">
        <f>VLOOKUP(D40,DETAIL,5,FALSE)</f>
        <v>SS10250UN1499;ORANGE;300</v>
      </c>
      <c r="G40" s="53" t="s">
        <v>251</v>
      </c>
      <c r="H40" s="70">
        <v>5000</v>
      </c>
      <c r="I40" s="60">
        <f t="shared" si="27"/>
        <v>16.077170418006432</v>
      </c>
      <c r="J40" s="53" t="s">
        <v>66</v>
      </c>
      <c r="K40" s="53" t="str">
        <f t="shared" ref="K40:K47" si="30">VLOOKUP(D40,DETAIL,9,FALSE)</f>
        <v>J1427149 (3"X.25"X131.5")</v>
      </c>
      <c r="L40" s="54">
        <v>7315</v>
      </c>
      <c r="M40" s="308" t="str">
        <f t="shared" si="29"/>
        <v>41" +/-1"            MAX OD:  45"</v>
      </c>
      <c r="N40" s="53">
        <f>VLOOKUP(D40,DETAIL,10,FALSE)</f>
        <v>1</v>
      </c>
      <c r="O40" s="53" t="str">
        <f t="shared" si="26"/>
        <v>J1427720 PKG,41" PLAIN DISC            J1427221 PKG,42"DISC WITH 5" LIP</v>
      </c>
      <c r="P40" s="65">
        <f t="shared" ref="P40:P47" si="31">Q40/L40</f>
        <v>18.23954634600328</v>
      </c>
      <c r="Q40" s="57">
        <f>1000/25*1000/1499*H40</f>
        <v>133422.281521014</v>
      </c>
      <c r="R40" s="425" t="s">
        <v>2090</v>
      </c>
      <c r="S40" s="426"/>
      <c r="T40" s="51">
        <f t="shared" si="6"/>
        <v>44055.023235774141</v>
      </c>
      <c r="U40" s="480"/>
      <c r="AE40" s="138">
        <v>0.15</v>
      </c>
      <c r="AF40" s="139">
        <v>0</v>
      </c>
      <c r="AG40" s="140" t="s">
        <v>1402</v>
      </c>
    </row>
    <row r="41" spans="1:33" ht="50.1" customHeight="1" x14ac:dyDescent="0.2">
      <c r="A41" s="38">
        <f t="shared" si="0"/>
        <v>44055.023235774141</v>
      </c>
      <c r="B41" s="230">
        <v>44044</v>
      </c>
      <c r="C41" s="53" t="str">
        <f>VLOOKUP(D41,DETAIL,4,FALSE)</f>
        <v>MIDWEST FILTRATION</v>
      </c>
      <c r="D41" s="53">
        <v>1429552</v>
      </c>
      <c r="E41" s="287">
        <v>82142175</v>
      </c>
      <c r="F41" s="53" t="str">
        <f>VLOOKUP(D41,DETAIL,5,FALSE)</f>
        <v>SS10340UN0762;WHITE;300</v>
      </c>
      <c r="G41" s="53" t="s">
        <v>251</v>
      </c>
      <c r="H41" s="57">
        <v>1374</v>
      </c>
      <c r="I41" s="55">
        <f t="shared" si="27"/>
        <v>4.418006430868167</v>
      </c>
      <c r="J41" s="53" t="s">
        <v>66</v>
      </c>
      <c r="K41" s="53" t="str">
        <f t="shared" si="30"/>
        <v>J1598878  CORE,765MMX3.032"X.375"</v>
      </c>
      <c r="L41" s="54">
        <v>7000</v>
      </c>
      <c r="M41" s="53" t="str">
        <f t="shared" si="29"/>
        <v>N/A</v>
      </c>
      <c r="N41" s="53">
        <f t="shared" si="28"/>
        <v>1</v>
      </c>
      <c r="O41" s="53" t="str">
        <f t="shared" si="26"/>
        <v xml:space="preserve">J1427238 PKG,45" PLAIN DISC </v>
      </c>
      <c r="P41" s="65">
        <f t="shared" si="31"/>
        <v>34.363745498199279</v>
      </c>
      <c r="Q41" s="57">
        <f>1000/34*1000/168*H41</f>
        <v>240546.21848739494</v>
      </c>
      <c r="R41" s="37">
        <v>44054</v>
      </c>
      <c r="S41" s="94" t="s">
        <v>2010</v>
      </c>
      <c r="T41" s="51">
        <f t="shared" si="6"/>
        <v>44055.207319375426</v>
      </c>
      <c r="U41" s="77"/>
      <c r="AE41" s="138">
        <v>0.15</v>
      </c>
      <c r="AF41" s="139">
        <v>31.235294117647058</v>
      </c>
      <c r="AG41" s="140" t="s">
        <v>1402</v>
      </c>
    </row>
    <row r="42" spans="1:33" ht="50.1" customHeight="1" x14ac:dyDescent="0.2">
      <c r="A42" s="38">
        <f t="shared" si="0"/>
        <v>44055.207319375426</v>
      </c>
      <c r="B42" s="230">
        <v>44044</v>
      </c>
      <c r="C42" s="53" t="str">
        <f>VLOOKUP(D42,DETAIL,4,FALSE)</f>
        <v>MIDWEST FILTRATION</v>
      </c>
      <c r="D42" s="53">
        <v>1429552</v>
      </c>
      <c r="E42" s="287">
        <v>82142176</v>
      </c>
      <c r="F42" s="53" t="str">
        <f>VLOOKUP(D42,DETAIL,5,FALSE)</f>
        <v>SS10340UN0762;WHITE;300</v>
      </c>
      <c r="G42" s="53" t="s">
        <v>251</v>
      </c>
      <c r="H42" s="57">
        <v>1374</v>
      </c>
      <c r="I42" s="55">
        <f t="shared" si="27"/>
        <v>4.418006430868167</v>
      </c>
      <c r="J42" s="53" t="s">
        <v>66</v>
      </c>
      <c r="K42" s="53" t="str">
        <f t="shared" si="30"/>
        <v>J1598878  CORE,765MMX3.032"X.375"</v>
      </c>
      <c r="L42" s="54">
        <v>7000</v>
      </c>
      <c r="M42" s="53" t="str">
        <f t="shared" si="29"/>
        <v>N/A</v>
      </c>
      <c r="N42" s="53">
        <f t="shared" si="28"/>
        <v>1</v>
      </c>
      <c r="O42" s="53" t="str">
        <f t="shared" si="26"/>
        <v xml:space="preserve">J1427238 PKG,45" PLAIN DISC </v>
      </c>
      <c r="P42" s="65">
        <f t="shared" si="31"/>
        <v>34.363745498199279</v>
      </c>
      <c r="Q42" s="57">
        <f>1000/34*1000/168*H42</f>
        <v>240546.21848739494</v>
      </c>
      <c r="R42" s="37">
        <v>44081</v>
      </c>
      <c r="S42" s="94" t="s">
        <v>2011</v>
      </c>
      <c r="T42" s="51">
        <f t="shared" si="6"/>
        <v>44055.391402976711</v>
      </c>
      <c r="U42" s="77"/>
      <c r="AE42" s="138">
        <v>0.15</v>
      </c>
      <c r="AF42" s="139">
        <v>31.235294117647058</v>
      </c>
      <c r="AG42" s="140" t="s">
        <v>1402</v>
      </c>
    </row>
    <row r="43" spans="1:33" ht="50.1" customHeight="1" x14ac:dyDescent="0.2">
      <c r="A43" s="38">
        <f t="shared" si="0"/>
        <v>44055.391402976711</v>
      </c>
      <c r="B43" s="230">
        <v>44044</v>
      </c>
      <c r="C43" s="67" t="str">
        <f>VLOOKUP(D43,DETAIL,4,FALSE)</f>
        <v>MIDWEST FILTRATION</v>
      </c>
      <c r="D43" s="53">
        <v>1429552</v>
      </c>
      <c r="E43" s="114" t="s">
        <v>2129</v>
      </c>
      <c r="F43" s="53" t="str">
        <f>VLOOKUP(D43,DETAIL,5,FALSE)</f>
        <v>SS10340UN0762;WHITE;300</v>
      </c>
      <c r="G43" s="53" t="s">
        <v>251</v>
      </c>
      <c r="H43" s="70">
        <v>0</v>
      </c>
      <c r="I43" s="60">
        <f t="shared" si="27"/>
        <v>0</v>
      </c>
      <c r="J43" s="53" t="s">
        <v>66</v>
      </c>
      <c r="K43" s="53" t="str">
        <f t="shared" si="30"/>
        <v>J1598878  CORE,765MMX3.032"X.375"</v>
      </c>
      <c r="L43" s="54">
        <v>7000</v>
      </c>
      <c r="M43" s="53" t="str">
        <f t="shared" si="29"/>
        <v>N/A</v>
      </c>
      <c r="N43" s="53">
        <f t="shared" si="28"/>
        <v>1</v>
      </c>
      <c r="O43" s="53" t="str">
        <f t="shared" si="26"/>
        <v xml:space="preserve">J1427238 PKG,45" PLAIN DISC </v>
      </c>
      <c r="P43" s="65">
        <f t="shared" si="31"/>
        <v>0</v>
      </c>
      <c r="Q43" s="57">
        <f>1000/34*1000/168*H43</f>
        <v>0</v>
      </c>
      <c r="R43" s="37" t="s">
        <v>56</v>
      </c>
      <c r="S43" s="94"/>
      <c r="T43" s="51">
        <f t="shared" si="6"/>
        <v>44055.391402976711</v>
      </c>
      <c r="U43" s="77"/>
      <c r="AE43" s="138">
        <v>0.15</v>
      </c>
      <c r="AF43" s="139">
        <v>31.235294117647058</v>
      </c>
      <c r="AG43" s="140" t="s">
        <v>1402</v>
      </c>
    </row>
    <row r="44" spans="1:33" ht="50.1" customHeight="1" x14ac:dyDescent="0.2">
      <c r="A44" s="38">
        <f t="shared" si="0"/>
        <v>44055.391402976711</v>
      </c>
      <c r="B44" s="230">
        <v>44044</v>
      </c>
      <c r="C44" s="67" t="s">
        <v>459</v>
      </c>
      <c r="D44" s="67">
        <v>1429593</v>
      </c>
      <c r="E44" s="114" t="s">
        <v>2082</v>
      </c>
      <c r="F44" s="53" t="s">
        <v>1182</v>
      </c>
      <c r="G44" s="53" t="s">
        <v>251</v>
      </c>
      <c r="H44" s="70">
        <v>7000</v>
      </c>
      <c r="I44" s="60">
        <f t="shared" si="27"/>
        <v>22.508038585209004</v>
      </c>
      <c r="J44" s="53" t="s">
        <v>319</v>
      </c>
      <c r="K44" s="53" t="str">
        <f t="shared" si="30"/>
        <v>J1480709 - 1527 MM X 3" X .025"</v>
      </c>
      <c r="L44" s="54">
        <v>4755</v>
      </c>
      <c r="M44" s="178" t="str">
        <f t="shared" si="29"/>
        <v>Target OD 44" +/- 1" MAX OD 45"</v>
      </c>
      <c r="N44" s="53">
        <f t="shared" si="28"/>
        <v>1</v>
      </c>
      <c r="O44" s="53" t="s">
        <v>1394</v>
      </c>
      <c r="P44" s="65">
        <f t="shared" si="31"/>
        <v>22.728648991245738</v>
      </c>
      <c r="Q44" s="57">
        <f>1000/42.5*1000/1524*H44</f>
        <v>108074.72595337349</v>
      </c>
      <c r="R44" s="37" t="s">
        <v>56</v>
      </c>
      <c r="S44" s="55"/>
      <c r="T44" s="51">
        <f t="shared" si="6"/>
        <v>44056.329237917758</v>
      </c>
      <c r="U44" s="161"/>
      <c r="AE44" s="138">
        <v>0.15</v>
      </c>
      <c r="AF44" s="139">
        <v>27.882352941176467</v>
      </c>
      <c r="AG44" s="140" t="s">
        <v>1402</v>
      </c>
    </row>
    <row r="45" spans="1:33" ht="50.1" customHeight="1" x14ac:dyDescent="0.2">
      <c r="A45" s="38">
        <f t="shared" si="0"/>
        <v>44056.329237917758</v>
      </c>
      <c r="B45" s="230">
        <v>44044</v>
      </c>
      <c r="C45" s="160" t="str">
        <f>VLOOKUP(D45,DETAIL,4,FALSE)</f>
        <v>3M - China</v>
      </c>
      <c r="D45" s="160">
        <v>1753969</v>
      </c>
      <c r="E45" s="121">
        <v>82095309</v>
      </c>
      <c r="F45" s="53" t="str">
        <f>VLOOKUP(D45,DETAIL,5,FALSE)</f>
        <v xml:space="preserve"> SS10590UN1194;TURQU0ISE;300 </v>
      </c>
      <c r="G45" s="53" t="s">
        <v>251</v>
      </c>
      <c r="H45" s="57">
        <v>4919</v>
      </c>
      <c r="I45" s="55">
        <f t="shared" si="27"/>
        <v>15.816720257234726</v>
      </c>
      <c r="J45" s="53" t="s">
        <v>66</v>
      </c>
      <c r="K45" s="53" t="str">
        <f t="shared" si="30"/>
        <v>J1770693 CORE,1197MM X 3.032" X 0.250"</v>
      </c>
      <c r="L45" s="54">
        <v>1372</v>
      </c>
      <c r="M45" s="308" t="str">
        <f t="shared" si="29"/>
        <v>28" +/- 1"</v>
      </c>
      <c r="N45" s="53">
        <f t="shared" si="28"/>
        <v>1</v>
      </c>
      <c r="O45" s="53" t="str">
        <f>VLOOKUP(D45,DETAIL,13,FALSE)</f>
        <v xml:space="preserve">1427227           PKG,29" DISC WITH 5" LIP </v>
      </c>
      <c r="P45" s="65">
        <f t="shared" si="31"/>
        <v>50.89397507211239</v>
      </c>
      <c r="Q45" s="57">
        <f>1000/59*1000/1194*H45</f>
        <v>69826.533798938195</v>
      </c>
      <c r="R45" s="84">
        <v>44070</v>
      </c>
      <c r="S45" s="124" t="s">
        <v>1992</v>
      </c>
      <c r="T45" s="51">
        <f t="shared" si="6"/>
        <v>44056.988267928478</v>
      </c>
      <c r="U45" s="337"/>
      <c r="AE45" s="138">
        <v>0.15</v>
      </c>
      <c r="AF45" s="139">
        <v>31.235294117647058</v>
      </c>
      <c r="AG45" s="140" t="s">
        <v>1402</v>
      </c>
    </row>
    <row r="46" spans="1:33" ht="50.1" customHeight="1" x14ac:dyDescent="0.2">
      <c r="A46" s="38">
        <f t="shared" si="0"/>
        <v>44056.988267928478</v>
      </c>
      <c r="B46" s="230">
        <v>44044</v>
      </c>
      <c r="C46" s="160" t="str">
        <f>VLOOKUP(D46,DETAIL,4,FALSE)</f>
        <v>3M - China</v>
      </c>
      <c r="D46" s="160">
        <v>1753969</v>
      </c>
      <c r="E46" s="114" t="s">
        <v>2074</v>
      </c>
      <c r="F46" s="53" t="str">
        <f>VLOOKUP(D46,DETAIL,5,FALSE)</f>
        <v xml:space="preserve"> SS10590UN1194;TURQU0ISE;300 </v>
      </c>
      <c r="G46" s="53" t="s">
        <v>251</v>
      </c>
      <c r="H46" s="70">
        <v>28981</v>
      </c>
      <c r="I46" s="60">
        <f t="shared" si="27"/>
        <v>93.186495176848879</v>
      </c>
      <c r="J46" s="53" t="s">
        <v>66</v>
      </c>
      <c r="K46" s="53" t="str">
        <f t="shared" si="30"/>
        <v>J1770693 CORE,1197MM X 3.032" X 0.250"</v>
      </c>
      <c r="L46" s="54">
        <v>1372</v>
      </c>
      <c r="M46" s="308" t="str">
        <f t="shared" si="29"/>
        <v>28" +/- 1"</v>
      </c>
      <c r="N46" s="53">
        <f t="shared" si="28"/>
        <v>1</v>
      </c>
      <c r="O46" s="53" t="str">
        <f>VLOOKUP(D46,DETAIL,13,FALSE)</f>
        <v xml:space="preserve">1427227           PKG,29" DISC WITH 5" LIP </v>
      </c>
      <c r="P46" s="65">
        <f t="shared" si="31"/>
        <v>299.84921560579164</v>
      </c>
      <c r="Q46" s="57">
        <f>1000/59*1000/1194*H46</f>
        <v>411393.12381114613</v>
      </c>
      <c r="R46" s="84" t="s">
        <v>56</v>
      </c>
      <c r="S46" s="124"/>
      <c r="T46" s="51">
        <f t="shared" si="6"/>
        <v>44060.87103856085</v>
      </c>
      <c r="U46" s="337"/>
      <c r="AE46" s="138">
        <v>0.15</v>
      </c>
      <c r="AF46" s="139">
        <v>31.235294117647058</v>
      </c>
      <c r="AG46" s="140" t="s">
        <v>1402</v>
      </c>
    </row>
    <row r="47" spans="1:33" s="4" customFormat="1" ht="50.1" customHeight="1" x14ac:dyDescent="0.2">
      <c r="A47" s="38">
        <f t="shared" si="0"/>
        <v>44060.87103856085</v>
      </c>
      <c r="B47" s="230">
        <v>44044</v>
      </c>
      <c r="C47" s="52" t="str">
        <f>VLOOKUP(D47,DETAIL,4,FALSE)</f>
        <v>SPINLACE</v>
      </c>
      <c r="D47" s="52">
        <v>1429479</v>
      </c>
      <c r="E47" s="114" t="s">
        <v>56</v>
      </c>
      <c r="F47" s="53" t="str">
        <f>VLOOKUP(D47,DETAIL,5,FALSE)</f>
        <v>SS10100UN3023;SLWHITE;300</v>
      </c>
      <c r="G47" s="53" t="str">
        <f>VLOOKUP(D47,DETAIL,6,FALSE)</f>
        <v>UNTREATED</v>
      </c>
      <c r="H47" s="59">
        <v>82500</v>
      </c>
      <c r="I47" s="60">
        <f>+H47/220</f>
        <v>375</v>
      </c>
      <c r="J47" s="53" t="str">
        <f>VLOOKUP(D47,DETAIL,14,FALSE)</f>
        <v>Braskem CP360H</v>
      </c>
      <c r="K47" s="53" t="str">
        <f t="shared" si="30"/>
        <v>J1427149 (3"X.25"X131.5")</v>
      </c>
      <c r="L47" s="54">
        <v>21031</v>
      </c>
      <c r="M47" s="53" t="str">
        <f t="shared" si="29"/>
        <v>48" MAX OD</v>
      </c>
      <c r="N47" s="53">
        <f t="shared" si="28"/>
        <v>1</v>
      </c>
      <c r="O47" s="53" t="str">
        <f>VLOOKUP(D47,DETAIL,13,FALSE)</f>
        <v>J1427223                PKG,47"COMBO,H AND P,3" CENTER</v>
      </c>
      <c r="P47" s="65">
        <f t="shared" si="31"/>
        <v>129.76449411595092</v>
      </c>
      <c r="Q47" s="57">
        <f>1000/10*1000/3023*H47</f>
        <v>2729077.0757525638</v>
      </c>
      <c r="R47" s="58" t="s">
        <v>56</v>
      </c>
      <c r="S47" s="155"/>
      <c r="T47" s="51">
        <f t="shared" si="6"/>
        <v>44076.49603856085</v>
      </c>
      <c r="U47" s="161"/>
      <c r="AE47" s="138">
        <v>0.15</v>
      </c>
      <c r="AF47" s="139">
        <f>(H47/EREMA!$C$2)*AE47</f>
        <v>14558.823529411764</v>
      </c>
      <c r="AG47" s="140" t="s">
        <v>1402</v>
      </c>
    </row>
    <row r="48" spans="1:33" s="4" customFormat="1" ht="50.1" customHeight="1" x14ac:dyDescent="0.2">
      <c r="A48" s="38">
        <f t="shared" si="0"/>
        <v>44076.49603856085</v>
      </c>
      <c r="B48" s="230">
        <v>44044</v>
      </c>
      <c r="C48" s="302" t="s">
        <v>1848</v>
      </c>
      <c r="D48" s="303"/>
      <c r="E48" s="306"/>
      <c r="F48" s="303"/>
      <c r="G48" s="303"/>
      <c r="H48" s="317"/>
      <c r="I48" s="307">
        <v>0</v>
      </c>
      <c r="J48" s="303"/>
      <c r="K48" s="303"/>
      <c r="L48" s="317"/>
      <c r="M48" s="303"/>
      <c r="N48" s="303"/>
      <c r="O48" s="303"/>
      <c r="P48" s="305"/>
      <c r="Q48" s="304"/>
      <c r="R48" s="311" t="s">
        <v>1849</v>
      </c>
      <c r="S48" s="318"/>
      <c r="T48" s="51">
        <f t="shared" si="6"/>
        <v>44076.49603856085</v>
      </c>
      <c r="U48" s="161"/>
      <c r="AE48" s="138"/>
      <c r="AF48" s="139"/>
      <c r="AG48" s="140"/>
    </row>
    <row r="49" spans="1:33" ht="50.1" customHeight="1" x14ac:dyDescent="0.2">
      <c r="A49" s="38">
        <f t="shared" si="0"/>
        <v>44076.49603856085</v>
      </c>
      <c r="B49" s="231" t="s">
        <v>1952</v>
      </c>
      <c r="C49" s="67" t="str">
        <f>VLOOKUP(D49,DETAIL,4,FALSE)</f>
        <v>PRECEPT MEDICAL</v>
      </c>
      <c r="D49" s="53">
        <v>1429503</v>
      </c>
      <c r="E49" s="526" t="s">
        <v>2437</v>
      </c>
      <c r="F49" s="53" t="str">
        <f>VLOOKUP(D49,DETAIL,5,FALSE)</f>
        <v>SS10235UN0191;WHITE;300</v>
      </c>
      <c r="G49" s="53" t="str">
        <f>VLOOKUP(D49,DETAIL,6,FALSE)</f>
        <v>UNTREATED</v>
      </c>
      <c r="H49" s="70">
        <v>11530</v>
      </c>
      <c r="I49" s="60">
        <f t="shared" ref="I49:I55" si="32">+H49/311</f>
        <v>37.073954983922832</v>
      </c>
      <c r="J49" s="53" t="str">
        <f>VLOOKUP(D49,DETAIL,14,FALSE)</f>
        <v>BRASKEM CP360H</v>
      </c>
      <c r="K49" s="53" t="str">
        <f t="shared" ref="K49:K55" si="33">VLOOKUP(D49,DETAIL,9,FALSE)</f>
        <v>J1427153 CORE,191MMX3.032"X.25"</v>
      </c>
      <c r="L49" s="54">
        <v>4115</v>
      </c>
      <c r="M49" s="92" t="s">
        <v>921</v>
      </c>
      <c r="N49" s="53">
        <f t="shared" ref="N49:N57" si="34">VLOOKUP(D49,DETAIL,10,FALSE)</f>
        <v>6</v>
      </c>
      <c r="O49" s="53" t="str">
        <f>VLOOKUP(D49,DETAIL,13,FALSE)</f>
        <v xml:space="preserve">J1427226  PKG,30" PLAIN DISC               1427228 PKG,31" DISC WITH 5" LIP </v>
      </c>
      <c r="P49" s="65">
        <f t="shared" ref="P49:P55" si="35">Q49/L49</f>
        <v>616.3808585784418</v>
      </c>
      <c r="Q49" s="57">
        <f>1000/23.8*1000/191*H49</f>
        <v>2536407.2330502882</v>
      </c>
      <c r="R49" s="37" t="s">
        <v>56</v>
      </c>
      <c r="S49" s="94"/>
      <c r="T49" s="51">
        <f t="shared" si="6"/>
        <v>44078.040786685182</v>
      </c>
      <c r="U49" s="77"/>
      <c r="AE49" s="138">
        <v>0.15</v>
      </c>
      <c r="AF49" s="139">
        <f>(H49/EREMA!$C$2)*AE49</f>
        <v>2034.7058823529412</v>
      </c>
      <c r="AG49" s="140" t="s">
        <v>1402</v>
      </c>
    </row>
    <row r="50" spans="1:33" ht="50.1" customHeight="1" x14ac:dyDescent="0.2">
      <c r="A50" s="38">
        <f t="shared" si="0"/>
        <v>44078.040786685182</v>
      </c>
      <c r="B50" s="231">
        <v>44075</v>
      </c>
      <c r="C50" s="67" t="str">
        <f>VLOOKUP(D50,DETAIL,4,FALSE)</f>
        <v>CARDINAL HEALTH</v>
      </c>
      <c r="D50" s="53">
        <v>1429515</v>
      </c>
      <c r="E50" s="114" t="s">
        <v>2080</v>
      </c>
      <c r="F50" s="53" t="str">
        <f>VLOOKUP(D50,DETAIL,5,FALSE)</f>
        <v>SS10255UN0178;WHITE;300</v>
      </c>
      <c r="G50" s="53" t="str">
        <f>VLOOKUP(D50,DETAIL,6,FALSE)</f>
        <v>UNTREATED</v>
      </c>
      <c r="H50" s="59">
        <v>16000</v>
      </c>
      <c r="I50" s="60">
        <f t="shared" si="32"/>
        <v>51.446945337620576</v>
      </c>
      <c r="J50" s="53" t="str">
        <f>VLOOKUP(D50,DETAIL,14,FALSE)</f>
        <v>BRASKEM CP360H</v>
      </c>
      <c r="K50" s="53" t="str">
        <f t="shared" si="33"/>
        <v>1427145 CORE,178MMX3.032"X.25"</v>
      </c>
      <c r="L50" s="54">
        <v>3840</v>
      </c>
      <c r="M50" s="53" t="str">
        <f t="shared" ref="M50:M55" si="36">VLOOKUP(D50,DETAIL,7,FALSE)</f>
        <v xml:space="preserve">Target OD 30" </v>
      </c>
      <c r="N50" s="53">
        <f t="shared" si="34"/>
        <v>7</v>
      </c>
      <c r="O50" s="53" t="str">
        <f>VLOOKUP(D50,DETAIL,13,FALSE)</f>
        <v>J1427226 PKG,30" PLAIN DISC     J1427228 PKG,31" DISC WITH 5" LIP</v>
      </c>
      <c r="P50" s="65">
        <f t="shared" si="35"/>
        <v>917.9701843284131</v>
      </c>
      <c r="Q50" s="57">
        <f>1000/25.5*1000/178*H50</f>
        <v>3525005.5078211064</v>
      </c>
      <c r="R50" s="37" t="s">
        <v>56</v>
      </c>
      <c r="S50" s="94"/>
      <c r="T50" s="51">
        <f t="shared" si="6"/>
        <v>44080.184409407586</v>
      </c>
      <c r="U50" s="77"/>
      <c r="AE50" s="138">
        <v>0.15</v>
      </c>
      <c r="AF50" s="139">
        <v>863.82352941176475</v>
      </c>
      <c r="AG50" s="140" t="s">
        <v>1402</v>
      </c>
    </row>
    <row r="51" spans="1:33" ht="50.1" customHeight="1" x14ac:dyDescent="0.2">
      <c r="A51" s="38">
        <f t="shared" si="0"/>
        <v>44080.184409407586</v>
      </c>
      <c r="B51" s="231">
        <v>44075</v>
      </c>
      <c r="C51" s="53" t="str">
        <f>VLOOKUP(D51,DETAIL,4,FALSE)</f>
        <v>MIDWEST FILTRATION</v>
      </c>
      <c r="D51" s="53">
        <v>1429552</v>
      </c>
      <c r="E51" s="287">
        <v>82142177</v>
      </c>
      <c r="F51" s="53" t="str">
        <f>VLOOKUP(D51,DETAIL,5,FALSE)</f>
        <v>SS10340UN0762;WHITE;300</v>
      </c>
      <c r="G51" s="53" t="s">
        <v>251</v>
      </c>
      <c r="H51" s="57">
        <v>1374</v>
      </c>
      <c r="I51" s="55">
        <f t="shared" si="32"/>
        <v>4.418006430868167</v>
      </c>
      <c r="J51" s="53" t="s">
        <v>66</v>
      </c>
      <c r="K51" s="53" t="str">
        <f t="shared" si="33"/>
        <v>J1598878  CORE,765MMX3.032"X.375"</v>
      </c>
      <c r="L51" s="54">
        <v>7000</v>
      </c>
      <c r="M51" s="53" t="str">
        <f t="shared" si="36"/>
        <v>N/A</v>
      </c>
      <c r="N51" s="53">
        <f t="shared" si="34"/>
        <v>1</v>
      </c>
      <c r="O51" s="53" t="str">
        <f>VLOOKUP(D51,DETAIL,13,FALSE)</f>
        <v xml:space="preserve">J1427238 PKG,45" PLAIN DISC </v>
      </c>
      <c r="P51" s="65">
        <f t="shared" si="35"/>
        <v>34.363745498199279</v>
      </c>
      <c r="Q51" s="57">
        <f>1000/34*1000/168*H51</f>
        <v>240546.21848739494</v>
      </c>
      <c r="R51" s="37">
        <v>44110</v>
      </c>
      <c r="S51" s="94" t="s">
        <v>2130</v>
      </c>
      <c r="T51" s="51">
        <f t="shared" si="6"/>
        <v>44080.368493008871</v>
      </c>
      <c r="U51" s="77"/>
      <c r="AE51" s="138">
        <v>0.15</v>
      </c>
      <c r="AF51" s="139">
        <v>31.235294117647058</v>
      </c>
      <c r="AG51" s="140" t="s">
        <v>1402</v>
      </c>
    </row>
    <row r="52" spans="1:33" ht="50.1" customHeight="1" x14ac:dyDescent="0.2">
      <c r="A52" s="38">
        <f t="shared" si="0"/>
        <v>44080.368493008871</v>
      </c>
      <c r="B52" s="231">
        <v>44075</v>
      </c>
      <c r="C52" s="53" t="str">
        <f>VLOOKUP(D52,DETAIL,4,FALSE)</f>
        <v>MIDWEST FILTRATION</v>
      </c>
      <c r="D52" s="53">
        <v>1429552</v>
      </c>
      <c r="E52" s="287">
        <v>82142178</v>
      </c>
      <c r="F52" s="53" t="str">
        <f>VLOOKUP(D52,DETAIL,5,FALSE)</f>
        <v>SS10340UN0762;WHITE;300</v>
      </c>
      <c r="G52" s="53" t="s">
        <v>251</v>
      </c>
      <c r="H52" s="57">
        <v>1374</v>
      </c>
      <c r="I52" s="55">
        <f t="shared" si="32"/>
        <v>4.418006430868167</v>
      </c>
      <c r="J52" s="53" t="s">
        <v>66</v>
      </c>
      <c r="K52" s="53" t="str">
        <f t="shared" si="33"/>
        <v>J1598878  CORE,765MMX3.032"X.375"</v>
      </c>
      <c r="L52" s="54">
        <v>7000</v>
      </c>
      <c r="M52" s="53" t="str">
        <f t="shared" si="36"/>
        <v>N/A</v>
      </c>
      <c r="N52" s="53">
        <f t="shared" si="34"/>
        <v>1</v>
      </c>
      <c r="O52" s="53" t="str">
        <f>VLOOKUP(D52,DETAIL,13,FALSE)</f>
        <v xml:space="preserve">J1427238 PKG,45" PLAIN DISC </v>
      </c>
      <c r="P52" s="65">
        <f t="shared" si="35"/>
        <v>34.363745498199279</v>
      </c>
      <c r="Q52" s="57">
        <f>1000/34*1000/168*H52</f>
        <v>240546.21848739494</v>
      </c>
      <c r="R52" s="37">
        <v>44142</v>
      </c>
      <c r="S52" s="94" t="s">
        <v>2131</v>
      </c>
      <c r="T52" s="51">
        <f t="shared" si="6"/>
        <v>44080.552576610156</v>
      </c>
      <c r="U52" s="77"/>
      <c r="AE52" s="138">
        <v>0.15</v>
      </c>
      <c r="AF52" s="139">
        <v>31.235294117647058</v>
      </c>
      <c r="AG52" s="140" t="s">
        <v>1402</v>
      </c>
    </row>
    <row r="53" spans="1:33" ht="50.1" customHeight="1" x14ac:dyDescent="0.2">
      <c r="A53" s="38">
        <f t="shared" si="0"/>
        <v>44080.552576610156</v>
      </c>
      <c r="B53" s="231">
        <v>44075</v>
      </c>
      <c r="C53" s="67" t="str">
        <f>VLOOKUP(D53,DETAIL,4,FALSE)</f>
        <v>MIDWEST FILTRATION</v>
      </c>
      <c r="D53" s="53">
        <v>1429552</v>
      </c>
      <c r="E53" s="114" t="s">
        <v>2129</v>
      </c>
      <c r="F53" s="53" t="str">
        <f>VLOOKUP(D53,DETAIL,5,FALSE)</f>
        <v>SS10340UN0762;WHITE;300</v>
      </c>
      <c r="G53" s="53" t="s">
        <v>251</v>
      </c>
      <c r="H53" s="70">
        <v>0</v>
      </c>
      <c r="I53" s="60">
        <f t="shared" si="32"/>
        <v>0</v>
      </c>
      <c r="J53" s="53" t="s">
        <v>66</v>
      </c>
      <c r="K53" s="53" t="str">
        <f t="shared" si="33"/>
        <v>J1598878  CORE,765MMX3.032"X.375"</v>
      </c>
      <c r="L53" s="54">
        <v>7000</v>
      </c>
      <c r="M53" s="53" t="str">
        <f t="shared" si="36"/>
        <v>N/A</v>
      </c>
      <c r="N53" s="53">
        <f t="shared" si="34"/>
        <v>1</v>
      </c>
      <c r="O53" s="53" t="str">
        <f>VLOOKUP(D53,DETAIL,13,FALSE)</f>
        <v xml:space="preserve">J1427238 PKG,45" PLAIN DISC </v>
      </c>
      <c r="P53" s="65">
        <f t="shared" si="35"/>
        <v>0</v>
      </c>
      <c r="Q53" s="57">
        <f>1000/34*1000/168*H53</f>
        <v>0</v>
      </c>
      <c r="R53" s="37" t="s">
        <v>56</v>
      </c>
      <c r="S53" s="94"/>
      <c r="T53" s="51">
        <f t="shared" si="6"/>
        <v>44080.552576610156</v>
      </c>
      <c r="U53" s="77"/>
      <c r="AE53" s="138">
        <v>0.15</v>
      </c>
      <c r="AF53" s="139">
        <v>31.235294117647058</v>
      </c>
      <c r="AG53" s="140" t="s">
        <v>1402</v>
      </c>
    </row>
    <row r="54" spans="1:33" ht="50.1" customHeight="1" x14ac:dyDescent="0.2">
      <c r="A54" s="38">
        <f t="shared" si="0"/>
        <v>44080.552576610156</v>
      </c>
      <c r="B54" s="231">
        <v>44075</v>
      </c>
      <c r="C54" s="67" t="s">
        <v>459</v>
      </c>
      <c r="D54" s="67">
        <v>1429593</v>
      </c>
      <c r="E54" s="114" t="s">
        <v>2082</v>
      </c>
      <c r="F54" s="53" t="s">
        <v>1182</v>
      </c>
      <c r="G54" s="53" t="s">
        <v>251</v>
      </c>
      <c r="H54" s="70">
        <v>7000</v>
      </c>
      <c r="I54" s="60">
        <f t="shared" si="32"/>
        <v>22.508038585209004</v>
      </c>
      <c r="J54" s="53" t="s">
        <v>319</v>
      </c>
      <c r="K54" s="53" t="str">
        <f t="shared" si="33"/>
        <v>J1480709 - 1527 MM X 3" X .025"</v>
      </c>
      <c r="L54" s="54">
        <v>4755</v>
      </c>
      <c r="M54" s="178" t="str">
        <f t="shared" si="36"/>
        <v>Target OD 44" +/- 1" MAX OD 45"</v>
      </c>
      <c r="N54" s="53">
        <f t="shared" si="34"/>
        <v>1</v>
      </c>
      <c r="O54" s="53" t="s">
        <v>1394</v>
      </c>
      <c r="P54" s="65">
        <f t="shared" si="35"/>
        <v>22.728648991245738</v>
      </c>
      <c r="Q54" s="57">
        <f>1000/42.5*1000/1524*H54</f>
        <v>108074.72595337349</v>
      </c>
      <c r="R54" s="37" t="s">
        <v>56</v>
      </c>
      <c r="S54" s="55"/>
      <c r="T54" s="51">
        <f t="shared" si="6"/>
        <v>44081.490411551204</v>
      </c>
      <c r="U54" s="161"/>
      <c r="AE54" s="138">
        <v>0.15</v>
      </c>
      <c r="AF54" s="139">
        <v>27.882352941176467</v>
      </c>
      <c r="AG54" s="140" t="s">
        <v>1402</v>
      </c>
    </row>
    <row r="55" spans="1:33" ht="50.1" customHeight="1" x14ac:dyDescent="0.2">
      <c r="A55" s="38">
        <f t="shared" si="0"/>
        <v>44081.490411551204</v>
      </c>
      <c r="B55" s="231">
        <v>44075</v>
      </c>
      <c r="C55" s="160" t="str">
        <f>VLOOKUP(D55,DETAIL,4,FALSE)</f>
        <v>3M - China</v>
      </c>
      <c r="D55" s="160">
        <v>1753969</v>
      </c>
      <c r="E55" s="114" t="s">
        <v>2074</v>
      </c>
      <c r="F55" s="53" t="str">
        <f>VLOOKUP(D55,DETAIL,5,FALSE)</f>
        <v xml:space="preserve"> SS10590UN1194;TURQU0ISE;300 </v>
      </c>
      <c r="G55" s="53" t="s">
        <v>251</v>
      </c>
      <c r="H55" s="70">
        <v>33900</v>
      </c>
      <c r="I55" s="60">
        <f t="shared" si="32"/>
        <v>109.0032154340836</v>
      </c>
      <c r="J55" s="53" t="s">
        <v>66</v>
      </c>
      <c r="K55" s="53" t="str">
        <f t="shared" si="33"/>
        <v>J1770693 CORE,1197MM X 3.032" X 0.250"</v>
      </c>
      <c r="L55" s="54">
        <v>1372</v>
      </c>
      <c r="M55" s="308" t="str">
        <f t="shared" si="36"/>
        <v>28" +/- 1"</v>
      </c>
      <c r="N55" s="53">
        <f t="shared" si="34"/>
        <v>1</v>
      </c>
      <c r="O55" s="53" t="str">
        <f>VLOOKUP(D55,DETAIL,13,FALSE)</f>
        <v xml:space="preserve">1427227           PKG,29" DISC WITH 5" LIP </v>
      </c>
      <c r="P55" s="65">
        <f t="shared" si="35"/>
        <v>350.74319067790401</v>
      </c>
      <c r="Q55" s="57">
        <f>1000/59*1000/1194*H55</f>
        <v>481219.65761008434</v>
      </c>
      <c r="R55" s="84" t="s">
        <v>56</v>
      </c>
      <c r="S55" s="124"/>
      <c r="T55" s="51">
        <f t="shared" si="6"/>
        <v>44086.032212194288</v>
      </c>
      <c r="U55" s="337"/>
      <c r="AE55" s="138">
        <v>0.15</v>
      </c>
      <c r="AF55" s="139">
        <v>31.235294117647058</v>
      </c>
      <c r="AG55" s="140" t="s">
        <v>1402</v>
      </c>
    </row>
    <row r="56" spans="1:33" s="4" customFormat="1" ht="50.1" customHeight="1" x14ac:dyDescent="0.2">
      <c r="A56" s="38">
        <f t="shared" si="0"/>
        <v>44086.032212194288</v>
      </c>
      <c r="B56" s="231">
        <v>44075</v>
      </c>
      <c r="C56" s="331">
        <v>44082</v>
      </c>
      <c r="D56" s="333" t="s">
        <v>1098</v>
      </c>
      <c r="E56" s="324">
        <v>78438708</v>
      </c>
      <c r="F56" s="323"/>
      <c r="G56" s="323"/>
      <c r="H56" s="325"/>
      <c r="I56" s="326">
        <v>24</v>
      </c>
      <c r="J56" s="323"/>
      <c r="K56" s="323"/>
      <c r="L56" s="325"/>
      <c r="M56" s="323"/>
      <c r="N56" s="323"/>
      <c r="O56" s="323"/>
      <c r="P56" s="327"/>
      <c r="Q56" s="328"/>
      <c r="R56" s="329" t="s">
        <v>1883</v>
      </c>
      <c r="S56" s="330"/>
      <c r="T56" s="51">
        <f t="shared" si="6"/>
        <v>44087.032212194288</v>
      </c>
      <c r="U56" s="161"/>
      <c r="AE56" s="138"/>
      <c r="AF56" s="139"/>
      <c r="AG56" s="140"/>
    </row>
    <row r="57" spans="1:33" s="4" customFormat="1" ht="50.1" customHeight="1" x14ac:dyDescent="0.2">
      <c r="A57" s="38">
        <f t="shared" si="0"/>
        <v>44087.032212194288</v>
      </c>
      <c r="B57" s="231">
        <v>44075</v>
      </c>
      <c r="C57" s="52" t="str">
        <f>VLOOKUP(D57,DETAIL,4,FALSE)</f>
        <v>SPINLACE</v>
      </c>
      <c r="D57" s="52">
        <v>1429479</v>
      </c>
      <c r="E57" s="114" t="s">
        <v>56</v>
      </c>
      <c r="F57" s="53" t="str">
        <f>VLOOKUP(D57,DETAIL,5,FALSE)</f>
        <v>SS10100UN3023;SLWHITE;300</v>
      </c>
      <c r="G57" s="53" t="str">
        <f>VLOOKUP(D57,DETAIL,6,FALSE)</f>
        <v>UNTREATED</v>
      </c>
      <c r="H57" s="59">
        <v>87000</v>
      </c>
      <c r="I57" s="60">
        <f>+H57/220</f>
        <v>395.45454545454544</v>
      </c>
      <c r="J57" s="53" t="str">
        <f>VLOOKUP(D57,DETAIL,14,FALSE)</f>
        <v>Braskem CP360H</v>
      </c>
      <c r="K57" s="53" t="str">
        <f>VLOOKUP(D57,DETAIL,9,FALSE)</f>
        <v>J1427149 (3"X.25"X131.5")</v>
      </c>
      <c r="L57" s="54">
        <v>21031</v>
      </c>
      <c r="M57" s="53" t="str">
        <f>VLOOKUP(D57,DETAIL,7,FALSE)</f>
        <v>48" MAX OD</v>
      </c>
      <c r="N57" s="53">
        <f t="shared" si="34"/>
        <v>1</v>
      </c>
      <c r="O57" s="53" t="str">
        <f>VLOOKUP(D57,DETAIL,13,FALSE)</f>
        <v>J1427223                PKG,47"COMBO,H AND P,3" CENTER</v>
      </c>
      <c r="P57" s="65">
        <f>Q57/L57</f>
        <v>136.84255743136643</v>
      </c>
      <c r="Q57" s="57">
        <f>1000/10*1000/3023*H57</f>
        <v>2877935.8253390673</v>
      </c>
      <c r="R57" s="58" t="s">
        <v>56</v>
      </c>
      <c r="S57" s="155"/>
      <c r="T57" s="51">
        <f t="shared" si="6"/>
        <v>44103.50948492156</v>
      </c>
      <c r="U57" s="161"/>
      <c r="AE57" s="138">
        <v>0.15</v>
      </c>
      <c r="AF57" s="139">
        <f>(H57/EREMA!$C$2)*AE57</f>
        <v>15352.941176470587</v>
      </c>
      <c r="AG57" s="140" t="s">
        <v>1402</v>
      </c>
    </row>
    <row r="58" spans="1:33" s="4" customFormat="1" ht="50.1" customHeight="1" x14ac:dyDescent="0.2">
      <c r="A58" s="38">
        <f t="shared" si="0"/>
        <v>44103.50948492156</v>
      </c>
      <c r="B58" s="231">
        <v>44075</v>
      </c>
      <c r="C58" s="302" t="s">
        <v>1848</v>
      </c>
      <c r="D58" s="303"/>
      <c r="E58" s="306"/>
      <c r="F58" s="303"/>
      <c r="G58" s="303"/>
      <c r="H58" s="317"/>
      <c r="I58" s="307">
        <v>0</v>
      </c>
      <c r="J58" s="303"/>
      <c r="K58" s="303"/>
      <c r="L58" s="317"/>
      <c r="M58" s="303"/>
      <c r="N58" s="303"/>
      <c r="O58" s="303"/>
      <c r="P58" s="305"/>
      <c r="Q58" s="304"/>
      <c r="R58" s="311" t="s">
        <v>1849</v>
      </c>
      <c r="S58" s="318"/>
      <c r="T58" s="51">
        <f t="shared" si="6"/>
        <v>44103.50948492156</v>
      </c>
      <c r="U58" s="161"/>
      <c r="AE58" s="138"/>
      <c r="AF58" s="139"/>
      <c r="AG58" s="140"/>
    </row>
    <row r="64" spans="1:33" s="4" customFormat="1" ht="54.75" customHeight="1" x14ac:dyDescent="0.2">
      <c r="A64" s="38" t="e">
        <f>#REF!</f>
        <v>#REF!</v>
      </c>
      <c r="B64" s="157" t="s">
        <v>1575</v>
      </c>
      <c r="C64" s="191"/>
      <c r="D64" s="188" t="s">
        <v>1674</v>
      </c>
      <c r="E64" s="184">
        <v>81071145</v>
      </c>
      <c r="F64" s="185"/>
      <c r="G64" s="185"/>
      <c r="H64" s="186"/>
      <c r="I64" s="187">
        <v>24</v>
      </c>
      <c r="J64" s="185"/>
      <c r="K64" s="185"/>
      <c r="L64" s="186"/>
      <c r="M64" s="185"/>
      <c r="N64" s="185"/>
      <c r="O64" s="185"/>
      <c r="P64" s="189"/>
      <c r="Q64" s="190"/>
      <c r="R64" s="192" t="s">
        <v>1674</v>
      </c>
      <c r="S64" s="193"/>
      <c r="T64" s="51" t="e">
        <f>#REF!+I64/24</f>
        <v>#REF!</v>
      </c>
      <c r="AE64" s="138">
        <v>0.15</v>
      </c>
      <c r="AF64" s="139">
        <f>(H64/EREMA!$C$2)*AE64</f>
        <v>0</v>
      </c>
      <c r="AG64" s="140" t="s">
        <v>1402</v>
      </c>
    </row>
  </sheetData>
  <autoFilter ref="A1:U58" xr:uid="{00000000-0009-0000-0000-000008000000}"/>
  <conditionalFormatting sqref="T64 T2:T58">
    <cfRule type="cellIs" dxfId="13" priority="1" stopIfTrue="1" operator="equal">
      <formula>"ORDER COMPLETE"</formula>
    </cfRule>
    <cfRule type="cellIs" dxfId="12" priority="2" stopIfTrue="1" operator="greaterThan">
      <formula>R2</formula>
    </cfRule>
  </conditionalFormatting>
  <printOptions horizontalCentered="1" gridLines="1"/>
  <pageMargins left="0" right="0" top="0.5" bottom="0.25" header="0" footer="0"/>
  <pageSetup scale="60" fitToHeight="0" orientation="landscape" r:id="rId1"/>
  <headerFooter alignWithMargins="0">
    <oddHeader>&amp;CWAY LINE 6&amp;R&amp;D  &amp;T</oddHeader>
    <oddFooter>&amp;C&amp;P</oddFooter>
  </headerFooter>
  <colBreaks count="1" manualBreakCount="1">
    <brk id="30" max="1048575" man="1"/>
  </colBreak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800-000000000000}">
          <x14:formula1>
            <xm:f>'K:\MANUFACTURING\NEW-WAY SCH 2019\New Way SCH-JDE W3-W6, W14\[New Way SCH W3-W6, W14 01.02.19.xlsx]EREMA'!#REF!</xm:f>
          </x14:formula1>
          <xm:sqref>AG50 AG39 AG12:AG15 AG6:AG10</xm:sqref>
        </x14:dataValidation>
        <x14:dataValidation type="list" allowBlank="1" showInputMessage="1" showErrorMessage="1" xr:uid="{00000000-0002-0000-0800-000001000000}">
          <x14:formula1>
            <xm:f>EREMA!B$6:B$15</xm:f>
          </x14:formula1>
          <xm:sqref>AG51:AG58 AG2:AG5 AG64 AG11 AG40:AG49 AG16:AG38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F81"/>
  <sheetViews>
    <sheetView zoomScale="80" zoomScaleNormal="80" workbookViewId="0">
      <pane ySplit="1" topLeftCell="A2" activePane="bottomLeft" state="frozen"/>
      <selection pane="bottomLeft" activeCell="E14" sqref="E14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hidden="1" customWidth="1"/>
    <col min="11" max="11" width="19.42578125" hidden="1" customWidth="1"/>
    <col min="12" max="12" width="11" style="79" hidden="1" customWidth="1"/>
    <col min="13" max="13" width="16.85546875" hidden="1" customWidth="1"/>
    <col min="14" max="14" width="11.42578125" hidden="1" customWidth="1"/>
    <col min="15" max="15" width="17.140625" hidden="1" customWidth="1"/>
    <col min="16" max="16" width="9.140625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2213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44022.668749999997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customHeight="1" x14ac:dyDescent="0.2">
      <c r="A2" s="68">
        <f>U1</f>
        <v>44022.668749999997</v>
      </c>
      <c r="B2" s="232">
        <v>44002</v>
      </c>
      <c r="C2" s="226" t="str">
        <f t="shared" ref="C2:C14" si="0">VLOOKUP(D2,DETAIL,4,FALSE)</f>
        <v>P &amp; G</v>
      </c>
      <c r="D2" s="126">
        <v>1429903</v>
      </c>
      <c r="E2" s="114">
        <v>81769128</v>
      </c>
      <c r="F2" s="102" t="str">
        <f t="shared" ref="F2:F10" si="1">VLOOKUP(D2,DETAIL,5,FALSE)</f>
        <v xml:space="preserve">SA20130UN0234;WHITE;300 </v>
      </c>
      <c r="G2" s="102" t="str">
        <f t="shared" ref="G2:G10" si="2">VLOOKUP(D2,DETAIL,6,FALSE)</f>
        <v>UNTREATED</v>
      </c>
      <c r="H2" s="168">
        <v>0</v>
      </c>
      <c r="I2" s="142">
        <f t="shared" ref="I2:I10" si="3">+H2/1435</f>
        <v>0</v>
      </c>
      <c r="J2" s="143" t="str">
        <f t="shared" ref="J2:J10" si="4">VLOOKUP(D2,DETAIL,14,FALSE)</f>
        <v>Total M3766 - CP360H &amp; Irgatec MB</v>
      </c>
      <c r="K2" s="102" t="str">
        <f t="shared" ref="K2:K10" si="5">VLOOKUP(D2,DETAIL,9,FALSE)</f>
        <v>J1427155 177"X3.032"X.25</v>
      </c>
      <c r="L2" s="144">
        <v>15600</v>
      </c>
      <c r="M2" s="102" t="str">
        <f t="shared" ref="M2:M10" si="6">VLOOKUP(D2,DETAIL,7,FALSE)</f>
        <v>TAR: 1070 MM                  MIN:  1045 MM          MAX:   1095 MM</v>
      </c>
      <c r="N2" s="102">
        <f t="shared" ref="N2:N10" si="7">VLOOKUP(D2,DETAIL,10,FALSE)</f>
        <v>5</v>
      </c>
      <c r="O2" s="102" t="str">
        <f t="shared" ref="O2:O10" si="8">VLOOKUP(D2,DETAIL,13,FALSE)</f>
        <v xml:space="preserve">J1427220                PKG,41" PLAIN DISC   </v>
      </c>
      <c r="P2" s="145">
        <f t="shared" ref="P2:P10" si="9">Q2/L2</f>
        <v>0</v>
      </c>
      <c r="Q2" s="146">
        <f>1000/13*1000/234*H2</f>
        <v>0</v>
      </c>
      <c r="R2" s="115">
        <v>44020</v>
      </c>
      <c r="S2" s="147" t="s">
        <v>1990</v>
      </c>
      <c r="T2" s="51">
        <f>U1+I2/24</f>
        <v>44022.668749999997</v>
      </c>
      <c r="U2" s="241" t="s">
        <v>2347</v>
      </c>
      <c r="V2" s="241"/>
      <c r="W2" s="241"/>
      <c r="X2" s="241"/>
      <c r="Y2" s="241"/>
      <c r="Z2" s="241"/>
      <c r="AA2" s="241"/>
      <c r="AB2" s="241"/>
      <c r="AC2" s="241"/>
      <c r="AD2" s="138">
        <v>0.15</v>
      </c>
      <c r="AE2" s="139">
        <v>1147.0588235294117</v>
      </c>
      <c r="AF2" s="140" t="s">
        <v>1402</v>
      </c>
    </row>
    <row r="3" spans="1:32" ht="42" customHeight="1" x14ac:dyDescent="0.2">
      <c r="A3" s="68">
        <f t="shared" ref="A3:A66" si="10">T2</f>
        <v>44022.668749999997</v>
      </c>
      <c r="B3" s="232">
        <v>44007</v>
      </c>
      <c r="C3" s="226" t="str">
        <f t="shared" si="0"/>
        <v>P &amp; G</v>
      </c>
      <c r="D3" s="126">
        <v>1429903</v>
      </c>
      <c r="E3" s="114">
        <v>81769128</v>
      </c>
      <c r="F3" s="102" t="str">
        <f t="shared" si="1"/>
        <v xml:space="preserve">SA20130UN0234;WHITE;300 </v>
      </c>
      <c r="G3" s="102" t="str">
        <f t="shared" si="2"/>
        <v>UNTREATED</v>
      </c>
      <c r="H3" s="168">
        <v>0</v>
      </c>
      <c r="I3" s="142">
        <f t="shared" si="3"/>
        <v>0</v>
      </c>
      <c r="J3" s="143" t="str">
        <f t="shared" si="4"/>
        <v>Total M3766 - CP360H &amp; Irgatec MB</v>
      </c>
      <c r="K3" s="102" t="str">
        <f t="shared" si="5"/>
        <v>J1427155 177"X3.032"X.25</v>
      </c>
      <c r="L3" s="144">
        <v>15600</v>
      </c>
      <c r="M3" s="102" t="str">
        <f t="shared" si="6"/>
        <v>TAR: 1070 MM                  MIN:  1045 MM          MAX:   1095 MM</v>
      </c>
      <c r="N3" s="102">
        <f t="shared" si="7"/>
        <v>5</v>
      </c>
      <c r="O3" s="102" t="str">
        <f t="shared" si="8"/>
        <v xml:space="preserve">J1427220                PKG,41" PLAIN DISC   </v>
      </c>
      <c r="P3" s="145">
        <f t="shared" si="9"/>
        <v>0</v>
      </c>
      <c r="Q3" s="146">
        <f>1000/13*1000/234*H3</f>
        <v>0</v>
      </c>
      <c r="R3" s="115">
        <v>44033</v>
      </c>
      <c r="S3" s="147" t="s">
        <v>1963</v>
      </c>
      <c r="T3" s="51">
        <f t="shared" ref="T3:T66" si="11">T2+I3/24</f>
        <v>44022.668749999997</v>
      </c>
      <c r="U3" s="241"/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1147.0588235294117</v>
      </c>
      <c r="AF3" s="140" t="s">
        <v>1402</v>
      </c>
    </row>
    <row r="4" spans="1:32" ht="42" customHeight="1" x14ac:dyDescent="0.2">
      <c r="A4" s="68">
        <f t="shared" si="10"/>
        <v>44022.668749999997</v>
      </c>
      <c r="B4" s="232">
        <v>44003</v>
      </c>
      <c r="C4" s="226" t="str">
        <f t="shared" si="0"/>
        <v>P &amp; G</v>
      </c>
      <c r="D4" s="126">
        <v>1429902</v>
      </c>
      <c r="E4" s="114">
        <v>81847404</v>
      </c>
      <c r="F4" s="102" t="str">
        <f t="shared" si="1"/>
        <v xml:space="preserve">SA20130UN0218;WHITE;300  </v>
      </c>
      <c r="G4" s="102" t="str">
        <f t="shared" si="2"/>
        <v>UNTREATED</v>
      </c>
      <c r="H4" s="168">
        <v>0</v>
      </c>
      <c r="I4" s="142">
        <f t="shared" si="3"/>
        <v>0</v>
      </c>
      <c r="J4" s="143" t="str">
        <f t="shared" si="4"/>
        <v>Total M3766 - CP360H &amp; Irgatec MB</v>
      </c>
      <c r="K4" s="102" t="str">
        <f t="shared" si="5"/>
        <v>J1427155 177"X3.032"X.25</v>
      </c>
      <c r="L4" s="144">
        <v>15600</v>
      </c>
      <c r="M4" s="102" t="str">
        <f t="shared" si="6"/>
        <v>TAR: 1070 MM                  MIN:  1045 MM          MAX:   1095 MM</v>
      </c>
      <c r="N4" s="102" t="str">
        <f t="shared" si="7"/>
        <v>5,6</v>
      </c>
      <c r="O4" s="102" t="str">
        <f t="shared" si="8"/>
        <v xml:space="preserve">J1427220                PKG,41" PLAIN DISC   </v>
      </c>
      <c r="P4" s="145">
        <f t="shared" si="9"/>
        <v>0</v>
      </c>
      <c r="Q4" s="146">
        <f>1000/13*1000/218*H4</f>
        <v>0</v>
      </c>
      <c r="R4" s="115">
        <v>44034</v>
      </c>
      <c r="S4" s="147" t="s">
        <v>1962</v>
      </c>
      <c r="T4" s="51">
        <f t="shared" si="11"/>
        <v>44022.668749999997</v>
      </c>
      <c r="U4" s="241"/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1147.0588235294117</v>
      </c>
      <c r="AF4" s="140" t="s">
        <v>1402</v>
      </c>
    </row>
    <row r="5" spans="1:32" ht="42" customHeight="1" x14ac:dyDescent="0.2">
      <c r="A5" s="68">
        <f t="shared" si="10"/>
        <v>44022.668749999997</v>
      </c>
      <c r="B5" s="232">
        <v>44008</v>
      </c>
      <c r="C5" s="226" t="str">
        <f t="shared" si="0"/>
        <v>P &amp; G</v>
      </c>
      <c r="D5" s="126">
        <v>1429903</v>
      </c>
      <c r="E5" s="114">
        <v>81769128</v>
      </c>
      <c r="F5" s="102" t="str">
        <f t="shared" si="1"/>
        <v xml:space="preserve">SA20130UN0234;WHITE;300 </v>
      </c>
      <c r="G5" s="102" t="str">
        <f t="shared" si="2"/>
        <v>UNTREATED</v>
      </c>
      <c r="H5" s="168">
        <v>0</v>
      </c>
      <c r="I5" s="142">
        <f t="shared" si="3"/>
        <v>0</v>
      </c>
      <c r="J5" s="143" t="str">
        <f t="shared" si="4"/>
        <v>Total M3766 - CP360H &amp; Irgatec MB</v>
      </c>
      <c r="K5" s="102" t="str">
        <f t="shared" si="5"/>
        <v>J1427155 177"X3.032"X.25</v>
      </c>
      <c r="L5" s="144">
        <v>15600</v>
      </c>
      <c r="M5" s="102" t="str">
        <f t="shared" si="6"/>
        <v>TAR: 1070 MM                  MIN:  1045 MM          MAX:   1095 MM</v>
      </c>
      <c r="N5" s="102">
        <f t="shared" si="7"/>
        <v>5</v>
      </c>
      <c r="O5" s="102" t="str">
        <f t="shared" si="8"/>
        <v xml:space="preserve">J1427220                PKG,41" PLAIN DISC   </v>
      </c>
      <c r="P5" s="145">
        <f t="shared" si="9"/>
        <v>0</v>
      </c>
      <c r="Q5" s="146">
        <f>1000/13*1000/234*H5</f>
        <v>0</v>
      </c>
      <c r="R5" s="115">
        <v>44034</v>
      </c>
      <c r="S5" s="147" t="s">
        <v>1991</v>
      </c>
      <c r="T5" s="51">
        <f t="shared" si="11"/>
        <v>44022.668749999997</v>
      </c>
      <c r="U5" s="241"/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1147.0588235294117</v>
      </c>
      <c r="AF5" s="140" t="s">
        <v>1402</v>
      </c>
    </row>
    <row r="6" spans="1:32" ht="42" customHeight="1" x14ac:dyDescent="0.2">
      <c r="A6" s="68">
        <f t="shared" si="10"/>
        <v>44022.668749999997</v>
      </c>
      <c r="B6" s="232">
        <v>44010</v>
      </c>
      <c r="C6" s="226" t="str">
        <f t="shared" si="0"/>
        <v>P &amp; G</v>
      </c>
      <c r="D6" s="126">
        <v>1429902</v>
      </c>
      <c r="E6" s="114">
        <v>81847404</v>
      </c>
      <c r="F6" s="102" t="str">
        <f t="shared" si="1"/>
        <v xml:space="preserve">SA20130UN0218;WHITE;300  </v>
      </c>
      <c r="G6" s="102" t="str">
        <f t="shared" si="2"/>
        <v>UNTREATED</v>
      </c>
      <c r="H6" s="168">
        <v>0</v>
      </c>
      <c r="I6" s="142">
        <f t="shared" si="3"/>
        <v>0</v>
      </c>
      <c r="J6" s="143" t="str">
        <f t="shared" si="4"/>
        <v>Total M3766 - CP360H &amp; Irgatec MB</v>
      </c>
      <c r="K6" s="102" t="str">
        <f t="shared" si="5"/>
        <v>J1427155 177"X3.032"X.25</v>
      </c>
      <c r="L6" s="144">
        <v>15600</v>
      </c>
      <c r="M6" s="102" t="str">
        <f t="shared" si="6"/>
        <v>TAR: 1070 MM                  MIN:  1045 MM          MAX:   1095 MM</v>
      </c>
      <c r="N6" s="102" t="str">
        <f t="shared" si="7"/>
        <v>5,6</v>
      </c>
      <c r="O6" s="102" t="str">
        <f t="shared" si="8"/>
        <v xml:space="preserve">J1427220                PKG,41" PLAIN DISC   </v>
      </c>
      <c r="P6" s="145">
        <f t="shared" si="9"/>
        <v>0</v>
      </c>
      <c r="Q6" s="146">
        <f>1000/13*1000/218*H6</f>
        <v>0</v>
      </c>
      <c r="R6" s="115">
        <v>44047</v>
      </c>
      <c r="S6" s="147" t="s">
        <v>1832</v>
      </c>
      <c r="T6" s="51">
        <f t="shared" si="11"/>
        <v>44022.668749999997</v>
      </c>
      <c r="U6" s="241"/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1147.0588235294117</v>
      </c>
      <c r="AF6" s="140" t="s">
        <v>1402</v>
      </c>
    </row>
    <row r="7" spans="1:32" ht="42" customHeight="1" x14ac:dyDescent="0.2">
      <c r="A7" s="68">
        <f t="shared" si="10"/>
        <v>44022.668749999997</v>
      </c>
      <c r="B7" s="232">
        <v>44011</v>
      </c>
      <c r="C7" s="226" t="str">
        <f t="shared" si="0"/>
        <v>P &amp; G</v>
      </c>
      <c r="D7" s="126">
        <v>1429902</v>
      </c>
      <c r="E7" s="114">
        <v>81847404</v>
      </c>
      <c r="F7" s="102" t="str">
        <f t="shared" si="1"/>
        <v xml:space="preserve">SA20130UN0218;WHITE;300  </v>
      </c>
      <c r="G7" s="102" t="str">
        <f t="shared" si="2"/>
        <v>UNTREATED</v>
      </c>
      <c r="H7" s="168">
        <v>0</v>
      </c>
      <c r="I7" s="142">
        <f t="shared" si="3"/>
        <v>0</v>
      </c>
      <c r="J7" s="143" t="str">
        <f t="shared" si="4"/>
        <v>Total M3766 - CP360H &amp; Irgatec MB</v>
      </c>
      <c r="K7" s="102" t="str">
        <f t="shared" si="5"/>
        <v>J1427155 177"X3.032"X.25</v>
      </c>
      <c r="L7" s="144">
        <v>15600</v>
      </c>
      <c r="M7" s="102" t="str">
        <f t="shared" si="6"/>
        <v>TAR: 1070 MM                  MIN:  1045 MM          MAX:   1095 MM</v>
      </c>
      <c r="N7" s="102" t="str">
        <f t="shared" si="7"/>
        <v>5,6</v>
      </c>
      <c r="O7" s="102" t="str">
        <f t="shared" si="8"/>
        <v xml:space="preserve">J1427220                PKG,41" PLAIN DISC   </v>
      </c>
      <c r="P7" s="145">
        <f t="shared" si="9"/>
        <v>0</v>
      </c>
      <c r="Q7" s="146">
        <f>1000/13*1000/218*H7</f>
        <v>0</v>
      </c>
      <c r="R7" s="115">
        <v>44047</v>
      </c>
      <c r="S7" s="147" t="s">
        <v>1833</v>
      </c>
      <c r="T7" s="51">
        <f t="shared" si="11"/>
        <v>44022.668749999997</v>
      </c>
      <c r="U7" s="241"/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1147.0588235294117</v>
      </c>
      <c r="AF7" s="140" t="s">
        <v>1402</v>
      </c>
    </row>
    <row r="8" spans="1:32" ht="42" customHeight="1" x14ac:dyDescent="0.2">
      <c r="A8" s="68">
        <f t="shared" si="10"/>
        <v>44022.668749999997</v>
      </c>
      <c r="B8" s="232">
        <v>44009</v>
      </c>
      <c r="C8" s="226" t="str">
        <f t="shared" si="0"/>
        <v>P &amp; G</v>
      </c>
      <c r="D8" s="126">
        <v>1429902</v>
      </c>
      <c r="E8" s="114">
        <v>81847404</v>
      </c>
      <c r="F8" s="102" t="str">
        <f t="shared" si="1"/>
        <v xml:space="preserve">SA20130UN0218;WHITE;300  </v>
      </c>
      <c r="G8" s="102" t="str">
        <f t="shared" si="2"/>
        <v>UNTREATED</v>
      </c>
      <c r="H8" s="168">
        <v>0</v>
      </c>
      <c r="I8" s="142">
        <f t="shared" si="3"/>
        <v>0</v>
      </c>
      <c r="J8" s="143" t="str">
        <f t="shared" si="4"/>
        <v>Total M3766 - CP360H &amp; Irgatec MB</v>
      </c>
      <c r="K8" s="102" t="str">
        <f t="shared" si="5"/>
        <v>J1427155 177"X3.032"X.25</v>
      </c>
      <c r="L8" s="144">
        <v>15600</v>
      </c>
      <c r="M8" s="102" t="str">
        <f t="shared" si="6"/>
        <v>TAR: 1070 MM                  MIN:  1045 MM          MAX:   1095 MM</v>
      </c>
      <c r="N8" s="102" t="str">
        <f t="shared" si="7"/>
        <v>5,6</v>
      </c>
      <c r="O8" s="102" t="str">
        <f t="shared" si="8"/>
        <v xml:space="preserve">J1427220                PKG,41" PLAIN DISC   </v>
      </c>
      <c r="P8" s="145">
        <f t="shared" si="9"/>
        <v>0</v>
      </c>
      <c r="Q8" s="146">
        <f>1000/13*1000/218*H8</f>
        <v>0</v>
      </c>
      <c r="R8" s="115">
        <v>44050</v>
      </c>
      <c r="S8" s="147" t="s">
        <v>2309</v>
      </c>
      <c r="T8" s="51">
        <f t="shared" si="11"/>
        <v>44022.668749999997</v>
      </c>
      <c r="U8" s="241"/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1147.0588235294117</v>
      </c>
      <c r="AF8" s="140" t="s">
        <v>1402</v>
      </c>
    </row>
    <row r="9" spans="1:32" ht="42" customHeight="1" x14ac:dyDescent="0.2">
      <c r="A9" s="68">
        <f t="shared" si="10"/>
        <v>44022.668749999997</v>
      </c>
      <c r="B9" s="232">
        <v>44012</v>
      </c>
      <c r="C9" s="226" t="str">
        <f t="shared" si="0"/>
        <v>P &amp; G</v>
      </c>
      <c r="D9" s="126">
        <v>1429902</v>
      </c>
      <c r="E9" s="114">
        <v>81847404</v>
      </c>
      <c r="F9" s="102" t="str">
        <f t="shared" si="1"/>
        <v xml:space="preserve">SA20130UN0218;WHITE;300  </v>
      </c>
      <c r="G9" s="102" t="str">
        <f t="shared" si="2"/>
        <v>UNTREATED</v>
      </c>
      <c r="H9" s="168">
        <v>0</v>
      </c>
      <c r="I9" s="142">
        <f t="shared" si="3"/>
        <v>0</v>
      </c>
      <c r="J9" s="143" t="str">
        <f t="shared" si="4"/>
        <v>Total M3766 - CP360H &amp; Irgatec MB</v>
      </c>
      <c r="K9" s="102" t="str">
        <f t="shared" si="5"/>
        <v>J1427155 177"X3.032"X.25</v>
      </c>
      <c r="L9" s="144">
        <v>15600</v>
      </c>
      <c r="M9" s="102" t="str">
        <f t="shared" si="6"/>
        <v>TAR: 1070 MM                  MIN:  1045 MM          MAX:   1095 MM</v>
      </c>
      <c r="N9" s="102" t="str">
        <f t="shared" si="7"/>
        <v>5,6</v>
      </c>
      <c r="O9" s="102" t="str">
        <f t="shared" si="8"/>
        <v xml:space="preserve">J1427220                PKG,41" PLAIN DISC   </v>
      </c>
      <c r="P9" s="145">
        <f t="shared" si="9"/>
        <v>0</v>
      </c>
      <c r="Q9" s="146">
        <f>1000/13*1000/218*H9</f>
        <v>0</v>
      </c>
      <c r="R9" s="115">
        <v>44075</v>
      </c>
      <c r="S9" s="147" t="s">
        <v>2310</v>
      </c>
      <c r="T9" s="51">
        <f t="shared" si="11"/>
        <v>44022.668749999997</v>
      </c>
      <c r="U9" s="241"/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1147.0588235294117</v>
      </c>
      <c r="AF9" s="140" t="s">
        <v>1402</v>
      </c>
    </row>
    <row r="10" spans="1:32" ht="42" customHeight="1" x14ac:dyDescent="0.2">
      <c r="A10" s="68">
        <f t="shared" si="10"/>
        <v>44022.668749999997</v>
      </c>
      <c r="B10" s="232">
        <v>44012</v>
      </c>
      <c r="C10" s="226" t="str">
        <f t="shared" si="0"/>
        <v>P &amp; G</v>
      </c>
      <c r="D10" s="126">
        <v>1429902</v>
      </c>
      <c r="E10" s="114">
        <v>81847404</v>
      </c>
      <c r="F10" s="102" t="str">
        <f t="shared" si="1"/>
        <v xml:space="preserve">SA20130UN0218;WHITE;300  </v>
      </c>
      <c r="G10" s="102" t="str">
        <f t="shared" si="2"/>
        <v>UNTREATED</v>
      </c>
      <c r="H10" s="168">
        <v>0</v>
      </c>
      <c r="I10" s="142">
        <f t="shared" si="3"/>
        <v>0</v>
      </c>
      <c r="J10" s="143" t="str">
        <f t="shared" si="4"/>
        <v>Total M3766 - CP360H &amp; Irgatec MB</v>
      </c>
      <c r="K10" s="102" t="str">
        <f t="shared" si="5"/>
        <v>J1427155 177"X3.032"X.25</v>
      </c>
      <c r="L10" s="144">
        <v>15600</v>
      </c>
      <c r="M10" s="102" t="str">
        <f t="shared" si="6"/>
        <v>TAR: 1070 MM                  MIN:  1045 MM          MAX:   1095 MM</v>
      </c>
      <c r="N10" s="102" t="str">
        <f t="shared" si="7"/>
        <v>5,6</v>
      </c>
      <c r="O10" s="102" t="str">
        <f t="shared" si="8"/>
        <v xml:space="preserve">J1427220                PKG,41" PLAIN DISC   </v>
      </c>
      <c r="P10" s="145">
        <f t="shared" si="9"/>
        <v>0</v>
      </c>
      <c r="Q10" s="146">
        <f>1000/13*1000/218*H10</f>
        <v>0</v>
      </c>
      <c r="R10" s="115">
        <v>44085</v>
      </c>
      <c r="S10" s="147" t="s">
        <v>2311</v>
      </c>
      <c r="T10" s="51">
        <f t="shared" si="11"/>
        <v>44022.668749999997</v>
      </c>
      <c r="U10" s="241"/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1147.0588235294117</v>
      </c>
      <c r="AF10" s="140" t="s">
        <v>1402</v>
      </c>
    </row>
    <row r="11" spans="1:32" ht="42" customHeight="1" x14ac:dyDescent="0.2">
      <c r="A11" s="68">
        <f t="shared" si="10"/>
        <v>44022.668749999997</v>
      </c>
      <c r="B11" s="232">
        <v>44001</v>
      </c>
      <c r="C11" s="226" t="str">
        <f t="shared" si="0"/>
        <v>P &amp; G</v>
      </c>
      <c r="D11" s="126">
        <v>1429903</v>
      </c>
      <c r="E11" s="114">
        <v>81769128</v>
      </c>
      <c r="F11" s="102" t="str">
        <f>VLOOKUP(D11,DETAIL,5,FALSE)</f>
        <v xml:space="preserve">SA20130UN0234;WHITE;300 </v>
      </c>
      <c r="G11" s="102" t="str">
        <f>VLOOKUP(D11,DETAIL,6,FALSE)</f>
        <v>UNTREATED</v>
      </c>
      <c r="H11" s="168">
        <v>0</v>
      </c>
      <c r="I11" s="142">
        <f>+H11/1435</f>
        <v>0</v>
      </c>
      <c r="J11" s="143" t="str">
        <f>VLOOKUP(D11,DETAIL,14,FALSE)</f>
        <v>Total M3766 - CP360H &amp; Irgatec MB</v>
      </c>
      <c r="K11" s="102" t="str">
        <f>VLOOKUP(D11,DETAIL,9,FALSE)</f>
        <v>J1427155 177"X3.032"X.25</v>
      </c>
      <c r="L11" s="144">
        <v>15600</v>
      </c>
      <c r="M11" s="102" t="str">
        <f>VLOOKUP(D11,DETAIL,7,FALSE)</f>
        <v>TAR: 1070 MM                  MIN:  1045 MM          MAX:   1095 MM</v>
      </c>
      <c r="N11" s="102">
        <f>VLOOKUP(D11,DETAIL,10,FALSE)</f>
        <v>5</v>
      </c>
      <c r="O11" s="102" t="str">
        <f>VLOOKUP(D11,DETAIL,13,FALSE)</f>
        <v xml:space="preserve">J1427220                PKG,41" PLAIN DISC   </v>
      </c>
      <c r="P11" s="145">
        <f>Q11/L11</f>
        <v>0</v>
      </c>
      <c r="Q11" s="146">
        <f>1000/13*1000/234*H11</f>
        <v>0</v>
      </c>
      <c r="R11" s="115">
        <v>44095</v>
      </c>
      <c r="S11" s="147" t="s">
        <v>2044</v>
      </c>
      <c r="T11" s="51">
        <f t="shared" si="11"/>
        <v>44022.668749999997</v>
      </c>
      <c r="U11" s="373"/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1147.0588235294117</v>
      </c>
      <c r="AF11" s="140" t="s">
        <v>1402</v>
      </c>
    </row>
    <row r="12" spans="1:32" ht="42" customHeight="1" x14ac:dyDescent="0.2">
      <c r="A12" s="68">
        <f t="shared" si="10"/>
        <v>44022.668749999997</v>
      </c>
      <c r="B12" s="232">
        <v>44004</v>
      </c>
      <c r="C12" s="226" t="str">
        <f t="shared" si="0"/>
        <v>P &amp; G</v>
      </c>
      <c r="D12" s="126">
        <v>1429902</v>
      </c>
      <c r="E12" s="114">
        <v>81847404</v>
      </c>
      <c r="F12" s="102" t="str">
        <f>VLOOKUP(D12,DETAIL,5,FALSE)</f>
        <v xml:space="preserve">SA20130UN0218;WHITE;300  </v>
      </c>
      <c r="G12" s="102" t="str">
        <f>VLOOKUP(D12,DETAIL,6,FALSE)</f>
        <v>UNTREATED</v>
      </c>
      <c r="H12" s="168">
        <v>0</v>
      </c>
      <c r="I12" s="142">
        <f>+H12/1435</f>
        <v>0</v>
      </c>
      <c r="J12" s="143" t="str">
        <f>VLOOKUP(D12,DETAIL,14,FALSE)</f>
        <v>Total M3766 - CP360H &amp; Irgatec MB</v>
      </c>
      <c r="K12" s="102" t="str">
        <f>VLOOKUP(D12,DETAIL,9,FALSE)</f>
        <v>J1427155 177"X3.032"X.25</v>
      </c>
      <c r="L12" s="144">
        <v>15600</v>
      </c>
      <c r="M12" s="102" t="str">
        <f>VLOOKUP(D12,DETAIL,7,FALSE)</f>
        <v>TAR: 1070 MM                  MIN:  1045 MM          MAX:   1095 MM</v>
      </c>
      <c r="N12" s="102" t="str">
        <f>VLOOKUP(D12,DETAIL,10,FALSE)</f>
        <v>5,6</v>
      </c>
      <c r="O12" s="102" t="str">
        <f>VLOOKUP(D12,DETAIL,13,FALSE)</f>
        <v xml:space="preserve">J1427220                PKG,41" PLAIN DISC   </v>
      </c>
      <c r="P12" s="145">
        <f>Q12/L12</f>
        <v>0</v>
      </c>
      <c r="Q12" s="146">
        <f>1000/13*1000/218*H12</f>
        <v>0</v>
      </c>
      <c r="R12" s="115">
        <v>44104</v>
      </c>
      <c r="S12" s="147" t="s">
        <v>2312</v>
      </c>
      <c r="T12" s="51">
        <f t="shared" si="11"/>
        <v>44022.668749999997</v>
      </c>
      <c r="U12" s="241"/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1147.0588235294117</v>
      </c>
      <c r="AF12" s="140" t="s">
        <v>1402</v>
      </c>
    </row>
    <row r="13" spans="1:32" ht="42" customHeight="1" x14ac:dyDescent="0.2">
      <c r="A13" s="68">
        <f t="shared" si="10"/>
        <v>44022.668749999997</v>
      </c>
      <c r="B13" s="232">
        <v>44008</v>
      </c>
      <c r="C13" s="226" t="str">
        <f t="shared" si="0"/>
        <v>P &amp; G</v>
      </c>
      <c r="D13" s="126">
        <v>1429903</v>
      </c>
      <c r="E13" s="114"/>
      <c r="F13" s="102" t="str">
        <f>VLOOKUP(D13,DETAIL,5,FALSE)</f>
        <v xml:space="preserve">SA20130UN0234;WHITE;300 </v>
      </c>
      <c r="G13" s="102" t="str">
        <f>VLOOKUP(D13,DETAIL,6,FALSE)</f>
        <v>UNTREATED</v>
      </c>
      <c r="H13" s="168">
        <v>2659</v>
      </c>
      <c r="I13" s="142">
        <f>+H13/1435</f>
        <v>1.8529616724738676</v>
      </c>
      <c r="J13" s="143" t="str">
        <f>VLOOKUP(D13,DETAIL,14,FALSE)</f>
        <v>Total M3766 - CP360H &amp; Irgatec MB</v>
      </c>
      <c r="K13" s="102" t="str">
        <f>VLOOKUP(D13,DETAIL,9,FALSE)</f>
        <v>J1427155 177"X3.032"X.25</v>
      </c>
      <c r="L13" s="144">
        <v>15600</v>
      </c>
      <c r="M13" s="102" t="str">
        <f>VLOOKUP(D13,DETAIL,7,FALSE)</f>
        <v>TAR: 1070 MM                  MIN:  1045 MM          MAX:   1095 MM</v>
      </c>
      <c r="N13" s="102">
        <f>VLOOKUP(D13,DETAIL,10,FALSE)</f>
        <v>5</v>
      </c>
      <c r="O13" s="102" t="str">
        <f>VLOOKUP(D13,DETAIL,13,FALSE)</f>
        <v xml:space="preserve">J1427220                PKG,41" PLAIN DISC   </v>
      </c>
      <c r="P13" s="145">
        <f>Q13/L13</f>
        <v>56.031794197474674</v>
      </c>
      <c r="Q13" s="146">
        <f>1000/13*1000/234*H13</f>
        <v>874095.98948060488</v>
      </c>
      <c r="R13" s="115" t="s">
        <v>2355</v>
      </c>
      <c r="S13" s="147" t="s">
        <v>2356</v>
      </c>
      <c r="T13" s="51">
        <f t="shared" si="11"/>
        <v>44022.745956736348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1147.0588235294117</v>
      </c>
      <c r="AF13" s="140" t="s">
        <v>1402</v>
      </c>
    </row>
    <row r="14" spans="1:32" ht="42" customHeight="1" x14ac:dyDescent="0.2">
      <c r="A14" s="68">
        <f t="shared" si="10"/>
        <v>44022.745956736348</v>
      </c>
      <c r="B14" s="232">
        <v>44010</v>
      </c>
      <c r="C14" s="226" t="str">
        <f t="shared" si="0"/>
        <v>P &amp; G</v>
      </c>
      <c r="D14" s="126">
        <v>1429903</v>
      </c>
      <c r="E14" s="114"/>
      <c r="F14" s="102" t="str">
        <f>VLOOKUP(D14,DETAIL,5,FALSE)</f>
        <v xml:space="preserve">SA20130UN0234;WHITE;300 </v>
      </c>
      <c r="G14" s="102" t="str">
        <f>VLOOKUP(D14,DETAIL,6,FALSE)</f>
        <v>UNTREATED</v>
      </c>
      <c r="H14" s="168">
        <v>6500</v>
      </c>
      <c r="I14" s="142">
        <f>+H14/1435</f>
        <v>4.529616724738676</v>
      </c>
      <c r="J14" s="143" t="str">
        <f>VLOOKUP(D14,DETAIL,14,FALSE)</f>
        <v>Total M3766 - CP360H &amp; Irgatec MB</v>
      </c>
      <c r="K14" s="102" t="str">
        <f>VLOOKUP(D14,DETAIL,9,FALSE)</f>
        <v>J1427155 177"X3.032"X.25</v>
      </c>
      <c r="L14" s="144">
        <v>15600</v>
      </c>
      <c r="M14" s="102" t="str">
        <f>VLOOKUP(D14,DETAIL,7,FALSE)</f>
        <v>TAR: 1070 MM                  MIN:  1045 MM          MAX:   1095 MM</v>
      </c>
      <c r="N14" s="102">
        <f>VLOOKUP(D14,DETAIL,10,FALSE)</f>
        <v>5</v>
      </c>
      <c r="O14" s="102" t="str">
        <f>VLOOKUP(D14,DETAIL,13,FALSE)</f>
        <v xml:space="preserve">J1427220                PKG,41" PLAIN DISC   </v>
      </c>
      <c r="P14" s="145">
        <f>Q14/L14</f>
        <v>136.97129081744464</v>
      </c>
      <c r="Q14" s="146">
        <f>1000/13*1000/234*H14</f>
        <v>2136752.1367521365</v>
      </c>
      <c r="R14" s="115" t="s">
        <v>2355</v>
      </c>
      <c r="S14" s="147" t="s">
        <v>2357</v>
      </c>
      <c r="T14" s="51">
        <f t="shared" si="11"/>
        <v>44022.934690766546</v>
      </c>
      <c r="U14" s="241"/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1147.0588235294117</v>
      </c>
      <c r="AF14" s="140" t="s">
        <v>1402</v>
      </c>
    </row>
    <row r="15" spans="1:32" ht="42" customHeight="1" x14ac:dyDescent="0.2">
      <c r="A15" s="68">
        <f t="shared" si="10"/>
        <v>44022.934690766546</v>
      </c>
      <c r="B15" s="232">
        <v>44012</v>
      </c>
      <c r="C15" s="71"/>
      <c r="D15" s="71" t="s">
        <v>2005</v>
      </c>
      <c r="E15" s="95"/>
      <c r="F15" s="72"/>
      <c r="G15" s="72"/>
      <c r="H15" s="166"/>
      <c r="I15" s="73">
        <v>0</v>
      </c>
      <c r="J15" s="72"/>
      <c r="K15" s="72"/>
      <c r="L15" s="74"/>
      <c r="M15" s="72"/>
      <c r="N15" s="72"/>
      <c r="O15" s="72"/>
      <c r="P15" s="75"/>
      <c r="Q15" s="89"/>
      <c r="R15" s="76" t="s">
        <v>428</v>
      </c>
      <c r="S15" s="123"/>
      <c r="T15" s="51">
        <f t="shared" si="11"/>
        <v>44022.934690766546</v>
      </c>
      <c r="AD15" s="138">
        <v>0.15</v>
      </c>
      <c r="AE15" s="139">
        <v>0</v>
      </c>
      <c r="AF15" s="140" t="s">
        <v>1402</v>
      </c>
    </row>
    <row r="16" spans="1:32" ht="42" hidden="1" customHeight="1" x14ac:dyDescent="0.2">
      <c r="A16" s="68">
        <f t="shared" si="10"/>
        <v>44022.934690766546</v>
      </c>
      <c r="B16" s="232">
        <v>44012</v>
      </c>
      <c r="C16" s="444" t="s">
        <v>428</v>
      </c>
      <c r="D16" s="445" t="s">
        <v>1741</v>
      </c>
      <c r="E16" s="446"/>
      <c r="F16" s="447"/>
      <c r="G16" s="447"/>
      <c r="H16" s="448"/>
      <c r="I16" s="449">
        <v>12</v>
      </c>
      <c r="J16" s="447"/>
      <c r="K16" s="447"/>
      <c r="L16" s="450"/>
      <c r="M16" s="447"/>
      <c r="N16" s="447"/>
      <c r="O16" s="447"/>
      <c r="P16" s="451"/>
      <c r="Q16" s="452"/>
      <c r="R16" s="453" t="s">
        <v>428</v>
      </c>
      <c r="S16" s="454"/>
      <c r="T16" s="51">
        <f t="shared" si="11"/>
        <v>44023.434690766546</v>
      </c>
      <c r="AD16" s="138">
        <v>0.15</v>
      </c>
      <c r="AE16" s="139">
        <v>0</v>
      </c>
      <c r="AF16" s="140" t="s">
        <v>1402</v>
      </c>
    </row>
    <row r="17" spans="1:32" ht="42" hidden="1" customHeight="1" x14ac:dyDescent="0.2">
      <c r="A17" s="68">
        <f t="shared" si="10"/>
        <v>44023.434690766546</v>
      </c>
      <c r="B17" s="233">
        <v>44013</v>
      </c>
      <c r="C17" s="109" t="str">
        <f>VLOOKUP(D17,DETAIL,4,FALSE)</f>
        <v>P &amp; G</v>
      </c>
      <c r="D17" s="173">
        <v>1676714</v>
      </c>
      <c r="E17" s="150" t="s">
        <v>2331</v>
      </c>
      <c r="F17" s="97" t="str">
        <f>VLOOKUP(D17,DETAIL,5,FALSE)</f>
        <v>SAM0130UN0170;WHITE;300</v>
      </c>
      <c r="G17" s="97" t="str">
        <f>VLOOKUP(D17,DETAIL,6,FALSE)</f>
        <v>UNTREATED</v>
      </c>
      <c r="H17" s="170">
        <v>0</v>
      </c>
      <c r="I17" s="111">
        <f>+H17/1710</f>
        <v>0</v>
      </c>
      <c r="J17" s="171" t="str">
        <f>VLOOKUP(D17,DETAIL,14,FALSE)</f>
        <v>BRASKEM - CP360H &amp; Irgatec MB</v>
      </c>
      <c r="K17" s="97" t="str">
        <f>VLOOKUP(D17,DETAIL,9,FALSE)</f>
        <v>J1427155 177"X3.032"X.25</v>
      </c>
      <c r="L17" s="170">
        <v>17000</v>
      </c>
      <c r="M17" s="97" t="str">
        <f>VLOOKUP(D17,DETAIL,7,FALSE)</f>
        <v>TAR: 1070 MM                  MIN:  1045 MM          MAX:   1095 MM</v>
      </c>
      <c r="N17" s="97">
        <f>VLOOKUP(D17,DETAIL,10,FALSE)</f>
        <v>7</v>
      </c>
      <c r="O17" s="97" t="str">
        <f>VLOOKUP(D17,DETAIL,13,FALSE)</f>
        <v xml:space="preserve">J1427220                PKG,41" PLAIN DISC   </v>
      </c>
      <c r="P17" s="110">
        <f>Q17/L17</f>
        <v>0</v>
      </c>
      <c r="Q17" s="172">
        <f>1000/13*1000/170*H17</f>
        <v>0</v>
      </c>
      <c r="R17" s="101" t="s">
        <v>1533</v>
      </c>
      <c r="S17" s="150"/>
      <c r="T17" s="51">
        <f t="shared" si="11"/>
        <v>44023.434690766546</v>
      </c>
      <c r="U17" s="373"/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0</v>
      </c>
      <c r="AF17" s="140" t="s">
        <v>1402</v>
      </c>
    </row>
    <row r="18" spans="1:32" ht="42" hidden="1" customHeight="1" x14ac:dyDescent="0.2">
      <c r="A18" s="68">
        <f t="shared" si="10"/>
        <v>44023.434690766546</v>
      </c>
      <c r="B18" s="233">
        <v>44013</v>
      </c>
      <c r="C18" s="160" t="str">
        <f>VLOOKUP(D18,DETAIL,4,FALSE)</f>
        <v>P &amp; G</v>
      </c>
      <c r="D18" s="117">
        <v>1681526</v>
      </c>
      <c r="E18" s="124" t="s">
        <v>2021</v>
      </c>
      <c r="F18" s="228" t="str">
        <f>VLOOKUP(D18,DETAIL,5,FALSE)</f>
        <v>SAM0130UN0208;TEAL2ARI;300</v>
      </c>
      <c r="G18" s="228" t="str">
        <f>VLOOKUP(D18,DETAIL,6,FALSE)</f>
        <v>UNTREATED</v>
      </c>
      <c r="H18" s="242">
        <v>0</v>
      </c>
      <c r="I18" s="243">
        <f>+H18/1579</f>
        <v>0</v>
      </c>
      <c r="J18" s="160" t="str">
        <f>VLOOKUP(D18,DETAIL,14,FALSE)</f>
        <v>BRASKEM - CP360H &amp; Irgatec MB</v>
      </c>
      <c r="K18" s="228" t="str">
        <f>VLOOKUP(D18,DETAIL,9,FALSE)</f>
        <v>J1427155 177"X3.032"X.25</v>
      </c>
      <c r="L18" s="242">
        <v>17000</v>
      </c>
      <c r="M18" s="228" t="str">
        <f>VLOOKUP(D18,DETAIL,7,FALSE)</f>
        <v>TAR: 1070 MM                  MIN:  1045 MM          MAX:   1095 MM</v>
      </c>
      <c r="N18" s="228">
        <f>VLOOKUP(D18,DETAIL,10,FALSE)</f>
        <v>6</v>
      </c>
      <c r="O18" s="228" t="str">
        <f>VLOOKUP(D18,DETAIL,13,FALSE)</f>
        <v xml:space="preserve">J1427220                PKG,41" PLAIN DISC   </v>
      </c>
      <c r="P18" s="244">
        <f>Q18/L18</f>
        <v>0</v>
      </c>
      <c r="Q18" s="245">
        <f>1000/13*1000/208*H18</f>
        <v>0</v>
      </c>
      <c r="R18" s="84" t="s">
        <v>1533</v>
      </c>
      <c r="S18" s="124"/>
      <c r="T18" s="51">
        <f t="shared" si="11"/>
        <v>44023.434690766546</v>
      </c>
      <c r="U18" s="373"/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0</v>
      </c>
      <c r="AF18" s="140" t="s">
        <v>1402</v>
      </c>
    </row>
    <row r="19" spans="1:32" ht="42" hidden="1" customHeight="1" x14ac:dyDescent="0.2">
      <c r="A19" s="68">
        <f t="shared" si="10"/>
        <v>44023.434690766546</v>
      </c>
      <c r="B19" s="233">
        <v>44013</v>
      </c>
      <c r="C19" s="444"/>
      <c r="D19" s="455" t="s">
        <v>2001</v>
      </c>
      <c r="E19" s="446"/>
      <c r="F19" s="447"/>
      <c r="G19" s="447"/>
      <c r="H19" s="448"/>
      <c r="I19" s="449">
        <v>1.5</v>
      </c>
      <c r="J19" s="447"/>
      <c r="K19" s="447"/>
      <c r="L19" s="450"/>
      <c r="M19" s="447"/>
      <c r="N19" s="447"/>
      <c r="O19" s="447"/>
      <c r="P19" s="451"/>
      <c r="Q19" s="452"/>
      <c r="R19" s="453" t="s">
        <v>428</v>
      </c>
      <c r="S19" s="454"/>
      <c r="T19" s="51">
        <f t="shared" si="11"/>
        <v>44023.497190766546</v>
      </c>
      <c r="AD19" s="138">
        <v>0.15</v>
      </c>
      <c r="AE19" s="139">
        <v>0</v>
      </c>
      <c r="AF19" s="140" t="s">
        <v>1402</v>
      </c>
    </row>
    <row r="20" spans="1:32" ht="42" hidden="1" customHeight="1" x14ac:dyDescent="0.2">
      <c r="A20" s="68">
        <f t="shared" si="10"/>
        <v>44023.497190766546</v>
      </c>
      <c r="B20" s="233">
        <v>44013</v>
      </c>
      <c r="C20" s="67" t="str">
        <f>VLOOKUP(D20,DETAIL,4,FALSE)</f>
        <v>AHP</v>
      </c>
      <c r="D20" s="153">
        <v>1559619</v>
      </c>
      <c r="E20" s="114" t="s">
        <v>2029</v>
      </c>
      <c r="F20" s="53" t="s">
        <v>1355</v>
      </c>
      <c r="G20" s="53" t="s">
        <v>251</v>
      </c>
      <c r="H20" s="169">
        <v>302000</v>
      </c>
      <c r="I20" s="60">
        <f>+H20/1768</f>
        <v>170.81447963800906</v>
      </c>
      <c r="J20" s="53" t="str">
        <f>VLOOKUP(D20,DETAIL,14,FALSE)</f>
        <v>Braskem CP360H       EXXON 6936G2</v>
      </c>
      <c r="K20" s="53" t="str">
        <f>VLOOKUP(D20,DETAIL,9,FALSE)</f>
        <v>J1427140 175"x6.028"x.375"</v>
      </c>
      <c r="L20" s="70">
        <v>19000</v>
      </c>
      <c r="M20" s="53" t="str">
        <f>VLOOKUP(D20,DETAIL,7,FALSE)</f>
        <v>46" +/- 1"</v>
      </c>
      <c r="N20" s="53">
        <f>VLOOKUP(D20,DETAIL,10,FALSE)</f>
        <v>6</v>
      </c>
      <c r="O20" s="53" t="str">
        <f>VLOOKUP(D20,DETAIL,13,FALSE)</f>
        <v>J1427238 45" PLAIN DISC</v>
      </c>
      <c r="P20" s="65">
        <f>Q20/L20</f>
        <v>5606.6091153810448</v>
      </c>
      <c r="Q20" s="57">
        <f>1000/13.5*1000/210*H20</f>
        <v>106525573.19223985</v>
      </c>
      <c r="R20" s="37" t="s">
        <v>56</v>
      </c>
      <c r="S20" s="113"/>
      <c r="T20" s="51">
        <f t="shared" si="11"/>
        <v>44030.614460751465</v>
      </c>
      <c r="U20" s="373"/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14451.705882352941</v>
      </c>
      <c r="AF20" s="140" t="s">
        <v>1402</v>
      </c>
    </row>
    <row r="21" spans="1:32" ht="42" hidden="1" customHeight="1" x14ac:dyDescent="0.2">
      <c r="A21" s="68">
        <f t="shared" si="10"/>
        <v>44030.614460751465</v>
      </c>
      <c r="B21" s="233">
        <v>44013</v>
      </c>
      <c r="C21" s="444"/>
      <c r="D21" s="455" t="s">
        <v>2004</v>
      </c>
      <c r="E21" s="446"/>
      <c r="F21" s="447"/>
      <c r="G21" s="447"/>
      <c r="H21" s="448"/>
      <c r="I21" s="449">
        <v>0.5</v>
      </c>
      <c r="J21" s="447"/>
      <c r="K21" s="447"/>
      <c r="L21" s="450"/>
      <c r="M21" s="447"/>
      <c r="N21" s="447"/>
      <c r="O21" s="447"/>
      <c r="P21" s="451"/>
      <c r="Q21" s="452"/>
      <c r="R21" s="453" t="s">
        <v>428</v>
      </c>
      <c r="S21" s="454"/>
      <c r="T21" s="51">
        <f t="shared" si="11"/>
        <v>44030.635294084801</v>
      </c>
      <c r="AD21" s="138">
        <v>0.15</v>
      </c>
      <c r="AE21" s="139">
        <v>0</v>
      </c>
      <c r="AF21" s="140" t="s">
        <v>1402</v>
      </c>
    </row>
    <row r="22" spans="1:32" ht="42" hidden="1" customHeight="1" x14ac:dyDescent="0.2">
      <c r="A22" s="68">
        <f t="shared" si="10"/>
        <v>44030.635294084801</v>
      </c>
      <c r="B22" s="233">
        <v>44013</v>
      </c>
      <c r="C22" s="237" t="str">
        <f>VLOOKUP(D22,DETAIL,4,FALSE)</f>
        <v>CARDINAL HEALTH</v>
      </c>
      <c r="D22" s="177">
        <v>1462606</v>
      </c>
      <c r="E22" s="114" t="s">
        <v>2031</v>
      </c>
      <c r="F22" s="53" t="str">
        <f>VLOOKUP(D22,DETAIL,5,FALSE)</f>
        <v xml:space="preserve">SM10120UN0575;WHITE;300 </v>
      </c>
      <c r="G22" s="53" t="str">
        <f>VLOOKUP(D22,DETAIL,6,FALSE)</f>
        <v>UNTREATED</v>
      </c>
      <c r="H22" s="169">
        <v>164000</v>
      </c>
      <c r="I22" s="60">
        <f>+H22/1475</f>
        <v>111.1864406779661</v>
      </c>
      <c r="J22" s="53" t="str">
        <f>VLOOKUP(D22,DETAIL,14,FALSE)</f>
        <v>Braskem CP360H                      EXXON ACHIEVE 6936G2</v>
      </c>
      <c r="K22" s="53" t="str">
        <f>VLOOKUP(D22,DETAIL,9,FALSE)</f>
        <v>J1427155 CORE,177"X3.032"X.25"</v>
      </c>
      <c r="L22" s="70">
        <v>17900</v>
      </c>
      <c r="M22" s="53" t="str">
        <f>VLOOKUP(D22,DETAIL,7,FALSE)</f>
        <v>42" +/- 1"</v>
      </c>
      <c r="N22" s="53">
        <f>VLOOKUP(D22,DETAIL,10,FALSE)</f>
        <v>2</v>
      </c>
      <c r="O22" s="53" t="str">
        <f>VLOOKUP(D22,DETAIL,13,FALSE)</f>
        <v xml:space="preserve">J1427220                PKG,41" PLAIN DISC   </v>
      </c>
      <c r="P22" s="65">
        <f>Q22/L22</f>
        <v>1327.8277062586026</v>
      </c>
      <c r="Q22" s="93">
        <f>1000/12*1000/575*H22</f>
        <v>23768115.942028984</v>
      </c>
      <c r="R22" s="238" t="s">
        <v>56</v>
      </c>
      <c r="S22" s="239"/>
      <c r="T22" s="51">
        <f t="shared" si="11"/>
        <v>44035.268062446383</v>
      </c>
      <c r="U22" s="373"/>
      <c r="V22" s="241"/>
      <c r="W22" s="241"/>
      <c r="X22" s="241"/>
      <c r="Y22" s="241"/>
      <c r="Z22" s="241"/>
      <c r="AA22" s="241"/>
      <c r="AB22" s="241"/>
      <c r="AC22" s="241"/>
      <c r="AD22" s="138">
        <v>0.15</v>
      </c>
      <c r="AE22" s="139">
        <v>19562.647058823532</v>
      </c>
      <c r="AF22" s="140" t="s">
        <v>1402</v>
      </c>
    </row>
    <row r="23" spans="1:32" ht="42" hidden="1" customHeight="1" x14ac:dyDescent="0.2">
      <c r="A23" s="68">
        <f t="shared" si="10"/>
        <v>44035.268062446383</v>
      </c>
      <c r="B23" s="233">
        <v>44013</v>
      </c>
      <c r="C23" s="444" t="s">
        <v>428</v>
      </c>
      <c r="D23" s="445" t="s">
        <v>1741</v>
      </c>
      <c r="E23" s="446"/>
      <c r="F23" s="447"/>
      <c r="G23" s="447"/>
      <c r="H23" s="448"/>
      <c r="I23" s="449">
        <v>8</v>
      </c>
      <c r="J23" s="447"/>
      <c r="K23" s="447"/>
      <c r="L23" s="450"/>
      <c r="M23" s="447"/>
      <c r="N23" s="447"/>
      <c r="O23" s="447"/>
      <c r="P23" s="451"/>
      <c r="Q23" s="452"/>
      <c r="R23" s="453" t="s">
        <v>428</v>
      </c>
      <c r="S23" s="454"/>
      <c r="T23" s="51">
        <f t="shared" si="11"/>
        <v>44035.601395779719</v>
      </c>
      <c r="AD23" s="138">
        <v>0.15</v>
      </c>
      <c r="AE23" s="139">
        <v>0</v>
      </c>
      <c r="AF23" s="140" t="s">
        <v>1402</v>
      </c>
    </row>
    <row r="24" spans="1:32" ht="42" hidden="1" customHeight="1" x14ac:dyDescent="0.2">
      <c r="A24" s="68">
        <f t="shared" si="10"/>
        <v>44035.601395779719</v>
      </c>
      <c r="B24" s="233">
        <v>44013</v>
      </c>
      <c r="C24" s="383" t="str">
        <f>VLOOKUP(D24,DETAIL,4,FALSE)</f>
        <v>FIRST QUALITY PRODUCTS</v>
      </c>
      <c r="D24" s="384">
        <v>1755581</v>
      </c>
      <c r="E24" s="391" t="s">
        <v>2035</v>
      </c>
      <c r="F24" s="386" t="str">
        <f>VLOOKUP(D24,DETAIL,5,FALSE)</f>
        <v>SM30110UN0200;DENBLUE;600</v>
      </c>
      <c r="G24" s="386" t="str">
        <f>VLOOKUP(D24,DETAIL,6,FALSE)</f>
        <v>UNTREATED</v>
      </c>
      <c r="H24" s="387">
        <v>21500</v>
      </c>
      <c r="I24" s="388">
        <f>+H24/1445</f>
        <v>14.878892733564014</v>
      </c>
      <c r="J24" s="383" t="str">
        <f>VLOOKUP(D24,DETAIL,14,FALSE)</f>
        <v xml:space="preserve">Braskem CP360H   EXXON 3936G2          </v>
      </c>
      <c r="K24" s="386" t="str">
        <f>VLOOKUP(D24,DETAIL,9,FALSE)</f>
        <v>J1427140 175"x6.028"x.375"</v>
      </c>
      <c r="L24" s="389">
        <v>28500</v>
      </c>
      <c r="M24" s="386" t="str">
        <f>VLOOKUP(D24,DETAIL,7,FALSE)</f>
        <v>52" +1"/-2"</v>
      </c>
      <c r="N24" s="386">
        <f>VLOOKUP(D24,DETAIL,10,FALSE)</f>
        <v>6</v>
      </c>
      <c r="O24" s="386" t="str">
        <f>VLOOKUP(D24,DETAIL,13,FALSE)</f>
        <v xml:space="preserve">J1784591 PKG,51",PLAIN DISC </v>
      </c>
      <c r="P24" s="390">
        <f>Q24/L24</f>
        <v>342.90271132376398</v>
      </c>
      <c r="Q24" s="389">
        <f>1000/11*1000/200*H24</f>
        <v>9772727.2727272734</v>
      </c>
      <c r="R24" s="385" t="s">
        <v>56</v>
      </c>
      <c r="S24" s="391"/>
      <c r="T24" s="51">
        <f t="shared" si="11"/>
        <v>44036.221349643616</v>
      </c>
      <c r="U24" s="373"/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1981.5882352941176</v>
      </c>
      <c r="AF24" s="140" t="s">
        <v>1402</v>
      </c>
    </row>
    <row r="25" spans="1:32" ht="42" hidden="1" customHeight="1" x14ac:dyDescent="0.2">
      <c r="A25" s="68">
        <f t="shared" si="10"/>
        <v>44036.221349643616</v>
      </c>
      <c r="B25" s="233">
        <v>44013</v>
      </c>
      <c r="C25" s="444"/>
      <c r="D25" s="455" t="s">
        <v>2001</v>
      </c>
      <c r="E25" s="446"/>
      <c r="F25" s="447"/>
      <c r="G25" s="447"/>
      <c r="H25" s="448"/>
      <c r="I25" s="449">
        <v>1.5</v>
      </c>
      <c r="J25" s="447"/>
      <c r="K25" s="447"/>
      <c r="L25" s="450"/>
      <c r="M25" s="447"/>
      <c r="N25" s="447"/>
      <c r="O25" s="447"/>
      <c r="P25" s="451"/>
      <c r="Q25" s="452"/>
      <c r="R25" s="453" t="s">
        <v>428</v>
      </c>
      <c r="S25" s="454"/>
      <c r="T25" s="51">
        <f t="shared" si="11"/>
        <v>44036.283849643616</v>
      </c>
      <c r="AD25" s="138">
        <v>0.15</v>
      </c>
      <c r="AE25" s="139">
        <v>0</v>
      </c>
      <c r="AF25" s="140" t="s">
        <v>1402</v>
      </c>
    </row>
    <row r="26" spans="1:32" ht="42" hidden="1" customHeight="1" x14ac:dyDescent="0.2">
      <c r="A26" s="68">
        <f t="shared" si="10"/>
        <v>44036.283849643616</v>
      </c>
      <c r="B26" s="233">
        <v>44013</v>
      </c>
      <c r="C26" s="339" t="str">
        <f>VLOOKUP(D26,DETAIL,4,FALSE)</f>
        <v>FIRST QUALITY RETAIL SERVICE</v>
      </c>
      <c r="D26" s="340">
        <v>1753327</v>
      </c>
      <c r="E26" s="368" t="s">
        <v>2035</v>
      </c>
      <c r="F26" s="341" t="str">
        <f>VLOOKUP(D26,DETAIL,5,FALSE)</f>
        <v xml:space="preserve">SM30150UN0330;PURPLE;600 </v>
      </c>
      <c r="G26" s="341" t="str">
        <f>VLOOKUP(D26,DETAIL,6,FALSE)</f>
        <v>UNTREATED</v>
      </c>
      <c r="H26" s="342">
        <v>21500</v>
      </c>
      <c r="I26" s="343">
        <f>+H26/1619</f>
        <v>13.279802347127857</v>
      </c>
      <c r="J26" s="339" t="str">
        <f>VLOOKUP(D26,DETAIL,14,FALSE)</f>
        <v xml:space="preserve">Braskem CP360H   EXXON 3936G2          </v>
      </c>
      <c r="K26" s="341" t="str">
        <f>VLOOKUP(D26,DETAIL,9,FALSE)</f>
        <v>J1427140 175"x6.028"x.375"</v>
      </c>
      <c r="L26" s="344">
        <v>13200</v>
      </c>
      <c r="M26" s="341" t="str">
        <f>VLOOKUP(D26,DETAIL,7,FALSE)</f>
        <v>Tar: 1010 mm             Min:  965 mm             Max:  1055 mm</v>
      </c>
      <c r="N26" s="341" t="str">
        <f>VLOOKUP(D26,DETAIL,10,FALSE)</f>
        <v>3,4</v>
      </c>
      <c r="O26" s="341" t="str">
        <f>VLOOKUP(D26,DETAIL,13,FALSE)</f>
        <v>J1427237 PKG,40"COMBO,H AND P,3" CENTER</v>
      </c>
      <c r="P26" s="345">
        <f>Q26/L26</f>
        <v>329.04805632078359</v>
      </c>
      <c r="Q26" s="344">
        <f>1000/15*1000/330*H26</f>
        <v>4343434.3434343431</v>
      </c>
      <c r="R26" s="346" t="s">
        <v>56</v>
      </c>
      <c r="S26" s="347"/>
      <c r="T26" s="51">
        <f t="shared" si="11"/>
        <v>44036.837174741413</v>
      </c>
      <c r="U26" s="373"/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1981.5882352941176</v>
      </c>
      <c r="AF26" s="140" t="s">
        <v>1402</v>
      </c>
    </row>
    <row r="27" spans="1:32" ht="42" hidden="1" customHeight="1" x14ac:dyDescent="0.2">
      <c r="A27" s="68">
        <f t="shared" si="10"/>
        <v>44036.837174741413</v>
      </c>
      <c r="B27" s="233">
        <v>44013</v>
      </c>
      <c r="C27" s="444"/>
      <c r="D27" s="455" t="s">
        <v>2001</v>
      </c>
      <c r="E27" s="446"/>
      <c r="F27" s="447"/>
      <c r="G27" s="447"/>
      <c r="H27" s="448"/>
      <c r="I27" s="449">
        <v>1.5</v>
      </c>
      <c r="J27" s="447"/>
      <c r="K27" s="447"/>
      <c r="L27" s="450"/>
      <c r="M27" s="447"/>
      <c r="N27" s="447"/>
      <c r="O27" s="447"/>
      <c r="P27" s="451"/>
      <c r="Q27" s="452"/>
      <c r="R27" s="453" t="s">
        <v>428</v>
      </c>
      <c r="S27" s="454"/>
      <c r="T27" s="51">
        <f t="shared" si="11"/>
        <v>44036.899674741413</v>
      </c>
      <c r="AD27" s="138">
        <v>0.15</v>
      </c>
      <c r="AE27" s="139">
        <v>0</v>
      </c>
      <c r="AF27" s="140" t="s">
        <v>1402</v>
      </c>
    </row>
    <row r="28" spans="1:32" ht="42" hidden="1" customHeight="1" x14ac:dyDescent="0.2">
      <c r="A28" s="68">
        <f t="shared" si="10"/>
        <v>44036.899674741413</v>
      </c>
      <c r="B28" s="233">
        <v>44013</v>
      </c>
      <c r="C28" s="348" t="str">
        <f>VLOOKUP(D28,DETAIL,4,FALSE)</f>
        <v>FIRST QUALITY RETAIL SERVICE</v>
      </c>
      <c r="D28" s="349">
        <v>1753155</v>
      </c>
      <c r="E28" s="369" t="s">
        <v>2034</v>
      </c>
      <c r="F28" s="350" t="str">
        <f>VLOOKUP(D28,DETAIL,5,FALSE)</f>
        <v xml:space="preserve">SM30150UN0330;PINK;600 </v>
      </c>
      <c r="G28" s="350" t="str">
        <f>VLOOKUP(D28,DETAIL,6,FALSE)</f>
        <v>UNTREATED</v>
      </c>
      <c r="H28" s="351">
        <v>15000</v>
      </c>
      <c r="I28" s="352">
        <f>+H28/1614</f>
        <v>9.2936802973977688</v>
      </c>
      <c r="J28" s="348" t="str">
        <f>VLOOKUP(D28,DETAIL,14,FALSE)</f>
        <v xml:space="preserve">Braskem CP360H   EXXON 3936G2          </v>
      </c>
      <c r="K28" s="350" t="str">
        <f>VLOOKUP(D28,DETAIL,9,FALSE)</f>
        <v>J1427140 175"x6.028"x.375"</v>
      </c>
      <c r="L28" s="353">
        <v>13200</v>
      </c>
      <c r="M28" s="350" t="str">
        <f>VLOOKUP(D28,DETAIL,7,FALSE)</f>
        <v>Tar: 1010 mm             Min:  965 mm             Max:  1055 mm</v>
      </c>
      <c r="N28" s="350" t="str">
        <f>VLOOKUP(D28,DETAIL,10,FALSE)</f>
        <v>3,4</v>
      </c>
      <c r="O28" s="350" t="str">
        <f>VLOOKUP(D28,DETAIL,13,FALSE)</f>
        <v>J1427237 PKG,40"COMBO,H AND P,3" CENTER</v>
      </c>
      <c r="P28" s="354">
        <f>Q28/L28</f>
        <v>229.5684113865932</v>
      </c>
      <c r="Q28" s="353">
        <f>1000/15*1000/330*H28</f>
        <v>3030303.0303030303</v>
      </c>
      <c r="R28" s="355" t="s">
        <v>56</v>
      </c>
      <c r="S28" s="356"/>
      <c r="T28" s="51">
        <f t="shared" si="11"/>
        <v>44037.286911420473</v>
      </c>
      <c r="U28" s="373"/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1981.5882352941176</v>
      </c>
      <c r="AF28" s="140" t="s">
        <v>1402</v>
      </c>
    </row>
    <row r="29" spans="1:32" ht="42" hidden="1" customHeight="1" x14ac:dyDescent="0.2">
      <c r="A29" s="68">
        <f t="shared" si="10"/>
        <v>44037.286911420473</v>
      </c>
      <c r="B29" s="233">
        <v>44013</v>
      </c>
      <c r="C29" s="444"/>
      <c r="D29" s="455" t="s">
        <v>2001</v>
      </c>
      <c r="E29" s="446"/>
      <c r="F29" s="447"/>
      <c r="G29" s="447"/>
      <c r="H29" s="448"/>
      <c r="I29" s="449">
        <v>1.5</v>
      </c>
      <c r="J29" s="447"/>
      <c r="K29" s="447"/>
      <c r="L29" s="450"/>
      <c r="M29" s="447"/>
      <c r="N29" s="447"/>
      <c r="O29" s="447"/>
      <c r="P29" s="451"/>
      <c r="Q29" s="452"/>
      <c r="R29" s="453" t="s">
        <v>428</v>
      </c>
      <c r="S29" s="454"/>
      <c r="T29" s="51">
        <f t="shared" si="11"/>
        <v>44037.349411420473</v>
      </c>
      <c r="AD29" s="138">
        <v>0.15</v>
      </c>
      <c r="AE29" s="139">
        <v>0</v>
      </c>
      <c r="AF29" s="140" t="s">
        <v>1402</v>
      </c>
    </row>
    <row r="30" spans="1:32" ht="42" hidden="1" customHeight="1" x14ac:dyDescent="0.2">
      <c r="A30" s="68">
        <f t="shared" si="10"/>
        <v>44037.349411420473</v>
      </c>
      <c r="B30" s="233">
        <v>44013</v>
      </c>
      <c r="C30" s="383" t="str">
        <f>VLOOKUP(D30,DETAIL,4,FALSE)</f>
        <v>PRECEPT MEDICAL</v>
      </c>
      <c r="D30" s="384">
        <v>1734053</v>
      </c>
      <c r="E30" s="391" t="s">
        <v>2033</v>
      </c>
      <c r="F30" s="386" t="str">
        <f>VLOOKUP(D30,DETAIL,5,FALSE)</f>
        <v>SM30350SA1588;DENBLU2;300</v>
      </c>
      <c r="G30" s="386" t="str">
        <f>VLOOKUP(D30,DETAIL,6,FALSE)</f>
        <v>AS soft</v>
      </c>
      <c r="H30" s="387">
        <v>13589</v>
      </c>
      <c r="I30" s="388">
        <f>+H30/1200</f>
        <v>11.324166666666667</v>
      </c>
      <c r="J30" s="383" t="str">
        <f>VLOOKUP(D30,DETAIL,14,FALSE)</f>
        <v>BRASKEM CP360H</v>
      </c>
      <c r="K30" s="386" t="str">
        <f>VLOOKUP(D30,DETAIL,9,FALSE)</f>
        <v>J1427155 CORE,177" X 3.032" X .25"</v>
      </c>
      <c r="L30" s="389">
        <v>28500</v>
      </c>
      <c r="M30" s="386" t="str">
        <f>VLOOKUP(D30,DETAIL,7,FALSE)</f>
        <v>TAR: 45"             MIN:  43"               MAX:  45.5"</v>
      </c>
      <c r="N30" s="386">
        <f>VLOOKUP(D30,DETAIL,10,FALSE)</f>
        <v>1</v>
      </c>
      <c r="O30" s="386" t="str">
        <f>VLOOKUP(D30,DETAIL,13,FALSE)</f>
        <v>J1427238 PKG,45" PLAIN DISC</v>
      </c>
      <c r="P30" s="390">
        <f>Q30/L30</f>
        <v>8.5787516650568492</v>
      </c>
      <c r="Q30" s="389">
        <f>1000/35*1000/1588*H30</f>
        <v>244494.42245412018</v>
      </c>
      <c r="R30" s="385">
        <v>44020</v>
      </c>
      <c r="S30" s="391" t="s">
        <v>2000</v>
      </c>
      <c r="T30" s="51">
        <f t="shared" si="11"/>
        <v>44037.821251698253</v>
      </c>
      <c r="U30" s="373"/>
      <c r="V30" s="241"/>
      <c r="W30" s="241"/>
      <c r="X30" s="241"/>
      <c r="Y30" s="241"/>
      <c r="Z30" s="241"/>
      <c r="AA30" s="241"/>
      <c r="AB30" s="241"/>
      <c r="AC30" s="241"/>
      <c r="AD30" s="138">
        <v>0.15</v>
      </c>
      <c r="AE30" s="139">
        <v>1981.5882352941176</v>
      </c>
      <c r="AF30" s="140" t="s">
        <v>1402</v>
      </c>
    </row>
    <row r="31" spans="1:32" ht="42" hidden="1" customHeight="1" x14ac:dyDescent="0.2">
      <c r="A31" s="68">
        <f t="shared" si="10"/>
        <v>44037.821251698253</v>
      </c>
      <c r="B31" s="233">
        <v>44013</v>
      </c>
      <c r="C31" s="444"/>
      <c r="D31" s="455" t="s">
        <v>2001</v>
      </c>
      <c r="E31" s="446"/>
      <c r="F31" s="447"/>
      <c r="G31" s="447"/>
      <c r="H31" s="448"/>
      <c r="I31" s="449">
        <v>0.5</v>
      </c>
      <c r="J31" s="447"/>
      <c r="K31" s="447"/>
      <c r="L31" s="450"/>
      <c r="M31" s="447"/>
      <c r="N31" s="447"/>
      <c r="O31" s="447"/>
      <c r="P31" s="451"/>
      <c r="Q31" s="452"/>
      <c r="R31" s="453" t="s">
        <v>428</v>
      </c>
      <c r="S31" s="454"/>
      <c r="T31" s="51">
        <f t="shared" si="11"/>
        <v>44037.842085031589</v>
      </c>
      <c r="AD31" s="138">
        <v>0.15</v>
      </c>
      <c r="AE31" s="139">
        <v>0</v>
      </c>
      <c r="AF31" s="140" t="s">
        <v>1402</v>
      </c>
    </row>
    <row r="32" spans="1:32" ht="42" hidden="1" customHeight="1" x14ac:dyDescent="0.2">
      <c r="A32" s="68">
        <f t="shared" si="10"/>
        <v>44037.842085031589</v>
      </c>
      <c r="B32" s="233">
        <v>44013</v>
      </c>
      <c r="C32" s="69" t="str">
        <f>VLOOKUP(D32,DETAIL,4,FALSE)</f>
        <v>P &amp; G</v>
      </c>
      <c r="D32" s="247">
        <v>1429798</v>
      </c>
      <c r="E32" s="114" t="s">
        <v>2022</v>
      </c>
      <c r="F32" s="53" t="str">
        <f>VLOOKUP(D32,DETAIL,5,FALSE)</f>
        <v>SM30330UN0080;WHITE;600</v>
      </c>
      <c r="G32" s="53" t="str">
        <f>VLOOKUP(D32,DETAIL,6,FALSE)</f>
        <v>UNTREATED</v>
      </c>
      <c r="H32" s="70">
        <v>80000</v>
      </c>
      <c r="I32" s="60">
        <f>+H32/1391</f>
        <v>57.51258087706686</v>
      </c>
      <c r="J32" s="53" t="str">
        <f>VLOOKUP(D32,DETAIL,14,FALSE)</f>
        <v>Braskem CP360H                      EXXON  6936G2</v>
      </c>
      <c r="K32" s="53" t="str">
        <f>VLOOKUP(D32,DETAIL,9,FALSE)</f>
        <v>J1427140 175"x6.028"x.375"</v>
      </c>
      <c r="L32" s="70">
        <v>5300</v>
      </c>
      <c r="M32" s="53" t="str">
        <f>VLOOKUP(D32,DETAIL,7,FALSE)</f>
        <v>39" +/- 1"</v>
      </c>
      <c r="N32" s="53">
        <f>VLOOKUP(D32,DETAIL,10,FALSE)</f>
        <v>15</v>
      </c>
      <c r="O32" s="53" t="str">
        <f>VLOOKUP(D32,DETAIL,13,FALSE)</f>
        <v xml:space="preserve">1427234   PKG,38" PLAIN DISC                  </v>
      </c>
      <c r="P32" s="65">
        <f>Q32/L32</f>
        <v>5717.5528873642088</v>
      </c>
      <c r="Q32" s="93">
        <f>1000/33*1000/80*H32</f>
        <v>30303030.303030305</v>
      </c>
      <c r="R32" s="37" t="s">
        <v>56</v>
      </c>
      <c r="S32" s="113"/>
      <c r="T32" s="51">
        <f t="shared" si="11"/>
        <v>44040.23844256813</v>
      </c>
      <c r="U32" s="373"/>
      <c r="V32" s="241"/>
      <c r="W32" s="241"/>
      <c r="X32" s="241"/>
      <c r="Y32" s="241"/>
      <c r="Z32" s="241"/>
      <c r="AA32" s="241"/>
      <c r="AB32" s="241"/>
      <c r="AC32" s="241"/>
      <c r="AD32" s="138">
        <v>0.15</v>
      </c>
      <c r="AE32" s="139">
        <v>12942.882352941177</v>
      </c>
      <c r="AF32" s="140" t="s">
        <v>1402</v>
      </c>
    </row>
    <row r="33" spans="1:32" s="130" customFormat="1" ht="42" hidden="1" customHeight="1" x14ac:dyDescent="0.2">
      <c r="A33" s="68">
        <f t="shared" si="10"/>
        <v>44040.23844256813</v>
      </c>
      <c r="B33" s="233">
        <v>44013</v>
      </c>
      <c r="C33" s="428">
        <v>44047</v>
      </c>
      <c r="D33" s="429" t="s">
        <v>1982</v>
      </c>
      <c r="E33" s="430">
        <v>78965419</v>
      </c>
      <c r="F33" s="431"/>
      <c r="G33" s="431"/>
      <c r="H33" s="432"/>
      <c r="I33" s="433">
        <v>16</v>
      </c>
      <c r="J33" s="431"/>
      <c r="K33" s="431"/>
      <c r="L33" s="434"/>
      <c r="M33" s="431"/>
      <c r="N33" s="431"/>
      <c r="O33" s="431"/>
      <c r="P33" s="435"/>
      <c r="Q33" s="432"/>
      <c r="R33" s="436" t="s">
        <v>1098</v>
      </c>
      <c r="S33" s="437"/>
      <c r="T33" s="51">
        <f t="shared" si="11"/>
        <v>44040.905109234795</v>
      </c>
      <c r="U33" s="373"/>
      <c r="V33" s="241"/>
      <c r="W33" s="241"/>
      <c r="X33" s="241"/>
      <c r="Y33" s="241"/>
      <c r="Z33" s="241"/>
      <c r="AA33" s="241"/>
      <c r="AB33" s="241"/>
      <c r="AC33" s="241"/>
      <c r="AD33" s="138"/>
      <c r="AE33" s="139"/>
      <c r="AF33" s="140"/>
    </row>
    <row r="34" spans="1:32" ht="42" hidden="1" customHeight="1" x14ac:dyDescent="0.2">
      <c r="A34" s="68">
        <f t="shared" si="10"/>
        <v>44040.905109234795</v>
      </c>
      <c r="B34" s="233">
        <v>44013</v>
      </c>
      <c r="C34" s="69" t="str">
        <f>VLOOKUP(D34,DETAIL,4,FALSE)</f>
        <v>P &amp; G</v>
      </c>
      <c r="D34" s="247">
        <v>1429798</v>
      </c>
      <c r="E34" s="114" t="s">
        <v>2022</v>
      </c>
      <c r="F34" s="53" t="str">
        <f>VLOOKUP(D34,DETAIL,5,FALSE)</f>
        <v>SM30330UN0080;WHITE;600</v>
      </c>
      <c r="G34" s="53" t="str">
        <f>VLOOKUP(D34,DETAIL,6,FALSE)</f>
        <v>UNTREATED</v>
      </c>
      <c r="H34" s="70">
        <v>15000</v>
      </c>
      <c r="I34" s="60">
        <f>+H34/1391</f>
        <v>10.783608914450037</v>
      </c>
      <c r="J34" s="53" t="str">
        <f>VLOOKUP(D34,DETAIL,14,FALSE)</f>
        <v>Braskem CP360H                      EXXON  6936G2</v>
      </c>
      <c r="K34" s="53" t="str">
        <f>VLOOKUP(D34,DETAIL,9,FALSE)</f>
        <v>J1427140 175"x6.028"x.375"</v>
      </c>
      <c r="L34" s="70">
        <v>5300</v>
      </c>
      <c r="M34" s="53" t="str">
        <f>VLOOKUP(D34,DETAIL,7,FALSE)</f>
        <v>39" +/- 1"</v>
      </c>
      <c r="N34" s="53">
        <f>VLOOKUP(D34,DETAIL,10,FALSE)</f>
        <v>15</v>
      </c>
      <c r="O34" s="53" t="str">
        <f>VLOOKUP(D34,DETAIL,13,FALSE)</f>
        <v xml:space="preserve">1427234   PKG,38" PLAIN DISC                  </v>
      </c>
      <c r="P34" s="65">
        <f>Q34/L34</f>
        <v>1072.0411663807893</v>
      </c>
      <c r="Q34" s="93">
        <f>1000/33*1000/80*H34</f>
        <v>5681818.1818181826</v>
      </c>
      <c r="R34" s="37" t="s">
        <v>56</v>
      </c>
      <c r="S34" s="113"/>
      <c r="T34" s="51">
        <f t="shared" si="11"/>
        <v>44041.354426272897</v>
      </c>
      <c r="U34" s="373"/>
      <c r="V34" s="241"/>
      <c r="W34" s="241"/>
      <c r="X34" s="241"/>
      <c r="Y34" s="241"/>
      <c r="Z34" s="241"/>
      <c r="AA34" s="241"/>
      <c r="AB34" s="241"/>
      <c r="AC34" s="241"/>
      <c r="AD34" s="138">
        <v>0.15</v>
      </c>
      <c r="AE34" s="139">
        <v>12942.882352941177</v>
      </c>
      <c r="AF34" s="140" t="s">
        <v>1402</v>
      </c>
    </row>
    <row r="35" spans="1:32" s="130" customFormat="1" ht="42" hidden="1" customHeight="1" x14ac:dyDescent="0.2">
      <c r="A35" s="68">
        <f t="shared" si="10"/>
        <v>44041.354426272897</v>
      </c>
      <c r="B35" s="233">
        <v>44013</v>
      </c>
      <c r="C35" s="428">
        <v>44048</v>
      </c>
      <c r="D35" s="429" t="s">
        <v>1983</v>
      </c>
      <c r="E35" s="430">
        <v>78965414</v>
      </c>
      <c r="F35" s="431"/>
      <c r="G35" s="431"/>
      <c r="H35" s="432"/>
      <c r="I35" s="433">
        <v>24</v>
      </c>
      <c r="J35" s="431"/>
      <c r="K35" s="431"/>
      <c r="L35" s="434"/>
      <c r="M35" s="431"/>
      <c r="N35" s="431"/>
      <c r="O35" s="431"/>
      <c r="P35" s="435"/>
      <c r="Q35" s="432"/>
      <c r="R35" s="436" t="s">
        <v>1098</v>
      </c>
      <c r="S35" s="437"/>
      <c r="T35" s="51">
        <f t="shared" si="11"/>
        <v>44042.354426272897</v>
      </c>
      <c r="U35" s="373"/>
      <c r="V35" s="241"/>
      <c r="W35" s="241"/>
      <c r="X35" s="241"/>
      <c r="Y35" s="241"/>
      <c r="Z35" s="241"/>
      <c r="AA35" s="241"/>
      <c r="AB35" s="241"/>
      <c r="AC35" s="241"/>
      <c r="AD35" s="138"/>
      <c r="AE35" s="139"/>
      <c r="AF35" s="140"/>
    </row>
    <row r="36" spans="1:32" ht="42" hidden="1" customHeight="1" x14ac:dyDescent="0.2">
      <c r="A36" s="68">
        <f t="shared" si="10"/>
        <v>44042.354426272897</v>
      </c>
      <c r="B36" s="233">
        <v>44013</v>
      </c>
      <c r="C36" s="69" t="str">
        <f>VLOOKUP(D36,DETAIL,4,FALSE)</f>
        <v>P &amp; G</v>
      </c>
      <c r="D36" s="247">
        <v>1429798</v>
      </c>
      <c r="E36" s="114" t="s">
        <v>2022</v>
      </c>
      <c r="F36" s="53" t="str">
        <f>VLOOKUP(D36,DETAIL,5,FALSE)</f>
        <v>SM30330UN0080;WHITE;600</v>
      </c>
      <c r="G36" s="53" t="str">
        <f>VLOOKUP(D36,DETAIL,6,FALSE)</f>
        <v>UNTREATED</v>
      </c>
      <c r="H36" s="70">
        <v>63000</v>
      </c>
      <c r="I36" s="60">
        <f>+H36/1391</f>
        <v>45.291157440690149</v>
      </c>
      <c r="J36" s="53" t="str">
        <f>VLOOKUP(D36,DETAIL,14,FALSE)</f>
        <v>Braskem CP360H                      EXXON  6936G2</v>
      </c>
      <c r="K36" s="53" t="str">
        <f>VLOOKUP(D36,DETAIL,9,FALSE)</f>
        <v>J1427140 175"x6.028"x.375"</v>
      </c>
      <c r="L36" s="70">
        <v>5300</v>
      </c>
      <c r="M36" s="53" t="str">
        <f>VLOOKUP(D36,DETAIL,7,FALSE)</f>
        <v>39" +/- 1"</v>
      </c>
      <c r="N36" s="53">
        <f>VLOOKUP(D36,DETAIL,10,FALSE)</f>
        <v>15</v>
      </c>
      <c r="O36" s="53" t="str">
        <f>VLOOKUP(D36,DETAIL,13,FALSE)</f>
        <v xml:space="preserve">1427234   PKG,38" PLAIN DISC                  </v>
      </c>
      <c r="P36" s="65">
        <f>Q36/L36</f>
        <v>4502.5728987993134</v>
      </c>
      <c r="Q36" s="93">
        <f>1000/33*1000/80*H36</f>
        <v>23863636.363636363</v>
      </c>
      <c r="R36" s="37" t="s">
        <v>56</v>
      </c>
      <c r="S36" s="113"/>
      <c r="T36" s="51">
        <f t="shared" si="11"/>
        <v>44044.241557832924</v>
      </c>
      <c r="U36" s="373"/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12942.882352941177</v>
      </c>
      <c r="AF36" s="140" t="s">
        <v>1402</v>
      </c>
    </row>
    <row r="37" spans="1:32" ht="42" hidden="1" customHeight="1" x14ac:dyDescent="0.2">
      <c r="A37" s="68">
        <f t="shared" si="10"/>
        <v>44044.241557832924</v>
      </c>
      <c r="B37" s="233">
        <v>44013</v>
      </c>
      <c r="C37" s="119" t="str">
        <f>VLOOKUP(D37,DETAIL,4,FALSE)</f>
        <v>IRVING CONSUMER PRODUCTS</v>
      </c>
      <c r="D37" s="120">
        <v>1529119</v>
      </c>
      <c r="E37" s="121">
        <v>82080389</v>
      </c>
      <c r="F37" s="53" t="str">
        <f>VLOOKUP(D37,DETAIL,5,FALSE)</f>
        <v xml:space="preserve">SM30330UN0080;WHITE;600 </v>
      </c>
      <c r="G37" s="53" t="str">
        <f>VLOOKUP(D37,DETAIL,6,FALSE)</f>
        <v>UNTREATED</v>
      </c>
      <c r="H37" s="57">
        <v>14850</v>
      </c>
      <c r="I37" s="55">
        <f>+H37/1391</f>
        <v>10.675772825305536</v>
      </c>
      <c r="J37" s="53" t="str">
        <f>VLOOKUP(D37,DETAIL,14,FALSE)</f>
        <v>Braskem CP360H                      EXXON  6936G2</v>
      </c>
      <c r="K37" s="53" t="str">
        <f>VLOOKUP(D37,DETAIL,9,FALSE)</f>
        <v>J1427140 175"x6.028"x.375"</v>
      </c>
      <c r="L37" s="70">
        <v>5900</v>
      </c>
      <c r="M37" s="53" t="str">
        <f>VLOOKUP(D37,DETAIL,7,FALSE)</f>
        <v>42" +/- 1"</v>
      </c>
      <c r="N37" s="53">
        <f>VLOOKUP(D37,DETAIL,10,FALSE)</f>
        <v>15</v>
      </c>
      <c r="O37" s="53" t="str">
        <f>VLOOKUP(D37,DETAIL,13,FALSE)</f>
        <v xml:space="preserve">J1427220                PKG,41" PLAIN DISC   </v>
      </c>
      <c r="P37" s="65">
        <f>Q37/L37</f>
        <v>953.38983050847457</v>
      </c>
      <c r="Q37" s="93">
        <f>1000/33*1000/80*H37</f>
        <v>5625000</v>
      </c>
      <c r="R37" s="370">
        <v>44054</v>
      </c>
      <c r="S37" s="371">
        <v>6966068</v>
      </c>
      <c r="T37" s="51">
        <f t="shared" si="11"/>
        <v>44044.686381700645</v>
      </c>
      <c r="U37" s="241"/>
      <c r="V37" s="241"/>
      <c r="W37" s="241"/>
      <c r="X37" s="241"/>
      <c r="Y37" s="241"/>
      <c r="Z37" s="241"/>
      <c r="AA37" s="241"/>
      <c r="AB37" s="241"/>
      <c r="AC37" s="241"/>
      <c r="AD37" s="138">
        <v>0.15</v>
      </c>
      <c r="AE37" s="139">
        <v>1671.7058823529412</v>
      </c>
      <c r="AF37" s="140" t="s">
        <v>1402</v>
      </c>
    </row>
    <row r="38" spans="1:32" ht="42" hidden="1" customHeight="1" x14ac:dyDescent="0.2">
      <c r="A38" s="68">
        <f t="shared" si="10"/>
        <v>44044.686381700645</v>
      </c>
      <c r="B38" s="233">
        <v>44013</v>
      </c>
      <c r="C38" s="119" t="str">
        <f>VLOOKUP(D38,DETAIL,4,FALSE)</f>
        <v>IRVING CONSUMER PRODUCTS</v>
      </c>
      <c r="D38" s="120">
        <v>1529119</v>
      </c>
      <c r="E38" s="114" t="s">
        <v>2033</v>
      </c>
      <c r="F38" s="53" t="str">
        <f>VLOOKUP(D38,DETAIL,5,FALSE)</f>
        <v xml:space="preserve">SM30330UN0080;WHITE;600 </v>
      </c>
      <c r="G38" s="53" t="str">
        <f>VLOOKUP(D38,DETAIL,6,FALSE)</f>
        <v>UNTREATED</v>
      </c>
      <c r="H38" s="70">
        <v>0</v>
      </c>
      <c r="I38" s="60">
        <f>+H38/1391</f>
        <v>0</v>
      </c>
      <c r="J38" s="53" t="str">
        <f>VLOOKUP(D38,DETAIL,14,FALSE)</f>
        <v>Braskem CP360H                      EXXON  6936G2</v>
      </c>
      <c r="K38" s="53" t="str">
        <f>VLOOKUP(D38,DETAIL,9,FALSE)</f>
        <v>J1427140 175"x6.028"x.375"</v>
      </c>
      <c r="L38" s="70">
        <v>5900</v>
      </c>
      <c r="M38" s="53" t="str">
        <f>VLOOKUP(D38,DETAIL,7,FALSE)</f>
        <v>42" +/- 1"</v>
      </c>
      <c r="N38" s="53">
        <f>VLOOKUP(D38,DETAIL,10,FALSE)</f>
        <v>15</v>
      </c>
      <c r="O38" s="53" t="str">
        <f>VLOOKUP(D38,DETAIL,13,FALSE)</f>
        <v xml:space="preserve">J1427220                PKG,41" PLAIN DISC   </v>
      </c>
      <c r="P38" s="65">
        <f>Q38/L38</f>
        <v>0</v>
      </c>
      <c r="Q38" s="93">
        <f>1000/33*1000/80*H38</f>
        <v>0</v>
      </c>
      <c r="R38" s="37" t="s">
        <v>56</v>
      </c>
      <c r="S38" s="113"/>
      <c r="T38" s="51">
        <f t="shared" si="11"/>
        <v>44044.686381700645</v>
      </c>
      <c r="U38" s="373"/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1671.7058823529412</v>
      </c>
      <c r="AF38" s="140" t="s">
        <v>1402</v>
      </c>
    </row>
    <row r="39" spans="1:32" ht="42" hidden="1" customHeight="1" x14ac:dyDescent="0.2">
      <c r="A39" s="68">
        <f t="shared" si="10"/>
        <v>44044.686381700645</v>
      </c>
      <c r="B39" s="233">
        <v>44013</v>
      </c>
      <c r="C39" s="444"/>
      <c r="D39" s="455" t="s">
        <v>2002</v>
      </c>
      <c r="E39" s="446"/>
      <c r="F39" s="447"/>
      <c r="G39" s="447"/>
      <c r="H39" s="448"/>
      <c r="I39" s="449">
        <v>1.5</v>
      </c>
      <c r="J39" s="447"/>
      <c r="K39" s="447"/>
      <c r="L39" s="450"/>
      <c r="M39" s="447"/>
      <c r="N39" s="447"/>
      <c r="O39" s="447"/>
      <c r="P39" s="451"/>
      <c r="Q39" s="452"/>
      <c r="R39" s="453" t="s">
        <v>428</v>
      </c>
      <c r="S39" s="454"/>
      <c r="T39" s="51">
        <f t="shared" si="11"/>
        <v>44044.748881700645</v>
      </c>
      <c r="AD39" s="138">
        <v>0.15</v>
      </c>
      <c r="AE39" s="139">
        <v>0</v>
      </c>
      <c r="AF39" s="140" t="s">
        <v>1402</v>
      </c>
    </row>
    <row r="40" spans="1:32" s="130" customFormat="1" ht="42" hidden="1" customHeight="1" x14ac:dyDescent="0.2">
      <c r="A40" s="68">
        <f t="shared" si="10"/>
        <v>44044.748881700645</v>
      </c>
      <c r="B40" s="233">
        <v>44013</v>
      </c>
      <c r="C40" s="159" t="str">
        <f>VLOOKUP(D40,DETAIL,4,FALSE)</f>
        <v>GRIFFIN CARE</v>
      </c>
      <c r="D40" s="149">
        <v>1679068</v>
      </c>
      <c r="E40" s="114" t="s">
        <v>2033</v>
      </c>
      <c r="F40" s="53" t="str">
        <f>VLOOKUP(D40,DETAIL,5,FALSE)</f>
        <v>SM30080DS0559;WHITE;300</v>
      </c>
      <c r="G40" s="53" t="str">
        <f>VLOOKUP(D40,DETAIL,6,FALSE)</f>
        <v>SINGLE KISS</v>
      </c>
      <c r="H40" s="70">
        <v>20000</v>
      </c>
      <c r="I40" s="60">
        <f>+H40/1142</f>
        <v>17.513134851138354</v>
      </c>
      <c r="J40" s="53" t="str">
        <f>VLOOKUP(D40,DETAIL,14,FALSE)</f>
        <v>Braskem CP360H EXXON  6936G2</v>
      </c>
      <c r="K40" s="53" t="str">
        <f>VLOOKUP(D40,DETAIL,9,FALSE)</f>
        <v>J1427155 177"X3.032"X.25</v>
      </c>
      <c r="L40" s="70">
        <v>18400</v>
      </c>
      <c r="M40" s="53" t="str">
        <f>VLOOKUP(D40,DETAIL,7,FALSE)</f>
        <v>34" +/- 1"</v>
      </c>
      <c r="N40" s="53">
        <f>VLOOKUP(D40,DETAIL,10,FALSE)</f>
        <v>2</v>
      </c>
      <c r="O40" s="53" t="str">
        <f>VLOOKUP(D40,DETAIL,13,FALSE)</f>
        <v xml:space="preserve">J1427218 PKG,33" PLAIN DISC  </v>
      </c>
      <c r="P40" s="65">
        <f>Q40/L40</f>
        <v>243.05825620284668</v>
      </c>
      <c r="Q40" s="57">
        <f>1000/8*1000/559*H40</f>
        <v>4472271.914132379</v>
      </c>
      <c r="R40" s="164" t="s">
        <v>56</v>
      </c>
      <c r="S40" s="163"/>
      <c r="T40" s="51">
        <f t="shared" si="11"/>
        <v>44045.478595652778</v>
      </c>
      <c r="U40" s="373"/>
      <c r="V40" s="241"/>
      <c r="W40" s="241"/>
      <c r="X40" s="241"/>
      <c r="Y40" s="241"/>
      <c r="Z40" s="241"/>
      <c r="AA40" s="241"/>
      <c r="AB40" s="241"/>
      <c r="AC40" s="241"/>
      <c r="AD40" s="138">
        <v>0.15</v>
      </c>
      <c r="AE40" s="139">
        <v>1486.2352941176471</v>
      </c>
      <c r="AF40" s="140" t="s">
        <v>1402</v>
      </c>
    </row>
    <row r="41" spans="1:32" ht="42" hidden="1" customHeight="1" x14ac:dyDescent="0.2">
      <c r="A41" s="68">
        <f t="shared" si="10"/>
        <v>44045.478595652778</v>
      </c>
      <c r="B41" s="233">
        <v>44013</v>
      </c>
      <c r="C41" s="302" t="s">
        <v>1848</v>
      </c>
      <c r="D41" s="312"/>
      <c r="E41" s="306"/>
      <c r="F41" s="303"/>
      <c r="G41" s="303"/>
      <c r="H41" s="313"/>
      <c r="I41" s="307">
        <v>12</v>
      </c>
      <c r="J41" s="303"/>
      <c r="K41" s="303"/>
      <c r="L41" s="304"/>
      <c r="M41" s="303"/>
      <c r="N41" s="303"/>
      <c r="O41" s="303"/>
      <c r="P41" s="305"/>
      <c r="Q41" s="251"/>
      <c r="R41" s="311" t="s">
        <v>1847</v>
      </c>
      <c r="S41" s="314"/>
      <c r="T41" s="51">
        <f t="shared" si="11"/>
        <v>44045.978595652778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138">
        <v>0.15</v>
      </c>
      <c r="AE41" s="139">
        <v>28868.117647058822</v>
      </c>
      <c r="AF41" s="140" t="s">
        <v>1402</v>
      </c>
    </row>
    <row r="42" spans="1:32" ht="42" hidden="1" customHeight="1" x14ac:dyDescent="0.2">
      <c r="A42" s="68">
        <f t="shared" si="10"/>
        <v>44045.978595652778</v>
      </c>
      <c r="B42" s="232">
        <v>44044</v>
      </c>
      <c r="C42" s="444" t="s">
        <v>428</v>
      </c>
      <c r="D42" s="445" t="s">
        <v>1741</v>
      </c>
      <c r="E42" s="446"/>
      <c r="F42" s="447"/>
      <c r="G42" s="447"/>
      <c r="H42" s="448"/>
      <c r="I42" s="449">
        <v>12</v>
      </c>
      <c r="J42" s="447"/>
      <c r="K42" s="447"/>
      <c r="L42" s="450"/>
      <c r="M42" s="447"/>
      <c r="N42" s="447"/>
      <c r="O42" s="447"/>
      <c r="P42" s="451"/>
      <c r="Q42" s="452"/>
      <c r="R42" s="453" t="s">
        <v>428</v>
      </c>
      <c r="S42" s="454"/>
      <c r="T42" s="51">
        <f t="shared" si="11"/>
        <v>44046.478595652778</v>
      </c>
      <c r="AD42" s="138">
        <v>0.15</v>
      </c>
      <c r="AE42" s="139">
        <v>0</v>
      </c>
      <c r="AF42" s="140" t="s">
        <v>1402</v>
      </c>
    </row>
    <row r="43" spans="1:32" ht="42" hidden="1" customHeight="1" x14ac:dyDescent="0.2">
      <c r="A43" s="68">
        <f t="shared" si="10"/>
        <v>44046.478595652778</v>
      </c>
      <c r="B43" s="232">
        <v>44044</v>
      </c>
      <c r="C43" s="160" t="str">
        <f>VLOOKUP(D43,DETAIL,4,FALSE)</f>
        <v>P &amp; G</v>
      </c>
      <c r="D43" s="117">
        <v>1681526</v>
      </c>
      <c r="E43" s="124" t="s">
        <v>2024</v>
      </c>
      <c r="F43" s="228" t="str">
        <f>VLOOKUP(D43,DETAIL,5,FALSE)</f>
        <v>SAM0130UN0208;TEAL2ARI;300</v>
      </c>
      <c r="G43" s="228" t="str">
        <f>VLOOKUP(D43,DETAIL,6,FALSE)</f>
        <v>UNTREATED</v>
      </c>
      <c r="H43" s="242">
        <v>77000</v>
      </c>
      <c r="I43" s="243">
        <f>+H43/1579</f>
        <v>48.765041165294491</v>
      </c>
      <c r="J43" s="160" t="str">
        <f>VLOOKUP(D43,DETAIL,14,FALSE)</f>
        <v>BRASKEM - CP360H &amp; Irgatec MB</v>
      </c>
      <c r="K43" s="228" t="str">
        <f>VLOOKUP(D43,DETAIL,9,FALSE)</f>
        <v>J1427155 177"X3.032"X.25</v>
      </c>
      <c r="L43" s="242">
        <v>17000</v>
      </c>
      <c r="M43" s="228" t="str">
        <f>VLOOKUP(D43,DETAIL,7,FALSE)</f>
        <v>TAR: 1070 MM                  MIN:  1045 MM          MAX:   1095 MM</v>
      </c>
      <c r="N43" s="228">
        <f>VLOOKUP(D43,DETAIL,10,FALSE)</f>
        <v>6</v>
      </c>
      <c r="O43" s="228" t="str">
        <f>VLOOKUP(D43,DETAIL,13,FALSE)</f>
        <v xml:space="preserve">J1427220                PKG,41" PLAIN DISC   </v>
      </c>
      <c r="P43" s="244">
        <f>Q43/L43</f>
        <v>1675.0783153498087</v>
      </c>
      <c r="Q43" s="245">
        <f>1000/13*1000/208*H43</f>
        <v>28476331.360946748</v>
      </c>
      <c r="R43" s="84" t="s">
        <v>1533</v>
      </c>
      <c r="S43" s="124"/>
      <c r="T43" s="51">
        <f t="shared" si="11"/>
        <v>44048.510472367998</v>
      </c>
      <c r="U43" s="373"/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0</v>
      </c>
      <c r="AF43" s="140" t="s">
        <v>1402</v>
      </c>
    </row>
    <row r="44" spans="1:32" ht="42" hidden="1" customHeight="1" x14ac:dyDescent="0.2">
      <c r="A44" s="68">
        <f t="shared" si="10"/>
        <v>44048.510472367998</v>
      </c>
      <c r="B44" s="232">
        <v>44044</v>
      </c>
      <c r="C44" s="444"/>
      <c r="D44" s="455" t="s">
        <v>2001</v>
      </c>
      <c r="E44" s="446"/>
      <c r="F44" s="447"/>
      <c r="G44" s="447"/>
      <c r="H44" s="448"/>
      <c r="I44" s="449">
        <v>0.5</v>
      </c>
      <c r="J44" s="447"/>
      <c r="K44" s="447"/>
      <c r="L44" s="450"/>
      <c r="M44" s="447"/>
      <c r="N44" s="447"/>
      <c r="O44" s="447"/>
      <c r="P44" s="451"/>
      <c r="Q44" s="452"/>
      <c r="R44" s="453" t="s">
        <v>428</v>
      </c>
      <c r="S44" s="454"/>
      <c r="T44" s="51">
        <f t="shared" si="11"/>
        <v>44048.531305701334</v>
      </c>
      <c r="AD44" s="138">
        <v>0.15</v>
      </c>
      <c r="AE44" s="139">
        <v>0</v>
      </c>
      <c r="AF44" s="140" t="s">
        <v>1402</v>
      </c>
    </row>
    <row r="45" spans="1:32" ht="42" hidden="1" customHeight="1" x14ac:dyDescent="0.2">
      <c r="A45" s="68">
        <f t="shared" si="10"/>
        <v>44048.531305701334</v>
      </c>
      <c r="B45" s="232">
        <v>44044</v>
      </c>
      <c r="C45" s="109" t="str">
        <f>VLOOKUP(D45,DETAIL,4,FALSE)</f>
        <v>P &amp; G</v>
      </c>
      <c r="D45" s="173">
        <v>1676714</v>
      </c>
      <c r="E45" s="150" t="s">
        <v>2025</v>
      </c>
      <c r="F45" s="97" t="str">
        <f>VLOOKUP(D45,DETAIL,5,FALSE)</f>
        <v>SAM0130UN0170;WHITE;300</v>
      </c>
      <c r="G45" s="97" t="str">
        <f>VLOOKUP(D45,DETAIL,6,FALSE)</f>
        <v>UNTREATED</v>
      </c>
      <c r="H45" s="170">
        <v>360000</v>
      </c>
      <c r="I45" s="111">
        <f>+H45/1710</f>
        <v>210.52631578947367</v>
      </c>
      <c r="J45" s="171" t="str">
        <f>VLOOKUP(D45,DETAIL,14,FALSE)</f>
        <v>BRASKEM - CP360H &amp; Irgatec MB</v>
      </c>
      <c r="K45" s="97" t="str">
        <f>VLOOKUP(D45,DETAIL,9,FALSE)</f>
        <v>J1427155 177"X3.032"X.25</v>
      </c>
      <c r="L45" s="170">
        <v>17000</v>
      </c>
      <c r="M45" s="97" t="str">
        <f>VLOOKUP(D45,DETAIL,7,FALSE)</f>
        <v>TAR: 1070 MM                  MIN:  1045 MM          MAX:   1095 MM</v>
      </c>
      <c r="N45" s="97">
        <f>VLOOKUP(D45,DETAIL,10,FALSE)</f>
        <v>7</v>
      </c>
      <c r="O45" s="97" t="str">
        <f>VLOOKUP(D45,DETAIL,13,FALSE)</f>
        <v xml:space="preserve">J1427220                PKG,41" PLAIN DISC   </v>
      </c>
      <c r="P45" s="110">
        <f>Q45/L45</f>
        <v>9582.1133883417624</v>
      </c>
      <c r="Q45" s="172">
        <f>1000/13*1000/170*H45</f>
        <v>162895927.60180995</v>
      </c>
      <c r="R45" s="101" t="s">
        <v>1533</v>
      </c>
      <c r="S45" s="150"/>
      <c r="T45" s="51">
        <f t="shared" si="11"/>
        <v>44057.303235525898</v>
      </c>
      <c r="U45" s="373"/>
      <c r="V45" s="241"/>
      <c r="W45" s="241"/>
      <c r="X45" s="241"/>
      <c r="Y45" s="241"/>
      <c r="Z45" s="241"/>
      <c r="AA45" s="241"/>
      <c r="AB45" s="241"/>
      <c r="AC45" s="241"/>
      <c r="AD45" s="138">
        <v>0.15</v>
      </c>
      <c r="AE45" s="139">
        <v>0</v>
      </c>
      <c r="AF45" s="140" t="s">
        <v>1402</v>
      </c>
    </row>
    <row r="46" spans="1:32" ht="42" hidden="1" customHeight="1" x14ac:dyDescent="0.2">
      <c r="A46" s="68">
        <f t="shared" si="10"/>
        <v>44057.303235525898</v>
      </c>
      <c r="B46" s="232">
        <v>44044</v>
      </c>
      <c r="C46" s="444"/>
      <c r="D46" s="455" t="s">
        <v>2003</v>
      </c>
      <c r="E46" s="446"/>
      <c r="F46" s="447"/>
      <c r="G46" s="447"/>
      <c r="H46" s="448"/>
      <c r="I46" s="449">
        <v>1</v>
      </c>
      <c r="J46" s="447"/>
      <c r="K46" s="447"/>
      <c r="L46" s="450"/>
      <c r="M46" s="447"/>
      <c r="N46" s="447"/>
      <c r="O46" s="447"/>
      <c r="P46" s="451"/>
      <c r="Q46" s="452"/>
      <c r="R46" s="453" t="s">
        <v>428</v>
      </c>
      <c r="S46" s="454"/>
      <c r="T46" s="51">
        <f t="shared" si="11"/>
        <v>44057.344902192563</v>
      </c>
      <c r="AD46" s="138">
        <v>0.15</v>
      </c>
      <c r="AE46" s="139">
        <v>0</v>
      </c>
      <c r="AF46" s="140" t="s">
        <v>1402</v>
      </c>
    </row>
    <row r="47" spans="1:32" ht="42" hidden="1" customHeight="1" x14ac:dyDescent="0.2">
      <c r="A47" s="68">
        <f t="shared" si="10"/>
        <v>44057.344902192563</v>
      </c>
      <c r="B47" s="232">
        <v>44044</v>
      </c>
      <c r="C47" s="67" t="str">
        <f>VLOOKUP(D47,DETAIL,4,FALSE)</f>
        <v>AHP</v>
      </c>
      <c r="D47" s="153">
        <v>1559619</v>
      </c>
      <c r="E47" s="114" t="s">
        <v>2030</v>
      </c>
      <c r="F47" s="53" t="s">
        <v>1355</v>
      </c>
      <c r="G47" s="53" t="s">
        <v>251</v>
      </c>
      <c r="H47" s="169">
        <v>241000</v>
      </c>
      <c r="I47" s="60">
        <f>+H47/1768</f>
        <v>136.31221719457014</v>
      </c>
      <c r="J47" s="53" t="str">
        <f>VLOOKUP(D47,DETAIL,14,FALSE)</f>
        <v>Braskem CP360H       EXXON 6936G2</v>
      </c>
      <c r="K47" s="53" t="str">
        <f>VLOOKUP(D47,DETAIL,9,FALSE)</f>
        <v>J1427140 175"x6.028"x.375"</v>
      </c>
      <c r="L47" s="70">
        <v>19000</v>
      </c>
      <c r="M47" s="53" t="str">
        <f>VLOOKUP(D47,DETAIL,7,FALSE)</f>
        <v>46" +/- 1"</v>
      </c>
      <c r="N47" s="53">
        <f>VLOOKUP(D47,DETAIL,10,FALSE)</f>
        <v>6</v>
      </c>
      <c r="O47" s="53" t="str">
        <f>VLOOKUP(D47,DETAIL,13,FALSE)</f>
        <v>J1427238 45" PLAIN DISC</v>
      </c>
      <c r="P47" s="65">
        <f>Q47/L47</f>
        <v>4474.148333797456</v>
      </c>
      <c r="Q47" s="57">
        <f>1000/13.5*1000/210*H47</f>
        <v>85008818.342151672</v>
      </c>
      <c r="R47" s="37" t="s">
        <v>56</v>
      </c>
      <c r="S47" s="113"/>
      <c r="T47" s="51">
        <f t="shared" si="11"/>
        <v>44063.024577909004</v>
      </c>
      <c r="U47" s="373"/>
      <c r="V47" s="241"/>
      <c r="W47" s="241"/>
      <c r="X47" s="241"/>
      <c r="Y47" s="241"/>
      <c r="Z47" s="241"/>
      <c r="AA47" s="241"/>
      <c r="AB47" s="241"/>
      <c r="AC47" s="241"/>
      <c r="AD47" s="138">
        <v>0.15</v>
      </c>
      <c r="AE47" s="139">
        <v>14451.705882352941</v>
      </c>
      <c r="AF47" s="140" t="s">
        <v>1402</v>
      </c>
    </row>
    <row r="48" spans="1:32" ht="42" hidden="1" customHeight="1" x14ac:dyDescent="0.2">
      <c r="A48" s="68">
        <f t="shared" si="10"/>
        <v>44063.024577909004</v>
      </c>
      <c r="B48" s="232">
        <v>44044</v>
      </c>
      <c r="C48" s="444"/>
      <c r="D48" s="455" t="s">
        <v>2003</v>
      </c>
      <c r="E48" s="446"/>
      <c r="F48" s="447"/>
      <c r="G48" s="447"/>
      <c r="H48" s="448"/>
      <c r="I48" s="449">
        <v>1</v>
      </c>
      <c r="J48" s="447"/>
      <c r="K48" s="447"/>
      <c r="L48" s="450"/>
      <c r="M48" s="447"/>
      <c r="N48" s="447"/>
      <c r="O48" s="447"/>
      <c r="P48" s="451"/>
      <c r="Q48" s="452"/>
      <c r="R48" s="453" t="s">
        <v>428</v>
      </c>
      <c r="S48" s="454"/>
      <c r="T48" s="51">
        <f t="shared" si="11"/>
        <v>44063.066244575668</v>
      </c>
      <c r="AD48" s="138">
        <v>0.15</v>
      </c>
      <c r="AE48" s="139">
        <v>0</v>
      </c>
      <c r="AF48" s="140" t="s">
        <v>1402</v>
      </c>
    </row>
    <row r="49" spans="1:32" ht="42" hidden="1" customHeight="1" x14ac:dyDescent="0.2">
      <c r="A49" s="68">
        <f t="shared" si="10"/>
        <v>44063.066244575668</v>
      </c>
      <c r="B49" s="232">
        <v>44044</v>
      </c>
      <c r="C49" s="237" t="str">
        <f>VLOOKUP(D49,DETAIL,4,FALSE)</f>
        <v>CARDINAL HEALTH</v>
      </c>
      <c r="D49" s="177">
        <v>1462606</v>
      </c>
      <c r="E49" s="114" t="s">
        <v>2032</v>
      </c>
      <c r="F49" s="53" t="str">
        <f>VLOOKUP(D49,DETAIL,5,FALSE)</f>
        <v xml:space="preserve">SM10120UN0575;WHITE;300 </v>
      </c>
      <c r="G49" s="53" t="str">
        <f>VLOOKUP(D49,DETAIL,6,FALSE)</f>
        <v>UNTREATED</v>
      </c>
      <c r="H49" s="169">
        <v>131000</v>
      </c>
      <c r="I49" s="60">
        <f>+H49/1475</f>
        <v>88.813559322033896</v>
      </c>
      <c r="J49" s="53" t="str">
        <f>VLOOKUP(D49,DETAIL,14,FALSE)</f>
        <v>Braskem CP360H                      EXXON ACHIEVE 6936G2</v>
      </c>
      <c r="K49" s="53" t="str">
        <f>VLOOKUP(D49,DETAIL,9,FALSE)</f>
        <v>J1427155 CORE,177"X3.032"X.25"</v>
      </c>
      <c r="L49" s="70">
        <v>17900</v>
      </c>
      <c r="M49" s="53" t="str">
        <f>VLOOKUP(D49,DETAIL,7,FALSE)</f>
        <v>42" +/- 1"</v>
      </c>
      <c r="N49" s="53">
        <f>VLOOKUP(D49,DETAIL,10,FALSE)</f>
        <v>2</v>
      </c>
      <c r="O49" s="53" t="str">
        <f>VLOOKUP(D49,DETAIL,13,FALSE)</f>
        <v xml:space="preserve">J1427220                PKG,41" PLAIN DISC   </v>
      </c>
      <c r="P49" s="65">
        <f>Q49/L49</f>
        <v>1060.6428629260788</v>
      </c>
      <c r="Q49" s="93">
        <f>1000/12*1000/575*H49</f>
        <v>18985507.246376812</v>
      </c>
      <c r="R49" s="238" t="s">
        <v>56</v>
      </c>
      <c r="S49" s="239"/>
      <c r="T49" s="51">
        <f t="shared" si="11"/>
        <v>44066.766809547422</v>
      </c>
      <c r="U49" s="373"/>
      <c r="V49" s="241"/>
      <c r="W49" s="241"/>
      <c r="X49" s="241"/>
      <c r="Y49" s="241"/>
      <c r="Z49" s="241"/>
      <c r="AA49" s="241"/>
      <c r="AB49" s="241"/>
      <c r="AC49" s="241"/>
      <c r="AD49" s="138">
        <v>0.15</v>
      </c>
      <c r="AE49" s="139">
        <v>19562.647058823532</v>
      </c>
      <c r="AF49" s="140" t="s">
        <v>1402</v>
      </c>
    </row>
    <row r="50" spans="1:32" ht="42" hidden="1" customHeight="1" x14ac:dyDescent="0.2">
      <c r="A50" s="68">
        <f t="shared" si="10"/>
        <v>44066.766809547422</v>
      </c>
      <c r="B50" s="232">
        <v>44044</v>
      </c>
      <c r="C50" s="444" t="s">
        <v>428</v>
      </c>
      <c r="D50" s="445" t="s">
        <v>1741</v>
      </c>
      <c r="E50" s="446"/>
      <c r="F50" s="447"/>
      <c r="G50" s="447"/>
      <c r="H50" s="448"/>
      <c r="I50" s="449">
        <v>8</v>
      </c>
      <c r="J50" s="447"/>
      <c r="K50" s="447"/>
      <c r="L50" s="450"/>
      <c r="M50" s="447"/>
      <c r="N50" s="447"/>
      <c r="O50" s="447"/>
      <c r="P50" s="451"/>
      <c r="Q50" s="452"/>
      <c r="R50" s="453" t="s">
        <v>428</v>
      </c>
      <c r="S50" s="454"/>
      <c r="T50" s="51">
        <f t="shared" si="11"/>
        <v>44067.100142880758</v>
      </c>
      <c r="AD50" s="138">
        <v>0.15</v>
      </c>
      <c r="AE50" s="139">
        <v>0</v>
      </c>
      <c r="AF50" s="140" t="s">
        <v>1402</v>
      </c>
    </row>
    <row r="51" spans="1:32" ht="42" hidden="1" customHeight="1" x14ac:dyDescent="0.2">
      <c r="A51" s="68">
        <f t="shared" si="10"/>
        <v>44067.100142880758</v>
      </c>
      <c r="B51" s="232">
        <v>44044</v>
      </c>
      <c r="C51" s="383" t="str">
        <f>VLOOKUP(D51,DETAIL,4,FALSE)</f>
        <v>FIRST QUALITY PRODUCTS</v>
      </c>
      <c r="D51" s="384">
        <v>1755581</v>
      </c>
      <c r="E51" s="391" t="s">
        <v>2036</v>
      </c>
      <c r="F51" s="386" t="str">
        <f>VLOOKUP(D51,DETAIL,5,FALSE)</f>
        <v>SM30110UN0200;DENBLUE;600</v>
      </c>
      <c r="G51" s="386" t="str">
        <f>VLOOKUP(D51,DETAIL,6,FALSE)</f>
        <v>UNTREATED</v>
      </c>
      <c r="H51" s="387">
        <v>16000</v>
      </c>
      <c r="I51" s="388">
        <f>+H51/1445</f>
        <v>11.072664359861591</v>
      </c>
      <c r="J51" s="383" t="str">
        <f>VLOOKUP(D51,DETAIL,14,FALSE)</f>
        <v xml:space="preserve">Braskem CP360H   EXXON 3936G2          </v>
      </c>
      <c r="K51" s="386" t="str">
        <f>VLOOKUP(D51,DETAIL,9,FALSE)</f>
        <v>J1427140 175"x6.028"x.375"</v>
      </c>
      <c r="L51" s="389">
        <v>28500</v>
      </c>
      <c r="M51" s="386" t="str">
        <f>VLOOKUP(D51,DETAIL,7,FALSE)</f>
        <v>52" +1"/-2"</v>
      </c>
      <c r="N51" s="386">
        <f>VLOOKUP(D51,DETAIL,10,FALSE)</f>
        <v>6</v>
      </c>
      <c r="O51" s="386" t="str">
        <f>VLOOKUP(D51,DETAIL,13,FALSE)</f>
        <v xml:space="preserve">J1784591 PKG,51",PLAIN DISC </v>
      </c>
      <c r="P51" s="390">
        <f>Q51/L51</f>
        <v>255.18341307814995</v>
      </c>
      <c r="Q51" s="389">
        <f>1000/11*1000/200*H51</f>
        <v>7272727.2727272734</v>
      </c>
      <c r="R51" s="385" t="s">
        <v>56</v>
      </c>
      <c r="S51" s="391"/>
      <c r="T51" s="51">
        <f t="shared" si="11"/>
        <v>44067.561503895755</v>
      </c>
      <c r="U51" s="373"/>
      <c r="V51" s="241"/>
      <c r="W51" s="241"/>
      <c r="X51" s="241"/>
      <c r="Y51" s="241"/>
      <c r="Z51" s="241"/>
      <c r="AA51" s="241"/>
      <c r="AB51" s="241"/>
      <c r="AC51" s="241"/>
      <c r="AD51" s="138">
        <v>0.15</v>
      </c>
      <c r="AE51" s="139">
        <v>1981.5882352941176</v>
      </c>
      <c r="AF51" s="140" t="s">
        <v>1402</v>
      </c>
    </row>
    <row r="52" spans="1:32" ht="42" hidden="1" customHeight="1" x14ac:dyDescent="0.2">
      <c r="A52" s="68">
        <f t="shared" si="10"/>
        <v>44067.561503895755</v>
      </c>
      <c r="B52" s="232">
        <v>44044</v>
      </c>
      <c r="C52" s="444"/>
      <c r="D52" s="455" t="s">
        <v>2001</v>
      </c>
      <c r="E52" s="446"/>
      <c r="F52" s="447"/>
      <c r="G52" s="447"/>
      <c r="H52" s="448"/>
      <c r="I52" s="449">
        <v>1.5</v>
      </c>
      <c r="J52" s="447"/>
      <c r="K52" s="447"/>
      <c r="L52" s="450"/>
      <c r="M52" s="447"/>
      <c r="N52" s="447"/>
      <c r="O52" s="447"/>
      <c r="P52" s="451"/>
      <c r="Q52" s="452"/>
      <c r="R52" s="453" t="s">
        <v>428</v>
      </c>
      <c r="S52" s="454"/>
      <c r="T52" s="51">
        <f t="shared" si="11"/>
        <v>44067.624003895755</v>
      </c>
      <c r="AD52" s="138">
        <v>0.15</v>
      </c>
      <c r="AE52" s="139">
        <v>0</v>
      </c>
      <c r="AF52" s="140" t="s">
        <v>1402</v>
      </c>
    </row>
    <row r="53" spans="1:32" ht="42" hidden="1" customHeight="1" x14ac:dyDescent="0.2">
      <c r="A53" s="68">
        <f t="shared" si="10"/>
        <v>44067.624003895755</v>
      </c>
      <c r="B53" s="232">
        <v>44044</v>
      </c>
      <c r="C53" s="339" t="str">
        <f>VLOOKUP(D53,DETAIL,4,FALSE)</f>
        <v>FIRST QUALITY RETAIL SERVICE</v>
      </c>
      <c r="D53" s="340">
        <v>1753327</v>
      </c>
      <c r="E53" s="368" t="s">
        <v>2037</v>
      </c>
      <c r="F53" s="341" t="str">
        <f>VLOOKUP(D53,DETAIL,5,FALSE)</f>
        <v xml:space="preserve">SM30150UN0330;PURPLE;600 </v>
      </c>
      <c r="G53" s="341" t="str">
        <f>VLOOKUP(D53,DETAIL,6,FALSE)</f>
        <v>UNTREATED</v>
      </c>
      <c r="H53" s="342">
        <v>16000</v>
      </c>
      <c r="I53" s="343">
        <f>+H53/1619</f>
        <v>9.8826436071649173</v>
      </c>
      <c r="J53" s="339" t="str">
        <f>VLOOKUP(D53,DETAIL,14,FALSE)</f>
        <v xml:space="preserve">Braskem CP360H   EXXON 3936G2          </v>
      </c>
      <c r="K53" s="341" t="str">
        <f>VLOOKUP(D53,DETAIL,9,FALSE)</f>
        <v>J1427140 175"x6.028"x.375"</v>
      </c>
      <c r="L53" s="344">
        <v>13200</v>
      </c>
      <c r="M53" s="341" t="str">
        <f>VLOOKUP(D53,DETAIL,7,FALSE)</f>
        <v>Tar: 1010 mm             Min:  965 mm             Max:  1055 mm</v>
      </c>
      <c r="N53" s="341" t="str">
        <f>VLOOKUP(D53,DETAIL,10,FALSE)</f>
        <v>3,4</v>
      </c>
      <c r="O53" s="341" t="str">
        <f>VLOOKUP(D53,DETAIL,13,FALSE)</f>
        <v>J1427237 PKG,40"COMBO,H AND P,3" CENTER</v>
      </c>
      <c r="P53" s="345">
        <f>Q53/L53</f>
        <v>244.87297214569941</v>
      </c>
      <c r="Q53" s="344">
        <f>1000/15*1000/330*H53</f>
        <v>3232323.2323232321</v>
      </c>
      <c r="R53" s="346" t="s">
        <v>56</v>
      </c>
      <c r="S53" s="347"/>
      <c r="T53" s="51">
        <f t="shared" si="11"/>
        <v>44068.035780712722</v>
      </c>
      <c r="U53" s="373"/>
      <c r="V53" s="241"/>
      <c r="W53" s="241"/>
      <c r="X53" s="241"/>
      <c r="Y53" s="241"/>
      <c r="Z53" s="241"/>
      <c r="AA53" s="241"/>
      <c r="AB53" s="241"/>
      <c r="AC53" s="241"/>
      <c r="AD53" s="138">
        <v>0.15</v>
      </c>
      <c r="AE53" s="139">
        <v>1981.5882352941176</v>
      </c>
      <c r="AF53" s="140" t="s">
        <v>1402</v>
      </c>
    </row>
    <row r="54" spans="1:32" ht="42" hidden="1" customHeight="1" x14ac:dyDescent="0.2">
      <c r="A54" s="68">
        <f t="shared" si="10"/>
        <v>44068.035780712722</v>
      </c>
      <c r="B54" s="232">
        <v>44044</v>
      </c>
      <c r="C54" s="444"/>
      <c r="D54" s="455" t="s">
        <v>2001</v>
      </c>
      <c r="E54" s="446"/>
      <c r="F54" s="447"/>
      <c r="G54" s="447"/>
      <c r="H54" s="448"/>
      <c r="I54" s="449">
        <v>0.5</v>
      </c>
      <c r="J54" s="447"/>
      <c r="K54" s="447"/>
      <c r="L54" s="450"/>
      <c r="M54" s="447"/>
      <c r="N54" s="447"/>
      <c r="O54" s="447"/>
      <c r="P54" s="451"/>
      <c r="Q54" s="452"/>
      <c r="R54" s="453" t="s">
        <v>428</v>
      </c>
      <c r="S54" s="454"/>
      <c r="T54" s="51">
        <f t="shared" si="11"/>
        <v>44068.056614046058</v>
      </c>
      <c r="AD54" s="138">
        <v>0.15</v>
      </c>
      <c r="AE54" s="139">
        <v>0</v>
      </c>
      <c r="AF54" s="140" t="s">
        <v>1402</v>
      </c>
    </row>
    <row r="55" spans="1:32" ht="42" hidden="1" customHeight="1" x14ac:dyDescent="0.2">
      <c r="A55" s="68">
        <f t="shared" si="10"/>
        <v>44068.056614046058</v>
      </c>
      <c r="B55" s="232">
        <v>44044</v>
      </c>
      <c r="C55" s="348" t="str">
        <f>VLOOKUP(D55,DETAIL,4,FALSE)</f>
        <v>FIRST QUALITY RETAIL SERVICE</v>
      </c>
      <c r="D55" s="349">
        <v>1753155</v>
      </c>
      <c r="E55" s="369" t="s">
        <v>2034</v>
      </c>
      <c r="F55" s="350" t="str">
        <f>VLOOKUP(D55,DETAIL,5,FALSE)</f>
        <v xml:space="preserve">SM30150UN0330;PINK;600 </v>
      </c>
      <c r="G55" s="350" t="str">
        <f>VLOOKUP(D55,DETAIL,6,FALSE)</f>
        <v>UNTREATED</v>
      </c>
      <c r="H55" s="351">
        <v>15000</v>
      </c>
      <c r="I55" s="352">
        <f>+H55/1614</f>
        <v>9.2936802973977688</v>
      </c>
      <c r="J55" s="348" t="str">
        <f>VLOOKUP(D55,DETAIL,14,FALSE)</f>
        <v xml:space="preserve">Braskem CP360H   EXXON 3936G2          </v>
      </c>
      <c r="K55" s="350" t="str">
        <f>VLOOKUP(D55,DETAIL,9,FALSE)</f>
        <v>J1427140 175"x6.028"x.375"</v>
      </c>
      <c r="L55" s="353">
        <v>13200</v>
      </c>
      <c r="M55" s="350" t="str">
        <f>VLOOKUP(D55,DETAIL,7,FALSE)</f>
        <v>Tar: 1010 mm             Min:  965 mm             Max:  1055 mm</v>
      </c>
      <c r="N55" s="350" t="str">
        <f>VLOOKUP(D55,DETAIL,10,FALSE)</f>
        <v>3,4</v>
      </c>
      <c r="O55" s="350" t="str">
        <f>VLOOKUP(D55,DETAIL,13,FALSE)</f>
        <v>J1427237 PKG,40"COMBO,H AND P,3" CENTER</v>
      </c>
      <c r="P55" s="354">
        <f>Q55/L55</f>
        <v>229.5684113865932</v>
      </c>
      <c r="Q55" s="353">
        <f>1000/15*1000/330*H55</f>
        <v>3030303.0303030303</v>
      </c>
      <c r="R55" s="355" t="s">
        <v>56</v>
      </c>
      <c r="S55" s="356"/>
      <c r="T55" s="51">
        <f t="shared" si="11"/>
        <v>44068.443850725118</v>
      </c>
      <c r="U55" s="373"/>
      <c r="V55" s="241"/>
      <c r="W55" s="241"/>
      <c r="X55" s="241"/>
      <c r="Y55" s="241"/>
      <c r="Z55" s="241"/>
      <c r="AA55" s="241"/>
      <c r="AB55" s="241"/>
      <c r="AC55" s="241"/>
      <c r="AD55" s="138">
        <v>0.15</v>
      </c>
      <c r="AE55" s="139">
        <v>1981.5882352941176</v>
      </c>
      <c r="AF55" s="140" t="s">
        <v>1402</v>
      </c>
    </row>
    <row r="56" spans="1:32" ht="42" hidden="1" customHeight="1" x14ac:dyDescent="0.2">
      <c r="A56" s="68">
        <f t="shared" si="10"/>
        <v>44068.443850725118</v>
      </c>
      <c r="B56" s="232">
        <v>44044</v>
      </c>
      <c r="C56" s="444"/>
      <c r="D56" s="455" t="s">
        <v>2001</v>
      </c>
      <c r="E56" s="446"/>
      <c r="F56" s="447"/>
      <c r="G56" s="447"/>
      <c r="H56" s="448"/>
      <c r="I56" s="449">
        <v>1.5</v>
      </c>
      <c r="J56" s="447"/>
      <c r="K56" s="447"/>
      <c r="L56" s="450"/>
      <c r="M56" s="447"/>
      <c r="N56" s="447"/>
      <c r="O56" s="447"/>
      <c r="P56" s="451"/>
      <c r="Q56" s="452"/>
      <c r="R56" s="453" t="s">
        <v>428</v>
      </c>
      <c r="S56" s="454"/>
      <c r="T56" s="51">
        <f t="shared" si="11"/>
        <v>44068.506350725118</v>
      </c>
      <c r="AD56" s="138">
        <v>0.15</v>
      </c>
      <c r="AE56" s="139">
        <v>0</v>
      </c>
      <c r="AF56" s="140" t="s">
        <v>1402</v>
      </c>
    </row>
    <row r="57" spans="1:32" ht="42" hidden="1" customHeight="1" x14ac:dyDescent="0.2">
      <c r="A57" s="68">
        <f t="shared" si="10"/>
        <v>44068.506350725118</v>
      </c>
      <c r="B57" s="232">
        <v>44044</v>
      </c>
      <c r="C57" s="69" t="str">
        <f>VLOOKUP(D57,DETAIL,4,FALSE)</f>
        <v>P &amp; G</v>
      </c>
      <c r="D57" s="247">
        <v>1429798</v>
      </c>
      <c r="E57" s="114" t="s">
        <v>2023</v>
      </c>
      <c r="F57" s="53" t="str">
        <f>VLOOKUP(D57,DETAIL,5,FALSE)</f>
        <v>SM30330UN0080;WHITE;600</v>
      </c>
      <c r="G57" s="53" t="str">
        <f>VLOOKUP(D57,DETAIL,6,FALSE)</f>
        <v>UNTREATED</v>
      </c>
      <c r="H57" s="70">
        <v>74000</v>
      </c>
      <c r="I57" s="60">
        <f>+H57/1391</f>
        <v>53.199137311286847</v>
      </c>
      <c r="J57" s="53" t="str">
        <f>VLOOKUP(D57,DETAIL,14,FALSE)</f>
        <v>Braskem CP360H                      EXXON  6936G2</v>
      </c>
      <c r="K57" s="53" t="str">
        <f>VLOOKUP(D57,DETAIL,9,FALSE)</f>
        <v>J1427140 175"x6.028"x.375"</v>
      </c>
      <c r="L57" s="70">
        <v>5300</v>
      </c>
      <c r="M57" s="53" t="str">
        <f>VLOOKUP(D57,DETAIL,7,FALSE)</f>
        <v>39" +/- 1"</v>
      </c>
      <c r="N57" s="53">
        <f>VLOOKUP(D57,DETAIL,10,FALSE)</f>
        <v>15</v>
      </c>
      <c r="O57" s="53" t="str">
        <f>VLOOKUP(D57,DETAIL,13,FALSE)</f>
        <v xml:space="preserve">1427234   PKG,38" PLAIN DISC                  </v>
      </c>
      <c r="P57" s="65">
        <f>Q57/L57</f>
        <v>5288.7364208118925</v>
      </c>
      <c r="Q57" s="93">
        <f>1000/33*1000/80*H57</f>
        <v>28030303.030303031</v>
      </c>
      <c r="R57" s="37" t="s">
        <v>56</v>
      </c>
      <c r="S57" s="113"/>
      <c r="T57" s="51">
        <f t="shared" si="11"/>
        <v>44070.722981446423</v>
      </c>
      <c r="U57" s="373"/>
      <c r="V57" s="241"/>
      <c r="W57" s="241"/>
      <c r="X57" s="241"/>
      <c r="Y57" s="241"/>
      <c r="Z57" s="241"/>
      <c r="AA57" s="241"/>
      <c r="AB57" s="241"/>
      <c r="AC57" s="241"/>
      <c r="AD57" s="138">
        <v>0.15</v>
      </c>
      <c r="AE57" s="139">
        <v>12942.882352941177</v>
      </c>
      <c r="AF57" s="140" t="s">
        <v>1402</v>
      </c>
    </row>
    <row r="58" spans="1:32" ht="42" hidden="1" customHeight="1" x14ac:dyDescent="0.2">
      <c r="A58" s="68">
        <f t="shared" si="10"/>
        <v>44070.722981446423</v>
      </c>
      <c r="B58" s="232">
        <v>44044</v>
      </c>
      <c r="C58" s="119" t="str">
        <f>VLOOKUP(D58,DETAIL,4,FALSE)</f>
        <v>IRVING CONSUMER PRODUCTS</v>
      </c>
      <c r="D58" s="120">
        <v>1529119</v>
      </c>
      <c r="E58" s="114" t="s">
        <v>2033</v>
      </c>
      <c r="F58" s="53" t="str">
        <f>VLOOKUP(D58,DETAIL,5,FALSE)</f>
        <v xml:space="preserve">SM30330UN0080;WHITE;600 </v>
      </c>
      <c r="G58" s="53" t="str">
        <f>VLOOKUP(D58,DETAIL,6,FALSE)</f>
        <v>UNTREATED</v>
      </c>
      <c r="H58" s="70">
        <v>20000</v>
      </c>
      <c r="I58" s="60">
        <f>+H58/1391</f>
        <v>14.378145219266715</v>
      </c>
      <c r="J58" s="53" t="str">
        <f>VLOOKUP(D58,DETAIL,14,FALSE)</f>
        <v>Braskem CP360H                      EXXON  6936G2</v>
      </c>
      <c r="K58" s="53" t="str">
        <f>VLOOKUP(D58,DETAIL,9,FALSE)</f>
        <v>J1427140 175"x6.028"x.375"</v>
      </c>
      <c r="L58" s="70">
        <v>5900</v>
      </c>
      <c r="M58" s="53" t="str">
        <f>VLOOKUP(D58,DETAIL,7,FALSE)</f>
        <v>42" +/- 1"</v>
      </c>
      <c r="N58" s="53">
        <f>VLOOKUP(D58,DETAIL,10,FALSE)</f>
        <v>15</v>
      </c>
      <c r="O58" s="53" t="str">
        <f>VLOOKUP(D58,DETAIL,13,FALSE)</f>
        <v xml:space="preserve">J1427220                PKG,41" PLAIN DISC   </v>
      </c>
      <c r="P58" s="65">
        <f>Q58/L58</f>
        <v>1284.0267077555213</v>
      </c>
      <c r="Q58" s="93">
        <f>1000/33*1000/80*H58</f>
        <v>7575757.5757575762</v>
      </c>
      <c r="R58" s="37" t="s">
        <v>56</v>
      </c>
      <c r="S58" s="113"/>
      <c r="T58" s="51">
        <f t="shared" si="11"/>
        <v>44071.32207083056</v>
      </c>
      <c r="U58" s="373"/>
      <c r="V58" s="241"/>
      <c r="W58" s="241"/>
      <c r="X58" s="241"/>
      <c r="Y58" s="241"/>
      <c r="Z58" s="241"/>
      <c r="AA58" s="241"/>
      <c r="AB58" s="241"/>
      <c r="AC58" s="241"/>
      <c r="AD58" s="138">
        <v>0.15</v>
      </c>
      <c r="AE58" s="139">
        <v>1671.7058823529412</v>
      </c>
      <c r="AF58" s="140" t="s">
        <v>1402</v>
      </c>
    </row>
    <row r="59" spans="1:32" ht="42" hidden="1" customHeight="1" x14ac:dyDescent="0.2">
      <c r="A59" s="68">
        <f t="shared" si="10"/>
        <v>44071.32207083056</v>
      </c>
      <c r="B59" s="232">
        <v>44044</v>
      </c>
      <c r="C59" s="444"/>
      <c r="D59" s="455" t="s">
        <v>2002</v>
      </c>
      <c r="E59" s="446"/>
      <c r="F59" s="447"/>
      <c r="G59" s="447"/>
      <c r="H59" s="448"/>
      <c r="I59" s="449">
        <v>1.5</v>
      </c>
      <c r="J59" s="447"/>
      <c r="K59" s="447"/>
      <c r="L59" s="450"/>
      <c r="M59" s="447"/>
      <c r="N59" s="447"/>
      <c r="O59" s="447"/>
      <c r="P59" s="451"/>
      <c r="Q59" s="452"/>
      <c r="R59" s="453" t="s">
        <v>428</v>
      </c>
      <c r="S59" s="454"/>
      <c r="T59" s="51">
        <f t="shared" si="11"/>
        <v>44071.38457083056</v>
      </c>
      <c r="AD59" s="138">
        <v>0.15</v>
      </c>
      <c r="AE59" s="139">
        <v>0</v>
      </c>
      <c r="AF59" s="140" t="s">
        <v>1402</v>
      </c>
    </row>
    <row r="60" spans="1:32" s="130" customFormat="1" ht="42" hidden="1" customHeight="1" x14ac:dyDescent="0.2">
      <c r="A60" s="68">
        <f t="shared" si="10"/>
        <v>44071.38457083056</v>
      </c>
      <c r="B60" s="232">
        <v>44044</v>
      </c>
      <c r="C60" s="159" t="str">
        <f>VLOOKUP(D60,DETAIL,4,FALSE)</f>
        <v>GRIFFIN CARE</v>
      </c>
      <c r="D60" s="149">
        <v>1679068</v>
      </c>
      <c r="E60" s="114" t="s">
        <v>2033</v>
      </c>
      <c r="F60" s="53" t="str">
        <f>VLOOKUP(D60,DETAIL,5,FALSE)</f>
        <v>SM30080DS0559;WHITE;300</v>
      </c>
      <c r="G60" s="53" t="str">
        <f>VLOOKUP(D60,DETAIL,6,FALSE)</f>
        <v>SINGLE KISS</v>
      </c>
      <c r="H60" s="70">
        <v>20000</v>
      </c>
      <c r="I60" s="60">
        <f>+H60/1142</f>
        <v>17.513134851138354</v>
      </c>
      <c r="J60" s="53" t="str">
        <f>VLOOKUP(D60,DETAIL,14,FALSE)</f>
        <v>Braskem CP360H EXXON  6936G2</v>
      </c>
      <c r="K60" s="53" t="str">
        <f>VLOOKUP(D60,DETAIL,9,FALSE)</f>
        <v>J1427155 177"X3.032"X.25</v>
      </c>
      <c r="L60" s="70">
        <v>18400</v>
      </c>
      <c r="M60" s="53" t="str">
        <f>VLOOKUP(D60,DETAIL,7,FALSE)</f>
        <v>34" +/- 1"</v>
      </c>
      <c r="N60" s="53">
        <f>VLOOKUP(D60,DETAIL,10,FALSE)</f>
        <v>2</v>
      </c>
      <c r="O60" s="53" t="str">
        <f>VLOOKUP(D60,DETAIL,13,FALSE)</f>
        <v xml:space="preserve">J1427218 PKG,33" PLAIN DISC  </v>
      </c>
      <c r="P60" s="65">
        <f>Q60/L60</f>
        <v>243.05825620284668</v>
      </c>
      <c r="Q60" s="57">
        <f>1000/8*1000/559*H60</f>
        <v>4472271.914132379</v>
      </c>
      <c r="R60" s="164" t="s">
        <v>56</v>
      </c>
      <c r="S60" s="163"/>
      <c r="T60" s="51">
        <f t="shared" si="11"/>
        <v>44072.114284782692</v>
      </c>
      <c r="U60" s="373"/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1486.2352941176471</v>
      </c>
      <c r="AF60" s="140" t="s">
        <v>1402</v>
      </c>
    </row>
    <row r="61" spans="1:32" ht="42" hidden="1" customHeight="1" x14ac:dyDescent="0.2">
      <c r="A61" s="68">
        <f t="shared" si="10"/>
        <v>44072.114284782692</v>
      </c>
      <c r="B61" s="232">
        <v>44044</v>
      </c>
      <c r="C61" s="302" t="s">
        <v>1848</v>
      </c>
      <c r="D61" s="312"/>
      <c r="E61" s="306"/>
      <c r="F61" s="303"/>
      <c r="G61" s="303"/>
      <c r="H61" s="313"/>
      <c r="I61" s="307">
        <v>12</v>
      </c>
      <c r="J61" s="303"/>
      <c r="K61" s="303"/>
      <c r="L61" s="304"/>
      <c r="M61" s="303"/>
      <c r="N61" s="303"/>
      <c r="O61" s="303"/>
      <c r="P61" s="305"/>
      <c r="Q61" s="251"/>
      <c r="R61" s="311" t="s">
        <v>1847</v>
      </c>
      <c r="S61" s="314"/>
      <c r="T61" s="51">
        <f t="shared" si="11"/>
        <v>44072.614284782692</v>
      </c>
      <c r="U61" s="241"/>
      <c r="V61" s="241"/>
      <c r="W61" s="241"/>
      <c r="X61" s="241"/>
      <c r="Y61" s="241"/>
      <c r="Z61" s="241"/>
      <c r="AA61" s="241"/>
      <c r="AB61" s="241"/>
      <c r="AC61" s="241"/>
      <c r="AD61" s="138">
        <v>0.15</v>
      </c>
      <c r="AE61" s="139">
        <v>28868.117647058822</v>
      </c>
      <c r="AF61" s="140" t="s">
        <v>1402</v>
      </c>
    </row>
    <row r="62" spans="1:32" ht="42" hidden="1" customHeight="1" x14ac:dyDescent="0.2">
      <c r="A62" s="68">
        <f t="shared" si="10"/>
        <v>44072.614284782692</v>
      </c>
      <c r="B62" s="233">
        <v>44075</v>
      </c>
      <c r="C62" s="444" t="s">
        <v>428</v>
      </c>
      <c r="D62" s="445" t="s">
        <v>1741</v>
      </c>
      <c r="E62" s="446"/>
      <c r="F62" s="447"/>
      <c r="G62" s="447"/>
      <c r="H62" s="448"/>
      <c r="I62" s="449">
        <v>12</v>
      </c>
      <c r="J62" s="447"/>
      <c r="K62" s="447"/>
      <c r="L62" s="450"/>
      <c r="M62" s="447"/>
      <c r="N62" s="447"/>
      <c r="O62" s="447"/>
      <c r="P62" s="451"/>
      <c r="Q62" s="452"/>
      <c r="R62" s="453" t="s">
        <v>428</v>
      </c>
      <c r="S62" s="454"/>
      <c r="T62" s="51">
        <f t="shared" si="11"/>
        <v>44073.114284782692</v>
      </c>
      <c r="AD62" s="138">
        <v>0.15</v>
      </c>
      <c r="AE62" s="139">
        <v>0</v>
      </c>
      <c r="AF62" s="140" t="s">
        <v>1402</v>
      </c>
    </row>
    <row r="63" spans="1:32" ht="42" hidden="1" customHeight="1" x14ac:dyDescent="0.2">
      <c r="A63" s="68">
        <f t="shared" si="10"/>
        <v>44073.114284782692</v>
      </c>
      <c r="B63" s="233">
        <v>44075</v>
      </c>
      <c r="C63" s="160" t="str">
        <f>VLOOKUP(D63,DETAIL,4,FALSE)</f>
        <v>P &amp; G</v>
      </c>
      <c r="D63" s="117">
        <v>1681526</v>
      </c>
      <c r="E63" s="124" t="s">
        <v>2027</v>
      </c>
      <c r="F63" s="228" t="str">
        <f>VLOOKUP(D63,DETAIL,5,FALSE)</f>
        <v>SAM0130UN0208;TEAL2ARI;300</v>
      </c>
      <c r="G63" s="228" t="str">
        <f>VLOOKUP(D63,DETAIL,6,FALSE)</f>
        <v>UNTREATED</v>
      </c>
      <c r="H63" s="242">
        <v>78000</v>
      </c>
      <c r="I63" s="243">
        <f>+H63/1579</f>
        <v>49.398353388220393</v>
      </c>
      <c r="J63" s="160" t="str">
        <f>VLOOKUP(D63,DETAIL,14,FALSE)</f>
        <v>BRASKEM - CP360H &amp; Irgatec MB</v>
      </c>
      <c r="K63" s="228" t="str">
        <f>VLOOKUP(D63,DETAIL,9,FALSE)</f>
        <v>J1427155 177"X3.032"X.25</v>
      </c>
      <c r="L63" s="242">
        <v>17000</v>
      </c>
      <c r="M63" s="228" t="str">
        <f>VLOOKUP(D63,DETAIL,7,FALSE)</f>
        <v>TAR: 1070 MM                  MIN:  1045 MM          MAX:   1095 MM</v>
      </c>
      <c r="N63" s="228">
        <f>VLOOKUP(D63,DETAIL,10,FALSE)</f>
        <v>6</v>
      </c>
      <c r="O63" s="228" t="str">
        <f>VLOOKUP(D63,DETAIL,13,FALSE)</f>
        <v xml:space="preserve">J1427220                PKG,41" PLAIN DISC   </v>
      </c>
      <c r="P63" s="244">
        <f>Q63/L63</f>
        <v>1696.8325791855204</v>
      </c>
      <c r="Q63" s="245">
        <f>1000/13*1000/208*H63</f>
        <v>28846153.846153848</v>
      </c>
      <c r="R63" s="84" t="s">
        <v>1533</v>
      </c>
      <c r="S63" s="124"/>
      <c r="T63" s="51">
        <f t="shared" si="11"/>
        <v>44075.172549507202</v>
      </c>
      <c r="U63" s="373"/>
      <c r="V63" s="241"/>
      <c r="W63" s="241"/>
      <c r="X63" s="241"/>
      <c r="Y63" s="241"/>
      <c r="Z63" s="241"/>
      <c r="AA63" s="241"/>
      <c r="AB63" s="241"/>
      <c r="AC63" s="241"/>
      <c r="AD63" s="138">
        <v>0.15</v>
      </c>
      <c r="AE63" s="139">
        <v>0</v>
      </c>
      <c r="AF63" s="140" t="s">
        <v>1402</v>
      </c>
    </row>
    <row r="64" spans="1:32" ht="42" hidden="1" customHeight="1" x14ac:dyDescent="0.2">
      <c r="A64" s="68">
        <f t="shared" si="10"/>
        <v>44075.172549507202</v>
      </c>
      <c r="B64" s="233">
        <v>44075</v>
      </c>
      <c r="C64" s="444"/>
      <c r="D64" s="455" t="s">
        <v>2001</v>
      </c>
      <c r="E64" s="446"/>
      <c r="F64" s="447"/>
      <c r="G64" s="447"/>
      <c r="H64" s="448"/>
      <c r="I64" s="449">
        <v>0.5</v>
      </c>
      <c r="J64" s="447"/>
      <c r="K64" s="447"/>
      <c r="L64" s="450"/>
      <c r="M64" s="447"/>
      <c r="N64" s="447"/>
      <c r="O64" s="447"/>
      <c r="P64" s="451"/>
      <c r="Q64" s="452"/>
      <c r="R64" s="453" t="s">
        <v>428</v>
      </c>
      <c r="S64" s="454"/>
      <c r="T64" s="51">
        <f t="shared" si="11"/>
        <v>44075.193382840538</v>
      </c>
      <c r="AD64" s="138">
        <v>0.15</v>
      </c>
      <c r="AE64" s="139">
        <v>0</v>
      </c>
      <c r="AF64" s="140" t="s">
        <v>1402</v>
      </c>
    </row>
    <row r="65" spans="1:32" ht="42" hidden="1" customHeight="1" x14ac:dyDescent="0.2">
      <c r="A65" s="68">
        <f t="shared" si="10"/>
        <v>44075.193382840538</v>
      </c>
      <c r="B65" s="233">
        <v>44075</v>
      </c>
      <c r="C65" s="109" t="str">
        <f>VLOOKUP(D65,DETAIL,4,FALSE)</f>
        <v>P &amp; G</v>
      </c>
      <c r="D65" s="173">
        <v>1676714</v>
      </c>
      <c r="E65" s="150" t="s">
        <v>2028</v>
      </c>
      <c r="F65" s="97" t="str">
        <f>VLOOKUP(D65,DETAIL,5,FALSE)</f>
        <v>SAM0130UN0170;WHITE;300</v>
      </c>
      <c r="G65" s="97" t="str">
        <f>VLOOKUP(D65,DETAIL,6,FALSE)</f>
        <v>UNTREATED</v>
      </c>
      <c r="H65" s="170">
        <v>370000</v>
      </c>
      <c r="I65" s="111">
        <f>+H65/1710</f>
        <v>216.37426900584796</v>
      </c>
      <c r="J65" s="171" t="str">
        <f>VLOOKUP(D65,DETAIL,14,FALSE)</f>
        <v>BRASKEM - CP360H &amp; Irgatec MB</v>
      </c>
      <c r="K65" s="97" t="str">
        <f>VLOOKUP(D65,DETAIL,9,FALSE)</f>
        <v>J1427155 177"X3.032"X.25</v>
      </c>
      <c r="L65" s="170">
        <v>17000</v>
      </c>
      <c r="M65" s="97" t="str">
        <f>VLOOKUP(D65,DETAIL,7,FALSE)</f>
        <v>TAR: 1070 MM                  MIN:  1045 MM          MAX:   1095 MM</v>
      </c>
      <c r="N65" s="97">
        <f>VLOOKUP(D65,DETAIL,10,FALSE)</f>
        <v>7</v>
      </c>
      <c r="O65" s="97" t="str">
        <f>VLOOKUP(D65,DETAIL,13,FALSE)</f>
        <v xml:space="preserve">J1427220                PKG,41" PLAIN DISC   </v>
      </c>
      <c r="P65" s="110">
        <f>Q65/L65</f>
        <v>9848.2832046845888</v>
      </c>
      <c r="Q65" s="172">
        <f>1000/13*1000/170*H65</f>
        <v>167420814.47963801</v>
      </c>
      <c r="R65" s="101" t="s">
        <v>1533</v>
      </c>
      <c r="S65" s="150"/>
      <c r="T65" s="51">
        <f t="shared" si="11"/>
        <v>44084.208977382448</v>
      </c>
      <c r="U65" s="373"/>
      <c r="V65" s="241"/>
      <c r="W65" s="241"/>
      <c r="X65" s="241"/>
      <c r="Y65" s="241"/>
      <c r="Z65" s="241"/>
      <c r="AA65" s="241"/>
      <c r="AB65" s="241"/>
      <c r="AC65" s="241"/>
      <c r="AD65" s="138">
        <v>0.15</v>
      </c>
      <c r="AE65" s="139">
        <v>0</v>
      </c>
      <c r="AF65" s="140" t="s">
        <v>1402</v>
      </c>
    </row>
    <row r="66" spans="1:32" ht="42" hidden="1" customHeight="1" x14ac:dyDescent="0.2">
      <c r="A66" s="68">
        <f t="shared" si="10"/>
        <v>44084.208977382448</v>
      </c>
      <c r="B66" s="233">
        <v>44075</v>
      </c>
      <c r="C66" s="444"/>
      <c r="D66" s="455" t="s">
        <v>2003</v>
      </c>
      <c r="E66" s="446"/>
      <c r="F66" s="447"/>
      <c r="G66" s="447"/>
      <c r="H66" s="448"/>
      <c r="I66" s="449">
        <v>1</v>
      </c>
      <c r="J66" s="447"/>
      <c r="K66" s="447"/>
      <c r="L66" s="450"/>
      <c r="M66" s="447"/>
      <c r="N66" s="447"/>
      <c r="O66" s="447"/>
      <c r="P66" s="451"/>
      <c r="Q66" s="452"/>
      <c r="R66" s="453" t="s">
        <v>428</v>
      </c>
      <c r="S66" s="454"/>
      <c r="T66" s="51">
        <f t="shared" si="11"/>
        <v>44084.250644049112</v>
      </c>
      <c r="AD66" s="138">
        <v>0.15</v>
      </c>
      <c r="AE66" s="139">
        <v>0</v>
      </c>
      <c r="AF66" s="140" t="s">
        <v>1402</v>
      </c>
    </row>
    <row r="67" spans="1:32" ht="42" hidden="1" customHeight="1" x14ac:dyDescent="0.2">
      <c r="A67" s="68">
        <f t="shared" ref="A67:A81" si="12">T66</f>
        <v>44084.250644049112</v>
      </c>
      <c r="B67" s="233">
        <v>44075</v>
      </c>
      <c r="C67" s="67" t="str">
        <f>VLOOKUP(D67,DETAIL,4,FALSE)</f>
        <v>AHP</v>
      </c>
      <c r="D67" s="153">
        <v>1559619</v>
      </c>
      <c r="E67" s="114" t="s">
        <v>2030</v>
      </c>
      <c r="F67" s="53" t="s">
        <v>1355</v>
      </c>
      <c r="G67" s="53" t="s">
        <v>251</v>
      </c>
      <c r="H67" s="169">
        <v>241000</v>
      </c>
      <c r="I67" s="60">
        <f>+H67/1768</f>
        <v>136.31221719457014</v>
      </c>
      <c r="J67" s="53" t="str">
        <f>VLOOKUP(D67,DETAIL,14,FALSE)</f>
        <v>Braskem CP360H       EXXON 6936G2</v>
      </c>
      <c r="K67" s="53" t="str">
        <f>VLOOKUP(D67,DETAIL,9,FALSE)</f>
        <v>J1427140 175"x6.028"x.375"</v>
      </c>
      <c r="L67" s="70">
        <v>19000</v>
      </c>
      <c r="M67" s="53" t="str">
        <f>VLOOKUP(D67,DETAIL,7,FALSE)</f>
        <v>46" +/- 1"</v>
      </c>
      <c r="N67" s="53">
        <f>VLOOKUP(D67,DETAIL,10,FALSE)</f>
        <v>6</v>
      </c>
      <c r="O67" s="53" t="str">
        <f>VLOOKUP(D67,DETAIL,13,FALSE)</f>
        <v>J1427238 45" PLAIN DISC</v>
      </c>
      <c r="P67" s="65">
        <f>Q67/L67</f>
        <v>4474.148333797456</v>
      </c>
      <c r="Q67" s="57">
        <f>1000/13.5*1000/210*H67</f>
        <v>85008818.342151672</v>
      </c>
      <c r="R67" s="37" t="s">
        <v>56</v>
      </c>
      <c r="S67" s="113"/>
      <c r="T67" s="51">
        <f t="shared" ref="T67:T81" si="13">T66+I67/24</f>
        <v>44089.930319765554</v>
      </c>
      <c r="U67" s="373"/>
      <c r="V67" s="241"/>
      <c r="W67" s="241"/>
      <c r="X67" s="241"/>
      <c r="Y67" s="241"/>
      <c r="Z67" s="241"/>
      <c r="AA67" s="241"/>
      <c r="AB67" s="241"/>
      <c r="AC67" s="241"/>
      <c r="AD67" s="138">
        <v>0.15</v>
      </c>
      <c r="AE67" s="139">
        <v>14451.705882352941</v>
      </c>
      <c r="AF67" s="140" t="s">
        <v>1402</v>
      </c>
    </row>
    <row r="68" spans="1:32" ht="42" hidden="1" customHeight="1" x14ac:dyDescent="0.2">
      <c r="A68" s="68">
        <f t="shared" si="12"/>
        <v>44089.930319765554</v>
      </c>
      <c r="B68" s="233">
        <v>44075</v>
      </c>
      <c r="C68" s="444"/>
      <c r="D68" s="455" t="s">
        <v>2003</v>
      </c>
      <c r="E68" s="446"/>
      <c r="F68" s="447"/>
      <c r="G68" s="447"/>
      <c r="H68" s="448"/>
      <c r="I68" s="449">
        <v>1</v>
      </c>
      <c r="J68" s="447"/>
      <c r="K68" s="447"/>
      <c r="L68" s="450"/>
      <c r="M68" s="447"/>
      <c r="N68" s="447"/>
      <c r="O68" s="447"/>
      <c r="P68" s="451"/>
      <c r="Q68" s="452"/>
      <c r="R68" s="453" t="s">
        <v>428</v>
      </c>
      <c r="S68" s="454"/>
      <c r="T68" s="51">
        <f t="shared" si="13"/>
        <v>44089.971986432218</v>
      </c>
      <c r="AD68" s="138">
        <v>0.15</v>
      </c>
      <c r="AE68" s="139">
        <v>0</v>
      </c>
      <c r="AF68" s="140" t="s">
        <v>1402</v>
      </c>
    </row>
    <row r="69" spans="1:32" ht="42" hidden="1" customHeight="1" x14ac:dyDescent="0.2">
      <c r="A69" s="68">
        <f t="shared" si="12"/>
        <v>44089.971986432218</v>
      </c>
      <c r="B69" s="233">
        <v>44075</v>
      </c>
      <c r="C69" s="237" t="str">
        <f>VLOOKUP(D69,DETAIL,4,FALSE)</f>
        <v>CARDINAL HEALTH</v>
      </c>
      <c r="D69" s="177">
        <v>1462606</v>
      </c>
      <c r="E69" s="114" t="s">
        <v>2032</v>
      </c>
      <c r="F69" s="53" t="str">
        <f>VLOOKUP(D69,DETAIL,5,FALSE)</f>
        <v xml:space="preserve">SM10120UN0575;WHITE;300 </v>
      </c>
      <c r="G69" s="53" t="str">
        <f>VLOOKUP(D69,DETAIL,6,FALSE)</f>
        <v>UNTREATED</v>
      </c>
      <c r="H69" s="169">
        <v>131000</v>
      </c>
      <c r="I69" s="60">
        <f>+H69/1475</f>
        <v>88.813559322033896</v>
      </c>
      <c r="J69" s="53" t="str">
        <f>VLOOKUP(D69,DETAIL,14,FALSE)</f>
        <v>Braskem CP360H                      EXXON ACHIEVE 6936G2</v>
      </c>
      <c r="K69" s="53" t="str">
        <f>VLOOKUP(D69,DETAIL,9,FALSE)</f>
        <v>J1427155 CORE,177"X3.032"X.25"</v>
      </c>
      <c r="L69" s="70">
        <v>17900</v>
      </c>
      <c r="M69" s="53" t="str">
        <f>VLOOKUP(D69,DETAIL,7,FALSE)</f>
        <v>42" +/- 1"</v>
      </c>
      <c r="N69" s="53">
        <f>VLOOKUP(D69,DETAIL,10,FALSE)</f>
        <v>2</v>
      </c>
      <c r="O69" s="53" t="str">
        <f>VLOOKUP(D69,DETAIL,13,FALSE)</f>
        <v xml:space="preserve">J1427220                PKG,41" PLAIN DISC   </v>
      </c>
      <c r="P69" s="65">
        <f>Q69/L69</f>
        <v>1060.6428629260788</v>
      </c>
      <c r="Q69" s="93">
        <f>1000/12*1000/575*H69</f>
        <v>18985507.246376812</v>
      </c>
      <c r="R69" s="238" t="s">
        <v>56</v>
      </c>
      <c r="S69" s="239"/>
      <c r="T69" s="51">
        <f t="shared" si="13"/>
        <v>44093.672551403972</v>
      </c>
      <c r="U69" s="373"/>
      <c r="V69" s="241"/>
      <c r="W69" s="241"/>
      <c r="X69" s="241"/>
      <c r="Y69" s="241"/>
      <c r="Z69" s="241"/>
      <c r="AA69" s="241"/>
      <c r="AB69" s="241"/>
      <c r="AC69" s="241"/>
      <c r="AD69" s="138">
        <v>0.15</v>
      </c>
      <c r="AE69" s="139">
        <v>19562.647058823532</v>
      </c>
      <c r="AF69" s="140" t="s">
        <v>1402</v>
      </c>
    </row>
    <row r="70" spans="1:32" ht="42" hidden="1" customHeight="1" x14ac:dyDescent="0.2">
      <c r="A70" s="68">
        <f t="shared" si="12"/>
        <v>44093.672551403972</v>
      </c>
      <c r="B70" s="233">
        <v>44075</v>
      </c>
      <c r="C70" s="444" t="s">
        <v>428</v>
      </c>
      <c r="D70" s="445" t="s">
        <v>1741</v>
      </c>
      <c r="E70" s="446"/>
      <c r="F70" s="447"/>
      <c r="G70" s="447"/>
      <c r="H70" s="448"/>
      <c r="I70" s="449">
        <v>8</v>
      </c>
      <c r="J70" s="447"/>
      <c r="K70" s="447"/>
      <c r="L70" s="450"/>
      <c r="M70" s="447"/>
      <c r="N70" s="447"/>
      <c r="O70" s="447"/>
      <c r="P70" s="451"/>
      <c r="Q70" s="452"/>
      <c r="R70" s="453" t="s">
        <v>428</v>
      </c>
      <c r="S70" s="454"/>
      <c r="T70" s="51">
        <f t="shared" si="13"/>
        <v>44094.005884737307</v>
      </c>
      <c r="AD70" s="138">
        <v>0.15</v>
      </c>
      <c r="AE70" s="139">
        <v>0</v>
      </c>
      <c r="AF70" s="140" t="s">
        <v>1402</v>
      </c>
    </row>
    <row r="71" spans="1:32" ht="42" hidden="1" customHeight="1" x14ac:dyDescent="0.2">
      <c r="A71" s="68">
        <f t="shared" si="12"/>
        <v>44094.005884737307</v>
      </c>
      <c r="B71" s="233">
        <v>44075</v>
      </c>
      <c r="C71" s="383" t="str">
        <f>VLOOKUP(D71,DETAIL,4,FALSE)</f>
        <v>FIRST QUALITY PRODUCTS</v>
      </c>
      <c r="D71" s="384">
        <v>1755581</v>
      </c>
      <c r="E71" s="391" t="s">
        <v>2036</v>
      </c>
      <c r="F71" s="386" t="str">
        <f>VLOOKUP(D71,DETAIL,5,FALSE)</f>
        <v>SM30110UN0200;DENBLUE;600</v>
      </c>
      <c r="G71" s="386" t="str">
        <f>VLOOKUP(D71,DETAIL,6,FALSE)</f>
        <v>UNTREATED</v>
      </c>
      <c r="H71" s="387">
        <v>16000</v>
      </c>
      <c r="I71" s="388">
        <f>+H71/1445</f>
        <v>11.072664359861591</v>
      </c>
      <c r="J71" s="383" t="str">
        <f>VLOOKUP(D71,DETAIL,14,FALSE)</f>
        <v xml:space="preserve">Braskem CP360H   EXXON 3936G2          </v>
      </c>
      <c r="K71" s="386" t="str">
        <f>VLOOKUP(D71,DETAIL,9,FALSE)</f>
        <v>J1427140 175"x6.028"x.375"</v>
      </c>
      <c r="L71" s="389">
        <v>28500</v>
      </c>
      <c r="M71" s="386" t="str">
        <f>VLOOKUP(D71,DETAIL,7,FALSE)</f>
        <v>52" +1"/-2"</v>
      </c>
      <c r="N71" s="386">
        <f>VLOOKUP(D71,DETAIL,10,FALSE)</f>
        <v>6</v>
      </c>
      <c r="O71" s="386" t="str">
        <f>VLOOKUP(D71,DETAIL,13,FALSE)</f>
        <v xml:space="preserve">J1784591 PKG,51",PLAIN DISC </v>
      </c>
      <c r="P71" s="390">
        <f>Q71/L71</f>
        <v>255.18341307814995</v>
      </c>
      <c r="Q71" s="389">
        <f>1000/11*1000/200*H71</f>
        <v>7272727.2727272734</v>
      </c>
      <c r="R71" s="385" t="s">
        <v>56</v>
      </c>
      <c r="S71" s="391"/>
      <c r="T71" s="51">
        <f t="shared" si="13"/>
        <v>44094.467245752305</v>
      </c>
      <c r="U71" s="373"/>
      <c r="V71" s="241"/>
      <c r="W71" s="241"/>
      <c r="X71" s="241"/>
      <c r="Y71" s="241"/>
      <c r="Z71" s="241"/>
      <c r="AA71" s="241"/>
      <c r="AB71" s="241"/>
      <c r="AC71" s="241"/>
      <c r="AD71" s="138">
        <v>0.15</v>
      </c>
      <c r="AE71" s="139">
        <v>1981.5882352941176</v>
      </c>
      <c r="AF71" s="140" t="s">
        <v>1402</v>
      </c>
    </row>
    <row r="72" spans="1:32" ht="42" hidden="1" customHeight="1" x14ac:dyDescent="0.2">
      <c r="A72" s="68">
        <f t="shared" si="12"/>
        <v>44094.467245752305</v>
      </c>
      <c r="B72" s="233">
        <v>44075</v>
      </c>
      <c r="C72" s="444"/>
      <c r="D72" s="455" t="s">
        <v>2001</v>
      </c>
      <c r="E72" s="446"/>
      <c r="F72" s="447"/>
      <c r="G72" s="447"/>
      <c r="H72" s="448"/>
      <c r="I72" s="449">
        <v>1.5</v>
      </c>
      <c r="J72" s="447"/>
      <c r="K72" s="447"/>
      <c r="L72" s="450"/>
      <c r="M72" s="447"/>
      <c r="N72" s="447"/>
      <c r="O72" s="447"/>
      <c r="P72" s="451"/>
      <c r="Q72" s="452"/>
      <c r="R72" s="453" t="s">
        <v>428</v>
      </c>
      <c r="S72" s="454"/>
      <c r="T72" s="51">
        <f t="shared" si="13"/>
        <v>44094.529745752305</v>
      </c>
      <c r="AD72" s="138">
        <v>0.15</v>
      </c>
      <c r="AE72" s="139">
        <v>0</v>
      </c>
      <c r="AF72" s="140" t="s">
        <v>1402</v>
      </c>
    </row>
    <row r="73" spans="1:32" ht="42" hidden="1" customHeight="1" x14ac:dyDescent="0.2">
      <c r="A73" s="68">
        <f t="shared" si="12"/>
        <v>44094.529745752305</v>
      </c>
      <c r="B73" s="233">
        <v>44075</v>
      </c>
      <c r="C73" s="339" t="str">
        <f>VLOOKUP(D73,DETAIL,4,FALSE)</f>
        <v>FIRST QUALITY RETAIL SERVICE</v>
      </c>
      <c r="D73" s="340">
        <v>1753327</v>
      </c>
      <c r="E73" s="368" t="s">
        <v>2036</v>
      </c>
      <c r="F73" s="341" t="str">
        <f>VLOOKUP(D73,DETAIL,5,FALSE)</f>
        <v xml:space="preserve">SM30150UN0330;PURPLE;600 </v>
      </c>
      <c r="G73" s="341" t="str">
        <f>VLOOKUP(D73,DETAIL,6,FALSE)</f>
        <v>UNTREATED</v>
      </c>
      <c r="H73" s="342">
        <v>16000</v>
      </c>
      <c r="I73" s="343">
        <f>+H73/1619</f>
        <v>9.8826436071649173</v>
      </c>
      <c r="J73" s="339" t="str">
        <f>VLOOKUP(D73,DETAIL,14,FALSE)</f>
        <v xml:space="preserve">Braskem CP360H   EXXON 3936G2          </v>
      </c>
      <c r="K73" s="341" t="str">
        <f>VLOOKUP(D73,DETAIL,9,FALSE)</f>
        <v>J1427140 175"x6.028"x.375"</v>
      </c>
      <c r="L73" s="344">
        <v>13200</v>
      </c>
      <c r="M73" s="341" t="str">
        <f>VLOOKUP(D73,DETAIL,7,FALSE)</f>
        <v>Tar: 1010 mm             Min:  965 mm             Max:  1055 mm</v>
      </c>
      <c r="N73" s="341" t="str">
        <f>VLOOKUP(D73,DETAIL,10,FALSE)</f>
        <v>3,4</v>
      </c>
      <c r="O73" s="341" t="str">
        <f>VLOOKUP(D73,DETAIL,13,FALSE)</f>
        <v>J1427237 PKG,40"COMBO,H AND P,3" CENTER</v>
      </c>
      <c r="P73" s="345">
        <f>Q73/L73</f>
        <v>244.87297214569941</v>
      </c>
      <c r="Q73" s="344">
        <f>1000/15*1000/330*H73</f>
        <v>3232323.2323232321</v>
      </c>
      <c r="R73" s="346" t="s">
        <v>56</v>
      </c>
      <c r="S73" s="347"/>
      <c r="T73" s="51">
        <f t="shared" si="13"/>
        <v>44094.941522569272</v>
      </c>
      <c r="U73" s="373"/>
      <c r="V73" s="241"/>
      <c r="W73" s="241"/>
      <c r="X73" s="241"/>
      <c r="Y73" s="241"/>
      <c r="Z73" s="241"/>
      <c r="AA73" s="241"/>
      <c r="AB73" s="241"/>
      <c r="AC73" s="241"/>
      <c r="AD73" s="138">
        <v>0.15</v>
      </c>
      <c r="AE73" s="139">
        <v>1981.5882352941176</v>
      </c>
      <c r="AF73" s="140" t="s">
        <v>1402</v>
      </c>
    </row>
    <row r="74" spans="1:32" ht="42" hidden="1" customHeight="1" x14ac:dyDescent="0.2">
      <c r="A74" s="68">
        <f t="shared" si="12"/>
        <v>44094.941522569272</v>
      </c>
      <c r="B74" s="233">
        <v>44075</v>
      </c>
      <c r="C74" s="444"/>
      <c r="D74" s="455" t="s">
        <v>2001</v>
      </c>
      <c r="E74" s="446"/>
      <c r="F74" s="447"/>
      <c r="G74" s="447"/>
      <c r="H74" s="448"/>
      <c r="I74" s="449">
        <v>0.5</v>
      </c>
      <c r="J74" s="447"/>
      <c r="K74" s="447"/>
      <c r="L74" s="450"/>
      <c r="M74" s="447"/>
      <c r="N74" s="447"/>
      <c r="O74" s="447"/>
      <c r="P74" s="451"/>
      <c r="Q74" s="452"/>
      <c r="R74" s="453" t="s">
        <v>428</v>
      </c>
      <c r="S74" s="454"/>
      <c r="T74" s="51">
        <f t="shared" si="13"/>
        <v>44094.962355902608</v>
      </c>
      <c r="AD74" s="138">
        <v>0.15</v>
      </c>
      <c r="AE74" s="139">
        <v>0</v>
      </c>
      <c r="AF74" s="140" t="s">
        <v>1402</v>
      </c>
    </row>
    <row r="75" spans="1:32" ht="42" hidden="1" customHeight="1" x14ac:dyDescent="0.2">
      <c r="A75" s="68">
        <f t="shared" si="12"/>
        <v>44094.962355902608</v>
      </c>
      <c r="B75" s="233">
        <v>44075</v>
      </c>
      <c r="C75" s="348" t="str">
        <f>VLOOKUP(D75,DETAIL,4,FALSE)</f>
        <v>FIRST QUALITY RETAIL SERVICE</v>
      </c>
      <c r="D75" s="349">
        <v>1753155</v>
      </c>
      <c r="E75" s="369" t="s">
        <v>2034</v>
      </c>
      <c r="F75" s="350" t="str">
        <f>VLOOKUP(D75,DETAIL,5,FALSE)</f>
        <v xml:space="preserve">SM30150UN0330;PINK;600 </v>
      </c>
      <c r="G75" s="350" t="str">
        <f>VLOOKUP(D75,DETAIL,6,FALSE)</f>
        <v>UNTREATED</v>
      </c>
      <c r="H75" s="351">
        <v>15000</v>
      </c>
      <c r="I75" s="352">
        <f>+H75/1614</f>
        <v>9.2936802973977688</v>
      </c>
      <c r="J75" s="348" t="str">
        <f>VLOOKUP(D75,DETAIL,14,FALSE)</f>
        <v xml:space="preserve">Braskem CP360H   EXXON 3936G2          </v>
      </c>
      <c r="K75" s="350" t="str">
        <f>VLOOKUP(D75,DETAIL,9,FALSE)</f>
        <v>J1427140 175"x6.028"x.375"</v>
      </c>
      <c r="L75" s="353">
        <v>13200</v>
      </c>
      <c r="M75" s="350" t="str">
        <f>VLOOKUP(D75,DETAIL,7,FALSE)</f>
        <v>Tar: 1010 mm             Min:  965 mm             Max:  1055 mm</v>
      </c>
      <c r="N75" s="350" t="str">
        <f>VLOOKUP(D75,DETAIL,10,FALSE)</f>
        <v>3,4</v>
      </c>
      <c r="O75" s="350" t="str">
        <f>VLOOKUP(D75,DETAIL,13,FALSE)</f>
        <v>J1427237 PKG,40"COMBO,H AND P,3" CENTER</v>
      </c>
      <c r="P75" s="354">
        <f>Q75/L75</f>
        <v>229.5684113865932</v>
      </c>
      <c r="Q75" s="353">
        <f>1000/15*1000/330*H75</f>
        <v>3030303.0303030303</v>
      </c>
      <c r="R75" s="355" t="s">
        <v>56</v>
      </c>
      <c r="S75" s="356"/>
      <c r="T75" s="51">
        <f t="shared" si="13"/>
        <v>44095.349592581668</v>
      </c>
      <c r="U75" s="373"/>
      <c r="V75" s="241"/>
      <c r="W75" s="241"/>
      <c r="X75" s="241"/>
      <c r="Y75" s="241"/>
      <c r="Z75" s="241"/>
      <c r="AA75" s="241"/>
      <c r="AB75" s="241"/>
      <c r="AC75" s="241"/>
      <c r="AD75" s="138">
        <v>0.15</v>
      </c>
      <c r="AE75" s="139">
        <v>1981.5882352941176</v>
      </c>
      <c r="AF75" s="140" t="s">
        <v>1402</v>
      </c>
    </row>
    <row r="76" spans="1:32" ht="42" hidden="1" customHeight="1" x14ac:dyDescent="0.2">
      <c r="A76" s="68">
        <f t="shared" si="12"/>
        <v>44095.349592581668</v>
      </c>
      <c r="B76" s="233">
        <v>44075</v>
      </c>
      <c r="C76" s="444"/>
      <c r="D76" s="455" t="s">
        <v>2001</v>
      </c>
      <c r="E76" s="446"/>
      <c r="F76" s="447"/>
      <c r="G76" s="447"/>
      <c r="H76" s="448"/>
      <c r="I76" s="449">
        <v>0.5</v>
      </c>
      <c r="J76" s="447"/>
      <c r="K76" s="447"/>
      <c r="L76" s="450"/>
      <c r="M76" s="447"/>
      <c r="N76" s="447"/>
      <c r="O76" s="447"/>
      <c r="P76" s="451"/>
      <c r="Q76" s="452"/>
      <c r="R76" s="453" t="s">
        <v>428</v>
      </c>
      <c r="S76" s="454"/>
      <c r="T76" s="51">
        <f t="shared" si="13"/>
        <v>44095.370425915004</v>
      </c>
      <c r="AD76" s="138">
        <v>0.15</v>
      </c>
      <c r="AE76" s="139">
        <v>0</v>
      </c>
      <c r="AF76" s="140" t="s">
        <v>1402</v>
      </c>
    </row>
    <row r="77" spans="1:32" ht="42" hidden="1" customHeight="1" x14ac:dyDescent="0.2">
      <c r="A77" s="68">
        <f t="shared" si="12"/>
        <v>44095.370425915004</v>
      </c>
      <c r="B77" s="233">
        <v>44075</v>
      </c>
      <c r="C77" s="69" t="str">
        <f>VLOOKUP(D77,DETAIL,4,FALSE)</f>
        <v>P &amp; G</v>
      </c>
      <c r="D77" s="247">
        <v>1429798</v>
      </c>
      <c r="E77" s="114" t="s">
        <v>2026</v>
      </c>
      <c r="F77" s="53" t="str">
        <f>VLOOKUP(D77,DETAIL,5,FALSE)</f>
        <v>SM30330UN0080;WHITE;600</v>
      </c>
      <c r="G77" s="53" t="str">
        <f>VLOOKUP(D77,DETAIL,6,FALSE)</f>
        <v>UNTREATED</v>
      </c>
      <c r="H77" s="70">
        <v>63000</v>
      </c>
      <c r="I77" s="60">
        <f>+H77/1391</f>
        <v>45.291157440690149</v>
      </c>
      <c r="J77" s="53" t="str">
        <f>VLOOKUP(D77,DETAIL,14,FALSE)</f>
        <v>Braskem CP360H                      EXXON  6936G2</v>
      </c>
      <c r="K77" s="53" t="str">
        <f>VLOOKUP(D77,DETAIL,9,FALSE)</f>
        <v>J1427140 175"x6.028"x.375"</v>
      </c>
      <c r="L77" s="70">
        <v>5300</v>
      </c>
      <c r="M77" s="53" t="str">
        <f>VLOOKUP(D77,DETAIL,7,FALSE)</f>
        <v>39" +/- 1"</v>
      </c>
      <c r="N77" s="53">
        <f>VLOOKUP(D77,DETAIL,10,FALSE)</f>
        <v>15</v>
      </c>
      <c r="O77" s="53" t="str">
        <f>VLOOKUP(D77,DETAIL,13,FALSE)</f>
        <v xml:space="preserve">1427234   PKG,38" PLAIN DISC                  </v>
      </c>
      <c r="P77" s="65">
        <f>Q77/L77</f>
        <v>4502.5728987993134</v>
      </c>
      <c r="Q77" s="93">
        <f>1000/33*1000/80*H77</f>
        <v>23863636.363636363</v>
      </c>
      <c r="R77" s="37" t="s">
        <v>56</v>
      </c>
      <c r="S77" s="113"/>
      <c r="T77" s="51">
        <f t="shared" si="13"/>
        <v>44097.25755747503</v>
      </c>
      <c r="U77" s="373"/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12942.882352941177</v>
      </c>
      <c r="AF77" s="140" t="s">
        <v>1402</v>
      </c>
    </row>
    <row r="78" spans="1:32" ht="42" hidden="1" customHeight="1" x14ac:dyDescent="0.2">
      <c r="A78" s="68">
        <f t="shared" si="12"/>
        <v>44097.25755747503</v>
      </c>
      <c r="B78" s="233">
        <v>44075</v>
      </c>
      <c r="C78" s="119" t="str">
        <f>VLOOKUP(D78,DETAIL,4,FALSE)</f>
        <v>IRVING CONSUMER PRODUCTS</v>
      </c>
      <c r="D78" s="120">
        <v>1529119</v>
      </c>
      <c r="E78" s="114" t="s">
        <v>2033</v>
      </c>
      <c r="F78" s="53" t="str">
        <f>VLOOKUP(D78,DETAIL,5,FALSE)</f>
        <v xml:space="preserve">SM30330UN0080;WHITE;600 </v>
      </c>
      <c r="G78" s="53" t="str">
        <f>VLOOKUP(D78,DETAIL,6,FALSE)</f>
        <v>UNTREATED</v>
      </c>
      <c r="H78" s="70">
        <v>20000</v>
      </c>
      <c r="I78" s="60">
        <f>+H78/1391</f>
        <v>14.378145219266715</v>
      </c>
      <c r="J78" s="53" t="str">
        <f>VLOOKUP(D78,DETAIL,14,FALSE)</f>
        <v>Braskem CP360H                      EXXON  6936G2</v>
      </c>
      <c r="K78" s="53" t="str">
        <f>VLOOKUP(D78,DETAIL,9,FALSE)</f>
        <v>J1427140 175"x6.028"x.375"</v>
      </c>
      <c r="L78" s="70">
        <v>5900</v>
      </c>
      <c r="M78" s="53" t="str">
        <f>VLOOKUP(D78,DETAIL,7,FALSE)</f>
        <v>42" +/- 1"</v>
      </c>
      <c r="N78" s="53">
        <f>VLOOKUP(D78,DETAIL,10,FALSE)</f>
        <v>15</v>
      </c>
      <c r="O78" s="53" t="str">
        <f>VLOOKUP(D78,DETAIL,13,FALSE)</f>
        <v xml:space="preserve">J1427220                PKG,41" PLAIN DISC   </v>
      </c>
      <c r="P78" s="65">
        <f>Q78/L78</f>
        <v>1284.0267077555213</v>
      </c>
      <c r="Q78" s="93">
        <f>1000/33*1000/80*H78</f>
        <v>7575757.5757575762</v>
      </c>
      <c r="R78" s="37" t="s">
        <v>56</v>
      </c>
      <c r="S78" s="113"/>
      <c r="T78" s="51">
        <f t="shared" si="13"/>
        <v>44097.856646859167</v>
      </c>
      <c r="U78" s="373"/>
      <c r="V78" s="241"/>
      <c r="W78" s="241"/>
      <c r="X78" s="241"/>
      <c r="Y78" s="241"/>
      <c r="Z78" s="241"/>
      <c r="AA78" s="241"/>
      <c r="AB78" s="241"/>
      <c r="AC78" s="241"/>
      <c r="AD78" s="138">
        <v>0.15</v>
      </c>
      <c r="AE78" s="139">
        <v>1671.7058823529412</v>
      </c>
      <c r="AF78" s="140" t="s">
        <v>1402</v>
      </c>
    </row>
    <row r="79" spans="1:32" ht="42" hidden="1" customHeight="1" x14ac:dyDescent="0.2">
      <c r="A79" s="68">
        <f t="shared" si="12"/>
        <v>44097.856646859167</v>
      </c>
      <c r="B79" s="233">
        <v>44075</v>
      </c>
      <c r="C79" s="444"/>
      <c r="D79" s="455" t="s">
        <v>2002</v>
      </c>
      <c r="E79" s="446"/>
      <c r="F79" s="447"/>
      <c r="G79" s="447"/>
      <c r="H79" s="448"/>
      <c r="I79" s="449">
        <v>1.5</v>
      </c>
      <c r="J79" s="447"/>
      <c r="K79" s="447"/>
      <c r="L79" s="450"/>
      <c r="M79" s="447"/>
      <c r="N79" s="447"/>
      <c r="O79" s="447"/>
      <c r="P79" s="451"/>
      <c r="Q79" s="452"/>
      <c r="R79" s="453" t="s">
        <v>428</v>
      </c>
      <c r="S79" s="454"/>
      <c r="T79" s="51">
        <f t="shared" si="13"/>
        <v>44097.919146859167</v>
      </c>
      <c r="AD79" s="138">
        <v>0.15</v>
      </c>
      <c r="AE79" s="139">
        <v>0</v>
      </c>
      <c r="AF79" s="140" t="s">
        <v>1402</v>
      </c>
    </row>
    <row r="80" spans="1:32" s="130" customFormat="1" ht="42" hidden="1" customHeight="1" x14ac:dyDescent="0.2">
      <c r="A80" s="68">
        <f t="shared" si="12"/>
        <v>44097.919146859167</v>
      </c>
      <c r="B80" s="233">
        <v>44075</v>
      </c>
      <c r="C80" s="159" t="str">
        <f>VLOOKUP(D80,DETAIL,4,FALSE)</f>
        <v>GRIFFIN CARE</v>
      </c>
      <c r="D80" s="149">
        <v>1679068</v>
      </c>
      <c r="E80" s="114" t="s">
        <v>2033</v>
      </c>
      <c r="F80" s="53" t="str">
        <f>VLOOKUP(D80,DETAIL,5,FALSE)</f>
        <v>SM30080DS0559;WHITE;300</v>
      </c>
      <c r="G80" s="53" t="str">
        <f>VLOOKUP(D80,DETAIL,6,FALSE)</f>
        <v>SINGLE KISS</v>
      </c>
      <c r="H80" s="70">
        <v>20000</v>
      </c>
      <c r="I80" s="60">
        <f>+H80/1142</f>
        <v>17.513134851138354</v>
      </c>
      <c r="J80" s="53" t="str">
        <f>VLOOKUP(D80,DETAIL,14,FALSE)</f>
        <v>Braskem CP360H EXXON  6936G2</v>
      </c>
      <c r="K80" s="53" t="str">
        <f>VLOOKUP(D80,DETAIL,9,FALSE)</f>
        <v>J1427155 177"X3.032"X.25</v>
      </c>
      <c r="L80" s="70">
        <v>18400</v>
      </c>
      <c r="M80" s="53" t="str">
        <f>VLOOKUP(D80,DETAIL,7,FALSE)</f>
        <v>34" +/- 1"</v>
      </c>
      <c r="N80" s="53">
        <f>VLOOKUP(D80,DETAIL,10,FALSE)</f>
        <v>2</v>
      </c>
      <c r="O80" s="53" t="str">
        <f>VLOOKUP(D80,DETAIL,13,FALSE)</f>
        <v xml:space="preserve">J1427218 PKG,33" PLAIN DISC  </v>
      </c>
      <c r="P80" s="65">
        <f>Q80/L80</f>
        <v>243.05825620284668</v>
      </c>
      <c r="Q80" s="57">
        <f>1000/8*1000/559*H80</f>
        <v>4472271.914132379</v>
      </c>
      <c r="R80" s="164" t="s">
        <v>56</v>
      </c>
      <c r="S80" s="163"/>
      <c r="T80" s="51">
        <f t="shared" si="13"/>
        <v>44098.6488608113</v>
      </c>
      <c r="U80" s="373"/>
      <c r="V80" s="241"/>
      <c r="W80" s="241"/>
      <c r="X80" s="241"/>
      <c r="Y80" s="241"/>
      <c r="Z80" s="241"/>
      <c r="AA80" s="241"/>
      <c r="AB80" s="241"/>
      <c r="AC80" s="241"/>
      <c r="AD80" s="138">
        <v>0.15</v>
      </c>
      <c r="AE80" s="139">
        <v>1486.2352941176471</v>
      </c>
      <c r="AF80" s="140" t="s">
        <v>1402</v>
      </c>
    </row>
    <row r="81" spans="1:32" ht="42" hidden="1" customHeight="1" x14ac:dyDescent="0.2">
      <c r="A81" s="68">
        <f t="shared" si="12"/>
        <v>44098.6488608113</v>
      </c>
      <c r="B81" s="233">
        <v>44075</v>
      </c>
      <c r="C81" s="302" t="s">
        <v>1848</v>
      </c>
      <c r="D81" s="312"/>
      <c r="E81" s="306"/>
      <c r="F81" s="303"/>
      <c r="G81" s="303"/>
      <c r="H81" s="313"/>
      <c r="I81" s="307">
        <v>12</v>
      </c>
      <c r="J81" s="303"/>
      <c r="K81" s="303"/>
      <c r="L81" s="304"/>
      <c r="M81" s="303"/>
      <c r="N81" s="303"/>
      <c r="O81" s="303"/>
      <c r="P81" s="305"/>
      <c r="Q81" s="251"/>
      <c r="R81" s="311" t="s">
        <v>1847</v>
      </c>
      <c r="S81" s="314"/>
      <c r="T81" s="51">
        <f t="shared" si="13"/>
        <v>44099.1488608113</v>
      </c>
      <c r="U81" s="241"/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28868.117647058822</v>
      </c>
      <c r="AF81" s="140" t="s">
        <v>1402</v>
      </c>
    </row>
  </sheetData>
  <autoFilter ref="B1:T81" xr:uid="{00000000-0009-0000-0000-000009000000}"/>
  <conditionalFormatting sqref="T2:T81">
    <cfRule type="cellIs" dxfId="11" priority="11" stopIfTrue="1" operator="equal">
      <formula>"ORDER COMPLETE"</formula>
    </cfRule>
    <cfRule type="cellIs" dxfId="10" priority="12" stopIfTrue="1" operator="greaterThan">
      <formula>R2</formula>
    </cfRule>
  </conditionalFormatting>
  <printOptions horizontalCentered="1"/>
  <pageMargins left="0" right="0" top="0.25" bottom="0.25" header="0.3" footer="0.3"/>
  <pageSetup scale="54" fitToHeight="4" orientation="landscape" r:id="rId1"/>
  <headerFooter>
    <oddFooter>&amp;C&amp;P</oddFooter>
  </headerFooter>
  <colBreaks count="1" manualBreakCount="1">
    <brk id="29" max="1048575" man="1"/>
  </colBreaks>
  <ignoredErrors>
    <ignoredError sqref="Q4:Q5 Q11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900-000000000000}">
          <x14:formula1>
            <xm:f>'K:\MANUFACTURING\NEW-WAY SCH 2019\New Way SCH-JDE W3-W6, W14\[Copy of New Way SCH W3-W6, W14 11.08.19 - use this copy.xlsx]EREMA'!#REF!</xm:f>
          </x14:formula1>
          <xm:sqref>AF2:AF81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F115"/>
  <sheetViews>
    <sheetView zoomScale="80" zoomScaleNormal="80" workbookViewId="0">
      <pane ySplit="1" topLeftCell="A2" activePane="bottomLeft" state="frozen"/>
      <selection activeCell="H15" activeCellId="1" sqref="D14 H15"/>
      <selection pane="bottomLeft" activeCell="H15" activeCellId="1" sqref="D14 H15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hidden="1" customWidth="1"/>
    <col min="11" max="11" width="19.42578125" hidden="1" customWidth="1"/>
    <col min="12" max="12" width="11" style="79" hidden="1" customWidth="1"/>
    <col min="13" max="13" width="16.85546875" hidden="1" customWidth="1"/>
    <col min="14" max="14" width="11.42578125" hidden="1" customWidth="1"/>
    <col min="15" max="15" width="17.140625" hidden="1" customWidth="1"/>
    <col min="16" max="16" width="9.140625" hidden="1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2213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44014.709027777775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customHeight="1" x14ac:dyDescent="0.2">
      <c r="A2" s="68">
        <f>U1</f>
        <v>44014.709027777775</v>
      </c>
      <c r="B2" s="232">
        <v>43994</v>
      </c>
      <c r="C2" s="69" t="str">
        <f t="shared" ref="C2:C21" si="0">VLOOKUP(D2,DETAIL,4,FALSE)</f>
        <v>P &amp; G</v>
      </c>
      <c r="D2" s="247">
        <v>1429798</v>
      </c>
      <c r="E2" s="114">
        <v>82165612</v>
      </c>
      <c r="F2" s="53" t="str">
        <f t="shared" ref="F2:F21" si="1">VLOOKUP(D2,DETAIL,5,FALSE)</f>
        <v>SM30330UN0080;WHITE;600</v>
      </c>
      <c r="G2" s="53" t="str">
        <f t="shared" ref="G2:G15" si="2">VLOOKUP(D2,DETAIL,6,FALSE)</f>
        <v>UNTREATED</v>
      </c>
      <c r="H2" s="281">
        <v>0</v>
      </c>
      <c r="I2" s="55">
        <f t="shared" ref="I2:I15" si="3">+H2/1391</f>
        <v>0</v>
      </c>
      <c r="J2" s="53" t="str">
        <f t="shared" ref="J2:J21" si="4">VLOOKUP(D2,DETAIL,14,FALSE)</f>
        <v>Braskem CP360H                      EXXON  6936G2</v>
      </c>
      <c r="K2" s="53" t="str">
        <f t="shared" ref="K2:K21" si="5">VLOOKUP(D2,DETAIL,9,FALSE)</f>
        <v>J1427140 175"x6.028"x.375"</v>
      </c>
      <c r="L2" s="70">
        <v>5300</v>
      </c>
      <c r="M2" s="53" t="str">
        <f t="shared" ref="M2:M21" si="6">VLOOKUP(D2,DETAIL,7,FALSE)</f>
        <v>39" +/- 1"</v>
      </c>
      <c r="N2" s="53">
        <f t="shared" ref="N2:N21" si="7">VLOOKUP(D2,DETAIL,10,FALSE)</f>
        <v>15</v>
      </c>
      <c r="O2" s="53" t="str">
        <f t="shared" ref="O2:O21" si="8">VLOOKUP(D2,DETAIL,13,FALSE)</f>
        <v xml:space="preserve">1427234   PKG,38" PLAIN DISC                  </v>
      </c>
      <c r="P2" s="65">
        <f t="shared" ref="P2:P21" si="9">Q2/L2</f>
        <v>0</v>
      </c>
      <c r="Q2" s="93">
        <f t="shared" ref="Q2:Q15" si="10">1000/33*1000/80*H2</f>
        <v>0</v>
      </c>
      <c r="R2" s="112">
        <v>44018</v>
      </c>
      <c r="S2" s="141" t="s">
        <v>2339</v>
      </c>
      <c r="T2" s="51">
        <f>U1+I2/24</f>
        <v>44014.709027777775</v>
      </c>
      <c r="U2" s="241"/>
      <c r="V2" s="241"/>
      <c r="W2" s="241"/>
      <c r="X2" s="241"/>
      <c r="Y2" s="241"/>
      <c r="Z2" s="241"/>
      <c r="AA2" s="241"/>
      <c r="AB2" s="241"/>
      <c r="AC2" s="241"/>
      <c r="AD2" s="138">
        <v>0.15</v>
      </c>
      <c r="AE2" s="139">
        <v>12942.882352941177</v>
      </c>
      <c r="AF2" s="140" t="s">
        <v>1402</v>
      </c>
    </row>
    <row r="3" spans="1:32" ht="42" customHeight="1" x14ac:dyDescent="0.2">
      <c r="A3" s="68">
        <f t="shared" ref="A3:A67" si="11">T2</f>
        <v>44014.709027777775</v>
      </c>
      <c r="B3" s="232">
        <v>43995</v>
      </c>
      <c r="C3" s="69" t="str">
        <f t="shared" si="0"/>
        <v>P &amp; G</v>
      </c>
      <c r="D3" s="247">
        <v>1429798</v>
      </c>
      <c r="E3" s="114">
        <v>82165612</v>
      </c>
      <c r="F3" s="53" t="str">
        <f t="shared" si="1"/>
        <v>SM30330UN0080;WHITE;600</v>
      </c>
      <c r="G3" s="53" t="str">
        <f t="shared" si="2"/>
        <v>UNTREATED</v>
      </c>
      <c r="H3" s="281">
        <v>0</v>
      </c>
      <c r="I3" s="55">
        <f t="shared" si="3"/>
        <v>0</v>
      </c>
      <c r="J3" s="53" t="str">
        <f t="shared" si="4"/>
        <v>Braskem CP360H                      EXXON  6936G2</v>
      </c>
      <c r="K3" s="53" t="str">
        <f t="shared" si="5"/>
        <v>J1427140 175"x6.028"x.375"</v>
      </c>
      <c r="L3" s="70">
        <v>5300</v>
      </c>
      <c r="M3" s="53" t="str">
        <f t="shared" si="6"/>
        <v>39" +/- 1"</v>
      </c>
      <c r="N3" s="53">
        <f t="shared" si="7"/>
        <v>15</v>
      </c>
      <c r="O3" s="53" t="str">
        <f t="shared" si="8"/>
        <v xml:space="preserve">1427234   PKG,38" PLAIN DISC                  </v>
      </c>
      <c r="P3" s="65">
        <f t="shared" si="9"/>
        <v>0</v>
      </c>
      <c r="Q3" s="93">
        <f t="shared" si="10"/>
        <v>0</v>
      </c>
      <c r="R3" s="112">
        <v>44018</v>
      </c>
      <c r="S3" s="141" t="s">
        <v>2340</v>
      </c>
      <c r="T3" s="51">
        <f t="shared" ref="T3:T67" si="12">T2+I3/24</f>
        <v>44014.709027777775</v>
      </c>
      <c r="U3" s="241"/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12942.882352941177</v>
      </c>
      <c r="AF3" s="140" t="s">
        <v>1402</v>
      </c>
    </row>
    <row r="4" spans="1:32" ht="42" customHeight="1" x14ac:dyDescent="0.2">
      <c r="A4" s="68">
        <f t="shared" si="11"/>
        <v>44014.709027777775</v>
      </c>
      <c r="B4" s="232">
        <v>43996</v>
      </c>
      <c r="C4" s="69" t="str">
        <f t="shared" si="0"/>
        <v>P &amp; G</v>
      </c>
      <c r="D4" s="247">
        <v>1429798</v>
      </c>
      <c r="E4" s="114">
        <v>82165612</v>
      </c>
      <c r="F4" s="53" t="str">
        <f t="shared" si="1"/>
        <v>SM30330UN0080;WHITE;600</v>
      </c>
      <c r="G4" s="53" t="str">
        <f t="shared" si="2"/>
        <v>UNTREATED</v>
      </c>
      <c r="H4" s="281">
        <v>4389</v>
      </c>
      <c r="I4" s="55">
        <f t="shared" si="3"/>
        <v>3.1552839683680807</v>
      </c>
      <c r="J4" s="53" t="str">
        <f t="shared" si="4"/>
        <v>Braskem CP360H                      EXXON  6936G2</v>
      </c>
      <c r="K4" s="53" t="str">
        <f t="shared" si="5"/>
        <v>J1427140 175"x6.028"x.375"</v>
      </c>
      <c r="L4" s="70">
        <v>5300</v>
      </c>
      <c r="M4" s="53" t="str">
        <f t="shared" si="6"/>
        <v>39" +/- 1"</v>
      </c>
      <c r="N4" s="53">
        <f t="shared" si="7"/>
        <v>15</v>
      </c>
      <c r="O4" s="53" t="str">
        <f t="shared" si="8"/>
        <v xml:space="preserve">1427234   PKG,38" PLAIN DISC                  </v>
      </c>
      <c r="P4" s="65">
        <f t="shared" si="9"/>
        <v>313.67924528301887</v>
      </c>
      <c r="Q4" s="93">
        <f t="shared" si="10"/>
        <v>1662500</v>
      </c>
      <c r="R4" s="112">
        <v>44018</v>
      </c>
      <c r="S4" s="141" t="s">
        <v>2242</v>
      </c>
      <c r="T4" s="51">
        <f t="shared" si="12"/>
        <v>44014.840497943122</v>
      </c>
      <c r="U4" s="241"/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12942.882352941177</v>
      </c>
      <c r="AF4" s="140" t="s">
        <v>1402</v>
      </c>
    </row>
    <row r="5" spans="1:32" ht="42" customHeight="1" x14ac:dyDescent="0.2">
      <c r="A5" s="68">
        <f t="shared" si="11"/>
        <v>44014.840497943122</v>
      </c>
      <c r="B5" s="232">
        <v>43996</v>
      </c>
      <c r="C5" s="69" t="str">
        <f t="shared" si="0"/>
        <v>P &amp; G</v>
      </c>
      <c r="D5" s="247">
        <v>1429798</v>
      </c>
      <c r="E5" s="114">
        <v>82165612</v>
      </c>
      <c r="F5" s="53" t="str">
        <f t="shared" si="1"/>
        <v>SM30330UN0080;WHITE;600</v>
      </c>
      <c r="G5" s="53" t="str">
        <f t="shared" si="2"/>
        <v>UNTREATED</v>
      </c>
      <c r="H5" s="57">
        <v>6270</v>
      </c>
      <c r="I5" s="55">
        <f t="shared" si="3"/>
        <v>4.5075485262401154</v>
      </c>
      <c r="J5" s="53" t="str">
        <f t="shared" si="4"/>
        <v>Braskem CP360H                      EXXON  6936G2</v>
      </c>
      <c r="K5" s="53" t="str">
        <f t="shared" si="5"/>
        <v>J1427140 175"x6.028"x.375"</v>
      </c>
      <c r="L5" s="70">
        <v>5300</v>
      </c>
      <c r="M5" s="53" t="str">
        <f t="shared" si="6"/>
        <v>39" +/- 1"</v>
      </c>
      <c r="N5" s="53">
        <f t="shared" si="7"/>
        <v>15</v>
      </c>
      <c r="O5" s="53" t="str">
        <f t="shared" si="8"/>
        <v xml:space="preserve">1427234   PKG,38" PLAIN DISC                  </v>
      </c>
      <c r="P5" s="65">
        <f t="shared" si="9"/>
        <v>448.11320754716979</v>
      </c>
      <c r="Q5" s="93">
        <f t="shared" si="10"/>
        <v>2375000</v>
      </c>
      <c r="R5" s="112">
        <v>44019</v>
      </c>
      <c r="S5" s="141" t="s">
        <v>2243</v>
      </c>
      <c r="T5" s="51">
        <f t="shared" si="12"/>
        <v>44015.028312465045</v>
      </c>
      <c r="U5" s="241"/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12942.882352941177</v>
      </c>
      <c r="AF5" s="140" t="s">
        <v>1402</v>
      </c>
    </row>
    <row r="6" spans="1:32" ht="42" customHeight="1" x14ac:dyDescent="0.2">
      <c r="A6" s="68">
        <f t="shared" si="11"/>
        <v>44015.028312465045</v>
      </c>
      <c r="B6" s="232">
        <v>43996</v>
      </c>
      <c r="C6" s="69" t="str">
        <f t="shared" si="0"/>
        <v>P &amp; G</v>
      </c>
      <c r="D6" s="247">
        <v>1429798</v>
      </c>
      <c r="E6" s="114">
        <v>82165612</v>
      </c>
      <c r="F6" s="53" t="str">
        <f t="shared" si="1"/>
        <v>SM30330UN0080;WHITE;600</v>
      </c>
      <c r="G6" s="53" t="str">
        <f t="shared" si="2"/>
        <v>UNTREATED</v>
      </c>
      <c r="H6" s="57">
        <v>6270</v>
      </c>
      <c r="I6" s="55">
        <f t="shared" si="3"/>
        <v>4.5075485262401154</v>
      </c>
      <c r="J6" s="53" t="str">
        <f t="shared" si="4"/>
        <v>Braskem CP360H                      EXXON  6936G2</v>
      </c>
      <c r="K6" s="53" t="str">
        <f t="shared" si="5"/>
        <v>J1427140 175"x6.028"x.375"</v>
      </c>
      <c r="L6" s="70">
        <v>5300</v>
      </c>
      <c r="M6" s="53" t="str">
        <f t="shared" si="6"/>
        <v>39" +/- 1"</v>
      </c>
      <c r="N6" s="53">
        <f t="shared" si="7"/>
        <v>15</v>
      </c>
      <c r="O6" s="53" t="str">
        <f t="shared" si="8"/>
        <v xml:space="preserve">1427234   PKG,38" PLAIN DISC                  </v>
      </c>
      <c r="P6" s="65">
        <f t="shared" si="9"/>
        <v>448.11320754716979</v>
      </c>
      <c r="Q6" s="93">
        <f t="shared" si="10"/>
        <v>2375000</v>
      </c>
      <c r="R6" s="112">
        <v>44019</v>
      </c>
      <c r="S6" s="141" t="s">
        <v>2244</v>
      </c>
      <c r="T6" s="51">
        <f t="shared" si="12"/>
        <v>44015.216126986968</v>
      </c>
      <c r="U6" s="241"/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12942.882352941177</v>
      </c>
      <c r="AF6" s="140" t="s">
        <v>1402</v>
      </c>
    </row>
    <row r="7" spans="1:32" ht="42" customHeight="1" x14ac:dyDescent="0.2">
      <c r="A7" s="68">
        <f t="shared" si="11"/>
        <v>44015.216126986968</v>
      </c>
      <c r="B7" s="232">
        <v>43996</v>
      </c>
      <c r="C7" s="69" t="str">
        <f t="shared" si="0"/>
        <v>P &amp; G</v>
      </c>
      <c r="D7" s="247">
        <v>1429798</v>
      </c>
      <c r="E7" s="114">
        <v>82165612</v>
      </c>
      <c r="F7" s="53" t="str">
        <f t="shared" si="1"/>
        <v>SM30330UN0080;WHITE;600</v>
      </c>
      <c r="G7" s="53" t="str">
        <f t="shared" si="2"/>
        <v>UNTREATED</v>
      </c>
      <c r="H7" s="57">
        <v>6270</v>
      </c>
      <c r="I7" s="55">
        <f t="shared" si="3"/>
        <v>4.5075485262401154</v>
      </c>
      <c r="J7" s="53" t="str">
        <f t="shared" si="4"/>
        <v>Braskem CP360H                      EXXON  6936G2</v>
      </c>
      <c r="K7" s="53" t="str">
        <f t="shared" si="5"/>
        <v>J1427140 175"x6.028"x.375"</v>
      </c>
      <c r="L7" s="70">
        <v>5300</v>
      </c>
      <c r="M7" s="53" t="str">
        <f t="shared" si="6"/>
        <v>39" +/- 1"</v>
      </c>
      <c r="N7" s="53">
        <f t="shared" si="7"/>
        <v>15</v>
      </c>
      <c r="O7" s="53" t="str">
        <f t="shared" si="8"/>
        <v xml:space="preserve">1427234   PKG,38" PLAIN DISC                  </v>
      </c>
      <c r="P7" s="65">
        <f t="shared" si="9"/>
        <v>448.11320754716979</v>
      </c>
      <c r="Q7" s="93">
        <f t="shared" si="10"/>
        <v>2375000</v>
      </c>
      <c r="R7" s="112">
        <v>44019</v>
      </c>
      <c r="S7" s="141" t="s">
        <v>2245</v>
      </c>
      <c r="T7" s="51">
        <f t="shared" si="12"/>
        <v>44015.403941508892</v>
      </c>
      <c r="U7" s="241"/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12942.882352941177</v>
      </c>
      <c r="AF7" s="140" t="s">
        <v>1402</v>
      </c>
    </row>
    <row r="8" spans="1:32" ht="42" customHeight="1" x14ac:dyDescent="0.2">
      <c r="A8" s="68">
        <f t="shared" si="11"/>
        <v>44015.403941508892</v>
      </c>
      <c r="B8" s="232">
        <v>43996</v>
      </c>
      <c r="C8" s="69" t="str">
        <f t="shared" si="0"/>
        <v>P &amp; G</v>
      </c>
      <c r="D8" s="247">
        <v>1429798</v>
      </c>
      <c r="E8" s="114">
        <v>82165612</v>
      </c>
      <c r="F8" s="53" t="str">
        <f t="shared" si="1"/>
        <v>SM30330UN0080;WHITE;600</v>
      </c>
      <c r="G8" s="53" t="str">
        <f t="shared" si="2"/>
        <v>UNTREATED</v>
      </c>
      <c r="H8" s="57">
        <v>6270</v>
      </c>
      <c r="I8" s="55">
        <f t="shared" si="3"/>
        <v>4.5075485262401154</v>
      </c>
      <c r="J8" s="53" t="str">
        <f t="shared" si="4"/>
        <v>Braskem CP360H                      EXXON  6936G2</v>
      </c>
      <c r="K8" s="53" t="str">
        <f t="shared" si="5"/>
        <v>J1427140 175"x6.028"x.375"</v>
      </c>
      <c r="L8" s="70">
        <v>5300</v>
      </c>
      <c r="M8" s="53" t="str">
        <f t="shared" si="6"/>
        <v>39" +/- 1"</v>
      </c>
      <c r="N8" s="53">
        <f t="shared" si="7"/>
        <v>15</v>
      </c>
      <c r="O8" s="53" t="str">
        <f t="shared" si="8"/>
        <v xml:space="preserve">1427234   PKG,38" PLAIN DISC                  </v>
      </c>
      <c r="P8" s="65">
        <f t="shared" si="9"/>
        <v>448.11320754716979</v>
      </c>
      <c r="Q8" s="93">
        <f t="shared" si="10"/>
        <v>2375000</v>
      </c>
      <c r="R8" s="112">
        <v>44019</v>
      </c>
      <c r="S8" s="141" t="s">
        <v>2246</v>
      </c>
      <c r="T8" s="51">
        <f t="shared" si="12"/>
        <v>44015.591756030815</v>
      </c>
      <c r="U8" s="241"/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12942.882352941177</v>
      </c>
      <c r="AF8" s="140" t="s">
        <v>1402</v>
      </c>
    </row>
    <row r="9" spans="1:32" ht="42" customHeight="1" x14ac:dyDescent="0.2">
      <c r="A9" s="68">
        <f t="shared" si="11"/>
        <v>44015.591756030815</v>
      </c>
      <c r="B9" s="232">
        <v>43996</v>
      </c>
      <c r="C9" s="69" t="str">
        <f t="shared" si="0"/>
        <v>P &amp; G</v>
      </c>
      <c r="D9" s="247">
        <v>1429798</v>
      </c>
      <c r="E9" s="114">
        <v>82165612</v>
      </c>
      <c r="F9" s="53" t="str">
        <f t="shared" si="1"/>
        <v>SM30330UN0080;WHITE;600</v>
      </c>
      <c r="G9" s="53" t="str">
        <f t="shared" si="2"/>
        <v>UNTREATED</v>
      </c>
      <c r="H9" s="57">
        <v>6270</v>
      </c>
      <c r="I9" s="55">
        <f t="shared" si="3"/>
        <v>4.5075485262401154</v>
      </c>
      <c r="J9" s="53" t="str">
        <f t="shared" si="4"/>
        <v>Braskem CP360H                      EXXON  6936G2</v>
      </c>
      <c r="K9" s="53" t="str">
        <f t="shared" si="5"/>
        <v>J1427140 175"x6.028"x.375"</v>
      </c>
      <c r="L9" s="70">
        <v>5300</v>
      </c>
      <c r="M9" s="53" t="str">
        <f t="shared" si="6"/>
        <v>39" +/- 1"</v>
      </c>
      <c r="N9" s="53">
        <f t="shared" si="7"/>
        <v>15</v>
      </c>
      <c r="O9" s="53" t="str">
        <f t="shared" si="8"/>
        <v xml:space="preserve">1427234   PKG,38" PLAIN DISC                  </v>
      </c>
      <c r="P9" s="65">
        <f t="shared" si="9"/>
        <v>448.11320754716979</v>
      </c>
      <c r="Q9" s="93">
        <f t="shared" si="10"/>
        <v>2375000</v>
      </c>
      <c r="R9" s="112">
        <v>44020</v>
      </c>
      <c r="S9" s="141" t="s">
        <v>2247</v>
      </c>
      <c r="T9" s="51">
        <f t="shared" si="12"/>
        <v>44015.779570552739</v>
      </c>
      <c r="U9" s="241"/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12942.882352941177</v>
      </c>
      <c r="AF9" s="140" t="s">
        <v>1402</v>
      </c>
    </row>
    <row r="10" spans="1:32" ht="42" customHeight="1" x14ac:dyDescent="0.2">
      <c r="A10" s="68">
        <f t="shared" si="11"/>
        <v>44015.779570552739</v>
      </c>
      <c r="B10" s="232">
        <v>43996</v>
      </c>
      <c r="C10" s="69" t="str">
        <f t="shared" si="0"/>
        <v>P &amp; G</v>
      </c>
      <c r="D10" s="247">
        <v>1429798</v>
      </c>
      <c r="E10" s="114">
        <v>82165612</v>
      </c>
      <c r="F10" s="53" t="str">
        <f t="shared" si="1"/>
        <v>SM30330UN0080;WHITE;600</v>
      </c>
      <c r="G10" s="53" t="str">
        <f t="shared" si="2"/>
        <v>UNTREATED</v>
      </c>
      <c r="H10" s="57">
        <v>6270</v>
      </c>
      <c r="I10" s="55">
        <f t="shared" si="3"/>
        <v>4.5075485262401154</v>
      </c>
      <c r="J10" s="53" t="str">
        <f t="shared" si="4"/>
        <v>Braskem CP360H                      EXXON  6936G2</v>
      </c>
      <c r="K10" s="53" t="str">
        <f t="shared" si="5"/>
        <v>J1427140 175"x6.028"x.375"</v>
      </c>
      <c r="L10" s="70">
        <v>5300</v>
      </c>
      <c r="M10" s="53" t="str">
        <f t="shared" si="6"/>
        <v>39" +/- 1"</v>
      </c>
      <c r="N10" s="53">
        <f t="shared" si="7"/>
        <v>15</v>
      </c>
      <c r="O10" s="53" t="str">
        <f t="shared" si="8"/>
        <v xml:space="preserve">1427234   PKG,38" PLAIN DISC                  </v>
      </c>
      <c r="P10" s="65">
        <f t="shared" si="9"/>
        <v>448.11320754716979</v>
      </c>
      <c r="Q10" s="93">
        <f t="shared" si="10"/>
        <v>2375000</v>
      </c>
      <c r="R10" s="112">
        <v>44020</v>
      </c>
      <c r="S10" s="141" t="s">
        <v>2248</v>
      </c>
      <c r="T10" s="51">
        <f t="shared" si="12"/>
        <v>44015.967385074662</v>
      </c>
      <c r="U10" s="241"/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12942.882352941177</v>
      </c>
      <c r="AF10" s="140" t="s">
        <v>1402</v>
      </c>
    </row>
    <row r="11" spans="1:32" ht="42" customHeight="1" x14ac:dyDescent="0.2">
      <c r="A11" s="68">
        <f t="shared" si="11"/>
        <v>44015.967385074662</v>
      </c>
      <c r="B11" s="232">
        <v>43996</v>
      </c>
      <c r="C11" s="69" t="str">
        <f t="shared" si="0"/>
        <v>P &amp; G</v>
      </c>
      <c r="D11" s="247">
        <v>1429798</v>
      </c>
      <c r="E11" s="114">
        <v>82165612</v>
      </c>
      <c r="F11" s="53" t="str">
        <f t="shared" si="1"/>
        <v>SM30330UN0080;WHITE;600</v>
      </c>
      <c r="G11" s="53" t="str">
        <f t="shared" si="2"/>
        <v>UNTREATED</v>
      </c>
      <c r="H11" s="57">
        <v>6270</v>
      </c>
      <c r="I11" s="55">
        <f t="shared" si="3"/>
        <v>4.5075485262401154</v>
      </c>
      <c r="J11" s="53" t="str">
        <f t="shared" si="4"/>
        <v>Braskem CP360H                      EXXON  6936G2</v>
      </c>
      <c r="K11" s="53" t="str">
        <f t="shared" si="5"/>
        <v>J1427140 175"x6.028"x.375"</v>
      </c>
      <c r="L11" s="70">
        <v>5300</v>
      </c>
      <c r="M11" s="53" t="str">
        <f t="shared" si="6"/>
        <v>39" +/- 1"</v>
      </c>
      <c r="N11" s="53">
        <f t="shared" si="7"/>
        <v>15</v>
      </c>
      <c r="O11" s="53" t="str">
        <f t="shared" si="8"/>
        <v xml:space="preserve">1427234   PKG,38" PLAIN DISC                  </v>
      </c>
      <c r="P11" s="65">
        <f t="shared" si="9"/>
        <v>448.11320754716979</v>
      </c>
      <c r="Q11" s="93">
        <f t="shared" si="10"/>
        <v>2375000</v>
      </c>
      <c r="R11" s="112">
        <v>44022</v>
      </c>
      <c r="S11" s="141" t="s">
        <v>2249</v>
      </c>
      <c r="T11" s="51">
        <f t="shared" si="12"/>
        <v>44016.155199596586</v>
      </c>
      <c r="U11" s="241"/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12942.882352941177</v>
      </c>
      <c r="AF11" s="140" t="s">
        <v>1402</v>
      </c>
    </row>
    <row r="12" spans="1:32" ht="42" customHeight="1" x14ac:dyDescent="0.2">
      <c r="A12" s="68">
        <f t="shared" si="11"/>
        <v>44016.155199596586</v>
      </c>
      <c r="B12" s="232">
        <v>43996</v>
      </c>
      <c r="C12" s="69" t="str">
        <f t="shared" si="0"/>
        <v>P &amp; G</v>
      </c>
      <c r="D12" s="247">
        <v>1429798</v>
      </c>
      <c r="E12" s="114">
        <v>82165612</v>
      </c>
      <c r="F12" s="53" t="str">
        <f t="shared" si="1"/>
        <v>SM30330UN0080;WHITE;600</v>
      </c>
      <c r="G12" s="53" t="str">
        <f t="shared" si="2"/>
        <v>UNTREATED</v>
      </c>
      <c r="H12" s="57">
        <v>6270</v>
      </c>
      <c r="I12" s="55">
        <f t="shared" si="3"/>
        <v>4.5075485262401154</v>
      </c>
      <c r="J12" s="53" t="str">
        <f t="shared" si="4"/>
        <v>Braskem CP360H                      EXXON  6936G2</v>
      </c>
      <c r="K12" s="53" t="str">
        <f t="shared" si="5"/>
        <v>J1427140 175"x6.028"x.375"</v>
      </c>
      <c r="L12" s="70">
        <v>5300</v>
      </c>
      <c r="M12" s="53" t="str">
        <f t="shared" si="6"/>
        <v>39" +/- 1"</v>
      </c>
      <c r="N12" s="53">
        <f t="shared" si="7"/>
        <v>15</v>
      </c>
      <c r="O12" s="53" t="str">
        <f t="shared" si="8"/>
        <v xml:space="preserve">1427234   PKG,38" PLAIN DISC                  </v>
      </c>
      <c r="P12" s="65">
        <f t="shared" si="9"/>
        <v>448.11320754716979</v>
      </c>
      <c r="Q12" s="93">
        <f t="shared" si="10"/>
        <v>2375000</v>
      </c>
      <c r="R12" s="112">
        <v>44039</v>
      </c>
      <c r="S12" s="141" t="s">
        <v>2250</v>
      </c>
      <c r="T12" s="51">
        <f t="shared" si="12"/>
        <v>44016.343014118509</v>
      </c>
      <c r="U12" s="241"/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12942.882352941177</v>
      </c>
      <c r="AF12" s="140" t="s">
        <v>1402</v>
      </c>
    </row>
    <row r="13" spans="1:32" ht="42" customHeight="1" x14ac:dyDescent="0.2">
      <c r="A13" s="68">
        <f t="shared" si="11"/>
        <v>44016.343014118509</v>
      </c>
      <c r="B13" s="232">
        <v>43996</v>
      </c>
      <c r="C13" s="69" t="str">
        <f t="shared" si="0"/>
        <v>P &amp; G</v>
      </c>
      <c r="D13" s="247">
        <v>1429798</v>
      </c>
      <c r="E13" s="114">
        <v>82165612</v>
      </c>
      <c r="F13" s="53" t="str">
        <f t="shared" si="1"/>
        <v>SM30330UN0080;WHITE;600</v>
      </c>
      <c r="G13" s="53" t="str">
        <f t="shared" si="2"/>
        <v>UNTREATED</v>
      </c>
      <c r="H13" s="57">
        <v>7083</v>
      </c>
      <c r="I13" s="55">
        <f t="shared" si="3"/>
        <v>5.0920201294033074</v>
      </c>
      <c r="J13" s="53" t="str">
        <f t="shared" si="4"/>
        <v>Braskem CP360H                      EXXON  6936G2</v>
      </c>
      <c r="K13" s="53" t="str">
        <f t="shared" si="5"/>
        <v>J1427140 175"x6.028"x.375"</v>
      </c>
      <c r="L13" s="70">
        <v>5300</v>
      </c>
      <c r="M13" s="53" t="str">
        <f t="shared" si="6"/>
        <v>39" +/- 1"</v>
      </c>
      <c r="N13" s="53">
        <f t="shared" si="7"/>
        <v>15</v>
      </c>
      <c r="O13" s="53" t="str">
        <f t="shared" si="8"/>
        <v xml:space="preserve">1427234   PKG,38" PLAIN DISC                  </v>
      </c>
      <c r="P13" s="65">
        <f t="shared" si="9"/>
        <v>506.21783876500859</v>
      </c>
      <c r="Q13" s="93">
        <f t="shared" si="10"/>
        <v>2682954.5454545454</v>
      </c>
      <c r="R13" s="112">
        <v>44039</v>
      </c>
      <c r="S13" s="141" t="s">
        <v>2251</v>
      </c>
      <c r="T13" s="51">
        <f t="shared" si="12"/>
        <v>44016.555181623902</v>
      </c>
      <c r="U13" s="241"/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12942.882352941177</v>
      </c>
      <c r="AF13" s="140" t="s">
        <v>1402</v>
      </c>
    </row>
    <row r="14" spans="1:32" ht="42" customHeight="1" x14ac:dyDescent="0.2">
      <c r="A14" s="68">
        <f t="shared" si="11"/>
        <v>44016.555181623902</v>
      </c>
      <c r="B14" s="232">
        <v>43997</v>
      </c>
      <c r="C14" s="69" t="str">
        <f t="shared" si="0"/>
        <v>P &amp; G</v>
      </c>
      <c r="D14" s="247">
        <v>1429798</v>
      </c>
      <c r="E14" s="114" t="s">
        <v>2098</v>
      </c>
      <c r="F14" s="53" t="str">
        <f t="shared" si="1"/>
        <v>SM30330UN0080;WHITE;600</v>
      </c>
      <c r="G14" s="53" t="str">
        <f t="shared" si="2"/>
        <v>UNTREATED</v>
      </c>
      <c r="H14" s="70">
        <v>0</v>
      </c>
      <c r="I14" s="60">
        <f t="shared" si="3"/>
        <v>0</v>
      </c>
      <c r="J14" s="53" t="str">
        <f t="shared" si="4"/>
        <v>Braskem CP360H                      EXXON  6936G2</v>
      </c>
      <c r="K14" s="53" t="str">
        <f t="shared" si="5"/>
        <v>J1427140 175"x6.028"x.375"</v>
      </c>
      <c r="L14" s="70">
        <v>5300</v>
      </c>
      <c r="M14" s="53" t="str">
        <f t="shared" si="6"/>
        <v>39" +/- 1"</v>
      </c>
      <c r="N14" s="53">
        <f t="shared" si="7"/>
        <v>15</v>
      </c>
      <c r="O14" s="53" t="str">
        <f t="shared" si="8"/>
        <v xml:space="preserve">1427234   PKG,38" PLAIN DISC                  </v>
      </c>
      <c r="P14" s="65">
        <f t="shared" si="9"/>
        <v>0</v>
      </c>
      <c r="Q14" s="93">
        <f t="shared" si="10"/>
        <v>0</v>
      </c>
      <c r="R14" s="37" t="s">
        <v>56</v>
      </c>
      <c r="S14" s="113"/>
      <c r="T14" s="51">
        <f t="shared" si="12"/>
        <v>44016.555181623902</v>
      </c>
      <c r="U14" s="373"/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12942.882352941177</v>
      </c>
      <c r="AF14" s="140" t="s">
        <v>1402</v>
      </c>
    </row>
    <row r="15" spans="1:32" ht="42" customHeight="1" x14ac:dyDescent="0.2">
      <c r="A15" s="68">
        <f t="shared" si="11"/>
        <v>44016.555181623902</v>
      </c>
      <c r="B15" s="232">
        <v>43998</v>
      </c>
      <c r="C15" s="119" t="str">
        <f t="shared" si="0"/>
        <v>IRVING CONSUMER PRODUCTS</v>
      </c>
      <c r="D15" s="120">
        <v>1529119</v>
      </c>
      <c r="E15" s="114" t="s">
        <v>1984</v>
      </c>
      <c r="F15" s="53" t="str">
        <f t="shared" si="1"/>
        <v xml:space="preserve">SM30330UN0080;WHITE;600 </v>
      </c>
      <c r="G15" s="53" t="str">
        <f t="shared" si="2"/>
        <v>UNTREATED</v>
      </c>
      <c r="H15" s="70">
        <v>0</v>
      </c>
      <c r="I15" s="60">
        <f t="shared" si="3"/>
        <v>0</v>
      </c>
      <c r="J15" s="53" t="str">
        <f t="shared" si="4"/>
        <v>Braskem CP360H                      EXXON  6936G2</v>
      </c>
      <c r="K15" s="53" t="str">
        <f t="shared" si="5"/>
        <v>J1427140 175"x6.028"x.375"</v>
      </c>
      <c r="L15" s="70">
        <v>5900</v>
      </c>
      <c r="M15" s="53" t="str">
        <f t="shared" si="6"/>
        <v>42" +/- 1"</v>
      </c>
      <c r="N15" s="53">
        <f t="shared" si="7"/>
        <v>15</v>
      </c>
      <c r="O15" s="53" t="str">
        <f t="shared" si="8"/>
        <v xml:space="preserve">J1427220                PKG,41" PLAIN DISC   </v>
      </c>
      <c r="P15" s="65">
        <f t="shared" si="9"/>
        <v>0</v>
      </c>
      <c r="Q15" s="93">
        <f t="shared" si="10"/>
        <v>0</v>
      </c>
      <c r="R15" s="37" t="s">
        <v>56</v>
      </c>
      <c r="S15" s="113"/>
      <c r="T15" s="51">
        <f t="shared" si="12"/>
        <v>44016.555181623902</v>
      </c>
      <c r="U15" s="373"/>
      <c r="V15" s="241"/>
      <c r="W15" s="241"/>
      <c r="X15" s="241"/>
      <c r="Y15" s="241"/>
      <c r="Z15" s="241"/>
      <c r="AA15" s="241"/>
      <c r="AB15" s="241"/>
      <c r="AC15" s="241"/>
      <c r="AD15" s="138">
        <v>0.15</v>
      </c>
      <c r="AE15" s="139">
        <v>1671.7058823529412</v>
      </c>
      <c r="AF15" s="140" t="s">
        <v>1402</v>
      </c>
    </row>
    <row r="16" spans="1:32" ht="42" customHeight="1" x14ac:dyDescent="0.2">
      <c r="A16" s="68">
        <f t="shared" si="11"/>
        <v>44016.555181623902</v>
      </c>
      <c r="B16" s="489" t="s">
        <v>2105</v>
      </c>
      <c r="C16" s="423" t="str">
        <f t="shared" si="0"/>
        <v>AHP</v>
      </c>
      <c r="D16" s="153">
        <v>1559695</v>
      </c>
      <c r="E16" s="114">
        <v>82296139</v>
      </c>
      <c r="F16" s="53" t="str">
        <f t="shared" si="1"/>
        <v xml:space="preserve">SM30135UN0160;WHITE;600;46" OD </v>
      </c>
      <c r="G16" s="53" t="s">
        <v>251</v>
      </c>
      <c r="H16" s="240">
        <v>6300</v>
      </c>
      <c r="I16" s="55">
        <f t="shared" ref="I16:I21" si="13">+H16/1768</f>
        <v>3.563348416289593</v>
      </c>
      <c r="J16" s="53" t="str">
        <f t="shared" si="4"/>
        <v>Braskem CP360H       EXXON 6936G2</v>
      </c>
      <c r="K16" s="53" t="str">
        <f t="shared" si="5"/>
        <v>J1427140 175"x6.028"x.375"</v>
      </c>
      <c r="L16" s="70">
        <v>19000</v>
      </c>
      <c r="M16" s="53" t="str">
        <f t="shared" si="6"/>
        <v>46" +/- 1"</v>
      </c>
      <c r="N16" s="53" t="str">
        <f t="shared" si="7"/>
        <v>7,8</v>
      </c>
      <c r="O16" s="53" t="str">
        <f t="shared" si="8"/>
        <v>J1427238 45" PLAIN DISC</v>
      </c>
      <c r="P16" s="65">
        <f t="shared" si="9"/>
        <v>153.50877192982455</v>
      </c>
      <c r="Q16" s="57">
        <f>1000/13.5*1000/160*H16</f>
        <v>2916666.6666666665</v>
      </c>
      <c r="R16" s="234">
        <v>44029</v>
      </c>
      <c r="S16" s="235" t="s">
        <v>2225</v>
      </c>
      <c r="T16" s="51">
        <f t="shared" si="12"/>
        <v>44016.703654474579</v>
      </c>
      <c r="U16" s="241"/>
      <c r="V16" s="241"/>
      <c r="W16" s="241"/>
      <c r="X16" s="241"/>
      <c r="Y16" s="241"/>
      <c r="Z16" s="241"/>
      <c r="AA16" s="241"/>
      <c r="AB16" s="241"/>
      <c r="AC16" s="241"/>
      <c r="AD16" s="138">
        <v>0.15</v>
      </c>
      <c r="AE16" s="139">
        <v>14451.705882352941</v>
      </c>
      <c r="AF16" s="140" t="s">
        <v>1402</v>
      </c>
    </row>
    <row r="17" spans="1:32" ht="42" customHeight="1" x14ac:dyDescent="0.2">
      <c r="A17" s="68">
        <f t="shared" si="11"/>
        <v>44016.703654474579</v>
      </c>
      <c r="B17" s="489" t="s">
        <v>2105</v>
      </c>
      <c r="C17" s="423" t="str">
        <f t="shared" si="0"/>
        <v>AHP</v>
      </c>
      <c r="D17" s="153">
        <v>1716032</v>
      </c>
      <c r="E17" s="114">
        <v>82296153</v>
      </c>
      <c r="F17" s="53" t="str">
        <f t="shared" si="1"/>
        <v>SM30135UN0235;WHITE;600;46" OD</v>
      </c>
      <c r="G17" s="53" t="s">
        <v>251</v>
      </c>
      <c r="H17" s="240">
        <v>5600</v>
      </c>
      <c r="I17" s="55">
        <f t="shared" si="13"/>
        <v>3.1674208144796379</v>
      </c>
      <c r="J17" s="53" t="str">
        <f t="shared" si="4"/>
        <v>Braskem CP360H       EXXON 6936G2</v>
      </c>
      <c r="K17" s="53" t="str">
        <f t="shared" si="5"/>
        <v>J1427140 175"x6.028"x.375"</v>
      </c>
      <c r="L17" s="70">
        <v>19000</v>
      </c>
      <c r="M17" s="53" t="str">
        <f t="shared" si="6"/>
        <v>46" +/- 1"</v>
      </c>
      <c r="N17" s="53">
        <f t="shared" si="7"/>
        <v>5</v>
      </c>
      <c r="O17" s="53" t="str">
        <f t="shared" si="8"/>
        <v>J1427238 45" PLAIN DISC</v>
      </c>
      <c r="P17" s="65">
        <f t="shared" si="9"/>
        <v>92.903653933889103</v>
      </c>
      <c r="Q17" s="57">
        <f>1000/13.5*1000/235*H17</f>
        <v>1765169.4247438929</v>
      </c>
      <c r="R17" s="234">
        <v>44029</v>
      </c>
      <c r="S17" s="235" t="s">
        <v>2226</v>
      </c>
      <c r="T17" s="51">
        <f t="shared" si="12"/>
        <v>44016.835630341848</v>
      </c>
      <c r="U17" s="241"/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14451.705882352941</v>
      </c>
      <c r="AF17" s="140" t="s">
        <v>1402</v>
      </c>
    </row>
    <row r="18" spans="1:32" ht="42" customHeight="1" x14ac:dyDescent="0.2">
      <c r="A18" s="68">
        <f t="shared" si="11"/>
        <v>44016.835630341848</v>
      </c>
      <c r="B18" s="489" t="s">
        <v>2105</v>
      </c>
      <c r="C18" s="423" t="str">
        <f t="shared" si="0"/>
        <v>AHP</v>
      </c>
      <c r="D18" s="153">
        <v>1715784</v>
      </c>
      <c r="E18" s="114">
        <v>82296163</v>
      </c>
      <c r="F18" s="53" t="str">
        <f t="shared" si="1"/>
        <v xml:space="preserve">SM30135UN0205;WHITE;600;46" OD </v>
      </c>
      <c r="G18" s="53" t="s">
        <v>251</v>
      </c>
      <c r="H18" s="240">
        <v>8700</v>
      </c>
      <c r="I18" s="55">
        <f t="shared" si="13"/>
        <v>4.9208144796380093</v>
      </c>
      <c r="J18" s="53" t="str">
        <f t="shared" si="4"/>
        <v>Braskem CP360H       EXXON 6936G2</v>
      </c>
      <c r="K18" s="53" t="str">
        <f t="shared" si="5"/>
        <v>J1427140 175"x6.028"x.375"</v>
      </c>
      <c r="L18" s="70">
        <v>19000</v>
      </c>
      <c r="M18" s="53" t="str">
        <f t="shared" si="6"/>
        <v>46" +/- 1"</v>
      </c>
      <c r="N18" s="53">
        <f t="shared" si="7"/>
        <v>6</v>
      </c>
      <c r="O18" s="53" t="str">
        <f t="shared" si="8"/>
        <v>J1427238 45" PLAIN DISC</v>
      </c>
      <c r="P18" s="65">
        <f t="shared" si="9"/>
        <v>165.45428612180859</v>
      </c>
      <c r="Q18" s="57">
        <f>1000/13.5*1000/205*H18</f>
        <v>3143631.436314363</v>
      </c>
      <c r="R18" s="234">
        <v>44035</v>
      </c>
      <c r="S18" s="235" t="s">
        <v>2227</v>
      </c>
      <c r="T18" s="51">
        <f t="shared" si="12"/>
        <v>44017.040664278502</v>
      </c>
      <c r="U18" s="241"/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14451.705882352941</v>
      </c>
      <c r="AF18" s="140" t="s">
        <v>1402</v>
      </c>
    </row>
    <row r="19" spans="1:32" ht="42" customHeight="1" x14ac:dyDescent="0.2">
      <c r="A19" s="68">
        <f t="shared" si="11"/>
        <v>44017.040664278502</v>
      </c>
      <c r="B19" s="489" t="s">
        <v>2105</v>
      </c>
      <c r="C19" s="423" t="str">
        <f t="shared" si="0"/>
        <v>AHP</v>
      </c>
      <c r="D19" s="153">
        <v>1716032</v>
      </c>
      <c r="E19" s="114">
        <v>82296153</v>
      </c>
      <c r="F19" s="53" t="str">
        <f t="shared" si="1"/>
        <v>SM30135UN0235;WHITE;600;46" OD</v>
      </c>
      <c r="G19" s="53" t="s">
        <v>251</v>
      </c>
      <c r="H19" s="167">
        <v>6750</v>
      </c>
      <c r="I19" s="55">
        <f t="shared" si="13"/>
        <v>3.817873303167421</v>
      </c>
      <c r="J19" s="53" t="str">
        <f t="shared" si="4"/>
        <v>Braskem CP360H       EXXON 6936G2</v>
      </c>
      <c r="K19" s="53" t="str">
        <f t="shared" si="5"/>
        <v>J1427140 175"x6.028"x.375"</v>
      </c>
      <c r="L19" s="70">
        <v>19000</v>
      </c>
      <c r="M19" s="53" t="str">
        <f t="shared" si="6"/>
        <v>46" +/- 1"</v>
      </c>
      <c r="N19" s="53">
        <f t="shared" si="7"/>
        <v>5</v>
      </c>
      <c r="O19" s="53" t="str">
        <f t="shared" si="8"/>
        <v>J1427238 45" PLAIN DISC</v>
      </c>
      <c r="P19" s="65">
        <f t="shared" si="9"/>
        <v>111.98208286674132</v>
      </c>
      <c r="Q19" s="57">
        <f>1000/13.5*1000/235*H19</f>
        <v>2127659.5744680851</v>
      </c>
      <c r="R19" s="234">
        <v>44036</v>
      </c>
      <c r="S19" s="235" t="s">
        <v>2228</v>
      </c>
      <c r="T19" s="51">
        <f t="shared" si="12"/>
        <v>44017.199742332799</v>
      </c>
      <c r="U19" s="241"/>
      <c r="V19" s="241"/>
      <c r="W19" s="241"/>
      <c r="X19" s="241"/>
      <c r="Y19" s="241"/>
      <c r="Z19" s="241"/>
      <c r="AA19" s="241"/>
      <c r="AB19" s="241"/>
      <c r="AC19" s="241"/>
      <c r="AD19" s="138">
        <v>0.15</v>
      </c>
      <c r="AE19" s="139">
        <v>14451.705882352941</v>
      </c>
      <c r="AF19" s="140" t="s">
        <v>1402</v>
      </c>
    </row>
    <row r="20" spans="1:32" ht="42" customHeight="1" x14ac:dyDescent="0.2">
      <c r="A20" s="68">
        <f t="shared" si="11"/>
        <v>44017.199742332799</v>
      </c>
      <c r="B20" s="489" t="s">
        <v>2105</v>
      </c>
      <c r="C20" s="423" t="str">
        <f t="shared" si="0"/>
        <v>AHP</v>
      </c>
      <c r="D20" s="153">
        <v>1559618</v>
      </c>
      <c r="E20" s="114">
        <v>82296174</v>
      </c>
      <c r="F20" s="53" t="str">
        <f t="shared" si="1"/>
        <v xml:space="preserve">SM30135UN0195;WHITE;600;46" OD </v>
      </c>
      <c r="G20" s="53" t="s">
        <v>251</v>
      </c>
      <c r="H20" s="240">
        <v>700</v>
      </c>
      <c r="I20" s="55">
        <f t="shared" si="13"/>
        <v>0.39592760180995473</v>
      </c>
      <c r="J20" s="53" t="str">
        <f t="shared" si="4"/>
        <v>Braskem CP360H       EXXON 6936G2</v>
      </c>
      <c r="K20" s="53" t="str">
        <f t="shared" si="5"/>
        <v>J1427140 175"x6.028"x.375"</v>
      </c>
      <c r="L20" s="70">
        <v>19000</v>
      </c>
      <c r="M20" s="53" t="str">
        <f t="shared" si="6"/>
        <v>46" +/- 1"</v>
      </c>
      <c r="N20" s="53">
        <f t="shared" si="7"/>
        <v>6</v>
      </c>
      <c r="O20" s="53" t="str">
        <f t="shared" si="8"/>
        <v>J1427238 45" PLAIN DISC</v>
      </c>
      <c r="P20" s="65">
        <f t="shared" si="9"/>
        <v>13.995101714399961</v>
      </c>
      <c r="Q20" s="57">
        <f>1000/13.5*1000/195*H20</f>
        <v>265906.93257359928</v>
      </c>
      <c r="R20" s="234">
        <v>44036</v>
      </c>
      <c r="S20" s="235" t="s">
        <v>2229</v>
      </c>
      <c r="T20" s="51">
        <f t="shared" si="12"/>
        <v>44017.216239316207</v>
      </c>
      <c r="U20" s="241"/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14451.705882352941</v>
      </c>
      <c r="AF20" s="140" t="s">
        <v>1402</v>
      </c>
    </row>
    <row r="21" spans="1:32" ht="42" customHeight="1" x14ac:dyDescent="0.2">
      <c r="A21" s="68">
        <f t="shared" si="11"/>
        <v>44017.216239316207</v>
      </c>
      <c r="B21" s="489" t="s">
        <v>2105</v>
      </c>
      <c r="C21" s="423" t="str">
        <f t="shared" si="0"/>
        <v>AHP</v>
      </c>
      <c r="D21" s="153">
        <v>1559618</v>
      </c>
      <c r="E21" s="114">
        <v>82296174</v>
      </c>
      <c r="F21" s="53" t="str">
        <f t="shared" si="1"/>
        <v xml:space="preserve">SM30135UN0195;WHITE;600;46" OD </v>
      </c>
      <c r="G21" s="53" t="s">
        <v>251</v>
      </c>
      <c r="H21" s="167">
        <v>14850</v>
      </c>
      <c r="I21" s="55">
        <f t="shared" si="13"/>
        <v>8.3993212669683253</v>
      </c>
      <c r="J21" s="53" t="str">
        <f t="shared" si="4"/>
        <v>Braskem CP360H       EXXON 6936G2</v>
      </c>
      <c r="K21" s="53" t="str">
        <f t="shared" si="5"/>
        <v>J1427140 175"x6.028"x.375"</v>
      </c>
      <c r="L21" s="70">
        <v>19000</v>
      </c>
      <c r="M21" s="53" t="str">
        <f t="shared" si="6"/>
        <v>46" +/- 1"</v>
      </c>
      <c r="N21" s="53">
        <f t="shared" si="7"/>
        <v>6</v>
      </c>
      <c r="O21" s="53" t="str">
        <f t="shared" si="8"/>
        <v>J1427238 45" PLAIN DISC</v>
      </c>
      <c r="P21" s="65">
        <f t="shared" si="9"/>
        <v>296.89608636977056</v>
      </c>
      <c r="Q21" s="57">
        <f>1000/13.5*1000/195*H21</f>
        <v>5641025.641025641</v>
      </c>
      <c r="R21" s="234">
        <v>44039</v>
      </c>
      <c r="S21" s="235" t="s">
        <v>2045</v>
      </c>
      <c r="T21" s="51">
        <f t="shared" si="12"/>
        <v>44017.566211035664</v>
      </c>
      <c r="U21" s="502"/>
      <c r="V21" s="241"/>
      <c r="W21" s="241"/>
      <c r="X21" s="241"/>
      <c r="Y21" s="241"/>
      <c r="Z21" s="241"/>
      <c r="AA21" s="241"/>
      <c r="AB21" s="241"/>
      <c r="AC21" s="241"/>
      <c r="AD21" s="138">
        <v>0.15</v>
      </c>
      <c r="AE21" s="139">
        <v>14451.705882352941</v>
      </c>
      <c r="AF21" s="140" t="s">
        <v>1402</v>
      </c>
    </row>
    <row r="22" spans="1:32" ht="42" customHeight="1" x14ac:dyDescent="0.2">
      <c r="A22" s="68">
        <f t="shared" si="11"/>
        <v>44017.566211035664</v>
      </c>
      <c r="B22" s="232">
        <v>43999</v>
      </c>
      <c r="C22" s="444"/>
      <c r="D22" s="455" t="s">
        <v>2002</v>
      </c>
      <c r="E22" s="446"/>
      <c r="F22" s="447"/>
      <c r="G22" s="447"/>
      <c r="H22" s="448"/>
      <c r="I22" s="449">
        <v>1.5</v>
      </c>
      <c r="J22" s="447"/>
      <c r="K22" s="447"/>
      <c r="L22" s="450"/>
      <c r="M22" s="447"/>
      <c r="N22" s="447"/>
      <c r="O22" s="447"/>
      <c r="P22" s="451"/>
      <c r="Q22" s="452"/>
      <c r="R22" s="453" t="s">
        <v>428</v>
      </c>
      <c r="S22" s="454"/>
      <c r="T22" s="51">
        <f t="shared" si="12"/>
        <v>44017.628711035664</v>
      </c>
      <c r="AD22" s="138">
        <v>0.15</v>
      </c>
      <c r="AE22" s="139">
        <v>0</v>
      </c>
      <c r="AF22" s="140" t="s">
        <v>1402</v>
      </c>
    </row>
    <row r="23" spans="1:32" s="130" customFormat="1" ht="42" customHeight="1" x14ac:dyDescent="0.2">
      <c r="A23" s="68">
        <f t="shared" si="11"/>
        <v>44017.628711035664</v>
      </c>
      <c r="B23" s="232">
        <v>44012</v>
      </c>
      <c r="C23" s="159" t="str">
        <f t="shared" ref="C23:C29" si="14">VLOOKUP(D23,DETAIL,4,FALSE)</f>
        <v>GRIFFIN CARE</v>
      </c>
      <c r="D23" s="149">
        <v>1688455</v>
      </c>
      <c r="E23" s="114">
        <v>82094405</v>
      </c>
      <c r="F23" s="53" t="str">
        <f t="shared" ref="F23:F29" si="15">VLOOKUP(D23,DETAIL,5,FALSE)</f>
        <v>SM30080DS0432;WHITE;300</v>
      </c>
      <c r="G23" s="53" t="str">
        <f t="shared" ref="G23:G29" si="16">VLOOKUP(D23,DETAIL,6,FALSE)</f>
        <v>SINGLE KISS</v>
      </c>
      <c r="H23" s="57">
        <v>1580</v>
      </c>
      <c r="I23" s="55">
        <f t="shared" ref="I23:I29" si="17">+H23/1142</f>
        <v>1.3835376532399299</v>
      </c>
      <c r="J23" s="53" t="str">
        <f t="shared" ref="J23:J29" si="18">VLOOKUP(D23,DETAIL,14,FALSE)</f>
        <v>Braskem CP360H EXXON  6936G2</v>
      </c>
      <c r="K23" s="53" t="str">
        <f t="shared" ref="K23:K29" si="19">VLOOKUP(D23,DETAIL,9,FALSE)</f>
        <v>J1427155 177"X3.032"X.25</v>
      </c>
      <c r="L23" s="70">
        <v>18400</v>
      </c>
      <c r="M23" s="53" t="str">
        <f t="shared" ref="M23:M29" si="20">VLOOKUP(D23,DETAIL,7,FALSE)</f>
        <v>34" +/- 1"</v>
      </c>
      <c r="N23" s="53" t="str">
        <f t="shared" ref="N23:N29" si="21">VLOOKUP(D23,DETAIL,10,FALSE)</f>
        <v>2,3</v>
      </c>
      <c r="O23" s="53" t="str">
        <f t="shared" ref="O23:O29" si="22">VLOOKUP(D23,DETAIL,13,FALSE)</f>
        <v xml:space="preserve">J1427218 PKG,33" PLAIN DISC  </v>
      </c>
      <c r="P23" s="65">
        <f t="shared" ref="P23:P29" si="23">Q23/L23</f>
        <v>24.846517713365539</v>
      </c>
      <c r="Q23" s="57">
        <f>1000/8*1000/432*H23</f>
        <v>457175.9259259259</v>
      </c>
      <c r="R23" s="164">
        <v>44026</v>
      </c>
      <c r="S23" s="163" t="s">
        <v>1993</v>
      </c>
      <c r="T23" s="51">
        <f t="shared" si="12"/>
        <v>44017.686358437881</v>
      </c>
      <c r="U23" s="373"/>
      <c r="V23" s="241"/>
      <c r="W23" s="241"/>
      <c r="X23" s="241"/>
      <c r="Y23" s="241"/>
      <c r="Z23" s="241"/>
      <c r="AA23" s="241"/>
      <c r="AB23" s="241"/>
      <c r="AC23" s="241"/>
      <c r="AD23" s="138">
        <v>0.15</v>
      </c>
      <c r="AE23" s="139">
        <v>1486.2352941176471</v>
      </c>
      <c r="AF23" s="140" t="s">
        <v>1402</v>
      </c>
    </row>
    <row r="24" spans="1:32" s="130" customFormat="1" ht="42" customHeight="1" x14ac:dyDescent="0.2">
      <c r="A24" s="68">
        <f t="shared" si="11"/>
        <v>44017.686358437881</v>
      </c>
      <c r="B24" s="232">
        <v>44012</v>
      </c>
      <c r="C24" s="159" t="str">
        <f t="shared" si="14"/>
        <v>GRIFFIN CARE</v>
      </c>
      <c r="D24" s="149">
        <v>1679068</v>
      </c>
      <c r="E24" s="114">
        <v>82094406</v>
      </c>
      <c r="F24" s="53" t="str">
        <f t="shared" si="15"/>
        <v>SM30080DS0559;WHITE;300</v>
      </c>
      <c r="G24" s="53" t="str">
        <f t="shared" si="16"/>
        <v>SINGLE KISS</v>
      </c>
      <c r="H24" s="57">
        <v>7361</v>
      </c>
      <c r="I24" s="55">
        <f t="shared" si="17"/>
        <v>6.445709281961471</v>
      </c>
      <c r="J24" s="53" t="str">
        <f t="shared" si="18"/>
        <v>Braskem CP360H EXXON  6936G2</v>
      </c>
      <c r="K24" s="53" t="str">
        <f t="shared" si="19"/>
        <v>J1427155 177"X3.032"X.25</v>
      </c>
      <c r="L24" s="70">
        <v>18400</v>
      </c>
      <c r="M24" s="53" t="str">
        <f t="shared" si="20"/>
        <v>34" +/- 1"</v>
      </c>
      <c r="N24" s="53">
        <f t="shared" si="21"/>
        <v>2</v>
      </c>
      <c r="O24" s="53" t="str">
        <f t="shared" si="22"/>
        <v xml:space="preserve">J1427218 PKG,33" PLAIN DISC  </v>
      </c>
      <c r="P24" s="65">
        <f t="shared" si="23"/>
        <v>89.457591195457724</v>
      </c>
      <c r="Q24" s="57">
        <f>1000/8*1000/559*H24</f>
        <v>1646019.6779964222</v>
      </c>
      <c r="R24" s="164">
        <v>44026</v>
      </c>
      <c r="S24" s="163" t="s">
        <v>1994</v>
      </c>
      <c r="T24" s="51">
        <f t="shared" si="12"/>
        <v>44017.954929657964</v>
      </c>
      <c r="U24" s="373"/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1486.2352941176471</v>
      </c>
      <c r="AF24" s="140" t="s">
        <v>1402</v>
      </c>
    </row>
    <row r="25" spans="1:32" s="130" customFormat="1" ht="42" customHeight="1" x14ac:dyDescent="0.2">
      <c r="A25" s="68">
        <f t="shared" si="11"/>
        <v>44017.954929657964</v>
      </c>
      <c r="B25" s="232">
        <v>44012</v>
      </c>
      <c r="C25" s="159" t="str">
        <f t="shared" si="14"/>
        <v>GRIFFIN CARE</v>
      </c>
      <c r="D25" s="149">
        <v>1679069</v>
      </c>
      <c r="E25" s="114">
        <v>82094407</v>
      </c>
      <c r="F25" s="53" t="str">
        <f t="shared" si="15"/>
        <v>SM30080DS0762;WHITE;300</v>
      </c>
      <c r="G25" s="53" t="str">
        <f t="shared" si="16"/>
        <v>SINGLE KISS</v>
      </c>
      <c r="H25" s="57">
        <v>1115</v>
      </c>
      <c r="I25" s="55">
        <f t="shared" si="17"/>
        <v>0.97635726795096323</v>
      </c>
      <c r="J25" s="53" t="str">
        <f t="shared" si="18"/>
        <v>Braskem CP360H EXXON  6936G2</v>
      </c>
      <c r="K25" s="53" t="str">
        <f t="shared" si="19"/>
        <v>J1427155 177"X3.032"X.25</v>
      </c>
      <c r="L25" s="70">
        <v>18400</v>
      </c>
      <c r="M25" s="53" t="str">
        <f t="shared" si="20"/>
        <v>34" +/- 1"</v>
      </c>
      <c r="N25" s="53" t="str">
        <f t="shared" si="21"/>
        <v>1, 2</v>
      </c>
      <c r="O25" s="53" t="str">
        <f t="shared" si="22"/>
        <v xml:space="preserve">J1427218 PKG,33" PLAIN DISC  </v>
      </c>
      <c r="P25" s="65">
        <f t="shared" si="23"/>
        <v>9.940588268857697</v>
      </c>
      <c r="Q25" s="57">
        <f>1000/8*1000/762*H25</f>
        <v>182906.82414698161</v>
      </c>
      <c r="R25" s="164">
        <v>44026</v>
      </c>
      <c r="S25" s="163" t="s">
        <v>1995</v>
      </c>
      <c r="T25" s="51">
        <f t="shared" si="12"/>
        <v>44017.995611210798</v>
      </c>
      <c r="U25" s="373"/>
      <c r="V25" s="241"/>
      <c r="W25" s="241"/>
      <c r="X25" s="241"/>
      <c r="Y25" s="241"/>
      <c r="Z25" s="241"/>
      <c r="AA25" s="241"/>
      <c r="AB25" s="241"/>
      <c r="AC25" s="241"/>
      <c r="AD25" s="138">
        <v>0.15</v>
      </c>
      <c r="AE25" s="139">
        <v>1486.2352941176471</v>
      </c>
      <c r="AF25" s="140" t="s">
        <v>1402</v>
      </c>
    </row>
    <row r="26" spans="1:32" s="130" customFormat="1" ht="42" customHeight="1" x14ac:dyDescent="0.2">
      <c r="A26" s="68">
        <f t="shared" si="11"/>
        <v>44017.995611210798</v>
      </c>
      <c r="B26" s="232">
        <v>44012</v>
      </c>
      <c r="C26" s="159" t="str">
        <f t="shared" si="14"/>
        <v>GRIFFIN CARE</v>
      </c>
      <c r="D26" s="149">
        <v>1697299</v>
      </c>
      <c r="E26" s="114">
        <v>82094408</v>
      </c>
      <c r="F26" s="53" t="str">
        <f t="shared" si="15"/>
        <v>SM30080DS0572;WHITE;300</v>
      </c>
      <c r="G26" s="53" t="str">
        <f t="shared" si="16"/>
        <v>SINGLE KISS</v>
      </c>
      <c r="H26" s="57">
        <v>586</v>
      </c>
      <c r="I26" s="55">
        <f t="shared" si="17"/>
        <v>0.51313485113835378</v>
      </c>
      <c r="J26" s="53" t="str">
        <f t="shared" si="18"/>
        <v>Braskem CP360H EXXON  6936G2</v>
      </c>
      <c r="K26" s="53" t="str">
        <f t="shared" si="19"/>
        <v>J1427155 177"X3.032"X.25</v>
      </c>
      <c r="L26" s="70">
        <v>18400</v>
      </c>
      <c r="M26" s="53" t="str">
        <f t="shared" si="20"/>
        <v>34" +/- 1"</v>
      </c>
      <c r="N26" s="53">
        <f t="shared" si="21"/>
        <v>2</v>
      </c>
      <c r="O26" s="53" t="str">
        <f t="shared" si="22"/>
        <v xml:space="preserve">J1427218 PKG,33" PLAIN DISC  </v>
      </c>
      <c r="P26" s="65">
        <f t="shared" si="23"/>
        <v>6.9597522043174216</v>
      </c>
      <c r="Q26" s="57">
        <f>1000/8*1000/572*H26</f>
        <v>128059.44055944055</v>
      </c>
      <c r="R26" s="164">
        <v>44026</v>
      </c>
      <c r="S26" s="163" t="s">
        <v>1996</v>
      </c>
      <c r="T26" s="51">
        <f t="shared" si="12"/>
        <v>44018.016991829594</v>
      </c>
      <c r="U26" s="373"/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1486.2352941176471</v>
      </c>
      <c r="AF26" s="140" t="s">
        <v>1402</v>
      </c>
    </row>
    <row r="27" spans="1:32" s="130" customFormat="1" ht="42" customHeight="1" x14ac:dyDescent="0.2">
      <c r="A27" s="68">
        <f t="shared" si="11"/>
        <v>44018.016991829594</v>
      </c>
      <c r="B27" s="232">
        <v>44012</v>
      </c>
      <c r="C27" s="159" t="str">
        <f t="shared" si="14"/>
        <v>GRIFFIN CARE</v>
      </c>
      <c r="D27" s="149">
        <v>1679070</v>
      </c>
      <c r="E27" s="114">
        <v>82094409</v>
      </c>
      <c r="F27" s="53" t="str">
        <f t="shared" si="15"/>
        <v>SM30080DS0889;WHITE;300</v>
      </c>
      <c r="G27" s="53" t="str">
        <f t="shared" si="16"/>
        <v>SINGLE KISS</v>
      </c>
      <c r="H27" s="281">
        <v>1951</v>
      </c>
      <c r="I27" s="55">
        <f t="shared" si="17"/>
        <v>1.7084063047285465</v>
      </c>
      <c r="J27" s="53" t="str">
        <f t="shared" si="18"/>
        <v>Braskem CP360H EXXON  6936G2</v>
      </c>
      <c r="K27" s="53" t="str">
        <f t="shared" si="19"/>
        <v>J1427155 177"X3.032"X.25</v>
      </c>
      <c r="L27" s="70">
        <v>18400</v>
      </c>
      <c r="M27" s="53" t="str">
        <f t="shared" si="20"/>
        <v>34" +/- 1"</v>
      </c>
      <c r="N27" s="53">
        <f t="shared" si="21"/>
        <v>1</v>
      </c>
      <c r="O27" s="53" t="str">
        <f t="shared" si="22"/>
        <v xml:space="preserve">J1427218 PKG,33" PLAIN DISC  </v>
      </c>
      <c r="P27" s="65">
        <f t="shared" si="23"/>
        <v>14.908971976329045</v>
      </c>
      <c r="Q27" s="57">
        <f>1000/8*1000/889*H27</f>
        <v>274325.08436445444</v>
      </c>
      <c r="R27" s="164">
        <v>44026</v>
      </c>
      <c r="S27" s="163" t="s">
        <v>1997</v>
      </c>
      <c r="T27" s="51">
        <f t="shared" si="12"/>
        <v>44018.088175425626</v>
      </c>
      <c r="U27" s="373"/>
      <c r="V27" s="241"/>
      <c r="W27" s="241"/>
      <c r="X27" s="241"/>
      <c r="Y27" s="241"/>
      <c r="Z27" s="241"/>
      <c r="AA27" s="241"/>
      <c r="AB27" s="241"/>
      <c r="AC27" s="241"/>
      <c r="AD27" s="138">
        <v>0.15</v>
      </c>
      <c r="AE27" s="139">
        <v>1486.2352941176471</v>
      </c>
      <c r="AF27" s="140" t="s">
        <v>1402</v>
      </c>
    </row>
    <row r="28" spans="1:32" s="130" customFormat="1" ht="42" customHeight="1" x14ac:dyDescent="0.2">
      <c r="A28" s="68">
        <f t="shared" si="11"/>
        <v>44018.088175425626</v>
      </c>
      <c r="B28" s="232">
        <v>44012</v>
      </c>
      <c r="C28" s="159" t="str">
        <f t="shared" si="14"/>
        <v>GRIFFIN CARE</v>
      </c>
      <c r="D28" s="149">
        <v>1688456</v>
      </c>
      <c r="E28" s="114">
        <v>82276479</v>
      </c>
      <c r="F28" s="53" t="str">
        <f t="shared" si="15"/>
        <v>SM30080DS0711;WHITE;300</v>
      </c>
      <c r="G28" s="53" t="str">
        <f t="shared" si="16"/>
        <v>SINGLE KISS</v>
      </c>
      <c r="H28" s="57">
        <v>837</v>
      </c>
      <c r="I28" s="55">
        <f t="shared" si="17"/>
        <v>0.73292469352014011</v>
      </c>
      <c r="J28" s="53" t="str">
        <f t="shared" si="18"/>
        <v>Braskem CP360H EXXON  6936G2</v>
      </c>
      <c r="K28" s="53" t="str">
        <f t="shared" si="19"/>
        <v>J1427155 177"X3.032"X.25</v>
      </c>
      <c r="L28" s="70">
        <v>18400</v>
      </c>
      <c r="M28" s="53" t="str">
        <f t="shared" si="20"/>
        <v>34" +/- 1"</v>
      </c>
      <c r="N28" s="53" t="str">
        <f t="shared" si="21"/>
        <v>1,2</v>
      </c>
      <c r="O28" s="53" t="str">
        <f t="shared" si="22"/>
        <v xml:space="preserve">J1427218 PKG,33" PLAIN DISC  </v>
      </c>
      <c r="P28" s="65">
        <f t="shared" si="23"/>
        <v>7.9973858007705019</v>
      </c>
      <c r="Q28" s="57">
        <f>1000/8*1000/711*H28</f>
        <v>147151.89873417723</v>
      </c>
      <c r="R28" s="164">
        <v>44026</v>
      </c>
      <c r="S28" s="163">
        <v>6972378</v>
      </c>
      <c r="T28" s="51">
        <f t="shared" si="12"/>
        <v>44018.118713954522</v>
      </c>
      <c r="U28" s="373"/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1486.2352941176471</v>
      </c>
      <c r="AF28" s="140" t="s">
        <v>1402</v>
      </c>
    </row>
    <row r="29" spans="1:32" s="130" customFormat="1" ht="42" customHeight="1" x14ac:dyDescent="0.2">
      <c r="A29" s="68">
        <f t="shared" si="11"/>
        <v>44018.118713954522</v>
      </c>
      <c r="B29" s="232">
        <v>44012</v>
      </c>
      <c r="C29" s="159" t="str">
        <f t="shared" si="14"/>
        <v>GRIFFIN CARE</v>
      </c>
      <c r="D29" s="149">
        <v>1679068</v>
      </c>
      <c r="E29" s="114" t="s">
        <v>1986</v>
      </c>
      <c r="F29" s="53" t="str">
        <f t="shared" si="15"/>
        <v>SM30080DS0559;WHITE;300</v>
      </c>
      <c r="G29" s="53" t="str">
        <f t="shared" si="16"/>
        <v>SINGLE KISS</v>
      </c>
      <c r="H29" s="70">
        <v>0</v>
      </c>
      <c r="I29" s="60">
        <f t="shared" si="17"/>
        <v>0</v>
      </c>
      <c r="J29" s="53" t="str">
        <f t="shared" si="18"/>
        <v>Braskem CP360H EXXON  6936G2</v>
      </c>
      <c r="K29" s="53" t="str">
        <f t="shared" si="19"/>
        <v>J1427155 177"X3.032"X.25</v>
      </c>
      <c r="L29" s="70">
        <v>18400</v>
      </c>
      <c r="M29" s="53" t="str">
        <f t="shared" si="20"/>
        <v>34" +/- 1"</v>
      </c>
      <c r="N29" s="53">
        <f t="shared" si="21"/>
        <v>2</v>
      </c>
      <c r="O29" s="53" t="str">
        <f t="shared" si="22"/>
        <v xml:space="preserve">J1427218 PKG,33" PLAIN DISC  </v>
      </c>
      <c r="P29" s="65">
        <f t="shared" si="23"/>
        <v>0</v>
      </c>
      <c r="Q29" s="57">
        <f>1000/8*1000/559*H29</f>
        <v>0</v>
      </c>
      <c r="R29" s="164" t="s">
        <v>56</v>
      </c>
      <c r="S29" s="163"/>
      <c r="T29" s="51">
        <f t="shared" si="12"/>
        <v>44018.118713954522</v>
      </c>
      <c r="U29" s="373"/>
      <c r="V29" s="241"/>
      <c r="W29" s="241"/>
      <c r="X29" s="241"/>
      <c r="Y29" s="241"/>
      <c r="Z29" s="241"/>
      <c r="AA29" s="241"/>
      <c r="AB29" s="241"/>
      <c r="AC29" s="241"/>
      <c r="AD29" s="138">
        <v>0.15</v>
      </c>
      <c r="AE29" s="139">
        <v>1486.2352941176471</v>
      </c>
      <c r="AF29" s="140" t="s">
        <v>1402</v>
      </c>
    </row>
    <row r="30" spans="1:32" ht="42" customHeight="1" x14ac:dyDescent="0.2">
      <c r="A30" s="68">
        <f t="shared" si="11"/>
        <v>44018.118713954522</v>
      </c>
      <c r="B30" s="232">
        <v>44012</v>
      </c>
      <c r="C30" s="444"/>
      <c r="D30" s="455" t="s">
        <v>2001</v>
      </c>
      <c r="E30" s="446"/>
      <c r="F30" s="447"/>
      <c r="G30" s="447"/>
      <c r="H30" s="448"/>
      <c r="I30" s="449">
        <v>0.5</v>
      </c>
      <c r="J30" s="447"/>
      <c r="K30" s="447"/>
      <c r="L30" s="450"/>
      <c r="M30" s="447"/>
      <c r="N30" s="447"/>
      <c r="O30" s="447"/>
      <c r="P30" s="451"/>
      <c r="Q30" s="452"/>
      <c r="R30" s="453" t="s">
        <v>428</v>
      </c>
      <c r="S30" s="454"/>
      <c r="T30" s="51">
        <f t="shared" si="12"/>
        <v>44018.139547287858</v>
      </c>
      <c r="AD30" s="138">
        <v>0.15</v>
      </c>
      <c r="AE30" s="139">
        <v>0</v>
      </c>
      <c r="AF30" s="140" t="s">
        <v>1402</v>
      </c>
    </row>
    <row r="31" spans="1:32" ht="42" customHeight="1" x14ac:dyDescent="0.2">
      <c r="A31" s="68">
        <f t="shared" si="11"/>
        <v>44018.139547287858</v>
      </c>
      <c r="B31" s="232">
        <v>44012</v>
      </c>
      <c r="C31" s="160" t="str">
        <f>VLOOKUP(D31,DETAIL,4,FALSE)</f>
        <v>IRVING PERSONAL CARE</v>
      </c>
      <c r="D31" s="116">
        <v>1520746</v>
      </c>
      <c r="E31" s="114">
        <v>82007778</v>
      </c>
      <c r="F31" s="228" t="str">
        <f>VLOOKUP(D31,DETAIL,5,FALSE)</f>
        <v>SM30100DS0095;SEAFOAM;600</v>
      </c>
      <c r="G31" s="228" t="str">
        <f>VLOOKUP(D31,DETAIL,6,FALSE)</f>
        <v>SINGLE KISS</v>
      </c>
      <c r="H31" s="309">
        <v>7377</v>
      </c>
      <c r="I31" s="243">
        <f>+H31/1619</f>
        <v>4.5565163681284746</v>
      </c>
      <c r="J31" s="160" t="str">
        <f>VLOOKUP(D31,DETAIL,14,FALSE)</f>
        <v>Braskem CP360H       EXXON 6936G2</v>
      </c>
      <c r="K31" s="228" t="str">
        <f>VLOOKUP(D31,DETAIL,9,FALSE)</f>
        <v>J1427140 175"x6.028"x.375"</v>
      </c>
      <c r="L31" s="310">
        <v>19300</v>
      </c>
      <c r="M31" s="228" t="str">
        <f>VLOOKUP(D31,DETAIL,7,FALSE)</f>
        <v>TAR:  1000 MM      MIN:  975 MM          MAX:  1025 MM</v>
      </c>
      <c r="N31" s="228">
        <f>VLOOKUP(D31,DETAIL,10,FALSE)</f>
        <v>13</v>
      </c>
      <c r="O31" s="228" t="str">
        <f>VLOOKUP(D31,DETAIL,13,FALSE)</f>
        <v>J1427234 PKG 38" PLAIN DISC</v>
      </c>
      <c r="P31" s="244">
        <f>Q31/L31</f>
        <v>402.34524134169618</v>
      </c>
      <c r="Q31" s="310">
        <f>1000/10*1000/95*H31</f>
        <v>7765263.1578947362</v>
      </c>
      <c r="R31" s="84">
        <v>44019</v>
      </c>
      <c r="S31" s="124" t="s">
        <v>1967</v>
      </c>
      <c r="T31" s="51">
        <f t="shared" si="12"/>
        <v>44018.329402136529</v>
      </c>
      <c r="U31" s="443" t="s">
        <v>2218</v>
      </c>
      <c r="V31" s="241"/>
      <c r="W31" s="241"/>
      <c r="X31" s="241"/>
      <c r="Y31" s="241"/>
      <c r="Z31" s="241"/>
      <c r="AA31" s="241"/>
      <c r="AB31" s="241"/>
      <c r="AC31" s="241"/>
      <c r="AD31" s="138">
        <v>0.15</v>
      </c>
      <c r="AE31" s="139">
        <v>1981.5882352941176</v>
      </c>
      <c r="AF31" s="140" t="s">
        <v>1402</v>
      </c>
    </row>
    <row r="32" spans="1:32" ht="42" customHeight="1" x14ac:dyDescent="0.2">
      <c r="A32" s="68">
        <f t="shared" si="11"/>
        <v>44018.329402136529</v>
      </c>
      <c r="B32" s="232">
        <v>44012</v>
      </c>
      <c r="C32" s="444"/>
      <c r="D32" s="455" t="s">
        <v>2001</v>
      </c>
      <c r="E32" s="446"/>
      <c r="F32" s="447"/>
      <c r="G32" s="447"/>
      <c r="H32" s="448"/>
      <c r="I32" s="449">
        <v>0.5</v>
      </c>
      <c r="J32" s="447"/>
      <c r="K32" s="447"/>
      <c r="L32" s="450"/>
      <c r="M32" s="447"/>
      <c r="N32" s="447"/>
      <c r="O32" s="447"/>
      <c r="P32" s="451"/>
      <c r="Q32" s="452"/>
      <c r="R32" s="453" t="s">
        <v>428</v>
      </c>
      <c r="S32" s="454"/>
      <c r="T32" s="51">
        <f t="shared" si="12"/>
        <v>44018.350235469865</v>
      </c>
      <c r="AD32" s="138">
        <v>0.15</v>
      </c>
      <c r="AE32" s="139">
        <v>0</v>
      </c>
      <c r="AF32" s="140" t="s">
        <v>1402</v>
      </c>
    </row>
    <row r="33" spans="1:32" ht="42" customHeight="1" x14ac:dyDescent="0.2">
      <c r="A33" s="68">
        <f t="shared" si="11"/>
        <v>44018.350235469865</v>
      </c>
      <c r="B33" s="232">
        <v>44012</v>
      </c>
      <c r="C33" s="403" t="str">
        <f>VLOOKUP(D33,DETAIL,4,FALSE)</f>
        <v>IRVING PERSONAL CARE</v>
      </c>
      <c r="D33" s="404">
        <v>1520745</v>
      </c>
      <c r="E33" s="114">
        <v>82032503</v>
      </c>
      <c r="F33" s="406" t="str">
        <f>VLOOKUP(D33,DETAIL,5,FALSE)</f>
        <v xml:space="preserve"> SM30100DS0095;KCBLUE;600  </v>
      </c>
      <c r="G33" s="406" t="str">
        <f>VLOOKUP(D33,DETAIL,6,FALSE)</f>
        <v>SINGLE KISS</v>
      </c>
      <c r="H33" s="407">
        <v>10132</v>
      </c>
      <c r="I33" s="408">
        <f>+H33/1619</f>
        <v>6.2581840642371835</v>
      </c>
      <c r="J33" s="403" t="str">
        <f>VLOOKUP(D33,DETAIL,14,FALSE)</f>
        <v>Braskem CP360H       EXXON 6936G2</v>
      </c>
      <c r="K33" s="406" t="str">
        <f>VLOOKUP(D33,DETAIL,9,FALSE)</f>
        <v>S-1080 (6"X.375"X175")</v>
      </c>
      <c r="L33" s="409">
        <v>19300</v>
      </c>
      <c r="M33" s="406" t="str">
        <f>VLOOKUP(D33,DETAIL,7,FALSE)</f>
        <v>TAR:  1000 MM      MIN:  975 MM          MAX:  1025 MM</v>
      </c>
      <c r="N33" s="406">
        <f>VLOOKUP(D33,DETAIL,10,FALSE)</f>
        <v>13</v>
      </c>
      <c r="O33" s="406" t="str">
        <f>VLOOKUP(D33,DETAIL,13,FALSE)</f>
        <v xml:space="preserve">J1427237               PKG,40"COMBO,H AND P,3" CENTER    </v>
      </c>
      <c r="P33" s="410">
        <f>Q33/L33</f>
        <v>552.60430869920913</v>
      </c>
      <c r="Q33" s="409">
        <f>1000/10*1000/95*H33</f>
        <v>10665263.157894736</v>
      </c>
      <c r="R33" s="405">
        <v>44019</v>
      </c>
      <c r="S33" s="411" t="s">
        <v>1967</v>
      </c>
      <c r="T33" s="51">
        <f t="shared" si="12"/>
        <v>44018.610993139206</v>
      </c>
      <c r="U33" s="443" t="s">
        <v>2218</v>
      </c>
      <c r="V33" s="241"/>
      <c r="W33" s="241"/>
      <c r="X33" s="241"/>
      <c r="Y33" s="241"/>
      <c r="Z33" s="241"/>
      <c r="AA33" s="241"/>
      <c r="AB33" s="241"/>
      <c r="AC33" s="241"/>
      <c r="AD33" s="138">
        <v>0.15</v>
      </c>
      <c r="AE33" s="139">
        <v>1981.5882352941176</v>
      </c>
      <c r="AF33" s="140" t="s">
        <v>1402</v>
      </c>
    </row>
    <row r="34" spans="1:32" ht="45.75" customHeight="1" x14ac:dyDescent="0.2">
      <c r="A34" s="68">
        <f t="shared" si="11"/>
        <v>44018.610993139206</v>
      </c>
      <c r="B34" s="232">
        <v>44000</v>
      </c>
      <c r="C34" s="367" t="s">
        <v>1968</v>
      </c>
      <c r="D34" s="420" t="s">
        <v>2358</v>
      </c>
      <c r="E34" s="357"/>
      <c r="F34" s="358"/>
      <c r="G34" s="358"/>
      <c r="H34" s="359"/>
      <c r="I34" s="360">
        <v>12</v>
      </c>
      <c r="J34" s="358"/>
      <c r="K34" s="358"/>
      <c r="L34" s="361"/>
      <c r="M34" s="358"/>
      <c r="N34" s="358"/>
      <c r="O34" s="358"/>
      <c r="P34" s="362"/>
      <c r="Q34" s="363"/>
      <c r="R34" s="364" t="s">
        <v>428</v>
      </c>
      <c r="S34" s="365"/>
      <c r="T34" s="51">
        <f t="shared" si="12"/>
        <v>44019.110993139206</v>
      </c>
      <c r="U34" s="441" t="s">
        <v>2041</v>
      </c>
      <c r="AD34" s="138">
        <v>0.15</v>
      </c>
      <c r="AE34" s="139">
        <v>0</v>
      </c>
      <c r="AF34" s="140" t="s">
        <v>1402</v>
      </c>
    </row>
    <row r="35" spans="1:32" ht="45.75" customHeight="1" x14ac:dyDescent="0.2">
      <c r="A35" s="68">
        <f t="shared" si="11"/>
        <v>44019.110993139206</v>
      </c>
      <c r="B35" s="232">
        <v>44000</v>
      </c>
      <c r="C35" s="532" t="s">
        <v>2442</v>
      </c>
      <c r="D35" s="533"/>
      <c r="E35" s="534" t="s">
        <v>2441</v>
      </c>
      <c r="F35" s="533"/>
      <c r="G35" s="533"/>
      <c r="H35" s="535"/>
      <c r="I35" s="536">
        <v>48</v>
      </c>
      <c r="J35" s="533"/>
      <c r="K35" s="533"/>
      <c r="L35" s="537"/>
      <c r="M35" s="533"/>
      <c r="N35" s="533"/>
      <c r="O35" s="533"/>
      <c r="P35" s="538"/>
      <c r="Q35" s="535"/>
      <c r="R35" s="539" t="s">
        <v>2441</v>
      </c>
      <c r="S35" s="540"/>
      <c r="T35" s="51">
        <f t="shared" si="12"/>
        <v>44021.110993139206</v>
      </c>
      <c r="U35" s="441" t="s">
        <v>2041</v>
      </c>
      <c r="AD35" s="138">
        <v>0.15</v>
      </c>
      <c r="AE35" s="139">
        <v>0</v>
      </c>
      <c r="AF35" s="140" t="s">
        <v>1402</v>
      </c>
    </row>
    <row r="36" spans="1:32" ht="42" customHeight="1" x14ac:dyDescent="0.2">
      <c r="A36" s="68">
        <f t="shared" si="11"/>
        <v>44021.110993139206</v>
      </c>
      <c r="B36" s="232">
        <v>44002</v>
      </c>
      <c r="C36" s="226" t="str">
        <f t="shared" ref="C36:C48" si="24">VLOOKUP(D36,DETAIL,4,FALSE)</f>
        <v>P &amp; G</v>
      </c>
      <c r="D36" s="126">
        <v>1429903</v>
      </c>
      <c r="E36" s="114">
        <v>81769128</v>
      </c>
      <c r="F36" s="102" t="str">
        <f t="shared" ref="F36:F44" si="25">VLOOKUP(D36,DETAIL,5,FALSE)</f>
        <v xml:space="preserve">SA20130UN0234;WHITE;300 </v>
      </c>
      <c r="G36" s="102" t="str">
        <f t="shared" ref="G36:G44" si="26">VLOOKUP(D36,DETAIL,6,FALSE)</f>
        <v>UNTREATED</v>
      </c>
      <c r="H36" s="165">
        <v>6000</v>
      </c>
      <c r="I36" s="142">
        <f t="shared" ref="I36:I44" si="27">+H36/1435</f>
        <v>4.1811846689895473</v>
      </c>
      <c r="J36" s="143" t="str">
        <f t="shared" ref="J36:J44" si="28">VLOOKUP(D36,DETAIL,14,FALSE)</f>
        <v>Total M3766 - CP360H &amp; Irgatec MB</v>
      </c>
      <c r="K36" s="102" t="str">
        <f t="shared" ref="K36:K44" si="29">VLOOKUP(D36,DETAIL,9,FALSE)</f>
        <v>J1427155 177"X3.032"X.25</v>
      </c>
      <c r="L36" s="144">
        <v>15600</v>
      </c>
      <c r="M36" s="102" t="str">
        <f t="shared" ref="M36:M44" si="30">VLOOKUP(D36,DETAIL,7,FALSE)</f>
        <v>TAR: 1070 MM                  MIN:  1045 MM          MAX:   1095 MM</v>
      </c>
      <c r="N36" s="102">
        <f t="shared" ref="N36:N44" si="31">VLOOKUP(D36,DETAIL,10,FALSE)</f>
        <v>5</v>
      </c>
      <c r="O36" s="102" t="str">
        <f t="shared" ref="O36:O44" si="32">VLOOKUP(D36,DETAIL,13,FALSE)</f>
        <v xml:space="preserve">J1427220                PKG,41" PLAIN DISC   </v>
      </c>
      <c r="P36" s="145">
        <f t="shared" ref="P36:P44" si="33">Q36/L36</f>
        <v>126.43503767764123</v>
      </c>
      <c r="Q36" s="146">
        <f>1000/13*1000/234*H36</f>
        <v>1972386.5877712031</v>
      </c>
      <c r="R36" s="115">
        <v>44020</v>
      </c>
      <c r="S36" s="147" t="s">
        <v>1990</v>
      </c>
      <c r="T36" s="51">
        <f t="shared" si="12"/>
        <v>44021.285209167079</v>
      </c>
      <c r="U36" s="241"/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1147.0588235294117</v>
      </c>
      <c r="AF36" s="140" t="s">
        <v>1402</v>
      </c>
    </row>
    <row r="37" spans="1:32" ht="42" customHeight="1" x14ac:dyDescent="0.2">
      <c r="A37" s="68">
        <f t="shared" si="11"/>
        <v>44021.285209167079</v>
      </c>
      <c r="B37" s="232">
        <v>44007</v>
      </c>
      <c r="C37" s="226" t="str">
        <f t="shared" si="24"/>
        <v>P &amp; G</v>
      </c>
      <c r="D37" s="126">
        <v>1429903</v>
      </c>
      <c r="E37" s="114">
        <v>81769128</v>
      </c>
      <c r="F37" s="102" t="str">
        <f t="shared" si="25"/>
        <v xml:space="preserve">SA20130UN0234;WHITE;300 </v>
      </c>
      <c r="G37" s="102" t="str">
        <f t="shared" si="26"/>
        <v>UNTREATED</v>
      </c>
      <c r="H37" s="168">
        <v>6500</v>
      </c>
      <c r="I37" s="142">
        <f t="shared" si="27"/>
        <v>4.529616724738676</v>
      </c>
      <c r="J37" s="143" t="str">
        <f t="shared" si="28"/>
        <v>Total M3766 - CP360H &amp; Irgatec MB</v>
      </c>
      <c r="K37" s="102" t="str">
        <f t="shared" si="29"/>
        <v>J1427155 177"X3.032"X.25</v>
      </c>
      <c r="L37" s="144">
        <v>15600</v>
      </c>
      <c r="M37" s="102" t="str">
        <f t="shared" si="30"/>
        <v>TAR: 1070 MM                  MIN:  1045 MM          MAX:   1095 MM</v>
      </c>
      <c r="N37" s="102">
        <f t="shared" si="31"/>
        <v>5</v>
      </c>
      <c r="O37" s="102" t="str">
        <f t="shared" si="32"/>
        <v xml:space="preserve">J1427220                PKG,41" PLAIN DISC   </v>
      </c>
      <c r="P37" s="145">
        <f t="shared" si="33"/>
        <v>136.97129081744464</v>
      </c>
      <c r="Q37" s="146">
        <f>1000/13*1000/234*H37</f>
        <v>2136752.1367521365</v>
      </c>
      <c r="R37" s="115">
        <v>44033</v>
      </c>
      <c r="S37" s="147" t="s">
        <v>1963</v>
      </c>
      <c r="T37" s="51">
        <f t="shared" si="12"/>
        <v>44021.473943197278</v>
      </c>
      <c r="U37" s="241"/>
      <c r="V37" s="241"/>
      <c r="W37" s="241"/>
      <c r="X37" s="241"/>
      <c r="Y37" s="241"/>
      <c r="Z37" s="241"/>
      <c r="AA37" s="241"/>
      <c r="AB37" s="241"/>
      <c r="AC37" s="241"/>
      <c r="AD37" s="138">
        <v>0.15</v>
      </c>
      <c r="AE37" s="139">
        <v>1147.0588235294117</v>
      </c>
      <c r="AF37" s="140" t="s">
        <v>1402</v>
      </c>
    </row>
    <row r="38" spans="1:32" ht="42" customHeight="1" x14ac:dyDescent="0.2">
      <c r="A38" s="68">
        <f t="shared" si="11"/>
        <v>44021.473943197278</v>
      </c>
      <c r="B38" s="232">
        <v>44003</v>
      </c>
      <c r="C38" s="226" t="str">
        <f t="shared" si="24"/>
        <v>P &amp; G</v>
      </c>
      <c r="D38" s="126">
        <v>1429902</v>
      </c>
      <c r="E38" s="114">
        <v>81847404</v>
      </c>
      <c r="F38" s="102" t="str">
        <f t="shared" si="25"/>
        <v xml:space="preserve">SA20130UN0218;WHITE;300  </v>
      </c>
      <c r="G38" s="102" t="str">
        <f t="shared" si="26"/>
        <v>UNTREATED</v>
      </c>
      <c r="H38" s="165">
        <v>5000</v>
      </c>
      <c r="I38" s="142">
        <f t="shared" si="27"/>
        <v>3.484320557491289</v>
      </c>
      <c r="J38" s="143" t="str">
        <f t="shared" si="28"/>
        <v>Total M3766 - CP360H &amp; Irgatec MB</v>
      </c>
      <c r="K38" s="102" t="str">
        <f t="shared" si="29"/>
        <v>J1427155 177"X3.032"X.25</v>
      </c>
      <c r="L38" s="144">
        <v>15600</v>
      </c>
      <c r="M38" s="102" t="str">
        <f t="shared" si="30"/>
        <v>TAR: 1070 MM                  MIN:  1045 MM          MAX:   1095 MM</v>
      </c>
      <c r="N38" s="102" t="str">
        <f t="shared" si="31"/>
        <v>5,6</v>
      </c>
      <c r="O38" s="102" t="str">
        <f t="shared" si="32"/>
        <v xml:space="preserve">J1427220                PKG,41" PLAIN DISC   </v>
      </c>
      <c r="P38" s="145">
        <f t="shared" si="33"/>
        <v>113.09556122541304</v>
      </c>
      <c r="Q38" s="146">
        <f>1000/13*1000/218*H38</f>
        <v>1764290.7551164434</v>
      </c>
      <c r="R38" s="115">
        <v>44034</v>
      </c>
      <c r="S38" s="147" t="s">
        <v>1962</v>
      </c>
      <c r="T38" s="51">
        <f t="shared" si="12"/>
        <v>44021.619123220509</v>
      </c>
      <c r="U38" s="241"/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1147.0588235294117</v>
      </c>
      <c r="AF38" s="140" t="s">
        <v>1402</v>
      </c>
    </row>
    <row r="39" spans="1:32" ht="42" customHeight="1" x14ac:dyDescent="0.2">
      <c r="A39" s="68">
        <f t="shared" si="11"/>
        <v>44021.619123220509</v>
      </c>
      <c r="B39" s="232">
        <v>44008</v>
      </c>
      <c r="C39" s="226" t="str">
        <f t="shared" si="24"/>
        <v>P &amp; G</v>
      </c>
      <c r="D39" s="126">
        <v>1429903</v>
      </c>
      <c r="E39" s="114">
        <v>81769128</v>
      </c>
      <c r="F39" s="102" t="str">
        <f t="shared" si="25"/>
        <v xml:space="preserve">SA20130UN0234;WHITE;300 </v>
      </c>
      <c r="G39" s="102" t="str">
        <f t="shared" si="26"/>
        <v>UNTREATED</v>
      </c>
      <c r="H39" s="168">
        <v>6000</v>
      </c>
      <c r="I39" s="142">
        <f t="shared" si="27"/>
        <v>4.1811846689895473</v>
      </c>
      <c r="J39" s="143" t="str">
        <f t="shared" si="28"/>
        <v>Total M3766 - CP360H &amp; Irgatec MB</v>
      </c>
      <c r="K39" s="102" t="str">
        <f t="shared" si="29"/>
        <v>J1427155 177"X3.032"X.25</v>
      </c>
      <c r="L39" s="144">
        <v>15600</v>
      </c>
      <c r="M39" s="102" t="str">
        <f t="shared" si="30"/>
        <v>TAR: 1070 MM                  MIN:  1045 MM          MAX:   1095 MM</v>
      </c>
      <c r="N39" s="102">
        <f t="shared" si="31"/>
        <v>5</v>
      </c>
      <c r="O39" s="102" t="str">
        <f t="shared" si="32"/>
        <v xml:space="preserve">J1427220                PKG,41" PLAIN DISC   </v>
      </c>
      <c r="P39" s="145">
        <f t="shared" si="33"/>
        <v>126.43503767764123</v>
      </c>
      <c r="Q39" s="146">
        <f>1000/13*1000/234*H39</f>
        <v>1972386.5877712031</v>
      </c>
      <c r="R39" s="115">
        <v>44034</v>
      </c>
      <c r="S39" s="147" t="s">
        <v>1991</v>
      </c>
      <c r="T39" s="51">
        <f t="shared" si="12"/>
        <v>44021.793339248383</v>
      </c>
      <c r="U39" s="241"/>
      <c r="V39" s="241"/>
      <c r="W39" s="241"/>
      <c r="X39" s="241"/>
      <c r="Y39" s="241"/>
      <c r="Z39" s="241"/>
      <c r="AA39" s="241"/>
      <c r="AB39" s="241"/>
      <c r="AC39" s="241"/>
      <c r="AD39" s="138">
        <v>0.15</v>
      </c>
      <c r="AE39" s="139">
        <v>1147.0588235294117</v>
      </c>
      <c r="AF39" s="140" t="s">
        <v>1402</v>
      </c>
    </row>
    <row r="40" spans="1:32" ht="42" customHeight="1" x14ac:dyDescent="0.2">
      <c r="A40" s="68">
        <f t="shared" si="11"/>
        <v>44021.793339248383</v>
      </c>
      <c r="B40" s="232">
        <v>44010</v>
      </c>
      <c r="C40" s="226" t="str">
        <f t="shared" si="24"/>
        <v>P &amp; G</v>
      </c>
      <c r="D40" s="126">
        <v>1429902</v>
      </c>
      <c r="E40" s="114">
        <v>81847404</v>
      </c>
      <c r="F40" s="102" t="str">
        <f t="shared" si="25"/>
        <v xml:space="preserve">SA20130UN0218;WHITE;300  </v>
      </c>
      <c r="G40" s="102" t="str">
        <f t="shared" si="26"/>
        <v>UNTREATED</v>
      </c>
      <c r="H40" s="168">
        <v>6500</v>
      </c>
      <c r="I40" s="142">
        <f t="shared" si="27"/>
        <v>4.529616724738676</v>
      </c>
      <c r="J40" s="143" t="str">
        <f t="shared" si="28"/>
        <v>Total M3766 - CP360H &amp; Irgatec MB</v>
      </c>
      <c r="K40" s="102" t="str">
        <f t="shared" si="29"/>
        <v>J1427155 177"X3.032"X.25</v>
      </c>
      <c r="L40" s="144">
        <v>15600</v>
      </c>
      <c r="M40" s="102" t="str">
        <f t="shared" si="30"/>
        <v>TAR: 1070 MM                  MIN:  1045 MM          MAX:   1095 MM</v>
      </c>
      <c r="N40" s="102" t="str">
        <f t="shared" si="31"/>
        <v>5,6</v>
      </c>
      <c r="O40" s="102" t="str">
        <f t="shared" si="32"/>
        <v xml:space="preserve">J1427220                PKG,41" PLAIN DISC   </v>
      </c>
      <c r="P40" s="145">
        <f t="shared" si="33"/>
        <v>147.02422959303695</v>
      </c>
      <c r="Q40" s="146">
        <f>1000/13*1000/218*H40</f>
        <v>2293577.9816513765</v>
      </c>
      <c r="R40" s="115">
        <v>44047</v>
      </c>
      <c r="S40" s="147" t="s">
        <v>1832</v>
      </c>
      <c r="T40" s="51">
        <f t="shared" si="12"/>
        <v>44021.982073278581</v>
      </c>
      <c r="U40" s="241"/>
      <c r="V40" s="241"/>
      <c r="W40" s="241"/>
      <c r="X40" s="241"/>
      <c r="Y40" s="241"/>
      <c r="Z40" s="241"/>
      <c r="AA40" s="241"/>
      <c r="AB40" s="241"/>
      <c r="AC40" s="241"/>
      <c r="AD40" s="138">
        <v>0.15</v>
      </c>
      <c r="AE40" s="139">
        <v>1147.0588235294117</v>
      </c>
      <c r="AF40" s="140" t="s">
        <v>1402</v>
      </c>
    </row>
    <row r="41" spans="1:32" ht="42" customHeight="1" x14ac:dyDescent="0.2">
      <c r="A41" s="68">
        <f t="shared" si="11"/>
        <v>44021.982073278581</v>
      </c>
      <c r="B41" s="232">
        <v>44011</v>
      </c>
      <c r="C41" s="226" t="str">
        <f t="shared" si="24"/>
        <v>P &amp; G</v>
      </c>
      <c r="D41" s="126">
        <v>1429902</v>
      </c>
      <c r="E41" s="114">
        <v>81847404</v>
      </c>
      <c r="F41" s="102" t="str">
        <f t="shared" si="25"/>
        <v xml:space="preserve">SA20130UN0218;WHITE;300  </v>
      </c>
      <c r="G41" s="102" t="str">
        <f t="shared" si="26"/>
        <v>UNTREATED</v>
      </c>
      <c r="H41" s="168">
        <v>6500</v>
      </c>
      <c r="I41" s="142">
        <f t="shared" si="27"/>
        <v>4.529616724738676</v>
      </c>
      <c r="J41" s="143" t="str">
        <f t="shared" si="28"/>
        <v>Total M3766 - CP360H &amp; Irgatec MB</v>
      </c>
      <c r="K41" s="102" t="str">
        <f t="shared" si="29"/>
        <v>J1427155 177"X3.032"X.25</v>
      </c>
      <c r="L41" s="144">
        <v>15600</v>
      </c>
      <c r="M41" s="102" t="str">
        <f t="shared" si="30"/>
        <v>TAR: 1070 MM                  MIN:  1045 MM          MAX:   1095 MM</v>
      </c>
      <c r="N41" s="102" t="str">
        <f t="shared" si="31"/>
        <v>5,6</v>
      </c>
      <c r="O41" s="102" t="str">
        <f t="shared" si="32"/>
        <v xml:space="preserve">J1427220                PKG,41" PLAIN DISC   </v>
      </c>
      <c r="P41" s="145">
        <f t="shared" si="33"/>
        <v>147.02422959303695</v>
      </c>
      <c r="Q41" s="146">
        <f>1000/13*1000/218*H41</f>
        <v>2293577.9816513765</v>
      </c>
      <c r="R41" s="115">
        <v>44047</v>
      </c>
      <c r="S41" s="147" t="s">
        <v>1833</v>
      </c>
      <c r="T41" s="51">
        <f t="shared" si="12"/>
        <v>44022.170807308779</v>
      </c>
      <c r="U41" s="241"/>
      <c r="V41" s="241"/>
      <c r="W41" s="241"/>
      <c r="X41" s="241"/>
      <c r="Y41" s="241"/>
      <c r="Z41" s="241"/>
      <c r="AA41" s="241"/>
      <c r="AB41" s="241"/>
      <c r="AC41" s="241"/>
      <c r="AD41" s="138">
        <v>0.15</v>
      </c>
      <c r="AE41" s="139">
        <v>1147.0588235294117</v>
      </c>
      <c r="AF41" s="140" t="s">
        <v>1402</v>
      </c>
    </row>
    <row r="42" spans="1:32" ht="42" customHeight="1" x14ac:dyDescent="0.2">
      <c r="A42" s="68">
        <f t="shared" si="11"/>
        <v>44022.170807308779</v>
      </c>
      <c r="B42" s="232">
        <v>44009</v>
      </c>
      <c r="C42" s="226" t="str">
        <f t="shared" si="24"/>
        <v>P &amp; G</v>
      </c>
      <c r="D42" s="126">
        <v>1429902</v>
      </c>
      <c r="E42" s="114">
        <v>81847404</v>
      </c>
      <c r="F42" s="102" t="str">
        <f t="shared" si="25"/>
        <v xml:space="preserve">SA20130UN0218;WHITE;300  </v>
      </c>
      <c r="G42" s="102" t="str">
        <f t="shared" si="26"/>
        <v>UNTREATED</v>
      </c>
      <c r="H42" s="168">
        <v>6500</v>
      </c>
      <c r="I42" s="142">
        <f t="shared" si="27"/>
        <v>4.529616724738676</v>
      </c>
      <c r="J42" s="143" t="str">
        <f t="shared" si="28"/>
        <v>Total M3766 - CP360H &amp; Irgatec MB</v>
      </c>
      <c r="K42" s="102" t="str">
        <f t="shared" si="29"/>
        <v>J1427155 177"X3.032"X.25</v>
      </c>
      <c r="L42" s="144">
        <v>15600</v>
      </c>
      <c r="M42" s="102" t="str">
        <f t="shared" si="30"/>
        <v>TAR: 1070 MM                  MIN:  1045 MM          MAX:   1095 MM</v>
      </c>
      <c r="N42" s="102" t="str">
        <f t="shared" si="31"/>
        <v>5,6</v>
      </c>
      <c r="O42" s="102" t="str">
        <f t="shared" si="32"/>
        <v xml:space="preserve">J1427220                PKG,41" PLAIN DISC   </v>
      </c>
      <c r="P42" s="145">
        <f t="shared" si="33"/>
        <v>147.02422959303695</v>
      </c>
      <c r="Q42" s="146">
        <f>1000/13*1000/218*H42</f>
        <v>2293577.9816513765</v>
      </c>
      <c r="R42" s="115">
        <v>44050</v>
      </c>
      <c r="S42" s="147" t="s">
        <v>2309</v>
      </c>
      <c r="T42" s="51">
        <f t="shared" si="12"/>
        <v>44022.359541338978</v>
      </c>
      <c r="U42" s="241"/>
      <c r="V42" s="241"/>
      <c r="W42" s="241"/>
      <c r="X42" s="241"/>
      <c r="Y42" s="241"/>
      <c r="Z42" s="241"/>
      <c r="AA42" s="241"/>
      <c r="AB42" s="241"/>
      <c r="AC42" s="241"/>
      <c r="AD42" s="138">
        <v>0.15</v>
      </c>
      <c r="AE42" s="139">
        <v>1147.0588235294117</v>
      </c>
      <c r="AF42" s="140" t="s">
        <v>1402</v>
      </c>
    </row>
    <row r="43" spans="1:32" ht="42" customHeight="1" x14ac:dyDescent="0.2">
      <c r="A43" s="68">
        <f t="shared" si="11"/>
        <v>44022.359541338978</v>
      </c>
      <c r="B43" s="232">
        <v>44012</v>
      </c>
      <c r="C43" s="226" t="str">
        <f t="shared" si="24"/>
        <v>P &amp; G</v>
      </c>
      <c r="D43" s="126">
        <v>1429902</v>
      </c>
      <c r="E43" s="114">
        <v>81847404</v>
      </c>
      <c r="F43" s="102" t="str">
        <f t="shared" si="25"/>
        <v xml:space="preserve">SA20130UN0218;WHITE;300  </v>
      </c>
      <c r="G43" s="102" t="str">
        <f t="shared" si="26"/>
        <v>UNTREATED</v>
      </c>
      <c r="H43" s="168">
        <v>6500</v>
      </c>
      <c r="I43" s="142">
        <f t="shared" si="27"/>
        <v>4.529616724738676</v>
      </c>
      <c r="J43" s="143" t="str">
        <f t="shared" si="28"/>
        <v>Total M3766 - CP360H &amp; Irgatec MB</v>
      </c>
      <c r="K43" s="102" t="str">
        <f t="shared" si="29"/>
        <v>J1427155 177"X3.032"X.25</v>
      </c>
      <c r="L43" s="144">
        <v>15600</v>
      </c>
      <c r="M43" s="102" t="str">
        <f t="shared" si="30"/>
        <v>TAR: 1070 MM                  MIN:  1045 MM          MAX:   1095 MM</v>
      </c>
      <c r="N43" s="102" t="str">
        <f t="shared" si="31"/>
        <v>5,6</v>
      </c>
      <c r="O43" s="102" t="str">
        <f t="shared" si="32"/>
        <v xml:space="preserve">J1427220                PKG,41" PLAIN DISC   </v>
      </c>
      <c r="P43" s="145">
        <f t="shared" si="33"/>
        <v>147.02422959303695</v>
      </c>
      <c r="Q43" s="146">
        <f>1000/13*1000/218*H43</f>
        <v>2293577.9816513765</v>
      </c>
      <c r="R43" s="115">
        <v>44075</v>
      </c>
      <c r="S43" s="147" t="s">
        <v>2310</v>
      </c>
      <c r="T43" s="51">
        <f t="shared" si="12"/>
        <v>44022.548275369176</v>
      </c>
      <c r="U43" s="241"/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1147.0588235294117</v>
      </c>
      <c r="AF43" s="140" t="s">
        <v>1402</v>
      </c>
    </row>
    <row r="44" spans="1:32" ht="42" customHeight="1" x14ac:dyDescent="0.2">
      <c r="A44" s="68">
        <f t="shared" si="11"/>
        <v>44022.548275369176</v>
      </c>
      <c r="B44" s="232">
        <v>44012</v>
      </c>
      <c r="C44" s="226" t="str">
        <f t="shared" si="24"/>
        <v>P &amp; G</v>
      </c>
      <c r="D44" s="126">
        <v>1429902</v>
      </c>
      <c r="E44" s="114">
        <v>81847404</v>
      </c>
      <c r="F44" s="102" t="str">
        <f t="shared" si="25"/>
        <v xml:space="preserve">SA20130UN0218;WHITE;300  </v>
      </c>
      <c r="G44" s="102" t="str">
        <f t="shared" si="26"/>
        <v>UNTREATED</v>
      </c>
      <c r="H44" s="168">
        <v>6500</v>
      </c>
      <c r="I44" s="142">
        <f t="shared" si="27"/>
        <v>4.529616724738676</v>
      </c>
      <c r="J44" s="143" t="str">
        <f t="shared" si="28"/>
        <v>Total M3766 - CP360H &amp; Irgatec MB</v>
      </c>
      <c r="K44" s="102" t="str">
        <f t="shared" si="29"/>
        <v>J1427155 177"X3.032"X.25</v>
      </c>
      <c r="L44" s="144">
        <v>15600</v>
      </c>
      <c r="M44" s="102" t="str">
        <f t="shared" si="30"/>
        <v>TAR: 1070 MM                  MIN:  1045 MM          MAX:   1095 MM</v>
      </c>
      <c r="N44" s="102" t="str">
        <f t="shared" si="31"/>
        <v>5,6</v>
      </c>
      <c r="O44" s="102" t="str">
        <f t="shared" si="32"/>
        <v xml:space="preserve">J1427220                PKG,41" PLAIN DISC   </v>
      </c>
      <c r="P44" s="145">
        <f t="shared" si="33"/>
        <v>147.02422959303695</v>
      </c>
      <c r="Q44" s="146">
        <f>1000/13*1000/218*H44</f>
        <v>2293577.9816513765</v>
      </c>
      <c r="R44" s="115">
        <v>44085</v>
      </c>
      <c r="S44" s="147" t="s">
        <v>2311</v>
      </c>
      <c r="T44" s="51">
        <f t="shared" si="12"/>
        <v>44022.737009399374</v>
      </c>
      <c r="U44" s="241"/>
      <c r="V44" s="241"/>
      <c r="W44" s="241"/>
      <c r="X44" s="241"/>
      <c r="Y44" s="241"/>
      <c r="Z44" s="241"/>
      <c r="AA44" s="241"/>
      <c r="AB44" s="241"/>
      <c r="AC44" s="241"/>
      <c r="AD44" s="138">
        <v>0.15</v>
      </c>
      <c r="AE44" s="139">
        <v>1147.0588235294117</v>
      </c>
      <c r="AF44" s="140" t="s">
        <v>1402</v>
      </c>
    </row>
    <row r="45" spans="1:32" ht="42" customHeight="1" x14ac:dyDescent="0.2">
      <c r="A45" s="68">
        <f t="shared" si="11"/>
        <v>44022.737009399374</v>
      </c>
      <c r="B45" s="232">
        <v>44001</v>
      </c>
      <c r="C45" s="226" t="str">
        <f t="shared" si="24"/>
        <v>P &amp; G</v>
      </c>
      <c r="D45" s="126">
        <v>1429903</v>
      </c>
      <c r="E45" s="114">
        <v>81769128</v>
      </c>
      <c r="F45" s="102" t="str">
        <f>VLOOKUP(D45,DETAIL,5,FALSE)</f>
        <v xml:space="preserve">SA20130UN0234;WHITE;300 </v>
      </c>
      <c r="G45" s="102" t="str">
        <f>VLOOKUP(D45,DETAIL,6,FALSE)</f>
        <v>UNTREATED</v>
      </c>
      <c r="H45" s="168">
        <v>5221</v>
      </c>
      <c r="I45" s="142">
        <f>+H45/1435</f>
        <v>3.6383275261324042</v>
      </c>
      <c r="J45" s="143" t="str">
        <f>VLOOKUP(D45,DETAIL,14,FALSE)</f>
        <v>Total M3766 - CP360H &amp; Irgatec MB</v>
      </c>
      <c r="K45" s="102" t="str">
        <f>VLOOKUP(D45,DETAIL,9,FALSE)</f>
        <v>J1427155 177"X3.032"X.25</v>
      </c>
      <c r="L45" s="144">
        <v>15600</v>
      </c>
      <c r="M45" s="102" t="str">
        <f>VLOOKUP(D45,DETAIL,7,FALSE)</f>
        <v>TAR: 1070 MM                  MIN:  1045 MM          MAX:   1095 MM</v>
      </c>
      <c r="N45" s="102">
        <f>VLOOKUP(D45,DETAIL,10,FALSE)</f>
        <v>5</v>
      </c>
      <c r="O45" s="102" t="str">
        <f>VLOOKUP(D45,DETAIL,13,FALSE)</f>
        <v xml:space="preserve">J1427220                PKG,41" PLAIN DISC   </v>
      </c>
      <c r="P45" s="145">
        <f>Q45/L45</f>
        <v>110.01955528582748</v>
      </c>
      <c r="Q45" s="146">
        <f>1000/13*1000/234*H45</f>
        <v>1716305.0624589087</v>
      </c>
      <c r="R45" s="115">
        <v>44095</v>
      </c>
      <c r="S45" s="147" t="s">
        <v>2044</v>
      </c>
      <c r="T45" s="51">
        <f t="shared" si="12"/>
        <v>44022.888606379631</v>
      </c>
      <c r="U45" s="373"/>
      <c r="V45" s="241"/>
      <c r="W45" s="241"/>
      <c r="X45" s="241"/>
      <c r="Y45" s="241"/>
      <c r="Z45" s="241"/>
      <c r="AA45" s="241"/>
      <c r="AB45" s="241"/>
      <c r="AC45" s="241"/>
      <c r="AD45" s="138">
        <v>0.15</v>
      </c>
      <c r="AE45" s="139">
        <v>1147.0588235294117</v>
      </c>
      <c r="AF45" s="140" t="s">
        <v>1402</v>
      </c>
    </row>
    <row r="46" spans="1:32" ht="42" customHeight="1" x14ac:dyDescent="0.2">
      <c r="A46" s="68">
        <f t="shared" si="11"/>
        <v>44022.888606379631</v>
      </c>
      <c r="B46" s="232">
        <v>44004</v>
      </c>
      <c r="C46" s="226" t="str">
        <f t="shared" si="24"/>
        <v>P &amp; G</v>
      </c>
      <c r="D46" s="126">
        <v>1429902</v>
      </c>
      <c r="E46" s="114">
        <v>81847404</v>
      </c>
      <c r="F46" s="102" t="str">
        <f>VLOOKUP(D46,DETAIL,5,FALSE)</f>
        <v xml:space="preserve">SA20130UN0218;WHITE;300  </v>
      </c>
      <c r="G46" s="102" t="str">
        <f>VLOOKUP(D46,DETAIL,6,FALSE)</f>
        <v>UNTREATED</v>
      </c>
      <c r="H46" s="168">
        <v>6500</v>
      </c>
      <c r="I46" s="142">
        <f>+H46/1435</f>
        <v>4.529616724738676</v>
      </c>
      <c r="J46" s="143" t="str">
        <f>VLOOKUP(D46,DETAIL,14,FALSE)</f>
        <v>Total M3766 - CP360H &amp; Irgatec MB</v>
      </c>
      <c r="K46" s="102" t="str">
        <f>VLOOKUP(D46,DETAIL,9,FALSE)</f>
        <v>J1427155 177"X3.032"X.25</v>
      </c>
      <c r="L46" s="144">
        <v>15600</v>
      </c>
      <c r="M46" s="102" t="str">
        <f>VLOOKUP(D46,DETAIL,7,FALSE)</f>
        <v>TAR: 1070 MM                  MIN:  1045 MM          MAX:   1095 MM</v>
      </c>
      <c r="N46" s="102" t="str">
        <f>VLOOKUP(D46,DETAIL,10,FALSE)</f>
        <v>5,6</v>
      </c>
      <c r="O46" s="102" t="str">
        <f>VLOOKUP(D46,DETAIL,13,FALSE)</f>
        <v xml:space="preserve">J1427220                PKG,41" PLAIN DISC   </v>
      </c>
      <c r="P46" s="145">
        <f>Q46/L46</f>
        <v>147.02422959303695</v>
      </c>
      <c r="Q46" s="146">
        <f>1000/13*1000/218*H46</f>
        <v>2293577.9816513765</v>
      </c>
      <c r="R46" s="115">
        <v>44104</v>
      </c>
      <c r="S46" s="147" t="s">
        <v>2312</v>
      </c>
      <c r="T46" s="51">
        <f t="shared" si="12"/>
        <v>44023.077340409829</v>
      </c>
      <c r="U46" s="241"/>
      <c r="V46" s="241"/>
      <c r="W46" s="241"/>
      <c r="X46" s="241"/>
      <c r="Y46" s="241"/>
      <c r="Z46" s="241"/>
      <c r="AA46" s="241"/>
      <c r="AB46" s="241"/>
      <c r="AC46" s="241"/>
      <c r="AD46" s="138">
        <v>0.15</v>
      </c>
      <c r="AE46" s="139">
        <v>1147.0588235294117</v>
      </c>
      <c r="AF46" s="140" t="s">
        <v>1402</v>
      </c>
    </row>
    <row r="47" spans="1:32" ht="42" customHeight="1" x14ac:dyDescent="0.2">
      <c r="A47" s="68">
        <f t="shared" si="11"/>
        <v>44023.077340409829</v>
      </c>
      <c r="B47" s="232">
        <v>44008</v>
      </c>
      <c r="C47" s="226" t="str">
        <f t="shared" si="24"/>
        <v>P &amp; G</v>
      </c>
      <c r="D47" s="126">
        <v>1429903</v>
      </c>
      <c r="E47" s="114">
        <v>81769128</v>
      </c>
      <c r="F47" s="102" t="str">
        <f>VLOOKUP(D47,DETAIL,5,FALSE)</f>
        <v xml:space="preserve">SA20130UN0234;WHITE;300 </v>
      </c>
      <c r="G47" s="102" t="str">
        <f>VLOOKUP(D47,DETAIL,6,FALSE)</f>
        <v>UNTREATED</v>
      </c>
      <c r="H47" s="168">
        <v>6000</v>
      </c>
      <c r="I47" s="142">
        <f>+H47/1435</f>
        <v>4.1811846689895473</v>
      </c>
      <c r="J47" s="143" t="str">
        <f>VLOOKUP(D47,DETAIL,14,FALSE)</f>
        <v>Total M3766 - CP360H &amp; Irgatec MB</v>
      </c>
      <c r="K47" s="102" t="str">
        <f>VLOOKUP(D47,DETAIL,9,FALSE)</f>
        <v>J1427155 177"X3.032"X.25</v>
      </c>
      <c r="L47" s="144">
        <v>15600</v>
      </c>
      <c r="M47" s="102" t="str">
        <f>VLOOKUP(D47,DETAIL,7,FALSE)</f>
        <v>TAR: 1070 MM                  MIN:  1045 MM          MAX:   1095 MM</v>
      </c>
      <c r="N47" s="102">
        <f>VLOOKUP(D47,DETAIL,10,FALSE)</f>
        <v>5</v>
      </c>
      <c r="O47" s="102" t="str">
        <f>VLOOKUP(D47,DETAIL,13,FALSE)</f>
        <v xml:space="preserve">J1427220                PKG,41" PLAIN DISC   </v>
      </c>
      <c r="P47" s="145">
        <f>Q47/L47</f>
        <v>126.43503767764123</v>
      </c>
      <c r="Q47" s="146">
        <f>1000/13*1000/234*H47</f>
        <v>1972386.5877712031</v>
      </c>
      <c r="R47" s="115" t="s">
        <v>2355</v>
      </c>
      <c r="S47" s="147" t="s">
        <v>2356</v>
      </c>
      <c r="T47" s="51">
        <f t="shared" si="12"/>
        <v>44023.251556437703</v>
      </c>
      <c r="U47" s="241"/>
      <c r="V47" s="241"/>
      <c r="W47" s="241"/>
      <c r="X47" s="241"/>
      <c r="Y47" s="241"/>
      <c r="Z47" s="241"/>
      <c r="AA47" s="241"/>
      <c r="AB47" s="241"/>
      <c r="AC47" s="241"/>
      <c r="AD47" s="138">
        <v>0.15</v>
      </c>
      <c r="AE47" s="139">
        <v>1147.0588235294117</v>
      </c>
      <c r="AF47" s="140" t="s">
        <v>1402</v>
      </c>
    </row>
    <row r="48" spans="1:32" ht="42" customHeight="1" x14ac:dyDescent="0.2">
      <c r="A48" s="68">
        <f t="shared" si="11"/>
        <v>44023.251556437703</v>
      </c>
      <c r="B48" s="232">
        <v>44010</v>
      </c>
      <c r="C48" s="226" t="str">
        <f t="shared" si="24"/>
        <v>P &amp; G</v>
      </c>
      <c r="D48" s="126">
        <v>1429903</v>
      </c>
      <c r="E48" s="114">
        <v>81769128</v>
      </c>
      <c r="F48" s="102" t="str">
        <f>VLOOKUP(D48,DETAIL,5,FALSE)</f>
        <v xml:space="preserve">SA20130UN0234;WHITE;300 </v>
      </c>
      <c r="G48" s="102" t="str">
        <f>VLOOKUP(D48,DETAIL,6,FALSE)</f>
        <v>UNTREATED</v>
      </c>
      <c r="H48" s="168">
        <v>6000</v>
      </c>
      <c r="I48" s="142">
        <f>+H48/1435</f>
        <v>4.1811846689895473</v>
      </c>
      <c r="J48" s="143" t="str">
        <f>VLOOKUP(D48,DETAIL,14,FALSE)</f>
        <v>Total M3766 - CP360H &amp; Irgatec MB</v>
      </c>
      <c r="K48" s="102" t="str">
        <f>VLOOKUP(D48,DETAIL,9,FALSE)</f>
        <v>J1427155 177"X3.032"X.25</v>
      </c>
      <c r="L48" s="144">
        <v>15600</v>
      </c>
      <c r="M48" s="102" t="str">
        <f>VLOOKUP(D48,DETAIL,7,FALSE)</f>
        <v>TAR: 1070 MM                  MIN:  1045 MM          MAX:   1095 MM</v>
      </c>
      <c r="N48" s="102">
        <f>VLOOKUP(D48,DETAIL,10,FALSE)</f>
        <v>5</v>
      </c>
      <c r="O48" s="102" t="str">
        <f>VLOOKUP(D48,DETAIL,13,FALSE)</f>
        <v xml:space="preserve">J1427220                PKG,41" PLAIN DISC   </v>
      </c>
      <c r="P48" s="145">
        <f>Q48/L48</f>
        <v>126.43503767764123</v>
      </c>
      <c r="Q48" s="146">
        <f>1000/13*1000/234*H48</f>
        <v>1972386.5877712031</v>
      </c>
      <c r="R48" s="115" t="s">
        <v>2355</v>
      </c>
      <c r="S48" s="147" t="s">
        <v>2357</v>
      </c>
      <c r="T48" s="51">
        <f t="shared" si="12"/>
        <v>44023.425772465576</v>
      </c>
      <c r="U48" s="241"/>
      <c r="V48" s="241"/>
      <c r="W48" s="241"/>
      <c r="X48" s="241"/>
      <c r="Y48" s="241"/>
      <c r="Z48" s="241"/>
      <c r="AA48" s="241"/>
      <c r="AB48" s="241"/>
      <c r="AC48" s="241"/>
      <c r="AD48" s="138">
        <v>0.15</v>
      </c>
      <c r="AE48" s="139">
        <v>1147.0588235294117</v>
      </c>
      <c r="AF48" s="140" t="s">
        <v>1402</v>
      </c>
    </row>
    <row r="49" spans="1:32" ht="42" customHeight="1" x14ac:dyDescent="0.2">
      <c r="A49" s="68">
        <f t="shared" si="11"/>
        <v>44023.425772465576</v>
      </c>
      <c r="B49" s="232">
        <v>44012</v>
      </c>
      <c r="C49" s="71"/>
      <c r="D49" s="71" t="s">
        <v>2005</v>
      </c>
      <c r="E49" s="95"/>
      <c r="F49" s="72"/>
      <c r="G49" s="72"/>
      <c r="H49" s="166"/>
      <c r="I49" s="73">
        <v>0</v>
      </c>
      <c r="J49" s="72"/>
      <c r="K49" s="72"/>
      <c r="L49" s="74"/>
      <c r="M49" s="72"/>
      <c r="N49" s="72"/>
      <c r="O49" s="72"/>
      <c r="P49" s="75"/>
      <c r="Q49" s="89"/>
      <c r="R49" s="76" t="s">
        <v>428</v>
      </c>
      <c r="S49" s="123"/>
      <c r="T49" s="51">
        <f t="shared" si="12"/>
        <v>44023.425772465576</v>
      </c>
      <c r="AD49" s="138">
        <v>0.15</v>
      </c>
      <c r="AE49" s="139">
        <v>0</v>
      </c>
      <c r="AF49" s="140" t="s">
        <v>1402</v>
      </c>
    </row>
    <row r="50" spans="1:32" ht="42" customHeight="1" x14ac:dyDescent="0.2">
      <c r="A50" s="68">
        <f t="shared" si="11"/>
        <v>44023.425772465576</v>
      </c>
      <c r="B50" s="232">
        <v>44012</v>
      </c>
      <c r="C50" s="444" t="s">
        <v>428</v>
      </c>
      <c r="D50" s="445" t="s">
        <v>1741</v>
      </c>
      <c r="E50" s="446"/>
      <c r="F50" s="447"/>
      <c r="G50" s="447"/>
      <c r="H50" s="448"/>
      <c r="I50" s="449">
        <v>12</v>
      </c>
      <c r="J50" s="447"/>
      <c r="K50" s="447"/>
      <c r="L50" s="450"/>
      <c r="M50" s="447"/>
      <c r="N50" s="447"/>
      <c r="O50" s="447"/>
      <c r="P50" s="451"/>
      <c r="Q50" s="452"/>
      <c r="R50" s="453" t="s">
        <v>428</v>
      </c>
      <c r="S50" s="454"/>
      <c r="T50" s="51">
        <f t="shared" si="12"/>
        <v>44023.925772465576</v>
      </c>
      <c r="AD50" s="138">
        <v>0.15</v>
      </c>
      <c r="AE50" s="139">
        <v>0</v>
      </c>
      <c r="AF50" s="140" t="s">
        <v>1402</v>
      </c>
    </row>
    <row r="51" spans="1:32" ht="42" customHeight="1" x14ac:dyDescent="0.2">
      <c r="A51" s="68">
        <f t="shared" si="11"/>
        <v>44023.925772465576</v>
      </c>
      <c r="B51" s="233">
        <v>44013</v>
      </c>
      <c r="C51" s="109" t="str">
        <f>VLOOKUP(D51,DETAIL,4,FALSE)</f>
        <v>P &amp; G</v>
      </c>
      <c r="D51" s="173">
        <v>1676714</v>
      </c>
      <c r="E51" s="150" t="s">
        <v>2331</v>
      </c>
      <c r="F51" s="97" t="str">
        <f>VLOOKUP(D51,DETAIL,5,FALSE)</f>
        <v>SAM0130UN0170;WHITE;300</v>
      </c>
      <c r="G51" s="97" t="str">
        <f>VLOOKUP(D51,DETAIL,6,FALSE)</f>
        <v>UNTREATED</v>
      </c>
      <c r="H51" s="170">
        <v>0</v>
      </c>
      <c r="I51" s="111">
        <f>+H51/1710</f>
        <v>0</v>
      </c>
      <c r="J51" s="171" t="str">
        <f>VLOOKUP(D51,DETAIL,14,FALSE)</f>
        <v>BRASKEM - CP360H &amp; Irgatec MB</v>
      </c>
      <c r="K51" s="97" t="str">
        <f>VLOOKUP(D51,DETAIL,9,FALSE)</f>
        <v>J1427155 177"X3.032"X.25</v>
      </c>
      <c r="L51" s="170">
        <v>17000</v>
      </c>
      <c r="M51" s="97" t="str">
        <f>VLOOKUP(D51,DETAIL,7,FALSE)</f>
        <v>TAR: 1070 MM                  MIN:  1045 MM          MAX:   1095 MM</v>
      </c>
      <c r="N51" s="97">
        <f>VLOOKUP(D51,DETAIL,10,FALSE)</f>
        <v>7</v>
      </c>
      <c r="O51" s="97" t="str">
        <f>VLOOKUP(D51,DETAIL,13,FALSE)</f>
        <v xml:space="preserve">J1427220                PKG,41" PLAIN DISC   </v>
      </c>
      <c r="P51" s="110">
        <f>Q51/L51</f>
        <v>0</v>
      </c>
      <c r="Q51" s="172">
        <f>1000/13*1000/170*H51</f>
        <v>0</v>
      </c>
      <c r="R51" s="101" t="s">
        <v>1533</v>
      </c>
      <c r="S51" s="150"/>
      <c r="T51" s="51">
        <f t="shared" si="12"/>
        <v>44023.925772465576</v>
      </c>
      <c r="U51" s="373"/>
      <c r="V51" s="241"/>
      <c r="W51" s="241"/>
      <c r="X51" s="241"/>
      <c r="Y51" s="241"/>
      <c r="Z51" s="241"/>
      <c r="AA51" s="241"/>
      <c r="AB51" s="241"/>
      <c r="AC51" s="241"/>
      <c r="AD51" s="138">
        <v>0.15</v>
      </c>
      <c r="AE51" s="139">
        <v>0</v>
      </c>
      <c r="AF51" s="140" t="s">
        <v>1402</v>
      </c>
    </row>
    <row r="52" spans="1:32" ht="42" customHeight="1" x14ac:dyDescent="0.2">
      <c r="A52" s="68">
        <f t="shared" si="11"/>
        <v>44023.925772465576</v>
      </c>
      <c r="B52" s="233">
        <v>44013</v>
      </c>
      <c r="C52" s="160" t="str">
        <f>VLOOKUP(D52,DETAIL,4,FALSE)</f>
        <v>P &amp; G</v>
      </c>
      <c r="D52" s="117">
        <v>1681526</v>
      </c>
      <c r="E52" s="124" t="s">
        <v>2021</v>
      </c>
      <c r="F52" s="228" t="str">
        <f>VLOOKUP(D52,DETAIL,5,FALSE)</f>
        <v>SAM0130UN0208;TEAL2ARI;300</v>
      </c>
      <c r="G52" s="228" t="str">
        <f>VLOOKUP(D52,DETAIL,6,FALSE)</f>
        <v>UNTREATED</v>
      </c>
      <c r="H52" s="242">
        <v>0</v>
      </c>
      <c r="I52" s="243">
        <f>+H52/1579</f>
        <v>0</v>
      </c>
      <c r="J52" s="160" t="str">
        <f>VLOOKUP(D52,DETAIL,14,FALSE)</f>
        <v>BRASKEM - CP360H &amp; Irgatec MB</v>
      </c>
      <c r="K52" s="228" t="str">
        <f>VLOOKUP(D52,DETAIL,9,FALSE)</f>
        <v>J1427155 177"X3.032"X.25</v>
      </c>
      <c r="L52" s="242">
        <v>17000</v>
      </c>
      <c r="M52" s="228" t="str">
        <f>VLOOKUP(D52,DETAIL,7,FALSE)</f>
        <v>TAR: 1070 MM                  MIN:  1045 MM          MAX:   1095 MM</v>
      </c>
      <c r="N52" s="228">
        <f>VLOOKUP(D52,DETAIL,10,FALSE)</f>
        <v>6</v>
      </c>
      <c r="O52" s="228" t="str">
        <f>VLOOKUP(D52,DETAIL,13,FALSE)</f>
        <v xml:space="preserve">J1427220                PKG,41" PLAIN DISC   </v>
      </c>
      <c r="P52" s="244">
        <f>Q52/L52</f>
        <v>0</v>
      </c>
      <c r="Q52" s="245">
        <f>1000/13*1000/208*H52</f>
        <v>0</v>
      </c>
      <c r="R52" s="84" t="s">
        <v>1533</v>
      </c>
      <c r="S52" s="124"/>
      <c r="T52" s="51">
        <f t="shared" si="12"/>
        <v>44023.925772465576</v>
      </c>
      <c r="U52" s="373"/>
      <c r="V52" s="241"/>
      <c r="W52" s="241"/>
      <c r="X52" s="241"/>
      <c r="Y52" s="241"/>
      <c r="Z52" s="241"/>
      <c r="AA52" s="241"/>
      <c r="AB52" s="241"/>
      <c r="AC52" s="241"/>
      <c r="AD52" s="138">
        <v>0.15</v>
      </c>
      <c r="AE52" s="139">
        <v>0</v>
      </c>
      <c r="AF52" s="140" t="s">
        <v>1402</v>
      </c>
    </row>
    <row r="53" spans="1:32" ht="42" customHeight="1" x14ac:dyDescent="0.2">
      <c r="A53" s="68">
        <f t="shared" si="11"/>
        <v>44023.925772465576</v>
      </c>
      <c r="B53" s="233">
        <v>44013</v>
      </c>
      <c r="C53" s="444"/>
      <c r="D53" s="455" t="s">
        <v>2001</v>
      </c>
      <c r="E53" s="446"/>
      <c r="F53" s="447"/>
      <c r="G53" s="447"/>
      <c r="H53" s="448"/>
      <c r="I53" s="449">
        <v>1.5</v>
      </c>
      <c r="J53" s="447"/>
      <c r="K53" s="447"/>
      <c r="L53" s="450"/>
      <c r="M53" s="447"/>
      <c r="N53" s="447"/>
      <c r="O53" s="447"/>
      <c r="P53" s="451"/>
      <c r="Q53" s="452"/>
      <c r="R53" s="453" t="s">
        <v>428</v>
      </c>
      <c r="S53" s="454"/>
      <c r="T53" s="51">
        <f t="shared" si="12"/>
        <v>44023.988272465576</v>
      </c>
      <c r="AD53" s="138">
        <v>0.15</v>
      </c>
      <c r="AE53" s="139">
        <v>0</v>
      </c>
      <c r="AF53" s="140" t="s">
        <v>1402</v>
      </c>
    </row>
    <row r="54" spans="1:32" ht="42" customHeight="1" x14ac:dyDescent="0.2">
      <c r="A54" s="68">
        <f t="shared" si="11"/>
        <v>44023.988272465576</v>
      </c>
      <c r="B54" s="233">
        <v>44013</v>
      </c>
      <c r="C54" s="67" t="str">
        <f>VLOOKUP(D54,DETAIL,4,FALSE)</f>
        <v>AHP</v>
      </c>
      <c r="D54" s="153">
        <v>1559619</v>
      </c>
      <c r="E54" s="114" t="s">
        <v>2029</v>
      </c>
      <c r="F54" s="53" t="s">
        <v>1355</v>
      </c>
      <c r="G54" s="53" t="s">
        <v>251</v>
      </c>
      <c r="H54" s="169">
        <v>302000</v>
      </c>
      <c r="I54" s="60">
        <f>+H54/1768</f>
        <v>170.81447963800906</v>
      </c>
      <c r="J54" s="53" t="str">
        <f>VLOOKUP(D54,DETAIL,14,FALSE)</f>
        <v>Braskem CP360H       EXXON 6936G2</v>
      </c>
      <c r="K54" s="53" t="str">
        <f>VLOOKUP(D54,DETAIL,9,FALSE)</f>
        <v>J1427140 175"x6.028"x.375"</v>
      </c>
      <c r="L54" s="70">
        <v>19000</v>
      </c>
      <c r="M54" s="53" t="str">
        <f>VLOOKUP(D54,DETAIL,7,FALSE)</f>
        <v>46" +/- 1"</v>
      </c>
      <c r="N54" s="53">
        <f>VLOOKUP(D54,DETAIL,10,FALSE)</f>
        <v>6</v>
      </c>
      <c r="O54" s="53" t="str">
        <f>VLOOKUP(D54,DETAIL,13,FALSE)</f>
        <v>J1427238 45" PLAIN DISC</v>
      </c>
      <c r="P54" s="65">
        <f>Q54/L54</f>
        <v>5606.6091153810448</v>
      </c>
      <c r="Q54" s="57">
        <f>1000/13.5*1000/210*H54</f>
        <v>106525573.19223985</v>
      </c>
      <c r="R54" s="37" t="s">
        <v>56</v>
      </c>
      <c r="S54" s="113"/>
      <c r="T54" s="51">
        <f t="shared" si="12"/>
        <v>44031.105542450496</v>
      </c>
      <c r="U54" s="373"/>
      <c r="V54" s="241"/>
      <c r="W54" s="241"/>
      <c r="X54" s="241"/>
      <c r="Y54" s="241"/>
      <c r="Z54" s="241"/>
      <c r="AA54" s="241"/>
      <c r="AB54" s="241"/>
      <c r="AC54" s="241"/>
      <c r="AD54" s="138">
        <v>0.15</v>
      </c>
      <c r="AE54" s="139">
        <v>14451.705882352941</v>
      </c>
      <c r="AF54" s="140" t="s">
        <v>1402</v>
      </c>
    </row>
    <row r="55" spans="1:32" ht="42" customHeight="1" x14ac:dyDescent="0.2">
      <c r="A55" s="68">
        <f t="shared" si="11"/>
        <v>44031.105542450496</v>
      </c>
      <c r="B55" s="233">
        <v>44013</v>
      </c>
      <c r="C55" s="444"/>
      <c r="D55" s="455" t="s">
        <v>2004</v>
      </c>
      <c r="E55" s="446"/>
      <c r="F55" s="447"/>
      <c r="G55" s="447"/>
      <c r="H55" s="448"/>
      <c r="I55" s="449">
        <v>0.5</v>
      </c>
      <c r="J55" s="447"/>
      <c r="K55" s="447"/>
      <c r="L55" s="450"/>
      <c r="M55" s="447"/>
      <c r="N55" s="447"/>
      <c r="O55" s="447"/>
      <c r="P55" s="451"/>
      <c r="Q55" s="452"/>
      <c r="R55" s="453" t="s">
        <v>428</v>
      </c>
      <c r="S55" s="454"/>
      <c r="T55" s="51">
        <f t="shared" si="12"/>
        <v>44031.126375783831</v>
      </c>
      <c r="AD55" s="138">
        <v>0.15</v>
      </c>
      <c r="AE55" s="139">
        <v>0</v>
      </c>
      <c r="AF55" s="140" t="s">
        <v>1402</v>
      </c>
    </row>
    <row r="56" spans="1:32" ht="42" customHeight="1" x14ac:dyDescent="0.2">
      <c r="A56" s="68">
        <f t="shared" si="11"/>
        <v>44031.126375783831</v>
      </c>
      <c r="B56" s="233">
        <v>44013</v>
      </c>
      <c r="C56" s="237" t="str">
        <f>VLOOKUP(D56,DETAIL,4,FALSE)</f>
        <v>CARDINAL HEALTH</v>
      </c>
      <c r="D56" s="177">
        <v>1462606</v>
      </c>
      <c r="E56" s="114" t="s">
        <v>2031</v>
      </c>
      <c r="F56" s="53" t="str">
        <f>VLOOKUP(D56,DETAIL,5,FALSE)</f>
        <v xml:space="preserve">SM10120UN0575;WHITE;300 </v>
      </c>
      <c r="G56" s="53" t="str">
        <f>VLOOKUP(D56,DETAIL,6,FALSE)</f>
        <v>UNTREATED</v>
      </c>
      <c r="H56" s="169">
        <v>164000</v>
      </c>
      <c r="I56" s="60">
        <f>+H56/1475</f>
        <v>111.1864406779661</v>
      </c>
      <c r="J56" s="53" t="str">
        <f>VLOOKUP(D56,DETAIL,14,FALSE)</f>
        <v>Braskem CP360H                      EXXON ACHIEVE 6936G2</v>
      </c>
      <c r="K56" s="53" t="str">
        <f>VLOOKUP(D56,DETAIL,9,FALSE)</f>
        <v>J1427155 CORE,177"X3.032"X.25"</v>
      </c>
      <c r="L56" s="70">
        <v>17900</v>
      </c>
      <c r="M56" s="53" t="str">
        <f>VLOOKUP(D56,DETAIL,7,FALSE)</f>
        <v>42" +/- 1"</v>
      </c>
      <c r="N56" s="53">
        <f>VLOOKUP(D56,DETAIL,10,FALSE)</f>
        <v>2</v>
      </c>
      <c r="O56" s="53" t="str">
        <f>VLOOKUP(D56,DETAIL,13,FALSE)</f>
        <v xml:space="preserve">J1427220                PKG,41" PLAIN DISC   </v>
      </c>
      <c r="P56" s="65">
        <f>Q56/L56</f>
        <v>1327.8277062586026</v>
      </c>
      <c r="Q56" s="93">
        <f>1000/12*1000/575*H56</f>
        <v>23768115.942028984</v>
      </c>
      <c r="R56" s="238" t="s">
        <v>56</v>
      </c>
      <c r="S56" s="239"/>
      <c r="T56" s="51">
        <f t="shared" si="12"/>
        <v>44035.759144145413</v>
      </c>
      <c r="U56" s="373"/>
      <c r="V56" s="241"/>
      <c r="W56" s="241"/>
      <c r="X56" s="241"/>
      <c r="Y56" s="241"/>
      <c r="Z56" s="241"/>
      <c r="AA56" s="241"/>
      <c r="AB56" s="241"/>
      <c r="AC56" s="241"/>
      <c r="AD56" s="138">
        <v>0.15</v>
      </c>
      <c r="AE56" s="139">
        <v>19562.647058823532</v>
      </c>
      <c r="AF56" s="140" t="s">
        <v>1402</v>
      </c>
    </row>
    <row r="57" spans="1:32" ht="42" customHeight="1" x14ac:dyDescent="0.2">
      <c r="A57" s="68">
        <f t="shared" si="11"/>
        <v>44035.759144145413</v>
      </c>
      <c r="B57" s="233">
        <v>44013</v>
      </c>
      <c r="C57" s="444" t="s">
        <v>428</v>
      </c>
      <c r="D57" s="445" t="s">
        <v>1741</v>
      </c>
      <c r="E57" s="446"/>
      <c r="F57" s="447"/>
      <c r="G57" s="447"/>
      <c r="H57" s="448"/>
      <c r="I57" s="449">
        <v>8</v>
      </c>
      <c r="J57" s="447"/>
      <c r="K57" s="447"/>
      <c r="L57" s="450"/>
      <c r="M57" s="447"/>
      <c r="N57" s="447"/>
      <c r="O57" s="447"/>
      <c r="P57" s="451"/>
      <c r="Q57" s="452"/>
      <c r="R57" s="453" t="s">
        <v>428</v>
      </c>
      <c r="S57" s="454"/>
      <c r="T57" s="51">
        <f t="shared" si="12"/>
        <v>44036.092477478749</v>
      </c>
      <c r="AD57" s="138">
        <v>0.15</v>
      </c>
      <c r="AE57" s="139">
        <v>0</v>
      </c>
      <c r="AF57" s="140" t="s">
        <v>1402</v>
      </c>
    </row>
    <row r="58" spans="1:32" ht="42" customHeight="1" x14ac:dyDescent="0.2">
      <c r="A58" s="68">
        <f t="shared" si="11"/>
        <v>44036.092477478749</v>
      </c>
      <c r="B58" s="233">
        <v>44013</v>
      </c>
      <c r="C58" s="383" t="str">
        <f>VLOOKUP(D58,DETAIL,4,FALSE)</f>
        <v>FIRST QUALITY PRODUCTS</v>
      </c>
      <c r="D58" s="384">
        <v>1755581</v>
      </c>
      <c r="E58" s="391" t="s">
        <v>2035</v>
      </c>
      <c r="F58" s="386" t="str">
        <f>VLOOKUP(D58,DETAIL,5,FALSE)</f>
        <v>SM30110UN0200;DENBLUE;600</v>
      </c>
      <c r="G58" s="386" t="str">
        <f>VLOOKUP(D58,DETAIL,6,FALSE)</f>
        <v>UNTREATED</v>
      </c>
      <c r="H58" s="387">
        <v>21500</v>
      </c>
      <c r="I58" s="388">
        <f>+H58/1445</f>
        <v>14.878892733564014</v>
      </c>
      <c r="J58" s="383" t="str">
        <f>VLOOKUP(D58,DETAIL,14,FALSE)</f>
        <v xml:space="preserve">Braskem CP360H   EXXON 3936G2          </v>
      </c>
      <c r="K58" s="386" t="str">
        <f>VLOOKUP(D58,DETAIL,9,FALSE)</f>
        <v>J1427140 175"x6.028"x.375"</v>
      </c>
      <c r="L58" s="389">
        <v>28500</v>
      </c>
      <c r="M58" s="386" t="str">
        <f>VLOOKUP(D58,DETAIL,7,FALSE)</f>
        <v>52" +1"/-2"</v>
      </c>
      <c r="N58" s="386">
        <f>VLOOKUP(D58,DETAIL,10,FALSE)</f>
        <v>6</v>
      </c>
      <c r="O58" s="386" t="str">
        <f>VLOOKUP(D58,DETAIL,13,FALSE)</f>
        <v xml:space="preserve">J1784591 PKG,51",PLAIN DISC </v>
      </c>
      <c r="P58" s="390">
        <f>Q58/L58</f>
        <v>342.90271132376398</v>
      </c>
      <c r="Q58" s="389">
        <f>1000/11*1000/200*H58</f>
        <v>9772727.2727272734</v>
      </c>
      <c r="R58" s="385" t="s">
        <v>56</v>
      </c>
      <c r="S58" s="391"/>
      <c r="T58" s="51">
        <f t="shared" si="12"/>
        <v>44036.712431342647</v>
      </c>
      <c r="U58" s="373"/>
      <c r="V58" s="241"/>
      <c r="W58" s="241"/>
      <c r="X58" s="241"/>
      <c r="Y58" s="241"/>
      <c r="Z58" s="241"/>
      <c r="AA58" s="241"/>
      <c r="AB58" s="241"/>
      <c r="AC58" s="241"/>
      <c r="AD58" s="138">
        <v>0.15</v>
      </c>
      <c r="AE58" s="139">
        <v>1981.5882352941176</v>
      </c>
      <c r="AF58" s="140" t="s">
        <v>1402</v>
      </c>
    </row>
    <row r="59" spans="1:32" ht="42" customHeight="1" x14ac:dyDescent="0.2">
      <c r="A59" s="68">
        <f t="shared" si="11"/>
        <v>44036.712431342647</v>
      </c>
      <c r="B59" s="233">
        <v>44013</v>
      </c>
      <c r="C59" s="444"/>
      <c r="D59" s="455" t="s">
        <v>2001</v>
      </c>
      <c r="E59" s="446"/>
      <c r="F59" s="447"/>
      <c r="G59" s="447"/>
      <c r="H59" s="448"/>
      <c r="I59" s="449">
        <v>1.5</v>
      </c>
      <c r="J59" s="447"/>
      <c r="K59" s="447"/>
      <c r="L59" s="450"/>
      <c r="M59" s="447"/>
      <c r="N59" s="447"/>
      <c r="O59" s="447"/>
      <c r="P59" s="451"/>
      <c r="Q59" s="452"/>
      <c r="R59" s="453" t="s">
        <v>428</v>
      </c>
      <c r="S59" s="454"/>
      <c r="T59" s="51">
        <f t="shared" si="12"/>
        <v>44036.774931342647</v>
      </c>
      <c r="AD59" s="138">
        <v>0.15</v>
      </c>
      <c r="AE59" s="139">
        <v>0</v>
      </c>
      <c r="AF59" s="140" t="s">
        <v>1402</v>
      </c>
    </row>
    <row r="60" spans="1:32" ht="42" customHeight="1" x14ac:dyDescent="0.2">
      <c r="A60" s="68">
        <f t="shared" si="11"/>
        <v>44036.774931342647</v>
      </c>
      <c r="B60" s="233">
        <v>44013</v>
      </c>
      <c r="C60" s="339" t="str">
        <f>VLOOKUP(D60,DETAIL,4,FALSE)</f>
        <v>FIRST QUALITY RETAIL SERVICE</v>
      </c>
      <c r="D60" s="340">
        <v>1753327</v>
      </c>
      <c r="E60" s="368" t="s">
        <v>2035</v>
      </c>
      <c r="F60" s="341" t="str">
        <f>VLOOKUP(D60,DETAIL,5,FALSE)</f>
        <v xml:space="preserve">SM30150UN0330;PURPLE;600 </v>
      </c>
      <c r="G60" s="341" t="str">
        <f>VLOOKUP(D60,DETAIL,6,FALSE)</f>
        <v>UNTREATED</v>
      </c>
      <c r="H60" s="342">
        <v>21500</v>
      </c>
      <c r="I60" s="343">
        <f>+H60/1619</f>
        <v>13.279802347127857</v>
      </c>
      <c r="J60" s="339" t="str">
        <f>VLOOKUP(D60,DETAIL,14,FALSE)</f>
        <v xml:space="preserve">Braskem CP360H   EXXON 3936G2          </v>
      </c>
      <c r="K60" s="341" t="str">
        <f>VLOOKUP(D60,DETAIL,9,FALSE)</f>
        <v>J1427140 175"x6.028"x.375"</v>
      </c>
      <c r="L60" s="344">
        <v>13200</v>
      </c>
      <c r="M60" s="341" t="str">
        <f>VLOOKUP(D60,DETAIL,7,FALSE)</f>
        <v>Tar: 1010 mm             Min:  965 mm             Max:  1055 mm</v>
      </c>
      <c r="N60" s="341" t="str">
        <f>VLOOKUP(D60,DETAIL,10,FALSE)</f>
        <v>3,4</v>
      </c>
      <c r="O60" s="341" t="str">
        <f>VLOOKUP(D60,DETAIL,13,FALSE)</f>
        <v>J1427237 PKG,40"COMBO,H AND P,3" CENTER</v>
      </c>
      <c r="P60" s="345">
        <f>Q60/L60</f>
        <v>329.04805632078359</v>
      </c>
      <c r="Q60" s="344">
        <f>1000/15*1000/330*H60</f>
        <v>4343434.3434343431</v>
      </c>
      <c r="R60" s="346" t="s">
        <v>56</v>
      </c>
      <c r="S60" s="347"/>
      <c r="T60" s="51">
        <f t="shared" si="12"/>
        <v>44037.328256440444</v>
      </c>
      <c r="U60" s="373"/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1981.5882352941176</v>
      </c>
      <c r="AF60" s="140" t="s">
        <v>1402</v>
      </c>
    </row>
    <row r="61" spans="1:32" ht="42" customHeight="1" x14ac:dyDescent="0.2">
      <c r="A61" s="68">
        <f t="shared" si="11"/>
        <v>44037.328256440444</v>
      </c>
      <c r="B61" s="233">
        <v>44013</v>
      </c>
      <c r="C61" s="444"/>
      <c r="D61" s="455" t="s">
        <v>2001</v>
      </c>
      <c r="E61" s="446"/>
      <c r="F61" s="447"/>
      <c r="G61" s="447"/>
      <c r="H61" s="448"/>
      <c r="I61" s="449">
        <v>1.5</v>
      </c>
      <c r="J61" s="447"/>
      <c r="K61" s="447"/>
      <c r="L61" s="450"/>
      <c r="M61" s="447"/>
      <c r="N61" s="447"/>
      <c r="O61" s="447"/>
      <c r="P61" s="451"/>
      <c r="Q61" s="452"/>
      <c r="R61" s="453" t="s">
        <v>428</v>
      </c>
      <c r="S61" s="454"/>
      <c r="T61" s="51">
        <f t="shared" si="12"/>
        <v>44037.390756440444</v>
      </c>
      <c r="AD61" s="138">
        <v>0.15</v>
      </c>
      <c r="AE61" s="139">
        <v>0</v>
      </c>
      <c r="AF61" s="140" t="s">
        <v>1402</v>
      </c>
    </row>
    <row r="62" spans="1:32" ht="42" customHeight="1" x14ac:dyDescent="0.2">
      <c r="A62" s="68">
        <f t="shared" si="11"/>
        <v>44037.390756440444</v>
      </c>
      <c r="B62" s="233">
        <v>44013</v>
      </c>
      <c r="C62" s="348" t="str">
        <f>VLOOKUP(D62,DETAIL,4,FALSE)</f>
        <v>FIRST QUALITY RETAIL SERVICE</v>
      </c>
      <c r="D62" s="349">
        <v>1753155</v>
      </c>
      <c r="E62" s="369" t="s">
        <v>2034</v>
      </c>
      <c r="F62" s="350" t="str">
        <f>VLOOKUP(D62,DETAIL,5,FALSE)</f>
        <v xml:space="preserve">SM30150UN0330;PINK;600 </v>
      </c>
      <c r="G62" s="350" t="str">
        <f>VLOOKUP(D62,DETAIL,6,FALSE)</f>
        <v>UNTREATED</v>
      </c>
      <c r="H62" s="351">
        <v>15000</v>
      </c>
      <c r="I62" s="352">
        <f>+H62/1614</f>
        <v>9.2936802973977688</v>
      </c>
      <c r="J62" s="348" t="str">
        <f>VLOOKUP(D62,DETAIL,14,FALSE)</f>
        <v xml:space="preserve">Braskem CP360H   EXXON 3936G2          </v>
      </c>
      <c r="K62" s="350" t="str">
        <f>VLOOKUP(D62,DETAIL,9,FALSE)</f>
        <v>J1427140 175"x6.028"x.375"</v>
      </c>
      <c r="L62" s="353">
        <v>13200</v>
      </c>
      <c r="M62" s="350" t="str">
        <f>VLOOKUP(D62,DETAIL,7,FALSE)</f>
        <v>Tar: 1010 mm             Min:  965 mm             Max:  1055 mm</v>
      </c>
      <c r="N62" s="350" t="str">
        <f>VLOOKUP(D62,DETAIL,10,FALSE)</f>
        <v>3,4</v>
      </c>
      <c r="O62" s="350" t="str">
        <f>VLOOKUP(D62,DETAIL,13,FALSE)</f>
        <v>J1427237 PKG,40"COMBO,H AND P,3" CENTER</v>
      </c>
      <c r="P62" s="354">
        <f>Q62/L62</f>
        <v>229.5684113865932</v>
      </c>
      <c r="Q62" s="353">
        <f>1000/15*1000/330*H62</f>
        <v>3030303.0303030303</v>
      </c>
      <c r="R62" s="355" t="s">
        <v>56</v>
      </c>
      <c r="S62" s="356"/>
      <c r="T62" s="51">
        <f t="shared" si="12"/>
        <v>44037.777993119504</v>
      </c>
      <c r="U62" s="373"/>
      <c r="V62" s="241"/>
      <c r="W62" s="241"/>
      <c r="X62" s="241"/>
      <c r="Y62" s="241"/>
      <c r="Z62" s="241"/>
      <c r="AA62" s="241"/>
      <c r="AB62" s="241"/>
      <c r="AC62" s="241"/>
      <c r="AD62" s="138">
        <v>0.15</v>
      </c>
      <c r="AE62" s="139">
        <v>1981.5882352941176</v>
      </c>
      <c r="AF62" s="140" t="s">
        <v>1402</v>
      </c>
    </row>
    <row r="63" spans="1:32" ht="42" customHeight="1" x14ac:dyDescent="0.2">
      <c r="A63" s="68">
        <f t="shared" si="11"/>
        <v>44037.777993119504</v>
      </c>
      <c r="B63" s="233">
        <v>44013</v>
      </c>
      <c r="C63" s="444"/>
      <c r="D63" s="455" t="s">
        <v>2001</v>
      </c>
      <c r="E63" s="446"/>
      <c r="F63" s="447"/>
      <c r="G63" s="447"/>
      <c r="H63" s="448"/>
      <c r="I63" s="449">
        <v>1.5</v>
      </c>
      <c r="J63" s="447"/>
      <c r="K63" s="447"/>
      <c r="L63" s="450"/>
      <c r="M63" s="447"/>
      <c r="N63" s="447"/>
      <c r="O63" s="447"/>
      <c r="P63" s="451"/>
      <c r="Q63" s="452"/>
      <c r="R63" s="453" t="s">
        <v>428</v>
      </c>
      <c r="S63" s="454"/>
      <c r="T63" s="51">
        <f t="shared" si="12"/>
        <v>44037.840493119504</v>
      </c>
      <c r="AD63" s="138">
        <v>0.15</v>
      </c>
      <c r="AE63" s="139">
        <v>0</v>
      </c>
      <c r="AF63" s="140" t="s">
        <v>1402</v>
      </c>
    </row>
    <row r="64" spans="1:32" ht="42" customHeight="1" x14ac:dyDescent="0.2">
      <c r="A64" s="68">
        <f t="shared" si="11"/>
        <v>44037.840493119504</v>
      </c>
      <c r="B64" s="233">
        <v>44013</v>
      </c>
      <c r="C64" s="383" t="str">
        <f>VLOOKUP(D64,DETAIL,4,FALSE)</f>
        <v>PRECEPT MEDICAL</v>
      </c>
      <c r="D64" s="384">
        <v>1734053</v>
      </c>
      <c r="E64" s="391" t="s">
        <v>2033</v>
      </c>
      <c r="F64" s="386" t="str">
        <f>VLOOKUP(D64,DETAIL,5,FALSE)</f>
        <v>SM30350SA1588;DENBLU2;300</v>
      </c>
      <c r="G64" s="386" t="str">
        <f>VLOOKUP(D64,DETAIL,6,FALSE)</f>
        <v>AS soft</v>
      </c>
      <c r="H64" s="387">
        <v>13589</v>
      </c>
      <c r="I64" s="388">
        <f>+H64/1200</f>
        <v>11.324166666666667</v>
      </c>
      <c r="J64" s="383" t="str">
        <f>VLOOKUP(D64,DETAIL,14,FALSE)</f>
        <v>BRASKEM CP360H</v>
      </c>
      <c r="K64" s="386" t="str">
        <f>VLOOKUP(D64,DETAIL,9,FALSE)</f>
        <v>J1427155 CORE,177" X 3.032" X .25"</v>
      </c>
      <c r="L64" s="389">
        <v>28500</v>
      </c>
      <c r="M64" s="386" t="str">
        <f>VLOOKUP(D64,DETAIL,7,FALSE)</f>
        <v>TAR: 45"             MIN:  43"               MAX:  45.5"</v>
      </c>
      <c r="N64" s="386">
        <f>VLOOKUP(D64,DETAIL,10,FALSE)</f>
        <v>1</v>
      </c>
      <c r="O64" s="386" t="str">
        <f>VLOOKUP(D64,DETAIL,13,FALSE)</f>
        <v>J1427238 PKG,45" PLAIN DISC</v>
      </c>
      <c r="P64" s="390">
        <f>Q64/L64</f>
        <v>8.5787516650568492</v>
      </c>
      <c r="Q64" s="389">
        <f>1000/35*1000/1588*H64</f>
        <v>244494.42245412018</v>
      </c>
      <c r="R64" s="385">
        <v>44020</v>
      </c>
      <c r="S64" s="391" t="s">
        <v>2000</v>
      </c>
      <c r="T64" s="51">
        <f t="shared" si="12"/>
        <v>44038.312333397284</v>
      </c>
      <c r="U64" s="373"/>
      <c r="V64" s="241"/>
      <c r="W64" s="241"/>
      <c r="X64" s="241"/>
      <c r="Y64" s="241"/>
      <c r="Z64" s="241"/>
      <c r="AA64" s="241"/>
      <c r="AB64" s="241"/>
      <c r="AC64" s="241"/>
      <c r="AD64" s="138">
        <v>0.15</v>
      </c>
      <c r="AE64" s="139">
        <v>1981.5882352941176</v>
      </c>
      <c r="AF64" s="140" t="s">
        <v>1402</v>
      </c>
    </row>
    <row r="65" spans="1:32" ht="42" customHeight="1" x14ac:dyDescent="0.2">
      <c r="A65" s="68">
        <f t="shared" si="11"/>
        <v>44038.312333397284</v>
      </c>
      <c r="B65" s="233">
        <v>44013</v>
      </c>
      <c r="C65" s="444"/>
      <c r="D65" s="455" t="s">
        <v>2001</v>
      </c>
      <c r="E65" s="446"/>
      <c r="F65" s="447"/>
      <c r="G65" s="447"/>
      <c r="H65" s="448"/>
      <c r="I65" s="449">
        <v>0.5</v>
      </c>
      <c r="J65" s="447"/>
      <c r="K65" s="447"/>
      <c r="L65" s="450"/>
      <c r="M65" s="447"/>
      <c r="N65" s="447"/>
      <c r="O65" s="447"/>
      <c r="P65" s="451"/>
      <c r="Q65" s="452"/>
      <c r="R65" s="453" t="s">
        <v>428</v>
      </c>
      <c r="S65" s="454"/>
      <c r="T65" s="51">
        <f t="shared" si="12"/>
        <v>44038.333166730619</v>
      </c>
      <c r="AD65" s="138">
        <v>0.15</v>
      </c>
      <c r="AE65" s="139">
        <v>0</v>
      </c>
      <c r="AF65" s="140" t="s">
        <v>1402</v>
      </c>
    </row>
    <row r="66" spans="1:32" ht="42" customHeight="1" x14ac:dyDescent="0.2">
      <c r="A66" s="68">
        <f t="shared" si="11"/>
        <v>44038.333166730619</v>
      </c>
      <c r="B66" s="233">
        <v>44013</v>
      </c>
      <c r="C66" s="69" t="str">
        <f>VLOOKUP(D66,DETAIL,4,FALSE)</f>
        <v>P &amp; G</v>
      </c>
      <c r="D66" s="247">
        <v>1429798</v>
      </c>
      <c r="E66" s="114" t="s">
        <v>2022</v>
      </c>
      <c r="F66" s="53" t="str">
        <f>VLOOKUP(D66,DETAIL,5,FALSE)</f>
        <v>SM30330UN0080;WHITE;600</v>
      </c>
      <c r="G66" s="53" t="str">
        <f>VLOOKUP(D66,DETAIL,6,FALSE)</f>
        <v>UNTREATED</v>
      </c>
      <c r="H66" s="70">
        <v>80000</v>
      </c>
      <c r="I66" s="60">
        <f>+H66/1391</f>
        <v>57.51258087706686</v>
      </c>
      <c r="J66" s="53" t="str">
        <f>VLOOKUP(D66,DETAIL,14,FALSE)</f>
        <v>Braskem CP360H                      EXXON  6936G2</v>
      </c>
      <c r="K66" s="53" t="str">
        <f>VLOOKUP(D66,DETAIL,9,FALSE)</f>
        <v>J1427140 175"x6.028"x.375"</v>
      </c>
      <c r="L66" s="70">
        <v>5300</v>
      </c>
      <c r="M66" s="53" t="str">
        <f>VLOOKUP(D66,DETAIL,7,FALSE)</f>
        <v>39" +/- 1"</v>
      </c>
      <c r="N66" s="53">
        <f>VLOOKUP(D66,DETAIL,10,FALSE)</f>
        <v>15</v>
      </c>
      <c r="O66" s="53" t="str">
        <f>VLOOKUP(D66,DETAIL,13,FALSE)</f>
        <v xml:space="preserve">1427234   PKG,38" PLAIN DISC                  </v>
      </c>
      <c r="P66" s="65">
        <f>Q66/L66</f>
        <v>5717.5528873642088</v>
      </c>
      <c r="Q66" s="93">
        <f>1000/33*1000/80*H66</f>
        <v>30303030.303030305</v>
      </c>
      <c r="R66" s="37" t="s">
        <v>56</v>
      </c>
      <c r="S66" s="113"/>
      <c r="T66" s="51">
        <f t="shared" si="12"/>
        <v>44040.729524267161</v>
      </c>
      <c r="U66" s="373"/>
      <c r="V66" s="241"/>
      <c r="W66" s="241"/>
      <c r="X66" s="241"/>
      <c r="Y66" s="241"/>
      <c r="Z66" s="241"/>
      <c r="AA66" s="241"/>
      <c r="AB66" s="241"/>
      <c r="AC66" s="241"/>
      <c r="AD66" s="138">
        <v>0.15</v>
      </c>
      <c r="AE66" s="139">
        <v>12942.882352941177</v>
      </c>
      <c r="AF66" s="140" t="s">
        <v>1402</v>
      </c>
    </row>
    <row r="67" spans="1:32" s="130" customFormat="1" ht="42" customHeight="1" x14ac:dyDescent="0.2">
      <c r="A67" s="68">
        <f t="shared" si="11"/>
        <v>44040.729524267161</v>
      </c>
      <c r="B67" s="233">
        <v>44013</v>
      </c>
      <c r="C67" s="428">
        <v>44047</v>
      </c>
      <c r="D67" s="429" t="s">
        <v>1982</v>
      </c>
      <c r="E67" s="430">
        <v>78965419</v>
      </c>
      <c r="F67" s="431"/>
      <c r="G67" s="431"/>
      <c r="H67" s="432"/>
      <c r="I67" s="433">
        <v>16</v>
      </c>
      <c r="J67" s="431"/>
      <c r="K67" s="431"/>
      <c r="L67" s="434"/>
      <c r="M67" s="431"/>
      <c r="N67" s="431"/>
      <c r="O67" s="431"/>
      <c r="P67" s="435"/>
      <c r="Q67" s="432"/>
      <c r="R67" s="436" t="s">
        <v>1098</v>
      </c>
      <c r="S67" s="437"/>
      <c r="T67" s="51">
        <f t="shared" si="12"/>
        <v>44041.396190933825</v>
      </c>
      <c r="U67" s="373"/>
      <c r="V67" s="241"/>
      <c r="W67" s="241"/>
      <c r="X67" s="241"/>
      <c r="Y67" s="241"/>
      <c r="Z67" s="241"/>
      <c r="AA67" s="241"/>
      <c r="AB67" s="241"/>
      <c r="AC67" s="241"/>
      <c r="AD67" s="138"/>
      <c r="AE67" s="139"/>
      <c r="AF67" s="140"/>
    </row>
    <row r="68" spans="1:32" ht="42" customHeight="1" x14ac:dyDescent="0.2">
      <c r="A68" s="68">
        <f t="shared" ref="A68:A115" si="34">T67</f>
        <v>44041.396190933825</v>
      </c>
      <c r="B68" s="233">
        <v>44013</v>
      </c>
      <c r="C68" s="69" t="str">
        <f>VLOOKUP(D68,DETAIL,4,FALSE)</f>
        <v>P &amp; G</v>
      </c>
      <c r="D68" s="247">
        <v>1429798</v>
      </c>
      <c r="E68" s="114" t="s">
        <v>2022</v>
      </c>
      <c r="F68" s="53" t="str">
        <f>VLOOKUP(D68,DETAIL,5,FALSE)</f>
        <v>SM30330UN0080;WHITE;600</v>
      </c>
      <c r="G68" s="53" t="str">
        <f>VLOOKUP(D68,DETAIL,6,FALSE)</f>
        <v>UNTREATED</v>
      </c>
      <c r="H68" s="70">
        <v>15000</v>
      </c>
      <c r="I68" s="60">
        <f>+H68/1391</f>
        <v>10.783608914450037</v>
      </c>
      <c r="J68" s="53" t="str">
        <f>VLOOKUP(D68,DETAIL,14,FALSE)</f>
        <v>Braskem CP360H                      EXXON  6936G2</v>
      </c>
      <c r="K68" s="53" t="str">
        <f>VLOOKUP(D68,DETAIL,9,FALSE)</f>
        <v>J1427140 175"x6.028"x.375"</v>
      </c>
      <c r="L68" s="70">
        <v>5300</v>
      </c>
      <c r="M68" s="53" t="str">
        <f>VLOOKUP(D68,DETAIL,7,FALSE)</f>
        <v>39" +/- 1"</v>
      </c>
      <c r="N68" s="53">
        <f>VLOOKUP(D68,DETAIL,10,FALSE)</f>
        <v>15</v>
      </c>
      <c r="O68" s="53" t="str">
        <f>VLOOKUP(D68,DETAIL,13,FALSE)</f>
        <v xml:space="preserve">1427234   PKG,38" PLAIN DISC                  </v>
      </c>
      <c r="P68" s="65">
        <f>Q68/L68</f>
        <v>1072.0411663807893</v>
      </c>
      <c r="Q68" s="93">
        <f>1000/33*1000/80*H68</f>
        <v>5681818.1818181826</v>
      </c>
      <c r="R68" s="37" t="s">
        <v>56</v>
      </c>
      <c r="S68" s="113"/>
      <c r="T68" s="51">
        <f t="shared" ref="T68:T115" si="35">T67+I68/24</f>
        <v>44041.845507971928</v>
      </c>
      <c r="U68" s="373"/>
      <c r="V68" s="241"/>
      <c r="W68" s="241"/>
      <c r="X68" s="241"/>
      <c r="Y68" s="241"/>
      <c r="Z68" s="241"/>
      <c r="AA68" s="241"/>
      <c r="AB68" s="241"/>
      <c r="AC68" s="241"/>
      <c r="AD68" s="138">
        <v>0.15</v>
      </c>
      <c r="AE68" s="139">
        <v>12942.882352941177</v>
      </c>
      <c r="AF68" s="140" t="s">
        <v>1402</v>
      </c>
    </row>
    <row r="69" spans="1:32" s="130" customFormat="1" ht="42" customHeight="1" x14ac:dyDescent="0.2">
      <c r="A69" s="68">
        <f t="shared" si="34"/>
        <v>44041.845507971928</v>
      </c>
      <c r="B69" s="233">
        <v>44013</v>
      </c>
      <c r="C69" s="428">
        <v>44048</v>
      </c>
      <c r="D69" s="429" t="s">
        <v>1983</v>
      </c>
      <c r="E69" s="430">
        <v>78965414</v>
      </c>
      <c r="F69" s="431"/>
      <c r="G69" s="431"/>
      <c r="H69" s="432"/>
      <c r="I69" s="433">
        <v>24</v>
      </c>
      <c r="J69" s="431"/>
      <c r="K69" s="431"/>
      <c r="L69" s="434"/>
      <c r="M69" s="431"/>
      <c r="N69" s="431"/>
      <c r="O69" s="431"/>
      <c r="P69" s="435"/>
      <c r="Q69" s="432"/>
      <c r="R69" s="436" t="s">
        <v>1098</v>
      </c>
      <c r="S69" s="437"/>
      <c r="T69" s="51">
        <f t="shared" si="35"/>
        <v>44042.845507971928</v>
      </c>
      <c r="U69" s="373"/>
      <c r="V69" s="241"/>
      <c r="W69" s="241"/>
      <c r="X69" s="241"/>
      <c r="Y69" s="241"/>
      <c r="Z69" s="241"/>
      <c r="AA69" s="241"/>
      <c r="AB69" s="241"/>
      <c r="AC69" s="241"/>
      <c r="AD69" s="138"/>
      <c r="AE69" s="139"/>
      <c r="AF69" s="140"/>
    </row>
    <row r="70" spans="1:32" ht="42" customHeight="1" x14ac:dyDescent="0.2">
      <c r="A70" s="68">
        <f t="shared" si="34"/>
        <v>44042.845507971928</v>
      </c>
      <c r="B70" s="233">
        <v>44013</v>
      </c>
      <c r="C70" s="69" t="str">
        <f>VLOOKUP(D70,DETAIL,4,FALSE)</f>
        <v>P &amp; G</v>
      </c>
      <c r="D70" s="247">
        <v>1429798</v>
      </c>
      <c r="E70" s="114" t="s">
        <v>2022</v>
      </c>
      <c r="F70" s="53" t="str">
        <f>VLOOKUP(D70,DETAIL,5,FALSE)</f>
        <v>SM30330UN0080;WHITE;600</v>
      </c>
      <c r="G70" s="53" t="str">
        <f>VLOOKUP(D70,DETAIL,6,FALSE)</f>
        <v>UNTREATED</v>
      </c>
      <c r="H70" s="70">
        <v>63000</v>
      </c>
      <c r="I70" s="60">
        <f>+H70/1391</f>
        <v>45.291157440690149</v>
      </c>
      <c r="J70" s="53" t="str">
        <f>VLOOKUP(D70,DETAIL,14,FALSE)</f>
        <v>Braskem CP360H                      EXXON  6936G2</v>
      </c>
      <c r="K70" s="53" t="str">
        <f>VLOOKUP(D70,DETAIL,9,FALSE)</f>
        <v>J1427140 175"x6.028"x.375"</v>
      </c>
      <c r="L70" s="70">
        <v>5300</v>
      </c>
      <c r="M70" s="53" t="str">
        <f>VLOOKUP(D70,DETAIL,7,FALSE)</f>
        <v>39" +/- 1"</v>
      </c>
      <c r="N70" s="53">
        <f>VLOOKUP(D70,DETAIL,10,FALSE)</f>
        <v>15</v>
      </c>
      <c r="O70" s="53" t="str">
        <f>VLOOKUP(D70,DETAIL,13,FALSE)</f>
        <v xml:space="preserve">1427234   PKG,38" PLAIN DISC                  </v>
      </c>
      <c r="P70" s="65">
        <f>Q70/L70</f>
        <v>4502.5728987993134</v>
      </c>
      <c r="Q70" s="93">
        <f>1000/33*1000/80*H70</f>
        <v>23863636.363636363</v>
      </c>
      <c r="R70" s="37" t="s">
        <v>56</v>
      </c>
      <c r="S70" s="113"/>
      <c r="T70" s="51">
        <f t="shared" si="35"/>
        <v>44044.732639531954</v>
      </c>
      <c r="U70" s="373"/>
      <c r="V70" s="241"/>
      <c r="W70" s="241"/>
      <c r="X70" s="241"/>
      <c r="Y70" s="241"/>
      <c r="Z70" s="241"/>
      <c r="AA70" s="241"/>
      <c r="AB70" s="241"/>
      <c r="AC70" s="241"/>
      <c r="AD70" s="138">
        <v>0.15</v>
      </c>
      <c r="AE70" s="139">
        <v>12942.882352941177</v>
      </c>
      <c r="AF70" s="140" t="s">
        <v>1402</v>
      </c>
    </row>
    <row r="71" spans="1:32" ht="42" customHeight="1" x14ac:dyDescent="0.2">
      <c r="A71" s="68">
        <f t="shared" si="34"/>
        <v>44044.732639531954</v>
      </c>
      <c r="B71" s="233">
        <v>44013</v>
      </c>
      <c r="C71" s="119" t="str">
        <f>VLOOKUP(D71,DETAIL,4,FALSE)</f>
        <v>IRVING CONSUMER PRODUCTS</v>
      </c>
      <c r="D71" s="120">
        <v>1529119</v>
      </c>
      <c r="E71" s="121">
        <v>82080389</v>
      </c>
      <c r="F71" s="53" t="str">
        <f>VLOOKUP(D71,DETAIL,5,FALSE)</f>
        <v xml:space="preserve">SM30330UN0080;WHITE;600 </v>
      </c>
      <c r="G71" s="53" t="str">
        <f>VLOOKUP(D71,DETAIL,6,FALSE)</f>
        <v>UNTREATED</v>
      </c>
      <c r="H71" s="57">
        <v>14850</v>
      </c>
      <c r="I71" s="55">
        <f>+H71/1391</f>
        <v>10.675772825305536</v>
      </c>
      <c r="J71" s="53" t="str">
        <f>VLOOKUP(D71,DETAIL,14,FALSE)</f>
        <v>Braskem CP360H                      EXXON  6936G2</v>
      </c>
      <c r="K71" s="53" t="str">
        <f>VLOOKUP(D71,DETAIL,9,FALSE)</f>
        <v>J1427140 175"x6.028"x.375"</v>
      </c>
      <c r="L71" s="70">
        <v>5900</v>
      </c>
      <c r="M71" s="53" t="str">
        <f>VLOOKUP(D71,DETAIL,7,FALSE)</f>
        <v>42" +/- 1"</v>
      </c>
      <c r="N71" s="53">
        <f>VLOOKUP(D71,DETAIL,10,FALSE)</f>
        <v>15</v>
      </c>
      <c r="O71" s="53" t="str">
        <f>VLOOKUP(D71,DETAIL,13,FALSE)</f>
        <v xml:space="preserve">J1427220                PKG,41" PLAIN DISC   </v>
      </c>
      <c r="P71" s="65">
        <f>Q71/L71</f>
        <v>953.38983050847457</v>
      </c>
      <c r="Q71" s="93">
        <f>1000/33*1000/80*H71</f>
        <v>5625000</v>
      </c>
      <c r="R71" s="370">
        <v>44054</v>
      </c>
      <c r="S71" s="371">
        <v>6966068</v>
      </c>
      <c r="T71" s="51">
        <f t="shared" si="35"/>
        <v>44045.177463399676</v>
      </c>
      <c r="U71" s="241"/>
      <c r="V71" s="241"/>
      <c r="W71" s="241"/>
      <c r="X71" s="241"/>
      <c r="Y71" s="241"/>
      <c r="Z71" s="241"/>
      <c r="AA71" s="241"/>
      <c r="AB71" s="241"/>
      <c r="AC71" s="241"/>
      <c r="AD71" s="138">
        <v>0.15</v>
      </c>
      <c r="AE71" s="139">
        <v>1671.7058823529412</v>
      </c>
      <c r="AF71" s="140" t="s">
        <v>1402</v>
      </c>
    </row>
    <row r="72" spans="1:32" ht="42" customHeight="1" x14ac:dyDescent="0.2">
      <c r="A72" s="68">
        <f t="shared" si="34"/>
        <v>44045.177463399676</v>
      </c>
      <c r="B72" s="233">
        <v>44013</v>
      </c>
      <c r="C72" s="119" t="str">
        <f>VLOOKUP(D72,DETAIL,4,FALSE)</f>
        <v>IRVING CONSUMER PRODUCTS</v>
      </c>
      <c r="D72" s="120">
        <v>1529119</v>
      </c>
      <c r="E72" s="114" t="s">
        <v>2033</v>
      </c>
      <c r="F72" s="53" t="str">
        <f>VLOOKUP(D72,DETAIL,5,FALSE)</f>
        <v xml:space="preserve">SM30330UN0080;WHITE;600 </v>
      </c>
      <c r="G72" s="53" t="str">
        <f>VLOOKUP(D72,DETAIL,6,FALSE)</f>
        <v>UNTREATED</v>
      </c>
      <c r="H72" s="70">
        <v>0</v>
      </c>
      <c r="I72" s="60">
        <f>+H72/1391</f>
        <v>0</v>
      </c>
      <c r="J72" s="53" t="str">
        <f>VLOOKUP(D72,DETAIL,14,FALSE)</f>
        <v>Braskem CP360H                      EXXON  6936G2</v>
      </c>
      <c r="K72" s="53" t="str">
        <f>VLOOKUP(D72,DETAIL,9,FALSE)</f>
        <v>J1427140 175"x6.028"x.375"</v>
      </c>
      <c r="L72" s="70">
        <v>5900</v>
      </c>
      <c r="M72" s="53" t="str">
        <f>VLOOKUP(D72,DETAIL,7,FALSE)</f>
        <v>42" +/- 1"</v>
      </c>
      <c r="N72" s="53">
        <f>VLOOKUP(D72,DETAIL,10,FALSE)</f>
        <v>15</v>
      </c>
      <c r="O72" s="53" t="str">
        <f>VLOOKUP(D72,DETAIL,13,FALSE)</f>
        <v xml:space="preserve">J1427220                PKG,41" PLAIN DISC   </v>
      </c>
      <c r="P72" s="65">
        <f>Q72/L72</f>
        <v>0</v>
      </c>
      <c r="Q72" s="93">
        <f>1000/33*1000/80*H72</f>
        <v>0</v>
      </c>
      <c r="R72" s="37" t="s">
        <v>56</v>
      </c>
      <c r="S72" s="113"/>
      <c r="T72" s="51">
        <f t="shared" si="35"/>
        <v>44045.177463399676</v>
      </c>
      <c r="U72" s="373"/>
      <c r="V72" s="241"/>
      <c r="W72" s="241"/>
      <c r="X72" s="241"/>
      <c r="Y72" s="241"/>
      <c r="Z72" s="241"/>
      <c r="AA72" s="241"/>
      <c r="AB72" s="241"/>
      <c r="AC72" s="241"/>
      <c r="AD72" s="138">
        <v>0.15</v>
      </c>
      <c r="AE72" s="139">
        <v>1671.7058823529412</v>
      </c>
      <c r="AF72" s="140" t="s">
        <v>1402</v>
      </c>
    </row>
    <row r="73" spans="1:32" ht="42" customHeight="1" x14ac:dyDescent="0.2">
      <c r="A73" s="68">
        <f t="shared" si="34"/>
        <v>44045.177463399676</v>
      </c>
      <c r="B73" s="233">
        <v>44013</v>
      </c>
      <c r="C73" s="444"/>
      <c r="D73" s="455" t="s">
        <v>2002</v>
      </c>
      <c r="E73" s="446"/>
      <c r="F73" s="447"/>
      <c r="G73" s="447"/>
      <c r="H73" s="448"/>
      <c r="I73" s="449">
        <v>1.5</v>
      </c>
      <c r="J73" s="447"/>
      <c r="K73" s="447"/>
      <c r="L73" s="450"/>
      <c r="M73" s="447"/>
      <c r="N73" s="447"/>
      <c r="O73" s="447"/>
      <c r="P73" s="451"/>
      <c r="Q73" s="452"/>
      <c r="R73" s="453" t="s">
        <v>428</v>
      </c>
      <c r="S73" s="454"/>
      <c r="T73" s="51">
        <f t="shared" si="35"/>
        <v>44045.239963399676</v>
      </c>
      <c r="AD73" s="138">
        <v>0.15</v>
      </c>
      <c r="AE73" s="139">
        <v>0</v>
      </c>
      <c r="AF73" s="140" t="s">
        <v>1402</v>
      </c>
    </row>
    <row r="74" spans="1:32" s="130" customFormat="1" ht="42" customHeight="1" x14ac:dyDescent="0.2">
      <c r="A74" s="68">
        <f t="shared" si="34"/>
        <v>44045.239963399676</v>
      </c>
      <c r="B74" s="233">
        <v>44013</v>
      </c>
      <c r="C74" s="159" t="str">
        <f>VLOOKUP(D74,DETAIL,4,FALSE)</f>
        <v>GRIFFIN CARE</v>
      </c>
      <c r="D74" s="149">
        <v>1679068</v>
      </c>
      <c r="E74" s="114" t="s">
        <v>2033</v>
      </c>
      <c r="F74" s="53" t="str">
        <f>VLOOKUP(D74,DETAIL,5,FALSE)</f>
        <v>SM30080DS0559;WHITE;300</v>
      </c>
      <c r="G74" s="53" t="str">
        <f>VLOOKUP(D74,DETAIL,6,FALSE)</f>
        <v>SINGLE KISS</v>
      </c>
      <c r="H74" s="70">
        <v>20000</v>
      </c>
      <c r="I74" s="60">
        <f>+H74/1142</f>
        <v>17.513134851138354</v>
      </c>
      <c r="J74" s="53" t="str">
        <f>VLOOKUP(D74,DETAIL,14,FALSE)</f>
        <v>Braskem CP360H EXXON  6936G2</v>
      </c>
      <c r="K74" s="53" t="str">
        <f>VLOOKUP(D74,DETAIL,9,FALSE)</f>
        <v>J1427155 177"X3.032"X.25</v>
      </c>
      <c r="L74" s="70">
        <v>18400</v>
      </c>
      <c r="M74" s="53" t="str">
        <f>VLOOKUP(D74,DETAIL,7,FALSE)</f>
        <v>34" +/- 1"</v>
      </c>
      <c r="N74" s="53">
        <f>VLOOKUP(D74,DETAIL,10,FALSE)</f>
        <v>2</v>
      </c>
      <c r="O74" s="53" t="str">
        <f>VLOOKUP(D74,DETAIL,13,FALSE)</f>
        <v xml:space="preserve">J1427218 PKG,33" PLAIN DISC  </v>
      </c>
      <c r="P74" s="65">
        <f>Q74/L74</f>
        <v>243.05825620284668</v>
      </c>
      <c r="Q74" s="57">
        <f>1000/8*1000/559*H74</f>
        <v>4472271.914132379</v>
      </c>
      <c r="R74" s="164" t="s">
        <v>56</v>
      </c>
      <c r="S74" s="163"/>
      <c r="T74" s="51">
        <f t="shared" si="35"/>
        <v>44045.969677351808</v>
      </c>
      <c r="U74" s="373"/>
      <c r="V74" s="241"/>
      <c r="W74" s="241"/>
      <c r="X74" s="241"/>
      <c r="Y74" s="241"/>
      <c r="Z74" s="241"/>
      <c r="AA74" s="241"/>
      <c r="AB74" s="241"/>
      <c r="AC74" s="241"/>
      <c r="AD74" s="138">
        <v>0.15</v>
      </c>
      <c r="AE74" s="139">
        <v>1486.2352941176471</v>
      </c>
      <c r="AF74" s="140" t="s">
        <v>1402</v>
      </c>
    </row>
    <row r="75" spans="1:32" ht="42" customHeight="1" x14ac:dyDescent="0.2">
      <c r="A75" s="68">
        <f t="shared" si="34"/>
        <v>44045.969677351808</v>
      </c>
      <c r="B75" s="233">
        <v>44013</v>
      </c>
      <c r="C75" s="302" t="s">
        <v>1848</v>
      </c>
      <c r="D75" s="312"/>
      <c r="E75" s="306"/>
      <c r="F75" s="303"/>
      <c r="G75" s="303"/>
      <c r="H75" s="313"/>
      <c r="I75" s="307">
        <v>12</v>
      </c>
      <c r="J75" s="303"/>
      <c r="K75" s="303"/>
      <c r="L75" s="304"/>
      <c r="M75" s="303"/>
      <c r="N75" s="303"/>
      <c r="O75" s="303"/>
      <c r="P75" s="305"/>
      <c r="Q75" s="251"/>
      <c r="R75" s="311" t="s">
        <v>1847</v>
      </c>
      <c r="S75" s="314"/>
      <c r="T75" s="51">
        <f t="shared" si="35"/>
        <v>44046.469677351808</v>
      </c>
      <c r="U75" s="241"/>
      <c r="V75" s="241"/>
      <c r="W75" s="241"/>
      <c r="X75" s="241"/>
      <c r="Y75" s="241"/>
      <c r="Z75" s="241"/>
      <c r="AA75" s="241"/>
      <c r="AB75" s="241"/>
      <c r="AC75" s="241"/>
      <c r="AD75" s="138">
        <v>0.15</v>
      </c>
      <c r="AE75" s="139">
        <v>28868.117647058822</v>
      </c>
      <c r="AF75" s="140" t="s">
        <v>1402</v>
      </c>
    </row>
    <row r="76" spans="1:32" ht="42" customHeight="1" x14ac:dyDescent="0.2">
      <c r="A76" s="68">
        <f t="shared" si="34"/>
        <v>44046.469677351808</v>
      </c>
      <c r="B76" s="232">
        <v>44044</v>
      </c>
      <c r="C76" s="444" t="s">
        <v>428</v>
      </c>
      <c r="D76" s="445" t="s">
        <v>1741</v>
      </c>
      <c r="E76" s="446"/>
      <c r="F76" s="447"/>
      <c r="G76" s="447"/>
      <c r="H76" s="448"/>
      <c r="I76" s="449">
        <v>12</v>
      </c>
      <c r="J76" s="447"/>
      <c r="K76" s="447"/>
      <c r="L76" s="450"/>
      <c r="M76" s="447"/>
      <c r="N76" s="447"/>
      <c r="O76" s="447"/>
      <c r="P76" s="451"/>
      <c r="Q76" s="452"/>
      <c r="R76" s="453" t="s">
        <v>428</v>
      </c>
      <c r="S76" s="454"/>
      <c r="T76" s="51">
        <f t="shared" si="35"/>
        <v>44046.969677351808</v>
      </c>
      <c r="AD76" s="138">
        <v>0.15</v>
      </c>
      <c r="AE76" s="139">
        <v>0</v>
      </c>
      <c r="AF76" s="140" t="s">
        <v>1402</v>
      </c>
    </row>
    <row r="77" spans="1:32" ht="42" customHeight="1" x14ac:dyDescent="0.2">
      <c r="A77" s="68">
        <f t="shared" si="34"/>
        <v>44046.969677351808</v>
      </c>
      <c r="B77" s="232">
        <v>44044</v>
      </c>
      <c r="C77" s="160" t="str">
        <f>VLOOKUP(D77,DETAIL,4,FALSE)</f>
        <v>P &amp; G</v>
      </c>
      <c r="D77" s="117">
        <v>1681526</v>
      </c>
      <c r="E77" s="124" t="s">
        <v>2024</v>
      </c>
      <c r="F77" s="228" t="str">
        <f>VLOOKUP(D77,DETAIL,5,FALSE)</f>
        <v>SAM0130UN0208;TEAL2ARI;300</v>
      </c>
      <c r="G77" s="228" t="str">
        <f>VLOOKUP(D77,DETAIL,6,FALSE)</f>
        <v>UNTREATED</v>
      </c>
      <c r="H77" s="242">
        <v>77000</v>
      </c>
      <c r="I77" s="243">
        <f>+H77/1579</f>
        <v>48.765041165294491</v>
      </c>
      <c r="J77" s="160" t="str">
        <f>VLOOKUP(D77,DETAIL,14,FALSE)</f>
        <v>BRASKEM - CP360H &amp; Irgatec MB</v>
      </c>
      <c r="K77" s="228" t="str">
        <f>VLOOKUP(D77,DETAIL,9,FALSE)</f>
        <v>J1427155 177"X3.032"X.25</v>
      </c>
      <c r="L77" s="242">
        <v>17000</v>
      </c>
      <c r="M77" s="228" t="str">
        <f>VLOOKUP(D77,DETAIL,7,FALSE)</f>
        <v>TAR: 1070 MM                  MIN:  1045 MM          MAX:   1095 MM</v>
      </c>
      <c r="N77" s="228">
        <f>VLOOKUP(D77,DETAIL,10,FALSE)</f>
        <v>6</v>
      </c>
      <c r="O77" s="228" t="str">
        <f>VLOOKUP(D77,DETAIL,13,FALSE)</f>
        <v xml:space="preserve">J1427220                PKG,41" PLAIN DISC   </v>
      </c>
      <c r="P77" s="244">
        <f>Q77/L77</f>
        <v>1675.0783153498087</v>
      </c>
      <c r="Q77" s="245">
        <f>1000/13*1000/208*H77</f>
        <v>28476331.360946748</v>
      </c>
      <c r="R77" s="84" t="s">
        <v>1533</v>
      </c>
      <c r="S77" s="124"/>
      <c r="T77" s="51">
        <f t="shared" si="35"/>
        <v>44049.001554067028</v>
      </c>
      <c r="U77" s="373"/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0</v>
      </c>
      <c r="AF77" s="140" t="s">
        <v>1402</v>
      </c>
    </row>
    <row r="78" spans="1:32" ht="42" customHeight="1" x14ac:dyDescent="0.2">
      <c r="A78" s="68">
        <f t="shared" si="34"/>
        <v>44049.001554067028</v>
      </c>
      <c r="B78" s="232">
        <v>44044</v>
      </c>
      <c r="C78" s="444"/>
      <c r="D78" s="455" t="s">
        <v>2001</v>
      </c>
      <c r="E78" s="446"/>
      <c r="F78" s="447"/>
      <c r="G78" s="447"/>
      <c r="H78" s="448"/>
      <c r="I78" s="449">
        <v>0.5</v>
      </c>
      <c r="J78" s="447"/>
      <c r="K78" s="447"/>
      <c r="L78" s="450"/>
      <c r="M78" s="447"/>
      <c r="N78" s="447"/>
      <c r="O78" s="447"/>
      <c r="P78" s="451"/>
      <c r="Q78" s="452"/>
      <c r="R78" s="453" t="s">
        <v>428</v>
      </c>
      <c r="S78" s="454"/>
      <c r="T78" s="51">
        <f t="shared" si="35"/>
        <v>44049.022387400364</v>
      </c>
      <c r="AD78" s="138">
        <v>0.15</v>
      </c>
      <c r="AE78" s="139">
        <v>0</v>
      </c>
      <c r="AF78" s="140" t="s">
        <v>1402</v>
      </c>
    </row>
    <row r="79" spans="1:32" ht="42" customHeight="1" x14ac:dyDescent="0.2">
      <c r="A79" s="68">
        <f t="shared" si="34"/>
        <v>44049.022387400364</v>
      </c>
      <c r="B79" s="232">
        <v>44044</v>
      </c>
      <c r="C79" s="109" t="str">
        <f>VLOOKUP(D79,DETAIL,4,FALSE)</f>
        <v>P &amp; G</v>
      </c>
      <c r="D79" s="173">
        <v>1676714</v>
      </c>
      <c r="E79" s="150" t="s">
        <v>2025</v>
      </c>
      <c r="F79" s="97" t="str">
        <f>VLOOKUP(D79,DETAIL,5,FALSE)</f>
        <v>SAM0130UN0170;WHITE;300</v>
      </c>
      <c r="G79" s="97" t="str">
        <f>VLOOKUP(D79,DETAIL,6,FALSE)</f>
        <v>UNTREATED</v>
      </c>
      <c r="H79" s="170">
        <v>360000</v>
      </c>
      <c r="I79" s="111">
        <f>+H79/1710</f>
        <v>210.52631578947367</v>
      </c>
      <c r="J79" s="171" t="str">
        <f>VLOOKUP(D79,DETAIL,14,FALSE)</f>
        <v>BRASKEM - CP360H &amp; Irgatec MB</v>
      </c>
      <c r="K79" s="97" t="str">
        <f>VLOOKUP(D79,DETAIL,9,FALSE)</f>
        <v>J1427155 177"X3.032"X.25</v>
      </c>
      <c r="L79" s="170">
        <v>17000</v>
      </c>
      <c r="M79" s="97" t="str">
        <f>VLOOKUP(D79,DETAIL,7,FALSE)</f>
        <v>TAR: 1070 MM                  MIN:  1045 MM          MAX:   1095 MM</v>
      </c>
      <c r="N79" s="97">
        <f>VLOOKUP(D79,DETAIL,10,FALSE)</f>
        <v>7</v>
      </c>
      <c r="O79" s="97" t="str">
        <f>VLOOKUP(D79,DETAIL,13,FALSE)</f>
        <v xml:space="preserve">J1427220                PKG,41" PLAIN DISC   </v>
      </c>
      <c r="P79" s="110">
        <f>Q79/L79</f>
        <v>9582.1133883417624</v>
      </c>
      <c r="Q79" s="172">
        <f>1000/13*1000/170*H79</f>
        <v>162895927.60180995</v>
      </c>
      <c r="R79" s="101" t="s">
        <v>1533</v>
      </c>
      <c r="S79" s="150"/>
      <c r="T79" s="51">
        <f t="shared" si="35"/>
        <v>44057.794317224929</v>
      </c>
      <c r="U79" s="373"/>
      <c r="V79" s="241"/>
      <c r="W79" s="241"/>
      <c r="X79" s="241"/>
      <c r="Y79" s="241"/>
      <c r="Z79" s="241"/>
      <c r="AA79" s="241"/>
      <c r="AB79" s="241"/>
      <c r="AC79" s="241"/>
      <c r="AD79" s="138">
        <v>0.15</v>
      </c>
      <c r="AE79" s="139">
        <v>0</v>
      </c>
      <c r="AF79" s="140" t="s">
        <v>1402</v>
      </c>
    </row>
    <row r="80" spans="1:32" ht="42" customHeight="1" x14ac:dyDescent="0.2">
      <c r="A80" s="68">
        <f t="shared" si="34"/>
        <v>44057.794317224929</v>
      </c>
      <c r="B80" s="232">
        <v>44044</v>
      </c>
      <c r="C80" s="444"/>
      <c r="D80" s="455" t="s">
        <v>2003</v>
      </c>
      <c r="E80" s="446"/>
      <c r="F80" s="447"/>
      <c r="G80" s="447"/>
      <c r="H80" s="448"/>
      <c r="I80" s="449">
        <v>1</v>
      </c>
      <c r="J80" s="447"/>
      <c r="K80" s="447"/>
      <c r="L80" s="450"/>
      <c r="M80" s="447"/>
      <c r="N80" s="447"/>
      <c r="O80" s="447"/>
      <c r="P80" s="451"/>
      <c r="Q80" s="452"/>
      <c r="R80" s="453" t="s">
        <v>428</v>
      </c>
      <c r="S80" s="454"/>
      <c r="T80" s="51">
        <f t="shared" si="35"/>
        <v>44057.835983891593</v>
      </c>
      <c r="AD80" s="138">
        <v>0.15</v>
      </c>
      <c r="AE80" s="139">
        <v>0</v>
      </c>
      <c r="AF80" s="140" t="s">
        <v>1402</v>
      </c>
    </row>
    <row r="81" spans="1:32" ht="42" customHeight="1" x14ac:dyDescent="0.2">
      <c r="A81" s="68">
        <f t="shared" si="34"/>
        <v>44057.835983891593</v>
      </c>
      <c r="B81" s="232">
        <v>44044</v>
      </c>
      <c r="C81" s="67" t="str">
        <f>VLOOKUP(D81,DETAIL,4,FALSE)</f>
        <v>AHP</v>
      </c>
      <c r="D81" s="153">
        <v>1559619</v>
      </c>
      <c r="E81" s="114" t="s">
        <v>2030</v>
      </c>
      <c r="F81" s="53" t="s">
        <v>1355</v>
      </c>
      <c r="G81" s="53" t="s">
        <v>251</v>
      </c>
      <c r="H81" s="169">
        <v>241000</v>
      </c>
      <c r="I81" s="60">
        <f>+H81/1768</f>
        <v>136.31221719457014</v>
      </c>
      <c r="J81" s="53" t="str">
        <f>VLOOKUP(D81,DETAIL,14,FALSE)</f>
        <v>Braskem CP360H       EXXON 6936G2</v>
      </c>
      <c r="K81" s="53" t="str">
        <f>VLOOKUP(D81,DETAIL,9,FALSE)</f>
        <v>J1427140 175"x6.028"x.375"</v>
      </c>
      <c r="L81" s="70">
        <v>19000</v>
      </c>
      <c r="M81" s="53" t="str">
        <f>VLOOKUP(D81,DETAIL,7,FALSE)</f>
        <v>46" +/- 1"</v>
      </c>
      <c r="N81" s="53">
        <f>VLOOKUP(D81,DETAIL,10,FALSE)</f>
        <v>6</v>
      </c>
      <c r="O81" s="53" t="str">
        <f>VLOOKUP(D81,DETAIL,13,FALSE)</f>
        <v>J1427238 45" PLAIN DISC</v>
      </c>
      <c r="P81" s="65">
        <f>Q81/L81</f>
        <v>4474.148333797456</v>
      </c>
      <c r="Q81" s="57">
        <f>1000/13.5*1000/210*H81</f>
        <v>85008818.342151672</v>
      </c>
      <c r="R81" s="37" t="s">
        <v>56</v>
      </c>
      <c r="S81" s="113"/>
      <c r="T81" s="51">
        <f t="shared" si="35"/>
        <v>44063.515659608034</v>
      </c>
      <c r="U81" s="373"/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14451.705882352941</v>
      </c>
      <c r="AF81" s="140" t="s">
        <v>1402</v>
      </c>
    </row>
    <row r="82" spans="1:32" ht="42" customHeight="1" x14ac:dyDescent="0.2">
      <c r="A82" s="68">
        <f t="shared" si="34"/>
        <v>44063.515659608034</v>
      </c>
      <c r="B82" s="232">
        <v>44044</v>
      </c>
      <c r="C82" s="444"/>
      <c r="D82" s="455" t="s">
        <v>2003</v>
      </c>
      <c r="E82" s="446"/>
      <c r="F82" s="447"/>
      <c r="G82" s="447"/>
      <c r="H82" s="448"/>
      <c r="I82" s="449">
        <v>1</v>
      </c>
      <c r="J82" s="447"/>
      <c r="K82" s="447"/>
      <c r="L82" s="450"/>
      <c r="M82" s="447"/>
      <c r="N82" s="447"/>
      <c r="O82" s="447"/>
      <c r="P82" s="451"/>
      <c r="Q82" s="452"/>
      <c r="R82" s="453" t="s">
        <v>428</v>
      </c>
      <c r="S82" s="454"/>
      <c r="T82" s="51">
        <f t="shared" si="35"/>
        <v>44063.557326274698</v>
      </c>
      <c r="AD82" s="138">
        <v>0.15</v>
      </c>
      <c r="AE82" s="139">
        <v>0</v>
      </c>
      <c r="AF82" s="140" t="s">
        <v>1402</v>
      </c>
    </row>
    <row r="83" spans="1:32" ht="42" customHeight="1" x14ac:dyDescent="0.2">
      <c r="A83" s="68">
        <f t="shared" si="34"/>
        <v>44063.557326274698</v>
      </c>
      <c r="B83" s="232">
        <v>44044</v>
      </c>
      <c r="C83" s="237" t="str">
        <f>VLOOKUP(D83,DETAIL,4,FALSE)</f>
        <v>CARDINAL HEALTH</v>
      </c>
      <c r="D83" s="177">
        <v>1462606</v>
      </c>
      <c r="E83" s="114" t="s">
        <v>2032</v>
      </c>
      <c r="F83" s="53" t="str">
        <f>VLOOKUP(D83,DETAIL,5,FALSE)</f>
        <v xml:space="preserve">SM10120UN0575;WHITE;300 </v>
      </c>
      <c r="G83" s="53" t="str">
        <f>VLOOKUP(D83,DETAIL,6,FALSE)</f>
        <v>UNTREATED</v>
      </c>
      <c r="H83" s="169">
        <v>131000</v>
      </c>
      <c r="I83" s="60">
        <f>+H83/1475</f>
        <v>88.813559322033896</v>
      </c>
      <c r="J83" s="53" t="str">
        <f>VLOOKUP(D83,DETAIL,14,FALSE)</f>
        <v>Braskem CP360H                      EXXON ACHIEVE 6936G2</v>
      </c>
      <c r="K83" s="53" t="str">
        <f>VLOOKUP(D83,DETAIL,9,FALSE)</f>
        <v>J1427155 CORE,177"X3.032"X.25"</v>
      </c>
      <c r="L83" s="70">
        <v>17900</v>
      </c>
      <c r="M83" s="53" t="str">
        <f>VLOOKUP(D83,DETAIL,7,FALSE)</f>
        <v>42" +/- 1"</v>
      </c>
      <c r="N83" s="53">
        <f>VLOOKUP(D83,DETAIL,10,FALSE)</f>
        <v>2</v>
      </c>
      <c r="O83" s="53" t="str">
        <f>VLOOKUP(D83,DETAIL,13,FALSE)</f>
        <v xml:space="preserve">J1427220                PKG,41" PLAIN DISC   </v>
      </c>
      <c r="P83" s="65">
        <f>Q83/L83</f>
        <v>1060.6428629260788</v>
      </c>
      <c r="Q83" s="93">
        <f>1000/12*1000/575*H83</f>
        <v>18985507.246376812</v>
      </c>
      <c r="R83" s="238" t="s">
        <v>56</v>
      </c>
      <c r="S83" s="239"/>
      <c r="T83" s="51">
        <f t="shared" si="35"/>
        <v>44067.257891246452</v>
      </c>
      <c r="U83" s="373"/>
      <c r="V83" s="241"/>
      <c r="W83" s="241"/>
      <c r="X83" s="241"/>
      <c r="Y83" s="241"/>
      <c r="Z83" s="241"/>
      <c r="AA83" s="241"/>
      <c r="AB83" s="241"/>
      <c r="AC83" s="241"/>
      <c r="AD83" s="138">
        <v>0.15</v>
      </c>
      <c r="AE83" s="139">
        <v>19562.647058823532</v>
      </c>
      <c r="AF83" s="140" t="s">
        <v>1402</v>
      </c>
    </row>
    <row r="84" spans="1:32" ht="42" customHeight="1" x14ac:dyDescent="0.2">
      <c r="A84" s="68">
        <f t="shared" si="34"/>
        <v>44067.257891246452</v>
      </c>
      <c r="B84" s="232">
        <v>44044</v>
      </c>
      <c r="C84" s="444" t="s">
        <v>428</v>
      </c>
      <c r="D84" s="445" t="s">
        <v>1741</v>
      </c>
      <c r="E84" s="446"/>
      <c r="F84" s="447"/>
      <c r="G84" s="447"/>
      <c r="H84" s="448"/>
      <c r="I84" s="449">
        <v>8</v>
      </c>
      <c r="J84" s="447"/>
      <c r="K84" s="447"/>
      <c r="L84" s="450"/>
      <c r="M84" s="447"/>
      <c r="N84" s="447"/>
      <c r="O84" s="447"/>
      <c r="P84" s="451"/>
      <c r="Q84" s="452"/>
      <c r="R84" s="453" t="s">
        <v>428</v>
      </c>
      <c r="S84" s="454"/>
      <c r="T84" s="51">
        <f t="shared" si="35"/>
        <v>44067.591224579788</v>
      </c>
      <c r="AD84" s="138">
        <v>0.15</v>
      </c>
      <c r="AE84" s="139">
        <v>0</v>
      </c>
      <c r="AF84" s="140" t="s">
        <v>1402</v>
      </c>
    </row>
    <row r="85" spans="1:32" ht="42" customHeight="1" x14ac:dyDescent="0.2">
      <c r="A85" s="68">
        <f t="shared" si="34"/>
        <v>44067.591224579788</v>
      </c>
      <c r="B85" s="232">
        <v>44044</v>
      </c>
      <c r="C85" s="383" t="str">
        <f>VLOOKUP(D85,DETAIL,4,FALSE)</f>
        <v>FIRST QUALITY PRODUCTS</v>
      </c>
      <c r="D85" s="384">
        <v>1755581</v>
      </c>
      <c r="E85" s="391" t="s">
        <v>2036</v>
      </c>
      <c r="F85" s="386" t="str">
        <f>VLOOKUP(D85,DETAIL,5,FALSE)</f>
        <v>SM30110UN0200;DENBLUE;600</v>
      </c>
      <c r="G85" s="386" t="str">
        <f>VLOOKUP(D85,DETAIL,6,FALSE)</f>
        <v>UNTREATED</v>
      </c>
      <c r="H85" s="387">
        <v>16000</v>
      </c>
      <c r="I85" s="388">
        <f>+H85/1445</f>
        <v>11.072664359861591</v>
      </c>
      <c r="J85" s="383" t="str">
        <f>VLOOKUP(D85,DETAIL,14,FALSE)</f>
        <v xml:space="preserve">Braskem CP360H   EXXON 3936G2          </v>
      </c>
      <c r="K85" s="386" t="str">
        <f>VLOOKUP(D85,DETAIL,9,FALSE)</f>
        <v>J1427140 175"x6.028"x.375"</v>
      </c>
      <c r="L85" s="389">
        <v>28500</v>
      </c>
      <c r="M85" s="386" t="str">
        <f>VLOOKUP(D85,DETAIL,7,FALSE)</f>
        <v>52" +1"/-2"</v>
      </c>
      <c r="N85" s="386">
        <f>VLOOKUP(D85,DETAIL,10,FALSE)</f>
        <v>6</v>
      </c>
      <c r="O85" s="386" t="str">
        <f>VLOOKUP(D85,DETAIL,13,FALSE)</f>
        <v xml:space="preserve">J1784591 PKG,51",PLAIN DISC </v>
      </c>
      <c r="P85" s="390">
        <f>Q85/L85</f>
        <v>255.18341307814995</v>
      </c>
      <c r="Q85" s="389">
        <f>1000/11*1000/200*H85</f>
        <v>7272727.2727272734</v>
      </c>
      <c r="R85" s="385" t="s">
        <v>56</v>
      </c>
      <c r="S85" s="391"/>
      <c r="T85" s="51">
        <f t="shared" si="35"/>
        <v>44068.052585594785</v>
      </c>
      <c r="U85" s="373"/>
      <c r="V85" s="241"/>
      <c r="W85" s="241"/>
      <c r="X85" s="241"/>
      <c r="Y85" s="241"/>
      <c r="Z85" s="241"/>
      <c r="AA85" s="241"/>
      <c r="AB85" s="241"/>
      <c r="AC85" s="241"/>
      <c r="AD85" s="138">
        <v>0.15</v>
      </c>
      <c r="AE85" s="139">
        <v>1981.5882352941176</v>
      </c>
      <c r="AF85" s="140" t="s">
        <v>1402</v>
      </c>
    </row>
    <row r="86" spans="1:32" ht="42" customHeight="1" x14ac:dyDescent="0.2">
      <c r="A86" s="68">
        <f t="shared" si="34"/>
        <v>44068.052585594785</v>
      </c>
      <c r="B86" s="232">
        <v>44044</v>
      </c>
      <c r="C86" s="444"/>
      <c r="D86" s="455" t="s">
        <v>2001</v>
      </c>
      <c r="E86" s="446"/>
      <c r="F86" s="447"/>
      <c r="G86" s="447"/>
      <c r="H86" s="448"/>
      <c r="I86" s="449">
        <v>1.5</v>
      </c>
      <c r="J86" s="447"/>
      <c r="K86" s="447"/>
      <c r="L86" s="450"/>
      <c r="M86" s="447"/>
      <c r="N86" s="447"/>
      <c r="O86" s="447"/>
      <c r="P86" s="451"/>
      <c r="Q86" s="452"/>
      <c r="R86" s="453" t="s">
        <v>428</v>
      </c>
      <c r="S86" s="454"/>
      <c r="T86" s="51">
        <f t="shared" si="35"/>
        <v>44068.115085594785</v>
      </c>
      <c r="AD86" s="138">
        <v>0.15</v>
      </c>
      <c r="AE86" s="139">
        <v>0</v>
      </c>
      <c r="AF86" s="140" t="s">
        <v>1402</v>
      </c>
    </row>
    <row r="87" spans="1:32" ht="42" customHeight="1" x14ac:dyDescent="0.2">
      <c r="A87" s="68">
        <f t="shared" si="34"/>
        <v>44068.115085594785</v>
      </c>
      <c r="B87" s="232">
        <v>44044</v>
      </c>
      <c r="C87" s="339" t="str">
        <f>VLOOKUP(D87,DETAIL,4,FALSE)</f>
        <v>FIRST QUALITY RETAIL SERVICE</v>
      </c>
      <c r="D87" s="340">
        <v>1753327</v>
      </c>
      <c r="E87" s="368" t="s">
        <v>2037</v>
      </c>
      <c r="F87" s="341" t="str">
        <f>VLOOKUP(D87,DETAIL,5,FALSE)</f>
        <v xml:space="preserve">SM30150UN0330;PURPLE;600 </v>
      </c>
      <c r="G87" s="341" t="str">
        <f>VLOOKUP(D87,DETAIL,6,FALSE)</f>
        <v>UNTREATED</v>
      </c>
      <c r="H87" s="342">
        <v>16000</v>
      </c>
      <c r="I87" s="343">
        <f>+H87/1619</f>
        <v>9.8826436071649173</v>
      </c>
      <c r="J87" s="339" t="str">
        <f>VLOOKUP(D87,DETAIL,14,FALSE)</f>
        <v xml:space="preserve">Braskem CP360H   EXXON 3936G2          </v>
      </c>
      <c r="K87" s="341" t="str">
        <f>VLOOKUP(D87,DETAIL,9,FALSE)</f>
        <v>J1427140 175"x6.028"x.375"</v>
      </c>
      <c r="L87" s="344">
        <v>13200</v>
      </c>
      <c r="M87" s="341" t="str">
        <f>VLOOKUP(D87,DETAIL,7,FALSE)</f>
        <v>Tar: 1010 mm             Min:  965 mm             Max:  1055 mm</v>
      </c>
      <c r="N87" s="341" t="str">
        <f>VLOOKUP(D87,DETAIL,10,FALSE)</f>
        <v>3,4</v>
      </c>
      <c r="O87" s="341" t="str">
        <f>VLOOKUP(D87,DETAIL,13,FALSE)</f>
        <v>J1427237 PKG,40"COMBO,H AND P,3" CENTER</v>
      </c>
      <c r="P87" s="345">
        <f>Q87/L87</f>
        <v>244.87297214569941</v>
      </c>
      <c r="Q87" s="344">
        <f>1000/15*1000/330*H87</f>
        <v>3232323.2323232321</v>
      </c>
      <c r="R87" s="346" t="s">
        <v>56</v>
      </c>
      <c r="S87" s="347"/>
      <c r="T87" s="51">
        <f t="shared" si="35"/>
        <v>44068.526862411753</v>
      </c>
      <c r="U87" s="373"/>
      <c r="V87" s="241"/>
      <c r="W87" s="241"/>
      <c r="X87" s="241"/>
      <c r="Y87" s="241"/>
      <c r="Z87" s="241"/>
      <c r="AA87" s="241"/>
      <c r="AB87" s="241"/>
      <c r="AC87" s="241"/>
      <c r="AD87" s="138">
        <v>0.15</v>
      </c>
      <c r="AE87" s="139">
        <v>1981.5882352941176</v>
      </c>
      <c r="AF87" s="140" t="s">
        <v>1402</v>
      </c>
    </row>
    <row r="88" spans="1:32" ht="42" customHeight="1" x14ac:dyDescent="0.2">
      <c r="A88" s="68">
        <f t="shared" si="34"/>
        <v>44068.526862411753</v>
      </c>
      <c r="B88" s="232">
        <v>44044</v>
      </c>
      <c r="C88" s="444"/>
      <c r="D88" s="455" t="s">
        <v>2001</v>
      </c>
      <c r="E88" s="446"/>
      <c r="F88" s="447"/>
      <c r="G88" s="447"/>
      <c r="H88" s="448"/>
      <c r="I88" s="449">
        <v>0.5</v>
      </c>
      <c r="J88" s="447"/>
      <c r="K88" s="447"/>
      <c r="L88" s="450"/>
      <c r="M88" s="447"/>
      <c r="N88" s="447"/>
      <c r="O88" s="447"/>
      <c r="P88" s="451"/>
      <c r="Q88" s="452"/>
      <c r="R88" s="453" t="s">
        <v>428</v>
      </c>
      <c r="S88" s="454"/>
      <c r="T88" s="51">
        <f t="shared" si="35"/>
        <v>44068.547695745088</v>
      </c>
      <c r="AD88" s="138">
        <v>0.15</v>
      </c>
      <c r="AE88" s="139">
        <v>0</v>
      </c>
      <c r="AF88" s="140" t="s">
        <v>1402</v>
      </c>
    </row>
    <row r="89" spans="1:32" ht="42" customHeight="1" x14ac:dyDescent="0.2">
      <c r="A89" s="68">
        <f t="shared" si="34"/>
        <v>44068.547695745088</v>
      </c>
      <c r="B89" s="232">
        <v>44044</v>
      </c>
      <c r="C89" s="348" t="str">
        <f>VLOOKUP(D89,DETAIL,4,FALSE)</f>
        <v>FIRST QUALITY RETAIL SERVICE</v>
      </c>
      <c r="D89" s="349">
        <v>1753155</v>
      </c>
      <c r="E89" s="369" t="s">
        <v>2034</v>
      </c>
      <c r="F89" s="350" t="str">
        <f>VLOOKUP(D89,DETAIL,5,FALSE)</f>
        <v xml:space="preserve">SM30150UN0330;PINK;600 </v>
      </c>
      <c r="G89" s="350" t="str">
        <f>VLOOKUP(D89,DETAIL,6,FALSE)</f>
        <v>UNTREATED</v>
      </c>
      <c r="H89" s="351">
        <v>15000</v>
      </c>
      <c r="I89" s="352">
        <f>+H89/1614</f>
        <v>9.2936802973977688</v>
      </c>
      <c r="J89" s="348" t="str">
        <f>VLOOKUP(D89,DETAIL,14,FALSE)</f>
        <v xml:space="preserve">Braskem CP360H   EXXON 3936G2          </v>
      </c>
      <c r="K89" s="350" t="str">
        <f>VLOOKUP(D89,DETAIL,9,FALSE)</f>
        <v>J1427140 175"x6.028"x.375"</v>
      </c>
      <c r="L89" s="353">
        <v>13200</v>
      </c>
      <c r="M89" s="350" t="str">
        <f>VLOOKUP(D89,DETAIL,7,FALSE)</f>
        <v>Tar: 1010 mm             Min:  965 mm             Max:  1055 mm</v>
      </c>
      <c r="N89" s="350" t="str">
        <f>VLOOKUP(D89,DETAIL,10,FALSE)</f>
        <v>3,4</v>
      </c>
      <c r="O89" s="350" t="str">
        <f>VLOOKUP(D89,DETAIL,13,FALSE)</f>
        <v>J1427237 PKG,40"COMBO,H AND P,3" CENTER</v>
      </c>
      <c r="P89" s="354">
        <f>Q89/L89</f>
        <v>229.5684113865932</v>
      </c>
      <c r="Q89" s="353">
        <f>1000/15*1000/330*H89</f>
        <v>3030303.0303030303</v>
      </c>
      <c r="R89" s="355" t="s">
        <v>56</v>
      </c>
      <c r="S89" s="356"/>
      <c r="T89" s="51">
        <f t="shared" si="35"/>
        <v>44068.934932424148</v>
      </c>
      <c r="U89" s="373"/>
      <c r="V89" s="241"/>
      <c r="W89" s="241"/>
      <c r="X89" s="241"/>
      <c r="Y89" s="241"/>
      <c r="Z89" s="241"/>
      <c r="AA89" s="241"/>
      <c r="AB89" s="241"/>
      <c r="AC89" s="241"/>
      <c r="AD89" s="138">
        <v>0.15</v>
      </c>
      <c r="AE89" s="139">
        <v>1981.5882352941176</v>
      </c>
      <c r="AF89" s="140" t="s">
        <v>1402</v>
      </c>
    </row>
    <row r="90" spans="1:32" ht="42" customHeight="1" x14ac:dyDescent="0.2">
      <c r="A90" s="68">
        <f t="shared" si="34"/>
        <v>44068.934932424148</v>
      </c>
      <c r="B90" s="232">
        <v>44044</v>
      </c>
      <c r="C90" s="444"/>
      <c r="D90" s="455" t="s">
        <v>2001</v>
      </c>
      <c r="E90" s="446"/>
      <c r="F90" s="447"/>
      <c r="G90" s="447"/>
      <c r="H90" s="448"/>
      <c r="I90" s="449">
        <v>1.5</v>
      </c>
      <c r="J90" s="447"/>
      <c r="K90" s="447"/>
      <c r="L90" s="450"/>
      <c r="M90" s="447"/>
      <c r="N90" s="447"/>
      <c r="O90" s="447"/>
      <c r="P90" s="451"/>
      <c r="Q90" s="452"/>
      <c r="R90" s="453" t="s">
        <v>428</v>
      </c>
      <c r="S90" s="454"/>
      <c r="T90" s="51">
        <f t="shared" si="35"/>
        <v>44068.997432424148</v>
      </c>
      <c r="AD90" s="138">
        <v>0.15</v>
      </c>
      <c r="AE90" s="139">
        <v>0</v>
      </c>
      <c r="AF90" s="140" t="s">
        <v>1402</v>
      </c>
    </row>
    <row r="91" spans="1:32" ht="42" customHeight="1" x14ac:dyDescent="0.2">
      <c r="A91" s="68">
        <f t="shared" si="34"/>
        <v>44068.997432424148</v>
      </c>
      <c r="B91" s="232">
        <v>44044</v>
      </c>
      <c r="C91" s="69" t="str">
        <f>VLOOKUP(D91,DETAIL,4,FALSE)</f>
        <v>P &amp; G</v>
      </c>
      <c r="D91" s="247">
        <v>1429798</v>
      </c>
      <c r="E91" s="114" t="s">
        <v>2023</v>
      </c>
      <c r="F91" s="53" t="str">
        <f>VLOOKUP(D91,DETAIL,5,FALSE)</f>
        <v>SM30330UN0080;WHITE;600</v>
      </c>
      <c r="G91" s="53" t="str">
        <f>VLOOKUP(D91,DETAIL,6,FALSE)</f>
        <v>UNTREATED</v>
      </c>
      <c r="H91" s="70">
        <v>74000</v>
      </c>
      <c r="I91" s="60">
        <f>+H91/1391</f>
        <v>53.199137311286847</v>
      </c>
      <c r="J91" s="53" t="str">
        <f>VLOOKUP(D91,DETAIL,14,FALSE)</f>
        <v>Braskem CP360H                      EXXON  6936G2</v>
      </c>
      <c r="K91" s="53" t="str">
        <f>VLOOKUP(D91,DETAIL,9,FALSE)</f>
        <v>J1427140 175"x6.028"x.375"</v>
      </c>
      <c r="L91" s="70">
        <v>5300</v>
      </c>
      <c r="M91" s="53" t="str">
        <f>VLOOKUP(D91,DETAIL,7,FALSE)</f>
        <v>39" +/- 1"</v>
      </c>
      <c r="N91" s="53">
        <f>VLOOKUP(D91,DETAIL,10,FALSE)</f>
        <v>15</v>
      </c>
      <c r="O91" s="53" t="str">
        <f>VLOOKUP(D91,DETAIL,13,FALSE)</f>
        <v xml:space="preserve">1427234   PKG,38" PLAIN DISC                  </v>
      </c>
      <c r="P91" s="65">
        <f>Q91/L91</f>
        <v>5288.7364208118925</v>
      </c>
      <c r="Q91" s="93">
        <f>1000/33*1000/80*H91</f>
        <v>28030303.030303031</v>
      </c>
      <c r="R91" s="37" t="s">
        <v>56</v>
      </c>
      <c r="S91" s="113"/>
      <c r="T91" s="51">
        <f t="shared" si="35"/>
        <v>44071.214063145453</v>
      </c>
      <c r="U91" s="373"/>
      <c r="V91" s="241"/>
      <c r="W91" s="241"/>
      <c r="X91" s="241"/>
      <c r="Y91" s="241"/>
      <c r="Z91" s="241"/>
      <c r="AA91" s="241"/>
      <c r="AB91" s="241"/>
      <c r="AC91" s="241"/>
      <c r="AD91" s="138">
        <v>0.15</v>
      </c>
      <c r="AE91" s="139">
        <v>12942.882352941177</v>
      </c>
      <c r="AF91" s="140" t="s">
        <v>1402</v>
      </c>
    </row>
    <row r="92" spans="1:32" ht="42" customHeight="1" x14ac:dyDescent="0.2">
      <c r="A92" s="68">
        <f t="shared" si="34"/>
        <v>44071.214063145453</v>
      </c>
      <c r="B92" s="232">
        <v>44044</v>
      </c>
      <c r="C92" s="119" t="str">
        <f>VLOOKUP(D92,DETAIL,4,FALSE)</f>
        <v>IRVING CONSUMER PRODUCTS</v>
      </c>
      <c r="D92" s="120">
        <v>1529119</v>
      </c>
      <c r="E92" s="114" t="s">
        <v>2033</v>
      </c>
      <c r="F92" s="53" t="str">
        <f>VLOOKUP(D92,DETAIL,5,FALSE)</f>
        <v xml:space="preserve">SM30330UN0080;WHITE;600 </v>
      </c>
      <c r="G92" s="53" t="str">
        <f>VLOOKUP(D92,DETAIL,6,FALSE)</f>
        <v>UNTREATED</v>
      </c>
      <c r="H92" s="70">
        <v>20000</v>
      </c>
      <c r="I92" s="60">
        <f>+H92/1391</f>
        <v>14.378145219266715</v>
      </c>
      <c r="J92" s="53" t="str">
        <f>VLOOKUP(D92,DETAIL,14,FALSE)</f>
        <v>Braskem CP360H                      EXXON  6936G2</v>
      </c>
      <c r="K92" s="53" t="str">
        <f>VLOOKUP(D92,DETAIL,9,FALSE)</f>
        <v>J1427140 175"x6.028"x.375"</v>
      </c>
      <c r="L92" s="70">
        <v>5900</v>
      </c>
      <c r="M92" s="53" t="str">
        <f>VLOOKUP(D92,DETAIL,7,FALSE)</f>
        <v>42" +/- 1"</v>
      </c>
      <c r="N92" s="53">
        <f>VLOOKUP(D92,DETAIL,10,FALSE)</f>
        <v>15</v>
      </c>
      <c r="O92" s="53" t="str">
        <f>VLOOKUP(D92,DETAIL,13,FALSE)</f>
        <v xml:space="preserve">J1427220                PKG,41" PLAIN DISC   </v>
      </c>
      <c r="P92" s="65">
        <f>Q92/L92</f>
        <v>1284.0267077555213</v>
      </c>
      <c r="Q92" s="93">
        <f>1000/33*1000/80*H92</f>
        <v>7575757.5757575762</v>
      </c>
      <c r="R92" s="37" t="s">
        <v>56</v>
      </c>
      <c r="S92" s="113"/>
      <c r="T92" s="51">
        <f t="shared" si="35"/>
        <v>44071.81315252959</v>
      </c>
      <c r="U92" s="373"/>
      <c r="V92" s="241"/>
      <c r="W92" s="241"/>
      <c r="X92" s="241"/>
      <c r="Y92" s="241"/>
      <c r="Z92" s="241"/>
      <c r="AA92" s="241"/>
      <c r="AB92" s="241"/>
      <c r="AC92" s="241"/>
      <c r="AD92" s="138">
        <v>0.15</v>
      </c>
      <c r="AE92" s="139">
        <v>1671.7058823529412</v>
      </c>
      <c r="AF92" s="140" t="s">
        <v>1402</v>
      </c>
    </row>
    <row r="93" spans="1:32" ht="42" customHeight="1" x14ac:dyDescent="0.2">
      <c r="A93" s="68">
        <f t="shared" si="34"/>
        <v>44071.81315252959</v>
      </c>
      <c r="B93" s="232">
        <v>44044</v>
      </c>
      <c r="C93" s="444"/>
      <c r="D93" s="455" t="s">
        <v>2002</v>
      </c>
      <c r="E93" s="446"/>
      <c r="F93" s="447"/>
      <c r="G93" s="447"/>
      <c r="H93" s="448"/>
      <c r="I93" s="449">
        <v>1.5</v>
      </c>
      <c r="J93" s="447"/>
      <c r="K93" s="447"/>
      <c r="L93" s="450"/>
      <c r="M93" s="447"/>
      <c r="N93" s="447"/>
      <c r="O93" s="447"/>
      <c r="P93" s="451"/>
      <c r="Q93" s="452"/>
      <c r="R93" s="453" t="s">
        <v>428</v>
      </c>
      <c r="S93" s="454"/>
      <c r="T93" s="51">
        <f t="shared" si="35"/>
        <v>44071.87565252959</v>
      </c>
      <c r="AD93" s="138">
        <v>0.15</v>
      </c>
      <c r="AE93" s="139">
        <v>0</v>
      </c>
      <c r="AF93" s="140" t="s">
        <v>1402</v>
      </c>
    </row>
    <row r="94" spans="1:32" s="130" customFormat="1" ht="42" customHeight="1" x14ac:dyDescent="0.2">
      <c r="A94" s="68">
        <f t="shared" si="34"/>
        <v>44071.87565252959</v>
      </c>
      <c r="B94" s="232">
        <v>44044</v>
      </c>
      <c r="C94" s="159" t="str">
        <f>VLOOKUP(D94,DETAIL,4,FALSE)</f>
        <v>GRIFFIN CARE</v>
      </c>
      <c r="D94" s="149">
        <v>1679068</v>
      </c>
      <c r="E94" s="114" t="s">
        <v>2033</v>
      </c>
      <c r="F94" s="53" t="str">
        <f>VLOOKUP(D94,DETAIL,5,FALSE)</f>
        <v>SM30080DS0559;WHITE;300</v>
      </c>
      <c r="G94" s="53" t="str">
        <f>VLOOKUP(D94,DETAIL,6,FALSE)</f>
        <v>SINGLE KISS</v>
      </c>
      <c r="H94" s="70">
        <v>20000</v>
      </c>
      <c r="I94" s="60">
        <f>+H94/1142</f>
        <v>17.513134851138354</v>
      </c>
      <c r="J94" s="53" t="str">
        <f>VLOOKUP(D94,DETAIL,14,FALSE)</f>
        <v>Braskem CP360H EXXON  6936G2</v>
      </c>
      <c r="K94" s="53" t="str">
        <f>VLOOKUP(D94,DETAIL,9,FALSE)</f>
        <v>J1427155 177"X3.032"X.25</v>
      </c>
      <c r="L94" s="70">
        <v>18400</v>
      </c>
      <c r="M94" s="53" t="str">
        <f>VLOOKUP(D94,DETAIL,7,FALSE)</f>
        <v>34" +/- 1"</v>
      </c>
      <c r="N94" s="53">
        <f>VLOOKUP(D94,DETAIL,10,FALSE)</f>
        <v>2</v>
      </c>
      <c r="O94" s="53" t="str">
        <f>VLOOKUP(D94,DETAIL,13,FALSE)</f>
        <v xml:space="preserve">J1427218 PKG,33" PLAIN DISC  </v>
      </c>
      <c r="P94" s="65">
        <f>Q94/L94</f>
        <v>243.05825620284668</v>
      </c>
      <c r="Q94" s="57">
        <f>1000/8*1000/559*H94</f>
        <v>4472271.914132379</v>
      </c>
      <c r="R94" s="164" t="s">
        <v>56</v>
      </c>
      <c r="S94" s="163"/>
      <c r="T94" s="51">
        <f t="shared" si="35"/>
        <v>44072.605366481723</v>
      </c>
      <c r="U94" s="373"/>
      <c r="V94" s="241"/>
      <c r="W94" s="241"/>
      <c r="X94" s="241"/>
      <c r="Y94" s="241"/>
      <c r="Z94" s="241"/>
      <c r="AA94" s="241"/>
      <c r="AB94" s="241"/>
      <c r="AC94" s="241"/>
      <c r="AD94" s="138">
        <v>0.15</v>
      </c>
      <c r="AE94" s="139">
        <v>1486.2352941176471</v>
      </c>
      <c r="AF94" s="140" t="s">
        <v>1402</v>
      </c>
    </row>
    <row r="95" spans="1:32" ht="42" customHeight="1" x14ac:dyDescent="0.2">
      <c r="A95" s="68">
        <f t="shared" si="34"/>
        <v>44072.605366481723</v>
      </c>
      <c r="B95" s="232">
        <v>44044</v>
      </c>
      <c r="C95" s="302" t="s">
        <v>1848</v>
      </c>
      <c r="D95" s="312"/>
      <c r="E95" s="306"/>
      <c r="F95" s="303"/>
      <c r="G95" s="303"/>
      <c r="H95" s="313"/>
      <c r="I95" s="307">
        <v>12</v>
      </c>
      <c r="J95" s="303"/>
      <c r="K95" s="303"/>
      <c r="L95" s="304"/>
      <c r="M95" s="303"/>
      <c r="N95" s="303"/>
      <c r="O95" s="303"/>
      <c r="P95" s="305"/>
      <c r="Q95" s="251"/>
      <c r="R95" s="311" t="s">
        <v>1847</v>
      </c>
      <c r="S95" s="314"/>
      <c r="T95" s="51">
        <f t="shared" si="35"/>
        <v>44073.105366481723</v>
      </c>
      <c r="U95" s="241"/>
      <c r="V95" s="241"/>
      <c r="W95" s="241"/>
      <c r="X95" s="241"/>
      <c r="Y95" s="241"/>
      <c r="Z95" s="241"/>
      <c r="AA95" s="241"/>
      <c r="AB95" s="241"/>
      <c r="AC95" s="241"/>
      <c r="AD95" s="138">
        <v>0.15</v>
      </c>
      <c r="AE95" s="139">
        <v>28868.117647058822</v>
      </c>
      <c r="AF95" s="140" t="s">
        <v>1402</v>
      </c>
    </row>
    <row r="96" spans="1:32" ht="42" customHeight="1" x14ac:dyDescent="0.2">
      <c r="A96" s="68">
        <f t="shared" si="34"/>
        <v>44073.105366481723</v>
      </c>
      <c r="B96" s="233">
        <v>44075</v>
      </c>
      <c r="C96" s="444" t="s">
        <v>428</v>
      </c>
      <c r="D96" s="445" t="s">
        <v>1741</v>
      </c>
      <c r="E96" s="446"/>
      <c r="F96" s="447"/>
      <c r="G96" s="447"/>
      <c r="H96" s="448"/>
      <c r="I96" s="449">
        <v>12</v>
      </c>
      <c r="J96" s="447"/>
      <c r="K96" s="447"/>
      <c r="L96" s="450"/>
      <c r="M96" s="447"/>
      <c r="N96" s="447"/>
      <c r="O96" s="447"/>
      <c r="P96" s="451"/>
      <c r="Q96" s="452"/>
      <c r="R96" s="453" t="s">
        <v>428</v>
      </c>
      <c r="S96" s="454"/>
      <c r="T96" s="51">
        <f t="shared" si="35"/>
        <v>44073.605366481723</v>
      </c>
      <c r="AD96" s="138">
        <v>0.15</v>
      </c>
      <c r="AE96" s="139">
        <v>0</v>
      </c>
      <c r="AF96" s="140" t="s">
        <v>1402</v>
      </c>
    </row>
    <row r="97" spans="1:32" ht="42" customHeight="1" x14ac:dyDescent="0.2">
      <c r="A97" s="68">
        <f t="shared" si="34"/>
        <v>44073.605366481723</v>
      </c>
      <c r="B97" s="233">
        <v>44075</v>
      </c>
      <c r="C97" s="160" t="str">
        <f>VLOOKUP(D97,DETAIL,4,FALSE)</f>
        <v>P &amp; G</v>
      </c>
      <c r="D97" s="117">
        <v>1681526</v>
      </c>
      <c r="E97" s="124" t="s">
        <v>2027</v>
      </c>
      <c r="F97" s="228" t="str">
        <f>VLOOKUP(D97,DETAIL,5,FALSE)</f>
        <v>SAM0130UN0208;TEAL2ARI;300</v>
      </c>
      <c r="G97" s="228" t="str">
        <f>VLOOKUP(D97,DETAIL,6,FALSE)</f>
        <v>UNTREATED</v>
      </c>
      <c r="H97" s="242">
        <v>78000</v>
      </c>
      <c r="I97" s="243">
        <f>+H97/1579</f>
        <v>49.398353388220393</v>
      </c>
      <c r="J97" s="160" t="str">
        <f>VLOOKUP(D97,DETAIL,14,FALSE)</f>
        <v>BRASKEM - CP360H &amp; Irgatec MB</v>
      </c>
      <c r="K97" s="228" t="str">
        <f>VLOOKUP(D97,DETAIL,9,FALSE)</f>
        <v>J1427155 177"X3.032"X.25</v>
      </c>
      <c r="L97" s="242">
        <v>17000</v>
      </c>
      <c r="M97" s="228" t="str">
        <f>VLOOKUP(D97,DETAIL,7,FALSE)</f>
        <v>TAR: 1070 MM                  MIN:  1045 MM          MAX:   1095 MM</v>
      </c>
      <c r="N97" s="228">
        <f>VLOOKUP(D97,DETAIL,10,FALSE)</f>
        <v>6</v>
      </c>
      <c r="O97" s="228" t="str">
        <f>VLOOKUP(D97,DETAIL,13,FALSE)</f>
        <v xml:space="preserve">J1427220                PKG,41" PLAIN DISC   </v>
      </c>
      <c r="P97" s="244">
        <f>Q97/L97</f>
        <v>1696.8325791855204</v>
      </c>
      <c r="Q97" s="245">
        <f>1000/13*1000/208*H97</f>
        <v>28846153.846153848</v>
      </c>
      <c r="R97" s="84" t="s">
        <v>1533</v>
      </c>
      <c r="S97" s="124"/>
      <c r="T97" s="51">
        <f t="shared" si="35"/>
        <v>44075.663631206233</v>
      </c>
      <c r="U97" s="373"/>
      <c r="V97" s="241"/>
      <c r="W97" s="241"/>
      <c r="X97" s="241"/>
      <c r="Y97" s="241"/>
      <c r="Z97" s="241"/>
      <c r="AA97" s="241"/>
      <c r="AB97" s="241"/>
      <c r="AC97" s="241"/>
      <c r="AD97" s="138">
        <v>0.15</v>
      </c>
      <c r="AE97" s="139">
        <v>0</v>
      </c>
      <c r="AF97" s="140" t="s">
        <v>1402</v>
      </c>
    </row>
    <row r="98" spans="1:32" ht="42" customHeight="1" x14ac:dyDescent="0.2">
      <c r="A98" s="68">
        <f t="shared" si="34"/>
        <v>44075.663631206233</v>
      </c>
      <c r="B98" s="233">
        <v>44075</v>
      </c>
      <c r="C98" s="444"/>
      <c r="D98" s="455" t="s">
        <v>2001</v>
      </c>
      <c r="E98" s="446"/>
      <c r="F98" s="447"/>
      <c r="G98" s="447"/>
      <c r="H98" s="448"/>
      <c r="I98" s="449">
        <v>0.5</v>
      </c>
      <c r="J98" s="447"/>
      <c r="K98" s="447"/>
      <c r="L98" s="450"/>
      <c r="M98" s="447"/>
      <c r="N98" s="447"/>
      <c r="O98" s="447"/>
      <c r="P98" s="451"/>
      <c r="Q98" s="452"/>
      <c r="R98" s="453" t="s">
        <v>428</v>
      </c>
      <c r="S98" s="454"/>
      <c r="T98" s="51">
        <f t="shared" si="35"/>
        <v>44075.684464539569</v>
      </c>
      <c r="AD98" s="138">
        <v>0.15</v>
      </c>
      <c r="AE98" s="139">
        <v>0</v>
      </c>
      <c r="AF98" s="140" t="s">
        <v>1402</v>
      </c>
    </row>
    <row r="99" spans="1:32" ht="42" customHeight="1" x14ac:dyDescent="0.2">
      <c r="A99" s="68">
        <f t="shared" si="34"/>
        <v>44075.684464539569</v>
      </c>
      <c r="B99" s="233">
        <v>44075</v>
      </c>
      <c r="C99" s="109" t="str">
        <f>VLOOKUP(D99,DETAIL,4,FALSE)</f>
        <v>P &amp; G</v>
      </c>
      <c r="D99" s="173">
        <v>1676714</v>
      </c>
      <c r="E99" s="150" t="s">
        <v>2028</v>
      </c>
      <c r="F99" s="97" t="str">
        <f>VLOOKUP(D99,DETAIL,5,FALSE)</f>
        <v>SAM0130UN0170;WHITE;300</v>
      </c>
      <c r="G99" s="97" t="str">
        <f>VLOOKUP(D99,DETAIL,6,FALSE)</f>
        <v>UNTREATED</v>
      </c>
      <c r="H99" s="170">
        <v>370000</v>
      </c>
      <c r="I99" s="111">
        <f>+H99/1710</f>
        <v>216.37426900584796</v>
      </c>
      <c r="J99" s="171" t="str">
        <f>VLOOKUP(D99,DETAIL,14,FALSE)</f>
        <v>BRASKEM - CP360H &amp; Irgatec MB</v>
      </c>
      <c r="K99" s="97" t="str">
        <f>VLOOKUP(D99,DETAIL,9,FALSE)</f>
        <v>J1427155 177"X3.032"X.25</v>
      </c>
      <c r="L99" s="170">
        <v>17000</v>
      </c>
      <c r="M99" s="97" t="str">
        <f>VLOOKUP(D99,DETAIL,7,FALSE)</f>
        <v>TAR: 1070 MM                  MIN:  1045 MM          MAX:   1095 MM</v>
      </c>
      <c r="N99" s="97">
        <f>VLOOKUP(D99,DETAIL,10,FALSE)</f>
        <v>7</v>
      </c>
      <c r="O99" s="97" t="str">
        <f>VLOOKUP(D99,DETAIL,13,FALSE)</f>
        <v xml:space="preserve">J1427220                PKG,41" PLAIN DISC   </v>
      </c>
      <c r="P99" s="110">
        <f>Q99/L99</f>
        <v>9848.2832046845888</v>
      </c>
      <c r="Q99" s="172">
        <f>1000/13*1000/170*H99</f>
        <v>167420814.47963801</v>
      </c>
      <c r="R99" s="101" t="s">
        <v>1533</v>
      </c>
      <c r="S99" s="150"/>
      <c r="T99" s="51">
        <f t="shared" si="35"/>
        <v>44084.700059081479</v>
      </c>
      <c r="U99" s="373"/>
      <c r="V99" s="241"/>
      <c r="W99" s="241"/>
      <c r="X99" s="241"/>
      <c r="Y99" s="241"/>
      <c r="Z99" s="241"/>
      <c r="AA99" s="241"/>
      <c r="AB99" s="241"/>
      <c r="AC99" s="241"/>
      <c r="AD99" s="138">
        <v>0.15</v>
      </c>
      <c r="AE99" s="139">
        <v>0</v>
      </c>
      <c r="AF99" s="140" t="s">
        <v>1402</v>
      </c>
    </row>
    <row r="100" spans="1:32" ht="42" customHeight="1" x14ac:dyDescent="0.2">
      <c r="A100" s="68">
        <f t="shared" si="34"/>
        <v>44084.700059081479</v>
      </c>
      <c r="B100" s="233">
        <v>44075</v>
      </c>
      <c r="C100" s="444"/>
      <c r="D100" s="455" t="s">
        <v>2003</v>
      </c>
      <c r="E100" s="446"/>
      <c r="F100" s="447"/>
      <c r="G100" s="447"/>
      <c r="H100" s="448"/>
      <c r="I100" s="449">
        <v>1</v>
      </c>
      <c r="J100" s="447"/>
      <c r="K100" s="447"/>
      <c r="L100" s="450"/>
      <c r="M100" s="447"/>
      <c r="N100" s="447"/>
      <c r="O100" s="447"/>
      <c r="P100" s="451"/>
      <c r="Q100" s="452"/>
      <c r="R100" s="453" t="s">
        <v>428</v>
      </c>
      <c r="S100" s="454"/>
      <c r="T100" s="51">
        <f t="shared" si="35"/>
        <v>44084.741725748143</v>
      </c>
      <c r="AD100" s="138">
        <v>0.15</v>
      </c>
      <c r="AE100" s="139">
        <v>0</v>
      </c>
      <c r="AF100" s="140" t="s">
        <v>1402</v>
      </c>
    </row>
    <row r="101" spans="1:32" ht="42" customHeight="1" x14ac:dyDescent="0.2">
      <c r="A101" s="68">
        <f t="shared" si="34"/>
        <v>44084.741725748143</v>
      </c>
      <c r="B101" s="233">
        <v>44075</v>
      </c>
      <c r="C101" s="67" t="str">
        <f>VLOOKUP(D101,DETAIL,4,FALSE)</f>
        <v>AHP</v>
      </c>
      <c r="D101" s="153">
        <v>1559619</v>
      </c>
      <c r="E101" s="114" t="s">
        <v>2030</v>
      </c>
      <c r="F101" s="53" t="s">
        <v>1355</v>
      </c>
      <c r="G101" s="53" t="s">
        <v>251</v>
      </c>
      <c r="H101" s="169">
        <v>241000</v>
      </c>
      <c r="I101" s="60">
        <f>+H101/1768</f>
        <v>136.31221719457014</v>
      </c>
      <c r="J101" s="53" t="str">
        <f>VLOOKUP(D101,DETAIL,14,FALSE)</f>
        <v>Braskem CP360H       EXXON 6936G2</v>
      </c>
      <c r="K101" s="53" t="str">
        <f>VLOOKUP(D101,DETAIL,9,FALSE)</f>
        <v>J1427140 175"x6.028"x.375"</v>
      </c>
      <c r="L101" s="70">
        <v>19000</v>
      </c>
      <c r="M101" s="53" t="str">
        <f>VLOOKUP(D101,DETAIL,7,FALSE)</f>
        <v>46" +/- 1"</v>
      </c>
      <c r="N101" s="53">
        <f>VLOOKUP(D101,DETAIL,10,FALSE)</f>
        <v>6</v>
      </c>
      <c r="O101" s="53" t="str">
        <f>VLOOKUP(D101,DETAIL,13,FALSE)</f>
        <v>J1427238 45" PLAIN DISC</v>
      </c>
      <c r="P101" s="65">
        <f>Q101/L101</f>
        <v>4474.148333797456</v>
      </c>
      <c r="Q101" s="57">
        <f>1000/13.5*1000/210*H101</f>
        <v>85008818.342151672</v>
      </c>
      <c r="R101" s="37" t="s">
        <v>56</v>
      </c>
      <c r="S101" s="113"/>
      <c r="T101" s="51">
        <f t="shared" si="35"/>
        <v>44090.421401464584</v>
      </c>
      <c r="U101" s="373"/>
      <c r="V101" s="241"/>
      <c r="W101" s="241"/>
      <c r="X101" s="241"/>
      <c r="Y101" s="241"/>
      <c r="Z101" s="241"/>
      <c r="AA101" s="241"/>
      <c r="AB101" s="241"/>
      <c r="AC101" s="241"/>
      <c r="AD101" s="138">
        <v>0.15</v>
      </c>
      <c r="AE101" s="139">
        <v>14451.705882352941</v>
      </c>
      <c r="AF101" s="140" t="s">
        <v>1402</v>
      </c>
    </row>
    <row r="102" spans="1:32" ht="42" customHeight="1" x14ac:dyDescent="0.2">
      <c r="A102" s="68">
        <f t="shared" si="34"/>
        <v>44090.421401464584</v>
      </c>
      <c r="B102" s="233">
        <v>44075</v>
      </c>
      <c r="C102" s="444"/>
      <c r="D102" s="455" t="s">
        <v>2003</v>
      </c>
      <c r="E102" s="446"/>
      <c r="F102" s="447"/>
      <c r="G102" s="447"/>
      <c r="H102" s="448"/>
      <c r="I102" s="449">
        <v>1</v>
      </c>
      <c r="J102" s="447"/>
      <c r="K102" s="447"/>
      <c r="L102" s="450"/>
      <c r="M102" s="447"/>
      <c r="N102" s="447"/>
      <c r="O102" s="447"/>
      <c r="P102" s="451"/>
      <c r="Q102" s="452"/>
      <c r="R102" s="453" t="s">
        <v>428</v>
      </c>
      <c r="S102" s="454"/>
      <c r="T102" s="51">
        <f t="shared" si="35"/>
        <v>44090.463068131248</v>
      </c>
      <c r="AD102" s="138">
        <v>0.15</v>
      </c>
      <c r="AE102" s="139">
        <v>0</v>
      </c>
      <c r="AF102" s="140" t="s">
        <v>1402</v>
      </c>
    </row>
    <row r="103" spans="1:32" ht="42" customHeight="1" x14ac:dyDescent="0.2">
      <c r="A103" s="68">
        <f t="shared" si="34"/>
        <v>44090.463068131248</v>
      </c>
      <c r="B103" s="233">
        <v>44075</v>
      </c>
      <c r="C103" s="237" t="str">
        <f>VLOOKUP(D103,DETAIL,4,FALSE)</f>
        <v>CARDINAL HEALTH</v>
      </c>
      <c r="D103" s="177">
        <v>1462606</v>
      </c>
      <c r="E103" s="114" t="s">
        <v>2032</v>
      </c>
      <c r="F103" s="53" t="str">
        <f>VLOOKUP(D103,DETAIL,5,FALSE)</f>
        <v xml:space="preserve">SM10120UN0575;WHITE;300 </v>
      </c>
      <c r="G103" s="53" t="str">
        <f>VLOOKUP(D103,DETAIL,6,FALSE)</f>
        <v>UNTREATED</v>
      </c>
      <c r="H103" s="169">
        <v>131000</v>
      </c>
      <c r="I103" s="60">
        <f>+H103/1475</f>
        <v>88.813559322033896</v>
      </c>
      <c r="J103" s="53" t="str">
        <f>VLOOKUP(D103,DETAIL,14,FALSE)</f>
        <v>Braskem CP360H                      EXXON ACHIEVE 6936G2</v>
      </c>
      <c r="K103" s="53" t="str">
        <f>VLOOKUP(D103,DETAIL,9,FALSE)</f>
        <v>J1427155 CORE,177"X3.032"X.25"</v>
      </c>
      <c r="L103" s="70">
        <v>17900</v>
      </c>
      <c r="M103" s="53" t="str">
        <f>VLOOKUP(D103,DETAIL,7,FALSE)</f>
        <v>42" +/- 1"</v>
      </c>
      <c r="N103" s="53">
        <f>VLOOKUP(D103,DETAIL,10,FALSE)</f>
        <v>2</v>
      </c>
      <c r="O103" s="53" t="str">
        <f>VLOOKUP(D103,DETAIL,13,FALSE)</f>
        <v xml:space="preserve">J1427220                PKG,41" PLAIN DISC   </v>
      </c>
      <c r="P103" s="65">
        <f>Q103/L103</f>
        <v>1060.6428629260788</v>
      </c>
      <c r="Q103" s="93">
        <f>1000/12*1000/575*H103</f>
        <v>18985507.246376812</v>
      </c>
      <c r="R103" s="238" t="s">
        <v>56</v>
      </c>
      <c r="S103" s="239"/>
      <c r="T103" s="51">
        <f t="shared" si="35"/>
        <v>44094.163633103002</v>
      </c>
      <c r="U103" s="373"/>
      <c r="V103" s="241"/>
      <c r="W103" s="241"/>
      <c r="X103" s="241"/>
      <c r="Y103" s="241"/>
      <c r="Z103" s="241"/>
      <c r="AA103" s="241"/>
      <c r="AB103" s="241"/>
      <c r="AC103" s="241"/>
      <c r="AD103" s="138">
        <v>0.15</v>
      </c>
      <c r="AE103" s="139">
        <v>19562.647058823532</v>
      </c>
      <c r="AF103" s="140" t="s">
        <v>1402</v>
      </c>
    </row>
    <row r="104" spans="1:32" ht="42" customHeight="1" x14ac:dyDescent="0.2">
      <c r="A104" s="68">
        <f t="shared" si="34"/>
        <v>44094.163633103002</v>
      </c>
      <c r="B104" s="233">
        <v>44075</v>
      </c>
      <c r="C104" s="444" t="s">
        <v>428</v>
      </c>
      <c r="D104" s="445" t="s">
        <v>1741</v>
      </c>
      <c r="E104" s="446"/>
      <c r="F104" s="447"/>
      <c r="G104" s="447"/>
      <c r="H104" s="448"/>
      <c r="I104" s="449">
        <v>8</v>
      </c>
      <c r="J104" s="447"/>
      <c r="K104" s="447"/>
      <c r="L104" s="450"/>
      <c r="M104" s="447"/>
      <c r="N104" s="447"/>
      <c r="O104" s="447"/>
      <c r="P104" s="451"/>
      <c r="Q104" s="452"/>
      <c r="R104" s="453" t="s">
        <v>428</v>
      </c>
      <c r="S104" s="454"/>
      <c r="T104" s="51">
        <f t="shared" si="35"/>
        <v>44094.496966436338</v>
      </c>
      <c r="AD104" s="138">
        <v>0.15</v>
      </c>
      <c r="AE104" s="139">
        <v>0</v>
      </c>
      <c r="AF104" s="140" t="s">
        <v>1402</v>
      </c>
    </row>
    <row r="105" spans="1:32" ht="42" customHeight="1" x14ac:dyDescent="0.2">
      <c r="A105" s="68">
        <f t="shared" si="34"/>
        <v>44094.496966436338</v>
      </c>
      <c r="B105" s="233">
        <v>44075</v>
      </c>
      <c r="C105" s="383" t="str">
        <f>VLOOKUP(D105,DETAIL,4,FALSE)</f>
        <v>FIRST QUALITY PRODUCTS</v>
      </c>
      <c r="D105" s="384">
        <v>1755581</v>
      </c>
      <c r="E105" s="391" t="s">
        <v>2036</v>
      </c>
      <c r="F105" s="386" t="str">
        <f>VLOOKUP(D105,DETAIL,5,FALSE)</f>
        <v>SM30110UN0200;DENBLUE;600</v>
      </c>
      <c r="G105" s="386" t="str">
        <f>VLOOKUP(D105,DETAIL,6,FALSE)</f>
        <v>UNTREATED</v>
      </c>
      <c r="H105" s="387">
        <v>16000</v>
      </c>
      <c r="I105" s="388">
        <f>+H105/1445</f>
        <v>11.072664359861591</v>
      </c>
      <c r="J105" s="383" t="str">
        <f>VLOOKUP(D105,DETAIL,14,FALSE)</f>
        <v xml:space="preserve">Braskem CP360H   EXXON 3936G2          </v>
      </c>
      <c r="K105" s="386" t="str">
        <f>VLOOKUP(D105,DETAIL,9,FALSE)</f>
        <v>J1427140 175"x6.028"x.375"</v>
      </c>
      <c r="L105" s="389">
        <v>28500</v>
      </c>
      <c r="M105" s="386" t="str">
        <f>VLOOKUP(D105,DETAIL,7,FALSE)</f>
        <v>52" +1"/-2"</v>
      </c>
      <c r="N105" s="386">
        <f>VLOOKUP(D105,DETAIL,10,FALSE)</f>
        <v>6</v>
      </c>
      <c r="O105" s="386" t="str">
        <f>VLOOKUP(D105,DETAIL,13,FALSE)</f>
        <v xml:space="preserve">J1784591 PKG,51",PLAIN DISC </v>
      </c>
      <c r="P105" s="390">
        <f>Q105/L105</f>
        <v>255.18341307814995</v>
      </c>
      <c r="Q105" s="389">
        <f>1000/11*1000/200*H105</f>
        <v>7272727.2727272734</v>
      </c>
      <c r="R105" s="385" t="s">
        <v>56</v>
      </c>
      <c r="S105" s="391"/>
      <c r="T105" s="51">
        <f t="shared" si="35"/>
        <v>44094.958327451335</v>
      </c>
      <c r="U105" s="373"/>
      <c r="V105" s="241"/>
      <c r="W105" s="241"/>
      <c r="X105" s="241"/>
      <c r="Y105" s="241"/>
      <c r="Z105" s="241"/>
      <c r="AA105" s="241"/>
      <c r="AB105" s="241"/>
      <c r="AC105" s="241"/>
      <c r="AD105" s="138">
        <v>0.15</v>
      </c>
      <c r="AE105" s="139">
        <v>1981.5882352941176</v>
      </c>
      <c r="AF105" s="140" t="s">
        <v>1402</v>
      </c>
    </row>
    <row r="106" spans="1:32" ht="42" customHeight="1" x14ac:dyDescent="0.2">
      <c r="A106" s="68">
        <f t="shared" si="34"/>
        <v>44094.958327451335</v>
      </c>
      <c r="B106" s="233">
        <v>44075</v>
      </c>
      <c r="C106" s="444"/>
      <c r="D106" s="455" t="s">
        <v>2001</v>
      </c>
      <c r="E106" s="446"/>
      <c r="F106" s="447"/>
      <c r="G106" s="447"/>
      <c r="H106" s="448"/>
      <c r="I106" s="449">
        <v>1.5</v>
      </c>
      <c r="J106" s="447"/>
      <c r="K106" s="447"/>
      <c r="L106" s="450"/>
      <c r="M106" s="447"/>
      <c r="N106" s="447"/>
      <c r="O106" s="447"/>
      <c r="P106" s="451"/>
      <c r="Q106" s="452"/>
      <c r="R106" s="453" t="s">
        <v>428</v>
      </c>
      <c r="S106" s="454"/>
      <c r="T106" s="51">
        <f t="shared" si="35"/>
        <v>44095.020827451335</v>
      </c>
      <c r="AD106" s="138">
        <v>0.15</v>
      </c>
      <c r="AE106" s="139">
        <v>0</v>
      </c>
      <c r="AF106" s="140" t="s">
        <v>1402</v>
      </c>
    </row>
    <row r="107" spans="1:32" ht="42" customHeight="1" x14ac:dyDescent="0.2">
      <c r="A107" s="68">
        <f t="shared" si="34"/>
        <v>44095.020827451335</v>
      </c>
      <c r="B107" s="233">
        <v>44075</v>
      </c>
      <c r="C107" s="339" t="str">
        <f>VLOOKUP(D107,DETAIL,4,FALSE)</f>
        <v>FIRST QUALITY RETAIL SERVICE</v>
      </c>
      <c r="D107" s="340">
        <v>1753327</v>
      </c>
      <c r="E107" s="368" t="s">
        <v>2036</v>
      </c>
      <c r="F107" s="341" t="str">
        <f>VLOOKUP(D107,DETAIL,5,FALSE)</f>
        <v xml:space="preserve">SM30150UN0330;PURPLE;600 </v>
      </c>
      <c r="G107" s="341" t="str">
        <f>VLOOKUP(D107,DETAIL,6,FALSE)</f>
        <v>UNTREATED</v>
      </c>
      <c r="H107" s="342">
        <v>16000</v>
      </c>
      <c r="I107" s="343">
        <f>+H107/1619</f>
        <v>9.8826436071649173</v>
      </c>
      <c r="J107" s="339" t="str">
        <f>VLOOKUP(D107,DETAIL,14,FALSE)</f>
        <v xml:space="preserve">Braskem CP360H   EXXON 3936G2          </v>
      </c>
      <c r="K107" s="341" t="str">
        <f>VLOOKUP(D107,DETAIL,9,FALSE)</f>
        <v>J1427140 175"x6.028"x.375"</v>
      </c>
      <c r="L107" s="344">
        <v>13200</v>
      </c>
      <c r="M107" s="341" t="str">
        <f>VLOOKUP(D107,DETAIL,7,FALSE)</f>
        <v>Tar: 1010 mm             Min:  965 mm             Max:  1055 mm</v>
      </c>
      <c r="N107" s="341" t="str">
        <f>VLOOKUP(D107,DETAIL,10,FALSE)</f>
        <v>3,4</v>
      </c>
      <c r="O107" s="341" t="str">
        <f>VLOOKUP(D107,DETAIL,13,FALSE)</f>
        <v>J1427237 PKG,40"COMBO,H AND P,3" CENTER</v>
      </c>
      <c r="P107" s="345">
        <f>Q107/L107</f>
        <v>244.87297214569941</v>
      </c>
      <c r="Q107" s="344">
        <f>1000/15*1000/330*H107</f>
        <v>3232323.2323232321</v>
      </c>
      <c r="R107" s="346" t="s">
        <v>56</v>
      </c>
      <c r="S107" s="347"/>
      <c r="T107" s="51">
        <f t="shared" si="35"/>
        <v>44095.432604268302</v>
      </c>
      <c r="U107" s="373"/>
      <c r="V107" s="241"/>
      <c r="W107" s="241"/>
      <c r="X107" s="241"/>
      <c r="Y107" s="241"/>
      <c r="Z107" s="241"/>
      <c r="AA107" s="241"/>
      <c r="AB107" s="241"/>
      <c r="AC107" s="241"/>
      <c r="AD107" s="138">
        <v>0.15</v>
      </c>
      <c r="AE107" s="139">
        <v>1981.5882352941176</v>
      </c>
      <c r="AF107" s="140" t="s">
        <v>1402</v>
      </c>
    </row>
    <row r="108" spans="1:32" ht="42" customHeight="1" x14ac:dyDescent="0.2">
      <c r="A108" s="68">
        <f t="shared" si="34"/>
        <v>44095.432604268302</v>
      </c>
      <c r="B108" s="233">
        <v>44075</v>
      </c>
      <c r="C108" s="444"/>
      <c r="D108" s="455" t="s">
        <v>2001</v>
      </c>
      <c r="E108" s="446"/>
      <c r="F108" s="447"/>
      <c r="G108" s="447"/>
      <c r="H108" s="448"/>
      <c r="I108" s="449">
        <v>0.5</v>
      </c>
      <c r="J108" s="447"/>
      <c r="K108" s="447"/>
      <c r="L108" s="450"/>
      <c r="M108" s="447"/>
      <c r="N108" s="447"/>
      <c r="O108" s="447"/>
      <c r="P108" s="451"/>
      <c r="Q108" s="452"/>
      <c r="R108" s="453" t="s">
        <v>428</v>
      </c>
      <c r="S108" s="454"/>
      <c r="T108" s="51">
        <f t="shared" si="35"/>
        <v>44095.453437601638</v>
      </c>
      <c r="AD108" s="138">
        <v>0.15</v>
      </c>
      <c r="AE108" s="139">
        <v>0</v>
      </c>
      <c r="AF108" s="140" t="s">
        <v>1402</v>
      </c>
    </row>
    <row r="109" spans="1:32" ht="42" customHeight="1" x14ac:dyDescent="0.2">
      <c r="A109" s="68">
        <f t="shared" si="34"/>
        <v>44095.453437601638</v>
      </c>
      <c r="B109" s="233">
        <v>44075</v>
      </c>
      <c r="C109" s="348" t="str">
        <f>VLOOKUP(D109,DETAIL,4,FALSE)</f>
        <v>FIRST QUALITY RETAIL SERVICE</v>
      </c>
      <c r="D109" s="349">
        <v>1753155</v>
      </c>
      <c r="E109" s="369" t="s">
        <v>2034</v>
      </c>
      <c r="F109" s="350" t="str">
        <f>VLOOKUP(D109,DETAIL,5,FALSE)</f>
        <v xml:space="preserve">SM30150UN0330;PINK;600 </v>
      </c>
      <c r="G109" s="350" t="str">
        <f>VLOOKUP(D109,DETAIL,6,FALSE)</f>
        <v>UNTREATED</v>
      </c>
      <c r="H109" s="351">
        <v>15000</v>
      </c>
      <c r="I109" s="352">
        <f>+H109/1614</f>
        <v>9.2936802973977688</v>
      </c>
      <c r="J109" s="348" t="str">
        <f>VLOOKUP(D109,DETAIL,14,FALSE)</f>
        <v xml:space="preserve">Braskem CP360H   EXXON 3936G2          </v>
      </c>
      <c r="K109" s="350" t="str">
        <f>VLOOKUP(D109,DETAIL,9,FALSE)</f>
        <v>J1427140 175"x6.028"x.375"</v>
      </c>
      <c r="L109" s="353">
        <v>13200</v>
      </c>
      <c r="M109" s="350" t="str">
        <f>VLOOKUP(D109,DETAIL,7,FALSE)</f>
        <v>Tar: 1010 mm             Min:  965 mm             Max:  1055 mm</v>
      </c>
      <c r="N109" s="350" t="str">
        <f>VLOOKUP(D109,DETAIL,10,FALSE)</f>
        <v>3,4</v>
      </c>
      <c r="O109" s="350" t="str">
        <f>VLOOKUP(D109,DETAIL,13,FALSE)</f>
        <v>J1427237 PKG,40"COMBO,H AND P,3" CENTER</v>
      </c>
      <c r="P109" s="354">
        <f>Q109/L109</f>
        <v>229.5684113865932</v>
      </c>
      <c r="Q109" s="353">
        <f>1000/15*1000/330*H109</f>
        <v>3030303.0303030303</v>
      </c>
      <c r="R109" s="355" t="s">
        <v>56</v>
      </c>
      <c r="S109" s="356"/>
      <c r="T109" s="51">
        <f t="shared" si="35"/>
        <v>44095.840674280698</v>
      </c>
      <c r="U109" s="373"/>
      <c r="V109" s="241"/>
      <c r="W109" s="241"/>
      <c r="X109" s="241"/>
      <c r="Y109" s="241"/>
      <c r="Z109" s="241"/>
      <c r="AA109" s="241"/>
      <c r="AB109" s="241"/>
      <c r="AC109" s="241"/>
      <c r="AD109" s="138">
        <v>0.15</v>
      </c>
      <c r="AE109" s="139">
        <v>1981.5882352941176</v>
      </c>
      <c r="AF109" s="140" t="s">
        <v>1402</v>
      </c>
    </row>
    <row r="110" spans="1:32" ht="42" customHeight="1" x14ac:dyDescent="0.2">
      <c r="A110" s="68">
        <f t="shared" si="34"/>
        <v>44095.840674280698</v>
      </c>
      <c r="B110" s="233">
        <v>44075</v>
      </c>
      <c r="C110" s="444"/>
      <c r="D110" s="455" t="s">
        <v>2001</v>
      </c>
      <c r="E110" s="446"/>
      <c r="F110" s="447"/>
      <c r="G110" s="447"/>
      <c r="H110" s="448"/>
      <c r="I110" s="449">
        <v>0.5</v>
      </c>
      <c r="J110" s="447"/>
      <c r="K110" s="447"/>
      <c r="L110" s="450"/>
      <c r="M110" s="447"/>
      <c r="N110" s="447"/>
      <c r="O110" s="447"/>
      <c r="P110" s="451"/>
      <c r="Q110" s="452"/>
      <c r="R110" s="453" t="s">
        <v>428</v>
      </c>
      <c r="S110" s="454"/>
      <c r="T110" s="51">
        <f t="shared" si="35"/>
        <v>44095.861507614034</v>
      </c>
      <c r="AD110" s="138">
        <v>0.15</v>
      </c>
      <c r="AE110" s="139">
        <v>0</v>
      </c>
      <c r="AF110" s="140" t="s">
        <v>1402</v>
      </c>
    </row>
    <row r="111" spans="1:32" ht="42" customHeight="1" x14ac:dyDescent="0.2">
      <c r="A111" s="68">
        <f t="shared" si="34"/>
        <v>44095.861507614034</v>
      </c>
      <c r="B111" s="233">
        <v>44075</v>
      </c>
      <c r="C111" s="69" t="str">
        <f>VLOOKUP(D111,DETAIL,4,FALSE)</f>
        <v>P &amp; G</v>
      </c>
      <c r="D111" s="247">
        <v>1429798</v>
      </c>
      <c r="E111" s="114" t="s">
        <v>2026</v>
      </c>
      <c r="F111" s="53" t="str">
        <f>VLOOKUP(D111,DETAIL,5,FALSE)</f>
        <v>SM30330UN0080;WHITE;600</v>
      </c>
      <c r="G111" s="53" t="str">
        <f>VLOOKUP(D111,DETAIL,6,FALSE)</f>
        <v>UNTREATED</v>
      </c>
      <c r="H111" s="70">
        <v>63000</v>
      </c>
      <c r="I111" s="60">
        <f>+H111/1391</f>
        <v>45.291157440690149</v>
      </c>
      <c r="J111" s="53" t="str">
        <f>VLOOKUP(D111,DETAIL,14,FALSE)</f>
        <v>Braskem CP360H                      EXXON  6936G2</v>
      </c>
      <c r="K111" s="53" t="str">
        <f>VLOOKUP(D111,DETAIL,9,FALSE)</f>
        <v>J1427140 175"x6.028"x.375"</v>
      </c>
      <c r="L111" s="70">
        <v>5300</v>
      </c>
      <c r="M111" s="53" t="str">
        <f>VLOOKUP(D111,DETAIL,7,FALSE)</f>
        <v>39" +/- 1"</v>
      </c>
      <c r="N111" s="53">
        <f>VLOOKUP(D111,DETAIL,10,FALSE)</f>
        <v>15</v>
      </c>
      <c r="O111" s="53" t="str">
        <f>VLOOKUP(D111,DETAIL,13,FALSE)</f>
        <v xml:space="preserve">1427234   PKG,38" PLAIN DISC                  </v>
      </c>
      <c r="P111" s="65">
        <f>Q111/L111</f>
        <v>4502.5728987993134</v>
      </c>
      <c r="Q111" s="93">
        <f>1000/33*1000/80*H111</f>
        <v>23863636.363636363</v>
      </c>
      <c r="R111" s="37" t="s">
        <v>56</v>
      </c>
      <c r="S111" s="113"/>
      <c r="T111" s="51">
        <f t="shared" si="35"/>
        <v>44097.74863917406</v>
      </c>
      <c r="U111" s="373"/>
      <c r="V111" s="241"/>
      <c r="W111" s="241"/>
      <c r="X111" s="241"/>
      <c r="Y111" s="241"/>
      <c r="Z111" s="241"/>
      <c r="AA111" s="241"/>
      <c r="AB111" s="241"/>
      <c r="AC111" s="241"/>
      <c r="AD111" s="138">
        <v>0.15</v>
      </c>
      <c r="AE111" s="139">
        <v>12942.882352941177</v>
      </c>
      <c r="AF111" s="140" t="s">
        <v>1402</v>
      </c>
    </row>
    <row r="112" spans="1:32" ht="42" customHeight="1" x14ac:dyDescent="0.2">
      <c r="A112" s="68">
        <f t="shared" si="34"/>
        <v>44097.74863917406</v>
      </c>
      <c r="B112" s="233">
        <v>44075</v>
      </c>
      <c r="C112" s="119" t="str">
        <f>VLOOKUP(D112,DETAIL,4,FALSE)</f>
        <v>IRVING CONSUMER PRODUCTS</v>
      </c>
      <c r="D112" s="120">
        <v>1529119</v>
      </c>
      <c r="E112" s="114" t="s">
        <v>2033</v>
      </c>
      <c r="F112" s="53" t="str">
        <f>VLOOKUP(D112,DETAIL,5,FALSE)</f>
        <v xml:space="preserve">SM30330UN0080;WHITE;600 </v>
      </c>
      <c r="G112" s="53" t="str">
        <f>VLOOKUP(D112,DETAIL,6,FALSE)</f>
        <v>UNTREATED</v>
      </c>
      <c r="H112" s="70">
        <v>20000</v>
      </c>
      <c r="I112" s="60">
        <f>+H112/1391</f>
        <v>14.378145219266715</v>
      </c>
      <c r="J112" s="53" t="str">
        <f>VLOOKUP(D112,DETAIL,14,FALSE)</f>
        <v>Braskem CP360H                      EXXON  6936G2</v>
      </c>
      <c r="K112" s="53" t="str">
        <f>VLOOKUP(D112,DETAIL,9,FALSE)</f>
        <v>J1427140 175"x6.028"x.375"</v>
      </c>
      <c r="L112" s="70">
        <v>5900</v>
      </c>
      <c r="M112" s="53" t="str">
        <f>VLOOKUP(D112,DETAIL,7,FALSE)</f>
        <v>42" +/- 1"</v>
      </c>
      <c r="N112" s="53">
        <f>VLOOKUP(D112,DETAIL,10,FALSE)</f>
        <v>15</v>
      </c>
      <c r="O112" s="53" t="str">
        <f>VLOOKUP(D112,DETAIL,13,FALSE)</f>
        <v xml:space="preserve">J1427220                PKG,41" PLAIN DISC   </v>
      </c>
      <c r="P112" s="65">
        <f>Q112/L112</f>
        <v>1284.0267077555213</v>
      </c>
      <c r="Q112" s="93">
        <f>1000/33*1000/80*H112</f>
        <v>7575757.5757575762</v>
      </c>
      <c r="R112" s="37" t="s">
        <v>56</v>
      </c>
      <c r="S112" s="113"/>
      <c r="T112" s="51">
        <f t="shared" si="35"/>
        <v>44098.347728558198</v>
      </c>
      <c r="U112" s="373"/>
      <c r="V112" s="241"/>
      <c r="W112" s="241"/>
      <c r="X112" s="241"/>
      <c r="Y112" s="241"/>
      <c r="Z112" s="241"/>
      <c r="AA112" s="241"/>
      <c r="AB112" s="241"/>
      <c r="AC112" s="241"/>
      <c r="AD112" s="138">
        <v>0.15</v>
      </c>
      <c r="AE112" s="139">
        <v>1671.7058823529412</v>
      </c>
      <c r="AF112" s="140" t="s">
        <v>1402</v>
      </c>
    </row>
    <row r="113" spans="1:32" ht="42" customHeight="1" x14ac:dyDescent="0.2">
      <c r="A113" s="68">
        <f t="shared" si="34"/>
        <v>44098.347728558198</v>
      </c>
      <c r="B113" s="233">
        <v>44075</v>
      </c>
      <c r="C113" s="444"/>
      <c r="D113" s="455" t="s">
        <v>2002</v>
      </c>
      <c r="E113" s="446"/>
      <c r="F113" s="447"/>
      <c r="G113" s="447"/>
      <c r="H113" s="448"/>
      <c r="I113" s="449">
        <v>1.5</v>
      </c>
      <c r="J113" s="447"/>
      <c r="K113" s="447"/>
      <c r="L113" s="450"/>
      <c r="M113" s="447"/>
      <c r="N113" s="447"/>
      <c r="O113" s="447"/>
      <c r="P113" s="451"/>
      <c r="Q113" s="452"/>
      <c r="R113" s="453" t="s">
        <v>428</v>
      </c>
      <c r="S113" s="454"/>
      <c r="T113" s="51">
        <f t="shared" si="35"/>
        <v>44098.410228558198</v>
      </c>
      <c r="AD113" s="138">
        <v>0.15</v>
      </c>
      <c r="AE113" s="139">
        <v>0</v>
      </c>
      <c r="AF113" s="140" t="s">
        <v>1402</v>
      </c>
    </row>
    <row r="114" spans="1:32" s="130" customFormat="1" ht="42" customHeight="1" x14ac:dyDescent="0.2">
      <c r="A114" s="68">
        <f t="shared" si="34"/>
        <v>44098.410228558198</v>
      </c>
      <c r="B114" s="233">
        <v>44075</v>
      </c>
      <c r="C114" s="159" t="str">
        <f>VLOOKUP(D114,DETAIL,4,FALSE)</f>
        <v>GRIFFIN CARE</v>
      </c>
      <c r="D114" s="149">
        <v>1679068</v>
      </c>
      <c r="E114" s="114" t="s">
        <v>2033</v>
      </c>
      <c r="F114" s="53" t="str">
        <f>VLOOKUP(D114,DETAIL,5,FALSE)</f>
        <v>SM30080DS0559;WHITE;300</v>
      </c>
      <c r="G114" s="53" t="str">
        <f>VLOOKUP(D114,DETAIL,6,FALSE)</f>
        <v>SINGLE KISS</v>
      </c>
      <c r="H114" s="70">
        <v>20000</v>
      </c>
      <c r="I114" s="60">
        <f>+H114/1142</f>
        <v>17.513134851138354</v>
      </c>
      <c r="J114" s="53" t="str">
        <f>VLOOKUP(D114,DETAIL,14,FALSE)</f>
        <v>Braskem CP360H EXXON  6936G2</v>
      </c>
      <c r="K114" s="53" t="str">
        <f>VLOOKUP(D114,DETAIL,9,FALSE)</f>
        <v>J1427155 177"X3.032"X.25</v>
      </c>
      <c r="L114" s="70">
        <v>18400</v>
      </c>
      <c r="M114" s="53" t="str">
        <f>VLOOKUP(D114,DETAIL,7,FALSE)</f>
        <v>34" +/- 1"</v>
      </c>
      <c r="N114" s="53">
        <f>VLOOKUP(D114,DETAIL,10,FALSE)</f>
        <v>2</v>
      </c>
      <c r="O114" s="53" t="str">
        <f>VLOOKUP(D114,DETAIL,13,FALSE)</f>
        <v xml:space="preserve">J1427218 PKG,33" PLAIN DISC  </v>
      </c>
      <c r="P114" s="65">
        <f>Q114/L114</f>
        <v>243.05825620284668</v>
      </c>
      <c r="Q114" s="57">
        <f>1000/8*1000/559*H114</f>
        <v>4472271.914132379</v>
      </c>
      <c r="R114" s="164" t="s">
        <v>56</v>
      </c>
      <c r="S114" s="163"/>
      <c r="T114" s="51">
        <f t="shared" si="35"/>
        <v>44099.13994251033</v>
      </c>
      <c r="U114" s="373"/>
      <c r="V114" s="241"/>
      <c r="W114" s="241"/>
      <c r="X114" s="241"/>
      <c r="Y114" s="241"/>
      <c r="Z114" s="241"/>
      <c r="AA114" s="241"/>
      <c r="AB114" s="241"/>
      <c r="AC114" s="241"/>
      <c r="AD114" s="138">
        <v>0.15</v>
      </c>
      <c r="AE114" s="139">
        <v>1486.2352941176471</v>
      </c>
      <c r="AF114" s="140" t="s">
        <v>1402</v>
      </c>
    </row>
    <row r="115" spans="1:32" ht="42" customHeight="1" x14ac:dyDescent="0.2">
      <c r="A115" s="68">
        <f t="shared" si="34"/>
        <v>44099.13994251033</v>
      </c>
      <c r="B115" s="233">
        <v>44075</v>
      </c>
      <c r="C115" s="302" t="s">
        <v>1848</v>
      </c>
      <c r="D115" s="312"/>
      <c r="E115" s="306"/>
      <c r="F115" s="303"/>
      <c r="G115" s="303"/>
      <c r="H115" s="313"/>
      <c r="I115" s="307">
        <v>12</v>
      </c>
      <c r="J115" s="303"/>
      <c r="K115" s="303"/>
      <c r="L115" s="304"/>
      <c r="M115" s="303"/>
      <c r="N115" s="303"/>
      <c r="O115" s="303"/>
      <c r="P115" s="305"/>
      <c r="Q115" s="251"/>
      <c r="R115" s="311" t="s">
        <v>1847</v>
      </c>
      <c r="S115" s="314"/>
      <c r="T115" s="51">
        <f t="shared" si="35"/>
        <v>44099.63994251033</v>
      </c>
      <c r="U115" s="241"/>
      <c r="V115" s="241"/>
      <c r="W115" s="241"/>
      <c r="X115" s="241"/>
      <c r="Y115" s="241"/>
      <c r="Z115" s="241"/>
      <c r="AA115" s="241"/>
      <c r="AB115" s="241"/>
      <c r="AC115" s="241"/>
      <c r="AD115" s="138">
        <v>0.15</v>
      </c>
      <c r="AE115" s="139">
        <v>28868.117647058822</v>
      </c>
      <c r="AF115" s="140" t="s">
        <v>1402</v>
      </c>
    </row>
  </sheetData>
  <autoFilter ref="B1:T115" xr:uid="{00000000-0009-0000-0000-00000A000000}"/>
  <conditionalFormatting sqref="T2:T115">
    <cfRule type="cellIs" dxfId="9" priority="5" stopIfTrue="1" operator="equal">
      <formula>"ORDER COMPLETE"</formula>
    </cfRule>
    <cfRule type="cellIs" dxfId="8" priority="6" stopIfTrue="1" operator="greaterThan">
      <formula>R2</formula>
    </cfRule>
  </conditionalFormatting>
  <printOptions horizontalCentered="1"/>
  <pageMargins left="0" right="0" top="0.25" bottom="0.25" header="0.3" footer="0.3"/>
  <pageSetup scale="54" fitToHeight="4" orientation="landscape" r:id="rId1"/>
  <headerFooter>
    <oddFooter>&amp;C&amp;P</oddFooter>
  </headerFooter>
  <colBreaks count="1" manualBreakCount="1">
    <brk id="29" max="1048575" man="1"/>
  </colBreak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A00-000000000000}">
          <x14:formula1>
            <xm:f>'K:\MANUFACTURING\NEW-WAY SCH 2019\New Way SCH-JDE W3-W6, W14\[Copy of New Way SCH W3-W6, W14 11.08.19 - use this copy.xlsx]EREMA'!#REF!</xm:f>
          </x14:formula1>
          <xm:sqref>AF16:AF20</xm:sqref>
        </x14:dataValidation>
        <x14:dataValidation type="list" allowBlank="1" showInputMessage="1" showErrorMessage="1" xr:uid="{00000000-0002-0000-0A00-000001000000}">
          <x14:formula1>
            <xm:f>'K:\MANUFACTURING\NEW-WAY SCH 2019\New Way SCH-JDE W3-W6, W14\[Copy of New Way SCH W3-W6, W14 11.08.19 - use this copy.xlsx]EREMA'!#REF!</xm:f>
          </x14:formula1>
          <xm:sqref>AF2:AF15 AF21:AF115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F342"/>
  <sheetViews>
    <sheetView zoomScale="80" zoomScaleNormal="80" workbookViewId="0">
      <pane ySplit="1" topLeftCell="A92" activePane="bottomLeft" state="frozen"/>
      <selection pane="bottomLeft" activeCell="M11" sqref="M11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customWidth="1"/>
    <col min="11" max="11" width="19.42578125" customWidth="1"/>
    <col min="12" max="12" width="11" style="79" customWidth="1"/>
    <col min="13" max="13" width="16.85546875" customWidth="1"/>
    <col min="14" max="14" width="11.42578125" customWidth="1"/>
    <col min="15" max="15" width="17.140625" customWidth="1"/>
    <col min="16" max="16" width="9.140625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1328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f>'WAY-14  4th QTR plan'!T14</f>
        <v>44022.934690766546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customHeight="1" x14ac:dyDescent="0.2">
      <c r="A2" s="68">
        <f>U1</f>
        <v>44022.934690766546</v>
      </c>
      <c r="B2" s="489" t="s">
        <v>2105</v>
      </c>
      <c r="C2" s="444" t="s">
        <v>428</v>
      </c>
      <c r="D2" s="445" t="s">
        <v>1741</v>
      </c>
      <c r="E2" s="446"/>
      <c r="F2" s="447"/>
      <c r="G2" s="447"/>
      <c r="H2" s="448"/>
      <c r="I2" s="449">
        <v>12</v>
      </c>
      <c r="J2" s="447"/>
      <c r="K2" s="447"/>
      <c r="L2" s="450"/>
      <c r="M2" s="447"/>
      <c r="N2" s="447"/>
      <c r="O2" s="447"/>
      <c r="P2" s="451"/>
      <c r="Q2" s="452"/>
      <c r="R2" s="453" t="s">
        <v>428</v>
      </c>
      <c r="S2" s="454"/>
      <c r="T2" s="51">
        <f>U1+I2/24</f>
        <v>44023.434690766546</v>
      </c>
      <c r="AD2" s="138">
        <v>0.15</v>
      </c>
      <c r="AE2" s="139">
        <v>0</v>
      </c>
      <c r="AF2" s="140" t="s">
        <v>1402</v>
      </c>
    </row>
    <row r="3" spans="1:32" ht="42" customHeight="1" x14ac:dyDescent="0.2">
      <c r="A3" s="68">
        <f t="shared" ref="A3:A67" si="0">T2</f>
        <v>44023.434690766546</v>
      </c>
      <c r="B3" s="489" t="s">
        <v>2105</v>
      </c>
      <c r="C3" s="109" t="str">
        <f t="shared" ref="C3:C35" si="1">VLOOKUP(D3,DETAIL,4,FALSE)</f>
        <v>P &amp; G</v>
      </c>
      <c r="D3" s="173">
        <v>1690246</v>
      </c>
      <c r="E3" s="121">
        <v>82271621</v>
      </c>
      <c r="F3" s="97" t="str">
        <f t="shared" ref="F3:F35" si="2">VLOOKUP(D3,DETAIL,5,FALSE)</f>
        <v>SAM0130UN0208;WHITE;300</v>
      </c>
      <c r="G3" s="97" t="str">
        <f t="shared" ref="G3:G35" si="3">VLOOKUP(D3,DETAIL,6,FALSE)</f>
        <v>UNTREATED</v>
      </c>
      <c r="H3" s="165">
        <v>5800</v>
      </c>
      <c r="I3" s="111">
        <f t="shared" ref="I3:I35" si="4">+H3/1710</f>
        <v>3.3918128654970761</v>
      </c>
      <c r="J3" s="171" t="str">
        <f t="shared" ref="J3:J35" si="5">VLOOKUP(D3,DETAIL,14,FALSE)</f>
        <v>BRASKEM - CP360H &amp; Irgatec MB</v>
      </c>
      <c r="K3" s="97" t="str">
        <f t="shared" ref="K3:K35" si="6">VLOOKUP(D3,DETAIL,9,FALSE)</f>
        <v>J1427155 177"X3.032"X.25</v>
      </c>
      <c r="L3" s="170">
        <v>17000</v>
      </c>
      <c r="M3" s="97" t="str">
        <f t="shared" ref="M3:M35" si="7">VLOOKUP(D3,DETAIL,7,FALSE)</f>
        <v>TAR: 1070 MM                  MIN:  1045 MM          MAX:   1095 MM</v>
      </c>
      <c r="N3" s="97">
        <f t="shared" ref="N3:N35" si="8">VLOOKUP(D3,DETAIL,10,FALSE)</f>
        <v>6</v>
      </c>
      <c r="O3" s="97" t="str">
        <f t="shared" ref="O3:O35" si="9">VLOOKUP(D3,DETAIL,13,FALSE)</f>
        <v xml:space="preserve">J1427220                PKG,41" PLAIN DISC   </v>
      </c>
      <c r="P3" s="110">
        <f t="shared" ref="P3:P35" si="10">Q3/L3</f>
        <v>126.17473024712845</v>
      </c>
      <c r="Q3" s="172">
        <f>1000/13*1000/208*H3</f>
        <v>2144970.4142011837</v>
      </c>
      <c r="R3" s="101">
        <v>44025</v>
      </c>
      <c r="S3" s="150" t="s">
        <v>2254</v>
      </c>
      <c r="T3" s="51">
        <f t="shared" ref="T3:T67" si="11">T2+I3/24</f>
        <v>44023.576016302606</v>
      </c>
      <c r="U3" s="546" t="s">
        <v>2443</v>
      </c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38441.294117647063</v>
      </c>
      <c r="AF3" s="140" t="s">
        <v>1402</v>
      </c>
    </row>
    <row r="4" spans="1:32" ht="42" customHeight="1" x14ac:dyDescent="0.2">
      <c r="A4" s="68">
        <f t="shared" si="0"/>
        <v>44023.576016302606</v>
      </c>
      <c r="B4" s="489" t="s">
        <v>2105</v>
      </c>
      <c r="C4" s="109" t="str">
        <f t="shared" si="1"/>
        <v>P &amp; G</v>
      </c>
      <c r="D4" s="173">
        <v>1676224</v>
      </c>
      <c r="E4" s="121">
        <v>82271628</v>
      </c>
      <c r="F4" s="97" t="str">
        <f t="shared" si="2"/>
        <v>SAM0130UN0218;WHITE;300</v>
      </c>
      <c r="G4" s="97" t="str">
        <f t="shared" si="3"/>
        <v>UNTREATED</v>
      </c>
      <c r="H4" s="165">
        <v>2800</v>
      </c>
      <c r="I4" s="111">
        <f t="shared" si="4"/>
        <v>1.6374269005847952</v>
      </c>
      <c r="J4" s="171" t="str">
        <f t="shared" si="5"/>
        <v>BRASKEM - CP360H &amp; Irgatec MB</v>
      </c>
      <c r="K4" s="97" t="str">
        <f t="shared" si="6"/>
        <v>J1427155 177"X3.032"X.25</v>
      </c>
      <c r="L4" s="170">
        <v>17000</v>
      </c>
      <c r="M4" s="97" t="str">
        <f t="shared" si="7"/>
        <v>TAR: 1070 MM                  MIN:  1045 MM          MAX:   1095 MM</v>
      </c>
      <c r="N4" s="97" t="str">
        <f t="shared" si="8"/>
        <v>5,6</v>
      </c>
      <c r="O4" s="97" t="str">
        <f t="shared" si="9"/>
        <v xml:space="preserve">J1427220                PKG,41" PLAIN DISC   </v>
      </c>
      <c r="P4" s="110">
        <f t="shared" si="10"/>
        <v>58.117813109718135</v>
      </c>
      <c r="Q4" s="172">
        <f>1000/13*1000/218*H4</f>
        <v>988002.82286520826</v>
      </c>
      <c r="R4" s="101">
        <v>44025</v>
      </c>
      <c r="S4" s="150" t="s">
        <v>2265</v>
      </c>
      <c r="T4" s="51">
        <f t="shared" si="11"/>
        <v>44023.644242423463</v>
      </c>
      <c r="U4" s="546" t="s">
        <v>2443</v>
      </c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38441.294117647063</v>
      </c>
      <c r="AF4" s="140" t="s">
        <v>1402</v>
      </c>
    </row>
    <row r="5" spans="1:32" ht="42" customHeight="1" x14ac:dyDescent="0.2">
      <c r="A5" s="68">
        <f t="shared" si="0"/>
        <v>44023.644242423463</v>
      </c>
      <c r="B5" s="489" t="s">
        <v>2105</v>
      </c>
      <c r="C5" s="109" t="str">
        <f t="shared" si="1"/>
        <v>P &amp; G</v>
      </c>
      <c r="D5" s="173">
        <v>1676224</v>
      </c>
      <c r="E5" s="121">
        <v>82271628</v>
      </c>
      <c r="F5" s="97" t="str">
        <f t="shared" si="2"/>
        <v>SAM0130UN0218;WHITE;300</v>
      </c>
      <c r="G5" s="97" t="str">
        <f t="shared" si="3"/>
        <v>UNTREATED</v>
      </c>
      <c r="H5" s="170">
        <v>6500</v>
      </c>
      <c r="I5" s="111">
        <f t="shared" si="4"/>
        <v>3.801169590643275</v>
      </c>
      <c r="J5" s="171" t="str">
        <f t="shared" si="5"/>
        <v>BRASKEM - CP360H &amp; Irgatec MB</v>
      </c>
      <c r="K5" s="97" t="str">
        <f t="shared" si="6"/>
        <v>J1427155 177"X3.032"X.25</v>
      </c>
      <c r="L5" s="170">
        <v>17000</v>
      </c>
      <c r="M5" s="97" t="str">
        <f t="shared" si="7"/>
        <v>TAR: 1070 MM                  MIN:  1045 MM          MAX:   1095 MM</v>
      </c>
      <c r="N5" s="97" t="str">
        <f t="shared" si="8"/>
        <v>5,6</v>
      </c>
      <c r="O5" s="97" t="str">
        <f t="shared" si="9"/>
        <v xml:space="preserve">J1427220                PKG,41" PLAIN DISC   </v>
      </c>
      <c r="P5" s="110">
        <f t="shared" si="10"/>
        <v>134.91635186184567</v>
      </c>
      <c r="Q5" s="172">
        <f>1000/13*1000/218*H5</f>
        <v>2293577.9816513765</v>
      </c>
      <c r="R5" s="101">
        <v>44025</v>
      </c>
      <c r="S5" s="150" t="s">
        <v>2269</v>
      </c>
      <c r="T5" s="51">
        <f t="shared" si="11"/>
        <v>44023.802624489741</v>
      </c>
      <c r="U5" s="546" t="s">
        <v>2443</v>
      </c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38441.294117647063</v>
      </c>
      <c r="AF5" s="140" t="s">
        <v>1402</v>
      </c>
    </row>
    <row r="6" spans="1:32" ht="42" customHeight="1" x14ac:dyDescent="0.2">
      <c r="A6" s="68">
        <f t="shared" si="0"/>
        <v>44023.802624489741</v>
      </c>
      <c r="B6" s="489" t="s">
        <v>2105</v>
      </c>
      <c r="C6" s="109" t="str">
        <f t="shared" si="1"/>
        <v>P &amp; G</v>
      </c>
      <c r="D6" s="173">
        <v>1676715</v>
      </c>
      <c r="E6" s="121">
        <v>82271640</v>
      </c>
      <c r="F6" s="97" t="str">
        <f t="shared" si="2"/>
        <v>SAM0130UN0234;WHITE;300</v>
      </c>
      <c r="G6" s="97" t="str">
        <f t="shared" si="3"/>
        <v>UNTREATED</v>
      </c>
      <c r="H6" s="170">
        <v>6500</v>
      </c>
      <c r="I6" s="111">
        <f t="shared" si="4"/>
        <v>3.801169590643275</v>
      </c>
      <c r="J6" s="171" t="str">
        <f t="shared" si="5"/>
        <v>BRASKEM - CP360H &amp; Irgatec MB</v>
      </c>
      <c r="K6" s="97" t="str">
        <f t="shared" si="6"/>
        <v>J1427155 177"X3.032"X.25</v>
      </c>
      <c r="L6" s="170">
        <v>17000</v>
      </c>
      <c r="M6" s="97" t="str">
        <f t="shared" si="7"/>
        <v>TAR: 1070 MM                  MIN:  1045 MM          MAX:   1095 MM</v>
      </c>
      <c r="N6" s="97">
        <f t="shared" si="8"/>
        <v>5</v>
      </c>
      <c r="O6" s="97" t="str">
        <f t="shared" si="9"/>
        <v xml:space="preserve">J1427220                PKG,41" PLAIN DISC   </v>
      </c>
      <c r="P6" s="110">
        <f t="shared" si="10"/>
        <v>125.69130216189038</v>
      </c>
      <c r="Q6" s="172">
        <f>1000/13*1000/234*H6</f>
        <v>2136752.1367521365</v>
      </c>
      <c r="R6" s="101">
        <v>44025</v>
      </c>
      <c r="S6" s="150" t="s">
        <v>2271</v>
      </c>
      <c r="T6" s="51">
        <f t="shared" si="11"/>
        <v>44023.961006556019</v>
      </c>
      <c r="U6" s="546" t="s">
        <v>2443</v>
      </c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38441.294117647063</v>
      </c>
      <c r="AF6" s="140" t="s">
        <v>1402</v>
      </c>
    </row>
    <row r="7" spans="1:32" ht="42" customHeight="1" x14ac:dyDescent="0.2">
      <c r="A7" s="68">
        <f t="shared" si="0"/>
        <v>44023.961006556019</v>
      </c>
      <c r="B7" s="489" t="s">
        <v>2105</v>
      </c>
      <c r="C7" s="109" t="str">
        <f>VLOOKUP(D7,DETAIL,4,FALSE)</f>
        <v>P &amp; G</v>
      </c>
      <c r="D7" s="173">
        <v>1676715</v>
      </c>
      <c r="E7" s="121">
        <v>82271640</v>
      </c>
      <c r="F7" s="97" t="str">
        <f>VLOOKUP(D7,DETAIL,5,FALSE)</f>
        <v>SAM0130UN0234;WHITE;300</v>
      </c>
      <c r="G7" s="97" t="str">
        <f>VLOOKUP(D7,DETAIL,6,FALSE)</f>
        <v>UNTREATED</v>
      </c>
      <c r="H7" s="170">
        <v>6500</v>
      </c>
      <c r="I7" s="111">
        <f>+H7/1710</f>
        <v>3.801169590643275</v>
      </c>
      <c r="J7" s="171" t="str">
        <f>VLOOKUP(D7,DETAIL,14,FALSE)</f>
        <v>BRASKEM - CP360H &amp; Irgatec MB</v>
      </c>
      <c r="K7" s="97" t="str">
        <f>VLOOKUP(D7,DETAIL,9,FALSE)</f>
        <v>J1427155 177"X3.032"X.25</v>
      </c>
      <c r="L7" s="170">
        <v>17000</v>
      </c>
      <c r="M7" s="97" t="str">
        <f>VLOOKUP(D7,DETAIL,7,FALSE)</f>
        <v>TAR: 1070 MM                  MIN:  1045 MM          MAX:   1095 MM</v>
      </c>
      <c r="N7" s="97">
        <f>VLOOKUP(D7,DETAIL,10,FALSE)</f>
        <v>5</v>
      </c>
      <c r="O7" s="97" t="str">
        <f>VLOOKUP(D7,DETAIL,13,FALSE)</f>
        <v xml:space="preserve">J1427220                PKG,41" PLAIN DISC   </v>
      </c>
      <c r="P7" s="110">
        <f>Q7/L7</f>
        <v>125.69130216189038</v>
      </c>
      <c r="Q7" s="172">
        <f>1000/13*1000/234*H7</f>
        <v>2136752.1367521365</v>
      </c>
      <c r="R7" s="101">
        <v>44025</v>
      </c>
      <c r="S7" s="150" t="s">
        <v>2375</v>
      </c>
      <c r="T7" s="51">
        <f t="shared" si="11"/>
        <v>44024.119388622297</v>
      </c>
      <c r="U7" s="546" t="s">
        <v>2443</v>
      </c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38441.294117647063</v>
      </c>
      <c r="AF7" s="140" t="s">
        <v>1402</v>
      </c>
    </row>
    <row r="8" spans="1:32" ht="42" customHeight="1" x14ac:dyDescent="0.2">
      <c r="A8" s="68">
        <f t="shared" si="0"/>
        <v>44024.119388622297</v>
      </c>
      <c r="B8" s="489" t="s">
        <v>2105</v>
      </c>
      <c r="C8" s="109" t="str">
        <f t="shared" si="1"/>
        <v>P &amp; G</v>
      </c>
      <c r="D8" s="173">
        <v>1676715</v>
      </c>
      <c r="E8" s="121">
        <v>82271640</v>
      </c>
      <c r="F8" s="97" t="str">
        <f t="shared" si="2"/>
        <v>SAM0130UN0234;WHITE;300</v>
      </c>
      <c r="G8" s="97" t="str">
        <f t="shared" si="3"/>
        <v>UNTREATED</v>
      </c>
      <c r="H8" s="170">
        <v>6500</v>
      </c>
      <c r="I8" s="111">
        <f t="shared" si="4"/>
        <v>3.801169590643275</v>
      </c>
      <c r="J8" s="171" t="str">
        <f t="shared" si="5"/>
        <v>BRASKEM - CP360H &amp; Irgatec MB</v>
      </c>
      <c r="K8" s="97" t="str">
        <f t="shared" si="6"/>
        <v>J1427155 177"X3.032"X.25</v>
      </c>
      <c r="L8" s="170">
        <v>17000</v>
      </c>
      <c r="M8" s="97" t="str">
        <f t="shared" si="7"/>
        <v>TAR: 1070 MM                  MIN:  1045 MM          MAX:   1095 MM</v>
      </c>
      <c r="N8" s="97">
        <f t="shared" si="8"/>
        <v>5</v>
      </c>
      <c r="O8" s="97" t="str">
        <f t="shared" si="9"/>
        <v xml:space="preserve">J1427220                PKG,41" PLAIN DISC   </v>
      </c>
      <c r="P8" s="110">
        <f t="shared" si="10"/>
        <v>125.69130216189038</v>
      </c>
      <c r="Q8" s="172">
        <f>1000/13*1000/234*H8</f>
        <v>2136752.1367521365</v>
      </c>
      <c r="R8" s="101">
        <v>44025</v>
      </c>
      <c r="S8" s="150" t="s">
        <v>2272</v>
      </c>
      <c r="T8" s="51">
        <f t="shared" si="11"/>
        <v>44024.277770688575</v>
      </c>
      <c r="U8" s="546" t="s">
        <v>2443</v>
      </c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38441.294117647063</v>
      </c>
      <c r="AF8" s="140" t="s">
        <v>1402</v>
      </c>
    </row>
    <row r="9" spans="1:32" ht="42" customHeight="1" x14ac:dyDescent="0.2">
      <c r="A9" s="68">
        <f t="shared" si="0"/>
        <v>44024.277770688575</v>
      </c>
      <c r="B9" s="489" t="s">
        <v>2105</v>
      </c>
      <c r="C9" s="109" t="str">
        <f t="shared" si="1"/>
        <v>P &amp; G</v>
      </c>
      <c r="D9" s="173">
        <v>1676714</v>
      </c>
      <c r="E9" s="121">
        <v>82278603</v>
      </c>
      <c r="F9" s="97" t="str">
        <f t="shared" si="2"/>
        <v>SAM0130UN0170;WHITE;300</v>
      </c>
      <c r="G9" s="97" t="str">
        <f t="shared" si="3"/>
        <v>UNTREATED</v>
      </c>
      <c r="H9" s="170">
        <v>6500</v>
      </c>
      <c r="I9" s="111">
        <f t="shared" si="4"/>
        <v>3.801169590643275</v>
      </c>
      <c r="J9" s="171" t="str">
        <f t="shared" si="5"/>
        <v>BRASKEM - CP360H &amp; Irgatec MB</v>
      </c>
      <c r="K9" s="97" t="str">
        <f t="shared" si="6"/>
        <v>J1427155 177"X3.032"X.25</v>
      </c>
      <c r="L9" s="170">
        <v>17000</v>
      </c>
      <c r="M9" s="97" t="str">
        <f t="shared" si="7"/>
        <v>TAR: 1070 MM                  MIN:  1045 MM          MAX:   1095 MM</v>
      </c>
      <c r="N9" s="97">
        <f t="shared" si="8"/>
        <v>7</v>
      </c>
      <c r="O9" s="97" t="str">
        <f t="shared" si="9"/>
        <v xml:space="preserve">J1427220                PKG,41" PLAIN DISC   </v>
      </c>
      <c r="P9" s="110">
        <f t="shared" si="10"/>
        <v>173.01038062283737</v>
      </c>
      <c r="Q9" s="172">
        <f>1000/13*1000/170*H9</f>
        <v>2941176.4705882352</v>
      </c>
      <c r="R9" s="101">
        <v>44027</v>
      </c>
      <c r="S9" s="150" t="s">
        <v>2330</v>
      </c>
      <c r="T9" s="51">
        <f t="shared" si="11"/>
        <v>44024.436152754854</v>
      </c>
      <c r="U9" s="546" t="s">
        <v>2443</v>
      </c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38441.294117647063</v>
      </c>
      <c r="AF9" s="140" t="s">
        <v>1402</v>
      </c>
    </row>
    <row r="10" spans="1:32" ht="42" customHeight="1" x14ac:dyDescent="0.2">
      <c r="A10" s="68">
        <f t="shared" si="0"/>
        <v>44024.436152754854</v>
      </c>
      <c r="B10" s="489" t="s">
        <v>2105</v>
      </c>
      <c r="C10" s="109" t="str">
        <f t="shared" si="1"/>
        <v>P &amp; G</v>
      </c>
      <c r="D10" s="173">
        <v>1690246</v>
      </c>
      <c r="E10" s="121">
        <v>82271621</v>
      </c>
      <c r="F10" s="97" t="str">
        <f t="shared" si="2"/>
        <v>SAM0130UN0208;WHITE;300</v>
      </c>
      <c r="G10" s="97" t="str">
        <f t="shared" si="3"/>
        <v>UNTREATED</v>
      </c>
      <c r="H10" s="170">
        <v>6500</v>
      </c>
      <c r="I10" s="111">
        <f t="shared" si="4"/>
        <v>3.801169590643275</v>
      </c>
      <c r="J10" s="171" t="str">
        <f t="shared" si="5"/>
        <v>BRASKEM - CP360H &amp; Irgatec MB</v>
      </c>
      <c r="K10" s="97" t="str">
        <f t="shared" si="6"/>
        <v>J1427155 177"X3.032"X.25</v>
      </c>
      <c r="L10" s="170">
        <v>17000</v>
      </c>
      <c r="M10" s="97" t="str">
        <f t="shared" si="7"/>
        <v>TAR: 1070 MM                  MIN:  1045 MM          MAX:   1095 MM</v>
      </c>
      <c r="N10" s="97">
        <f t="shared" si="8"/>
        <v>6</v>
      </c>
      <c r="O10" s="97" t="str">
        <f t="shared" si="9"/>
        <v xml:space="preserve">J1427220                PKG,41" PLAIN DISC   </v>
      </c>
      <c r="P10" s="110">
        <f t="shared" si="10"/>
        <v>141.40271493212671</v>
      </c>
      <c r="Q10" s="172">
        <f>1000/13*1000/208*H10</f>
        <v>2403846.153846154</v>
      </c>
      <c r="R10" s="101">
        <v>44026</v>
      </c>
      <c r="S10" s="150" t="s">
        <v>2255</v>
      </c>
      <c r="T10" s="51">
        <f t="shared" si="11"/>
        <v>44024.594534821132</v>
      </c>
      <c r="U10" s="546" t="s">
        <v>2443</v>
      </c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38441.294117647063</v>
      </c>
      <c r="AF10" s="140" t="s">
        <v>1402</v>
      </c>
    </row>
    <row r="11" spans="1:32" ht="42" customHeight="1" x14ac:dyDescent="0.2">
      <c r="A11" s="68">
        <f t="shared" si="0"/>
        <v>44024.594534821132</v>
      </c>
      <c r="B11" s="489" t="s">
        <v>2105</v>
      </c>
      <c r="C11" s="109" t="str">
        <f t="shared" si="1"/>
        <v>P &amp; G</v>
      </c>
      <c r="D11" s="173">
        <v>1676715</v>
      </c>
      <c r="E11" s="121">
        <v>82271640</v>
      </c>
      <c r="F11" s="97" t="str">
        <f t="shared" si="2"/>
        <v>SAM0130UN0234;WHITE;300</v>
      </c>
      <c r="G11" s="97" t="str">
        <f t="shared" si="3"/>
        <v>UNTREATED</v>
      </c>
      <c r="H11" s="170">
        <v>6500</v>
      </c>
      <c r="I11" s="111">
        <f t="shared" si="4"/>
        <v>3.801169590643275</v>
      </c>
      <c r="J11" s="171" t="str">
        <f t="shared" si="5"/>
        <v>BRASKEM - CP360H &amp; Irgatec MB</v>
      </c>
      <c r="K11" s="97" t="str">
        <f t="shared" si="6"/>
        <v>J1427155 177"X3.032"X.25</v>
      </c>
      <c r="L11" s="170">
        <v>17000</v>
      </c>
      <c r="M11" s="97" t="str">
        <f t="shared" si="7"/>
        <v>TAR: 1070 MM                  MIN:  1045 MM          MAX:   1095 MM</v>
      </c>
      <c r="N11" s="97">
        <f t="shared" si="8"/>
        <v>5</v>
      </c>
      <c r="O11" s="97" t="str">
        <f t="shared" si="9"/>
        <v xml:space="preserve">J1427220                PKG,41" PLAIN DISC   </v>
      </c>
      <c r="P11" s="110">
        <f t="shared" si="10"/>
        <v>125.69130216189038</v>
      </c>
      <c r="Q11" s="172">
        <f>1000/13*1000/234*H11</f>
        <v>2136752.1367521365</v>
      </c>
      <c r="R11" s="101">
        <v>44026</v>
      </c>
      <c r="S11" s="150" t="s">
        <v>2273</v>
      </c>
      <c r="T11" s="51">
        <f t="shared" si="11"/>
        <v>44024.75291688741</v>
      </c>
      <c r="U11" s="546" t="s">
        <v>2443</v>
      </c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38441.294117647063</v>
      </c>
      <c r="AF11" s="140" t="s">
        <v>1402</v>
      </c>
    </row>
    <row r="12" spans="1:32" ht="42" customHeight="1" x14ac:dyDescent="0.2">
      <c r="A12" s="68">
        <f t="shared" si="0"/>
        <v>44024.75291688741</v>
      </c>
      <c r="B12" s="489" t="s">
        <v>2105</v>
      </c>
      <c r="C12" s="109" t="str">
        <f t="shared" si="1"/>
        <v>P &amp; G</v>
      </c>
      <c r="D12" s="173">
        <v>1676715</v>
      </c>
      <c r="E12" s="121">
        <v>82271640</v>
      </c>
      <c r="F12" s="97" t="str">
        <f t="shared" si="2"/>
        <v>SAM0130UN0234;WHITE;300</v>
      </c>
      <c r="G12" s="97" t="str">
        <f t="shared" si="3"/>
        <v>UNTREATED</v>
      </c>
      <c r="H12" s="170">
        <v>6500</v>
      </c>
      <c r="I12" s="111">
        <f t="shared" si="4"/>
        <v>3.801169590643275</v>
      </c>
      <c r="J12" s="171" t="str">
        <f t="shared" si="5"/>
        <v>BRASKEM - CP360H &amp; Irgatec MB</v>
      </c>
      <c r="K12" s="97" t="str">
        <f t="shared" si="6"/>
        <v>J1427155 177"X3.032"X.25</v>
      </c>
      <c r="L12" s="170">
        <v>17000</v>
      </c>
      <c r="M12" s="97" t="str">
        <f t="shared" si="7"/>
        <v>TAR: 1070 MM                  MIN:  1045 MM          MAX:   1095 MM</v>
      </c>
      <c r="N12" s="97">
        <f t="shared" si="8"/>
        <v>5</v>
      </c>
      <c r="O12" s="97" t="str">
        <f t="shared" si="9"/>
        <v xml:space="preserve">J1427220                PKG,41" PLAIN DISC   </v>
      </c>
      <c r="P12" s="110">
        <f t="shared" si="10"/>
        <v>125.69130216189038</v>
      </c>
      <c r="Q12" s="172">
        <f>1000/13*1000/234*H12</f>
        <v>2136752.1367521365</v>
      </c>
      <c r="R12" s="101">
        <v>44026</v>
      </c>
      <c r="S12" s="150" t="s">
        <v>2274</v>
      </c>
      <c r="T12" s="51">
        <f t="shared" si="11"/>
        <v>44024.911298953688</v>
      </c>
      <c r="U12" s="546" t="s">
        <v>2155</v>
      </c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38441.294117647063</v>
      </c>
      <c r="AF12" s="140" t="s">
        <v>1402</v>
      </c>
    </row>
    <row r="13" spans="1:32" ht="42" customHeight="1" x14ac:dyDescent="0.2">
      <c r="A13" s="68">
        <f t="shared" si="0"/>
        <v>44024.911298953688</v>
      </c>
      <c r="B13" s="489" t="s">
        <v>2105</v>
      </c>
      <c r="C13" s="109" t="str">
        <f t="shared" si="1"/>
        <v>P &amp; G</v>
      </c>
      <c r="D13" s="173">
        <v>1676715</v>
      </c>
      <c r="E13" s="121">
        <v>82271640</v>
      </c>
      <c r="F13" s="97" t="str">
        <f t="shared" si="2"/>
        <v>SAM0130UN0234;WHITE;300</v>
      </c>
      <c r="G13" s="97" t="str">
        <f t="shared" si="3"/>
        <v>UNTREATED</v>
      </c>
      <c r="H13" s="170">
        <v>6500</v>
      </c>
      <c r="I13" s="111">
        <f t="shared" si="4"/>
        <v>3.801169590643275</v>
      </c>
      <c r="J13" s="171" t="str">
        <f t="shared" si="5"/>
        <v>BRASKEM - CP360H &amp; Irgatec MB</v>
      </c>
      <c r="K13" s="97" t="str">
        <f t="shared" si="6"/>
        <v>J1427155 177"X3.032"X.25</v>
      </c>
      <c r="L13" s="170">
        <v>17000</v>
      </c>
      <c r="M13" s="97" t="str">
        <f t="shared" si="7"/>
        <v>TAR: 1070 MM                  MIN:  1045 MM          MAX:   1095 MM</v>
      </c>
      <c r="N13" s="97">
        <f t="shared" si="8"/>
        <v>5</v>
      </c>
      <c r="O13" s="97" t="str">
        <f t="shared" si="9"/>
        <v xml:space="preserve">J1427220                PKG,41" PLAIN DISC   </v>
      </c>
      <c r="P13" s="110">
        <f t="shared" si="10"/>
        <v>125.69130216189038</v>
      </c>
      <c r="Q13" s="172">
        <f>1000/13*1000/234*H13</f>
        <v>2136752.1367521365</v>
      </c>
      <c r="R13" s="101">
        <v>44026</v>
      </c>
      <c r="S13" s="150" t="s">
        <v>2275</v>
      </c>
      <c r="T13" s="51">
        <f t="shared" si="11"/>
        <v>44025.069681019966</v>
      </c>
      <c r="U13" s="546" t="s">
        <v>2155</v>
      </c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38441.294117647063</v>
      </c>
      <c r="AF13" s="140" t="s">
        <v>1402</v>
      </c>
    </row>
    <row r="14" spans="1:32" ht="42" customHeight="1" x14ac:dyDescent="0.2">
      <c r="A14" s="68">
        <f t="shared" si="0"/>
        <v>44025.069681019966</v>
      </c>
      <c r="B14" s="489" t="s">
        <v>2105</v>
      </c>
      <c r="C14" s="109" t="str">
        <f t="shared" si="1"/>
        <v>P &amp; G</v>
      </c>
      <c r="D14" s="173">
        <v>1650998</v>
      </c>
      <c r="E14" s="121">
        <v>82271602</v>
      </c>
      <c r="F14" s="97" t="str">
        <f t="shared" si="2"/>
        <v>SAM0130UN0154;WHITE;300</v>
      </c>
      <c r="G14" s="97" t="str">
        <f t="shared" si="3"/>
        <v>UNTREATED</v>
      </c>
      <c r="H14" s="165">
        <v>4000</v>
      </c>
      <c r="I14" s="111">
        <f t="shared" si="4"/>
        <v>2.3391812865497075</v>
      </c>
      <c r="J14" s="171" t="str">
        <f t="shared" si="5"/>
        <v>BRASKEM - CP360H &amp; Irgatec MB</v>
      </c>
      <c r="K14" s="97" t="str">
        <f t="shared" si="6"/>
        <v>J1427155 177"X3.032"X.25</v>
      </c>
      <c r="L14" s="170">
        <v>17000</v>
      </c>
      <c r="M14" s="97" t="str">
        <f t="shared" si="7"/>
        <v>TAR: 1070 MM                  MIN:  1045 MM          MAX:   1095 MM</v>
      </c>
      <c r="N14" s="97">
        <f t="shared" si="8"/>
        <v>8</v>
      </c>
      <c r="O14" s="97" t="str">
        <f t="shared" si="9"/>
        <v xml:space="preserve">J1427220                PKG,41" PLAIN DISC   </v>
      </c>
      <c r="P14" s="110">
        <f t="shared" si="10"/>
        <v>117.52952929423516</v>
      </c>
      <c r="Q14" s="172">
        <f>1000/13*1000/154*H14</f>
        <v>1998001.9980019978</v>
      </c>
      <c r="R14" s="101">
        <v>44026</v>
      </c>
      <c r="S14" s="150" t="s">
        <v>2252</v>
      </c>
      <c r="T14" s="51">
        <f t="shared" si="11"/>
        <v>44025.167146906904</v>
      </c>
      <c r="U14" s="546" t="s">
        <v>2155</v>
      </c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38441.294117647063</v>
      </c>
      <c r="AF14" s="140" t="s">
        <v>1402</v>
      </c>
    </row>
    <row r="15" spans="1:32" ht="42" customHeight="1" x14ac:dyDescent="0.2">
      <c r="A15" s="68">
        <f t="shared" si="0"/>
        <v>44025.167146906904</v>
      </c>
      <c r="B15" s="489" t="s">
        <v>2105</v>
      </c>
      <c r="C15" s="109" t="str">
        <f t="shared" si="1"/>
        <v>P &amp; G</v>
      </c>
      <c r="D15" s="173">
        <v>1676714</v>
      </c>
      <c r="E15" s="121">
        <v>82278603</v>
      </c>
      <c r="F15" s="97" t="str">
        <f t="shared" si="2"/>
        <v>SAM0130UN0170;WHITE;300</v>
      </c>
      <c r="G15" s="97" t="str">
        <f t="shared" si="3"/>
        <v>UNTREATED</v>
      </c>
      <c r="H15" s="170">
        <v>6500</v>
      </c>
      <c r="I15" s="111">
        <f t="shared" si="4"/>
        <v>3.801169590643275</v>
      </c>
      <c r="J15" s="171" t="str">
        <f t="shared" si="5"/>
        <v>BRASKEM - CP360H &amp; Irgatec MB</v>
      </c>
      <c r="K15" s="97" t="str">
        <f t="shared" si="6"/>
        <v>J1427155 177"X3.032"X.25</v>
      </c>
      <c r="L15" s="170">
        <v>17000</v>
      </c>
      <c r="M15" s="97" t="str">
        <f t="shared" si="7"/>
        <v>TAR: 1070 MM                  MIN:  1045 MM          MAX:   1095 MM</v>
      </c>
      <c r="N15" s="97">
        <f t="shared" si="8"/>
        <v>7</v>
      </c>
      <c r="O15" s="97" t="str">
        <f t="shared" si="9"/>
        <v xml:space="preserve">J1427220                PKG,41" PLAIN DISC   </v>
      </c>
      <c r="P15" s="110">
        <f t="shared" si="10"/>
        <v>173.01038062283737</v>
      </c>
      <c r="Q15" s="172">
        <f>1000/13*1000/170*H15</f>
        <v>2941176.4705882352</v>
      </c>
      <c r="R15" s="101">
        <v>44027</v>
      </c>
      <c r="S15" s="150" t="s">
        <v>2329</v>
      </c>
      <c r="T15" s="51">
        <f t="shared" si="11"/>
        <v>44025.325528973182</v>
      </c>
      <c r="U15" s="546" t="s">
        <v>2155</v>
      </c>
      <c r="V15" s="241"/>
      <c r="W15" s="241"/>
      <c r="X15" s="241"/>
      <c r="Y15" s="241"/>
      <c r="Z15" s="241"/>
      <c r="AA15" s="241"/>
      <c r="AB15" s="241"/>
      <c r="AC15" s="241"/>
      <c r="AD15" s="138">
        <v>0.15</v>
      </c>
      <c r="AE15" s="139">
        <v>38441.294117647063</v>
      </c>
      <c r="AF15" s="140" t="s">
        <v>1402</v>
      </c>
    </row>
    <row r="16" spans="1:32" ht="42" customHeight="1" x14ac:dyDescent="0.2">
      <c r="A16" s="68">
        <f t="shared" si="0"/>
        <v>44025.325528973182</v>
      </c>
      <c r="B16" s="489" t="s">
        <v>2105</v>
      </c>
      <c r="C16" s="109" t="str">
        <f t="shared" si="1"/>
        <v>P &amp; G</v>
      </c>
      <c r="D16" s="173">
        <v>1676714</v>
      </c>
      <c r="E16" s="121">
        <v>82278603</v>
      </c>
      <c r="F16" s="97" t="str">
        <f t="shared" si="2"/>
        <v>SAM0130UN0170;WHITE;300</v>
      </c>
      <c r="G16" s="97" t="str">
        <f t="shared" si="3"/>
        <v>UNTREATED</v>
      </c>
      <c r="H16" s="170">
        <v>6500</v>
      </c>
      <c r="I16" s="111">
        <f t="shared" si="4"/>
        <v>3.801169590643275</v>
      </c>
      <c r="J16" s="171" t="str">
        <f t="shared" si="5"/>
        <v>BRASKEM - CP360H &amp; Irgatec MB</v>
      </c>
      <c r="K16" s="97" t="str">
        <f t="shared" si="6"/>
        <v>J1427155 177"X3.032"X.25</v>
      </c>
      <c r="L16" s="170">
        <v>17000</v>
      </c>
      <c r="M16" s="97" t="str">
        <f t="shared" si="7"/>
        <v>TAR: 1070 MM                  MIN:  1045 MM          MAX:   1095 MM</v>
      </c>
      <c r="N16" s="97">
        <f t="shared" si="8"/>
        <v>7</v>
      </c>
      <c r="O16" s="97" t="str">
        <f t="shared" si="9"/>
        <v xml:space="preserve">J1427220                PKG,41" PLAIN DISC   </v>
      </c>
      <c r="P16" s="110">
        <f t="shared" si="10"/>
        <v>173.01038062283737</v>
      </c>
      <c r="Q16" s="172">
        <f>1000/13*1000/170*H16</f>
        <v>2941176.4705882352</v>
      </c>
      <c r="R16" s="101">
        <v>44034</v>
      </c>
      <c r="S16" s="150" t="s">
        <v>2328</v>
      </c>
      <c r="T16" s="51">
        <f t="shared" si="11"/>
        <v>44025.483911039461</v>
      </c>
      <c r="U16" s="546" t="s">
        <v>2155</v>
      </c>
      <c r="V16" s="241"/>
      <c r="W16" s="241"/>
      <c r="X16" s="241"/>
      <c r="Y16" s="241"/>
      <c r="Z16" s="241"/>
      <c r="AA16" s="241"/>
      <c r="AB16" s="241"/>
      <c r="AC16" s="241"/>
      <c r="AD16" s="138">
        <v>0.15</v>
      </c>
      <c r="AE16" s="139">
        <v>38441.294117647063</v>
      </c>
      <c r="AF16" s="140" t="s">
        <v>1402</v>
      </c>
    </row>
    <row r="17" spans="1:32" ht="42" customHeight="1" x14ac:dyDescent="0.2">
      <c r="A17" s="68">
        <f t="shared" si="0"/>
        <v>44025.483911039461</v>
      </c>
      <c r="B17" s="489" t="s">
        <v>2105</v>
      </c>
      <c r="C17" s="109" t="str">
        <f t="shared" si="1"/>
        <v>P &amp; G</v>
      </c>
      <c r="D17" s="173">
        <v>1690246</v>
      </c>
      <c r="E17" s="121">
        <v>82271621</v>
      </c>
      <c r="F17" s="97" t="str">
        <f t="shared" si="2"/>
        <v>SAM0130UN0208;WHITE;300</v>
      </c>
      <c r="G17" s="97" t="str">
        <f t="shared" si="3"/>
        <v>UNTREATED</v>
      </c>
      <c r="H17" s="170">
        <v>6500</v>
      </c>
      <c r="I17" s="111">
        <f t="shared" si="4"/>
        <v>3.801169590643275</v>
      </c>
      <c r="J17" s="171" t="str">
        <f t="shared" si="5"/>
        <v>BRASKEM - CP360H &amp; Irgatec MB</v>
      </c>
      <c r="K17" s="97" t="str">
        <f t="shared" si="6"/>
        <v>J1427155 177"X3.032"X.25</v>
      </c>
      <c r="L17" s="170">
        <v>17000</v>
      </c>
      <c r="M17" s="97" t="str">
        <f t="shared" si="7"/>
        <v>TAR: 1070 MM                  MIN:  1045 MM          MAX:   1095 MM</v>
      </c>
      <c r="N17" s="97">
        <f t="shared" si="8"/>
        <v>6</v>
      </c>
      <c r="O17" s="97" t="str">
        <f t="shared" si="9"/>
        <v xml:space="preserve">J1427220                PKG,41" PLAIN DISC   </v>
      </c>
      <c r="P17" s="110">
        <f t="shared" si="10"/>
        <v>141.40271493212671</v>
      </c>
      <c r="Q17" s="172">
        <f>1000/13*1000/208*H17</f>
        <v>2403846.153846154</v>
      </c>
      <c r="R17" s="101">
        <v>44027</v>
      </c>
      <c r="S17" s="150" t="s">
        <v>2256</v>
      </c>
      <c r="T17" s="51">
        <f t="shared" si="11"/>
        <v>44025.642293105739</v>
      </c>
      <c r="U17" s="546" t="s">
        <v>2155</v>
      </c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38441.294117647063</v>
      </c>
      <c r="AF17" s="140" t="s">
        <v>1402</v>
      </c>
    </row>
    <row r="18" spans="1:32" ht="42" customHeight="1" x14ac:dyDescent="0.2">
      <c r="A18" s="68">
        <f t="shared" si="0"/>
        <v>44025.642293105739</v>
      </c>
      <c r="B18" s="489" t="s">
        <v>2105</v>
      </c>
      <c r="C18" s="109" t="str">
        <f t="shared" si="1"/>
        <v>P &amp; G</v>
      </c>
      <c r="D18" s="173">
        <v>1690246</v>
      </c>
      <c r="E18" s="121">
        <v>82271621</v>
      </c>
      <c r="F18" s="97" t="str">
        <f t="shared" si="2"/>
        <v>SAM0130UN0208;WHITE;300</v>
      </c>
      <c r="G18" s="97" t="str">
        <f t="shared" si="3"/>
        <v>UNTREATED</v>
      </c>
      <c r="H18" s="170">
        <v>6500</v>
      </c>
      <c r="I18" s="111">
        <f t="shared" si="4"/>
        <v>3.801169590643275</v>
      </c>
      <c r="J18" s="171" t="str">
        <f t="shared" si="5"/>
        <v>BRASKEM - CP360H &amp; Irgatec MB</v>
      </c>
      <c r="K18" s="97" t="str">
        <f t="shared" si="6"/>
        <v>J1427155 177"X3.032"X.25</v>
      </c>
      <c r="L18" s="170">
        <v>17000</v>
      </c>
      <c r="M18" s="97" t="str">
        <f t="shared" si="7"/>
        <v>TAR: 1070 MM                  MIN:  1045 MM          MAX:   1095 MM</v>
      </c>
      <c r="N18" s="97">
        <f t="shared" si="8"/>
        <v>6</v>
      </c>
      <c r="O18" s="97" t="str">
        <f t="shared" si="9"/>
        <v xml:space="preserve">J1427220                PKG,41" PLAIN DISC   </v>
      </c>
      <c r="P18" s="110">
        <f t="shared" si="10"/>
        <v>141.40271493212671</v>
      </c>
      <c r="Q18" s="172">
        <f>1000/13*1000/208*H18</f>
        <v>2403846.153846154</v>
      </c>
      <c r="R18" s="101">
        <v>44027</v>
      </c>
      <c r="S18" s="150" t="s">
        <v>2257</v>
      </c>
      <c r="T18" s="51">
        <f t="shared" si="11"/>
        <v>44025.800675172017</v>
      </c>
      <c r="U18" s="546" t="s">
        <v>2155</v>
      </c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38441.294117647063</v>
      </c>
      <c r="AF18" s="140" t="s">
        <v>1402</v>
      </c>
    </row>
    <row r="19" spans="1:32" ht="42" customHeight="1" x14ac:dyDescent="0.2">
      <c r="A19" s="68">
        <f t="shared" si="0"/>
        <v>44025.800675172017</v>
      </c>
      <c r="B19" s="489" t="s">
        <v>2105</v>
      </c>
      <c r="C19" s="109" t="str">
        <f t="shared" si="1"/>
        <v>P &amp; G</v>
      </c>
      <c r="D19" s="173">
        <v>1676715</v>
      </c>
      <c r="E19" s="121">
        <v>82271640</v>
      </c>
      <c r="F19" s="97" t="str">
        <f t="shared" si="2"/>
        <v>SAM0130UN0234;WHITE;300</v>
      </c>
      <c r="G19" s="97" t="str">
        <f t="shared" si="3"/>
        <v>UNTREATED</v>
      </c>
      <c r="H19" s="170">
        <v>6500</v>
      </c>
      <c r="I19" s="111">
        <f t="shared" si="4"/>
        <v>3.801169590643275</v>
      </c>
      <c r="J19" s="171" t="str">
        <f t="shared" si="5"/>
        <v>BRASKEM - CP360H &amp; Irgatec MB</v>
      </c>
      <c r="K19" s="97" t="str">
        <f t="shared" si="6"/>
        <v>J1427155 177"X3.032"X.25</v>
      </c>
      <c r="L19" s="170">
        <v>17000</v>
      </c>
      <c r="M19" s="97" t="str">
        <f t="shared" si="7"/>
        <v>TAR: 1070 MM                  MIN:  1045 MM          MAX:   1095 MM</v>
      </c>
      <c r="N19" s="97">
        <f t="shared" si="8"/>
        <v>5</v>
      </c>
      <c r="O19" s="97" t="str">
        <f t="shared" si="9"/>
        <v xml:space="preserve">J1427220                PKG,41" PLAIN DISC   </v>
      </c>
      <c r="P19" s="110">
        <f t="shared" si="10"/>
        <v>125.69130216189038</v>
      </c>
      <c r="Q19" s="172">
        <f t="shared" ref="Q19:Q25" si="12">1000/13*1000/234*H19</f>
        <v>2136752.1367521365</v>
      </c>
      <c r="R19" s="101">
        <v>44027</v>
      </c>
      <c r="S19" s="150" t="s">
        <v>2276</v>
      </c>
      <c r="T19" s="51">
        <f t="shared" si="11"/>
        <v>44025.959057238295</v>
      </c>
      <c r="U19" s="546" t="s">
        <v>2446</v>
      </c>
      <c r="V19" s="241"/>
      <c r="W19" s="241"/>
      <c r="X19" s="241"/>
      <c r="Y19" s="241"/>
      <c r="Z19" s="241"/>
      <c r="AA19" s="241"/>
      <c r="AB19" s="241"/>
      <c r="AC19" s="241"/>
      <c r="AD19" s="138">
        <v>0.15</v>
      </c>
      <c r="AE19" s="139">
        <v>38441.294117647063</v>
      </c>
      <c r="AF19" s="140" t="s">
        <v>1402</v>
      </c>
    </row>
    <row r="20" spans="1:32" ht="42" customHeight="1" x14ac:dyDescent="0.2">
      <c r="A20" s="68">
        <f t="shared" si="0"/>
        <v>44025.959057238295</v>
      </c>
      <c r="B20" s="489" t="s">
        <v>2105</v>
      </c>
      <c r="C20" s="109" t="str">
        <f t="shared" si="1"/>
        <v>P &amp; G</v>
      </c>
      <c r="D20" s="173">
        <v>1676715</v>
      </c>
      <c r="E20" s="121">
        <v>82271640</v>
      </c>
      <c r="F20" s="97" t="str">
        <f t="shared" si="2"/>
        <v>SAM0130UN0234;WHITE;300</v>
      </c>
      <c r="G20" s="97" t="str">
        <f t="shared" si="3"/>
        <v>UNTREATED</v>
      </c>
      <c r="H20" s="170">
        <v>6500</v>
      </c>
      <c r="I20" s="111">
        <f t="shared" si="4"/>
        <v>3.801169590643275</v>
      </c>
      <c r="J20" s="171" t="str">
        <f t="shared" si="5"/>
        <v>BRASKEM - CP360H &amp; Irgatec MB</v>
      </c>
      <c r="K20" s="97" t="str">
        <f t="shared" si="6"/>
        <v>J1427155 177"X3.032"X.25</v>
      </c>
      <c r="L20" s="170">
        <v>17000</v>
      </c>
      <c r="M20" s="97" t="str">
        <f t="shared" si="7"/>
        <v>TAR: 1070 MM                  MIN:  1045 MM          MAX:   1095 MM</v>
      </c>
      <c r="N20" s="97">
        <f t="shared" si="8"/>
        <v>5</v>
      </c>
      <c r="O20" s="97" t="str">
        <f t="shared" si="9"/>
        <v xml:space="preserve">J1427220                PKG,41" PLAIN DISC   </v>
      </c>
      <c r="P20" s="110">
        <f t="shared" si="10"/>
        <v>125.69130216189038</v>
      </c>
      <c r="Q20" s="172">
        <f t="shared" si="12"/>
        <v>2136752.1367521365</v>
      </c>
      <c r="R20" s="101">
        <v>44027</v>
      </c>
      <c r="S20" s="150" t="s">
        <v>2277</v>
      </c>
      <c r="T20" s="51">
        <f t="shared" si="11"/>
        <v>44026.117439304573</v>
      </c>
      <c r="U20" s="546" t="s">
        <v>2446</v>
      </c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38441.294117647063</v>
      </c>
      <c r="AF20" s="140" t="s">
        <v>1402</v>
      </c>
    </row>
    <row r="21" spans="1:32" ht="42" customHeight="1" x14ac:dyDescent="0.2">
      <c r="A21" s="68">
        <f t="shared" si="0"/>
        <v>44026.117439304573</v>
      </c>
      <c r="B21" s="489" t="s">
        <v>2105</v>
      </c>
      <c r="C21" s="109" t="str">
        <f t="shared" si="1"/>
        <v>P &amp; G</v>
      </c>
      <c r="D21" s="173">
        <v>1676715</v>
      </c>
      <c r="E21" s="121">
        <v>82271640</v>
      </c>
      <c r="F21" s="97" t="str">
        <f t="shared" si="2"/>
        <v>SAM0130UN0234;WHITE;300</v>
      </c>
      <c r="G21" s="97" t="str">
        <f t="shared" si="3"/>
        <v>UNTREATED</v>
      </c>
      <c r="H21" s="170">
        <v>6500</v>
      </c>
      <c r="I21" s="111">
        <f t="shared" si="4"/>
        <v>3.801169590643275</v>
      </c>
      <c r="J21" s="171" t="str">
        <f t="shared" si="5"/>
        <v>BRASKEM - CP360H &amp; Irgatec MB</v>
      </c>
      <c r="K21" s="97" t="str">
        <f t="shared" si="6"/>
        <v>J1427155 177"X3.032"X.25</v>
      </c>
      <c r="L21" s="170">
        <v>17000</v>
      </c>
      <c r="M21" s="97" t="str">
        <f t="shared" si="7"/>
        <v>TAR: 1070 MM                  MIN:  1045 MM          MAX:   1095 MM</v>
      </c>
      <c r="N21" s="97">
        <f t="shared" si="8"/>
        <v>5</v>
      </c>
      <c r="O21" s="97" t="str">
        <f t="shared" si="9"/>
        <v xml:space="preserve">J1427220                PKG,41" PLAIN DISC   </v>
      </c>
      <c r="P21" s="110">
        <f t="shared" si="10"/>
        <v>125.69130216189038</v>
      </c>
      <c r="Q21" s="172">
        <f t="shared" si="12"/>
        <v>2136752.1367521365</v>
      </c>
      <c r="R21" s="101">
        <v>44028</v>
      </c>
      <c r="S21" s="150" t="s">
        <v>2278</v>
      </c>
      <c r="T21" s="51">
        <f t="shared" si="11"/>
        <v>44026.275821370851</v>
      </c>
      <c r="U21" s="546" t="s">
        <v>2446</v>
      </c>
      <c r="V21" s="241"/>
      <c r="W21" s="241"/>
      <c r="X21" s="241"/>
      <c r="Y21" s="241"/>
      <c r="Z21" s="241"/>
      <c r="AA21" s="241"/>
      <c r="AB21" s="241"/>
      <c r="AC21" s="241"/>
      <c r="AD21" s="138">
        <v>0.15</v>
      </c>
      <c r="AE21" s="139">
        <v>38441.294117647063</v>
      </c>
      <c r="AF21" s="140" t="s">
        <v>1402</v>
      </c>
    </row>
    <row r="22" spans="1:32" ht="42" customHeight="1" x14ac:dyDescent="0.2">
      <c r="A22" s="68">
        <f t="shared" si="0"/>
        <v>44026.275821370851</v>
      </c>
      <c r="B22" s="489" t="s">
        <v>2105</v>
      </c>
      <c r="C22" s="109" t="str">
        <f t="shared" si="1"/>
        <v>P &amp; G</v>
      </c>
      <c r="D22" s="173">
        <v>1676715</v>
      </c>
      <c r="E22" s="121">
        <v>82271640</v>
      </c>
      <c r="F22" s="97" t="str">
        <f t="shared" si="2"/>
        <v>SAM0130UN0234;WHITE;300</v>
      </c>
      <c r="G22" s="97" t="str">
        <f t="shared" si="3"/>
        <v>UNTREATED</v>
      </c>
      <c r="H22" s="170">
        <v>6500</v>
      </c>
      <c r="I22" s="111">
        <f t="shared" si="4"/>
        <v>3.801169590643275</v>
      </c>
      <c r="J22" s="171" t="str">
        <f t="shared" si="5"/>
        <v>BRASKEM - CP360H &amp; Irgatec MB</v>
      </c>
      <c r="K22" s="97" t="str">
        <f t="shared" si="6"/>
        <v>J1427155 177"X3.032"X.25</v>
      </c>
      <c r="L22" s="170">
        <v>17000</v>
      </c>
      <c r="M22" s="97" t="str">
        <f t="shared" si="7"/>
        <v>TAR: 1070 MM                  MIN:  1045 MM          MAX:   1095 MM</v>
      </c>
      <c r="N22" s="97">
        <f t="shared" si="8"/>
        <v>5</v>
      </c>
      <c r="O22" s="97" t="str">
        <f t="shared" si="9"/>
        <v xml:space="preserve">J1427220                PKG,41" PLAIN DISC   </v>
      </c>
      <c r="P22" s="110">
        <f t="shared" si="10"/>
        <v>125.69130216189038</v>
      </c>
      <c r="Q22" s="172">
        <f t="shared" si="12"/>
        <v>2136752.1367521365</v>
      </c>
      <c r="R22" s="101">
        <v>44028</v>
      </c>
      <c r="S22" s="150" t="s">
        <v>2279</v>
      </c>
      <c r="T22" s="51">
        <f t="shared" si="11"/>
        <v>44026.434203437129</v>
      </c>
      <c r="U22" s="546" t="s">
        <v>2446</v>
      </c>
      <c r="V22" s="241"/>
      <c r="W22" s="241"/>
      <c r="X22" s="241"/>
      <c r="Y22" s="241"/>
      <c r="Z22" s="241"/>
      <c r="AA22" s="241"/>
      <c r="AB22" s="241"/>
      <c r="AC22" s="241"/>
      <c r="AD22" s="138">
        <v>0.15</v>
      </c>
      <c r="AE22" s="139">
        <v>38441.294117647063</v>
      </c>
      <c r="AF22" s="140" t="s">
        <v>1402</v>
      </c>
    </row>
    <row r="23" spans="1:32" ht="42" customHeight="1" x14ac:dyDescent="0.2">
      <c r="A23" s="68">
        <f t="shared" si="0"/>
        <v>44026.434203437129</v>
      </c>
      <c r="B23" s="489" t="s">
        <v>2105</v>
      </c>
      <c r="C23" s="109" t="str">
        <f t="shared" si="1"/>
        <v>P &amp; G</v>
      </c>
      <c r="D23" s="173">
        <v>1676715</v>
      </c>
      <c r="E23" s="121">
        <v>82271640</v>
      </c>
      <c r="F23" s="97" t="str">
        <f t="shared" si="2"/>
        <v>SAM0130UN0234;WHITE;300</v>
      </c>
      <c r="G23" s="97" t="str">
        <f t="shared" si="3"/>
        <v>UNTREATED</v>
      </c>
      <c r="H23" s="170">
        <v>6500</v>
      </c>
      <c r="I23" s="111">
        <f t="shared" si="4"/>
        <v>3.801169590643275</v>
      </c>
      <c r="J23" s="171" t="str">
        <f t="shared" si="5"/>
        <v>BRASKEM - CP360H &amp; Irgatec MB</v>
      </c>
      <c r="K23" s="97" t="str">
        <f t="shared" si="6"/>
        <v>J1427155 177"X3.032"X.25</v>
      </c>
      <c r="L23" s="170">
        <v>17000</v>
      </c>
      <c r="M23" s="97" t="str">
        <f t="shared" si="7"/>
        <v>TAR: 1070 MM                  MIN:  1045 MM          MAX:   1095 MM</v>
      </c>
      <c r="N23" s="97">
        <f t="shared" si="8"/>
        <v>5</v>
      </c>
      <c r="O23" s="97" t="str">
        <f t="shared" si="9"/>
        <v xml:space="preserve">J1427220                PKG,41" PLAIN DISC   </v>
      </c>
      <c r="P23" s="110">
        <f t="shared" si="10"/>
        <v>125.69130216189038</v>
      </c>
      <c r="Q23" s="172">
        <f t="shared" si="12"/>
        <v>2136752.1367521365</v>
      </c>
      <c r="R23" s="101">
        <v>44028</v>
      </c>
      <c r="S23" s="150" t="s">
        <v>2280</v>
      </c>
      <c r="T23" s="51">
        <f t="shared" si="11"/>
        <v>44026.592585503407</v>
      </c>
      <c r="U23" s="546" t="s">
        <v>2446</v>
      </c>
      <c r="V23" s="241"/>
      <c r="W23" s="241"/>
      <c r="X23" s="241"/>
      <c r="Y23" s="241"/>
      <c r="Z23" s="241"/>
      <c r="AA23" s="241"/>
      <c r="AB23" s="241"/>
      <c r="AC23" s="241"/>
      <c r="AD23" s="138">
        <v>0.15</v>
      </c>
      <c r="AE23" s="139">
        <v>38441.294117647063</v>
      </c>
      <c r="AF23" s="140" t="s">
        <v>1402</v>
      </c>
    </row>
    <row r="24" spans="1:32" ht="42" customHeight="1" x14ac:dyDescent="0.2">
      <c r="A24" s="68">
        <f t="shared" si="0"/>
        <v>44026.592585503407</v>
      </c>
      <c r="B24" s="489" t="s">
        <v>2105</v>
      </c>
      <c r="C24" s="109" t="str">
        <f t="shared" si="1"/>
        <v>P &amp; G</v>
      </c>
      <c r="D24" s="173">
        <v>1676715</v>
      </c>
      <c r="E24" s="121">
        <v>82271640</v>
      </c>
      <c r="F24" s="97" t="str">
        <f t="shared" si="2"/>
        <v>SAM0130UN0234;WHITE;300</v>
      </c>
      <c r="G24" s="97" t="str">
        <f t="shared" si="3"/>
        <v>UNTREATED</v>
      </c>
      <c r="H24" s="170">
        <v>6500</v>
      </c>
      <c r="I24" s="111">
        <f t="shared" si="4"/>
        <v>3.801169590643275</v>
      </c>
      <c r="J24" s="171" t="str">
        <f t="shared" si="5"/>
        <v>BRASKEM - CP360H &amp; Irgatec MB</v>
      </c>
      <c r="K24" s="97" t="str">
        <f t="shared" si="6"/>
        <v>J1427155 177"X3.032"X.25</v>
      </c>
      <c r="L24" s="170">
        <v>17000</v>
      </c>
      <c r="M24" s="97" t="str">
        <f t="shared" si="7"/>
        <v>TAR: 1070 MM                  MIN:  1045 MM          MAX:   1095 MM</v>
      </c>
      <c r="N24" s="97">
        <f t="shared" si="8"/>
        <v>5</v>
      </c>
      <c r="O24" s="97" t="str">
        <f t="shared" si="9"/>
        <v xml:space="preserve">J1427220                PKG,41" PLAIN DISC   </v>
      </c>
      <c r="P24" s="110">
        <f t="shared" si="10"/>
        <v>125.69130216189038</v>
      </c>
      <c r="Q24" s="172">
        <f t="shared" si="12"/>
        <v>2136752.1367521365</v>
      </c>
      <c r="R24" s="101">
        <v>44028</v>
      </c>
      <c r="S24" s="150" t="s">
        <v>2281</v>
      </c>
      <c r="T24" s="51">
        <f t="shared" si="11"/>
        <v>44026.750967569686</v>
      </c>
      <c r="U24" s="546" t="s">
        <v>2446</v>
      </c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38441.294117647063</v>
      </c>
      <c r="AF24" s="140" t="s">
        <v>1402</v>
      </c>
    </row>
    <row r="25" spans="1:32" ht="42" customHeight="1" x14ac:dyDescent="0.2">
      <c r="A25" s="68">
        <f t="shared" si="0"/>
        <v>44026.750967569686</v>
      </c>
      <c r="B25" s="489" t="s">
        <v>2105</v>
      </c>
      <c r="C25" s="109" t="str">
        <f t="shared" si="1"/>
        <v>P &amp; G</v>
      </c>
      <c r="D25" s="173">
        <v>1676715</v>
      </c>
      <c r="E25" s="121">
        <v>82271640</v>
      </c>
      <c r="F25" s="97" t="str">
        <f t="shared" si="2"/>
        <v>SAM0130UN0234;WHITE;300</v>
      </c>
      <c r="G25" s="97" t="str">
        <f t="shared" si="3"/>
        <v>UNTREATED</v>
      </c>
      <c r="H25" s="170">
        <v>6500</v>
      </c>
      <c r="I25" s="111">
        <f t="shared" si="4"/>
        <v>3.801169590643275</v>
      </c>
      <c r="J25" s="171" t="str">
        <f t="shared" si="5"/>
        <v>BRASKEM - CP360H &amp; Irgatec MB</v>
      </c>
      <c r="K25" s="97" t="str">
        <f t="shared" si="6"/>
        <v>J1427155 177"X3.032"X.25</v>
      </c>
      <c r="L25" s="170">
        <v>17000</v>
      </c>
      <c r="M25" s="97" t="str">
        <f t="shared" si="7"/>
        <v>TAR: 1070 MM                  MIN:  1045 MM          MAX:   1095 MM</v>
      </c>
      <c r="N25" s="97">
        <f t="shared" si="8"/>
        <v>5</v>
      </c>
      <c r="O25" s="97" t="str">
        <f t="shared" si="9"/>
        <v xml:space="preserve">J1427220                PKG,41" PLAIN DISC   </v>
      </c>
      <c r="P25" s="110">
        <f t="shared" si="10"/>
        <v>125.69130216189038</v>
      </c>
      <c r="Q25" s="172">
        <f t="shared" si="12"/>
        <v>2136752.1367521365</v>
      </c>
      <c r="R25" s="101">
        <v>44028</v>
      </c>
      <c r="S25" s="150" t="s">
        <v>2282</v>
      </c>
      <c r="T25" s="51">
        <f t="shared" si="11"/>
        <v>44026.909349635964</v>
      </c>
      <c r="U25" s="546" t="s">
        <v>2371</v>
      </c>
      <c r="V25" s="241"/>
      <c r="W25" s="241"/>
      <c r="X25" s="241"/>
      <c r="Y25" s="241"/>
      <c r="Z25" s="241"/>
      <c r="AA25" s="241"/>
      <c r="AB25" s="241"/>
      <c r="AC25" s="241"/>
      <c r="AD25" s="138">
        <v>0.15</v>
      </c>
      <c r="AE25" s="139">
        <v>38441.294117647063</v>
      </c>
      <c r="AF25" s="140" t="s">
        <v>1402</v>
      </c>
    </row>
    <row r="26" spans="1:32" ht="42" customHeight="1" x14ac:dyDescent="0.2">
      <c r="A26" s="68">
        <f t="shared" si="0"/>
        <v>44026.909349635964</v>
      </c>
      <c r="B26" s="489" t="s">
        <v>2105</v>
      </c>
      <c r="C26" s="109" t="str">
        <f t="shared" si="1"/>
        <v>P &amp; G</v>
      </c>
      <c r="D26" s="173">
        <v>1690246</v>
      </c>
      <c r="E26" s="121">
        <v>82271621</v>
      </c>
      <c r="F26" s="97" t="str">
        <f t="shared" si="2"/>
        <v>SAM0130UN0208;WHITE;300</v>
      </c>
      <c r="G26" s="97" t="str">
        <f t="shared" si="3"/>
        <v>UNTREATED</v>
      </c>
      <c r="H26" s="170">
        <v>6500</v>
      </c>
      <c r="I26" s="111">
        <f t="shared" si="4"/>
        <v>3.801169590643275</v>
      </c>
      <c r="J26" s="171" t="str">
        <f t="shared" si="5"/>
        <v>BRASKEM - CP360H &amp; Irgatec MB</v>
      </c>
      <c r="K26" s="97" t="str">
        <f t="shared" si="6"/>
        <v>J1427155 177"X3.032"X.25</v>
      </c>
      <c r="L26" s="170">
        <v>17000</v>
      </c>
      <c r="M26" s="97" t="str">
        <f t="shared" si="7"/>
        <v>TAR: 1070 MM                  MIN:  1045 MM          MAX:   1095 MM</v>
      </c>
      <c r="N26" s="97">
        <f t="shared" si="8"/>
        <v>6</v>
      </c>
      <c r="O26" s="97" t="str">
        <f t="shared" si="9"/>
        <v xml:space="preserve">J1427220                PKG,41" PLAIN DISC   </v>
      </c>
      <c r="P26" s="110">
        <f t="shared" si="10"/>
        <v>141.40271493212671</v>
      </c>
      <c r="Q26" s="172">
        <f>1000/13*1000/208*H26</f>
        <v>2403846.153846154</v>
      </c>
      <c r="R26" s="101">
        <v>44029</v>
      </c>
      <c r="S26" s="150" t="s">
        <v>2258</v>
      </c>
      <c r="T26" s="51">
        <f t="shared" si="11"/>
        <v>44027.067731702242</v>
      </c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38441.294117647063</v>
      </c>
      <c r="AF26" s="140" t="s">
        <v>1402</v>
      </c>
    </row>
    <row r="27" spans="1:32" ht="42" customHeight="1" x14ac:dyDescent="0.2">
      <c r="A27" s="68">
        <f t="shared" si="0"/>
        <v>44027.067731702242</v>
      </c>
      <c r="B27" s="489" t="s">
        <v>2105</v>
      </c>
      <c r="C27" s="109" t="str">
        <f t="shared" si="1"/>
        <v>P &amp; G</v>
      </c>
      <c r="D27" s="173">
        <v>1690246</v>
      </c>
      <c r="E27" s="121">
        <v>82271621</v>
      </c>
      <c r="F27" s="97" t="str">
        <f t="shared" si="2"/>
        <v>SAM0130UN0208;WHITE;300</v>
      </c>
      <c r="G27" s="97" t="str">
        <f t="shared" si="3"/>
        <v>UNTREATED</v>
      </c>
      <c r="H27" s="170">
        <v>6500</v>
      </c>
      <c r="I27" s="111">
        <f t="shared" si="4"/>
        <v>3.801169590643275</v>
      </c>
      <c r="J27" s="171" t="str">
        <f t="shared" si="5"/>
        <v>BRASKEM - CP360H &amp; Irgatec MB</v>
      </c>
      <c r="K27" s="97" t="str">
        <f t="shared" si="6"/>
        <v>J1427155 177"X3.032"X.25</v>
      </c>
      <c r="L27" s="170">
        <v>17000</v>
      </c>
      <c r="M27" s="97" t="str">
        <f t="shared" si="7"/>
        <v>TAR: 1070 MM                  MIN:  1045 MM          MAX:   1095 MM</v>
      </c>
      <c r="N27" s="97">
        <f t="shared" si="8"/>
        <v>6</v>
      </c>
      <c r="O27" s="97" t="str">
        <f t="shared" si="9"/>
        <v xml:space="preserve">J1427220                PKG,41" PLAIN DISC   </v>
      </c>
      <c r="P27" s="110">
        <f t="shared" si="10"/>
        <v>141.40271493212671</v>
      </c>
      <c r="Q27" s="172">
        <f>1000/13*1000/208*H27</f>
        <v>2403846.153846154</v>
      </c>
      <c r="R27" s="101">
        <v>44029</v>
      </c>
      <c r="S27" s="150" t="s">
        <v>2259</v>
      </c>
      <c r="T27" s="51">
        <f t="shared" si="11"/>
        <v>44027.22611376852</v>
      </c>
      <c r="V27" s="241"/>
      <c r="W27" s="241"/>
      <c r="X27" s="241"/>
      <c r="Y27" s="241"/>
      <c r="Z27" s="241"/>
      <c r="AA27" s="241"/>
      <c r="AB27" s="241"/>
      <c r="AC27" s="241"/>
      <c r="AD27" s="138">
        <v>0.15</v>
      </c>
      <c r="AE27" s="139">
        <v>38441.294117647063</v>
      </c>
      <c r="AF27" s="140" t="s">
        <v>1402</v>
      </c>
    </row>
    <row r="28" spans="1:32" ht="42" customHeight="1" x14ac:dyDescent="0.2">
      <c r="A28" s="68">
        <f t="shared" si="0"/>
        <v>44027.22611376852</v>
      </c>
      <c r="B28" s="489" t="s">
        <v>2105</v>
      </c>
      <c r="C28" s="109" t="str">
        <f t="shared" si="1"/>
        <v>P &amp; G</v>
      </c>
      <c r="D28" s="173">
        <v>1676715</v>
      </c>
      <c r="E28" s="121">
        <v>82271640</v>
      </c>
      <c r="F28" s="97" t="str">
        <f t="shared" si="2"/>
        <v>SAM0130UN0234;WHITE;300</v>
      </c>
      <c r="G28" s="97" t="str">
        <f t="shared" si="3"/>
        <v>UNTREATED</v>
      </c>
      <c r="H28" s="170">
        <v>6500</v>
      </c>
      <c r="I28" s="111">
        <f t="shared" si="4"/>
        <v>3.801169590643275</v>
      </c>
      <c r="J28" s="171" t="str">
        <f t="shared" si="5"/>
        <v>BRASKEM - CP360H &amp; Irgatec MB</v>
      </c>
      <c r="K28" s="97" t="str">
        <f t="shared" si="6"/>
        <v>J1427155 177"X3.032"X.25</v>
      </c>
      <c r="L28" s="170">
        <v>17000</v>
      </c>
      <c r="M28" s="97" t="str">
        <f t="shared" si="7"/>
        <v>TAR: 1070 MM                  MIN:  1045 MM          MAX:   1095 MM</v>
      </c>
      <c r="N28" s="97">
        <f t="shared" si="8"/>
        <v>5</v>
      </c>
      <c r="O28" s="97" t="str">
        <f t="shared" si="9"/>
        <v xml:space="preserve">J1427220                PKG,41" PLAIN DISC   </v>
      </c>
      <c r="P28" s="110">
        <f t="shared" si="10"/>
        <v>125.69130216189038</v>
      </c>
      <c r="Q28" s="172">
        <f>1000/13*1000/234*H28</f>
        <v>2136752.1367521365</v>
      </c>
      <c r="R28" s="101">
        <v>44029</v>
      </c>
      <c r="S28" s="150" t="s">
        <v>2283</v>
      </c>
      <c r="T28" s="51">
        <f t="shared" si="11"/>
        <v>44027.384495834798</v>
      </c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38441.294117647063</v>
      </c>
      <c r="AF28" s="140" t="s">
        <v>1402</v>
      </c>
    </row>
    <row r="29" spans="1:32" ht="42" customHeight="1" x14ac:dyDescent="0.2">
      <c r="A29" s="68">
        <f t="shared" si="0"/>
        <v>44027.384495834798</v>
      </c>
      <c r="B29" s="489" t="s">
        <v>2105</v>
      </c>
      <c r="C29" s="109" t="str">
        <f t="shared" si="1"/>
        <v>P &amp; G</v>
      </c>
      <c r="D29" s="173">
        <v>1676224</v>
      </c>
      <c r="E29" s="121">
        <v>82271628</v>
      </c>
      <c r="F29" s="97" t="str">
        <f t="shared" si="2"/>
        <v>SAM0130UN0218;WHITE;300</v>
      </c>
      <c r="G29" s="97" t="str">
        <f t="shared" si="3"/>
        <v>UNTREATED</v>
      </c>
      <c r="H29" s="170">
        <v>6500</v>
      </c>
      <c r="I29" s="111">
        <f t="shared" si="4"/>
        <v>3.801169590643275</v>
      </c>
      <c r="J29" s="171" t="str">
        <f t="shared" si="5"/>
        <v>BRASKEM - CP360H &amp; Irgatec MB</v>
      </c>
      <c r="K29" s="97" t="str">
        <f t="shared" si="6"/>
        <v>J1427155 177"X3.032"X.25</v>
      </c>
      <c r="L29" s="170">
        <v>17000</v>
      </c>
      <c r="M29" s="97" t="str">
        <f t="shared" si="7"/>
        <v>TAR: 1070 MM                  MIN:  1045 MM          MAX:   1095 MM</v>
      </c>
      <c r="N29" s="97" t="str">
        <f t="shared" si="8"/>
        <v>5,6</v>
      </c>
      <c r="O29" s="97" t="str">
        <f t="shared" si="9"/>
        <v xml:space="preserve">J1427220                PKG,41" PLAIN DISC   </v>
      </c>
      <c r="P29" s="110">
        <f t="shared" si="10"/>
        <v>134.91635186184567</v>
      </c>
      <c r="Q29" s="172">
        <f>1000/13*1000/218*H29</f>
        <v>2293577.9816513765</v>
      </c>
      <c r="R29" s="101">
        <v>44029</v>
      </c>
      <c r="S29" s="150" t="s">
        <v>2266</v>
      </c>
      <c r="T29" s="51">
        <f t="shared" si="11"/>
        <v>44027.542877901076</v>
      </c>
      <c r="V29" s="241"/>
      <c r="W29" s="241"/>
      <c r="X29" s="241"/>
      <c r="Y29" s="241"/>
      <c r="Z29" s="241"/>
      <c r="AA29" s="241"/>
      <c r="AB29" s="241"/>
      <c r="AC29" s="241"/>
      <c r="AD29" s="138">
        <v>0.15</v>
      </c>
      <c r="AE29" s="139">
        <v>38441.294117647063</v>
      </c>
      <c r="AF29" s="140" t="s">
        <v>1402</v>
      </c>
    </row>
    <row r="30" spans="1:32" ht="42" customHeight="1" x14ac:dyDescent="0.2">
      <c r="A30" s="68">
        <f t="shared" si="0"/>
        <v>44027.542877901076</v>
      </c>
      <c r="B30" s="489" t="s">
        <v>2105</v>
      </c>
      <c r="C30" s="109" t="str">
        <f t="shared" si="1"/>
        <v>P &amp; G</v>
      </c>
      <c r="D30" s="173">
        <v>1676224</v>
      </c>
      <c r="E30" s="121">
        <v>82271628</v>
      </c>
      <c r="F30" s="97" t="str">
        <f t="shared" si="2"/>
        <v>SAM0130UN0218;WHITE;300</v>
      </c>
      <c r="G30" s="97" t="str">
        <f t="shared" si="3"/>
        <v>UNTREATED</v>
      </c>
      <c r="H30" s="170">
        <v>6500</v>
      </c>
      <c r="I30" s="111">
        <f t="shared" si="4"/>
        <v>3.801169590643275</v>
      </c>
      <c r="J30" s="171" t="str">
        <f t="shared" si="5"/>
        <v>BRASKEM - CP360H &amp; Irgatec MB</v>
      </c>
      <c r="K30" s="97" t="str">
        <f t="shared" si="6"/>
        <v>J1427155 177"X3.032"X.25</v>
      </c>
      <c r="L30" s="170">
        <v>17000</v>
      </c>
      <c r="M30" s="97" t="str">
        <f t="shared" si="7"/>
        <v>TAR: 1070 MM                  MIN:  1045 MM          MAX:   1095 MM</v>
      </c>
      <c r="N30" s="97" t="str">
        <f t="shared" si="8"/>
        <v>5,6</v>
      </c>
      <c r="O30" s="97" t="str">
        <f t="shared" si="9"/>
        <v xml:space="preserve">J1427220                PKG,41" PLAIN DISC   </v>
      </c>
      <c r="P30" s="110">
        <f t="shared" si="10"/>
        <v>134.91635186184567</v>
      </c>
      <c r="Q30" s="172">
        <f>1000/13*1000/218*H30</f>
        <v>2293577.9816513765</v>
      </c>
      <c r="R30" s="101">
        <v>44029</v>
      </c>
      <c r="S30" s="150" t="s">
        <v>2267</v>
      </c>
      <c r="T30" s="51">
        <f t="shared" si="11"/>
        <v>44027.701259967354</v>
      </c>
      <c r="V30" s="241"/>
      <c r="W30" s="241"/>
      <c r="X30" s="241"/>
      <c r="Y30" s="241"/>
      <c r="Z30" s="241"/>
      <c r="AA30" s="241"/>
      <c r="AB30" s="241"/>
      <c r="AC30" s="241"/>
      <c r="AD30" s="138">
        <v>0.15</v>
      </c>
      <c r="AE30" s="139">
        <v>38441.294117647063</v>
      </c>
      <c r="AF30" s="140" t="s">
        <v>1402</v>
      </c>
    </row>
    <row r="31" spans="1:32" ht="42" customHeight="1" x14ac:dyDescent="0.2">
      <c r="A31" s="68">
        <f t="shared" si="0"/>
        <v>44027.701259967354</v>
      </c>
      <c r="B31" s="489" t="s">
        <v>2105</v>
      </c>
      <c r="C31" s="109" t="str">
        <f t="shared" si="1"/>
        <v>P &amp; G</v>
      </c>
      <c r="D31" s="173">
        <v>1676713</v>
      </c>
      <c r="E31" s="121">
        <v>82271615</v>
      </c>
      <c r="F31" s="97" t="str">
        <f t="shared" si="2"/>
        <v xml:space="preserve">SAM0130UN0158;WHITE;300 </v>
      </c>
      <c r="G31" s="97" t="str">
        <f t="shared" si="3"/>
        <v>UNTREATED</v>
      </c>
      <c r="H31" s="165">
        <v>6000</v>
      </c>
      <c r="I31" s="111">
        <f t="shared" si="4"/>
        <v>3.5087719298245612</v>
      </c>
      <c r="J31" s="171" t="str">
        <f t="shared" si="5"/>
        <v>BRASKEM - CP360H &amp; Irgatec MB</v>
      </c>
      <c r="K31" s="97" t="str">
        <f t="shared" si="6"/>
        <v>J1427155 177"X3.032"X.25</v>
      </c>
      <c r="L31" s="170">
        <v>17000</v>
      </c>
      <c r="M31" s="97" t="str">
        <f t="shared" si="7"/>
        <v>TAR: 1070 MM                  MIN:  1045 MM          MAX:   1095 MM</v>
      </c>
      <c r="N31" s="97">
        <f t="shared" si="8"/>
        <v>8</v>
      </c>
      <c r="O31" s="97" t="str">
        <f t="shared" si="9"/>
        <v xml:space="preserve">J1427220                PKG,41" PLAIN DISC   </v>
      </c>
      <c r="P31" s="110">
        <f t="shared" si="10"/>
        <v>171.8311472592932</v>
      </c>
      <c r="Q31" s="172">
        <f>1000/13*1000/158*H31</f>
        <v>2921129.5034079845</v>
      </c>
      <c r="R31" s="101">
        <v>44029</v>
      </c>
      <c r="S31" s="150" t="s">
        <v>2253</v>
      </c>
      <c r="T31" s="51">
        <f t="shared" si="11"/>
        <v>44027.847458797762</v>
      </c>
      <c r="V31" s="241"/>
      <c r="W31" s="241"/>
      <c r="X31" s="241"/>
      <c r="Y31" s="241"/>
      <c r="Z31" s="241"/>
      <c r="AA31" s="241"/>
      <c r="AB31" s="241"/>
      <c r="AC31" s="241"/>
      <c r="AD31" s="138">
        <v>0.15</v>
      </c>
      <c r="AE31" s="139">
        <v>38441.294117647063</v>
      </c>
      <c r="AF31" s="140" t="s">
        <v>1402</v>
      </c>
    </row>
    <row r="32" spans="1:32" ht="42" customHeight="1" x14ac:dyDescent="0.2">
      <c r="A32" s="68">
        <f t="shared" si="0"/>
        <v>44027.847458797762</v>
      </c>
      <c r="B32" s="489" t="s">
        <v>2105</v>
      </c>
      <c r="C32" s="109" t="str">
        <f t="shared" si="1"/>
        <v>P &amp; G</v>
      </c>
      <c r="D32" s="173">
        <v>1690246</v>
      </c>
      <c r="E32" s="121">
        <v>82271621</v>
      </c>
      <c r="F32" s="97" t="str">
        <f t="shared" si="2"/>
        <v>SAM0130UN0208;WHITE;300</v>
      </c>
      <c r="G32" s="97" t="str">
        <f t="shared" si="3"/>
        <v>UNTREATED</v>
      </c>
      <c r="H32" s="170">
        <v>6500</v>
      </c>
      <c r="I32" s="111">
        <f t="shared" si="4"/>
        <v>3.801169590643275</v>
      </c>
      <c r="J32" s="171" t="str">
        <f t="shared" si="5"/>
        <v>BRASKEM - CP360H &amp; Irgatec MB</v>
      </c>
      <c r="K32" s="97" t="str">
        <f t="shared" si="6"/>
        <v>J1427155 177"X3.032"X.25</v>
      </c>
      <c r="L32" s="170">
        <v>17000</v>
      </c>
      <c r="M32" s="97" t="str">
        <f t="shared" si="7"/>
        <v>TAR: 1070 MM                  MIN:  1045 MM          MAX:   1095 MM</v>
      </c>
      <c r="N32" s="97">
        <f t="shared" si="8"/>
        <v>6</v>
      </c>
      <c r="O32" s="97" t="str">
        <f t="shared" si="9"/>
        <v xml:space="preserve">J1427220                PKG,41" PLAIN DISC   </v>
      </c>
      <c r="P32" s="110">
        <f t="shared" si="10"/>
        <v>141.40271493212671</v>
      </c>
      <c r="Q32" s="172">
        <f>1000/13*1000/208*H32</f>
        <v>2403846.153846154</v>
      </c>
      <c r="R32" s="101">
        <v>44032</v>
      </c>
      <c r="S32" s="150" t="s">
        <v>2260</v>
      </c>
      <c r="T32" s="51">
        <f t="shared" si="11"/>
        <v>44028.00584086404</v>
      </c>
      <c r="V32" s="241"/>
      <c r="W32" s="241"/>
      <c r="X32" s="241"/>
      <c r="Y32" s="241"/>
      <c r="Z32" s="241"/>
      <c r="AA32" s="241"/>
      <c r="AB32" s="241"/>
      <c r="AC32" s="241"/>
      <c r="AD32" s="138">
        <v>0.15</v>
      </c>
      <c r="AE32" s="139">
        <v>38441.294117647063</v>
      </c>
      <c r="AF32" s="140" t="s">
        <v>1402</v>
      </c>
    </row>
    <row r="33" spans="1:32" ht="42" customHeight="1" x14ac:dyDescent="0.2">
      <c r="A33" s="68">
        <f t="shared" si="0"/>
        <v>44028.00584086404</v>
      </c>
      <c r="B33" s="489" t="s">
        <v>2105</v>
      </c>
      <c r="C33" s="109" t="str">
        <f t="shared" si="1"/>
        <v>P &amp; G</v>
      </c>
      <c r="D33" s="173">
        <v>1676715</v>
      </c>
      <c r="E33" s="121">
        <v>82271640</v>
      </c>
      <c r="F33" s="97" t="str">
        <f t="shared" si="2"/>
        <v>SAM0130UN0234;WHITE;300</v>
      </c>
      <c r="G33" s="97" t="str">
        <f t="shared" si="3"/>
        <v>UNTREATED</v>
      </c>
      <c r="H33" s="170">
        <v>6500</v>
      </c>
      <c r="I33" s="111">
        <f t="shared" si="4"/>
        <v>3.801169590643275</v>
      </c>
      <c r="J33" s="171" t="str">
        <f t="shared" si="5"/>
        <v>BRASKEM - CP360H &amp; Irgatec MB</v>
      </c>
      <c r="K33" s="97" t="str">
        <f t="shared" si="6"/>
        <v>J1427155 177"X3.032"X.25</v>
      </c>
      <c r="L33" s="170">
        <v>17000</v>
      </c>
      <c r="M33" s="97" t="str">
        <f t="shared" si="7"/>
        <v>TAR: 1070 MM                  MIN:  1045 MM          MAX:   1095 MM</v>
      </c>
      <c r="N33" s="97">
        <f t="shared" si="8"/>
        <v>5</v>
      </c>
      <c r="O33" s="97" t="str">
        <f t="shared" si="9"/>
        <v xml:space="preserve">J1427220                PKG,41" PLAIN DISC   </v>
      </c>
      <c r="P33" s="110">
        <f t="shared" si="10"/>
        <v>125.69130216189038</v>
      </c>
      <c r="Q33" s="172">
        <f>1000/13*1000/234*H33</f>
        <v>2136752.1367521365</v>
      </c>
      <c r="R33" s="101">
        <v>44033</v>
      </c>
      <c r="S33" s="150" t="s">
        <v>2284</v>
      </c>
      <c r="T33" s="51">
        <f t="shared" si="11"/>
        <v>44028.164222930318</v>
      </c>
      <c r="V33" s="241"/>
      <c r="W33" s="241"/>
      <c r="X33" s="241"/>
      <c r="Y33" s="241"/>
      <c r="Z33" s="241"/>
      <c r="AA33" s="241"/>
      <c r="AB33" s="241"/>
      <c r="AC33" s="241"/>
      <c r="AD33" s="138">
        <v>0.15</v>
      </c>
      <c r="AE33" s="139">
        <v>38441.294117647063</v>
      </c>
      <c r="AF33" s="140" t="s">
        <v>1402</v>
      </c>
    </row>
    <row r="34" spans="1:32" ht="42" customHeight="1" x14ac:dyDescent="0.2">
      <c r="A34" s="68">
        <f t="shared" si="0"/>
        <v>44028.164222930318</v>
      </c>
      <c r="B34" s="489" t="s">
        <v>2105</v>
      </c>
      <c r="C34" s="109" t="str">
        <f t="shared" si="1"/>
        <v>P &amp; G</v>
      </c>
      <c r="D34" s="173">
        <v>1676715</v>
      </c>
      <c r="E34" s="121">
        <v>82271640</v>
      </c>
      <c r="F34" s="97" t="str">
        <f t="shared" si="2"/>
        <v>SAM0130UN0234;WHITE;300</v>
      </c>
      <c r="G34" s="97" t="str">
        <f t="shared" si="3"/>
        <v>UNTREATED</v>
      </c>
      <c r="H34" s="170">
        <v>6500</v>
      </c>
      <c r="I34" s="111">
        <f t="shared" si="4"/>
        <v>3.801169590643275</v>
      </c>
      <c r="J34" s="171" t="str">
        <f t="shared" si="5"/>
        <v>BRASKEM - CP360H &amp; Irgatec MB</v>
      </c>
      <c r="K34" s="97" t="str">
        <f t="shared" si="6"/>
        <v>J1427155 177"X3.032"X.25</v>
      </c>
      <c r="L34" s="170">
        <v>17000</v>
      </c>
      <c r="M34" s="97" t="str">
        <f t="shared" si="7"/>
        <v>TAR: 1070 MM                  MIN:  1045 MM          MAX:   1095 MM</v>
      </c>
      <c r="N34" s="97">
        <f t="shared" si="8"/>
        <v>5</v>
      </c>
      <c r="O34" s="97" t="str">
        <f t="shared" si="9"/>
        <v xml:space="preserve">J1427220                PKG,41" PLAIN DISC   </v>
      </c>
      <c r="P34" s="110">
        <f t="shared" si="10"/>
        <v>125.69130216189038</v>
      </c>
      <c r="Q34" s="172">
        <f>1000/13*1000/234*H34</f>
        <v>2136752.1367521365</v>
      </c>
      <c r="R34" s="101">
        <v>44033</v>
      </c>
      <c r="S34" s="150" t="s">
        <v>2285</v>
      </c>
      <c r="T34" s="51">
        <f t="shared" si="11"/>
        <v>44028.322604996596</v>
      </c>
      <c r="V34" s="241"/>
      <c r="W34" s="241"/>
      <c r="X34" s="241"/>
      <c r="Y34" s="241"/>
      <c r="Z34" s="241"/>
      <c r="AA34" s="241"/>
      <c r="AB34" s="241"/>
      <c r="AC34" s="241"/>
      <c r="AD34" s="138">
        <v>0.15</v>
      </c>
      <c r="AE34" s="139">
        <v>38441.294117647063</v>
      </c>
      <c r="AF34" s="140" t="s">
        <v>1402</v>
      </c>
    </row>
    <row r="35" spans="1:32" ht="42" customHeight="1" x14ac:dyDescent="0.2">
      <c r="A35" s="68">
        <f t="shared" si="0"/>
        <v>44028.322604996596</v>
      </c>
      <c r="B35" s="489" t="s">
        <v>2105</v>
      </c>
      <c r="C35" s="109" t="str">
        <f t="shared" si="1"/>
        <v>P &amp; G</v>
      </c>
      <c r="D35" s="173">
        <v>1676715</v>
      </c>
      <c r="E35" s="121">
        <v>82271640</v>
      </c>
      <c r="F35" s="97" t="str">
        <f t="shared" si="2"/>
        <v>SAM0130UN0234;WHITE;300</v>
      </c>
      <c r="G35" s="97" t="str">
        <f t="shared" si="3"/>
        <v>UNTREATED</v>
      </c>
      <c r="H35" s="170">
        <v>6500</v>
      </c>
      <c r="I35" s="111">
        <f t="shared" si="4"/>
        <v>3.801169590643275</v>
      </c>
      <c r="J35" s="171" t="str">
        <f t="shared" si="5"/>
        <v>BRASKEM - CP360H &amp; Irgatec MB</v>
      </c>
      <c r="K35" s="97" t="str">
        <f t="shared" si="6"/>
        <v>J1427155 177"X3.032"X.25</v>
      </c>
      <c r="L35" s="170">
        <v>17000</v>
      </c>
      <c r="M35" s="97" t="str">
        <f t="shared" si="7"/>
        <v>TAR: 1070 MM                  MIN:  1045 MM          MAX:   1095 MM</v>
      </c>
      <c r="N35" s="97">
        <f t="shared" si="8"/>
        <v>5</v>
      </c>
      <c r="O35" s="97" t="str">
        <f t="shared" si="9"/>
        <v xml:space="preserve">J1427220                PKG,41" PLAIN DISC   </v>
      </c>
      <c r="P35" s="110">
        <f t="shared" si="10"/>
        <v>125.69130216189038</v>
      </c>
      <c r="Q35" s="172">
        <f>1000/13*1000/234*H35</f>
        <v>2136752.1367521365</v>
      </c>
      <c r="R35" s="101">
        <v>44033</v>
      </c>
      <c r="S35" s="150" t="s">
        <v>2286</v>
      </c>
      <c r="T35" s="51">
        <f t="shared" si="11"/>
        <v>44028.480987062874</v>
      </c>
      <c r="V35" s="241"/>
      <c r="W35" s="241"/>
      <c r="X35" s="241"/>
      <c r="Y35" s="241"/>
      <c r="Z35" s="241"/>
      <c r="AA35" s="241"/>
      <c r="AB35" s="241"/>
      <c r="AC35" s="241"/>
      <c r="AD35" s="138">
        <v>0.15</v>
      </c>
      <c r="AE35" s="139">
        <v>38441.294117647063</v>
      </c>
      <c r="AF35" s="140" t="s">
        <v>1402</v>
      </c>
    </row>
    <row r="36" spans="1:32" ht="42" customHeight="1" x14ac:dyDescent="0.2">
      <c r="A36" s="68">
        <f t="shared" si="0"/>
        <v>44028.480987062874</v>
      </c>
      <c r="B36" s="489" t="s">
        <v>2105</v>
      </c>
      <c r="C36" s="109" t="str">
        <f t="shared" ref="C36:C65" si="13">VLOOKUP(D36,DETAIL,4,FALSE)</f>
        <v>P &amp; G</v>
      </c>
      <c r="D36" s="173">
        <v>1676715</v>
      </c>
      <c r="E36" s="121">
        <v>82271640</v>
      </c>
      <c r="F36" s="97" t="str">
        <f t="shared" ref="F36:F65" si="14">VLOOKUP(D36,DETAIL,5,FALSE)</f>
        <v>SAM0130UN0234;WHITE;300</v>
      </c>
      <c r="G36" s="97" t="str">
        <f t="shared" ref="G36:G65" si="15">VLOOKUP(D36,DETAIL,6,FALSE)</f>
        <v>UNTREATED</v>
      </c>
      <c r="H36" s="170">
        <v>6500</v>
      </c>
      <c r="I36" s="111">
        <f t="shared" ref="I36:I65" si="16">+H36/1710</f>
        <v>3.801169590643275</v>
      </c>
      <c r="J36" s="171" t="str">
        <f t="shared" ref="J36:J65" si="17">VLOOKUP(D36,DETAIL,14,FALSE)</f>
        <v>BRASKEM - CP360H &amp; Irgatec MB</v>
      </c>
      <c r="K36" s="97" t="str">
        <f t="shared" ref="K36:K65" si="18">VLOOKUP(D36,DETAIL,9,FALSE)</f>
        <v>J1427155 177"X3.032"X.25</v>
      </c>
      <c r="L36" s="170">
        <v>17000</v>
      </c>
      <c r="M36" s="97" t="str">
        <f t="shared" ref="M36:M65" si="19">VLOOKUP(D36,DETAIL,7,FALSE)</f>
        <v>TAR: 1070 MM                  MIN:  1045 MM          MAX:   1095 MM</v>
      </c>
      <c r="N36" s="97">
        <f t="shared" ref="N36:N65" si="20">VLOOKUP(D36,DETAIL,10,FALSE)</f>
        <v>5</v>
      </c>
      <c r="O36" s="97" t="str">
        <f t="shared" ref="O36:O65" si="21">VLOOKUP(D36,DETAIL,13,FALSE)</f>
        <v xml:space="preserve">J1427220                PKG,41" PLAIN DISC   </v>
      </c>
      <c r="P36" s="110">
        <f t="shared" ref="P36:P65" si="22">Q36/L36</f>
        <v>125.69130216189038</v>
      </c>
      <c r="Q36" s="172">
        <f>1000/13*1000/234*H36</f>
        <v>2136752.1367521365</v>
      </c>
      <c r="R36" s="101">
        <v>44033</v>
      </c>
      <c r="S36" s="150" t="s">
        <v>2287</v>
      </c>
      <c r="T36" s="51">
        <f t="shared" si="11"/>
        <v>44028.639369129152</v>
      </c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38441.294117647063</v>
      </c>
      <c r="AF36" s="140" t="s">
        <v>1402</v>
      </c>
    </row>
    <row r="37" spans="1:32" ht="42" customHeight="1" x14ac:dyDescent="0.2">
      <c r="A37" s="68">
        <f t="shared" si="0"/>
        <v>44028.639369129152</v>
      </c>
      <c r="B37" s="489" t="s">
        <v>2105</v>
      </c>
      <c r="C37" s="109" t="str">
        <f t="shared" si="13"/>
        <v>P &amp; G</v>
      </c>
      <c r="D37" s="173">
        <v>1676715</v>
      </c>
      <c r="E37" s="121">
        <v>82271640</v>
      </c>
      <c r="F37" s="97" t="str">
        <f t="shared" si="14"/>
        <v>SAM0130UN0234;WHITE;300</v>
      </c>
      <c r="G37" s="97" t="str">
        <f t="shared" si="15"/>
        <v>UNTREATED</v>
      </c>
      <c r="H37" s="170">
        <v>6500</v>
      </c>
      <c r="I37" s="111">
        <f t="shared" si="16"/>
        <v>3.801169590643275</v>
      </c>
      <c r="J37" s="171" t="str">
        <f t="shared" si="17"/>
        <v>BRASKEM - CP360H &amp; Irgatec MB</v>
      </c>
      <c r="K37" s="97" t="str">
        <f t="shared" si="18"/>
        <v>J1427155 177"X3.032"X.25</v>
      </c>
      <c r="L37" s="170">
        <v>17000</v>
      </c>
      <c r="M37" s="97" t="str">
        <f t="shared" si="19"/>
        <v>TAR: 1070 MM                  MIN:  1045 MM          MAX:   1095 MM</v>
      </c>
      <c r="N37" s="97">
        <f t="shared" si="20"/>
        <v>5</v>
      </c>
      <c r="O37" s="97" t="str">
        <f t="shared" si="21"/>
        <v xml:space="preserve">J1427220                PKG,41" PLAIN DISC   </v>
      </c>
      <c r="P37" s="110">
        <f t="shared" si="22"/>
        <v>125.69130216189038</v>
      </c>
      <c r="Q37" s="172">
        <f>1000/13*1000/234*H37</f>
        <v>2136752.1367521365</v>
      </c>
      <c r="R37" s="101">
        <v>44033</v>
      </c>
      <c r="S37" s="150" t="s">
        <v>2288</v>
      </c>
      <c r="T37" s="51">
        <f t="shared" si="11"/>
        <v>44028.79775119543</v>
      </c>
      <c r="V37" s="241"/>
      <c r="W37" s="241"/>
      <c r="X37" s="241"/>
      <c r="Y37" s="241"/>
      <c r="Z37" s="241"/>
      <c r="AA37" s="241"/>
      <c r="AB37" s="241"/>
      <c r="AC37" s="241"/>
      <c r="AD37" s="138">
        <v>0.15</v>
      </c>
      <c r="AE37" s="139">
        <v>38441.294117647063</v>
      </c>
      <c r="AF37" s="140" t="s">
        <v>1402</v>
      </c>
    </row>
    <row r="38" spans="1:32" ht="42" customHeight="1" x14ac:dyDescent="0.2">
      <c r="A38" s="68">
        <f t="shared" si="0"/>
        <v>44028.79775119543</v>
      </c>
      <c r="B38" s="489" t="s">
        <v>2105</v>
      </c>
      <c r="C38" s="109" t="str">
        <f t="shared" si="13"/>
        <v>P &amp; G</v>
      </c>
      <c r="D38" s="173">
        <v>1676714</v>
      </c>
      <c r="E38" s="121">
        <v>82278603</v>
      </c>
      <c r="F38" s="97" t="str">
        <f t="shared" si="14"/>
        <v>SAM0130UN0170;WHITE;300</v>
      </c>
      <c r="G38" s="97" t="str">
        <f t="shared" si="15"/>
        <v>UNTREATED</v>
      </c>
      <c r="H38" s="170">
        <v>6500</v>
      </c>
      <c r="I38" s="111">
        <f t="shared" si="16"/>
        <v>3.801169590643275</v>
      </c>
      <c r="J38" s="171" t="str">
        <f t="shared" si="17"/>
        <v>BRASKEM - CP360H &amp; Irgatec MB</v>
      </c>
      <c r="K38" s="97" t="str">
        <f t="shared" si="18"/>
        <v>J1427155 177"X3.032"X.25</v>
      </c>
      <c r="L38" s="170">
        <v>17000</v>
      </c>
      <c r="M38" s="97" t="str">
        <f t="shared" si="19"/>
        <v>TAR: 1070 MM                  MIN:  1045 MM          MAX:   1095 MM</v>
      </c>
      <c r="N38" s="97">
        <f t="shared" si="20"/>
        <v>7</v>
      </c>
      <c r="O38" s="97" t="str">
        <f t="shared" si="21"/>
        <v xml:space="preserve">J1427220                PKG,41" PLAIN DISC   </v>
      </c>
      <c r="P38" s="110">
        <f t="shared" si="22"/>
        <v>173.01038062283737</v>
      </c>
      <c r="Q38" s="172">
        <f>1000/13*1000/170*H38</f>
        <v>2941176.4705882352</v>
      </c>
      <c r="R38" s="101">
        <v>44034</v>
      </c>
      <c r="S38" s="150" t="s">
        <v>2327</v>
      </c>
      <c r="T38" s="51">
        <f t="shared" si="11"/>
        <v>44028.956133261709</v>
      </c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38441.294117647063</v>
      </c>
      <c r="AF38" s="140" t="s">
        <v>1402</v>
      </c>
    </row>
    <row r="39" spans="1:32" ht="42" customHeight="1" x14ac:dyDescent="0.2">
      <c r="A39" s="68">
        <f t="shared" si="0"/>
        <v>44028.956133261709</v>
      </c>
      <c r="B39" s="489" t="s">
        <v>2105</v>
      </c>
      <c r="C39" s="109" t="str">
        <f t="shared" si="13"/>
        <v>P &amp; G</v>
      </c>
      <c r="D39" s="173">
        <v>1676714</v>
      </c>
      <c r="E39" s="121">
        <v>82278603</v>
      </c>
      <c r="F39" s="97" t="str">
        <f t="shared" si="14"/>
        <v>SAM0130UN0170;WHITE;300</v>
      </c>
      <c r="G39" s="97" t="str">
        <f t="shared" si="15"/>
        <v>UNTREATED</v>
      </c>
      <c r="H39" s="170">
        <v>6500</v>
      </c>
      <c r="I39" s="111">
        <f t="shared" si="16"/>
        <v>3.801169590643275</v>
      </c>
      <c r="J39" s="171" t="str">
        <f t="shared" si="17"/>
        <v>BRASKEM - CP360H &amp; Irgatec MB</v>
      </c>
      <c r="K39" s="97" t="str">
        <f t="shared" si="18"/>
        <v>J1427155 177"X3.032"X.25</v>
      </c>
      <c r="L39" s="170">
        <v>17000</v>
      </c>
      <c r="M39" s="97" t="str">
        <f t="shared" si="19"/>
        <v>TAR: 1070 MM                  MIN:  1045 MM          MAX:   1095 MM</v>
      </c>
      <c r="N39" s="97">
        <f t="shared" si="20"/>
        <v>7</v>
      </c>
      <c r="O39" s="97" t="str">
        <f t="shared" si="21"/>
        <v xml:space="preserve">J1427220                PKG,41" PLAIN DISC   </v>
      </c>
      <c r="P39" s="110">
        <f t="shared" si="22"/>
        <v>173.01038062283737</v>
      </c>
      <c r="Q39" s="172">
        <f>1000/13*1000/170*H39</f>
        <v>2941176.4705882352</v>
      </c>
      <c r="R39" s="101">
        <v>44036</v>
      </c>
      <c r="S39" s="150" t="s">
        <v>2326</v>
      </c>
      <c r="T39" s="51">
        <f t="shared" si="11"/>
        <v>44029.114515327987</v>
      </c>
      <c r="V39" s="241"/>
      <c r="W39" s="241"/>
      <c r="X39" s="241"/>
      <c r="Y39" s="241"/>
      <c r="Z39" s="241"/>
      <c r="AA39" s="241"/>
      <c r="AB39" s="241"/>
      <c r="AC39" s="241"/>
      <c r="AD39" s="138">
        <v>0.15</v>
      </c>
      <c r="AE39" s="139">
        <v>38441.294117647063</v>
      </c>
      <c r="AF39" s="140" t="s">
        <v>1402</v>
      </c>
    </row>
    <row r="40" spans="1:32" ht="42" customHeight="1" x14ac:dyDescent="0.2">
      <c r="A40" s="68">
        <f t="shared" si="0"/>
        <v>44029.114515327987</v>
      </c>
      <c r="B40" s="489" t="s">
        <v>2105</v>
      </c>
      <c r="C40" s="109" t="str">
        <f t="shared" si="13"/>
        <v>P &amp; G</v>
      </c>
      <c r="D40" s="173">
        <v>1690246</v>
      </c>
      <c r="E40" s="121">
        <v>82271621</v>
      </c>
      <c r="F40" s="97" t="str">
        <f t="shared" si="14"/>
        <v>SAM0130UN0208;WHITE;300</v>
      </c>
      <c r="G40" s="97" t="str">
        <f t="shared" si="15"/>
        <v>UNTREATED</v>
      </c>
      <c r="H40" s="170">
        <v>6500</v>
      </c>
      <c r="I40" s="111">
        <f t="shared" si="16"/>
        <v>3.801169590643275</v>
      </c>
      <c r="J40" s="171" t="str">
        <f t="shared" si="17"/>
        <v>BRASKEM - CP360H &amp; Irgatec MB</v>
      </c>
      <c r="K40" s="97" t="str">
        <f t="shared" si="18"/>
        <v>J1427155 177"X3.032"X.25</v>
      </c>
      <c r="L40" s="170">
        <v>17000</v>
      </c>
      <c r="M40" s="97" t="str">
        <f t="shared" si="19"/>
        <v>TAR: 1070 MM                  MIN:  1045 MM          MAX:   1095 MM</v>
      </c>
      <c r="N40" s="97">
        <f t="shared" si="20"/>
        <v>6</v>
      </c>
      <c r="O40" s="97" t="str">
        <f t="shared" si="21"/>
        <v xml:space="preserve">J1427220                PKG,41" PLAIN DISC   </v>
      </c>
      <c r="P40" s="110">
        <f t="shared" si="22"/>
        <v>141.40271493212671</v>
      </c>
      <c r="Q40" s="172">
        <f>1000/13*1000/208*H40</f>
        <v>2403846.153846154</v>
      </c>
      <c r="R40" s="101">
        <v>44032</v>
      </c>
      <c r="S40" s="150" t="s">
        <v>2261</v>
      </c>
      <c r="T40" s="51">
        <f t="shared" si="11"/>
        <v>44029.272897394265</v>
      </c>
      <c r="V40" s="241"/>
      <c r="W40" s="241"/>
      <c r="X40" s="241"/>
      <c r="Y40" s="241"/>
      <c r="Z40" s="241"/>
      <c r="AA40" s="241"/>
      <c r="AB40" s="241"/>
      <c r="AC40" s="241"/>
      <c r="AD40" s="138">
        <v>0.15</v>
      </c>
      <c r="AE40" s="139">
        <v>38441.294117647063</v>
      </c>
      <c r="AF40" s="140" t="s">
        <v>1402</v>
      </c>
    </row>
    <row r="41" spans="1:32" ht="42" customHeight="1" x14ac:dyDescent="0.2">
      <c r="A41" s="68">
        <f t="shared" si="0"/>
        <v>44029.272897394265</v>
      </c>
      <c r="B41" s="489" t="s">
        <v>2105</v>
      </c>
      <c r="C41" s="109" t="str">
        <f t="shared" si="13"/>
        <v>P &amp; G</v>
      </c>
      <c r="D41" s="173">
        <v>1690246</v>
      </c>
      <c r="E41" s="121">
        <v>82271621</v>
      </c>
      <c r="F41" s="97" t="str">
        <f t="shared" si="14"/>
        <v>SAM0130UN0208;WHITE;300</v>
      </c>
      <c r="G41" s="97" t="str">
        <f t="shared" si="15"/>
        <v>UNTREATED</v>
      </c>
      <c r="H41" s="170">
        <v>6500</v>
      </c>
      <c r="I41" s="111">
        <f t="shared" si="16"/>
        <v>3.801169590643275</v>
      </c>
      <c r="J41" s="171" t="str">
        <f t="shared" si="17"/>
        <v>BRASKEM - CP360H &amp; Irgatec MB</v>
      </c>
      <c r="K41" s="97" t="str">
        <f t="shared" si="18"/>
        <v>J1427155 177"X3.032"X.25</v>
      </c>
      <c r="L41" s="170">
        <v>17000</v>
      </c>
      <c r="M41" s="97" t="str">
        <f t="shared" si="19"/>
        <v>TAR: 1070 MM                  MIN:  1045 MM          MAX:   1095 MM</v>
      </c>
      <c r="N41" s="97">
        <f t="shared" si="20"/>
        <v>6</v>
      </c>
      <c r="O41" s="97" t="str">
        <f t="shared" si="21"/>
        <v xml:space="preserve">J1427220                PKG,41" PLAIN DISC   </v>
      </c>
      <c r="P41" s="110">
        <f t="shared" si="22"/>
        <v>141.40271493212671</v>
      </c>
      <c r="Q41" s="172">
        <f>1000/13*1000/208*H41</f>
        <v>2403846.153846154</v>
      </c>
      <c r="R41" s="101">
        <v>44033</v>
      </c>
      <c r="S41" s="150" t="s">
        <v>2262</v>
      </c>
      <c r="T41" s="51">
        <f t="shared" si="11"/>
        <v>44029.431279460543</v>
      </c>
      <c r="V41" s="241"/>
      <c r="W41" s="241"/>
      <c r="X41" s="241"/>
      <c r="Y41" s="241"/>
      <c r="Z41" s="241"/>
      <c r="AA41" s="241"/>
      <c r="AB41" s="241"/>
      <c r="AC41" s="241"/>
      <c r="AD41" s="138">
        <v>0.15</v>
      </c>
      <c r="AE41" s="139">
        <v>38441.294117647063</v>
      </c>
      <c r="AF41" s="140" t="s">
        <v>1402</v>
      </c>
    </row>
    <row r="42" spans="1:32" ht="42" customHeight="1" x14ac:dyDescent="0.2">
      <c r="A42" s="68">
        <f t="shared" si="0"/>
        <v>44029.431279460543</v>
      </c>
      <c r="B42" s="489" t="s">
        <v>2105</v>
      </c>
      <c r="C42" s="109" t="str">
        <f t="shared" si="13"/>
        <v>P &amp; G</v>
      </c>
      <c r="D42" s="173">
        <v>1690246</v>
      </c>
      <c r="E42" s="121">
        <v>82271621</v>
      </c>
      <c r="F42" s="97" t="str">
        <f t="shared" si="14"/>
        <v>SAM0130UN0208;WHITE;300</v>
      </c>
      <c r="G42" s="97" t="str">
        <f t="shared" si="15"/>
        <v>UNTREATED</v>
      </c>
      <c r="H42" s="170">
        <v>6500</v>
      </c>
      <c r="I42" s="111">
        <f t="shared" si="16"/>
        <v>3.801169590643275</v>
      </c>
      <c r="J42" s="171" t="str">
        <f t="shared" si="17"/>
        <v>BRASKEM - CP360H &amp; Irgatec MB</v>
      </c>
      <c r="K42" s="97" t="str">
        <f t="shared" si="18"/>
        <v>J1427155 177"X3.032"X.25</v>
      </c>
      <c r="L42" s="170">
        <v>17000</v>
      </c>
      <c r="M42" s="97" t="str">
        <f t="shared" si="19"/>
        <v>TAR: 1070 MM                  MIN:  1045 MM          MAX:   1095 MM</v>
      </c>
      <c r="N42" s="97">
        <f t="shared" si="20"/>
        <v>6</v>
      </c>
      <c r="O42" s="97" t="str">
        <f t="shared" si="21"/>
        <v xml:space="preserve">J1427220                PKG,41" PLAIN DISC   </v>
      </c>
      <c r="P42" s="110">
        <f t="shared" si="22"/>
        <v>141.40271493212671</v>
      </c>
      <c r="Q42" s="172">
        <f>1000/13*1000/208*H42</f>
        <v>2403846.153846154</v>
      </c>
      <c r="R42" s="101">
        <v>44034</v>
      </c>
      <c r="S42" s="150" t="s">
        <v>2263</v>
      </c>
      <c r="T42" s="51">
        <f t="shared" si="11"/>
        <v>44029.589661526821</v>
      </c>
      <c r="V42" s="241"/>
      <c r="W42" s="241"/>
      <c r="X42" s="241"/>
      <c r="Y42" s="241"/>
      <c r="Z42" s="241"/>
      <c r="AA42" s="241"/>
      <c r="AB42" s="241"/>
      <c r="AC42" s="241"/>
      <c r="AD42" s="138">
        <v>0.15</v>
      </c>
      <c r="AE42" s="139">
        <v>38441.294117647063</v>
      </c>
      <c r="AF42" s="140" t="s">
        <v>1402</v>
      </c>
    </row>
    <row r="43" spans="1:32" ht="42" customHeight="1" x14ac:dyDescent="0.2">
      <c r="A43" s="68">
        <f t="shared" si="0"/>
        <v>44029.589661526821</v>
      </c>
      <c r="B43" s="489" t="s">
        <v>2105</v>
      </c>
      <c r="C43" s="109" t="str">
        <f t="shared" si="13"/>
        <v>P &amp; G</v>
      </c>
      <c r="D43" s="173">
        <v>1676715</v>
      </c>
      <c r="E43" s="121">
        <v>82271640</v>
      </c>
      <c r="F43" s="97" t="str">
        <f t="shared" si="14"/>
        <v>SAM0130UN0234;WHITE;300</v>
      </c>
      <c r="G43" s="97" t="str">
        <f t="shared" si="15"/>
        <v>UNTREATED</v>
      </c>
      <c r="H43" s="170">
        <v>6500</v>
      </c>
      <c r="I43" s="111">
        <f t="shared" si="16"/>
        <v>3.801169590643275</v>
      </c>
      <c r="J43" s="171" t="str">
        <f t="shared" si="17"/>
        <v>BRASKEM - CP360H &amp; Irgatec MB</v>
      </c>
      <c r="K43" s="97" t="str">
        <f t="shared" si="18"/>
        <v>J1427155 177"X3.032"X.25</v>
      </c>
      <c r="L43" s="170">
        <v>17000</v>
      </c>
      <c r="M43" s="97" t="str">
        <f t="shared" si="19"/>
        <v>TAR: 1070 MM                  MIN:  1045 MM          MAX:   1095 MM</v>
      </c>
      <c r="N43" s="97">
        <f t="shared" si="20"/>
        <v>5</v>
      </c>
      <c r="O43" s="97" t="str">
        <f t="shared" si="21"/>
        <v xml:space="preserve">J1427220                PKG,41" PLAIN DISC   </v>
      </c>
      <c r="P43" s="110">
        <f t="shared" si="22"/>
        <v>125.69130216189038</v>
      </c>
      <c r="Q43" s="172">
        <f>1000/13*1000/234*H43</f>
        <v>2136752.1367521365</v>
      </c>
      <c r="R43" s="101">
        <v>44034</v>
      </c>
      <c r="S43" s="150" t="s">
        <v>2289</v>
      </c>
      <c r="T43" s="51">
        <f t="shared" si="11"/>
        <v>44029.748043593099</v>
      </c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38441.294117647063</v>
      </c>
      <c r="AF43" s="140" t="s">
        <v>1402</v>
      </c>
    </row>
    <row r="44" spans="1:32" ht="42" customHeight="1" x14ac:dyDescent="0.2">
      <c r="A44" s="68">
        <f t="shared" si="0"/>
        <v>44029.748043593099</v>
      </c>
      <c r="B44" s="489" t="s">
        <v>2105</v>
      </c>
      <c r="C44" s="109" t="str">
        <f t="shared" si="13"/>
        <v>P &amp; G</v>
      </c>
      <c r="D44" s="173">
        <v>1676715</v>
      </c>
      <c r="E44" s="121">
        <v>82271640</v>
      </c>
      <c r="F44" s="97" t="str">
        <f t="shared" si="14"/>
        <v>SAM0130UN0234;WHITE;300</v>
      </c>
      <c r="G44" s="97" t="str">
        <f t="shared" si="15"/>
        <v>UNTREATED</v>
      </c>
      <c r="H44" s="170">
        <v>6500</v>
      </c>
      <c r="I44" s="111">
        <f t="shared" si="16"/>
        <v>3.801169590643275</v>
      </c>
      <c r="J44" s="171" t="str">
        <f t="shared" si="17"/>
        <v>BRASKEM - CP360H &amp; Irgatec MB</v>
      </c>
      <c r="K44" s="97" t="str">
        <f t="shared" si="18"/>
        <v>J1427155 177"X3.032"X.25</v>
      </c>
      <c r="L44" s="170">
        <v>17000</v>
      </c>
      <c r="M44" s="97" t="str">
        <f t="shared" si="19"/>
        <v>TAR: 1070 MM                  MIN:  1045 MM          MAX:   1095 MM</v>
      </c>
      <c r="N44" s="97">
        <f t="shared" si="20"/>
        <v>5</v>
      </c>
      <c r="O44" s="97" t="str">
        <f t="shared" si="21"/>
        <v xml:space="preserve">J1427220                PKG,41" PLAIN DISC   </v>
      </c>
      <c r="P44" s="110">
        <f t="shared" si="22"/>
        <v>125.69130216189038</v>
      </c>
      <c r="Q44" s="172">
        <f>1000/13*1000/234*H44</f>
        <v>2136752.1367521365</v>
      </c>
      <c r="R44" s="101">
        <v>44034</v>
      </c>
      <c r="S44" s="150" t="s">
        <v>2290</v>
      </c>
      <c r="T44" s="51">
        <f t="shared" si="11"/>
        <v>44029.906425659377</v>
      </c>
      <c r="V44" s="241"/>
      <c r="W44" s="241"/>
      <c r="X44" s="241"/>
      <c r="Y44" s="241"/>
      <c r="Z44" s="241"/>
      <c r="AA44" s="241"/>
      <c r="AB44" s="241"/>
      <c r="AC44" s="241"/>
      <c r="AD44" s="138">
        <v>0.15</v>
      </c>
      <c r="AE44" s="139">
        <v>38441.294117647063</v>
      </c>
      <c r="AF44" s="140" t="s">
        <v>1402</v>
      </c>
    </row>
    <row r="45" spans="1:32" ht="42" customHeight="1" x14ac:dyDescent="0.2">
      <c r="A45" s="68">
        <f t="shared" si="0"/>
        <v>44029.906425659377</v>
      </c>
      <c r="B45" s="489" t="s">
        <v>2105</v>
      </c>
      <c r="C45" s="109" t="str">
        <f t="shared" si="13"/>
        <v>P &amp; G</v>
      </c>
      <c r="D45" s="173">
        <v>1676715</v>
      </c>
      <c r="E45" s="121">
        <v>82271640</v>
      </c>
      <c r="F45" s="97" t="str">
        <f t="shared" si="14"/>
        <v>SAM0130UN0234;WHITE;300</v>
      </c>
      <c r="G45" s="97" t="str">
        <f t="shared" si="15"/>
        <v>UNTREATED</v>
      </c>
      <c r="H45" s="170">
        <v>6500</v>
      </c>
      <c r="I45" s="111">
        <f t="shared" si="16"/>
        <v>3.801169590643275</v>
      </c>
      <c r="J45" s="171" t="str">
        <f t="shared" si="17"/>
        <v>BRASKEM - CP360H &amp; Irgatec MB</v>
      </c>
      <c r="K45" s="97" t="str">
        <f t="shared" si="18"/>
        <v>J1427155 177"X3.032"X.25</v>
      </c>
      <c r="L45" s="170">
        <v>17000</v>
      </c>
      <c r="M45" s="97" t="str">
        <f t="shared" si="19"/>
        <v>TAR: 1070 MM                  MIN:  1045 MM          MAX:   1095 MM</v>
      </c>
      <c r="N45" s="97">
        <f t="shared" si="20"/>
        <v>5</v>
      </c>
      <c r="O45" s="97" t="str">
        <f t="shared" si="21"/>
        <v xml:space="preserve">J1427220                PKG,41" PLAIN DISC   </v>
      </c>
      <c r="P45" s="110">
        <f t="shared" si="22"/>
        <v>125.69130216189038</v>
      </c>
      <c r="Q45" s="172">
        <f>1000/13*1000/234*H45</f>
        <v>2136752.1367521365</v>
      </c>
      <c r="R45" s="101">
        <v>44034</v>
      </c>
      <c r="S45" s="150" t="s">
        <v>2291</v>
      </c>
      <c r="T45" s="51">
        <f t="shared" si="11"/>
        <v>44030.064807725656</v>
      </c>
      <c r="V45" s="241"/>
      <c r="W45" s="241"/>
      <c r="X45" s="241"/>
      <c r="Y45" s="241"/>
      <c r="Z45" s="241"/>
      <c r="AA45" s="241"/>
      <c r="AB45" s="241"/>
      <c r="AC45" s="241"/>
      <c r="AD45" s="138">
        <v>0.15</v>
      </c>
      <c r="AE45" s="139">
        <v>38441.294117647063</v>
      </c>
      <c r="AF45" s="140" t="s">
        <v>1402</v>
      </c>
    </row>
    <row r="46" spans="1:32" ht="42" customHeight="1" x14ac:dyDescent="0.2">
      <c r="A46" s="68">
        <f t="shared" si="0"/>
        <v>44030.064807725656</v>
      </c>
      <c r="B46" s="489" t="s">
        <v>2105</v>
      </c>
      <c r="C46" s="109" t="str">
        <f t="shared" si="13"/>
        <v>P &amp; G</v>
      </c>
      <c r="D46" s="173">
        <v>1690246</v>
      </c>
      <c r="E46" s="121">
        <v>82271621</v>
      </c>
      <c r="F46" s="97" t="str">
        <f t="shared" si="14"/>
        <v>SAM0130UN0208;WHITE;300</v>
      </c>
      <c r="G46" s="97" t="str">
        <f t="shared" si="15"/>
        <v>UNTREATED</v>
      </c>
      <c r="H46" s="170">
        <v>6500</v>
      </c>
      <c r="I46" s="111">
        <f t="shared" si="16"/>
        <v>3.801169590643275</v>
      </c>
      <c r="J46" s="171" t="str">
        <f t="shared" si="17"/>
        <v>BRASKEM - CP360H &amp; Irgatec MB</v>
      </c>
      <c r="K46" s="97" t="str">
        <f t="shared" si="18"/>
        <v>J1427155 177"X3.032"X.25</v>
      </c>
      <c r="L46" s="170">
        <v>17000</v>
      </c>
      <c r="M46" s="97" t="str">
        <f t="shared" si="19"/>
        <v>TAR: 1070 MM                  MIN:  1045 MM          MAX:   1095 MM</v>
      </c>
      <c r="N46" s="97">
        <f t="shared" si="20"/>
        <v>6</v>
      </c>
      <c r="O46" s="97" t="str">
        <f t="shared" si="21"/>
        <v xml:space="preserve">J1427220                PKG,41" PLAIN DISC   </v>
      </c>
      <c r="P46" s="110">
        <f t="shared" si="22"/>
        <v>141.40271493212671</v>
      </c>
      <c r="Q46" s="172">
        <f>1000/13*1000/208*H46</f>
        <v>2403846.153846154</v>
      </c>
      <c r="R46" s="101">
        <v>44035</v>
      </c>
      <c r="S46" s="150" t="s">
        <v>2264</v>
      </c>
      <c r="T46" s="51">
        <f t="shared" si="11"/>
        <v>44030.223189791934</v>
      </c>
      <c r="V46" s="241"/>
      <c r="W46" s="241"/>
      <c r="X46" s="241"/>
      <c r="Y46" s="241"/>
      <c r="Z46" s="241"/>
      <c r="AA46" s="241"/>
      <c r="AB46" s="241"/>
      <c r="AC46" s="241"/>
      <c r="AD46" s="138">
        <v>0.15</v>
      </c>
      <c r="AE46" s="139">
        <v>38441.294117647063</v>
      </c>
      <c r="AF46" s="140" t="s">
        <v>1402</v>
      </c>
    </row>
    <row r="47" spans="1:32" ht="42" customHeight="1" x14ac:dyDescent="0.2">
      <c r="A47" s="68">
        <f t="shared" si="0"/>
        <v>44030.223189791934</v>
      </c>
      <c r="B47" s="489" t="s">
        <v>2105</v>
      </c>
      <c r="C47" s="109" t="str">
        <f t="shared" si="13"/>
        <v>P &amp; G</v>
      </c>
      <c r="D47" s="173">
        <v>1676715</v>
      </c>
      <c r="E47" s="121">
        <v>82271640</v>
      </c>
      <c r="F47" s="97" t="str">
        <f t="shared" si="14"/>
        <v>SAM0130UN0234;WHITE;300</v>
      </c>
      <c r="G47" s="97" t="str">
        <f t="shared" si="15"/>
        <v>UNTREATED</v>
      </c>
      <c r="H47" s="170">
        <v>6500</v>
      </c>
      <c r="I47" s="111">
        <f t="shared" si="16"/>
        <v>3.801169590643275</v>
      </c>
      <c r="J47" s="171" t="str">
        <f t="shared" si="17"/>
        <v>BRASKEM - CP360H &amp; Irgatec MB</v>
      </c>
      <c r="K47" s="97" t="str">
        <f t="shared" si="18"/>
        <v>J1427155 177"X3.032"X.25</v>
      </c>
      <c r="L47" s="170">
        <v>17000</v>
      </c>
      <c r="M47" s="97" t="str">
        <f t="shared" si="19"/>
        <v>TAR: 1070 MM                  MIN:  1045 MM          MAX:   1095 MM</v>
      </c>
      <c r="N47" s="97">
        <f t="shared" si="20"/>
        <v>5</v>
      </c>
      <c r="O47" s="97" t="str">
        <f t="shared" si="21"/>
        <v xml:space="preserve">J1427220                PKG,41" PLAIN DISC   </v>
      </c>
      <c r="P47" s="110">
        <f t="shared" si="22"/>
        <v>125.69130216189038</v>
      </c>
      <c r="Q47" s="172">
        <f>1000/13*1000/234*H47</f>
        <v>2136752.1367521365</v>
      </c>
      <c r="R47" s="101">
        <v>44035</v>
      </c>
      <c r="S47" s="150" t="s">
        <v>2292</v>
      </c>
      <c r="T47" s="51">
        <f t="shared" si="11"/>
        <v>44030.381571858212</v>
      </c>
      <c r="V47" s="241"/>
      <c r="W47" s="241"/>
      <c r="X47" s="241"/>
      <c r="Y47" s="241"/>
      <c r="Z47" s="241"/>
      <c r="AA47" s="241"/>
      <c r="AB47" s="241"/>
      <c r="AC47" s="241"/>
      <c r="AD47" s="138">
        <v>0.15</v>
      </c>
      <c r="AE47" s="139">
        <v>38441.294117647063</v>
      </c>
      <c r="AF47" s="140" t="s">
        <v>1402</v>
      </c>
    </row>
    <row r="48" spans="1:32" ht="42" customHeight="1" x14ac:dyDescent="0.2">
      <c r="A48" s="68">
        <f t="shared" si="0"/>
        <v>44030.381571858212</v>
      </c>
      <c r="B48" s="489" t="s">
        <v>2105</v>
      </c>
      <c r="C48" s="109" t="str">
        <f t="shared" si="13"/>
        <v>P &amp; G</v>
      </c>
      <c r="D48" s="173">
        <v>1676715</v>
      </c>
      <c r="E48" s="121">
        <v>82271640</v>
      </c>
      <c r="F48" s="97" t="str">
        <f t="shared" si="14"/>
        <v>SAM0130UN0234;WHITE;300</v>
      </c>
      <c r="G48" s="97" t="str">
        <f t="shared" si="15"/>
        <v>UNTREATED</v>
      </c>
      <c r="H48" s="170">
        <v>6500</v>
      </c>
      <c r="I48" s="111">
        <f t="shared" si="16"/>
        <v>3.801169590643275</v>
      </c>
      <c r="J48" s="171" t="str">
        <f t="shared" si="17"/>
        <v>BRASKEM - CP360H &amp; Irgatec MB</v>
      </c>
      <c r="K48" s="97" t="str">
        <f t="shared" si="18"/>
        <v>J1427155 177"X3.032"X.25</v>
      </c>
      <c r="L48" s="170">
        <v>17000</v>
      </c>
      <c r="M48" s="97" t="str">
        <f t="shared" si="19"/>
        <v>TAR: 1070 MM                  MIN:  1045 MM          MAX:   1095 MM</v>
      </c>
      <c r="N48" s="97">
        <f t="shared" si="20"/>
        <v>5</v>
      </c>
      <c r="O48" s="97" t="str">
        <f t="shared" si="21"/>
        <v xml:space="preserve">J1427220                PKG,41" PLAIN DISC   </v>
      </c>
      <c r="P48" s="110">
        <f t="shared" si="22"/>
        <v>125.69130216189038</v>
      </c>
      <c r="Q48" s="172">
        <f>1000/13*1000/234*H48</f>
        <v>2136752.1367521365</v>
      </c>
      <c r="R48" s="101">
        <v>44035</v>
      </c>
      <c r="S48" s="150" t="s">
        <v>2294</v>
      </c>
      <c r="T48" s="51">
        <f t="shared" si="11"/>
        <v>44030.53995392449</v>
      </c>
      <c r="V48" s="241"/>
      <c r="W48" s="241"/>
      <c r="X48" s="241"/>
      <c r="Y48" s="241"/>
      <c r="Z48" s="241"/>
      <c r="AA48" s="241"/>
      <c r="AB48" s="241"/>
      <c r="AC48" s="241"/>
      <c r="AD48" s="138">
        <v>0.15</v>
      </c>
      <c r="AE48" s="139">
        <v>38441.294117647063</v>
      </c>
      <c r="AF48" s="140" t="s">
        <v>1402</v>
      </c>
    </row>
    <row r="49" spans="1:32" ht="42" customHeight="1" x14ac:dyDescent="0.2">
      <c r="A49" s="68">
        <f t="shared" si="0"/>
        <v>44030.53995392449</v>
      </c>
      <c r="B49" s="489" t="s">
        <v>2105</v>
      </c>
      <c r="C49" s="109" t="str">
        <f t="shared" si="13"/>
        <v>P &amp; G</v>
      </c>
      <c r="D49" s="173">
        <v>1676715</v>
      </c>
      <c r="E49" s="121">
        <v>82271640</v>
      </c>
      <c r="F49" s="97" t="str">
        <f t="shared" si="14"/>
        <v>SAM0130UN0234;WHITE;300</v>
      </c>
      <c r="G49" s="97" t="str">
        <f t="shared" si="15"/>
        <v>UNTREATED</v>
      </c>
      <c r="H49" s="170">
        <v>6500</v>
      </c>
      <c r="I49" s="111">
        <f t="shared" si="16"/>
        <v>3.801169590643275</v>
      </c>
      <c r="J49" s="171" t="str">
        <f t="shared" si="17"/>
        <v>BRASKEM - CP360H &amp; Irgatec MB</v>
      </c>
      <c r="K49" s="97" t="str">
        <f t="shared" si="18"/>
        <v>J1427155 177"X3.032"X.25</v>
      </c>
      <c r="L49" s="170">
        <v>17000</v>
      </c>
      <c r="M49" s="97" t="str">
        <f t="shared" si="19"/>
        <v>TAR: 1070 MM                  MIN:  1045 MM          MAX:   1095 MM</v>
      </c>
      <c r="N49" s="97">
        <f t="shared" si="20"/>
        <v>5</v>
      </c>
      <c r="O49" s="97" t="str">
        <f t="shared" si="21"/>
        <v xml:space="preserve">J1427220                PKG,41" PLAIN DISC   </v>
      </c>
      <c r="P49" s="110">
        <f t="shared" si="22"/>
        <v>125.69130216189038</v>
      </c>
      <c r="Q49" s="172">
        <f>1000/13*1000/234*H49</f>
        <v>2136752.1367521365</v>
      </c>
      <c r="R49" s="101">
        <v>44035</v>
      </c>
      <c r="S49" s="150" t="s">
        <v>2293</v>
      </c>
      <c r="T49" s="51">
        <f t="shared" si="11"/>
        <v>44030.698335990768</v>
      </c>
      <c r="V49" s="241"/>
      <c r="W49" s="241"/>
      <c r="X49" s="241"/>
      <c r="Y49" s="241"/>
      <c r="Z49" s="241"/>
      <c r="AA49" s="241"/>
      <c r="AB49" s="241"/>
      <c r="AC49" s="241"/>
      <c r="AD49" s="138">
        <v>0.15</v>
      </c>
      <c r="AE49" s="139">
        <v>38441.294117647063</v>
      </c>
      <c r="AF49" s="140" t="s">
        <v>1402</v>
      </c>
    </row>
    <row r="50" spans="1:32" ht="42" customHeight="1" x14ac:dyDescent="0.2">
      <c r="A50" s="68">
        <f t="shared" si="0"/>
        <v>44030.698335990768</v>
      </c>
      <c r="B50" s="489" t="s">
        <v>2105</v>
      </c>
      <c r="C50" s="109" t="str">
        <f t="shared" si="13"/>
        <v>P &amp; G</v>
      </c>
      <c r="D50" s="173">
        <v>1676715</v>
      </c>
      <c r="E50" s="121">
        <v>82271640</v>
      </c>
      <c r="F50" s="97" t="str">
        <f t="shared" si="14"/>
        <v>SAM0130UN0234;WHITE;300</v>
      </c>
      <c r="G50" s="97" t="str">
        <f t="shared" si="15"/>
        <v>UNTREATED</v>
      </c>
      <c r="H50" s="170">
        <v>6500</v>
      </c>
      <c r="I50" s="111">
        <f t="shared" si="16"/>
        <v>3.801169590643275</v>
      </c>
      <c r="J50" s="171" t="str">
        <f t="shared" si="17"/>
        <v>BRASKEM - CP360H &amp; Irgatec MB</v>
      </c>
      <c r="K50" s="97" t="str">
        <f t="shared" si="18"/>
        <v>J1427155 177"X3.032"X.25</v>
      </c>
      <c r="L50" s="170">
        <v>17000</v>
      </c>
      <c r="M50" s="97" t="str">
        <f t="shared" si="19"/>
        <v>TAR: 1070 MM                  MIN:  1045 MM          MAX:   1095 MM</v>
      </c>
      <c r="N50" s="97">
        <f t="shared" si="20"/>
        <v>5</v>
      </c>
      <c r="O50" s="97" t="str">
        <f t="shared" si="21"/>
        <v xml:space="preserve">J1427220                PKG,41" PLAIN DISC   </v>
      </c>
      <c r="P50" s="110">
        <f t="shared" si="22"/>
        <v>125.69130216189038</v>
      </c>
      <c r="Q50" s="172">
        <f>1000/13*1000/234*H50</f>
        <v>2136752.1367521365</v>
      </c>
      <c r="R50" s="101">
        <v>44035</v>
      </c>
      <c r="S50" s="150" t="s">
        <v>2295</v>
      </c>
      <c r="T50" s="51">
        <f t="shared" si="11"/>
        <v>44030.856718057046</v>
      </c>
      <c r="V50" s="241"/>
      <c r="W50" s="241"/>
      <c r="X50" s="241"/>
      <c r="Y50" s="241"/>
      <c r="Z50" s="241"/>
      <c r="AA50" s="241"/>
      <c r="AB50" s="241"/>
      <c r="AC50" s="241"/>
      <c r="AD50" s="138">
        <v>0.15</v>
      </c>
      <c r="AE50" s="139">
        <v>38441.294117647063</v>
      </c>
      <c r="AF50" s="140" t="s">
        <v>1402</v>
      </c>
    </row>
    <row r="51" spans="1:32" ht="42" customHeight="1" x14ac:dyDescent="0.2">
      <c r="A51" s="68">
        <f t="shared" si="0"/>
        <v>44030.856718057046</v>
      </c>
      <c r="B51" s="489" t="s">
        <v>2105</v>
      </c>
      <c r="C51" s="109" t="str">
        <f t="shared" si="13"/>
        <v>P &amp; G</v>
      </c>
      <c r="D51" s="173">
        <v>1676715</v>
      </c>
      <c r="E51" s="121">
        <v>82271640</v>
      </c>
      <c r="F51" s="97" t="str">
        <f t="shared" si="14"/>
        <v>SAM0130UN0234;WHITE;300</v>
      </c>
      <c r="G51" s="97" t="str">
        <f t="shared" si="15"/>
        <v>UNTREATED</v>
      </c>
      <c r="H51" s="170">
        <v>6500</v>
      </c>
      <c r="I51" s="111">
        <f t="shared" si="16"/>
        <v>3.801169590643275</v>
      </c>
      <c r="J51" s="171" t="str">
        <f t="shared" si="17"/>
        <v>BRASKEM - CP360H &amp; Irgatec MB</v>
      </c>
      <c r="K51" s="97" t="str">
        <f t="shared" si="18"/>
        <v>J1427155 177"X3.032"X.25</v>
      </c>
      <c r="L51" s="170">
        <v>17000</v>
      </c>
      <c r="M51" s="97" t="str">
        <f t="shared" si="19"/>
        <v>TAR: 1070 MM                  MIN:  1045 MM          MAX:   1095 MM</v>
      </c>
      <c r="N51" s="97">
        <f t="shared" si="20"/>
        <v>5</v>
      </c>
      <c r="O51" s="97" t="str">
        <f t="shared" si="21"/>
        <v xml:space="preserve">J1427220                PKG,41" PLAIN DISC   </v>
      </c>
      <c r="P51" s="110">
        <f t="shared" si="22"/>
        <v>125.69130216189038</v>
      </c>
      <c r="Q51" s="172">
        <f>1000/13*1000/234*H51</f>
        <v>2136752.1367521365</v>
      </c>
      <c r="R51" s="101">
        <v>44035</v>
      </c>
      <c r="S51" s="150" t="s">
        <v>2296</v>
      </c>
      <c r="T51" s="51">
        <f t="shared" si="11"/>
        <v>44031.015100123324</v>
      </c>
      <c r="V51" s="241"/>
      <c r="W51" s="241"/>
      <c r="X51" s="241"/>
      <c r="Y51" s="241"/>
      <c r="Z51" s="241"/>
      <c r="AA51" s="241"/>
      <c r="AB51" s="241"/>
      <c r="AC51" s="241"/>
      <c r="AD51" s="138">
        <v>0.15</v>
      </c>
      <c r="AE51" s="139">
        <v>38441.294117647063</v>
      </c>
      <c r="AF51" s="140" t="s">
        <v>1402</v>
      </c>
    </row>
    <row r="52" spans="1:32" ht="42" customHeight="1" x14ac:dyDescent="0.2">
      <c r="A52" s="68">
        <f t="shared" si="0"/>
        <v>44031.015100123324</v>
      </c>
      <c r="B52" s="489" t="s">
        <v>2105</v>
      </c>
      <c r="C52" s="109" t="str">
        <f t="shared" si="13"/>
        <v>P &amp; G</v>
      </c>
      <c r="D52" s="173">
        <v>1676714</v>
      </c>
      <c r="E52" s="121">
        <v>82278603</v>
      </c>
      <c r="F52" s="97" t="str">
        <f t="shared" si="14"/>
        <v>SAM0130UN0170;WHITE;300</v>
      </c>
      <c r="G52" s="97" t="str">
        <f t="shared" si="15"/>
        <v>UNTREATED</v>
      </c>
      <c r="H52" s="170">
        <v>6500</v>
      </c>
      <c r="I52" s="111">
        <f t="shared" si="16"/>
        <v>3.801169590643275</v>
      </c>
      <c r="J52" s="171" t="str">
        <f t="shared" si="17"/>
        <v>BRASKEM - CP360H &amp; Irgatec MB</v>
      </c>
      <c r="K52" s="97" t="str">
        <f t="shared" si="18"/>
        <v>J1427155 177"X3.032"X.25</v>
      </c>
      <c r="L52" s="170">
        <v>17000</v>
      </c>
      <c r="M52" s="97" t="str">
        <f t="shared" si="19"/>
        <v>TAR: 1070 MM                  MIN:  1045 MM          MAX:   1095 MM</v>
      </c>
      <c r="N52" s="97">
        <f t="shared" si="20"/>
        <v>7</v>
      </c>
      <c r="O52" s="97" t="str">
        <f t="shared" si="21"/>
        <v xml:space="preserve">J1427220                PKG,41" PLAIN DISC   </v>
      </c>
      <c r="P52" s="110">
        <f t="shared" si="22"/>
        <v>173.01038062283737</v>
      </c>
      <c r="Q52" s="172">
        <f>1000/13*1000/170*H52</f>
        <v>2941176.4705882352</v>
      </c>
      <c r="R52" s="101">
        <v>44036</v>
      </c>
      <c r="S52" s="150" t="s">
        <v>2325</v>
      </c>
      <c r="T52" s="51">
        <f t="shared" si="11"/>
        <v>44031.173482189603</v>
      </c>
      <c r="V52" s="241"/>
      <c r="W52" s="241"/>
      <c r="X52" s="241"/>
      <c r="Y52" s="241"/>
      <c r="Z52" s="241"/>
      <c r="AA52" s="241"/>
      <c r="AB52" s="241"/>
      <c r="AC52" s="241"/>
      <c r="AD52" s="138">
        <v>0.15</v>
      </c>
      <c r="AE52" s="139">
        <v>38441.294117647063</v>
      </c>
      <c r="AF52" s="140" t="s">
        <v>1402</v>
      </c>
    </row>
    <row r="53" spans="1:32" ht="42" customHeight="1" x14ac:dyDescent="0.2">
      <c r="A53" s="68">
        <f t="shared" si="0"/>
        <v>44031.173482189603</v>
      </c>
      <c r="B53" s="489" t="s">
        <v>2105</v>
      </c>
      <c r="C53" s="109" t="str">
        <f t="shared" si="13"/>
        <v>P &amp; G</v>
      </c>
      <c r="D53" s="173">
        <v>1676715</v>
      </c>
      <c r="E53" s="121">
        <v>82271640</v>
      </c>
      <c r="F53" s="97" t="str">
        <f t="shared" si="14"/>
        <v>SAM0130UN0234;WHITE;300</v>
      </c>
      <c r="G53" s="97" t="str">
        <f t="shared" si="15"/>
        <v>UNTREATED</v>
      </c>
      <c r="H53" s="170">
        <v>6500</v>
      </c>
      <c r="I53" s="111">
        <f t="shared" si="16"/>
        <v>3.801169590643275</v>
      </c>
      <c r="J53" s="171" t="str">
        <f t="shared" si="17"/>
        <v>BRASKEM - CP360H &amp; Irgatec MB</v>
      </c>
      <c r="K53" s="97" t="str">
        <f t="shared" si="18"/>
        <v>J1427155 177"X3.032"X.25</v>
      </c>
      <c r="L53" s="170">
        <v>17000</v>
      </c>
      <c r="M53" s="97" t="str">
        <f t="shared" si="19"/>
        <v>TAR: 1070 MM                  MIN:  1045 MM          MAX:   1095 MM</v>
      </c>
      <c r="N53" s="97">
        <f t="shared" si="20"/>
        <v>5</v>
      </c>
      <c r="O53" s="97" t="str">
        <f t="shared" si="21"/>
        <v xml:space="preserve">J1427220                PKG,41" PLAIN DISC   </v>
      </c>
      <c r="P53" s="110">
        <f t="shared" si="22"/>
        <v>125.69130216189038</v>
      </c>
      <c r="Q53" s="172">
        <f>1000/13*1000/234*H53</f>
        <v>2136752.1367521365</v>
      </c>
      <c r="R53" s="101">
        <v>44036</v>
      </c>
      <c r="S53" s="150" t="s">
        <v>2297</v>
      </c>
      <c r="T53" s="51">
        <f t="shared" si="11"/>
        <v>44031.331864255881</v>
      </c>
      <c r="V53" s="241"/>
      <c r="W53" s="241"/>
      <c r="X53" s="241"/>
      <c r="Y53" s="241"/>
      <c r="Z53" s="241"/>
      <c r="AA53" s="241"/>
      <c r="AB53" s="241"/>
      <c r="AC53" s="241"/>
      <c r="AD53" s="138">
        <v>0.15</v>
      </c>
      <c r="AE53" s="139">
        <v>38441.294117647063</v>
      </c>
      <c r="AF53" s="140" t="s">
        <v>1402</v>
      </c>
    </row>
    <row r="54" spans="1:32" ht="42" customHeight="1" x14ac:dyDescent="0.2">
      <c r="A54" s="68">
        <f t="shared" si="0"/>
        <v>44031.331864255881</v>
      </c>
      <c r="B54" s="489" t="s">
        <v>2105</v>
      </c>
      <c r="C54" s="109" t="str">
        <f t="shared" si="13"/>
        <v>P &amp; G</v>
      </c>
      <c r="D54" s="173">
        <v>1676715</v>
      </c>
      <c r="E54" s="121">
        <v>82271640</v>
      </c>
      <c r="F54" s="97" t="str">
        <f t="shared" si="14"/>
        <v>SAM0130UN0234;WHITE;300</v>
      </c>
      <c r="G54" s="97" t="str">
        <f t="shared" si="15"/>
        <v>UNTREATED</v>
      </c>
      <c r="H54" s="170">
        <v>6500</v>
      </c>
      <c r="I54" s="111">
        <f t="shared" si="16"/>
        <v>3.801169590643275</v>
      </c>
      <c r="J54" s="171" t="str">
        <f t="shared" si="17"/>
        <v>BRASKEM - CP360H &amp; Irgatec MB</v>
      </c>
      <c r="K54" s="97" t="str">
        <f t="shared" si="18"/>
        <v>J1427155 177"X3.032"X.25</v>
      </c>
      <c r="L54" s="170">
        <v>17000</v>
      </c>
      <c r="M54" s="97" t="str">
        <f t="shared" si="19"/>
        <v>TAR: 1070 MM                  MIN:  1045 MM          MAX:   1095 MM</v>
      </c>
      <c r="N54" s="97">
        <f t="shared" si="20"/>
        <v>5</v>
      </c>
      <c r="O54" s="97" t="str">
        <f t="shared" si="21"/>
        <v xml:space="preserve">J1427220                PKG,41" PLAIN DISC   </v>
      </c>
      <c r="P54" s="110">
        <f t="shared" si="22"/>
        <v>125.69130216189038</v>
      </c>
      <c r="Q54" s="172">
        <f>1000/13*1000/234*H54</f>
        <v>2136752.1367521365</v>
      </c>
      <c r="R54" s="101">
        <v>44036</v>
      </c>
      <c r="S54" s="150" t="s">
        <v>2298</v>
      </c>
      <c r="T54" s="51">
        <f t="shared" si="11"/>
        <v>44031.490246322159</v>
      </c>
      <c r="V54" s="241"/>
      <c r="W54" s="241"/>
      <c r="X54" s="241"/>
      <c r="Y54" s="241"/>
      <c r="Z54" s="241"/>
      <c r="AA54" s="241"/>
      <c r="AB54" s="241"/>
      <c r="AC54" s="241"/>
      <c r="AD54" s="138">
        <v>0.15</v>
      </c>
      <c r="AE54" s="139">
        <v>38441.294117647063</v>
      </c>
      <c r="AF54" s="140" t="s">
        <v>1402</v>
      </c>
    </row>
    <row r="55" spans="1:32" ht="42" customHeight="1" x14ac:dyDescent="0.2">
      <c r="A55" s="68">
        <f t="shared" si="0"/>
        <v>44031.490246322159</v>
      </c>
      <c r="B55" s="489" t="s">
        <v>2105</v>
      </c>
      <c r="C55" s="109" t="str">
        <f t="shared" si="13"/>
        <v>P &amp; G</v>
      </c>
      <c r="D55" s="173">
        <v>1676224</v>
      </c>
      <c r="E55" s="121">
        <v>82271628</v>
      </c>
      <c r="F55" s="97" t="str">
        <f t="shared" si="14"/>
        <v>SAM0130UN0218;WHITE;300</v>
      </c>
      <c r="G55" s="97" t="str">
        <f t="shared" si="15"/>
        <v>UNTREATED</v>
      </c>
      <c r="H55" s="170">
        <v>6500</v>
      </c>
      <c r="I55" s="111">
        <f t="shared" si="16"/>
        <v>3.801169590643275</v>
      </c>
      <c r="J55" s="171" t="str">
        <f t="shared" si="17"/>
        <v>BRASKEM - CP360H &amp; Irgatec MB</v>
      </c>
      <c r="K55" s="97" t="str">
        <f t="shared" si="18"/>
        <v>J1427155 177"X3.032"X.25</v>
      </c>
      <c r="L55" s="170">
        <v>17000</v>
      </c>
      <c r="M55" s="97" t="str">
        <f t="shared" si="19"/>
        <v>TAR: 1070 MM                  MIN:  1045 MM          MAX:   1095 MM</v>
      </c>
      <c r="N55" s="97" t="str">
        <f t="shared" si="20"/>
        <v>5,6</v>
      </c>
      <c r="O55" s="97" t="str">
        <f t="shared" si="21"/>
        <v xml:space="preserve">J1427220                PKG,41" PLAIN DISC   </v>
      </c>
      <c r="P55" s="110">
        <f t="shared" si="22"/>
        <v>134.91635186184567</v>
      </c>
      <c r="Q55" s="172">
        <f>1000/13*1000/218*H55</f>
        <v>2293577.9816513765</v>
      </c>
      <c r="R55" s="101">
        <v>44036</v>
      </c>
      <c r="S55" s="150" t="s">
        <v>2268</v>
      </c>
      <c r="T55" s="51">
        <f t="shared" si="11"/>
        <v>44031.648628388437</v>
      </c>
      <c r="V55" s="241"/>
      <c r="W55" s="241"/>
      <c r="X55" s="241"/>
      <c r="Y55" s="241"/>
      <c r="Z55" s="241"/>
      <c r="AA55" s="241"/>
      <c r="AB55" s="241"/>
      <c r="AC55" s="241"/>
      <c r="AD55" s="138">
        <v>0.15</v>
      </c>
      <c r="AE55" s="139">
        <v>38441.294117647063</v>
      </c>
      <c r="AF55" s="140" t="s">
        <v>1402</v>
      </c>
    </row>
    <row r="56" spans="1:32" ht="42" customHeight="1" x14ac:dyDescent="0.2">
      <c r="A56" s="68">
        <f t="shared" si="0"/>
        <v>44031.648628388437</v>
      </c>
      <c r="B56" s="489" t="s">
        <v>2105</v>
      </c>
      <c r="C56" s="109" t="str">
        <f t="shared" si="13"/>
        <v>P &amp; G</v>
      </c>
      <c r="D56" s="173">
        <v>1676224</v>
      </c>
      <c r="E56" s="121">
        <v>82271628</v>
      </c>
      <c r="F56" s="97" t="str">
        <f t="shared" si="14"/>
        <v>SAM0130UN0218;WHITE;300</v>
      </c>
      <c r="G56" s="97" t="str">
        <f t="shared" si="15"/>
        <v>UNTREATED</v>
      </c>
      <c r="H56" s="170">
        <v>6500</v>
      </c>
      <c r="I56" s="111">
        <f t="shared" si="16"/>
        <v>3.801169590643275</v>
      </c>
      <c r="J56" s="171" t="str">
        <f t="shared" si="17"/>
        <v>BRASKEM - CP360H &amp; Irgatec MB</v>
      </c>
      <c r="K56" s="97" t="str">
        <f t="shared" si="18"/>
        <v>J1427155 177"X3.032"X.25</v>
      </c>
      <c r="L56" s="170">
        <v>17000</v>
      </c>
      <c r="M56" s="97" t="str">
        <f t="shared" si="19"/>
        <v>TAR: 1070 MM                  MIN:  1045 MM          MAX:   1095 MM</v>
      </c>
      <c r="N56" s="97" t="str">
        <f t="shared" si="20"/>
        <v>5,6</v>
      </c>
      <c r="O56" s="97" t="str">
        <f t="shared" si="21"/>
        <v xml:space="preserve">J1427220                PKG,41" PLAIN DISC   </v>
      </c>
      <c r="P56" s="110">
        <f t="shared" si="22"/>
        <v>134.91635186184567</v>
      </c>
      <c r="Q56" s="172">
        <f>1000/13*1000/218*H56</f>
        <v>2293577.9816513765</v>
      </c>
      <c r="R56" s="101">
        <v>44036</v>
      </c>
      <c r="S56" s="150" t="s">
        <v>2270</v>
      </c>
      <c r="T56" s="51">
        <f t="shared" si="11"/>
        <v>44031.807010454715</v>
      </c>
      <c r="V56" s="241"/>
      <c r="W56" s="241"/>
      <c r="X56" s="241"/>
      <c r="Y56" s="241"/>
      <c r="Z56" s="241"/>
      <c r="AA56" s="241"/>
      <c r="AB56" s="241"/>
      <c r="AC56" s="241"/>
      <c r="AD56" s="138">
        <v>0.15</v>
      </c>
      <c r="AE56" s="139">
        <v>38441.294117647063</v>
      </c>
      <c r="AF56" s="140" t="s">
        <v>1402</v>
      </c>
    </row>
    <row r="57" spans="1:32" ht="42" customHeight="1" x14ac:dyDescent="0.2">
      <c r="A57" s="68">
        <f t="shared" si="0"/>
        <v>44031.807010454715</v>
      </c>
      <c r="B57" s="489" t="s">
        <v>2105</v>
      </c>
      <c r="C57" s="109" t="str">
        <f t="shared" si="13"/>
        <v>P &amp; G</v>
      </c>
      <c r="D57" s="173">
        <v>1676715</v>
      </c>
      <c r="E57" s="121">
        <v>82271640</v>
      </c>
      <c r="F57" s="97" t="str">
        <f t="shared" si="14"/>
        <v>SAM0130UN0234;WHITE;300</v>
      </c>
      <c r="G57" s="97" t="str">
        <f t="shared" si="15"/>
        <v>UNTREATED</v>
      </c>
      <c r="H57" s="170">
        <v>6500</v>
      </c>
      <c r="I57" s="111">
        <f t="shared" si="16"/>
        <v>3.801169590643275</v>
      </c>
      <c r="J57" s="171" t="str">
        <f t="shared" si="17"/>
        <v>BRASKEM - CP360H &amp; Irgatec MB</v>
      </c>
      <c r="K57" s="97" t="str">
        <f t="shared" si="18"/>
        <v>J1427155 177"X3.032"X.25</v>
      </c>
      <c r="L57" s="170">
        <v>17000</v>
      </c>
      <c r="M57" s="97" t="str">
        <f t="shared" si="19"/>
        <v>TAR: 1070 MM                  MIN:  1045 MM          MAX:   1095 MM</v>
      </c>
      <c r="N57" s="97">
        <f t="shared" si="20"/>
        <v>5</v>
      </c>
      <c r="O57" s="97" t="str">
        <f t="shared" si="21"/>
        <v xml:space="preserve">J1427220                PKG,41" PLAIN DISC   </v>
      </c>
      <c r="P57" s="110">
        <f t="shared" si="22"/>
        <v>125.69130216189038</v>
      </c>
      <c r="Q57" s="172">
        <f t="shared" ref="Q57:Q64" si="23">1000/13*1000/234*H57</f>
        <v>2136752.1367521365</v>
      </c>
      <c r="R57" s="101">
        <v>44039</v>
      </c>
      <c r="S57" s="150" t="s">
        <v>2359</v>
      </c>
      <c r="T57" s="51">
        <f t="shared" si="11"/>
        <v>44031.965392520993</v>
      </c>
      <c r="V57" s="241"/>
      <c r="W57" s="241"/>
      <c r="X57" s="241"/>
      <c r="Y57" s="241"/>
      <c r="Z57" s="241"/>
      <c r="AA57" s="241"/>
      <c r="AB57" s="241"/>
      <c r="AC57" s="241"/>
      <c r="AD57" s="138">
        <v>0.15</v>
      </c>
      <c r="AE57" s="139">
        <v>38441.294117647063</v>
      </c>
      <c r="AF57" s="140" t="s">
        <v>1402</v>
      </c>
    </row>
    <row r="58" spans="1:32" ht="42" customHeight="1" x14ac:dyDescent="0.2">
      <c r="A58" s="68">
        <f t="shared" si="0"/>
        <v>44031.965392520993</v>
      </c>
      <c r="B58" s="489" t="s">
        <v>2105</v>
      </c>
      <c r="C58" s="109" t="str">
        <f t="shared" si="13"/>
        <v>P &amp; G</v>
      </c>
      <c r="D58" s="173">
        <v>1676715</v>
      </c>
      <c r="E58" s="121">
        <v>82271640</v>
      </c>
      <c r="F58" s="97" t="str">
        <f t="shared" si="14"/>
        <v>SAM0130UN0234;WHITE;300</v>
      </c>
      <c r="G58" s="97" t="str">
        <f t="shared" si="15"/>
        <v>UNTREATED</v>
      </c>
      <c r="H58" s="170">
        <v>6500</v>
      </c>
      <c r="I58" s="111">
        <f t="shared" si="16"/>
        <v>3.801169590643275</v>
      </c>
      <c r="J58" s="171" t="str">
        <f t="shared" si="17"/>
        <v>BRASKEM - CP360H &amp; Irgatec MB</v>
      </c>
      <c r="K58" s="97" t="str">
        <f t="shared" si="18"/>
        <v>J1427155 177"X3.032"X.25</v>
      </c>
      <c r="L58" s="170">
        <v>17000</v>
      </c>
      <c r="M58" s="97" t="str">
        <f t="shared" si="19"/>
        <v>TAR: 1070 MM                  MIN:  1045 MM          MAX:   1095 MM</v>
      </c>
      <c r="N58" s="97">
        <f t="shared" si="20"/>
        <v>5</v>
      </c>
      <c r="O58" s="97" t="str">
        <f t="shared" si="21"/>
        <v xml:space="preserve">J1427220                PKG,41" PLAIN DISC   </v>
      </c>
      <c r="P58" s="110">
        <f t="shared" si="22"/>
        <v>125.69130216189038</v>
      </c>
      <c r="Q58" s="172">
        <f t="shared" si="23"/>
        <v>2136752.1367521365</v>
      </c>
      <c r="R58" s="101">
        <v>44039</v>
      </c>
      <c r="S58" s="150" t="s">
        <v>2360</v>
      </c>
      <c r="T58" s="51">
        <f t="shared" si="11"/>
        <v>44032.123774587271</v>
      </c>
      <c r="V58" s="241"/>
      <c r="W58" s="241"/>
      <c r="X58" s="241"/>
      <c r="Y58" s="241"/>
      <c r="Z58" s="241"/>
      <c r="AA58" s="241"/>
      <c r="AB58" s="241"/>
      <c r="AC58" s="241"/>
      <c r="AD58" s="138">
        <v>0.15</v>
      </c>
      <c r="AE58" s="139">
        <v>38441.294117647063</v>
      </c>
      <c r="AF58" s="140" t="s">
        <v>1402</v>
      </c>
    </row>
    <row r="59" spans="1:32" ht="42" customHeight="1" x14ac:dyDescent="0.2">
      <c r="A59" s="68">
        <f t="shared" si="0"/>
        <v>44032.123774587271</v>
      </c>
      <c r="B59" s="489" t="s">
        <v>2105</v>
      </c>
      <c r="C59" s="109" t="str">
        <f t="shared" si="13"/>
        <v>P &amp; G</v>
      </c>
      <c r="D59" s="173">
        <v>1676715</v>
      </c>
      <c r="E59" s="121">
        <v>82271640</v>
      </c>
      <c r="F59" s="97" t="str">
        <f t="shared" si="14"/>
        <v>SAM0130UN0234;WHITE;300</v>
      </c>
      <c r="G59" s="97" t="str">
        <f t="shared" si="15"/>
        <v>UNTREATED</v>
      </c>
      <c r="H59" s="170">
        <v>6500</v>
      </c>
      <c r="I59" s="111">
        <f t="shared" si="16"/>
        <v>3.801169590643275</v>
      </c>
      <c r="J59" s="171" t="str">
        <f t="shared" si="17"/>
        <v>BRASKEM - CP360H &amp; Irgatec MB</v>
      </c>
      <c r="K59" s="97" t="str">
        <f t="shared" si="18"/>
        <v>J1427155 177"X3.032"X.25</v>
      </c>
      <c r="L59" s="170">
        <v>17000</v>
      </c>
      <c r="M59" s="97" t="str">
        <f t="shared" si="19"/>
        <v>TAR: 1070 MM                  MIN:  1045 MM          MAX:   1095 MM</v>
      </c>
      <c r="N59" s="97">
        <f t="shared" si="20"/>
        <v>5</v>
      </c>
      <c r="O59" s="97" t="str">
        <f t="shared" si="21"/>
        <v xml:space="preserve">J1427220                PKG,41" PLAIN DISC   </v>
      </c>
      <c r="P59" s="110">
        <f t="shared" si="22"/>
        <v>125.69130216189038</v>
      </c>
      <c r="Q59" s="172">
        <f t="shared" si="23"/>
        <v>2136752.1367521365</v>
      </c>
      <c r="R59" s="101">
        <v>44039</v>
      </c>
      <c r="S59" s="150" t="s">
        <v>2361</v>
      </c>
      <c r="T59" s="51">
        <f t="shared" si="11"/>
        <v>44032.282156653549</v>
      </c>
      <c r="V59" s="241"/>
      <c r="W59" s="241"/>
      <c r="X59" s="241"/>
      <c r="Y59" s="241"/>
      <c r="Z59" s="241"/>
      <c r="AA59" s="241"/>
      <c r="AB59" s="241"/>
      <c r="AC59" s="241"/>
      <c r="AD59" s="138">
        <v>0.15</v>
      </c>
      <c r="AE59" s="139">
        <v>38441.294117647063</v>
      </c>
      <c r="AF59" s="140" t="s">
        <v>1402</v>
      </c>
    </row>
    <row r="60" spans="1:32" ht="42" customHeight="1" x14ac:dyDescent="0.2">
      <c r="A60" s="68">
        <f t="shared" si="0"/>
        <v>44032.282156653549</v>
      </c>
      <c r="B60" s="489" t="s">
        <v>2105</v>
      </c>
      <c r="C60" s="109" t="str">
        <f t="shared" si="13"/>
        <v>P &amp; G</v>
      </c>
      <c r="D60" s="173">
        <v>1676715</v>
      </c>
      <c r="E60" s="121">
        <v>82271640</v>
      </c>
      <c r="F60" s="97" t="str">
        <f t="shared" si="14"/>
        <v>SAM0130UN0234;WHITE;300</v>
      </c>
      <c r="G60" s="97" t="str">
        <f t="shared" si="15"/>
        <v>UNTREATED</v>
      </c>
      <c r="H60" s="170">
        <v>6500</v>
      </c>
      <c r="I60" s="111">
        <f t="shared" si="16"/>
        <v>3.801169590643275</v>
      </c>
      <c r="J60" s="171" t="str">
        <f t="shared" si="17"/>
        <v>BRASKEM - CP360H &amp; Irgatec MB</v>
      </c>
      <c r="K60" s="97" t="str">
        <f t="shared" si="18"/>
        <v>J1427155 177"X3.032"X.25</v>
      </c>
      <c r="L60" s="170">
        <v>17000</v>
      </c>
      <c r="M60" s="97" t="str">
        <f t="shared" si="19"/>
        <v>TAR: 1070 MM                  MIN:  1045 MM          MAX:   1095 MM</v>
      </c>
      <c r="N60" s="97">
        <f t="shared" si="20"/>
        <v>5</v>
      </c>
      <c r="O60" s="97" t="str">
        <f t="shared" si="21"/>
        <v xml:space="preserve">J1427220                PKG,41" PLAIN DISC   </v>
      </c>
      <c r="P60" s="110">
        <f t="shared" si="22"/>
        <v>125.69130216189038</v>
      </c>
      <c r="Q60" s="172">
        <f t="shared" si="23"/>
        <v>2136752.1367521365</v>
      </c>
      <c r="R60" s="101">
        <v>44039</v>
      </c>
      <c r="S60" s="150" t="s">
        <v>2362</v>
      </c>
      <c r="T60" s="51">
        <f t="shared" si="11"/>
        <v>44032.440538719828</v>
      </c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38441.294117647063</v>
      </c>
      <c r="AF60" s="140" t="s">
        <v>1402</v>
      </c>
    </row>
    <row r="61" spans="1:32" ht="42" customHeight="1" x14ac:dyDescent="0.2">
      <c r="A61" s="68">
        <f t="shared" si="0"/>
        <v>44032.440538719828</v>
      </c>
      <c r="B61" s="489" t="s">
        <v>2105</v>
      </c>
      <c r="C61" s="109" t="str">
        <f t="shared" si="13"/>
        <v>P &amp; G</v>
      </c>
      <c r="D61" s="173">
        <v>1676715</v>
      </c>
      <c r="E61" s="121">
        <v>82271640</v>
      </c>
      <c r="F61" s="97" t="str">
        <f t="shared" si="14"/>
        <v>SAM0130UN0234;WHITE;300</v>
      </c>
      <c r="G61" s="97" t="str">
        <f t="shared" si="15"/>
        <v>UNTREATED</v>
      </c>
      <c r="H61" s="170">
        <v>6500</v>
      </c>
      <c r="I61" s="111">
        <f t="shared" si="16"/>
        <v>3.801169590643275</v>
      </c>
      <c r="J61" s="171" t="str">
        <f t="shared" si="17"/>
        <v>BRASKEM - CP360H &amp; Irgatec MB</v>
      </c>
      <c r="K61" s="97" t="str">
        <f t="shared" si="18"/>
        <v>J1427155 177"X3.032"X.25</v>
      </c>
      <c r="L61" s="170">
        <v>17000</v>
      </c>
      <c r="M61" s="97" t="str">
        <f t="shared" si="19"/>
        <v>TAR: 1070 MM                  MIN:  1045 MM          MAX:   1095 MM</v>
      </c>
      <c r="N61" s="97">
        <f t="shared" si="20"/>
        <v>5</v>
      </c>
      <c r="O61" s="97" t="str">
        <f t="shared" si="21"/>
        <v xml:space="preserve">J1427220                PKG,41" PLAIN DISC   </v>
      </c>
      <c r="P61" s="110">
        <f t="shared" si="22"/>
        <v>125.69130216189038</v>
      </c>
      <c r="Q61" s="172">
        <f t="shared" si="23"/>
        <v>2136752.1367521365</v>
      </c>
      <c r="R61" s="101">
        <v>44039</v>
      </c>
      <c r="S61" s="150" t="s">
        <v>2335</v>
      </c>
      <c r="T61" s="51">
        <f t="shared" si="11"/>
        <v>44032.598920786106</v>
      </c>
      <c r="V61" s="241"/>
      <c r="W61" s="241"/>
      <c r="X61" s="241"/>
      <c r="Y61" s="241"/>
      <c r="Z61" s="241"/>
      <c r="AA61" s="241"/>
      <c r="AB61" s="241"/>
      <c r="AC61" s="241"/>
      <c r="AD61" s="138">
        <v>0.15</v>
      </c>
      <c r="AE61" s="139">
        <v>38441.294117647063</v>
      </c>
      <c r="AF61" s="140" t="s">
        <v>1402</v>
      </c>
    </row>
    <row r="62" spans="1:32" ht="42" customHeight="1" x14ac:dyDescent="0.2">
      <c r="A62" s="68">
        <f t="shared" si="0"/>
        <v>44032.598920786106</v>
      </c>
      <c r="B62" s="489" t="s">
        <v>2105</v>
      </c>
      <c r="C62" s="109" t="str">
        <f t="shared" si="13"/>
        <v>P &amp; G</v>
      </c>
      <c r="D62" s="173">
        <v>1676715</v>
      </c>
      <c r="E62" s="121">
        <v>82271640</v>
      </c>
      <c r="F62" s="97" t="str">
        <f t="shared" si="14"/>
        <v>SAM0130UN0234;WHITE;300</v>
      </c>
      <c r="G62" s="97" t="str">
        <f t="shared" si="15"/>
        <v>UNTREATED</v>
      </c>
      <c r="H62" s="170">
        <v>6500</v>
      </c>
      <c r="I62" s="111">
        <f t="shared" si="16"/>
        <v>3.801169590643275</v>
      </c>
      <c r="J62" s="171" t="str">
        <f t="shared" si="17"/>
        <v>BRASKEM - CP360H &amp; Irgatec MB</v>
      </c>
      <c r="K62" s="97" t="str">
        <f t="shared" si="18"/>
        <v>J1427155 177"X3.032"X.25</v>
      </c>
      <c r="L62" s="170">
        <v>17000</v>
      </c>
      <c r="M62" s="97" t="str">
        <f t="shared" si="19"/>
        <v>TAR: 1070 MM                  MIN:  1045 MM          MAX:   1095 MM</v>
      </c>
      <c r="N62" s="97">
        <f t="shared" si="20"/>
        <v>5</v>
      </c>
      <c r="O62" s="97" t="str">
        <f t="shared" si="21"/>
        <v xml:space="preserve">J1427220                PKG,41" PLAIN DISC   </v>
      </c>
      <c r="P62" s="110">
        <f t="shared" si="22"/>
        <v>125.69130216189038</v>
      </c>
      <c r="Q62" s="172">
        <f t="shared" si="23"/>
        <v>2136752.1367521365</v>
      </c>
      <c r="R62" s="101">
        <v>44039</v>
      </c>
      <c r="S62" s="150" t="s">
        <v>2336</v>
      </c>
      <c r="T62" s="51">
        <f t="shared" si="11"/>
        <v>44032.757302852384</v>
      </c>
      <c r="V62" s="241"/>
      <c r="W62" s="241"/>
      <c r="X62" s="241"/>
      <c r="Y62" s="241"/>
      <c r="Z62" s="241"/>
      <c r="AA62" s="241"/>
      <c r="AB62" s="241"/>
      <c r="AC62" s="241"/>
      <c r="AD62" s="138">
        <v>0.15</v>
      </c>
      <c r="AE62" s="139">
        <v>38441.294117647063</v>
      </c>
      <c r="AF62" s="140" t="s">
        <v>1402</v>
      </c>
    </row>
    <row r="63" spans="1:32" ht="42" customHeight="1" x14ac:dyDescent="0.2">
      <c r="A63" s="68">
        <f t="shared" si="0"/>
        <v>44032.757302852384</v>
      </c>
      <c r="B63" s="489" t="s">
        <v>2105</v>
      </c>
      <c r="C63" s="109" t="str">
        <f t="shared" si="13"/>
        <v>P &amp; G</v>
      </c>
      <c r="D63" s="173">
        <v>1676715</v>
      </c>
      <c r="E63" s="121">
        <v>82271640</v>
      </c>
      <c r="F63" s="97" t="str">
        <f t="shared" si="14"/>
        <v>SAM0130UN0234;WHITE;300</v>
      </c>
      <c r="G63" s="97" t="str">
        <f t="shared" si="15"/>
        <v>UNTREATED</v>
      </c>
      <c r="H63" s="170">
        <v>6500</v>
      </c>
      <c r="I63" s="111">
        <f t="shared" si="16"/>
        <v>3.801169590643275</v>
      </c>
      <c r="J63" s="171" t="str">
        <f t="shared" si="17"/>
        <v>BRASKEM - CP360H &amp; Irgatec MB</v>
      </c>
      <c r="K63" s="97" t="str">
        <f t="shared" si="18"/>
        <v>J1427155 177"X3.032"X.25</v>
      </c>
      <c r="L63" s="170">
        <v>17000</v>
      </c>
      <c r="M63" s="97" t="str">
        <f t="shared" si="19"/>
        <v>TAR: 1070 MM                  MIN:  1045 MM          MAX:   1095 MM</v>
      </c>
      <c r="N63" s="97">
        <f t="shared" si="20"/>
        <v>5</v>
      </c>
      <c r="O63" s="97" t="str">
        <f t="shared" si="21"/>
        <v xml:space="preserve">J1427220                PKG,41" PLAIN DISC   </v>
      </c>
      <c r="P63" s="110">
        <f t="shared" si="22"/>
        <v>125.69130216189038</v>
      </c>
      <c r="Q63" s="172">
        <f t="shared" si="23"/>
        <v>2136752.1367521365</v>
      </c>
      <c r="R63" s="101">
        <v>44039</v>
      </c>
      <c r="S63" s="150" t="s">
        <v>2337</v>
      </c>
      <c r="T63" s="51">
        <f t="shared" si="11"/>
        <v>44032.915684918662</v>
      </c>
      <c r="V63" s="241"/>
      <c r="W63" s="241"/>
      <c r="X63" s="241"/>
      <c r="Y63" s="241"/>
      <c r="Z63" s="241"/>
      <c r="AA63" s="241"/>
      <c r="AB63" s="241"/>
      <c r="AC63" s="241"/>
      <c r="AD63" s="138">
        <v>0.15</v>
      </c>
      <c r="AE63" s="139">
        <v>38441.294117647063</v>
      </c>
      <c r="AF63" s="140" t="s">
        <v>1402</v>
      </c>
    </row>
    <row r="64" spans="1:32" ht="42" customHeight="1" x14ac:dyDescent="0.2">
      <c r="A64" s="68">
        <f t="shared" si="0"/>
        <v>44032.915684918662</v>
      </c>
      <c r="B64" s="489" t="s">
        <v>2105</v>
      </c>
      <c r="C64" s="109" t="str">
        <f t="shared" si="13"/>
        <v>P &amp; G</v>
      </c>
      <c r="D64" s="173">
        <v>1676715</v>
      </c>
      <c r="E64" s="121">
        <v>82271640</v>
      </c>
      <c r="F64" s="97" t="str">
        <f t="shared" si="14"/>
        <v>SAM0130UN0234;WHITE;300</v>
      </c>
      <c r="G64" s="97" t="str">
        <f t="shared" si="15"/>
        <v>UNTREATED</v>
      </c>
      <c r="H64" s="170">
        <v>6500</v>
      </c>
      <c r="I64" s="111">
        <f t="shared" si="16"/>
        <v>3.801169590643275</v>
      </c>
      <c r="J64" s="171" t="str">
        <f t="shared" si="17"/>
        <v>BRASKEM - CP360H &amp; Irgatec MB</v>
      </c>
      <c r="K64" s="97" t="str">
        <f t="shared" si="18"/>
        <v>J1427155 177"X3.032"X.25</v>
      </c>
      <c r="L64" s="170">
        <v>17000</v>
      </c>
      <c r="M64" s="97" t="str">
        <f t="shared" si="19"/>
        <v>TAR: 1070 MM                  MIN:  1045 MM          MAX:   1095 MM</v>
      </c>
      <c r="N64" s="97">
        <f t="shared" si="20"/>
        <v>5</v>
      </c>
      <c r="O64" s="97" t="str">
        <f t="shared" si="21"/>
        <v xml:space="preserve">J1427220                PKG,41" PLAIN DISC   </v>
      </c>
      <c r="P64" s="110">
        <f t="shared" si="22"/>
        <v>125.69130216189038</v>
      </c>
      <c r="Q64" s="172">
        <f t="shared" si="23"/>
        <v>2136752.1367521365</v>
      </c>
      <c r="R64" s="101">
        <v>44039</v>
      </c>
      <c r="S64" s="150" t="s">
        <v>2338</v>
      </c>
      <c r="T64" s="51">
        <f t="shared" si="11"/>
        <v>44033.07406698494</v>
      </c>
      <c r="V64" s="241"/>
      <c r="W64" s="241"/>
      <c r="X64" s="241"/>
      <c r="Y64" s="241"/>
      <c r="Z64" s="241"/>
      <c r="AA64" s="241"/>
      <c r="AB64" s="241"/>
      <c r="AC64" s="241"/>
      <c r="AD64" s="138">
        <v>0.15</v>
      </c>
      <c r="AE64" s="139">
        <v>38441.294117647063</v>
      </c>
      <c r="AF64" s="140" t="s">
        <v>1402</v>
      </c>
    </row>
    <row r="65" spans="1:32" ht="42" customHeight="1" x14ac:dyDescent="0.2">
      <c r="A65" s="68">
        <f t="shared" si="0"/>
        <v>44033.07406698494</v>
      </c>
      <c r="B65" s="489" t="s">
        <v>2105</v>
      </c>
      <c r="C65" s="109" t="str">
        <f t="shared" si="13"/>
        <v>P &amp; G</v>
      </c>
      <c r="D65" s="173">
        <v>1676714</v>
      </c>
      <c r="E65" s="150" t="s">
        <v>2216</v>
      </c>
      <c r="F65" s="97" t="str">
        <f t="shared" si="14"/>
        <v>SAM0130UN0170;WHITE;300</v>
      </c>
      <c r="G65" s="97" t="str">
        <f t="shared" si="15"/>
        <v>UNTREATED</v>
      </c>
      <c r="H65" s="170">
        <v>0</v>
      </c>
      <c r="I65" s="111">
        <f t="shared" si="16"/>
        <v>0</v>
      </c>
      <c r="J65" s="171" t="str">
        <f t="shared" si="17"/>
        <v>BRASKEM - CP360H &amp; Irgatec MB</v>
      </c>
      <c r="K65" s="97" t="str">
        <f t="shared" si="18"/>
        <v>J1427155 177"X3.032"X.25</v>
      </c>
      <c r="L65" s="170">
        <v>17000</v>
      </c>
      <c r="M65" s="97" t="str">
        <f t="shared" si="19"/>
        <v>TAR: 1070 MM                  MIN:  1045 MM          MAX:   1095 MM</v>
      </c>
      <c r="N65" s="97">
        <f t="shared" si="20"/>
        <v>7</v>
      </c>
      <c r="O65" s="97" t="str">
        <f t="shared" si="21"/>
        <v xml:space="preserve">J1427220                PKG,41" PLAIN DISC   </v>
      </c>
      <c r="P65" s="110">
        <f t="shared" si="22"/>
        <v>0</v>
      </c>
      <c r="Q65" s="172">
        <f>1000/13*1000/170*H65</f>
        <v>0</v>
      </c>
      <c r="R65" s="101" t="s">
        <v>1533</v>
      </c>
      <c r="S65" s="150"/>
      <c r="T65" s="51">
        <f t="shared" si="11"/>
        <v>44033.07406698494</v>
      </c>
      <c r="U65" s="373"/>
      <c r="V65" s="241"/>
      <c r="W65" s="241"/>
      <c r="X65" s="241"/>
      <c r="Y65" s="241"/>
      <c r="Z65" s="241"/>
      <c r="AA65" s="241"/>
      <c r="AB65" s="241"/>
      <c r="AC65" s="241"/>
      <c r="AD65" s="138">
        <v>0.15</v>
      </c>
      <c r="AE65" s="139">
        <v>0</v>
      </c>
      <c r="AF65" s="140" t="s">
        <v>1402</v>
      </c>
    </row>
    <row r="66" spans="1:32" ht="42" customHeight="1" x14ac:dyDescent="0.2">
      <c r="A66" s="68">
        <f t="shared" si="0"/>
        <v>44033.07406698494</v>
      </c>
      <c r="B66" s="489" t="s">
        <v>2105</v>
      </c>
      <c r="C66" s="444"/>
      <c r="D66" s="455" t="s">
        <v>2001</v>
      </c>
      <c r="E66" s="446"/>
      <c r="F66" s="447"/>
      <c r="G66" s="447"/>
      <c r="H66" s="448"/>
      <c r="I66" s="449">
        <v>0.5</v>
      </c>
      <c r="J66" s="447"/>
      <c r="K66" s="447"/>
      <c r="L66" s="450"/>
      <c r="M66" s="447"/>
      <c r="N66" s="447"/>
      <c r="O66" s="447"/>
      <c r="P66" s="451"/>
      <c r="Q66" s="452"/>
      <c r="R66" s="453" t="s">
        <v>428</v>
      </c>
      <c r="S66" s="454"/>
      <c r="T66" s="51">
        <f t="shared" si="11"/>
        <v>44033.094900318276</v>
      </c>
      <c r="AD66" s="138">
        <v>0.15</v>
      </c>
      <c r="AE66" s="139">
        <v>0</v>
      </c>
      <c r="AF66" s="140" t="s">
        <v>1402</v>
      </c>
    </row>
    <row r="67" spans="1:32" ht="42" customHeight="1" x14ac:dyDescent="0.2">
      <c r="A67" s="68">
        <f t="shared" si="0"/>
        <v>44033.094900318276</v>
      </c>
      <c r="B67" s="489" t="s">
        <v>2105</v>
      </c>
      <c r="C67" s="160" t="str">
        <f t="shared" ref="C67:C77" si="24">VLOOKUP(D67,DETAIL,4,FALSE)</f>
        <v>P &amp; G</v>
      </c>
      <c r="D67" s="117">
        <v>1725933</v>
      </c>
      <c r="E67" s="121">
        <v>82271649</v>
      </c>
      <c r="F67" s="228" t="str">
        <f t="shared" ref="F67:F77" si="25">VLOOKUP(D67,DETAIL,5,FALSE)</f>
        <v>SAM0130UN0158;TEAL2ARI;300</v>
      </c>
      <c r="G67" s="228" t="str">
        <f t="shared" ref="G67:G77" si="26">VLOOKUP(D67,DETAIL,6,FALSE)</f>
        <v>UNTREATED</v>
      </c>
      <c r="H67" s="242">
        <v>6000</v>
      </c>
      <c r="I67" s="243">
        <f t="shared" ref="I67:I77" si="27">+H67/1579</f>
        <v>3.799873337555415</v>
      </c>
      <c r="J67" s="160" t="str">
        <f t="shared" ref="J67:J77" si="28">VLOOKUP(D67,DETAIL,14,FALSE)</f>
        <v>BRASKEM - CP360H &amp; Irgatec MB</v>
      </c>
      <c r="K67" s="228" t="str">
        <f t="shared" ref="K67:K77" si="29">VLOOKUP(D67,DETAIL,9,FALSE)</f>
        <v>J1427155 177"X3.032"X.25</v>
      </c>
      <c r="L67" s="242">
        <v>17000</v>
      </c>
      <c r="M67" s="228" t="str">
        <f t="shared" ref="M67:M77" si="30">VLOOKUP(D67,DETAIL,7,FALSE)</f>
        <v>TAR: 1070 MM                  MIN:  1045 MM          MAX:   1095 MM</v>
      </c>
      <c r="N67" s="228">
        <f t="shared" ref="N67:N77" si="31">VLOOKUP(D67,DETAIL,10,FALSE)</f>
        <v>8</v>
      </c>
      <c r="O67" s="228" t="str">
        <f t="shared" ref="O67:O77" si="32">VLOOKUP(D67,DETAIL,13,FALSE)</f>
        <v xml:space="preserve">J1427220                PKG,41" PLAIN DISC   </v>
      </c>
      <c r="P67" s="244">
        <f t="shared" ref="P67:P77" si="33">Q67/L67</f>
        <v>171.8311472592932</v>
      </c>
      <c r="Q67" s="245">
        <f>1000/13*1000/158*H67</f>
        <v>2921129.5034079845</v>
      </c>
      <c r="R67" s="84">
        <v>44032</v>
      </c>
      <c r="S67" s="124" t="s">
        <v>2299</v>
      </c>
      <c r="T67" s="51">
        <f t="shared" si="11"/>
        <v>44033.253228374007</v>
      </c>
      <c r="U67" s="373" t="s">
        <v>2349</v>
      </c>
      <c r="V67" s="424"/>
      <c r="W67" s="424"/>
      <c r="X67" s="424"/>
      <c r="Y67" s="424"/>
      <c r="Z67" s="424"/>
      <c r="AA67" s="424"/>
      <c r="AB67" s="241"/>
      <c r="AC67" s="241"/>
      <c r="AD67" s="138">
        <v>0.15</v>
      </c>
      <c r="AE67" s="139">
        <v>0</v>
      </c>
      <c r="AF67" s="140" t="s">
        <v>1402</v>
      </c>
    </row>
    <row r="68" spans="1:32" ht="42" customHeight="1" x14ac:dyDescent="0.2">
      <c r="A68" s="68">
        <f t="shared" ref="A68:A131" si="34">T67</f>
        <v>44033.253228374007</v>
      </c>
      <c r="B68" s="489" t="s">
        <v>2105</v>
      </c>
      <c r="C68" s="160" t="str">
        <f t="shared" si="24"/>
        <v>P &amp; G</v>
      </c>
      <c r="D68" s="117">
        <v>1725933</v>
      </c>
      <c r="E68" s="121">
        <v>82271649</v>
      </c>
      <c r="F68" s="228" t="str">
        <f t="shared" si="25"/>
        <v>SAM0130UN0158;TEAL2ARI;300</v>
      </c>
      <c r="G68" s="228" t="str">
        <f t="shared" si="26"/>
        <v>UNTREATED</v>
      </c>
      <c r="H68" s="242">
        <v>6500</v>
      </c>
      <c r="I68" s="243">
        <f t="shared" si="27"/>
        <v>4.1165294490183664</v>
      </c>
      <c r="J68" s="160" t="str">
        <f t="shared" si="28"/>
        <v>BRASKEM - CP360H &amp; Irgatec MB</v>
      </c>
      <c r="K68" s="228" t="str">
        <f t="shared" si="29"/>
        <v>J1427155 177"X3.032"X.25</v>
      </c>
      <c r="L68" s="242">
        <v>17000</v>
      </c>
      <c r="M68" s="228" t="str">
        <f t="shared" si="30"/>
        <v>TAR: 1070 MM                  MIN:  1045 MM          MAX:   1095 MM</v>
      </c>
      <c r="N68" s="228">
        <f t="shared" si="31"/>
        <v>8</v>
      </c>
      <c r="O68" s="228" t="str">
        <f t="shared" si="32"/>
        <v xml:space="preserve">J1427220                PKG,41" PLAIN DISC   </v>
      </c>
      <c r="P68" s="244">
        <f t="shared" si="33"/>
        <v>186.15040953090096</v>
      </c>
      <c r="Q68" s="245">
        <f>1000/13*1000/158*H68</f>
        <v>3164556.9620253164</v>
      </c>
      <c r="R68" s="84">
        <v>44032</v>
      </c>
      <c r="S68" s="124" t="s">
        <v>2300</v>
      </c>
      <c r="T68" s="51">
        <f t="shared" ref="T68:T131" si="35">T67+I68/24</f>
        <v>44033.42475043438</v>
      </c>
      <c r="U68" s="373" t="s">
        <v>2349</v>
      </c>
      <c r="V68" s="424"/>
      <c r="W68" s="424"/>
      <c r="X68" s="424"/>
      <c r="Y68" s="424"/>
      <c r="Z68" s="424"/>
      <c r="AA68" s="424"/>
      <c r="AB68" s="241"/>
      <c r="AC68" s="241"/>
      <c r="AD68" s="138">
        <v>0.15</v>
      </c>
      <c r="AE68" s="139">
        <v>0</v>
      </c>
      <c r="AF68" s="140" t="s">
        <v>1402</v>
      </c>
    </row>
    <row r="69" spans="1:32" ht="42" customHeight="1" x14ac:dyDescent="0.2">
      <c r="A69" s="68">
        <f t="shared" si="34"/>
        <v>44033.42475043438</v>
      </c>
      <c r="B69" s="489" t="s">
        <v>2105</v>
      </c>
      <c r="C69" s="160" t="str">
        <f t="shared" si="24"/>
        <v>P &amp; G</v>
      </c>
      <c r="D69" s="117">
        <v>1681526</v>
      </c>
      <c r="E69" s="121">
        <v>82271675</v>
      </c>
      <c r="F69" s="228" t="str">
        <f t="shared" si="25"/>
        <v>SAM0130UN0208;TEAL2ARI;300</v>
      </c>
      <c r="G69" s="228" t="str">
        <f t="shared" si="26"/>
        <v>UNTREATED</v>
      </c>
      <c r="H69" s="242">
        <v>5600</v>
      </c>
      <c r="I69" s="243">
        <f t="shared" si="27"/>
        <v>3.546548448385054</v>
      </c>
      <c r="J69" s="160" t="str">
        <f t="shared" si="28"/>
        <v>BRASKEM - CP360H &amp; Irgatec MB</v>
      </c>
      <c r="K69" s="228" t="str">
        <f t="shared" si="29"/>
        <v>J1427155 177"X3.032"X.25</v>
      </c>
      <c r="L69" s="242">
        <v>17000</v>
      </c>
      <c r="M69" s="228" t="str">
        <f t="shared" si="30"/>
        <v>TAR: 1070 MM                  MIN:  1045 MM          MAX:   1095 MM</v>
      </c>
      <c r="N69" s="228">
        <f t="shared" si="31"/>
        <v>6</v>
      </c>
      <c r="O69" s="228" t="str">
        <f t="shared" si="32"/>
        <v xml:space="preserve">J1427220                PKG,41" PLAIN DISC   </v>
      </c>
      <c r="P69" s="244">
        <f t="shared" si="33"/>
        <v>121.82387747998608</v>
      </c>
      <c r="Q69" s="245">
        <f>1000/13*1000/208*H69</f>
        <v>2071005.9171597634</v>
      </c>
      <c r="R69" s="84">
        <v>44032</v>
      </c>
      <c r="S69" s="124" t="s">
        <v>2305</v>
      </c>
      <c r="T69" s="51">
        <f t="shared" si="35"/>
        <v>44033.572523286399</v>
      </c>
      <c r="U69" s="373" t="s">
        <v>2349</v>
      </c>
      <c r="V69" s="241"/>
      <c r="W69" s="241"/>
      <c r="X69" s="241"/>
      <c r="Y69" s="241"/>
      <c r="Z69" s="241"/>
      <c r="AA69" s="241"/>
      <c r="AB69" s="241"/>
      <c r="AC69" s="241"/>
      <c r="AD69" s="138">
        <v>0.15</v>
      </c>
      <c r="AE69" s="139">
        <v>0</v>
      </c>
      <c r="AF69" s="140" t="s">
        <v>1402</v>
      </c>
    </row>
    <row r="70" spans="1:32" ht="42" customHeight="1" x14ac:dyDescent="0.2">
      <c r="A70" s="68">
        <f t="shared" si="34"/>
        <v>44033.572523286399</v>
      </c>
      <c r="B70" s="489" t="s">
        <v>2105</v>
      </c>
      <c r="C70" s="160" t="str">
        <f t="shared" si="24"/>
        <v>P &amp; G</v>
      </c>
      <c r="D70" s="117">
        <v>1681526</v>
      </c>
      <c r="E70" s="121">
        <v>82271675</v>
      </c>
      <c r="F70" s="228" t="str">
        <f t="shared" si="25"/>
        <v>SAM0130UN0208;TEAL2ARI;300</v>
      </c>
      <c r="G70" s="228" t="str">
        <f t="shared" si="26"/>
        <v>UNTREATED</v>
      </c>
      <c r="H70" s="242">
        <v>6500</v>
      </c>
      <c r="I70" s="243">
        <f t="shared" si="27"/>
        <v>4.1165294490183664</v>
      </c>
      <c r="J70" s="160" t="str">
        <f t="shared" si="28"/>
        <v>BRASKEM - CP360H &amp; Irgatec MB</v>
      </c>
      <c r="K70" s="228" t="str">
        <f t="shared" si="29"/>
        <v>J1427155 177"X3.032"X.25</v>
      </c>
      <c r="L70" s="242">
        <v>17000</v>
      </c>
      <c r="M70" s="228" t="str">
        <f t="shared" si="30"/>
        <v>TAR: 1070 MM                  MIN:  1045 MM          MAX:   1095 MM</v>
      </c>
      <c r="N70" s="228">
        <f t="shared" si="31"/>
        <v>6</v>
      </c>
      <c r="O70" s="228" t="str">
        <f t="shared" si="32"/>
        <v xml:space="preserve">J1427220                PKG,41" PLAIN DISC   </v>
      </c>
      <c r="P70" s="244">
        <f t="shared" si="33"/>
        <v>141.40271493212671</v>
      </c>
      <c r="Q70" s="245">
        <f>1000/13*1000/208*H70</f>
        <v>2403846.153846154</v>
      </c>
      <c r="R70" s="84">
        <v>44032</v>
      </c>
      <c r="S70" s="124" t="s">
        <v>2306</v>
      </c>
      <c r="T70" s="51">
        <f t="shared" si="35"/>
        <v>44033.744045346772</v>
      </c>
      <c r="U70" s="373" t="s">
        <v>2349</v>
      </c>
      <c r="V70" s="241"/>
      <c r="W70" s="241"/>
      <c r="X70" s="241"/>
      <c r="Y70" s="241"/>
      <c r="Z70" s="241"/>
      <c r="AA70" s="241"/>
      <c r="AB70" s="241"/>
      <c r="AC70" s="241"/>
      <c r="AD70" s="138">
        <v>0.15</v>
      </c>
      <c r="AE70" s="139">
        <v>0</v>
      </c>
      <c r="AF70" s="140" t="s">
        <v>1402</v>
      </c>
    </row>
    <row r="71" spans="1:32" ht="42" customHeight="1" x14ac:dyDescent="0.2">
      <c r="A71" s="68">
        <f t="shared" si="34"/>
        <v>44033.744045346772</v>
      </c>
      <c r="B71" s="489" t="s">
        <v>2105</v>
      </c>
      <c r="C71" s="160" t="str">
        <f t="shared" si="24"/>
        <v>P &amp; G</v>
      </c>
      <c r="D71" s="117">
        <v>1665713</v>
      </c>
      <c r="E71" s="121">
        <v>82271668</v>
      </c>
      <c r="F71" s="228" t="str">
        <f t="shared" si="25"/>
        <v>SAM0130UN0170;TEAL2ARI;300</v>
      </c>
      <c r="G71" s="228" t="str">
        <f t="shared" si="26"/>
        <v>UNTREATED</v>
      </c>
      <c r="H71" s="242">
        <v>3500</v>
      </c>
      <c r="I71" s="243">
        <f t="shared" si="27"/>
        <v>2.2165927802406586</v>
      </c>
      <c r="J71" s="160" t="str">
        <f t="shared" si="28"/>
        <v>BRASKEM - CP360H &amp; Irgatec MB</v>
      </c>
      <c r="K71" s="228" t="str">
        <f t="shared" si="29"/>
        <v>J1427155 177"X3.032"X.25</v>
      </c>
      <c r="L71" s="242">
        <v>17000</v>
      </c>
      <c r="M71" s="228" t="str">
        <f t="shared" si="30"/>
        <v>TAR: 1070 MM                  MIN:  1045 MM          MAX:   1095 MM</v>
      </c>
      <c r="N71" s="228">
        <f t="shared" si="31"/>
        <v>7</v>
      </c>
      <c r="O71" s="228" t="str">
        <f t="shared" si="32"/>
        <v xml:space="preserve">J1427220                PKG,41" PLAIN DISC   </v>
      </c>
      <c r="P71" s="244">
        <f t="shared" si="33"/>
        <v>93.159435719989347</v>
      </c>
      <c r="Q71" s="245">
        <f t="shared" ref="Q71:Q76" si="36">1000/13*1000/170*H71</f>
        <v>1583710.4072398189</v>
      </c>
      <c r="R71" s="84">
        <v>44032</v>
      </c>
      <c r="S71" s="124" t="s">
        <v>2301</v>
      </c>
      <c r="T71" s="51">
        <f t="shared" si="35"/>
        <v>44033.836403379282</v>
      </c>
      <c r="U71" s="373" t="s">
        <v>2151</v>
      </c>
      <c r="V71" s="424"/>
      <c r="W71" s="424"/>
      <c r="X71" s="424"/>
      <c r="Y71" s="424"/>
      <c r="Z71" s="424"/>
      <c r="AA71" s="424"/>
      <c r="AB71" s="241"/>
      <c r="AC71" s="241"/>
      <c r="AD71" s="138">
        <v>0.15</v>
      </c>
      <c r="AE71" s="139">
        <v>0</v>
      </c>
      <c r="AF71" s="140" t="s">
        <v>1402</v>
      </c>
    </row>
    <row r="72" spans="1:32" ht="42" customHeight="1" x14ac:dyDescent="0.2">
      <c r="A72" s="68">
        <f t="shared" si="34"/>
        <v>44033.836403379282</v>
      </c>
      <c r="B72" s="489" t="s">
        <v>2105</v>
      </c>
      <c r="C72" s="160" t="str">
        <f t="shared" si="24"/>
        <v>P &amp; G</v>
      </c>
      <c r="D72" s="117">
        <v>1665713</v>
      </c>
      <c r="E72" s="121">
        <v>82271668</v>
      </c>
      <c r="F72" s="228" t="str">
        <f t="shared" si="25"/>
        <v>SAM0130UN0170;TEAL2ARI;300</v>
      </c>
      <c r="G72" s="228" t="str">
        <f t="shared" si="26"/>
        <v>UNTREATED</v>
      </c>
      <c r="H72" s="242">
        <v>6500</v>
      </c>
      <c r="I72" s="243">
        <f t="shared" si="27"/>
        <v>4.1165294490183664</v>
      </c>
      <c r="J72" s="160" t="str">
        <f t="shared" si="28"/>
        <v>BRASKEM - CP360H &amp; Irgatec MB</v>
      </c>
      <c r="K72" s="228" t="str">
        <f t="shared" si="29"/>
        <v>J1427155 177"X3.032"X.25</v>
      </c>
      <c r="L72" s="242">
        <v>17000</v>
      </c>
      <c r="M72" s="228" t="str">
        <f t="shared" si="30"/>
        <v>TAR: 1070 MM                  MIN:  1045 MM          MAX:   1095 MM</v>
      </c>
      <c r="N72" s="228">
        <f t="shared" si="31"/>
        <v>7</v>
      </c>
      <c r="O72" s="228" t="str">
        <f t="shared" si="32"/>
        <v xml:space="preserve">J1427220                PKG,41" PLAIN DISC   </v>
      </c>
      <c r="P72" s="244">
        <f t="shared" si="33"/>
        <v>173.01038062283737</v>
      </c>
      <c r="Q72" s="245">
        <f t="shared" si="36"/>
        <v>2941176.4705882352</v>
      </c>
      <c r="R72" s="84">
        <v>44032</v>
      </c>
      <c r="S72" s="124" t="s">
        <v>2302</v>
      </c>
      <c r="T72" s="51">
        <f t="shared" si="35"/>
        <v>44034.007925439655</v>
      </c>
      <c r="U72" s="373" t="s">
        <v>2151</v>
      </c>
      <c r="V72" s="424"/>
      <c r="W72" s="424"/>
      <c r="X72" s="424"/>
      <c r="Y72" s="424"/>
      <c r="Z72" s="424"/>
      <c r="AA72" s="424"/>
      <c r="AB72" s="241"/>
      <c r="AC72" s="241"/>
      <c r="AD72" s="138">
        <v>0.15</v>
      </c>
      <c r="AE72" s="139">
        <v>0</v>
      </c>
      <c r="AF72" s="140" t="s">
        <v>1402</v>
      </c>
    </row>
    <row r="73" spans="1:32" ht="42" customHeight="1" x14ac:dyDescent="0.2">
      <c r="A73" s="68">
        <f t="shared" si="34"/>
        <v>44034.007925439655</v>
      </c>
      <c r="B73" s="489" t="s">
        <v>2105</v>
      </c>
      <c r="C73" s="160" t="str">
        <f t="shared" si="24"/>
        <v>P &amp; G</v>
      </c>
      <c r="D73" s="117">
        <v>1665713</v>
      </c>
      <c r="E73" s="121">
        <v>82271668</v>
      </c>
      <c r="F73" s="228" t="str">
        <f t="shared" si="25"/>
        <v>SAM0130UN0170;TEAL2ARI;300</v>
      </c>
      <c r="G73" s="228" t="str">
        <f t="shared" si="26"/>
        <v>UNTREATED</v>
      </c>
      <c r="H73" s="242">
        <v>6500</v>
      </c>
      <c r="I73" s="243">
        <f t="shared" si="27"/>
        <v>4.1165294490183664</v>
      </c>
      <c r="J73" s="160" t="str">
        <f t="shared" si="28"/>
        <v>BRASKEM - CP360H &amp; Irgatec MB</v>
      </c>
      <c r="K73" s="228" t="str">
        <f t="shared" si="29"/>
        <v>J1427155 177"X3.032"X.25</v>
      </c>
      <c r="L73" s="242">
        <v>17000</v>
      </c>
      <c r="M73" s="228" t="str">
        <f t="shared" si="30"/>
        <v>TAR: 1070 MM                  MIN:  1045 MM          MAX:   1095 MM</v>
      </c>
      <c r="N73" s="228">
        <f t="shared" si="31"/>
        <v>7</v>
      </c>
      <c r="O73" s="228" t="str">
        <f t="shared" si="32"/>
        <v xml:space="preserve">J1427220                PKG,41" PLAIN DISC   </v>
      </c>
      <c r="P73" s="244">
        <f t="shared" si="33"/>
        <v>173.01038062283737</v>
      </c>
      <c r="Q73" s="245">
        <f t="shared" si="36"/>
        <v>2941176.4705882352</v>
      </c>
      <c r="R73" s="84">
        <v>44032</v>
      </c>
      <c r="S73" s="124" t="s">
        <v>2303</v>
      </c>
      <c r="T73" s="51">
        <f t="shared" si="35"/>
        <v>44034.179447500028</v>
      </c>
      <c r="U73" s="373" t="s">
        <v>2151</v>
      </c>
      <c r="V73" s="424"/>
      <c r="W73" s="424"/>
      <c r="X73" s="424"/>
      <c r="Y73" s="424"/>
      <c r="Z73" s="424"/>
      <c r="AA73" s="424"/>
      <c r="AB73" s="241"/>
      <c r="AC73" s="241"/>
      <c r="AD73" s="138">
        <v>0.15</v>
      </c>
      <c r="AE73" s="139">
        <v>0</v>
      </c>
      <c r="AF73" s="140" t="s">
        <v>1402</v>
      </c>
    </row>
    <row r="74" spans="1:32" ht="42" customHeight="1" x14ac:dyDescent="0.2">
      <c r="A74" s="68">
        <f t="shared" si="34"/>
        <v>44034.179447500028</v>
      </c>
      <c r="B74" s="489" t="s">
        <v>2105</v>
      </c>
      <c r="C74" s="160" t="str">
        <f t="shared" si="24"/>
        <v>P &amp; G</v>
      </c>
      <c r="D74" s="117">
        <v>1665713</v>
      </c>
      <c r="E74" s="121">
        <v>82271668</v>
      </c>
      <c r="F74" s="228" t="str">
        <f t="shared" si="25"/>
        <v>SAM0130UN0170;TEAL2ARI;300</v>
      </c>
      <c r="G74" s="228" t="str">
        <f t="shared" si="26"/>
        <v>UNTREATED</v>
      </c>
      <c r="H74" s="242">
        <v>6500</v>
      </c>
      <c r="I74" s="243">
        <f t="shared" si="27"/>
        <v>4.1165294490183664</v>
      </c>
      <c r="J74" s="160" t="str">
        <f t="shared" si="28"/>
        <v>BRASKEM - CP360H &amp; Irgatec MB</v>
      </c>
      <c r="K74" s="228" t="str">
        <f t="shared" si="29"/>
        <v>J1427155 177"X3.032"X.25</v>
      </c>
      <c r="L74" s="242">
        <v>17000</v>
      </c>
      <c r="M74" s="228" t="str">
        <f t="shared" si="30"/>
        <v>TAR: 1070 MM                  MIN:  1045 MM          MAX:   1095 MM</v>
      </c>
      <c r="N74" s="228">
        <f t="shared" si="31"/>
        <v>7</v>
      </c>
      <c r="O74" s="228" t="str">
        <f t="shared" si="32"/>
        <v xml:space="preserve">J1427220                PKG,41" PLAIN DISC   </v>
      </c>
      <c r="P74" s="244">
        <f t="shared" si="33"/>
        <v>173.01038062283737</v>
      </c>
      <c r="Q74" s="245">
        <f t="shared" si="36"/>
        <v>2941176.4705882352</v>
      </c>
      <c r="R74" s="84">
        <v>44032</v>
      </c>
      <c r="S74" s="124" t="s">
        <v>2304</v>
      </c>
      <c r="T74" s="51">
        <f t="shared" si="35"/>
        <v>44034.350969560401</v>
      </c>
      <c r="U74" s="373" t="s">
        <v>2151</v>
      </c>
      <c r="V74" s="424"/>
      <c r="W74" s="424"/>
      <c r="X74" s="424"/>
      <c r="Y74" s="424"/>
      <c r="Z74" s="424"/>
      <c r="AA74" s="424"/>
      <c r="AB74" s="241"/>
      <c r="AC74" s="241"/>
      <c r="AD74" s="138">
        <v>0.15</v>
      </c>
      <c r="AE74" s="139">
        <v>0</v>
      </c>
      <c r="AF74" s="140" t="s">
        <v>1402</v>
      </c>
    </row>
    <row r="75" spans="1:32" ht="42" customHeight="1" x14ac:dyDescent="0.2">
      <c r="A75" s="68">
        <f t="shared" si="34"/>
        <v>44034.350969560401</v>
      </c>
      <c r="B75" s="489" t="s">
        <v>2105</v>
      </c>
      <c r="C75" s="160" t="str">
        <f>VLOOKUP(D75,DETAIL,4,FALSE)</f>
        <v>P &amp; G</v>
      </c>
      <c r="D75" s="117">
        <v>1665713</v>
      </c>
      <c r="E75" s="121">
        <v>82271668</v>
      </c>
      <c r="F75" s="228" t="str">
        <f>VLOOKUP(D75,DETAIL,5,FALSE)</f>
        <v>SAM0130UN0170;TEAL2ARI;300</v>
      </c>
      <c r="G75" s="228" t="str">
        <f>VLOOKUP(D75,DETAIL,6,FALSE)</f>
        <v>UNTREATED</v>
      </c>
      <c r="H75" s="242">
        <v>10400</v>
      </c>
      <c r="I75" s="243">
        <f>+H75/1579</f>
        <v>6.586447118429386</v>
      </c>
      <c r="J75" s="160" t="str">
        <f>VLOOKUP(D75,DETAIL,14,FALSE)</f>
        <v>BRASKEM - CP360H &amp; Irgatec MB</v>
      </c>
      <c r="K75" s="228" t="str">
        <f>VLOOKUP(D75,DETAIL,9,FALSE)</f>
        <v>J1427155 177"X3.032"X.25</v>
      </c>
      <c r="L75" s="242">
        <v>17000</v>
      </c>
      <c r="M75" s="228" t="str">
        <f>VLOOKUP(D75,DETAIL,7,FALSE)</f>
        <v>TAR: 1070 MM                  MIN:  1045 MM          MAX:   1095 MM</v>
      </c>
      <c r="N75" s="228">
        <f>VLOOKUP(D75,DETAIL,10,FALSE)</f>
        <v>7</v>
      </c>
      <c r="O75" s="228" t="str">
        <f>VLOOKUP(D75,DETAIL,13,FALSE)</f>
        <v xml:space="preserve">J1427220                PKG,41" PLAIN DISC   </v>
      </c>
      <c r="P75" s="244">
        <f>Q75/L75</f>
        <v>276.81660899653974</v>
      </c>
      <c r="Q75" s="245">
        <f t="shared" si="36"/>
        <v>4705882.3529411759</v>
      </c>
      <c r="R75" s="84">
        <v>44033</v>
      </c>
      <c r="S75" s="124" t="s">
        <v>2376</v>
      </c>
      <c r="T75" s="51">
        <f t="shared" si="35"/>
        <v>44034.625404857004</v>
      </c>
      <c r="U75" s="373" t="s">
        <v>2151</v>
      </c>
      <c r="V75" s="424"/>
      <c r="W75" s="424"/>
      <c r="X75" s="424"/>
      <c r="Y75" s="424"/>
      <c r="Z75" s="424"/>
      <c r="AA75" s="424"/>
      <c r="AB75" s="241"/>
      <c r="AC75" s="241"/>
      <c r="AD75" s="138">
        <v>0.15</v>
      </c>
      <c r="AE75" s="139">
        <v>0</v>
      </c>
      <c r="AF75" s="140" t="s">
        <v>1402</v>
      </c>
    </row>
    <row r="76" spans="1:32" ht="42" customHeight="1" x14ac:dyDescent="0.2">
      <c r="A76" s="68">
        <f t="shared" si="34"/>
        <v>44034.625404857004</v>
      </c>
      <c r="B76" s="489" t="s">
        <v>2105</v>
      </c>
      <c r="C76" s="160" t="str">
        <f>VLOOKUP(D76,DETAIL,4,FALSE)</f>
        <v>P &amp; G</v>
      </c>
      <c r="D76" s="117">
        <v>1665713</v>
      </c>
      <c r="E76" s="121">
        <v>82271668</v>
      </c>
      <c r="F76" s="228" t="str">
        <f>VLOOKUP(D76,DETAIL,5,FALSE)</f>
        <v>SAM0130UN0170;TEAL2ARI;300</v>
      </c>
      <c r="G76" s="228" t="str">
        <f>VLOOKUP(D76,DETAIL,6,FALSE)</f>
        <v>UNTREATED</v>
      </c>
      <c r="H76" s="242">
        <v>2600</v>
      </c>
      <c r="I76" s="243">
        <f>+H76/1579</f>
        <v>1.6466117796073465</v>
      </c>
      <c r="J76" s="160" t="str">
        <f>VLOOKUP(D76,DETAIL,14,FALSE)</f>
        <v>BRASKEM - CP360H &amp; Irgatec MB</v>
      </c>
      <c r="K76" s="228" t="str">
        <f>VLOOKUP(D76,DETAIL,9,FALSE)</f>
        <v>J1427155 177"X3.032"X.25</v>
      </c>
      <c r="L76" s="242">
        <v>17000</v>
      </c>
      <c r="M76" s="228" t="str">
        <f>VLOOKUP(D76,DETAIL,7,FALSE)</f>
        <v>TAR: 1070 MM                  MIN:  1045 MM          MAX:   1095 MM</v>
      </c>
      <c r="N76" s="228">
        <f>VLOOKUP(D76,DETAIL,10,FALSE)</f>
        <v>7</v>
      </c>
      <c r="O76" s="228" t="str">
        <f>VLOOKUP(D76,DETAIL,13,FALSE)</f>
        <v xml:space="preserve">J1427220                PKG,41" PLAIN DISC   </v>
      </c>
      <c r="P76" s="244">
        <f>Q76/L76</f>
        <v>69.204152249134935</v>
      </c>
      <c r="Q76" s="245">
        <f t="shared" si="36"/>
        <v>1176470.588235294</v>
      </c>
      <c r="R76" s="84">
        <v>44033</v>
      </c>
      <c r="S76" s="124" t="s">
        <v>2377</v>
      </c>
      <c r="T76" s="51">
        <f t="shared" si="35"/>
        <v>44034.694013681154</v>
      </c>
      <c r="U76" s="373" t="s">
        <v>2151</v>
      </c>
      <c r="V76" s="424"/>
      <c r="W76" s="424"/>
      <c r="X76" s="424"/>
      <c r="Y76" s="424"/>
      <c r="Z76" s="424"/>
      <c r="AA76" s="424"/>
      <c r="AB76" s="241"/>
      <c r="AC76" s="241"/>
      <c r="AD76" s="138">
        <v>0.15</v>
      </c>
      <c r="AE76" s="139">
        <v>0</v>
      </c>
      <c r="AF76" s="140" t="s">
        <v>1402</v>
      </c>
    </row>
    <row r="77" spans="1:32" ht="42" customHeight="1" x14ac:dyDescent="0.2">
      <c r="A77" s="68">
        <f t="shared" si="34"/>
        <v>44034.694013681154</v>
      </c>
      <c r="B77" s="489" t="s">
        <v>2105</v>
      </c>
      <c r="C77" s="160" t="str">
        <f t="shared" si="24"/>
        <v>P &amp; G</v>
      </c>
      <c r="D77" s="117">
        <v>1681526</v>
      </c>
      <c r="E77" s="124" t="s">
        <v>2216</v>
      </c>
      <c r="F77" s="228" t="str">
        <f t="shared" si="25"/>
        <v>SAM0130UN0208;TEAL2ARI;300</v>
      </c>
      <c r="G77" s="228" t="str">
        <f t="shared" si="26"/>
        <v>UNTREATED</v>
      </c>
      <c r="H77" s="242">
        <v>0</v>
      </c>
      <c r="I77" s="243">
        <f t="shared" si="27"/>
        <v>0</v>
      </c>
      <c r="J77" s="160" t="str">
        <f t="shared" si="28"/>
        <v>BRASKEM - CP360H &amp; Irgatec MB</v>
      </c>
      <c r="K77" s="228" t="str">
        <f t="shared" si="29"/>
        <v>J1427155 177"X3.032"X.25</v>
      </c>
      <c r="L77" s="242">
        <v>17000</v>
      </c>
      <c r="M77" s="228" t="str">
        <f t="shared" si="30"/>
        <v>TAR: 1070 MM                  MIN:  1045 MM          MAX:   1095 MM</v>
      </c>
      <c r="N77" s="228">
        <f t="shared" si="31"/>
        <v>6</v>
      </c>
      <c r="O77" s="228" t="str">
        <f t="shared" si="32"/>
        <v xml:space="preserve">J1427220                PKG,41" PLAIN DISC   </v>
      </c>
      <c r="P77" s="244">
        <f t="shared" si="33"/>
        <v>0</v>
      </c>
      <c r="Q77" s="245">
        <f>1000/13*1000/208*H77</f>
        <v>0</v>
      </c>
      <c r="R77" s="84" t="s">
        <v>1533</v>
      </c>
      <c r="S77" s="124"/>
      <c r="T77" s="51">
        <f t="shared" si="35"/>
        <v>44034.694013681154</v>
      </c>
      <c r="U77" s="373"/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0</v>
      </c>
      <c r="AF77" s="140" t="s">
        <v>1402</v>
      </c>
    </row>
    <row r="78" spans="1:32" ht="42" customHeight="1" x14ac:dyDescent="0.2">
      <c r="A78" s="68">
        <f t="shared" si="34"/>
        <v>44034.694013681154</v>
      </c>
      <c r="B78" s="489" t="s">
        <v>2105</v>
      </c>
      <c r="C78" s="444"/>
      <c r="D78" s="455" t="s">
        <v>2001</v>
      </c>
      <c r="E78" s="446"/>
      <c r="F78" s="447"/>
      <c r="G78" s="447"/>
      <c r="H78" s="448"/>
      <c r="I78" s="449">
        <v>0.5</v>
      </c>
      <c r="J78" s="447"/>
      <c r="K78" s="447"/>
      <c r="L78" s="450"/>
      <c r="M78" s="447"/>
      <c r="N78" s="447"/>
      <c r="O78" s="447"/>
      <c r="P78" s="451"/>
      <c r="Q78" s="452"/>
      <c r="R78" s="453" t="s">
        <v>428</v>
      </c>
      <c r="S78" s="454"/>
      <c r="T78" s="51">
        <f t="shared" si="35"/>
        <v>44034.714847014489</v>
      </c>
      <c r="AD78" s="138">
        <v>0.15</v>
      </c>
      <c r="AE78" s="139">
        <v>0</v>
      </c>
      <c r="AF78" s="140" t="s">
        <v>1402</v>
      </c>
    </row>
    <row r="79" spans="1:32" ht="42" customHeight="1" x14ac:dyDescent="0.2">
      <c r="A79" s="68">
        <f t="shared" si="34"/>
        <v>44034.714847014489</v>
      </c>
      <c r="B79" s="489" t="s">
        <v>2105</v>
      </c>
      <c r="C79" s="508" t="str">
        <f>VLOOKUP(D79,DETAIL,4,FALSE)</f>
        <v>P &amp; G</v>
      </c>
      <c r="D79" s="509">
        <v>1674186</v>
      </c>
      <c r="E79" s="541">
        <v>82296669</v>
      </c>
      <c r="F79" s="511" t="str">
        <f>VLOOKUP(D79,DETAIL,5,FALSE)</f>
        <v xml:space="preserve">SAM0130UN0170;CYAN ;300 </v>
      </c>
      <c r="G79" s="511" t="str">
        <f>VLOOKUP(D79,DETAIL,6,FALSE)</f>
        <v>UNTREATED</v>
      </c>
      <c r="H79" s="512">
        <v>6500</v>
      </c>
      <c r="I79" s="513">
        <f>+H79/1579</f>
        <v>4.1165294490183664</v>
      </c>
      <c r="J79" s="508" t="str">
        <f>VLOOKUP(D79,DETAIL,14,FALSE)</f>
        <v>BRASKEM - CP360H &amp; Irgatec MB</v>
      </c>
      <c r="K79" s="511" t="str">
        <f>VLOOKUP(D79,DETAIL,9,FALSE)</f>
        <v>J1427155 177"X3.032"X.25</v>
      </c>
      <c r="L79" s="512">
        <v>17000</v>
      </c>
      <c r="M79" s="511" t="str">
        <f>VLOOKUP(D79,DETAIL,7,FALSE)</f>
        <v>TAR: 1070 MM                  MIN:  1045 MM          MAX:   1095 MM</v>
      </c>
      <c r="N79" s="511">
        <f>VLOOKUP(D79,DETAIL,10,FALSE)</f>
        <v>7</v>
      </c>
      <c r="O79" s="511" t="str">
        <f>VLOOKUP(D79,DETAIL,13,FALSE)</f>
        <v xml:space="preserve">J1427220                PKG,41" PLAIN DISC   </v>
      </c>
      <c r="P79" s="514">
        <f>Q79/L79</f>
        <v>141.40271493212671</v>
      </c>
      <c r="Q79" s="515">
        <f>1000/13*1000/208*H79</f>
        <v>2403846.153846154</v>
      </c>
      <c r="R79" s="516">
        <v>44039</v>
      </c>
      <c r="S79" s="510" t="s">
        <v>2372</v>
      </c>
      <c r="T79" s="51">
        <f t="shared" si="35"/>
        <v>44034.886369074862</v>
      </c>
      <c r="U79" s="373"/>
      <c r="V79" s="241"/>
      <c r="W79" s="241"/>
      <c r="X79" s="241"/>
      <c r="Y79" s="241"/>
      <c r="Z79" s="241"/>
      <c r="AA79" s="241"/>
      <c r="AB79" s="241"/>
      <c r="AC79" s="241"/>
      <c r="AD79" s="138">
        <v>0.15</v>
      </c>
      <c r="AE79" s="139">
        <v>0</v>
      </c>
      <c r="AF79" s="140" t="s">
        <v>1402</v>
      </c>
    </row>
    <row r="80" spans="1:32" ht="42" customHeight="1" x14ac:dyDescent="0.2">
      <c r="A80" s="68">
        <f t="shared" si="34"/>
        <v>44034.886369074862</v>
      </c>
      <c r="B80" s="489" t="s">
        <v>2105</v>
      </c>
      <c r="C80" s="508" t="str">
        <f>VLOOKUP(D80,DETAIL,4,FALSE)</f>
        <v>P &amp; G</v>
      </c>
      <c r="D80" s="509">
        <v>1674186</v>
      </c>
      <c r="E80" s="541">
        <v>82296669</v>
      </c>
      <c r="F80" s="511" t="str">
        <f>VLOOKUP(D80,DETAIL,5,FALSE)</f>
        <v xml:space="preserve">SAM0130UN0170;CYAN ;300 </v>
      </c>
      <c r="G80" s="511" t="str">
        <f>VLOOKUP(D80,DETAIL,6,FALSE)</f>
        <v>UNTREATED</v>
      </c>
      <c r="H80" s="512">
        <v>6500</v>
      </c>
      <c r="I80" s="513">
        <f>+H80/1579</f>
        <v>4.1165294490183664</v>
      </c>
      <c r="J80" s="508" t="str">
        <f>VLOOKUP(D80,DETAIL,14,FALSE)</f>
        <v>BRASKEM - CP360H &amp; Irgatec MB</v>
      </c>
      <c r="K80" s="511" t="str">
        <f>VLOOKUP(D80,DETAIL,9,FALSE)</f>
        <v>J1427155 177"X3.032"X.25</v>
      </c>
      <c r="L80" s="512">
        <v>17000</v>
      </c>
      <c r="M80" s="511" t="str">
        <f>VLOOKUP(D80,DETAIL,7,FALSE)</f>
        <v>TAR: 1070 MM                  MIN:  1045 MM          MAX:   1095 MM</v>
      </c>
      <c r="N80" s="511">
        <f>VLOOKUP(D80,DETAIL,10,FALSE)</f>
        <v>7</v>
      </c>
      <c r="O80" s="511" t="str">
        <f>VLOOKUP(D80,DETAIL,13,FALSE)</f>
        <v xml:space="preserve">J1427220                PKG,41" PLAIN DISC   </v>
      </c>
      <c r="P80" s="514">
        <f>Q80/L80</f>
        <v>141.40271493212671</v>
      </c>
      <c r="Q80" s="515">
        <f>1000/13*1000/208*H80</f>
        <v>2403846.153846154</v>
      </c>
      <c r="R80" s="516">
        <v>44039</v>
      </c>
      <c r="S80" s="510" t="s">
        <v>2373</v>
      </c>
      <c r="T80" s="51">
        <f t="shared" si="35"/>
        <v>44035.057891135235</v>
      </c>
      <c r="U80" s="373"/>
      <c r="V80" s="241"/>
      <c r="W80" s="241"/>
      <c r="X80" s="241"/>
      <c r="Y80" s="241"/>
      <c r="Z80" s="241"/>
      <c r="AA80" s="241"/>
      <c r="AB80" s="241"/>
      <c r="AC80" s="241"/>
      <c r="AD80" s="138">
        <v>0.15</v>
      </c>
      <c r="AE80" s="139">
        <v>0</v>
      </c>
      <c r="AF80" s="140" t="s">
        <v>1402</v>
      </c>
    </row>
    <row r="81" spans="1:32" ht="42" customHeight="1" x14ac:dyDescent="0.2">
      <c r="A81" s="68">
        <f t="shared" si="34"/>
        <v>44035.057891135235</v>
      </c>
      <c r="B81" s="489" t="s">
        <v>2105</v>
      </c>
      <c r="C81" s="508" t="str">
        <f>VLOOKUP(D81,DETAIL,4,FALSE)</f>
        <v>P &amp; G</v>
      </c>
      <c r="D81" s="509">
        <v>1674186</v>
      </c>
      <c r="E81" s="541">
        <v>82296669</v>
      </c>
      <c r="F81" s="511" t="str">
        <f>VLOOKUP(D81,DETAIL,5,FALSE)</f>
        <v xml:space="preserve">SAM0130UN0170;CYAN ;300 </v>
      </c>
      <c r="G81" s="511" t="str">
        <f>VLOOKUP(D81,DETAIL,6,FALSE)</f>
        <v>UNTREATED</v>
      </c>
      <c r="H81" s="512">
        <v>6500</v>
      </c>
      <c r="I81" s="513">
        <f>+H81/1579</f>
        <v>4.1165294490183664</v>
      </c>
      <c r="J81" s="508" t="str">
        <f>VLOOKUP(D81,DETAIL,14,FALSE)</f>
        <v>BRASKEM - CP360H &amp; Irgatec MB</v>
      </c>
      <c r="K81" s="511" t="str">
        <f>VLOOKUP(D81,DETAIL,9,FALSE)</f>
        <v>J1427155 177"X3.032"X.25</v>
      </c>
      <c r="L81" s="512">
        <v>17000</v>
      </c>
      <c r="M81" s="511" t="str">
        <f>VLOOKUP(D81,DETAIL,7,FALSE)</f>
        <v>TAR: 1070 MM                  MIN:  1045 MM          MAX:   1095 MM</v>
      </c>
      <c r="N81" s="511">
        <f>VLOOKUP(D81,DETAIL,10,FALSE)</f>
        <v>7</v>
      </c>
      <c r="O81" s="511" t="str">
        <f>VLOOKUP(D81,DETAIL,13,FALSE)</f>
        <v xml:space="preserve">J1427220                PKG,41" PLAIN DISC   </v>
      </c>
      <c r="P81" s="514">
        <f>Q81/L81</f>
        <v>141.40271493212671</v>
      </c>
      <c r="Q81" s="515">
        <f>1000/13*1000/208*H81</f>
        <v>2403846.153846154</v>
      </c>
      <c r="R81" s="516">
        <v>44039</v>
      </c>
      <c r="S81" s="510" t="s">
        <v>2374</v>
      </c>
      <c r="T81" s="51">
        <f t="shared" si="35"/>
        <v>44035.229413195608</v>
      </c>
      <c r="U81" s="373"/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0</v>
      </c>
      <c r="AF81" s="140" t="s">
        <v>1402</v>
      </c>
    </row>
    <row r="82" spans="1:32" ht="42" customHeight="1" x14ac:dyDescent="0.2">
      <c r="A82" s="68">
        <f t="shared" si="34"/>
        <v>44035.229413195608</v>
      </c>
      <c r="B82" s="489" t="s">
        <v>2105</v>
      </c>
      <c r="C82" s="444"/>
      <c r="D82" s="455" t="s">
        <v>2001</v>
      </c>
      <c r="E82" s="446"/>
      <c r="F82" s="447"/>
      <c r="G82" s="447"/>
      <c r="H82" s="448"/>
      <c r="I82" s="449">
        <v>1.5</v>
      </c>
      <c r="J82" s="447"/>
      <c r="K82" s="447"/>
      <c r="L82" s="450"/>
      <c r="M82" s="447"/>
      <c r="N82" s="447"/>
      <c r="O82" s="447"/>
      <c r="P82" s="451"/>
      <c r="Q82" s="452"/>
      <c r="R82" s="453" t="s">
        <v>428</v>
      </c>
      <c r="S82" s="454"/>
      <c r="T82" s="51">
        <f t="shared" si="35"/>
        <v>44035.291913195608</v>
      </c>
      <c r="AD82" s="138">
        <v>0.15</v>
      </c>
      <c r="AE82" s="139">
        <v>0</v>
      </c>
      <c r="AF82" s="140" t="s">
        <v>1402</v>
      </c>
    </row>
    <row r="83" spans="1:32" ht="42" customHeight="1" x14ac:dyDescent="0.2">
      <c r="A83" s="68">
        <f t="shared" si="34"/>
        <v>44035.291913195608</v>
      </c>
      <c r="B83" s="489" t="s">
        <v>2105</v>
      </c>
      <c r="C83" s="339" t="str">
        <f t="shared" ref="C83:C89" si="37">VLOOKUP(D83,DETAIL,4,FALSE)</f>
        <v>FIRST QUALITY RETAIL SERVICE</v>
      </c>
      <c r="D83" s="340">
        <v>1753325</v>
      </c>
      <c r="E83" s="121">
        <v>82284194</v>
      </c>
      <c r="F83" s="341" t="str">
        <f t="shared" ref="F83:F89" si="38">VLOOKUP(D83,DETAIL,5,FALSE)</f>
        <v xml:space="preserve">SM30150UN0270;PURPLE;600 </v>
      </c>
      <c r="G83" s="341" t="str">
        <f t="shared" ref="G83:G89" si="39">VLOOKUP(D83,DETAIL,6,FALSE)</f>
        <v>UNTREATED</v>
      </c>
      <c r="H83" s="342">
        <v>4500</v>
      </c>
      <c r="I83" s="343">
        <f t="shared" ref="I83:I89" si="40">+H83/1619</f>
        <v>2.7794935145151327</v>
      </c>
      <c r="J83" s="339" t="str">
        <f t="shared" ref="J83:J89" si="41">VLOOKUP(D83,DETAIL,14,FALSE)</f>
        <v xml:space="preserve">Braskem CP360H   EXXON 3936G2          </v>
      </c>
      <c r="K83" s="341" t="str">
        <f t="shared" ref="K83:K89" si="42">VLOOKUP(D83,DETAIL,9,FALSE)</f>
        <v>J1427140 175"x6.028"x.375"</v>
      </c>
      <c r="L83" s="344">
        <v>13200</v>
      </c>
      <c r="M83" s="341" t="str">
        <f t="shared" ref="M83:M89" si="43">VLOOKUP(D83,DETAIL,7,FALSE)</f>
        <v>Tar: 1010 mm             Min:  965 mm             Max:  1055 mm</v>
      </c>
      <c r="N83" s="341" t="str">
        <f t="shared" ref="N83:N89" si="44">VLOOKUP(D83,DETAIL,10,FALSE)</f>
        <v>4,5</v>
      </c>
      <c r="O83" s="341" t="str">
        <f t="shared" ref="O83:O89" si="45">VLOOKUP(D83,DETAIL,13,FALSE)</f>
        <v>J1427237 PKG,40"COMBO,H AND P,3" CENTER</v>
      </c>
      <c r="P83" s="345">
        <f t="shared" ref="P83:P89" si="46">Q83/L83</f>
        <v>84.17508417508418</v>
      </c>
      <c r="Q83" s="344">
        <f>1000/15*1000/270*H83</f>
        <v>1111111.1111111112</v>
      </c>
      <c r="R83" s="346">
        <v>44035</v>
      </c>
      <c r="S83" s="347" t="s">
        <v>2346</v>
      </c>
      <c r="T83" s="51">
        <f t="shared" si="35"/>
        <v>44035.407725425379</v>
      </c>
      <c r="U83" s="373" t="s">
        <v>2123</v>
      </c>
      <c r="V83" s="241"/>
      <c r="W83" s="241"/>
      <c r="X83" s="241"/>
      <c r="Y83" s="241"/>
      <c r="Z83" s="241"/>
      <c r="AA83" s="241"/>
      <c r="AB83" s="241"/>
      <c r="AC83" s="241"/>
      <c r="AD83" s="138">
        <v>0.15</v>
      </c>
      <c r="AE83" s="139">
        <v>1981.5882352941176</v>
      </c>
      <c r="AF83" s="140" t="s">
        <v>1402</v>
      </c>
    </row>
    <row r="84" spans="1:32" ht="42" customHeight="1" x14ac:dyDescent="0.2">
      <c r="A84" s="68">
        <f t="shared" si="34"/>
        <v>44035.407725425379</v>
      </c>
      <c r="B84" s="489" t="s">
        <v>2105</v>
      </c>
      <c r="C84" s="339" t="str">
        <f t="shared" si="37"/>
        <v>FIRST QUALITY RETAIL SERVICE</v>
      </c>
      <c r="D84" s="340">
        <v>1753327</v>
      </c>
      <c r="E84" s="121">
        <v>82210363</v>
      </c>
      <c r="F84" s="341" t="str">
        <f t="shared" si="38"/>
        <v xml:space="preserve">SM30150UN0330;PURPLE;600 </v>
      </c>
      <c r="G84" s="341" t="str">
        <f t="shared" si="39"/>
        <v>UNTREATED</v>
      </c>
      <c r="H84" s="342">
        <v>7500</v>
      </c>
      <c r="I84" s="343">
        <f t="shared" si="40"/>
        <v>4.6324891908585544</v>
      </c>
      <c r="J84" s="339" t="str">
        <f t="shared" si="41"/>
        <v xml:space="preserve">Braskem CP360H   EXXON 3936G2          </v>
      </c>
      <c r="K84" s="341" t="str">
        <f t="shared" si="42"/>
        <v>J1427140 175"x6.028"x.375"</v>
      </c>
      <c r="L84" s="344">
        <v>13200</v>
      </c>
      <c r="M84" s="341" t="str">
        <f t="shared" si="43"/>
        <v>Tar: 1010 mm             Min:  965 mm             Max:  1055 mm</v>
      </c>
      <c r="N84" s="341" t="str">
        <f t="shared" si="44"/>
        <v>3,4</v>
      </c>
      <c r="O84" s="341" t="str">
        <f t="shared" si="45"/>
        <v>J1427237 PKG,40"COMBO,H AND P,3" CENTER</v>
      </c>
      <c r="P84" s="345">
        <f t="shared" si="46"/>
        <v>114.7842056932966</v>
      </c>
      <c r="Q84" s="344">
        <f>1000/15*1000/330*H84</f>
        <v>1515151.5151515151</v>
      </c>
      <c r="R84" s="346">
        <v>44036</v>
      </c>
      <c r="S84" s="347" t="s">
        <v>2126</v>
      </c>
      <c r="T84" s="51">
        <f t="shared" si="35"/>
        <v>44035.600745808333</v>
      </c>
      <c r="U84" s="373" t="s">
        <v>2478</v>
      </c>
      <c r="V84" s="241"/>
      <c r="W84" s="241"/>
      <c r="X84" s="241"/>
      <c r="Y84" s="241"/>
      <c r="Z84" s="241"/>
      <c r="AA84" s="241"/>
      <c r="AB84" s="241"/>
      <c r="AC84" s="241"/>
      <c r="AD84" s="138">
        <v>0.15</v>
      </c>
      <c r="AE84" s="139">
        <v>1981.5882352941176</v>
      </c>
      <c r="AF84" s="140" t="s">
        <v>1402</v>
      </c>
    </row>
    <row r="85" spans="1:32" ht="42" customHeight="1" x14ac:dyDescent="0.2">
      <c r="A85" s="68">
        <f t="shared" si="34"/>
        <v>44035.600745808333</v>
      </c>
      <c r="B85" s="489" t="s">
        <v>2105</v>
      </c>
      <c r="C85" s="339" t="str">
        <f t="shared" si="37"/>
        <v>FIRST QUALITY RETAIL SERVICE</v>
      </c>
      <c r="D85" s="340">
        <v>1735101</v>
      </c>
      <c r="E85" s="121">
        <v>82210358</v>
      </c>
      <c r="F85" s="341" t="str">
        <f t="shared" si="38"/>
        <v xml:space="preserve">SM30150UN0365;PURP;600 </v>
      </c>
      <c r="G85" s="341" t="str">
        <f t="shared" si="39"/>
        <v>UNTREATED</v>
      </c>
      <c r="H85" s="342">
        <v>9000</v>
      </c>
      <c r="I85" s="343">
        <f t="shared" si="40"/>
        <v>5.5589870290302654</v>
      </c>
      <c r="J85" s="339" t="str">
        <f t="shared" si="41"/>
        <v xml:space="preserve">Braskem CP360H   EXXON 3936G2          </v>
      </c>
      <c r="K85" s="341" t="str">
        <f t="shared" si="42"/>
        <v>J1427140 175"x6.028"x.375"</v>
      </c>
      <c r="L85" s="344">
        <v>13200</v>
      </c>
      <c r="M85" s="341" t="str">
        <f t="shared" si="43"/>
        <v>Tar: 1010 mm             Min:  965 mm             Max:  1055 mm</v>
      </c>
      <c r="N85" s="341">
        <f t="shared" si="44"/>
        <v>3</v>
      </c>
      <c r="O85" s="341" t="str">
        <f t="shared" si="45"/>
        <v>J1427237 PKG,40"COMBO,H AND P,3" CENTER</v>
      </c>
      <c r="P85" s="345">
        <f t="shared" si="46"/>
        <v>124.53300124533001</v>
      </c>
      <c r="Q85" s="344">
        <f>1000/15*1000/365*H85</f>
        <v>1643835.6164383562</v>
      </c>
      <c r="R85" s="346">
        <v>44053</v>
      </c>
      <c r="S85" s="347" t="s">
        <v>2125</v>
      </c>
      <c r="T85" s="51">
        <f t="shared" si="35"/>
        <v>44035.832370267875</v>
      </c>
      <c r="U85" s="373"/>
      <c r="V85" s="241"/>
      <c r="W85" s="241"/>
      <c r="X85" s="241"/>
      <c r="Y85" s="241"/>
      <c r="Z85" s="241"/>
      <c r="AA85" s="241"/>
      <c r="AB85" s="241"/>
      <c r="AC85" s="241"/>
      <c r="AD85" s="138">
        <v>0.15</v>
      </c>
      <c r="AE85" s="139">
        <v>1981.5882352941176</v>
      </c>
      <c r="AF85" s="140" t="s">
        <v>1402</v>
      </c>
    </row>
    <row r="86" spans="1:32" ht="42" customHeight="1" x14ac:dyDescent="0.2">
      <c r="A86" s="68">
        <f t="shared" si="34"/>
        <v>44035.832370267875</v>
      </c>
      <c r="B86" s="489" t="s">
        <v>2105</v>
      </c>
      <c r="C86" s="339" t="str">
        <f t="shared" si="37"/>
        <v>FIRST QUALITY RETAIL SERVICE</v>
      </c>
      <c r="D86" s="340">
        <v>1753328</v>
      </c>
      <c r="E86" s="121">
        <v>82058678</v>
      </c>
      <c r="F86" s="341" t="str">
        <f t="shared" si="38"/>
        <v xml:space="preserve">SM30150UN0350;PURPLE;600 </v>
      </c>
      <c r="G86" s="341" t="str">
        <f t="shared" si="39"/>
        <v>UNTREATED</v>
      </c>
      <c r="H86" s="342">
        <v>4500</v>
      </c>
      <c r="I86" s="343">
        <f t="shared" si="40"/>
        <v>2.7794935145151327</v>
      </c>
      <c r="J86" s="339" t="str">
        <f t="shared" si="41"/>
        <v xml:space="preserve">Braskem CP360H   EXXON 3936G2          </v>
      </c>
      <c r="K86" s="341" t="str">
        <f t="shared" si="42"/>
        <v>J1427140 175"x6.028"x.375"</v>
      </c>
      <c r="L86" s="344">
        <v>13200</v>
      </c>
      <c r="M86" s="341" t="str">
        <f t="shared" si="43"/>
        <v>Tar: 1010 mm             Min:  965 mm             Max:  1055 mm</v>
      </c>
      <c r="N86" s="341" t="str">
        <f t="shared" si="44"/>
        <v>3,4</v>
      </c>
      <c r="O86" s="341" t="str">
        <f t="shared" si="45"/>
        <v>J1427237 PKG,40"COMBO,H AND P,3" CENTER</v>
      </c>
      <c r="P86" s="345">
        <f t="shared" si="46"/>
        <v>64.935064935064943</v>
      </c>
      <c r="Q86" s="344">
        <f>1000/15*1000/350*H86</f>
        <v>857142.85714285716</v>
      </c>
      <c r="R86" s="346">
        <v>44060</v>
      </c>
      <c r="S86" s="347" t="s">
        <v>1978</v>
      </c>
      <c r="T86" s="51">
        <f t="shared" si="35"/>
        <v>44035.948182497646</v>
      </c>
      <c r="U86" s="373"/>
      <c r="V86" s="241"/>
      <c r="W86" s="241"/>
      <c r="X86" s="241"/>
      <c r="Y86" s="241"/>
      <c r="Z86" s="241"/>
      <c r="AA86" s="241"/>
      <c r="AB86" s="241"/>
      <c r="AC86" s="241"/>
      <c r="AD86" s="138">
        <v>0.15</v>
      </c>
      <c r="AE86" s="139">
        <v>1981.5882352941176</v>
      </c>
      <c r="AF86" s="140" t="s">
        <v>1402</v>
      </c>
    </row>
    <row r="87" spans="1:32" ht="42" customHeight="1" x14ac:dyDescent="0.2">
      <c r="A87" s="68">
        <f t="shared" si="34"/>
        <v>44035.948182497646</v>
      </c>
      <c r="B87" s="489" t="s">
        <v>2105</v>
      </c>
      <c r="C87" s="339" t="str">
        <f t="shared" si="37"/>
        <v>FIRST QUALITY RETAIL SERVICE</v>
      </c>
      <c r="D87" s="340">
        <v>1753327</v>
      </c>
      <c r="E87" s="121">
        <v>82305322</v>
      </c>
      <c r="F87" s="341" t="str">
        <f t="shared" si="38"/>
        <v xml:space="preserve">SM30150UN0330;PURPLE;600 </v>
      </c>
      <c r="G87" s="341" t="str">
        <f t="shared" si="39"/>
        <v>UNTREATED</v>
      </c>
      <c r="H87" s="342">
        <v>6750</v>
      </c>
      <c r="I87" s="343">
        <f t="shared" si="40"/>
        <v>4.1692402717726988</v>
      </c>
      <c r="J87" s="339" t="str">
        <f t="shared" si="41"/>
        <v xml:space="preserve">Braskem CP360H   EXXON 3936G2          </v>
      </c>
      <c r="K87" s="341" t="str">
        <f t="shared" si="42"/>
        <v>J1427140 175"x6.028"x.375"</v>
      </c>
      <c r="L87" s="344">
        <v>13200</v>
      </c>
      <c r="M87" s="341" t="str">
        <f t="shared" si="43"/>
        <v>Tar: 1010 mm             Min:  965 mm             Max:  1055 mm</v>
      </c>
      <c r="N87" s="341" t="str">
        <f t="shared" si="44"/>
        <v>3,4</v>
      </c>
      <c r="O87" s="341" t="str">
        <f t="shared" si="45"/>
        <v>J1427237 PKG,40"COMBO,H AND P,3" CENTER</v>
      </c>
      <c r="P87" s="345">
        <f t="shared" si="46"/>
        <v>103.30578512396693</v>
      </c>
      <c r="Q87" s="344">
        <f>1000/15*1000/330*H87</f>
        <v>1363636.3636363635</v>
      </c>
      <c r="R87" s="346">
        <v>44074</v>
      </c>
      <c r="S87" s="347" t="s">
        <v>2454</v>
      </c>
      <c r="T87" s="51">
        <f t="shared" si="35"/>
        <v>44036.121900842307</v>
      </c>
      <c r="U87" s="373"/>
      <c r="V87" s="241"/>
      <c r="W87" s="241"/>
      <c r="X87" s="241"/>
      <c r="Y87" s="241"/>
      <c r="Z87" s="241"/>
      <c r="AA87" s="241"/>
      <c r="AB87" s="241"/>
      <c r="AC87" s="241"/>
      <c r="AD87" s="138">
        <v>0.15</v>
      </c>
      <c r="AE87" s="139">
        <v>1981.5882352941176</v>
      </c>
      <c r="AF87" s="140" t="s">
        <v>1402</v>
      </c>
    </row>
    <row r="88" spans="1:32" ht="42" customHeight="1" x14ac:dyDescent="0.2">
      <c r="A88" s="68">
        <f t="shared" si="34"/>
        <v>44036.121900842307</v>
      </c>
      <c r="B88" s="489" t="s">
        <v>2105</v>
      </c>
      <c r="C88" s="339" t="str">
        <f t="shared" si="37"/>
        <v>FIRST QUALITY RETAIL SERVICE</v>
      </c>
      <c r="D88" s="340">
        <v>1753326</v>
      </c>
      <c r="E88" s="121">
        <v>82305321</v>
      </c>
      <c r="F88" s="341" t="str">
        <f t="shared" si="38"/>
        <v xml:space="preserve">SM30150UN0287;PURPLE;600 </v>
      </c>
      <c r="G88" s="341" t="str">
        <f t="shared" si="39"/>
        <v>UNTREATED</v>
      </c>
      <c r="H88" s="342">
        <v>450</v>
      </c>
      <c r="I88" s="343">
        <f t="shared" si="40"/>
        <v>0.27794935145151328</v>
      </c>
      <c r="J88" s="339" t="str">
        <f t="shared" si="41"/>
        <v xml:space="preserve">Braskem CP360H   EXXON 3936G2          </v>
      </c>
      <c r="K88" s="341" t="str">
        <f t="shared" si="42"/>
        <v>J1427140 175"x6.028"x.375"</v>
      </c>
      <c r="L88" s="344">
        <v>13200</v>
      </c>
      <c r="M88" s="341" t="str">
        <f t="shared" si="43"/>
        <v>Tar: 1010 mm             Min:  965 mm             Max:  1055 mm</v>
      </c>
      <c r="N88" s="341">
        <f t="shared" si="44"/>
        <v>4</v>
      </c>
      <c r="O88" s="341" t="str">
        <f t="shared" si="45"/>
        <v>J1427237 PKG,40"COMBO,H AND P,3" CENTER</v>
      </c>
      <c r="P88" s="345">
        <f t="shared" si="46"/>
        <v>7.918910357934748</v>
      </c>
      <c r="Q88" s="344">
        <f>1000/15*1000/287*H88</f>
        <v>104529.61672473868</v>
      </c>
      <c r="R88" s="346">
        <v>44082</v>
      </c>
      <c r="S88" s="347" t="s">
        <v>2453</v>
      </c>
      <c r="T88" s="51">
        <f t="shared" si="35"/>
        <v>44036.133482065285</v>
      </c>
      <c r="U88" s="373"/>
      <c r="V88" s="241"/>
      <c r="W88" s="241"/>
      <c r="X88" s="241"/>
      <c r="Y88" s="241"/>
      <c r="Z88" s="241"/>
      <c r="AA88" s="241"/>
      <c r="AB88" s="241"/>
      <c r="AC88" s="241"/>
      <c r="AD88" s="138">
        <v>0.15</v>
      </c>
      <c r="AE88" s="139">
        <v>1981.5882352941176</v>
      </c>
      <c r="AF88" s="140" t="s">
        <v>1402</v>
      </c>
    </row>
    <row r="89" spans="1:32" ht="59.25" customHeight="1" x14ac:dyDescent="0.2">
      <c r="A89" s="68">
        <f t="shared" si="34"/>
        <v>44036.133482065285</v>
      </c>
      <c r="B89" s="489" t="s">
        <v>2105</v>
      </c>
      <c r="C89" s="339" t="str">
        <f t="shared" si="37"/>
        <v>FIRST QUALITY RETAIL SERVICE</v>
      </c>
      <c r="D89" s="340">
        <v>1753327</v>
      </c>
      <c r="E89" s="368" t="s">
        <v>2099</v>
      </c>
      <c r="F89" s="341" t="str">
        <f t="shared" si="38"/>
        <v xml:space="preserve">SM30150UN0330;PURPLE;600 </v>
      </c>
      <c r="G89" s="341" t="str">
        <f t="shared" si="39"/>
        <v>UNTREATED</v>
      </c>
      <c r="H89" s="342">
        <v>27300</v>
      </c>
      <c r="I89" s="343">
        <f t="shared" si="40"/>
        <v>16.862260654725137</v>
      </c>
      <c r="J89" s="339" t="str">
        <f t="shared" si="41"/>
        <v xml:space="preserve">Braskem CP360H   EXXON 3936G2          </v>
      </c>
      <c r="K89" s="341" t="str">
        <f t="shared" si="42"/>
        <v>J1427140 175"x6.028"x.375"</v>
      </c>
      <c r="L89" s="344">
        <v>13200</v>
      </c>
      <c r="M89" s="341" t="str">
        <f t="shared" si="43"/>
        <v>Tar: 1010 mm             Min:  965 mm             Max:  1055 mm</v>
      </c>
      <c r="N89" s="341" t="str">
        <f t="shared" si="44"/>
        <v>3,4</v>
      </c>
      <c r="O89" s="341" t="str">
        <f t="shared" si="45"/>
        <v>J1427237 PKG,40"COMBO,H AND P,3" CENTER</v>
      </c>
      <c r="P89" s="345">
        <f t="shared" si="46"/>
        <v>417.81450872359966</v>
      </c>
      <c r="Q89" s="344">
        <f>1000/15*1000/330*H89</f>
        <v>5515151.5151515156</v>
      </c>
      <c r="R89" s="346" t="s">
        <v>56</v>
      </c>
      <c r="S89" s="347"/>
      <c r="T89" s="51">
        <f t="shared" si="35"/>
        <v>44036.836076259235</v>
      </c>
      <c r="U89" s="545" t="s">
        <v>2482</v>
      </c>
      <c r="V89" s="241"/>
      <c r="W89" s="241"/>
      <c r="X89" s="241"/>
      <c r="Y89" s="241"/>
      <c r="Z89" s="241"/>
      <c r="AA89" s="241"/>
      <c r="AB89" s="241"/>
      <c r="AC89" s="241"/>
      <c r="AD89" s="138">
        <v>0.15</v>
      </c>
      <c r="AE89" s="139">
        <v>1981.5882352941176</v>
      </c>
      <c r="AF89" s="140" t="s">
        <v>1402</v>
      </c>
    </row>
    <row r="90" spans="1:32" ht="42" customHeight="1" x14ac:dyDescent="0.2">
      <c r="A90" s="68">
        <f t="shared" si="34"/>
        <v>44036.836076259235</v>
      </c>
      <c r="B90" s="489" t="s">
        <v>2105</v>
      </c>
      <c r="C90" s="444"/>
      <c r="D90" s="455" t="s">
        <v>2001</v>
      </c>
      <c r="E90" s="446"/>
      <c r="F90" s="447"/>
      <c r="G90" s="447"/>
      <c r="H90" s="448"/>
      <c r="I90" s="449">
        <v>1.5</v>
      </c>
      <c r="J90" s="447"/>
      <c r="K90" s="447"/>
      <c r="L90" s="450"/>
      <c r="M90" s="447"/>
      <c r="N90" s="447"/>
      <c r="O90" s="447"/>
      <c r="P90" s="451"/>
      <c r="Q90" s="452"/>
      <c r="R90" s="453" t="s">
        <v>428</v>
      </c>
      <c r="S90" s="454"/>
      <c r="T90" s="51">
        <f t="shared" si="35"/>
        <v>44036.898576259235</v>
      </c>
      <c r="AD90" s="138">
        <v>0.15</v>
      </c>
      <c r="AE90" s="139">
        <v>0</v>
      </c>
      <c r="AF90" s="140" t="s">
        <v>1402</v>
      </c>
    </row>
    <row r="91" spans="1:32" ht="42" customHeight="1" x14ac:dyDescent="0.2">
      <c r="A91" s="68">
        <f t="shared" si="34"/>
        <v>44036.898576259235</v>
      </c>
      <c r="B91" s="489" t="s">
        <v>2105</v>
      </c>
      <c r="C91" s="348" t="str">
        <f>VLOOKUP(D91,DETAIL,4,FALSE)</f>
        <v>FIRST QUALITY RETAIL SERVICE</v>
      </c>
      <c r="D91" s="349">
        <v>1709192</v>
      </c>
      <c r="E91" s="121">
        <v>82058667</v>
      </c>
      <c r="F91" s="350" t="str">
        <f>VLOOKUP(D91,DETAIL,5,FALSE)</f>
        <v xml:space="preserve">SM30150UN0270;PINK;600 </v>
      </c>
      <c r="G91" s="350" t="str">
        <f>VLOOKUP(D91,DETAIL,6,FALSE)</f>
        <v>UNTREATED</v>
      </c>
      <c r="H91" s="351">
        <v>3600</v>
      </c>
      <c r="I91" s="352">
        <f>+H91/1614</f>
        <v>2.2304832713754648</v>
      </c>
      <c r="J91" s="348" t="str">
        <f>VLOOKUP(D91,DETAIL,14,FALSE)</f>
        <v xml:space="preserve">Braskem CP360H   EXXON 3936G2          </v>
      </c>
      <c r="K91" s="350" t="str">
        <f>VLOOKUP(D91,DETAIL,9,FALSE)</f>
        <v>J1427140 175"x6.028"x.375"</v>
      </c>
      <c r="L91" s="353">
        <v>13200</v>
      </c>
      <c r="M91" s="350" t="str">
        <f>VLOOKUP(D91,DETAIL,7,FALSE)</f>
        <v>Tar: 1010 mm             Min:  965 mm             Max:  1055 mm</v>
      </c>
      <c r="N91" s="350" t="str">
        <f>VLOOKUP(D91,DETAIL,10,FALSE)</f>
        <v>4,5</v>
      </c>
      <c r="O91" s="350" t="str">
        <f>VLOOKUP(D91,DETAIL,13,FALSE)</f>
        <v>J1427237 PKG,40"COMBO,H AND P,3" CENTER</v>
      </c>
      <c r="P91" s="354">
        <f>Q91/L91</f>
        <v>67.34006734006735</v>
      </c>
      <c r="Q91" s="353">
        <f>1000/15*1000/270*H91</f>
        <v>888888.88888888899</v>
      </c>
      <c r="R91" s="355">
        <v>44045</v>
      </c>
      <c r="S91" s="356" t="s">
        <v>1977</v>
      </c>
      <c r="T91" s="51">
        <f t="shared" si="35"/>
        <v>44036.99151306221</v>
      </c>
      <c r="U91" s="373"/>
      <c r="V91" s="241"/>
      <c r="W91" s="241"/>
      <c r="X91" s="241"/>
      <c r="Y91" s="241"/>
      <c r="Z91" s="241"/>
      <c r="AA91" s="241"/>
      <c r="AB91" s="241"/>
      <c r="AC91" s="241"/>
      <c r="AD91" s="138">
        <v>0.15</v>
      </c>
      <c r="AE91" s="139">
        <v>1981.5882352941176</v>
      </c>
      <c r="AF91" s="140" t="s">
        <v>1402</v>
      </c>
    </row>
    <row r="92" spans="1:32" ht="42" customHeight="1" x14ac:dyDescent="0.2">
      <c r="A92" s="68">
        <f t="shared" si="34"/>
        <v>44036.99151306221</v>
      </c>
      <c r="B92" s="489" t="s">
        <v>2105</v>
      </c>
      <c r="C92" s="348" t="str">
        <f>VLOOKUP(D92,DETAIL,4,FALSE)</f>
        <v>FIRST QUALITY RETAIL SERVICE</v>
      </c>
      <c r="D92" s="349">
        <v>1755832</v>
      </c>
      <c r="E92" s="121">
        <v>82212019</v>
      </c>
      <c r="F92" s="350" t="str">
        <f>VLOOKUP(D92,DETAIL,5,FALSE)</f>
        <v xml:space="preserve">SM30150UN0350;PINK;600 </v>
      </c>
      <c r="G92" s="350" t="str">
        <f>VLOOKUP(D92,DETAIL,6,FALSE)</f>
        <v>UNTREATED</v>
      </c>
      <c r="H92" s="351">
        <v>1500</v>
      </c>
      <c r="I92" s="352">
        <f>+H92/1614</f>
        <v>0.92936802973977695</v>
      </c>
      <c r="J92" s="348" t="str">
        <f>VLOOKUP(D92,DETAIL,14,FALSE)</f>
        <v xml:space="preserve">Braskem CP360H   EXXON 3936G2          </v>
      </c>
      <c r="K92" s="350" t="str">
        <f>VLOOKUP(D92,DETAIL,9,FALSE)</f>
        <v>J1427140 175"x6.028"x.375"</v>
      </c>
      <c r="L92" s="353">
        <v>13200</v>
      </c>
      <c r="M92" s="350" t="str">
        <f>VLOOKUP(D92,DETAIL,7,FALSE)</f>
        <v>Tar: 1010 mm             Min:  965 mm             Max:  1055 mm</v>
      </c>
      <c r="N92" s="350" t="str">
        <f>VLOOKUP(D92,DETAIL,10,FALSE)</f>
        <v>3,4</v>
      </c>
      <c r="O92" s="350" t="str">
        <f>VLOOKUP(D92,DETAIL,13,FALSE)</f>
        <v>J1427237 PKG,40"COMBO,H AND P,3" CENTER</v>
      </c>
      <c r="P92" s="354">
        <f>Q92/L92</f>
        <v>21.645021645021647</v>
      </c>
      <c r="Q92" s="353">
        <f>1000/15*1000/350*H92</f>
        <v>285714.28571428574</v>
      </c>
      <c r="R92" s="355">
        <v>44049</v>
      </c>
      <c r="S92" s="356" t="s">
        <v>2214</v>
      </c>
      <c r="T92" s="51">
        <f t="shared" si="35"/>
        <v>44037.030236730119</v>
      </c>
      <c r="U92" s="373"/>
      <c r="V92" s="241"/>
      <c r="W92" s="241"/>
      <c r="X92" s="241"/>
      <c r="Y92" s="241"/>
      <c r="Z92" s="241"/>
      <c r="AA92" s="241"/>
      <c r="AB92" s="241"/>
      <c r="AC92" s="241"/>
      <c r="AD92" s="138">
        <v>0.15</v>
      </c>
      <c r="AE92" s="139">
        <v>1981.5882352941176</v>
      </c>
      <c r="AF92" s="140" t="s">
        <v>1402</v>
      </c>
    </row>
    <row r="93" spans="1:32" ht="42" customHeight="1" x14ac:dyDescent="0.2">
      <c r="A93" s="68">
        <f t="shared" si="34"/>
        <v>44037.030236730119</v>
      </c>
      <c r="B93" s="489" t="s">
        <v>2105</v>
      </c>
      <c r="C93" s="348" t="str">
        <f>VLOOKUP(D93,DETAIL,4,FALSE)</f>
        <v>FIRST QUALITY RETAIL SERVICE</v>
      </c>
      <c r="D93" s="349">
        <v>1753155</v>
      </c>
      <c r="E93" s="121">
        <v>82210351</v>
      </c>
      <c r="F93" s="350" t="str">
        <f>VLOOKUP(D93,DETAIL,5,FALSE)</f>
        <v xml:space="preserve">SM30150UN0330;PINK;600 </v>
      </c>
      <c r="G93" s="350" t="str">
        <f>VLOOKUP(D93,DETAIL,6,FALSE)</f>
        <v>UNTREATED</v>
      </c>
      <c r="H93" s="351">
        <v>3750</v>
      </c>
      <c r="I93" s="352">
        <f>+H93/1614</f>
        <v>2.3234200743494422</v>
      </c>
      <c r="J93" s="348" t="str">
        <f>VLOOKUP(D93,DETAIL,14,FALSE)</f>
        <v xml:space="preserve">Braskem CP360H   EXXON 3936G2          </v>
      </c>
      <c r="K93" s="350" t="str">
        <f>VLOOKUP(D93,DETAIL,9,FALSE)</f>
        <v>J1427140 175"x6.028"x.375"</v>
      </c>
      <c r="L93" s="353">
        <v>13200</v>
      </c>
      <c r="M93" s="350" t="str">
        <f>VLOOKUP(D93,DETAIL,7,FALSE)</f>
        <v>Tar: 1010 mm             Min:  965 mm             Max:  1055 mm</v>
      </c>
      <c r="N93" s="350" t="str">
        <f>VLOOKUP(D93,DETAIL,10,FALSE)</f>
        <v>3,4</v>
      </c>
      <c r="O93" s="350" t="str">
        <f>VLOOKUP(D93,DETAIL,13,FALSE)</f>
        <v>J1427237 PKG,40"COMBO,H AND P,3" CENTER</v>
      </c>
      <c r="P93" s="354">
        <f>Q93/L93</f>
        <v>57.392102846648299</v>
      </c>
      <c r="Q93" s="353">
        <f>1000/15*1000/330*H93</f>
        <v>757575.75757575757</v>
      </c>
      <c r="R93" s="355">
        <v>44052</v>
      </c>
      <c r="S93" s="356" t="s">
        <v>2124</v>
      </c>
      <c r="T93" s="51">
        <f t="shared" si="35"/>
        <v>44037.127045899884</v>
      </c>
      <c r="U93" s="373"/>
      <c r="V93" s="241"/>
      <c r="W93" s="241"/>
      <c r="X93" s="241"/>
      <c r="Y93" s="241"/>
      <c r="Z93" s="241"/>
      <c r="AA93" s="241"/>
      <c r="AB93" s="241"/>
      <c r="AC93" s="241"/>
      <c r="AD93" s="138">
        <v>0.15</v>
      </c>
      <c r="AE93" s="139">
        <v>1981.5882352941176</v>
      </c>
      <c r="AF93" s="140" t="s">
        <v>1402</v>
      </c>
    </row>
    <row r="94" spans="1:32" ht="42" customHeight="1" x14ac:dyDescent="0.2">
      <c r="A94" s="68">
        <f t="shared" si="34"/>
        <v>44037.127045899884</v>
      </c>
      <c r="B94" s="489" t="s">
        <v>2105</v>
      </c>
      <c r="C94" s="348" t="str">
        <f>VLOOKUP(D94,DETAIL,4,FALSE)</f>
        <v>FIRST QUALITY RETAIL SERVICE</v>
      </c>
      <c r="D94" s="349">
        <v>1755833</v>
      </c>
      <c r="E94" s="121">
        <v>82284193</v>
      </c>
      <c r="F94" s="350" t="str">
        <f>VLOOKUP(D94,DETAIL,5,FALSE)</f>
        <v xml:space="preserve">SM30150UN0365;PINK;600 </v>
      </c>
      <c r="G94" s="350" t="str">
        <f>VLOOKUP(D94,DETAIL,6,FALSE)</f>
        <v>UNTREATED</v>
      </c>
      <c r="H94" s="351">
        <v>4500</v>
      </c>
      <c r="I94" s="352">
        <f>+H94/1614</f>
        <v>2.7881040892193307</v>
      </c>
      <c r="J94" s="348" t="str">
        <f>VLOOKUP(D94,DETAIL,14,FALSE)</f>
        <v xml:space="preserve">Braskem CP360H   EXXON 3936G2          </v>
      </c>
      <c r="K94" s="350" t="str">
        <f>VLOOKUP(D94,DETAIL,9,FALSE)</f>
        <v>J1427140 175"x6.028"x.375"</v>
      </c>
      <c r="L94" s="353">
        <v>13200</v>
      </c>
      <c r="M94" s="350" t="str">
        <f>VLOOKUP(D94,DETAIL,7,FALSE)</f>
        <v>Tar: 1010 mm             Min:  965 mm             Max:  1055 mm</v>
      </c>
      <c r="N94" s="350">
        <f>VLOOKUP(D94,DETAIL,10,FALSE)</f>
        <v>3</v>
      </c>
      <c r="O94" s="350" t="str">
        <f>VLOOKUP(D94,DETAIL,13,FALSE)</f>
        <v>J1427237 PKG,40"COMBO,H AND P,3" CENTER</v>
      </c>
      <c r="P94" s="354">
        <f>Q94/L94</f>
        <v>62.266500622665006</v>
      </c>
      <c r="Q94" s="353">
        <f>1000/15*1000/365*H94</f>
        <v>821917.80821917811</v>
      </c>
      <c r="R94" s="355">
        <v>44066</v>
      </c>
      <c r="S94" s="356" t="s">
        <v>2345</v>
      </c>
      <c r="T94" s="51">
        <f t="shared" si="35"/>
        <v>44037.243216903604</v>
      </c>
      <c r="U94" s="373"/>
      <c r="V94" s="241"/>
      <c r="W94" s="241"/>
      <c r="X94" s="241"/>
      <c r="Y94" s="241"/>
      <c r="Z94" s="241"/>
      <c r="AA94" s="241"/>
      <c r="AB94" s="241"/>
      <c r="AC94" s="241"/>
      <c r="AD94" s="138">
        <v>0.15</v>
      </c>
      <c r="AE94" s="139">
        <v>1981.5882352941176</v>
      </c>
      <c r="AF94" s="140" t="s">
        <v>1402</v>
      </c>
    </row>
    <row r="95" spans="1:32" ht="42" customHeight="1" x14ac:dyDescent="0.2">
      <c r="A95" s="68">
        <f t="shared" si="34"/>
        <v>44037.243216903604</v>
      </c>
      <c r="B95" s="489" t="s">
        <v>2105</v>
      </c>
      <c r="C95" s="348" t="str">
        <f>VLOOKUP(D95,DETAIL,4,FALSE)</f>
        <v>FIRST QUALITY RETAIL SERVICE</v>
      </c>
      <c r="D95" s="349">
        <v>1753155</v>
      </c>
      <c r="E95" s="369" t="s">
        <v>2099</v>
      </c>
      <c r="F95" s="350" t="str">
        <f>VLOOKUP(D95,DETAIL,5,FALSE)</f>
        <v xml:space="preserve">SM30150UN0330;PINK;600 </v>
      </c>
      <c r="G95" s="350" t="str">
        <f>VLOOKUP(D95,DETAIL,6,FALSE)</f>
        <v>UNTREATED</v>
      </c>
      <c r="H95" s="351">
        <v>21650</v>
      </c>
      <c r="I95" s="352">
        <f>+H95/1614</f>
        <v>13.413878562577448</v>
      </c>
      <c r="J95" s="348" t="str">
        <f>VLOOKUP(D95,DETAIL,14,FALSE)</f>
        <v xml:space="preserve">Braskem CP360H   EXXON 3936G2          </v>
      </c>
      <c r="K95" s="350" t="str">
        <f>VLOOKUP(D95,DETAIL,9,FALSE)</f>
        <v>J1427140 175"x6.028"x.375"</v>
      </c>
      <c r="L95" s="353">
        <v>13200</v>
      </c>
      <c r="M95" s="350" t="str">
        <f>VLOOKUP(D95,DETAIL,7,FALSE)</f>
        <v>Tar: 1010 mm             Min:  965 mm             Max:  1055 mm</v>
      </c>
      <c r="N95" s="350" t="str">
        <f>VLOOKUP(D95,DETAIL,10,FALSE)</f>
        <v>3,4</v>
      </c>
      <c r="O95" s="350" t="str">
        <f>VLOOKUP(D95,DETAIL,13,FALSE)</f>
        <v>J1427237 PKG,40"COMBO,H AND P,3" CENTER</v>
      </c>
      <c r="P95" s="354">
        <f>Q95/L95</f>
        <v>331.34374043464948</v>
      </c>
      <c r="Q95" s="353">
        <f>1000/15*1000/330*H95</f>
        <v>4373737.3737373734</v>
      </c>
      <c r="R95" s="355" t="s">
        <v>56</v>
      </c>
      <c r="S95" s="356"/>
      <c r="T95" s="51">
        <f t="shared" si="35"/>
        <v>44037.802128510375</v>
      </c>
      <c r="U95" s="544" t="s">
        <v>2480</v>
      </c>
      <c r="V95" s="241"/>
      <c r="W95" s="241"/>
      <c r="X95" s="241"/>
      <c r="Y95" s="241"/>
      <c r="Z95" s="241"/>
      <c r="AA95" s="241"/>
      <c r="AB95" s="241"/>
      <c r="AC95" s="241"/>
      <c r="AD95" s="138">
        <v>0.15</v>
      </c>
      <c r="AE95" s="139">
        <v>1981.5882352941176</v>
      </c>
      <c r="AF95" s="140" t="s">
        <v>1402</v>
      </c>
    </row>
    <row r="96" spans="1:32" ht="42" customHeight="1" x14ac:dyDescent="0.2">
      <c r="A96" s="68">
        <f t="shared" si="34"/>
        <v>44037.802128510375</v>
      </c>
      <c r="B96" s="489" t="s">
        <v>2105</v>
      </c>
      <c r="C96" s="444"/>
      <c r="D96" s="455" t="s">
        <v>2001</v>
      </c>
      <c r="E96" s="446"/>
      <c r="F96" s="447"/>
      <c r="G96" s="447"/>
      <c r="H96" s="448"/>
      <c r="I96" s="449">
        <v>1.5</v>
      </c>
      <c r="J96" s="447"/>
      <c r="K96" s="447"/>
      <c r="L96" s="450"/>
      <c r="M96" s="447"/>
      <c r="N96" s="447"/>
      <c r="O96" s="447"/>
      <c r="P96" s="451"/>
      <c r="Q96" s="452"/>
      <c r="R96" s="453" t="s">
        <v>428</v>
      </c>
      <c r="S96" s="454"/>
      <c r="T96" s="51">
        <f t="shared" si="35"/>
        <v>44037.864628510375</v>
      </c>
      <c r="AD96" s="138">
        <v>0.15</v>
      </c>
      <c r="AE96" s="139">
        <v>0</v>
      </c>
      <c r="AF96" s="140" t="s">
        <v>1402</v>
      </c>
    </row>
    <row r="97" spans="1:32" ht="48.75" customHeight="1" x14ac:dyDescent="0.2">
      <c r="A97" s="68">
        <f t="shared" si="34"/>
        <v>44037.864628510375</v>
      </c>
      <c r="B97" s="489" t="s">
        <v>2105</v>
      </c>
      <c r="C97" s="383" t="str">
        <f>VLOOKUP(D97,DETAIL,4,FALSE)</f>
        <v>FIRST QUALITY PRODUCTS</v>
      </c>
      <c r="D97" s="384">
        <v>1755581</v>
      </c>
      <c r="E97" s="483" t="s">
        <v>2099</v>
      </c>
      <c r="F97" s="386" t="str">
        <f>VLOOKUP(D97,DETAIL,5,FALSE)</f>
        <v>SM30110UN0200;DENBLUE;600</v>
      </c>
      <c r="G97" s="386" t="str">
        <f>VLOOKUP(D97,DETAIL,6,FALSE)</f>
        <v>UNTREATED</v>
      </c>
      <c r="H97" s="387">
        <v>34000</v>
      </c>
      <c r="I97" s="388">
        <f>+H97/1445</f>
        <v>23.529411764705884</v>
      </c>
      <c r="J97" s="383" t="str">
        <f>VLOOKUP(D97,DETAIL,14,FALSE)</f>
        <v xml:space="preserve">Braskem CP360H   EXXON 3936G2          </v>
      </c>
      <c r="K97" s="386" t="str">
        <f>VLOOKUP(D97,DETAIL,9,FALSE)</f>
        <v>J1427140 175"x6.028"x.375"</v>
      </c>
      <c r="L97" s="389">
        <v>28500</v>
      </c>
      <c r="M97" s="386" t="str">
        <f>VLOOKUP(D97,DETAIL,7,FALSE)</f>
        <v>52" +1"/-2"</v>
      </c>
      <c r="N97" s="386">
        <f>VLOOKUP(D97,DETAIL,10,FALSE)</f>
        <v>6</v>
      </c>
      <c r="O97" s="386" t="str">
        <f>VLOOKUP(D97,DETAIL,13,FALSE)</f>
        <v xml:space="preserve">J1784591 PKG,51",PLAIN DISC </v>
      </c>
      <c r="P97" s="390">
        <f>Q97/L97</f>
        <v>542.26475279106864</v>
      </c>
      <c r="Q97" s="389">
        <f>1000/11*1000/200*H97</f>
        <v>15454545.454545455</v>
      </c>
      <c r="R97" s="385" t="s">
        <v>56</v>
      </c>
      <c r="S97" s="391"/>
      <c r="T97" s="51">
        <f t="shared" si="35"/>
        <v>44038.845020667235</v>
      </c>
      <c r="U97" s="543" t="s">
        <v>2481</v>
      </c>
      <c r="V97" s="241"/>
      <c r="W97" s="241"/>
      <c r="X97" s="241"/>
      <c r="Y97" s="241"/>
      <c r="Z97" s="241"/>
      <c r="AA97" s="241"/>
      <c r="AB97" s="241"/>
      <c r="AC97" s="241"/>
      <c r="AD97" s="138">
        <v>0.15</v>
      </c>
      <c r="AE97" s="139">
        <v>1981.5882352941176</v>
      </c>
      <c r="AF97" s="140" t="s">
        <v>1402</v>
      </c>
    </row>
    <row r="98" spans="1:32" ht="42" customHeight="1" x14ac:dyDescent="0.2">
      <c r="A98" s="68">
        <f t="shared" si="34"/>
        <v>44038.845020667235</v>
      </c>
      <c r="B98" s="489" t="s">
        <v>2105</v>
      </c>
      <c r="C98" s="444"/>
      <c r="D98" s="455" t="s">
        <v>2004</v>
      </c>
      <c r="E98" s="446"/>
      <c r="F98" s="447"/>
      <c r="G98" s="447"/>
      <c r="H98" s="448"/>
      <c r="I98" s="449">
        <v>0.5</v>
      </c>
      <c r="J98" s="447"/>
      <c r="K98" s="447"/>
      <c r="L98" s="450"/>
      <c r="M98" s="447"/>
      <c r="N98" s="447"/>
      <c r="O98" s="447"/>
      <c r="P98" s="451"/>
      <c r="Q98" s="452"/>
      <c r="R98" s="453" t="s">
        <v>428</v>
      </c>
      <c r="S98" s="454"/>
      <c r="T98" s="51">
        <f t="shared" si="35"/>
        <v>44038.865854000571</v>
      </c>
      <c r="AD98" s="138">
        <v>0.15</v>
      </c>
      <c r="AE98" s="139">
        <v>0</v>
      </c>
      <c r="AF98" s="140" t="s">
        <v>1402</v>
      </c>
    </row>
    <row r="99" spans="1:32" ht="42" customHeight="1" x14ac:dyDescent="0.2">
      <c r="A99" s="68">
        <f t="shared" si="34"/>
        <v>44038.865854000571</v>
      </c>
      <c r="B99" s="489" t="s">
        <v>2105</v>
      </c>
      <c r="C99" s="383" t="str">
        <f>VLOOKUP(D99,DETAIL,4,FALSE)</f>
        <v>PRECEPT MEDICAL</v>
      </c>
      <c r="D99" s="384">
        <v>1734053</v>
      </c>
      <c r="E99" s="121">
        <v>82276731</v>
      </c>
      <c r="F99" s="386" t="str">
        <f>VLOOKUP(D99,DETAIL,5,FALSE)</f>
        <v>SM30350SA1588;DENBLU2;300</v>
      </c>
      <c r="G99" s="386" t="str">
        <f>VLOOKUP(D99,DETAIL,6,FALSE)</f>
        <v>AS soft</v>
      </c>
      <c r="H99" s="387">
        <v>13589</v>
      </c>
      <c r="I99" s="388">
        <f>+H99/1200</f>
        <v>11.324166666666667</v>
      </c>
      <c r="J99" s="383" t="str">
        <f>VLOOKUP(D99,DETAIL,14,FALSE)</f>
        <v>BRASKEM CP360H</v>
      </c>
      <c r="K99" s="386" t="str">
        <f>VLOOKUP(D99,DETAIL,9,FALSE)</f>
        <v>J1427155 CORE,177" X 3.032" X .25"</v>
      </c>
      <c r="L99" s="389">
        <v>28500</v>
      </c>
      <c r="M99" s="386" t="str">
        <f>VLOOKUP(D99,DETAIL,7,FALSE)</f>
        <v>TAR: 45"             MIN:  43"               MAX:  45.5"</v>
      </c>
      <c r="N99" s="386">
        <f>VLOOKUP(D99,DETAIL,10,FALSE)</f>
        <v>1</v>
      </c>
      <c r="O99" s="386" t="str">
        <f>VLOOKUP(D99,DETAIL,13,FALSE)</f>
        <v>J1427238 PKG,45" PLAIN DISC</v>
      </c>
      <c r="P99" s="390">
        <f>Q99/L99</f>
        <v>8.5787516650568492</v>
      </c>
      <c r="Q99" s="389">
        <f>1000/35*1000/1588*H99</f>
        <v>244494.42245412018</v>
      </c>
      <c r="R99" s="385">
        <v>44039</v>
      </c>
      <c r="S99" s="391" t="s">
        <v>2000</v>
      </c>
      <c r="T99" s="51">
        <f t="shared" si="35"/>
        <v>44039.337694278351</v>
      </c>
      <c r="U99" s="373" t="s">
        <v>2354</v>
      </c>
      <c r="V99" s="241"/>
      <c r="W99" s="241"/>
      <c r="X99" s="241"/>
      <c r="Y99" s="241"/>
      <c r="Z99" s="241"/>
      <c r="AA99" s="241"/>
      <c r="AB99" s="241"/>
      <c r="AC99" s="241"/>
      <c r="AD99" s="138">
        <v>0.15</v>
      </c>
      <c r="AE99" s="139">
        <v>1981.5882352941176</v>
      </c>
      <c r="AF99" s="140" t="s">
        <v>1402</v>
      </c>
    </row>
    <row r="100" spans="1:32" ht="42" customHeight="1" x14ac:dyDescent="0.2">
      <c r="A100" s="68">
        <f t="shared" si="34"/>
        <v>44039.337694278351</v>
      </c>
      <c r="B100" s="489" t="s">
        <v>2105</v>
      </c>
      <c r="C100" s="383" t="str">
        <f>VLOOKUP(D100,DETAIL,4,FALSE)</f>
        <v>PRECEPT MEDICAL</v>
      </c>
      <c r="D100" s="384">
        <v>1734053</v>
      </c>
      <c r="E100" s="121">
        <v>82276731</v>
      </c>
      <c r="F100" s="386" t="str">
        <f>VLOOKUP(D100,DETAIL,5,FALSE)</f>
        <v>SM30350SA1588;DENBLU2;300</v>
      </c>
      <c r="G100" s="386" t="str">
        <f>VLOOKUP(D100,DETAIL,6,FALSE)</f>
        <v>AS soft</v>
      </c>
      <c r="H100" s="387">
        <v>4986</v>
      </c>
      <c r="I100" s="388">
        <f>+H100/1200</f>
        <v>4.1550000000000002</v>
      </c>
      <c r="J100" s="383" t="str">
        <f>VLOOKUP(D100,DETAIL,14,FALSE)</f>
        <v>BRASKEM CP360H</v>
      </c>
      <c r="K100" s="386" t="str">
        <f>VLOOKUP(D100,DETAIL,9,FALSE)</f>
        <v>J1427155 CORE,177" X 3.032" X .25"</v>
      </c>
      <c r="L100" s="389">
        <v>28500</v>
      </c>
      <c r="M100" s="386" t="str">
        <f>VLOOKUP(D100,DETAIL,7,FALSE)</f>
        <v>TAR: 45"             MIN:  43"               MAX:  45.5"</v>
      </c>
      <c r="N100" s="386">
        <f>VLOOKUP(D100,DETAIL,10,FALSE)</f>
        <v>1</v>
      </c>
      <c r="O100" s="386" t="str">
        <f>VLOOKUP(D100,DETAIL,13,FALSE)</f>
        <v>J1427238 PKG,45" PLAIN DISC</v>
      </c>
      <c r="P100" s="390">
        <f>Q100/L100</f>
        <v>3.1476676578095111</v>
      </c>
      <c r="Q100" s="389">
        <f>1000/35*1000/1588*H100</f>
        <v>89708.52824757107</v>
      </c>
      <c r="R100" s="385">
        <v>44043</v>
      </c>
      <c r="S100" s="391" t="s">
        <v>2000</v>
      </c>
      <c r="T100" s="51">
        <f t="shared" si="35"/>
        <v>44039.510819278352</v>
      </c>
      <c r="U100" s="373"/>
      <c r="V100" s="241"/>
      <c r="W100" s="241"/>
      <c r="X100" s="241"/>
      <c r="Y100" s="241"/>
      <c r="Z100" s="241"/>
      <c r="AA100" s="241"/>
      <c r="AB100" s="241"/>
      <c r="AC100" s="241"/>
      <c r="AD100" s="138">
        <v>0.15</v>
      </c>
      <c r="AE100" s="139">
        <v>1981.5882352941176</v>
      </c>
      <c r="AF100" s="140" t="s">
        <v>1402</v>
      </c>
    </row>
    <row r="101" spans="1:32" ht="42" customHeight="1" x14ac:dyDescent="0.2">
      <c r="A101" s="68">
        <f t="shared" si="34"/>
        <v>44039.510819278352</v>
      </c>
      <c r="B101" s="489" t="s">
        <v>2105</v>
      </c>
      <c r="C101" s="383" t="str">
        <f>VLOOKUP(D101,DETAIL,4,FALSE)</f>
        <v>PRECEPT MEDICAL</v>
      </c>
      <c r="D101" s="384">
        <v>1734053</v>
      </c>
      <c r="E101" s="391" t="s">
        <v>2033</v>
      </c>
      <c r="F101" s="386" t="str">
        <f>VLOOKUP(D101,DETAIL,5,FALSE)</f>
        <v>SM30350SA1588;DENBLU2;300</v>
      </c>
      <c r="G101" s="386" t="str">
        <f>VLOOKUP(D101,DETAIL,6,FALSE)</f>
        <v>AS soft</v>
      </c>
      <c r="H101" s="387">
        <v>0</v>
      </c>
      <c r="I101" s="388">
        <f>+H101/1200</f>
        <v>0</v>
      </c>
      <c r="J101" s="383" t="str">
        <f>VLOOKUP(D101,DETAIL,14,FALSE)</f>
        <v>BRASKEM CP360H</v>
      </c>
      <c r="K101" s="386" t="str">
        <f>VLOOKUP(D101,DETAIL,9,FALSE)</f>
        <v>J1427155 CORE,177" X 3.032" X .25"</v>
      </c>
      <c r="L101" s="389">
        <v>28500</v>
      </c>
      <c r="M101" s="386" t="str">
        <f>VLOOKUP(D101,DETAIL,7,FALSE)</f>
        <v>TAR: 45"             MIN:  43"               MAX:  45.5"</v>
      </c>
      <c r="N101" s="386">
        <f>VLOOKUP(D101,DETAIL,10,FALSE)</f>
        <v>1</v>
      </c>
      <c r="O101" s="386" t="str">
        <f>VLOOKUP(D101,DETAIL,13,FALSE)</f>
        <v>J1427238 PKG,45" PLAIN DISC</v>
      </c>
      <c r="P101" s="390">
        <f>Q101/L101</f>
        <v>0</v>
      </c>
      <c r="Q101" s="389">
        <f>1000/35*1000/1588*H101</f>
        <v>0</v>
      </c>
      <c r="R101" s="385" t="s">
        <v>56</v>
      </c>
      <c r="S101" s="391"/>
      <c r="T101" s="51">
        <f t="shared" si="35"/>
        <v>44039.510819278352</v>
      </c>
      <c r="U101" s="373"/>
      <c r="V101" s="241"/>
      <c r="W101" s="241"/>
      <c r="X101" s="241"/>
      <c r="Y101" s="241"/>
      <c r="Z101" s="241"/>
      <c r="AA101" s="241"/>
      <c r="AB101" s="241"/>
      <c r="AC101" s="241"/>
      <c r="AD101" s="138">
        <v>0.15</v>
      </c>
      <c r="AE101" s="139">
        <v>1981.5882352941176</v>
      </c>
      <c r="AF101" s="140" t="s">
        <v>1402</v>
      </c>
    </row>
    <row r="102" spans="1:32" ht="42" customHeight="1" x14ac:dyDescent="0.2">
      <c r="A102" s="68">
        <f t="shared" si="34"/>
        <v>44039.510819278352</v>
      </c>
      <c r="B102" s="489" t="s">
        <v>2105</v>
      </c>
      <c r="C102" s="444"/>
      <c r="D102" s="455" t="s">
        <v>2001</v>
      </c>
      <c r="E102" s="446"/>
      <c r="F102" s="447"/>
      <c r="G102" s="447"/>
      <c r="H102" s="448"/>
      <c r="I102" s="449">
        <v>1.5</v>
      </c>
      <c r="J102" s="447"/>
      <c r="K102" s="447"/>
      <c r="L102" s="450"/>
      <c r="M102" s="447"/>
      <c r="N102" s="447"/>
      <c r="O102" s="447"/>
      <c r="P102" s="451"/>
      <c r="Q102" s="452"/>
      <c r="R102" s="453" t="s">
        <v>428</v>
      </c>
      <c r="S102" s="454"/>
      <c r="T102" s="51">
        <f t="shared" si="35"/>
        <v>44039.573319278352</v>
      </c>
      <c r="AD102" s="138">
        <v>0.15</v>
      </c>
      <c r="AE102" s="139">
        <v>0</v>
      </c>
      <c r="AF102" s="140" t="s">
        <v>1402</v>
      </c>
    </row>
    <row r="103" spans="1:32" ht="42" customHeight="1" x14ac:dyDescent="0.2">
      <c r="A103" s="68">
        <f t="shared" si="34"/>
        <v>44039.573319278352</v>
      </c>
      <c r="B103" s="489" t="s">
        <v>2105</v>
      </c>
      <c r="C103" s="160" t="str">
        <f>VLOOKUP(D103,DETAIL,4,FALSE)</f>
        <v>IRVING PERSONAL CARE</v>
      </c>
      <c r="D103" s="116">
        <v>1429725</v>
      </c>
      <c r="E103" s="460"/>
      <c r="F103" s="228" t="str">
        <f>VLOOKUP(D103,DETAIL,5,FALSE)</f>
        <v xml:space="preserve">SM30135UN0178;SEAFOAM;600 </v>
      </c>
      <c r="G103" s="228" t="str">
        <f>VLOOKUP(D103,DETAIL,6,FALSE)</f>
        <v>UNTREATED</v>
      </c>
      <c r="H103" s="309">
        <v>45000</v>
      </c>
      <c r="I103" s="243">
        <f>+H103/1769</f>
        <v>25.438100621820237</v>
      </c>
      <c r="J103" s="160" t="str">
        <f>VLOOKUP(D103,DETAIL,14,FALSE)</f>
        <v>Braskem CP360H       EXXON 6936G2</v>
      </c>
      <c r="K103" s="228" t="str">
        <f>VLOOKUP(D103,DETAIL,9,FALSE)</f>
        <v>J1427140 175"x6.028"x.375"</v>
      </c>
      <c r="L103" s="310">
        <v>14000</v>
      </c>
      <c r="M103" s="228" t="str">
        <f>VLOOKUP(D103,DETAIL,7,FALSE)</f>
        <v>TAR: 1175 MM   MIN: 1150 MM    MAX: 1200 MM</v>
      </c>
      <c r="N103" s="228">
        <f>VLOOKUP(D103,DETAIL,10,FALSE)</f>
        <v>7</v>
      </c>
      <c r="O103" s="228" t="str">
        <f>VLOOKUP(D103,DETAIL,13,FALSE)</f>
        <v>1427242 - PKG,46" WITH 6" INNER SUPPORT</v>
      </c>
      <c r="P103" s="244">
        <f>Q103/L103</f>
        <v>1337.6136971642591</v>
      </c>
      <c r="Q103" s="310">
        <f>1000/13.5*1000/178*H103</f>
        <v>18726591.760299627</v>
      </c>
      <c r="R103" s="84" t="s">
        <v>56</v>
      </c>
      <c r="S103" s="124"/>
      <c r="T103" s="51">
        <f t="shared" si="35"/>
        <v>44040.633240137591</v>
      </c>
      <c r="U103" s="373"/>
      <c r="V103" s="241"/>
      <c r="W103" s="241"/>
      <c r="X103" s="241"/>
      <c r="Y103" s="241"/>
      <c r="Z103" s="241"/>
      <c r="AA103" s="241"/>
      <c r="AB103" s="241"/>
      <c r="AC103" s="241"/>
      <c r="AD103" s="138">
        <v>0.15</v>
      </c>
      <c r="AE103" s="139">
        <v>1981.5882352941176</v>
      </c>
      <c r="AF103" s="140" t="s">
        <v>1402</v>
      </c>
    </row>
    <row r="104" spans="1:32" ht="45.75" customHeight="1" x14ac:dyDescent="0.2">
      <c r="A104" s="68">
        <f t="shared" si="34"/>
        <v>44040.633240137591</v>
      </c>
      <c r="B104" s="489" t="s">
        <v>2105</v>
      </c>
      <c r="C104" s="367" t="s">
        <v>1968</v>
      </c>
      <c r="D104" s="420" t="s">
        <v>2111</v>
      </c>
      <c r="E104" s="357"/>
      <c r="F104" s="358"/>
      <c r="G104" s="358"/>
      <c r="H104" s="359"/>
      <c r="I104" s="360">
        <v>0</v>
      </c>
      <c r="J104" s="358"/>
      <c r="K104" s="358"/>
      <c r="L104" s="361"/>
      <c r="M104" s="358"/>
      <c r="N104" s="358"/>
      <c r="O104" s="358"/>
      <c r="P104" s="362"/>
      <c r="Q104" s="363"/>
      <c r="R104" s="364" t="s">
        <v>428</v>
      </c>
      <c r="S104" s="365"/>
      <c r="T104" s="51">
        <f t="shared" si="35"/>
        <v>44040.633240137591</v>
      </c>
      <c r="U104" s="441"/>
      <c r="AD104" s="138">
        <v>0.15</v>
      </c>
      <c r="AE104" s="139">
        <v>0</v>
      </c>
      <c r="AF104" s="140" t="s">
        <v>1402</v>
      </c>
    </row>
    <row r="105" spans="1:32" ht="42" customHeight="1" x14ac:dyDescent="0.2">
      <c r="A105" s="68">
        <f t="shared" si="34"/>
        <v>44040.633240137591</v>
      </c>
      <c r="B105" s="489" t="s">
        <v>2105</v>
      </c>
      <c r="C105" s="226" t="str">
        <f>VLOOKUP(D105,DETAIL,4,FALSE)</f>
        <v>P &amp; G</v>
      </c>
      <c r="D105" s="126">
        <v>1429903</v>
      </c>
      <c r="E105" s="491" t="s">
        <v>2209</v>
      </c>
      <c r="F105" s="102" t="str">
        <f>VLOOKUP(D105,DETAIL,5,FALSE)</f>
        <v xml:space="preserve">SA20130UN0234;WHITE;300 </v>
      </c>
      <c r="G105" s="102" t="str">
        <f>VLOOKUP(D105,DETAIL,6,FALSE)</f>
        <v>UNTREATED</v>
      </c>
      <c r="H105" s="168">
        <v>0</v>
      </c>
      <c r="I105" s="142">
        <v>0</v>
      </c>
      <c r="J105" s="143" t="str">
        <f>VLOOKUP(D105,DETAIL,14,FALSE)</f>
        <v>Total M3766 - CP360H &amp; Irgatec MB</v>
      </c>
      <c r="K105" s="102" t="str">
        <f>VLOOKUP(D105,DETAIL,9,FALSE)</f>
        <v>J1427155 177"X3.032"X.25</v>
      </c>
      <c r="L105" s="144">
        <v>15600</v>
      </c>
      <c r="M105" s="102" t="str">
        <f>VLOOKUP(D105,DETAIL,7,FALSE)</f>
        <v>TAR: 1070 MM                  MIN:  1045 MM          MAX:   1095 MM</v>
      </c>
      <c r="N105" s="102">
        <f>VLOOKUP(D105,DETAIL,10,FALSE)</f>
        <v>5</v>
      </c>
      <c r="O105" s="102" t="str">
        <f>VLOOKUP(D105,DETAIL,13,FALSE)</f>
        <v xml:space="preserve">J1427220                PKG,41" PLAIN DISC   </v>
      </c>
      <c r="P105" s="145">
        <f>Q105/L105</f>
        <v>0</v>
      </c>
      <c r="Q105" s="146">
        <f>1000/13*1000/234*H105</f>
        <v>0</v>
      </c>
      <c r="R105" s="115">
        <v>44196</v>
      </c>
      <c r="S105" s="147" t="s">
        <v>1831</v>
      </c>
      <c r="T105" s="51">
        <f t="shared" si="35"/>
        <v>44040.633240137591</v>
      </c>
      <c r="U105" s="241"/>
      <c r="V105" s="241"/>
      <c r="W105" s="241"/>
      <c r="X105" s="241"/>
      <c r="Y105" s="241"/>
      <c r="Z105" s="241"/>
      <c r="AA105" s="241"/>
      <c r="AB105" s="241"/>
      <c r="AC105" s="241"/>
      <c r="AD105" s="138">
        <v>0.15</v>
      </c>
      <c r="AE105" s="139">
        <v>1147.0588235294117</v>
      </c>
      <c r="AF105" s="140" t="s">
        <v>1402</v>
      </c>
    </row>
    <row r="106" spans="1:32" ht="42" customHeight="1" x14ac:dyDescent="0.2">
      <c r="A106" s="68">
        <f t="shared" si="34"/>
        <v>44040.633240137591</v>
      </c>
      <c r="B106" s="489" t="s">
        <v>2105</v>
      </c>
      <c r="C106" s="71"/>
      <c r="D106" s="71" t="s">
        <v>2005</v>
      </c>
      <c r="E106" s="95"/>
      <c r="F106" s="72"/>
      <c r="G106" s="72"/>
      <c r="H106" s="166"/>
      <c r="I106" s="73">
        <v>0</v>
      </c>
      <c r="J106" s="72"/>
      <c r="K106" s="72"/>
      <c r="L106" s="74"/>
      <c r="M106" s="72"/>
      <c r="N106" s="72"/>
      <c r="O106" s="72"/>
      <c r="P106" s="75"/>
      <c r="Q106" s="89"/>
      <c r="R106" s="76" t="s">
        <v>428</v>
      </c>
      <c r="S106" s="123"/>
      <c r="T106" s="51">
        <f t="shared" si="35"/>
        <v>44040.633240137591</v>
      </c>
      <c r="AD106" s="138">
        <v>0.15</v>
      </c>
      <c r="AE106" s="139">
        <v>0</v>
      </c>
      <c r="AF106" s="140" t="s">
        <v>1402</v>
      </c>
    </row>
    <row r="107" spans="1:32" ht="42" customHeight="1" x14ac:dyDescent="0.2">
      <c r="A107" s="68">
        <f t="shared" si="34"/>
        <v>44040.633240137591</v>
      </c>
      <c r="B107" s="489" t="s">
        <v>2105</v>
      </c>
      <c r="C107" s="423" t="str">
        <f t="shared" ref="C107:C132" si="47">VLOOKUP(D107,DETAIL,4,FALSE)</f>
        <v>AHP</v>
      </c>
      <c r="D107" s="153">
        <v>1559695</v>
      </c>
      <c r="E107" s="183"/>
      <c r="F107" s="53" t="str">
        <f t="shared" ref="F107:F131" si="48">VLOOKUP(D107,DETAIL,5,FALSE)</f>
        <v xml:space="preserve">SM30135UN0160;WHITE;600;46" OD </v>
      </c>
      <c r="G107" s="53" t="s">
        <v>251</v>
      </c>
      <c r="H107" s="240">
        <v>2000</v>
      </c>
      <c r="I107" s="55">
        <f t="shared" ref="I107:I132" si="49">+H107/1768</f>
        <v>1.1312217194570136</v>
      </c>
      <c r="J107" s="53" t="str">
        <f t="shared" ref="J107:J132" si="50">VLOOKUP(D107,DETAIL,14,FALSE)</f>
        <v>Braskem CP360H       EXXON 6936G2</v>
      </c>
      <c r="K107" s="53" t="str">
        <f t="shared" ref="K107:K132" si="51">VLOOKUP(D107,DETAIL,9,FALSE)</f>
        <v>J1427140 175"x6.028"x.375"</v>
      </c>
      <c r="L107" s="70">
        <v>19000</v>
      </c>
      <c r="M107" s="53" t="str">
        <f t="shared" ref="M107:M132" si="52">VLOOKUP(D107,DETAIL,7,FALSE)</f>
        <v>46" +/- 1"</v>
      </c>
      <c r="N107" s="53" t="str">
        <f t="shared" ref="N107:N132" si="53">VLOOKUP(D107,DETAIL,10,FALSE)</f>
        <v>7,8</v>
      </c>
      <c r="O107" s="53" t="str">
        <f t="shared" ref="O107:O132" si="54">VLOOKUP(D107,DETAIL,13,FALSE)</f>
        <v>J1427238 45" PLAIN DISC</v>
      </c>
      <c r="P107" s="65">
        <f t="shared" ref="P107:P132" si="55">Q107/L107</f>
        <v>48.732943469785567</v>
      </c>
      <c r="Q107" s="57">
        <f>1000/13.5*1000/160*H107</f>
        <v>925925.92592592584</v>
      </c>
      <c r="R107" s="234">
        <v>44040</v>
      </c>
      <c r="S107" s="235" t="s">
        <v>2207</v>
      </c>
      <c r="T107" s="51">
        <f t="shared" si="35"/>
        <v>44040.680374375901</v>
      </c>
      <c r="U107" s="241" t="s">
        <v>2153</v>
      </c>
      <c r="V107" s="241"/>
      <c r="W107" s="241"/>
      <c r="X107" s="241"/>
      <c r="Y107" s="241"/>
      <c r="Z107" s="241"/>
      <c r="AA107" s="241"/>
      <c r="AB107" s="241"/>
      <c r="AC107" s="241"/>
      <c r="AD107" s="138">
        <v>0.15</v>
      </c>
      <c r="AE107" s="139">
        <v>14451.705882352941</v>
      </c>
      <c r="AF107" s="140" t="s">
        <v>1402</v>
      </c>
    </row>
    <row r="108" spans="1:32" ht="42" customHeight="1" x14ac:dyDescent="0.2">
      <c r="A108" s="68">
        <f t="shared" si="34"/>
        <v>44040.680374375901</v>
      </c>
      <c r="B108" s="489" t="s">
        <v>2105</v>
      </c>
      <c r="C108" s="423" t="str">
        <f t="shared" si="47"/>
        <v>AHP</v>
      </c>
      <c r="D108" s="153">
        <v>1559618</v>
      </c>
      <c r="E108" s="183"/>
      <c r="F108" s="53" t="str">
        <f t="shared" si="48"/>
        <v xml:space="preserve">SM30135UN0195;WHITE;600;46" OD </v>
      </c>
      <c r="G108" s="53" t="s">
        <v>251</v>
      </c>
      <c r="H108" s="240">
        <v>7425</v>
      </c>
      <c r="I108" s="55">
        <f t="shared" si="49"/>
        <v>4.1996606334841626</v>
      </c>
      <c r="J108" s="53" t="str">
        <f t="shared" si="50"/>
        <v>Braskem CP360H       EXXON 6936G2</v>
      </c>
      <c r="K108" s="53" t="str">
        <f t="shared" si="51"/>
        <v>J1427140 175"x6.028"x.375"</v>
      </c>
      <c r="L108" s="70">
        <v>19000</v>
      </c>
      <c r="M108" s="53" t="str">
        <f t="shared" si="52"/>
        <v>46" +/- 1"</v>
      </c>
      <c r="N108" s="53">
        <f t="shared" si="53"/>
        <v>6</v>
      </c>
      <c r="O108" s="53" t="str">
        <f t="shared" si="54"/>
        <v>J1427238 45" PLAIN DISC</v>
      </c>
      <c r="P108" s="65">
        <f t="shared" si="55"/>
        <v>148.44804318488528</v>
      </c>
      <c r="Q108" s="57">
        <f>1000/13.5*1000/195*H108</f>
        <v>2820512.8205128205</v>
      </c>
      <c r="R108" s="234">
        <v>44040</v>
      </c>
      <c r="S108" s="235" t="s">
        <v>2206</v>
      </c>
      <c r="T108" s="51">
        <f t="shared" si="35"/>
        <v>44040.855360235626</v>
      </c>
      <c r="U108" s="241" t="s">
        <v>2153</v>
      </c>
      <c r="V108" s="241"/>
      <c r="W108" s="241"/>
      <c r="X108" s="241"/>
      <c r="Y108" s="241"/>
      <c r="Z108" s="241"/>
      <c r="AA108" s="241"/>
      <c r="AB108" s="241"/>
      <c r="AC108" s="241"/>
      <c r="AD108" s="138">
        <v>0.15</v>
      </c>
      <c r="AE108" s="139">
        <v>14451.705882352941</v>
      </c>
      <c r="AF108" s="140" t="s">
        <v>1402</v>
      </c>
    </row>
    <row r="109" spans="1:32" ht="42" customHeight="1" x14ac:dyDescent="0.2">
      <c r="A109" s="68">
        <f t="shared" si="34"/>
        <v>44040.855360235626</v>
      </c>
      <c r="B109" s="489" t="s">
        <v>2105</v>
      </c>
      <c r="C109" s="423" t="str">
        <f t="shared" si="47"/>
        <v>AHP</v>
      </c>
      <c r="D109" s="153">
        <v>1715784</v>
      </c>
      <c r="E109" s="183"/>
      <c r="F109" s="53" t="str">
        <f>VLOOKUP(D109,DETAIL,5,FALSE)</f>
        <v xml:space="preserve">SM30135UN0205;WHITE;600;46" OD </v>
      </c>
      <c r="G109" s="53" t="s">
        <v>251</v>
      </c>
      <c r="H109" s="240">
        <v>2508</v>
      </c>
      <c r="I109" s="55">
        <f t="shared" si="49"/>
        <v>1.4185520361990951</v>
      </c>
      <c r="J109" s="53" t="str">
        <f t="shared" si="50"/>
        <v>Braskem CP360H       EXXON 6936G2</v>
      </c>
      <c r="K109" s="53" t="str">
        <f t="shared" si="51"/>
        <v>J1427140 175"x6.028"x.375"</v>
      </c>
      <c r="L109" s="70">
        <v>19000</v>
      </c>
      <c r="M109" s="53" t="str">
        <f t="shared" si="52"/>
        <v>46" +/- 1"</v>
      </c>
      <c r="N109" s="53">
        <f t="shared" si="53"/>
        <v>6</v>
      </c>
      <c r="O109" s="53" t="str">
        <f t="shared" si="54"/>
        <v>J1427238 45" PLAIN DISC</v>
      </c>
      <c r="P109" s="65">
        <f t="shared" si="55"/>
        <v>47.696476964769644</v>
      </c>
      <c r="Q109" s="57">
        <f>1000/13.5*1000/205*H109</f>
        <v>906233.06233062327</v>
      </c>
      <c r="R109" s="234">
        <v>44040</v>
      </c>
      <c r="S109" s="235" t="s">
        <v>2118</v>
      </c>
      <c r="T109" s="51">
        <f t="shared" si="35"/>
        <v>44040.914466570466</v>
      </c>
      <c r="U109" s="241" t="s">
        <v>2153</v>
      </c>
      <c r="V109" s="241"/>
      <c r="W109" s="241"/>
      <c r="X109" s="241"/>
      <c r="Y109" s="241"/>
      <c r="Z109" s="241"/>
      <c r="AA109" s="241"/>
      <c r="AB109" s="241"/>
      <c r="AC109" s="241"/>
      <c r="AD109" s="138">
        <v>0.15</v>
      </c>
      <c r="AE109" s="139">
        <v>14451.705882352941</v>
      </c>
      <c r="AF109" s="140" t="s">
        <v>1402</v>
      </c>
    </row>
    <row r="110" spans="1:32" ht="42" customHeight="1" x14ac:dyDescent="0.2">
      <c r="A110" s="68">
        <f t="shared" si="34"/>
        <v>44040.914466570466</v>
      </c>
      <c r="B110" s="489" t="s">
        <v>2105</v>
      </c>
      <c r="C110" s="423" t="str">
        <f t="shared" si="47"/>
        <v>AHP</v>
      </c>
      <c r="D110" s="153">
        <v>1716031</v>
      </c>
      <c r="E110" s="183"/>
      <c r="F110" s="53" t="str">
        <f t="shared" si="48"/>
        <v>SM30135UN0220;WHITE;600;46" OD</v>
      </c>
      <c r="G110" s="53" t="s">
        <v>251</v>
      </c>
      <c r="H110" s="240">
        <v>13500</v>
      </c>
      <c r="I110" s="55">
        <f t="shared" si="49"/>
        <v>7.635746606334842</v>
      </c>
      <c r="J110" s="53" t="str">
        <f t="shared" si="50"/>
        <v>Braskem CP360H       EXXON 6936G2</v>
      </c>
      <c r="K110" s="53" t="str">
        <f t="shared" si="51"/>
        <v>J1427140 175"x6.028"x.375"</v>
      </c>
      <c r="L110" s="70">
        <v>19000</v>
      </c>
      <c r="M110" s="53" t="str">
        <f t="shared" si="52"/>
        <v>46" +/- 1"</v>
      </c>
      <c r="N110" s="53" t="str">
        <f t="shared" si="53"/>
        <v>5,6</v>
      </c>
      <c r="O110" s="53" t="str">
        <f t="shared" si="54"/>
        <v>J1427238 45" PLAIN DISC</v>
      </c>
      <c r="P110" s="65">
        <f t="shared" si="55"/>
        <v>239.23444976076559</v>
      </c>
      <c r="Q110" s="57">
        <f>1000/13.5*1000/220*H110</f>
        <v>4545454.5454545459</v>
      </c>
      <c r="R110" s="234">
        <v>44040</v>
      </c>
      <c r="S110" s="235" t="s">
        <v>2230</v>
      </c>
      <c r="T110" s="51">
        <f t="shared" si="35"/>
        <v>44041.232622679061</v>
      </c>
      <c r="U110" s="241" t="s">
        <v>2365</v>
      </c>
      <c r="V110" s="241"/>
      <c r="W110" s="241"/>
      <c r="X110" s="241"/>
      <c r="Y110" s="241"/>
      <c r="Z110" s="241"/>
      <c r="AA110" s="241"/>
      <c r="AB110" s="241"/>
      <c r="AC110" s="241"/>
      <c r="AD110" s="138">
        <v>0.15</v>
      </c>
      <c r="AE110" s="139">
        <v>14451.705882352941</v>
      </c>
      <c r="AF110" s="140" t="s">
        <v>1402</v>
      </c>
    </row>
    <row r="111" spans="1:32" ht="42" customHeight="1" x14ac:dyDescent="0.2">
      <c r="A111" s="68">
        <f t="shared" si="34"/>
        <v>44041.232622679061</v>
      </c>
      <c r="B111" s="489" t="s">
        <v>2105</v>
      </c>
      <c r="C111" s="423" t="str">
        <f t="shared" si="47"/>
        <v>AHP</v>
      </c>
      <c r="D111" s="153">
        <v>1559618</v>
      </c>
      <c r="E111" s="183"/>
      <c r="F111" s="53" t="str">
        <f t="shared" si="48"/>
        <v xml:space="preserve">SM30135UN0195;WHITE;600;46" OD </v>
      </c>
      <c r="G111" s="53" t="s">
        <v>251</v>
      </c>
      <c r="H111" s="167">
        <v>4725</v>
      </c>
      <c r="I111" s="55">
        <f t="shared" si="49"/>
        <v>2.6725113122171944</v>
      </c>
      <c r="J111" s="53" t="str">
        <f t="shared" si="50"/>
        <v>Braskem CP360H       EXXON 6936G2</v>
      </c>
      <c r="K111" s="53" t="str">
        <f t="shared" si="51"/>
        <v>J1427140 175"x6.028"x.375"</v>
      </c>
      <c r="L111" s="70">
        <v>19000</v>
      </c>
      <c r="M111" s="53" t="str">
        <f t="shared" si="52"/>
        <v>46" +/- 1"</v>
      </c>
      <c r="N111" s="53">
        <f t="shared" si="53"/>
        <v>6</v>
      </c>
      <c r="O111" s="53" t="str">
        <f t="shared" si="54"/>
        <v>J1427238 45" PLAIN DISC</v>
      </c>
      <c r="P111" s="65">
        <f t="shared" si="55"/>
        <v>94.466936572199742</v>
      </c>
      <c r="Q111" s="57">
        <f>1000/13.5*1000/195*H111</f>
        <v>1794871.794871795</v>
      </c>
      <c r="R111" s="234">
        <v>44043</v>
      </c>
      <c r="S111" s="235" t="s">
        <v>2120</v>
      </c>
      <c r="T111" s="51">
        <f t="shared" si="35"/>
        <v>44041.343977317068</v>
      </c>
      <c r="U111" s="373"/>
      <c r="V111" s="241"/>
      <c r="W111" s="241"/>
      <c r="X111" s="241"/>
      <c r="Y111" s="241"/>
      <c r="Z111" s="241"/>
      <c r="AA111" s="241"/>
      <c r="AB111" s="241"/>
      <c r="AC111" s="241"/>
      <c r="AD111" s="138">
        <v>0.15</v>
      </c>
      <c r="AE111" s="139">
        <v>14451.705882352941</v>
      </c>
      <c r="AF111" s="140" t="s">
        <v>1402</v>
      </c>
    </row>
    <row r="112" spans="1:32" ht="42" customHeight="1" x14ac:dyDescent="0.2">
      <c r="A112" s="68">
        <f t="shared" si="34"/>
        <v>44041.343977317068</v>
      </c>
      <c r="B112" s="489" t="s">
        <v>2105</v>
      </c>
      <c r="C112" s="423" t="str">
        <f t="shared" si="47"/>
        <v>AHP</v>
      </c>
      <c r="D112" s="153">
        <v>1715784</v>
      </c>
      <c r="E112" s="183"/>
      <c r="F112" s="53" t="str">
        <f t="shared" si="48"/>
        <v xml:space="preserve">SM30135UN0205;WHITE;600;46" OD </v>
      </c>
      <c r="G112" s="53" t="s">
        <v>251</v>
      </c>
      <c r="H112" s="167">
        <v>7425</v>
      </c>
      <c r="I112" s="55">
        <f t="shared" si="49"/>
        <v>4.1996606334841626</v>
      </c>
      <c r="J112" s="53" t="str">
        <f t="shared" si="50"/>
        <v>Braskem CP360H       EXXON 6936G2</v>
      </c>
      <c r="K112" s="53" t="str">
        <f t="shared" si="51"/>
        <v>J1427140 175"x6.028"x.375"</v>
      </c>
      <c r="L112" s="70">
        <v>19000</v>
      </c>
      <c r="M112" s="53" t="str">
        <f t="shared" si="52"/>
        <v>46" +/- 1"</v>
      </c>
      <c r="N112" s="53">
        <f t="shared" si="53"/>
        <v>6</v>
      </c>
      <c r="O112" s="53" t="str">
        <f t="shared" si="54"/>
        <v>J1427238 45" PLAIN DISC</v>
      </c>
      <c r="P112" s="65">
        <f t="shared" si="55"/>
        <v>141.20667522464697</v>
      </c>
      <c r="Q112" s="57">
        <f>1000/13.5*1000/205*H112</f>
        <v>2682926.8292682925</v>
      </c>
      <c r="R112" s="234">
        <v>44043</v>
      </c>
      <c r="S112" s="235" t="s">
        <v>2121</v>
      </c>
      <c r="T112" s="51">
        <f t="shared" si="35"/>
        <v>44041.518963176793</v>
      </c>
      <c r="U112" s="373"/>
      <c r="V112" s="241"/>
      <c r="W112" s="241"/>
      <c r="X112" s="241"/>
      <c r="Y112" s="241"/>
      <c r="Z112" s="241"/>
      <c r="AA112" s="241"/>
      <c r="AB112" s="241"/>
      <c r="AC112" s="241"/>
      <c r="AD112" s="138">
        <v>0.15</v>
      </c>
      <c r="AE112" s="139">
        <v>14451.705882352941</v>
      </c>
      <c r="AF112" s="140" t="s">
        <v>1402</v>
      </c>
    </row>
    <row r="113" spans="1:32" ht="42" customHeight="1" x14ac:dyDescent="0.2">
      <c r="A113" s="68">
        <f t="shared" si="34"/>
        <v>44041.518963176793</v>
      </c>
      <c r="B113" s="489" t="s">
        <v>2105</v>
      </c>
      <c r="C113" s="423" t="str">
        <f t="shared" si="47"/>
        <v>AHP</v>
      </c>
      <c r="D113" s="153">
        <v>1716031</v>
      </c>
      <c r="E113" s="183"/>
      <c r="F113" s="53" t="str">
        <f t="shared" si="48"/>
        <v>SM30135UN0220;WHITE;600;46" OD</v>
      </c>
      <c r="G113" s="53" t="s">
        <v>251</v>
      </c>
      <c r="H113" s="167">
        <v>3037</v>
      </c>
      <c r="I113" s="55">
        <f t="shared" si="49"/>
        <v>1.717760180995475</v>
      </c>
      <c r="J113" s="53" t="str">
        <f t="shared" si="50"/>
        <v>Braskem CP360H       EXXON 6936G2</v>
      </c>
      <c r="K113" s="53" t="str">
        <f t="shared" si="51"/>
        <v>J1427140 175"x6.028"x.375"</v>
      </c>
      <c r="L113" s="70">
        <v>19000</v>
      </c>
      <c r="M113" s="53" t="str">
        <f t="shared" si="52"/>
        <v>46" +/- 1"</v>
      </c>
      <c r="N113" s="53" t="str">
        <f t="shared" si="53"/>
        <v>5,6</v>
      </c>
      <c r="O113" s="53" t="str">
        <f t="shared" si="54"/>
        <v>J1427238 45" PLAIN DISC</v>
      </c>
      <c r="P113" s="65">
        <f t="shared" si="55"/>
        <v>53.818890660995933</v>
      </c>
      <c r="Q113" s="57">
        <f>1000/13.5*1000/220*H113</f>
        <v>1022558.9225589227</v>
      </c>
      <c r="R113" s="234">
        <v>44043</v>
      </c>
      <c r="S113" s="235" t="s">
        <v>2122</v>
      </c>
      <c r="T113" s="51">
        <f t="shared" si="35"/>
        <v>44041.590536517666</v>
      </c>
      <c r="U113" s="373"/>
      <c r="V113" s="241"/>
      <c r="W113" s="241"/>
      <c r="X113" s="241"/>
      <c r="Y113" s="241"/>
      <c r="Z113" s="241"/>
      <c r="AA113" s="241"/>
      <c r="AB113" s="241"/>
      <c r="AC113" s="241"/>
      <c r="AD113" s="138">
        <v>0.15</v>
      </c>
      <c r="AE113" s="139">
        <v>14451.705882352941</v>
      </c>
      <c r="AF113" s="140" t="s">
        <v>1402</v>
      </c>
    </row>
    <row r="114" spans="1:32" ht="42" customHeight="1" x14ac:dyDescent="0.2">
      <c r="A114" s="68">
        <f t="shared" si="34"/>
        <v>44041.590536517666</v>
      </c>
      <c r="B114" s="489" t="s">
        <v>2105</v>
      </c>
      <c r="C114" s="423" t="str">
        <f t="shared" si="47"/>
        <v>AHP</v>
      </c>
      <c r="D114" s="153">
        <v>1559695</v>
      </c>
      <c r="E114" s="183"/>
      <c r="F114" s="53" t="str">
        <f t="shared" si="48"/>
        <v xml:space="preserve">SM30135UN0160;WHITE;600;46" OD </v>
      </c>
      <c r="G114" s="53" t="s">
        <v>251</v>
      </c>
      <c r="H114" s="167">
        <v>5400</v>
      </c>
      <c r="I114" s="55">
        <f t="shared" si="49"/>
        <v>3.0542986425339365</v>
      </c>
      <c r="J114" s="53" t="str">
        <f t="shared" si="50"/>
        <v>Braskem CP360H       EXXON 6936G2</v>
      </c>
      <c r="K114" s="53" t="str">
        <f t="shared" si="51"/>
        <v>J1427140 175"x6.028"x.375"</v>
      </c>
      <c r="L114" s="70">
        <v>19000</v>
      </c>
      <c r="M114" s="53" t="str">
        <f t="shared" si="52"/>
        <v>46" +/- 1"</v>
      </c>
      <c r="N114" s="53" t="str">
        <f t="shared" si="53"/>
        <v>7,8</v>
      </c>
      <c r="O114" s="53" t="str">
        <f t="shared" si="54"/>
        <v>J1427238 45" PLAIN DISC</v>
      </c>
      <c r="P114" s="65">
        <f t="shared" si="55"/>
        <v>131.57894736842104</v>
      </c>
      <c r="Q114" s="57">
        <f>1000/13.5*1000/160*H114</f>
        <v>2500000</v>
      </c>
      <c r="R114" s="234">
        <v>44043</v>
      </c>
      <c r="S114" s="235" t="s">
        <v>2231</v>
      </c>
      <c r="T114" s="51">
        <f t="shared" si="35"/>
        <v>44041.717798961108</v>
      </c>
      <c r="U114" s="241"/>
      <c r="V114" s="241"/>
      <c r="W114" s="241"/>
      <c r="X114" s="241"/>
      <c r="Y114" s="241"/>
      <c r="Z114" s="241"/>
      <c r="AA114" s="241"/>
      <c r="AB114" s="241"/>
      <c r="AC114" s="241"/>
      <c r="AD114" s="138">
        <v>0.15</v>
      </c>
      <c r="AE114" s="139">
        <v>14451.705882352941</v>
      </c>
      <c r="AF114" s="140" t="s">
        <v>1402</v>
      </c>
    </row>
    <row r="115" spans="1:32" ht="42" customHeight="1" x14ac:dyDescent="0.2">
      <c r="A115" s="68">
        <f t="shared" si="34"/>
        <v>44041.717798961108</v>
      </c>
      <c r="B115" s="489" t="s">
        <v>2105</v>
      </c>
      <c r="C115" s="423" t="str">
        <f t="shared" si="47"/>
        <v>AHP</v>
      </c>
      <c r="D115" s="153">
        <v>1559618</v>
      </c>
      <c r="E115" s="183"/>
      <c r="F115" s="53" t="str">
        <f t="shared" si="48"/>
        <v xml:space="preserve">SM30135UN0195;WHITE;600;46" OD </v>
      </c>
      <c r="G115" s="53" t="s">
        <v>251</v>
      </c>
      <c r="H115" s="167">
        <v>8100</v>
      </c>
      <c r="I115" s="55">
        <f t="shared" si="49"/>
        <v>4.5814479638009047</v>
      </c>
      <c r="J115" s="53" t="str">
        <f t="shared" si="50"/>
        <v>Braskem CP360H       EXXON 6936G2</v>
      </c>
      <c r="K115" s="53" t="str">
        <f t="shared" si="51"/>
        <v>J1427140 175"x6.028"x.375"</v>
      </c>
      <c r="L115" s="70">
        <v>19000</v>
      </c>
      <c r="M115" s="53" t="str">
        <f t="shared" si="52"/>
        <v>46" +/- 1"</v>
      </c>
      <c r="N115" s="53">
        <f t="shared" si="53"/>
        <v>6</v>
      </c>
      <c r="O115" s="53" t="str">
        <f t="shared" si="54"/>
        <v>J1427238 45" PLAIN DISC</v>
      </c>
      <c r="P115" s="65">
        <f t="shared" si="55"/>
        <v>161.94331983805668</v>
      </c>
      <c r="Q115" s="57">
        <f>1000/13.5*1000/195*H115</f>
        <v>3076923.076923077</v>
      </c>
      <c r="R115" s="234">
        <v>44043</v>
      </c>
      <c r="S115" s="235" t="s">
        <v>2232</v>
      </c>
      <c r="T115" s="51">
        <f t="shared" si="35"/>
        <v>44041.908692626268</v>
      </c>
      <c r="U115" s="373"/>
      <c r="V115" s="241"/>
      <c r="W115" s="241"/>
      <c r="X115" s="241"/>
      <c r="Y115" s="241"/>
      <c r="Z115" s="241"/>
      <c r="AA115" s="241"/>
      <c r="AB115" s="241"/>
      <c r="AC115" s="241"/>
      <c r="AD115" s="138">
        <v>0.15</v>
      </c>
      <c r="AE115" s="139">
        <v>14451.705882352941</v>
      </c>
      <c r="AF115" s="140" t="s">
        <v>1402</v>
      </c>
    </row>
    <row r="116" spans="1:32" ht="42" customHeight="1" x14ac:dyDescent="0.2">
      <c r="A116" s="68">
        <f t="shared" si="34"/>
        <v>44041.908692626268</v>
      </c>
      <c r="B116" s="489" t="s">
        <v>2105</v>
      </c>
      <c r="C116" s="423" t="str">
        <f t="shared" si="47"/>
        <v>AHP</v>
      </c>
      <c r="D116" s="153">
        <v>1715784</v>
      </c>
      <c r="E116" s="183"/>
      <c r="F116" s="53" t="str">
        <f t="shared" si="48"/>
        <v xml:space="preserve">SM30135UN0205;WHITE;600;46" OD </v>
      </c>
      <c r="G116" s="53" t="s">
        <v>251</v>
      </c>
      <c r="H116" s="167">
        <v>8100</v>
      </c>
      <c r="I116" s="55">
        <f t="shared" si="49"/>
        <v>4.5814479638009047</v>
      </c>
      <c r="J116" s="53" t="str">
        <f t="shared" si="50"/>
        <v>Braskem CP360H       EXXON 6936G2</v>
      </c>
      <c r="K116" s="53" t="str">
        <f t="shared" si="51"/>
        <v>J1427140 175"x6.028"x.375"</v>
      </c>
      <c r="L116" s="70">
        <v>19000</v>
      </c>
      <c r="M116" s="53" t="str">
        <f t="shared" si="52"/>
        <v>46" +/- 1"</v>
      </c>
      <c r="N116" s="53">
        <f t="shared" si="53"/>
        <v>6</v>
      </c>
      <c r="O116" s="53" t="str">
        <f t="shared" si="54"/>
        <v>J1427238 45" PLAIN DISC</v>
      </c>
      <c r="P116" s="65">
        <f t="shared" si="55"/>
        <v>154.04364569961487</v>
      </c>
      <c r="Q116" s="57">
        <f>1000/13.5*1000/205*H116</f>
        <v>2926829.2682926827</v>
      </c>
      <c r="R116" s="234">
        <v>44046</v>
      </c>
      <c r="S116" s="235" t="s">
        <v>2208</v>
      </c>
      <c r="T116" s="51">
        <f t="shared" si="35"/>
        <v>44042.099586291428</v>
      </c>
      <c r="U116" s="241"/>
      <c r="V116" s="241"/>
      <c r="W116" s="241"/>
      <c r="X116" s="241"/>
      <c r="Y116" s="241"/>
      <c r="Z116" s="241"/>
      <c r="AA116" s="241"/>
      <c r="AB116" s="241"/>
      <c r="AC116" s="241"/>
      <c r="AD116" s="138">
        <v>0.15</v>
      </c>
      <c r="AE116" s="139">
        <v>14451.705882352941</v>
      </c>
      <c r="AF116" s="140" t="s">
        <v>1402</v>
      </c>
    </row>
    <row r="117" spans="1:32" ht="42" customHeight="1" x14ac:dyDescent="0.2">
      <c r="A117" s="68">
        <f t="shared" si="34"/>
        <v>44042.099586291428</v>
      </c>
      <c r="B117" s="489" t="s">
        <v>2105</v>
      </c>
      <c r="C117" s="423" t="str">
        <f t="shared" si="47"/>
        <v>AHP</v>
      </c>
      <c r="D117" s="153">
        <v>1716032</v>
      </c>
      <c r="E117" s="183"/>
      <c r="F117" s="53" t="str">
        <f t="shared" si="48"/>
        <v>SM30135UN0235;WHITE;600;46" OD</v>
      </c>
      <c r="G117" s="53" t="s">
        <v>251</v>
      </c>
      <c r="H117" s="240">
        <v>5000</v>
      </c>
      <c r="I117" s="55">
        <f t="shared" si="49"/>
        <v>2.8280542986425341</v>
      </c>
      <c r="J117" s="53" t="str">
        <f t="shared" si="50"/>
        <v>Braskem CP360H       EXXON 6936G2</v>
      </c>
      <c r="K117" s="53" t="str">
        <f t="shared" si="51"/>
        <v>J1427140 175"x6.028"x.375"</v>
      </c>
      <c r="L117" s="70">
        <v>19000</v>
      </c>
      <c r="M117" s="53" t="str">
        <f t="shared" si="52"/>
        <v>46" +/- 1"</v>
      </c>
      <c r="N117" s="53">
        <f t="shared" si="53"/>
        <v>5</v>
      </c>
      <c r="O117" s="53" t="str">
        <f t="shared" si="54"/>
        <v>J1427238 45" PLAIN DISC</v>
      </c>
      <c r="P117" s="65">
        <f t="shared" si="55"/>
        <v>82.949691012400976</v>
      </c>
      <c r="Q117" s="57">
        <f>1000/13.5*1000/235*H117</f>
        <v>1576044.1292356185</v>
      </c>
      <c r="R117" s="234">
        <v>44046</v>
      </c>
      <c r="S117" s="235" t="s">
        <v>2215</v>
      </c>
      <c r="T117" s="51">
        <f t="shared" si="35"/>
        <v>44042.217421887202</v>
      </c>
      <c r="U117" s="373"/>
      <c r="V117" s="241"/>
      <c r="W117" s="241"/>
      <c r="X117" s="241"/>
      <c r="Y117" s="241"/>
      <c r="Z117" s="241"/>
      <c r="AA117" s="241"/>
      <c r="AB117" s="241"/>
      <c r="AC117" s="241"/>
      <c r="AD117" s="138">
        <v>0.15</v>
      </c>
      <c r="AE117" s="139">
        <v>14451.705882352941</v>
      </c>
      <c r="AF117" s="140" t="s">
        <v>1402</v>
      </c>
    </row>
    <row r="118" spans="1:32" ht="42" customHeight="1" x14ac:dyDescent="0.2">
      <c r="A118" s="68">
        <f t="shared" si="34"/>
        <v>44042.217421887202</v>
      </c>
      <c r="B118" s="489" t="s">
        <v>2105</v>
      </c>
      <c r="C118" s="423" t="str">
        <f t="shared" si="47"/>
        <v>AHP</v>
      </c>
      <c r="D118" s="153">
        <v>1716031</v>
      </c>
      <c r="E118" s="183"/>
      <c r="F118" s="53" t="str">
        <f t="shared" si="48"/>
        <v>SM30135UN0220;WHITE;600;46" OD</v>
      </c>
      <c r="G118" s="53" t="s">
        <v>251</v>
      </c>
      <c r="H118" s="167">
        <v>13500</v>
      </c>
      <c r="I118" s="55">
        <f t="shared" si="49"/>
        <v>7.635746606334842</v>
      </c>
      <c r="J118" s="53" t="str">
        <f t="shared" si="50"/>
        <v>Braskem CP360H       EXXON 6936G2</v>
      </c>
      <c r="K118" s="53" t="str">
        <f t="shared" si="51"/>
        <v>J1427140 175"x6.028"x.375"</v>
      </c>
      <c r="L118" s="70">
        <v>19000</v>
      </c>
      <c r="M118" s="53" t="str">
        <f t="shared" si="52"/>
        <v>46" +/- 1"</v>
      </c>
      <c r="N118" s="53" t="str">
        <f t="shared" si="53"/>
        <v>5,6</v>
      </c>
      <c r="O118" s="53" t="str">
        <f t="shared" si="54"/>
        <v>J1427238 45" PLAIN DISC</v>
      </c>
      <c r="P118" s="65">
        <f t="shared" si="55"/>
        <v>239.23444976076559</v>
      </c>
      <c r="Q118" s="57">
        <f>1000/13.5*1000/220*H118</f>
        <v>4545454.5454545459</v>
      </c>
      <c r="R118" s="234">
        <v>44046</v>
      </c>
      <c r="S118" s="235" t="s">
        <v>2140</v>
      </c>
      <c r="T118" s="51">
        <f t="shared" si="35"/>
        <v>44042.535577995797</v>
      </c>
      <c r="U118" s="241"/>
      <c r="V118" s="241"/>
      <c r="W118" s="241"/>
      <c r="X118" s="241"/>
      <c r="Y118" s="241"/>
      <c r="Z118" s="241"/>
      <c r="AA118" s="241"/>
      <c r="AB118" s="241"/>
      <c r="AC118" s="241"/>
      <c r="AD118" s="138">
        <v>0.15</v>
      </c>
      <c r="AE118" s="139">
        <v>14451.705882352941</v>
      </c>
      <c r="AF118" s="140" t="s">
        <v>1402</v>
      </c>
    </row>
    <row r="119" spans="1:32" ht="42" customHeight="1" x14ac:dyDescent="0.2">
      <c r="A119" s="68">
        <f t="shared" si="34"/>
        <v>44042.535577995797</v>
      </c>
      <c r="B119" s="489" t="s">
        <v>2105</v>
      </c>
      <c r="C119" s="423" t="str">
        <f t="shared" si="47"/>
        <v>AHP</v>
      </c>
      <c r="D119" s="153">
        <v>1559618</v>
      </c>
      <c r="E119" s="183"/>
      <c r="F119" s="53" t="str">
        <f t="shared" si="48"/>
        <v xml:space="preserve">SM30135UN0195;WHITE;600;46" OD </v>
      </c>
      <c r="G119" s="53" t="s">
        <v>251</v>
      </c>
      <c r="H119" s="167">
        <v>14850</v>
      </c>
      <c r="I119" s="55">
        <f t="shared" si="49"/>
        <v>8.3993212669683253</v>
      </c>
      <c r="J119" s="53" t="str">
        <f t="shared" si="50"/>
        <v>Braskem CP360H       EXXON 6936G2</v>
      </c>
      <c r="K119" s="53" t="str">
        <f t="shared" si="51"/>
        <v>J1427140 175"x6.028"x.375"</v>
      </c>
      <c r="L119" s="70">
        <v>19000</v>
      </c>
      <c r="M119" s="53" t="str">
        <f t="shared" si="52"/>
        <v>46" +/- 1"</v>
      </c>
      <c r="N119" s="53">
        <f t="shared" si="53"/>
        <v>6</v>
      </c>
      <c r="O119" s="53" t="str">
        <f t="shared" si="54"/>
        <v>J1427238 45" PLAIN DISC</v>
      </c>
      <c r="P119" s="65">
        <f t="shared" si="55"/>
        <v>296.89608636977056</v>
      </c>
      <c r="Q119" s="57">
        <f>1000/13.5*1000/195*H119</f>
        <v>5641025.641025641</v>
      </c>
      <c r="R119" s="234">
        <v>44046</v>
      </c>
      <c r="S119" s="235" t="s">
        <v>2233</v>
      </c>
      <c r="T119" s="51">
        <f t="shared" si="35"/>
        <v>44042.885549715254</v>
      </c>
      <c r="U119" s="373"/>
      <c r="V119" s="241"/>
      <c r="W119" s="241"/>
      <c r="X119" s="241"/>
      <c r="Y119" s="241"/>
      <c r="Z119" s="241"/>
      <c r="AA119" s="241"/>
      <c r="AB119" s="241"/>
      <c r="AC119" s="241"/>
      <c r="AD119" s="138">
        <v>0.15</v>
      </c>
      <c r="AE119" s="139">
        <v>14451.705882352941</v>
      </c>
      <c r="AF119" s="140" t="s">
        <v>1402</v>
      </c>
    </row>
    <row r="120" spans="1:32" ht="42" customHeight="1" x14ac:dyDescent="0.2">
      <c r="A120" s="68">
        <f t="shared" si="34"/>
        <v>44042.885549715254</v>
      </c>
      <c r="B120" s="489" t="s">
        <v>2105</v>
      </c>
      <c r="C120" s="423" t="str">
        <f t="shared" si="47"/>
        <v>AHP</v>
      </c>
      <c r="D120" s="153">
        <v>1559618</v>
      </c>
      <c r="E120" s="183"/>
      <c r="F120" s="53" t="str">
        <f t="shared" si="48"/>
        <v xml:space="preserve">SM30135UN0195;WHITE;600;46" OD </v>
      </c>
      <c r="G120" s="53" t="s">
        <v>251</v>
      </c>
      <c r="H120" s="167">
        <v>14850</v>
      </c>
      <c r="I120" s="55">
        <f t="shared" si="49"/>
        <v>8.3993212669683253</v>
      </c>
      <c r="J120" s="53" t="str">
        <f t="shared" si="50"/>
        <v>Braskem CP360H       EXXON 6936G2</v>
      </c>
      <c r="K120" s="53" t="str">
        <f t="shared" si="51"/>
        <v>J1427140 175"x6.028"x.375"</v>
      </c>
      <c r="L120" s="70">
        <v>19000</v>
      </c>
      <c r="M120" s="53" t="str">
        <f t="shared" si="52"/>
        <v>46" +/- 1"</v>
      </c>
      <c r="N120" s="53">
        <f t="shared" si="53"/>
        <v>6</v>
      </c>
      <c r="O120" s="53" t="str">
        <f t="shared" si="54"/>
        <v>J1427238 45" PLAIN DISC</v>
      </c>
      <c r="P120" s="65">
        <f t="shared" si="55"/>
        <v>296.89608636977056</v>
      </c>
      <c r="Q120" s="57">
        <f>1000/13.5*1000/195*H120</f>
        <v>5641025.641025641</v>
      </c>
      <c r="R120" s="234">
        <v>44048</v>
      </c>
      <c r="S120" s="235" t="s">
        <v>2217</v>
      </c>
      <c r="T120" s="51">
        <f t="shared" si="35"/>
        <v>44043.235521434712</v>
      </c>
      <c r="U120" s="373"/>
      <c r="V120" s="241"/>
      <c r="W120" s="241"/>
      <c r="X120" s="241"/>
      <c r="Y120" s="241"/>
      <c r="Z120" s="241"/>
      <c r="AA120" s="241"/>
      <c r="AB120" s="241"/>
      <c r="AC120" s="241"/>
      <c r="AD120" s="138">
        <v>0.15</v>
      </c>
      <c r="AE120" s="139">
        <v>14451.705882352941</v>
      </c>
      <c r="AF120" s="140" t="s">
        <v>1402</v>
      </c>
    </row>
    <row r="121" spans="1:32" ht="42" customHeight="1" x14ac:dyDescent="0.2">
      <c r="A121" s="68">
        <f t="shared" si="34"/>
        <v>44043.235521434712</v>
      </c>
      <c r="B121" s="489" t="s">
        <v>2105</v>
      </c>
      <c r="C121" s="423" t="str">
        <f t="shared" si="47"/>
        <v>AHP</v>
      </c>
      <c r="D121" s="153">
        <v>1715784</v>
      </c>
      <c r="E121" s="183"/>
      <c r="F121" s="53" t="str">
        <f t="shared" si="48"/>
        <v xml:space="preserve">SM30135UN0205;WHITE;600;46" OD </v>
      </c>
      <c r="G121" s="53" t="s">
        <v>251</v>
      </c>
      <c r="H121" s="167">
        <v>14850</v>
      </c>
      <c r="I121" s="55">
        <f t="shared" si="49"/>
        <v>8.3993212669683253</v>
      </c>
      <c r="J121" s="53" t="str">
        <f t="shared" si="50"/>
        <v>Braskem CP360H       EXXON 6936G2</v>
      </c>
      <c r="K121" s="53" t="str">
        <f t="shared" si="51"/>
        <v>J1427140 175"x6.028"x.375"</v>
      </c>
      <c r="L121" s="70">
        <v>19000</v>
      </c>
      <c r="M121" s="53" t="str">
        <f t="shared" si="52"/>
        <v>46" +/- 1"</v>
      </c>
      <c r="N121" s="53">
        <f t="shared" si="53"/>
        <v>6</v>
      </c>
      <c r="O121" s="53" t="str">
        <f t="shared" si="54"/>
        <v>J1427238 45" PLAIN DISC</v>
      </c>
      <c r="P121" s="65">
        <f t="shared" si="55"/>
        <v>282.41335044929394</v>
      </c>
      <c r="Q121" s="57">
        <f>1000/13.5*1000/205*H121</f>
        <v>5365853.658536585</v>
      </c>
      <c r="R121" s="234">
        <v>44050</v>
      </c>
      <c r="S121" s="235" t="s">
        <v>2234</v>
      </c>
      <c r="T121" s="51">
        <f t="shared" si="35"/>
        <v>44043.585493154169</v>
      </c>
      <c r="U121" s="241"/>
      <c r="V121" s="241"/>
      <c r="W121" s="241"/>
      <c r="X121" s="241"/>
      <c r="Y121" s="241"/>
      <c r="Z121" s="241"/>
      <c r="AA121" s="241"/>
      <c r="AB121" s="241"/>
      <c r="AC121" s="241"/>
      <c r="AD121" s="138">
        <v>0.15</v>
      </c>
      <c r="AE121" s="139">
        <v>14451.705882352941</v>
      </c>
      <c r="AF121" s="140" t="s">
        <v>1402</v>
      </c>
    </row>
    <row r="122" spans="1:32" ht="42" customHeight="1" x14ac:dyDescent="0.2">
      <c r="A122" s="68">
        <f t="shared" si="34"/>
        <v>44043.585493154169</v>
      </c>
      <c r="B122" s="489" t="s">
        <v>2105</v>
      </c>
      <c r="C122" s="423" t="str">
        <f t="shared" si="47"/>
        <v>AHP</v>
      </c>
      <c r="D122" s="153">
        <v>1716031</v>
      </c>
      <c r="E122" s="183"/>
      <c r="F122" s="53" t="str">
        <f t="shared" si="48"/>
        <v>SM30135UN0220;WHITE;600;46" OD</v>
      </c>
      <c r="G122" s="53" t="s">
        <v>251</v>
      </c>
      <c r="H122" s="167">
        <v>14850</v>
      </c>
      <c r="I122" s="55">
        <f t="shared" si="49"/>
        <v>8.3993212669683253</v>
      </c>
      <c r="J122" s="53" t="str">
        <f t="shared" si="50"/>
        <v>Braskem CP360H       EXXON 6936G2</v>
      </c>
      <c r="K122" s="53" t="str">
        <f t="shared" si="51"/>
        <v>J1427140 175"x6.028"x.375"</v>
      </c>
      <c r="L122" s="70">
        <v>19000</v>
      </c>
      <c r="M122" s="53" t="str">
        <f t="shared" si="52"/>
        <v>46" +/- 1"</v>
      </c>
      <c r="N122" s="53" t="str">
        <f t="shared" si="53"/>
        <v>5,6</v>
      </c>
      <c r="O122" s="53" t="str">
        <f t="shared" si="54"/>
        <v>J1427238 45" PLAIN DISC</v>
      </c>
      <c r="P122" s="65">
        <f t="shared" si="55"/>
        <v>263.15789473684208</v>
      </c>
      <c r="Q122" s="57">
        <f>1000/13.5*1000/220*H122</f>
        <v>5000000</v>
      </c>
      <c r="R122" s="234">
        <v>44050</v>
      </c>
      <c r="S122" s="235" t="s">
        <v>2235</v>
      </c>
      <c r="T122" s="51">
        <f t="shared" si="35"/>
        <v>44043.935464873626</v>
      </c>
      <c r="U122" s="241"/>
      <c r="V122" s="241"/>
      <c r="W122" s="241"/>
      <c r="X122" s="241"/>
      <c r="Y122" s="241"/>
      <c r="Z122" s="241"/>
      <c r="AA122" s="241"/>
      <c r="AB122" s="241"/>
      <c r="AC122" s="241"/>
      <c r="AD122" s="138">
        <v>0.15</v>
      </c>
      <c r="AE122" s="139">
        <v>14451.705882352941</v>
      </c>
      <c r="AF122" s="140" t="s">
        <v>1402</v>
      </c>
    </row>
    <row r="123" spans="1:32" ht="42" customHeight="1" x14ac:dyDescent="0.2">
      <c r="A123" s="68">
        <f t="shared" si="34"/>
        <v>44043.935464873626</v>
      </c>
      <c r="B123" s="489" t="s">
        <v>2105</v>
      </c>
      <c r="C123" s="423" t="str">
        <f t="shared" si="47"/>
        <v>AHP</v>
      </c>
      <c r="D123" s="153">
        <v>1559618</v>
      </c>
      <c r="E123" s="183"/>
      <c r="F123" s="53" t="str">
        <f t="shared" si="48"/>
        <v xml:space="preserve">SM30135UN0195;WHITE;600;46" OD </v>
      </c>
      <c r="G123" s="53" t="s">
        <v>251</v>
      </c>
      <c r="H123" s="167">
        <v>14850</v>
      </c>
      <c r="I123" s="55">
        <f t="shared" si="49"/>
        <v>8.3993212669683253</v>
      </c>
      <c r="J123" s="53" t="str">
        <f t="shared" si="50"/>
        <v>Braskem CP360H       EXXON 6936G2</v>
      </c>
      <c r="K123" s="53" t="str">
        <f t="shared" si="51"/>
        <v>J1427140 175"x6.028"x.375"</v>
      </c>
      <c r="L123" s="70">
        <v>19000</v>
      </c>
      <c r="M123" s="53" t="str">
        <f t="shared" si="52"/>
        <v>46" +/- 1"</v>
      </c>
      <c r="N123" s="53">
        <f t="shared" si="53"/>
        <v>6</v>
      </c>
      <c r="O123" s="53" t="str">
        <f t="shared" si="54"/>
        <v>J1427238 45" PLAIN DISC</v>
      </c>
      <c r="P123" s="65">
        <f t="shared" si="55"/>
        <v>296.89608636977056</v>
      </c>
      <c r="Q123" s="57">
        <f>1000/13.5*1000/195*H123</f>
        <v>5641025.641025641</v>
      </c>
      <c r="R123" s="234">
        <v>44054</v>
      </c>
      <c r="S123" s="235" t="s">
        <v>2332</v>
      </c>
      <c r="T123" s="51">
        <f t="shared" si="35"/>
        <v>44044.285436593083</v>
      </c>
      <c r="U123" s="373"/>
      <c r="V123" s="241"/>
      <c r="W123" s="241"/>
      <c r="X123" s="241"/>
      <c r="Y123" s="241"/>
      <c r="Z123" s="241"/>
      <c r="AA123" s="241"/>
      <c r="AB123" s="241"/>
      <c r="AC123" s="241"/>
      <c r="AD123" s="138">
        <v>0.15</v>
      </c>
      <c r="AE123" s="139">
        <v>14451.705882352941</v>
      </c>
      <c r="AF123" s="140" t="s">
        <v>1402</v>
      </c>
    </row>
    <row r="124" spans="1:32" ht="42" customHeight="1" x14ac:dyDescent="0.2">
      <c r="A124" s="68">
        <f t="shared" si="34"/>
        <v>44044.285436593083</v>
      </c>
      <c r="B124" s="489" t="s">
        <v>2105</v>
      </c>
      <c r="C124" s="423" t="str">
        <f t="shared" si="47"/>
        <v>AHP</v>
      </c>
      <c r="D124" s="153">
        <v>1559618</v>
      </c>
      <c r="E124" s="183"/>
      <c r="F124" s="53" t="str">
        <f t="shared" si="48"/>
        <v xml:space="preserve">SM30135UN0195;WHITE;600;46" OD </v>
      </c>
      <c r="G124" s="53" t="s">
        <v>251</v>
      </c>
      <c r="H124" s="167">
        <v>2700</v>
      </c>
      <c r="I124" s="55">
        <f t="shared" si="49"/>
        <v>1.5271493212669682</v>
      </c>
      <c r="J124" s="53" t="str">
        <f t="shared" si="50"/>
        <v>Braskem CP360H       EXXON 6936G2</v>
      </c>
      <c r="K124" s="53" t="str">
        <f t="shared" si="51"/>
        <v>J1427140 175"x6.028"x.375"</v>
      </c>
      <c r="L124" s="70">
        <v>19000</v>
      </c>
      <c r="M124" s="53" t="str">
        <f t="shared" si="52"/>
        <v>46" +/- 1"</v>
      </c>
      <c r="N124" s="53">
        <f t="shared" si="53"/>
        <v>6</v>
      </c>
      <c r="O124" s="53" t="str">
        <f t="shared" si="54"/>
        <v>J1427238 45" PLAIN DISC</v>
      </c>
      <c r="P124" s="65">
        <f t="shared" si="55"/>
        <v>53.981106612685565</v>
      </c>
      <c r="Q124" s="57">
        <f>1000/13.5*1000/195*H124</f>
        <v>1025641.0256410257</v>
      </c>
      <c r="R124" s="234">
        <v>44056</v>
      </c>
      <c r="S124" s="235" t="s">
        <v>2236</v>
      </c>
      <c r="T124" s="51">
        <f t="shared" si="35"/>
        <v>44044.349067814801</v>
      </c>
      <c r="U124" s="373"/>
      <c r="V124" s="241"/>
      <c r="W124" s="241"/>
      <c r="X124" s="241"/>
      <c r="Y124" s="241"/>
      <c r="Z124" s="241"/>
      <c r="AA124" s="241"/>
      <c r="AB124" s="241"/>
      <c r="AC124" s="241"/>
      <c r="AD124" s="138">
        <v>0.15</v>
      </c>
      <c r="AE124" s="139">
        <v>14451.705882352941</v>
      </c>
      <c r="AF124" s="140" t="s">
        <v>1402</v>
      </c>
    </row>
    <row r="125" spans="1:32" ht="42" customHeight="1" x14ac:dyDescent="0.2">
      <c r="A125" s="68">
        <f t="shared" si="34"/>
        <v>44044.349067814801</v>
      </c>
      <c r="B125" s="489" t="s">
        <v>2105</v>
      </c>
      <c r="C125" s="423" t="str">
        <f t="shared" si="47"/>
        <v>AHP</v>
      </c>
      <c r="D125" s="153">
        <v>1715784</v>
      </c>
      <c r="E125" s="183"/>
      <c r="F125" s="53" t="str">
        <f t="shared" si="48"/>
        <v xml:space="preserve">SM30135UN0205;WHITE;600;46" OD </v>
      </c>
      <c r="G125" s="53" t="s">
        <v>251</v>
      </c>
      <c r="H125" s="167">
        <v>7100</v>
      </c>
      <c r="I125" s="55">
        <f t="shared" si="49"/>
        <v>4.0158371040723981</v>
      </c>
      <c r="J125" s="53" t="str">
        <f t="shared" si="50"/>
        <v>Braskem CP360H       EXXON 6936G2</v>
      </c>
      <c r="K125" s="53" t="str">
        <f t="shared" si="51"/>
        <v>J1427140 175"x6.028"x.375"</v>
      </c>
      <c r="L125" s="70">
        <v>19000</v>
      </c>
      <c r="M125" s="53" t="str">
        <f t="shared" si="52"/>
        <v>46" +/- 1"</v>
      </c>
      <c r="N125" s="53">
        <f t="shared" si="53"/>
        <v>6</v>
      </c>
      <c r="O125" s="53" t="str">
        <f t="shared" si="54"/>
        <v>J1427238 45" PLAIN DISC</v>
      </c>
      <c r="P125" s="65">
        <f t="shared" si="55"/>
        <v>135.02591166262539</v>
      </c>
      <c r="Q125" s="57">
        <f>1000/13.5*1000/205*H125</f>
        <v>2565492.3215898825</v>
      </c>
      <c r="R125" s="234">
        <v>44056</v>
      </c>
      <c r="S125" s="235" t="s">
        <v>2237</v>
      </c>
      <c r="T125" s="51">
        <f t="shared" si="35"/>
        <v>44044.516394360806</v>
      </c>
      <c r="U125" s="241"/>
      <c r="V125" s="241"/>
      <c r="W125" s="241"/>
      <c r="X125" s="241"/>
      <c r="Y125" s="241"/>
      <c r="Z125" s="241"/>
      <c r="AA125" s="241"/>
      <c r="AB125" s="241"/>
      <c r="AC125" s="241"/>
      <c r="AD125" s="138">
        <v>0.15</v>
      </c>
      <c r="AE125" s="139">
        <v>14451.705882352941</v>
      </c>
      <c r="AF125" s="140" t="s">
        <v>1402</v>
      </c>
    </row>
    <row r="126" spans="1:32" ht="42" customHeight="1" x14ac:dyDescent="0.2">
      <c r="A126" s="68">
        <f t="shared" si="34"/>
        <v>44044.516394360806</v>
      </c>
      <c r="B126" s="489" t="s">
        <v>2105</v>
      </c>
      <c r="C126" s="423" t="str">
        <f t="shared" si="47"/>
        <v>AHP</v>
      </c>
      <c r="D126" s="153">
        <v>1716031</v>
      </c>
      <c r="E126" s="183"/>
      <c r="F126" s="53" t="str">
        <f t="shared" si="48"/>
        <v>SM30135UN0220;WHITE;600;46" OD</v>
      </c>
      <c r="G126" s="53" t="s">
        <v>251</v>
      </c>
      <c r="H126" s="167">
        <v>3710</v>
      </c>
      <c r="I126" s="55">
        <f t="shared" si="49"/>
        <v>2.0984162895927603</v>
      </c>
      <c r="J126" s="53" t="str">
        <f t="shared" si="50"/>
        <v>Braskem CP360H       EXXON 6936G2</v>
      </c>
      <c r="K126" s="53" t="str">
        <f t="shared" si="51"/>
        <v>J1427140 175"x6.028"x.375"</v>
      </c>
      <c r="L126" s="70">
        <v>19000</v>
      </c>
      <c r="M126" s="53" t="str">
        <f t="shared" si="52"/>
        <v>46" +/- 1"</v>
      </c>
      <c r="N126" s="53" t="str">
        <f t="shared" si="53"/>
        <v>5,6</v>
      </c>
      <c r="O126" s="53" t="str">
        <f t="shared" si="54"/>
        <v>J1427238 45" PLAIN DISC</v>
      </c>
      <c r="P126" s="65">
        <f t="shared" si="55"/>
        <v>65.74517100832891</v>
      </c>
      <c r="Q126" s="57">
        <f>1000/13.5*1000/220*H126</f>
        <v>1249158.2491582492</v>
      </c>
      <c r="R126" s="234">
        <v>44056</v>
      </c>
      <c r="S126" s="235" t="s">
        <v>2238</v>
      </c>
      <c r="T126" s="51">
        <f t="shared" si="35"/>
        <v>44044.60382837287</v>
      </c>
      <c r="U126" s="241"/>
      <c r="V126" s="241"/>
      <c r="W126" s="241"/>
      <c r="X126" s="241"/>
      <c r="Y126" s="241"/>
      <c r="Z126" s="241"/>
      <c r="AA126" s="241"/>
      <c r="AB126" s="241"/>
      <c r="AC126" s="241"/>
      <c r="AD126" s="138">
        <v>0.15</v>
      </c>
      <c r="AE126" s="139">
        <v>14451.705882352941</v>
      </c>
      <c r="AF126" s="140" t="s">
        <v>1402</v>
      </c>
    </row>
    <row r="127" spans="1:32" ht="42" customHeight="1" x14ac:dyDescent="0.2">
      <c r="A127" s="68">
        <f t="shared" si="34"/>
        <v>44044.60382837287</v>
      </c>
      <c r="B127" s="489" t="s">
        <v>2105</v>
      </c>
      <c r="C127" s="423" t="str">
        <f t="shared" si="47"/>
        <v>AHP</v>
      </c>
      <c r="D127" s="153">
        <v>1559618</v>
      </c>
      <c r="E127" s="183"/>
      <c r="F127" s="53" t="str">
        <f t="shared" si="48"/>
        <v xml:space="preserve">SM30135UN0195;WHITE;600;46" OD </v>
      </c>
      <c r="G127" s="53" t="s">
        <v>251</v>
      </c>
      <c r="H127" s="167">
        <v>14850</v>
      </c>
      <c r="I127" s="55">
        <f t="shared" si="49"/>
        <v>8.3993212669683253</v>
      </c>
      <c r="J127" s="53" t="str">
        <f t="shared" si="50"/>
        <v>Braskem CP360H       EXXON 6936G2</v>
      </c>
      <c r="K127" s="53" t="str">
        <f t="shared" si="51"/>
        <v>J1427140 175"x6.028"x.375"</v>
      </c>
      <c r="L127" s="70">
        <v>19000</v>
      </c>
      <c r="M127" s="53" t="str">
        <f t="shared" si="52"/>
        <v>46" +/- 1"</v>
      </c>
      <c r="N127" s="53">
        <f t="shared" si="53"/>
        <v>6</v>
      </c>
      <c r="O127" s="53" t="str">
        <f t="shared" si="54"/>
        <v>J1427238 45" PLAIN DISC</v>
      </c>
      <c r="P127" s="65">
        <f t="shared" si="55"/>
        <v>296.89608636977056</v>
      </c>
      <c r="Q127" s="57">
        <f>1000/13.5*1000/195*H127</f>
        <v>5641025.641025641</v>
      </c>
      <c r="R127" s="234">
        <v>44057</v>
      </c>
      <c r="S127" s="235" t="s">
        <v>2333</v>
      </c>
      <c r="T127" s="51">
        <f t="shared" si="35"/>
        <v>44044.953800092328</v>
      </c>
      <c r="U127" s="373"/>
      <c r="V127" s="241"/>
      <c r="W127" s="241"/>
      <c r="X127" s="241"/>
      <c r="Y127" s="241"/>
      <c r="Z127" s="241"/>
      <c r="AA127" s="241"/>
      <c r="AB127" s="241"/>
      <c r="AC127" s="241"/>
      <c r="AD127" s="138">
        <v>0.15</v>
      </c>
      <c r="AE127" s="139">
        <v>14451.705882352941</v>
      </c>
      <c r="AF127" s="140" t="s">
        <v>1402</v>
      </c>
    </row>
    <row r="128" spans="1:32" ht="42" customHeight="1" x14ac:dyDescent="0.2">
      <c r="A128" s="68">
        <f t="shared" si="34"/>
        <v>44044.953800092328</v>
      </c>
      <c r="B128" s="489" t="s">
        <v>2105</v>
      </c>
      <c r="C128" s="423" t="str">
        <f t="shared" si="47"/>
        <v>AHP</v>
      </c>
      <c r="D128" s="153">
        <v>1715784</v>
      </c>
      <c r="E128" s="183"/>
      <c r="F128" s="53" t="str">
        <f t="shared" si="48"/>
        <v xml:space="preserve">SM30135UN0205;WHITE;600;46" OD </v>
      </c>
      <c r="G128" s="53" t="s">
        <v>251</v>
      </c>
      <c r="H128" s="167">
        <v>14850</v>
      </c>
      <c r="I128" s="55">
        <f t="shared" si="49"/>
        <v>8.3993212669683253</v>
      </c>
      <c r="J128" s="53" t="str">
        <f t="shared" si="50"/>
        <v>Braskem CP360H       EXXON 6936G2</v>
      </c>
      <c r="K128" s="53" t="str">
        <f t="shared" si="51"/>
        <v>J1427140 175"x6.028"x.375"</v>
      </c>
      <c r="L128" s="70">
        <v>19000</v>
      </c>
      <c r="M128" s="53" t="str">
        <f t="shared" si="52"/>
        <v>46" +/- 1"</v>
      </c>
      <c r="N128" s="53">
        <f t="shared" si="53"/>
        <v>6</v>
      </c>
      <c r="O128" s="53" t="str">
        <f t="shared" si="54"/>
        <v>J1427238 45" PLAIN DISC</v>
      </c>
      <c r="P128" s="65">
        <f t="shared" si="55"/>
        <v>282.41335044929394</v>
      </c>
      <c r="Q128" s="57">
        <f>1000/13.5*1000/205*H128</f>
        <v>5365853.658536585</v>
      </c>
      <c r="R128" s="234">
        <v>44057</v>
      </c>
      <c r="S128" s="235" t="s">
        <v>2334</v>
      </c>
      <c r="T128" s="51">
        <f t="shared" si="35"/>
        <v>44045.303771811785</v>
      </c>
      <c r="U128" s="241"/>
      <c r="V128" s="241"/>
      <c r="W128" s="241"/>
      <c r="X128" s="241"/>
      <c r="Y128" s="241"/>
      <c r="Z128" s="241"/>
      <c r="AA128" s="241"/>
      <c r="AB128" s="241"/>
      <c r="AC128" s="241"/>
      <c r="AD128" s="138">
        <v>0.15</v>
      </c>
      <c r="AE128" s="139">
        <v>14451.705882352941</v>
      </c>
      <c r="AF128" s="140" t="s">
        <v>1402</v>
      </c>
    </row>
    <row r="129" spans="1:32" ht="42" customHeight="1" x14ac:dyDescent="0.2">
      <c r="A129" s="68">
        <f t="shared" si="34"/>
        <v>44045.303771811785</v>
      </c>
      <c r="B129" s="489" t="s">
        <v>2105</v>
      </c>
      <c r="C129" s="423" t="str">
        <f>VLOOKUP(D129,DETAIL,4,FALSE)</f>
        <v>AHP</v>
      </c>
      <c r="D129" s="153">
        <v>1559695</v>
      </c>
      <c r="E129" s="183"/>
      <c r="F129" s="53" t="str">
        <f>VLOOKUP(D129,DETAIL,5,FALSE)</f>
        <v xml:space="preserve">SM30135UN0160;WHITE;600;46" OD </v>
      </c>
      <c r="G129" s="53" t="s">
        <v>251</v>
      </c>
      <c r="H129" s="167">
        <v>4400</v>
      </c>
      <c r="I129" s="55">
        <f>+H129/1768</f>
        <v>2.4886877828054299</v>
      </c>
      <c r="J129" s="53" t="str">
        <f>VLOOKUP(D129,DETAIL,14,FALSE)</f>
        <v>Braskem CP360H       EXXON 6936G2</v>
      </c>
      <c r="K129" s="53" t="str">
        <f>VLOOKUP(D129,DETAIL,9,FALSE)</f>
        <v>J1427140 175"x6.028"x.375"</v>
      </c>
      <c r="L129" s="70">
        <v>19000</v>
      </c>
      <c r="M129" s="53" t="str">
        <f>VLOOKUP(D129,DETAIL,7,FALSE)</f>
        <v>46" +/- 1"</v>
      </c>
      <c r="N129" s="53" t="str">
        <f>VLOOKUP(D129,DETAIL,10,FALSE)</f>
        <v>7,8</v>
      </c>
      <c r="O129" s="53" t="str">
        <f>VLOOKUP(D129,DETAIL,13,FALSE)</f>
        <v>J1427238 45" PLAIN DISC</v>
      </c>
      <c r="P129" s="65">
        <f>Q129/L129</f>
        <v>107.21247563352826</v>
      </c>
      <c r="Q129" s="57">
        <f>1000/13.5*1000/160*H129</f>
        <v>2037037.0370370368</v>
      </c>
      <c r="R129" s="234">
        <v>44063</v>
      </c>
      <c r="S129" s="235" t="s">
        <v>2430</v>
      </c>
      <c r="T129" s="51">
        <f t="shared" si="35"/>
        <v>44045.407467136065</v>
      </c>
      <c r="U129" s="241"/>
      <c r="V129" s="241"/>
      <c r="W129" s="241"/>
      <c r="X129" s="241"/>
      <c r="Y129" s="241"/>
      <c r="Z129" s="241"/>
      <c r="AA129" s="241"/>
      <c r="AB129" s="241"/>
      <c r="AC129" s="241"/>
      <c r="AD129" s="138">
        <v>0.15</v>
      </c>
      <c r="AE129" s="139">
        <v>14451.705882352941</v>
      </c>
      <c r="AF129" s="140" t="s">
        <v>1402</v>
      </c>
    </row>
    <row r="130" spans="1:32" ht="42" customHeight="1" x14ac:dyDescent="0.2">
      <c r="A130" s="68">
        <f t="shared" si="34"/>
        <v>44045.407467136065</v>
      </c>
      <c r="B130" s="489" t="s">
        <v>2105</v>
      </c>
      <c r="C130" s="423" t="str">
        <f>VLOOKUP(D130,DETAIL,4,FALSE)</f>
        <v>AHP</v>
      </c>
      <c r="D130" s="153">
        <v>1559618</v>
      </c>
      <c r="E130" s="183"/>
      <c r="F130" s="53" t="str">
        <f>VLOOKUP(D130,DETAIL,5,FALSE)</f>
        <v xml:space="preserve">SM30135UN0195;WHITE;600;46" OD </v>
      </c>
      <c r="G130" s="53" t="s">
        <v>251</v>
      </c>
      <c r="H130" s="167">
        <v>9800</v>
      </c>
      <c r="I130" s="55">
        <f>+H130/1768</f>
        <v>5.5429864253393664</v>
      </c>
      <c r="J130" s="53" t="str">
        <f>VLOOKUP(D130,DETAIL,14,FALSE)</f>
        <v>Braskem CP360H       EXXON 6936G2</v>
      </c>
      <c r="K130" s="53" t="str">
        <f>VLOOKUP(D130,DETAIL,9,FALSE)</f>
        <v>J1427140 175"x6.028"x.375"</v>
      </c>
      <c r="L130" s="70">
        <v>19000</v>
      </c>
      <c r="M130" s="53" t="str">
        <f>VLOOKUP(D130,DETAIL,7,FALSE)</f>
        <v>46" +/- 1"</v>
      </c>
      <c r="N130" s="53">
        <f>VLOOKUP(D130,DETAIL,10,FALSE)</f>
        <v>6</v>
      </c>
      <c r="O130" s="53" t="str">
        <f>VLOOKUP(D130,DETAIL,13,FALSE)</f>
        <v>J1427238 45" PLAIN DISC</v>
      </c>
      <c r="P130" s="65">
        <f>Q130/L130</f>
        <v>195.93142400159945</v>
      </c>
      <c r="Q130" s="57">
        <f>1000/13.5*1000/195*H130</f>
        <v>3722697.0560303894</v>
      </c>
      <c r="R130" s="234">
        <v>44063</v>
      </c>
      <c r="S130" s="235" t="s">
        <v>2431</v>
      </c>
      <c r="T130" s="51">
        <f t="shared" si="35"/>
        <v>44045.638424903787</v>
      </c>
      <c r="U130" s="373"/>
      <c r="V130" s="241"/>
      <c r="W130" s="241"/>
      <c r="X130" s="241"/>
      <c r="Y130" s="241"/>
      <c r="Z130" s="241"/>
      <c r="AA130" s="241"/>
      <c r="AB130" s="241"/>
      <c r="AC130" s="241"/>
      <c r="AD130" s="138">
        <v>0.15</v>
      </c>
      <c r="AE130" s="139">
        <v>14451.705882352941</v>
      </c>
      <c r="AF130" s="140" t="s">
        <v>1402</v>
      </c>
    </row>
    <row r="131" spans="1:32" ht="42" customHeight="1" x14ac:dyDescent="0.2">
      <c r="A131" s="68">
        <f t="shared" si="34"/>
        <v>44045.638424903787</v>
      </c>
      <c r="B131" s="489" t="s">
        <v>2105</v>
      </c>
      <c r="C131" s="423" t="str">
        <f t="shared" si="47"/>
        <v>AHP</v>
      </c>
      <c r="D131" s="153">
        <v>1716031</v>
      </c>
      <c r="E131" s="183"/>
      <c r="F131" s="53" t="str">
        <f t="shared" si="48"/>
        <v>SM30135UN0220;WHITE;600;46" OD</v>
      </c>
      <c r="G131" s="53" t="s">
        <v>251</v>
      </c>
      <c r="H131" s="167">
        <v>14850</v>
      </c>
      <c r="I131" s="55">
        <f t="shared" si="49"/>
        <v>8.3993212669683253</v>
      </c>
      <c r="J131" s="53" t="str">
        <f t="shared" si="50"/>
        <v>Braskem CP360H       EXXON 6936G2</v>
      </c>
      <c r="K131" s="53" t="str">
        <f t="shared" si="51"/>
        <v>J1427140 175"x6.028"x.375"</v>
      </c>
      <c r="L131" s="70">
        <v>19000</v>
      </c>
      <c r="M131" s="53" t="str">
        <f t="shared" si="52"/>
        <v>46" +/- 1"</v>
      </c>
      <c r="N131" s="53" t="str">
        <f t="shared" si="53"/>
        <v>5,6</v>
      </c>
      <c r="O131" s="53" t="str">
        <f t="shared" si="54"/>
        <v>J1427238 45" PLAIN DISC</v>
      </c>
      <c r="P131" s="65">
        <f t="shared" si="55"/>
        <v>263.15789473684208</v>
      </c>
      <c r="Q131" s="57">
        <f>1000/13.5*1000/220*H131</f>
        <v>5000000</v>
      </c>
      <c r="R131" s="234">
        <v>44064</v>
      </c>
      <c r="S131" s="235" t="s">
        <v>2363</v>
      </c>
      <c r="T131" s="51">
        <f t="shared" si="35"/>
        <v>44045.988396623245</v>
      </c>
      <c r="U131" s="373"/>
      <c r="V131" s="241"/>
      <c r="W131" s="241"/>
      <c r="X131" s="241"/>
      <c r="Y131" s="241"/>
      <c r="Z131" s="241"/>
      <c r="AA131" s="241"/>
      <c r="AB131" s="241"/>
      <c r="AC131" s="241"/>
      <c r="AD131" s="138">
        <v>0.15</v>
      </c>
      <c r="AE131" s="139">
        <v>14451.705882352941</v>
      </c>
      <c r="AF131" s="140" t="s">
        <v>1402</v>
      </c>
    </row>
    <row r="132" spans="1:32" ht="42" customHeight="1" x14ac:dyDescent="0.2">
      <c r="A132" s="68">
        <f t="shared" ref="A132:A195" si="56">T131</f>
        <v>44045.988396623245</v>
      </c>
      <c r="B132" s="489" t="s">
        <v>2105</v>
      </c>
      <c r="C132" s="67" t="str">
        <f t="shared" si="47"/>
        <v>AHP</v>
      </c>
      <c r="D132" s="153">
        <v>1559619</v>
      </c>
      <c r="E132" s="114" t="s">
        <v>2029</v>
      </c>
      <c r="F132" s="53" t="s">
        <v>1355</v>
      </c>
      <c r="G132" s="53" t="s">
        <v>251</v>
      </c>
      <c r="H132" s="169">
        <v>0</v>
      </c>
      <c r="I132" s="60">
        <f t="shared" si="49"/>
        <v>0</v>
      </c>
      <c r="J132" s="53" t="str">
        <f t="shared" si="50"/>
        <v>Braskem CP360H       EXXON 6936G2</v>
      </c>
      <c r="K132" s="53" t="str">
        <f t="shared" si="51"/>
        <v>J1427140 175"x6.028"x.375"</v>
      </c>
      <c r="L132" s="70">
        <v>19000</v>
      </c>
      <c r="M132" s="53" t="str">
        <f t="shared" si="52"/>
        <v>46" +/- 1"</v>
      </c>
      <c r="N132" s="53">
        <f t="shared" si="53"/>
        <v>6</v>
      </c>
      <c r="O132" s="53" t="str">
        <f t="shared" si="54"/>
        <v>J1427238 45" PLAIN DISC</v>
      </c>
      <c r="P132" s="65">
        <f t="shared" si="55"/>
        <v>0</v>
      </c>
      <c r="Q132" s="57">
        <f>1000/13.5*1000/210*H132</f>
        <v>0</v>
      </c>
      <c r="R132" s="37" t="s">
        <v>56</v>
      </c>
      <c r="S132" s="113"/>
      <c r="T132" s="51">
        <f t="shared" ref="T132:T195" si="57">T131+I132/24</f>
        <v>44045.988396623245</v>
      </c>
      <c r="U132" s="373"/>
      <c r="V132" s="241"/>
      <c r="W132" s="241"/>
      <c r="X132" s="241"/>
      <c r="Y132" s="241"/>
      <c r="Z132" s="241"/>
      <c r="AA132" s="241"/>
      <c r="AB132" s="241"/>
      <c r="AC132" s="241"/>
      <c r="AD132" s="138">
        <v>0.15</v>
      </c>
      <c r="AE132" s="139">
        <v>14451.705882352941</v>
      </c>
      <c r="AF132" s="140" t="s">
        <v>1402</v>
      </c>
    </row>
    <row r="133" spans="1:32" s="130" customFormat="1" ht="42" customHeight="1" x14ac:dyDescent="0.2">
      <c r="A133" s="68">
        <f t="shared" si="56"/>
        <v>44045.988396623245</v>
      </c>
      <c r="B133" s="489" t="s">
        <v>2105</v>
      </c>
      <c r="C133" s="428">
        <v>44047</v>
      </c>
      <c r="D133" s="429" t="s">
        <v>1982</v>
      </c>
      <c r="E133" s="430">
        <v>78965419</v>
      </c>
      <c r="F133" s="431"/>
      <c r="G133" s="431"/>
      <c r="H133" s="432"/>
      <c r="I133" s="433">
        <v>8</v>
      </c>
      <c r="J133" s="431"/>
      <c r="K133" s="431"/>
      <c r="L133" s="434"/>
      <c r="M133" s="431"/>
      <c r="N133" s="431"/>
      <c r="O133" s="431"/>
      <c r="P133" s="435"/>
      <c r="Q133" s="432"/>
      <c r="R133" s="436" t="s">
        <v>1098</v>
      </c>
      <c r="S133" s="437"/>
      <c r="T133" s="51">
        <f t="shared" si="57"/>
        <v>44046.32172995658</v>
      </c>
      <c r="U133" s="373"/>
      <c r="V133" s="241"/>
      <c r="W133" s="241"/>
      <c r="X133" s="241"/>
      <c r="Y133" s="241"/>
      <c r="Z133" s="241"/>
      <c r="AA133" s="241"/>
      <c r="AB133" s="241"/>
      <c r="AC133" s="241"/>
      <c r="AD133" s="138"/>
      <c r="AE133" s="139"/>
      <c r="AF133" s="140"/>
    </row>
    <row r="134" spans="1:32" ht="42" customHeight="1" x14ac:dyDescent="0.2">
      <c r="A134" s="68">
        <f t="shared" si="56"/>
        <v>44046.32172995658</v>
      </c>
      <c r="B134" s="489" t="s">
        <v>2105</v>
      </c>
      <c r="C134" s="444"/>
      <c r="D134" s="455" t="s">
        <v>2004</v>
      </c>
      <c r="E134" s="446"/>
      <c r="F134" s="447"/>
      <c r="G134" s="447"/>
      <c r="H134" s="448"/>
      <c r="I134" s="449">
        <v>0.5</v>
      </c>
      <c r="J134" s="447"/>
      <c r="K134" s="447"/>
      <c r="L134" s="450"/>
      <c r="M134" s="447"/>
      <c r="N134" s="447"/>
      <c r="O134" s="447"/>
      <c r="P134" s="451"/>
      <c r="Q134" s="452"/>
      <c r="R134" s="453" t="s">
        <v>428</v>
      </c>
      <c r="S134" s="454"/>
      <c r="T134" s="51">
        <f t="shared" si="57"/>
        <v>44046.342563289916</v>
      </c>
      <c r="AD134" s="138">
        <v>0.15</v>
      </c>
      <c r="AE134" s="139">
        <v>0</v>
      </c>
      <c r="AF134" s="140" t="s">
        <v>1402</v>
      </c>
    </row>
    <row r="135" spans="1:32" ht="42" customHeight="1" x14ac:dyDescent="0.2">
      <c r="A135" s="68">
        <f t="shared" si="56"/>
        <v>44046.342563289916</v>
      </c>
      <c r="B135" s="489" t="s">
        <v>2105</v>
      </c>
      <c r="C135" s="237" t="str">
        <f t="shared" ref="C135:C142" si="58">VLOOKUP(D135,DETAIL,4,FALSE)</f>
        <v>CARDINAL HEALTH</v>
      </c>
      <c r="D135" s="177">
        <v>1462606</v>
      </c>
      <c r="E135" s="183"/>
      <c r="F135" s="53" t="str">
        <f t="shared" ref="F135:F142" si="59">VLOOKUP(D135,DETAIL,5,FALSE)</f>
        <v xml:space="preserve">SM10120UN0575;WHITE;300 </v>
      </c>
      <c r="G135" s="53" t="str">
        <f t="shared" ref="G135:G142" si="60">VLOOKUP(D135,DETAIL,6,FALSE)</f>
        <v>UNTREATED</v>
      </c>
      <c r="H135" s="240">
        <v>7000</v>
      </c>
      <c r="I135" s="55">
        <f t="shared" ref="I135:I142" si="61">+H135/1475</f>
        <v>4.7457627118644066</v>
      </c>
      <c r="J135" s="53" t="str">
        <f t="shared" ref="J135:J142" si="62">VLOOKUP(D135,DETAIL,14,FALSE)</f>
        <v>Braskem CP360H                      EXXON ACHIEVE 6936G2</v>
      </c>
      <c r="K135" s="53" t="str">
        <f t="shared" ref="K135:K142" si="63">VLOOKUP(D135,DETAIL,9,FALSE)</f>
        <v>J1427155 CORE,177"X3.032"X.25"</v>
      </c>
      <c r="L135" s="70">
        <v>17900</v>
      </c>
      <c r="M135" s="53" t="str">
        <f t="shared" ref="M135:M142" si="64">VLOOKUP(D135,DETAIL,7,FALSE)</f>
        <v>42" +/- 1"</v>
      </c>
      <c r="N135" s="53">
        <f t="shared" ref="N135:N142" si="65">VLOOKUP(D135,DETAIL,10,FALSE)</f>
        <v>2</v>
      </c>
      <c r="O135" s="53" t="str">
        <f t="shared" ref="O135:O142" si="66">VLOOKUP(D135,DETAIL,13,FALSE)</f>
        <v xml:space="preserve">J1427220                PKG,41" PLAIN DISC   </v>
      </c>
      <c r="P135" s="65">
        <f t="shared" ref="P135:P142" si="67">Q135/L135</f>
        <v>56.675572828111086</v>
      </c>
      <c r="Q135" s="93">
        <f>1000/12*1000/575*H135</f>
        <v>1014492.7536231885</v>
      </c>
      <c r="R135" s="238">
        <v>44032</v>
      </c>
      <c r="S135" s="239" t="s">
        <v>2219</v>
      </c>
      <c r="T135" s="51">
        <f t="shared" si="57"/>
        <v>44046.540303402908</v>
      </c>
      <c r="U135" s="241" t="s">
        <v>2223</v>
      </c>
      <c r="V135" s="241"/>
      <c r="W135" s="241"/>
      <c r="X135" s="241"/>
      <c r="Y135" s="241"/>
      <c r="Z135" s="241"/>
      <c r="AA135" s="241"/>
      <c r="AB135" s="241"/>
      <c r="AC135" s="241"/>
      <c r="AD135" s="138">
        <v>0.15</v>
      </c>
      <c r="AE135" s="139">
        <v>21812.823529411766</v>
      </c>
      <c r="AF135" s="140" t="s">
        <v>1402</v>
      </c>
    </row>
    <row r="136" spans="1:32" ht="42" customHeight="1" x14ac:dyDescent="0.2">
      <c r="A136" s="68">
        <f t="shared" si="56"/>
        <v>44046.540303402908</v>
      </c>
      <c r="B136" s="489" t="s">
        <v>2105</v>
      </c>
      <c r="C136" s="237" t="str">
        <f t="shared" si="58"/>
        <v>CARDINAL HEALTH</v>
      </c>
      <c r="D136" s="177">
        <v>1462601</v>
      </c>
      <c r="E136" s="183"/>
      <c r="F136" s="53" t="str">
        <f t="shared" si="59"/>
        <v xml:space="preserve">SM10120UN0626;WHITE;300 </v>
      </c>
      <c r="G136" s="53" t="str">
        <f t="shared" si="60"/>
        <v>UNTREATED</v>
      </c>
      <c r="H136" s="240">
        <v>7000</v>
      </c>
      <c r="I136" s="55">
        <f t="shared" si="61"/>
        <v>4.7457627118644066</v>
      </c>
      <c r="J136" s="53" t="str">
        <f t="shared" si="62"/>
        <v>Braskem CP360H                      EXXON ACHIEVE 6936G2</v>
      </c>
      <c r="K136" s="53" t="str">
        <f t="shared" si="63"/>
        <v>J1427155 CORE,177"X3.032"X.25"</v>
      </c>
      <c r="L136" s="70">
        <v>17900</v>
      </c>
      <c r="M136" s="53" t="str">
        <f t="shared" si="64"/>
        <v>42" +/- 1"</v>
      </c>
      <c r="N136" s="53">
        <f t="shared" si="65"/>
        <v>2</v>
      </c>
      <c r="O136" s="53" t="str">
        <f t="shared" si="66"/>
        <v xml:space="preserve">J1427220                PKG,41" PLAIN DISC   </v>
      </c>
      <c r="P136" s="65">
        <f t="shared" si="67"/>
        <v>52.058233827737816</v>
      </c>
      <c r="Q136" s="93">
        <f>1000/12*1000/626*H136</f>
        <v>931842.38551650685</v>
      </c>
      <c r="R136" s="238">
        <v>44032</v>
      </c>
      <c r="S136" s="239" t="s">
        <v>2220</v>
      </c>
      <c r="T136" s="51">
        <f t="shared" si="57"/>
        <v>44046.738043515899</v>
      </c>
      <c r="U136" s="241" t="s">
        <v>2223</v>
      </c>
      <c r="V136" s="241"/>
      <c r="W136" s="241"/>
      <c r="X136" s="241"/>
      <c r="Y136" s="241"/>
      <c r="Z136" s="241"/>
      <c r="AA136" s="241"/>
      <c r="AB136" s="241"/>
      <c r="AC136" s="241"/>
      <c r="AD136" s="138">
        <v>0.15</v>
      </c>
      <c r="AE136" s="139">
        <v>28868.117647058822</v>
      </c>
      <c r="AF136" s="140" t="s">
        <v>1402</v>
      </c>
    </row>
    <row r="137" spans="1:32" ht="42" customHeight="1" x14ac:dyDescent="0.2">
      <c r="A137" s="68">
        <f t="shared" si="56"/>
        <v>44046.738043515899</v>
      </c>
      <c r="B137" s="489" t="s">
        <v>2105</v>
      </c>
      <c r="C137" s="237" t="str">
        <f t="shared" si="58"/>
        <v>CARDINAL HEALTH</v>
      </c>
      <c r="D137" s="177">
        <v>1462606</v>
      </c>
      <c r="E137" s="183"/>
      <c r="F137" s="53" t="str">
        <f t="shared" si="59"/>
        <v xml:space="preserve">SM10120UN0575;WHITE;300 </v>
      </c>
      <c r="G137" s="53" t="str">
        <f t="shared" si="60"/>
        <v>UNTREATED</v>
      </c>
      <c r="H137" s="167">
        <v>7887</v>
      </c>
      <c r="I137" s="55">
        <f t="shared" si="61"/>
        <v>5.3471186440677965</v>
      </c>
      <c r="J137" s="53" t="str">
        <f t="shared" si="62"/>
        <v>Braskem CP360H                      EXXON ACHIEVE 6936G2</v>
      </c>
      <c r="K137" s="53" t="str">
        <f t="shared" si="63"/>
        <v>J1427155 CORE,177"X3.032"X.25"</v>
      </c>
      <c r="L137" s="70">
        <v>17900</v>
      </c>
      <c r="M137" s="53" t="str">
        <f t="shared" si="64"/>
        <v>42" +/- 1"</v>
      </c>
      <c r="N137" s="53">
        <f t="shared" si="65"/>
        <v>2</v>
      </c>
      <c r="O137" s="53" t="str">
        <f t="shared" si="66"/>
        <v xml:space="preserve">J1427220                PKG,41" PLAIN DISC   </v>
      </c>
      <c r="P137" s="65">
        <f t="shared" si="67"/>
        <v>63.857177556473161</v>
      </c>
      <c r="Q137" s="93">
        <f>1000/12*1000/575*H137</f>
        <v>1143043.4782608696</v>
      </c>
      <c r="R137" s="238">
        <v>44034</v>
      </c>
      <c r="S137" s="239" t="s">
        <v>2221</v>
      </c>
      <c r="T137" s="51">
        <f t="shared" si="57"/>
        <v>44046.96084012607</v>
      </c>
      <c r="U137" s="241" t="s">
        <v>2223</v>
      </c>
      <c r="V137" s="241"/>
      <c r="W137" s="241"/>
      <c r="X137" s="241"/>
      <c r="Y137" s="241"/>
      <c r="Z137" s="241"/>
      <c r="AA137" s="241"/>
      <c r="AB137" s="241"/>
      <c r="AC137" s="241"/>
      <c r="AD137" s="138">
        <v>0.15</v>
      </c>
      <c r="AE137" s="139">
        <v>21812.823529411766</v>
      </c>
      <c r="AF137" s="140" t="s">
        <v>1402</v>
      </c>
    </row>
    <row r="138" spans="1:32" s="130" customFormat="1" ht="42" customHeight="1" x14ac:dyDescent="0.2">
      <c r="A138" s="68">
        <f t="shared" si="56"/>
        <v>44046.96084012607</v>
      </c>
      <c r="B138" s="489" t="s">
        <v>2105</v>
      </c>
      <c r="C138" s="428">
        <v>44048</v>
      </c>
      <c r="D138" s="429" t="s">
        <v>1983</v>
      </c>
      <c r="E138" s="430">
        <v>78965414</v>
      </c>
      <c r="F138" s="431"/>
      <c r="G138" s="431"/>
      <c r="H138" s="432"/>
      <c r="I138" s="433">
        <v>24</v>
      </c>
      <c r="J138" s="431"/>
      <c r="K138" s="431"/>
      <c r="L138" s="434"/>
      <c r="M138" s="431"/>
      <c r="N138" s="431"/>
      <c r="O138" s="431"/>
      <c r="P138" s="435"/>
      <c r="Q138" s="432"/>
      <c r="R138" s="436" t="s">
        <v>1098</v>
      </c>
      <c r="S138" s="437"/>
      <c r="T138" s="51">
        <f t="shared" si="57"/>
        <v>44047.96084012607</v>
      </c>
      <c r="U138" s="373"/>
      <c r="V138" s="241"/>
      <c r="W138" s="241"/>
      <c r="X138" s="241"/>
      <c r="Y138" s="241"/>
      <c r="Z138" s="241"/>
      <c r="AA138" s="241"/>
      <c r="AB138" s="241"/>
      <c r="AC138" s="241"/>
      <c r="AD138" s="138"/>
      <c r="AE138" s="139"/>
      <c r="AF138" s="140"/>
    </row>
    <row r="139" spans="1:32" ht="42" customHeight="1" x14ac:dyDescent="0.2">
      <c r="A139" s="68">
        <f t="shared" si="56"/>
        <v>44047.96084012607</v>
      </c>
      <c r="B139" s="489" t="s">
        <v>2105</v>
      </c>
      <c r="C139" s="237" t="str">
        <f t="shared" si="58"/>
        <v>CARDINAL HEALTH</v>
      </c>
      <c r="D139" s="177">
        <v>1462601</v>
      </c>
      <c r="E139" s="183"/>
      <c r="F139" s="53" t="str">
        <f t="shared" si="59"/>
        <v xml:space="preserve">SM10120UN0626;WHITE;300 </v>
      </c>
      <c r="G139" s="53" t="str">
        <f t="shared" si="60"/>
        <v>UNTREATED</v>
      </c>
      <c r="H139" s="167">
        <v>8586</v>
      </c>
      <c r="I139" s="55">
        <f t="shared" si="61"/>
        <v>5.8210169491525425</v>
      </c>
      <c r="J139" s="53" t="str">
        <f t="shared" si="62"/>
        <v>Braskem CP360H                      EXXON ACHIEVE 6936G2</v>
      </c>
      <c r="K139" s="53" t="str">
        <f t="shared" si="63"/>
        <v>J1427155 CORE,177"X3.032"X.25"</v>
      </c>
      <c r="L139" s="70">
        <v>17900</v>
      </c>
      <c r="M139" s="53" t="str">
        <f t="shared" si="64"/>
        <v>42" +/- 1"</v>
      </c>
      <c r="N139" s="53">
        <f t="shared" si="65"/>
        <v>2</v>
      </c>
      <c r="O139" s="53" t="str">
        <f t="shared" si="66"/>
        <v xml:space="preserve">J1427220                PKG,41" PLAIN DISC   </v>
      </c>
      <c r="P139" s="65">
        <f t="shared" si="67"/>
        <v>63.853142234993832</v>
      </c>
      <c r="Q139" s="93">
        <f>1000/12*1000/626*H139</f>
        <v>1142971.2460063896</v>
      </c>
      <c r="R139" s="238">
        <v>44034</v>
      </c>
      <c r="S139" s="239" t="s">
        <v>2222</v>
      </c>
      <c r="T139" s="51">
        <f t="shared" si="57"/>
        <v>44048.203382498948</v>
      </c>
      <c r="U139" s="241" t="s">
        <v>2223</v>
      </c>
      <c r="V139" s="241"/>
      <c r="W139" s="241"/>
      <c r="X139" s="241"/>
      <c r="Y139" s="241"/>
      <c r="Z139" s="241"/>
      <c r="AA139" s="241"/>
      <c r="AB139" s="241"/>
      <c r="AC139" s="241"/>
      <c r="AD139" s="138">
        <v>0.15</v>
      </c>
      <c r="AE139" s="139">
        <v>28868.117647058822</v>
      </c>
      <c r="AF139" s="140" t="s">
        <v>1402</v>
      </c>
    </row>
    <row r="140" spans="1:32" ht="42" customHeight="1" x14ac:dyDescent="0.2">
      <c r="A140" s="68">
        <f t="shared" si="56"/>
        <v>44048.203382498948</v>
      </c>
      <c r="B140" s="489" t="s">
        <v>2105</v>
      </c>
      <c r="C140" s="237" t="str">
        <f t="shared" si="58"/>
        <v>CARDINAL HEALTH</v>
      </c>
      <c r="D140" s="177">
        <v>1462606</v>
      </c>
      <c r="E140" s="183"/>
      <c r="F140" s="53" t="str">
        <f t="shared" si="59"/>
        <v xml:space="preserve">SM10120UN0575;WHITE;300 </v>
      </c>
      <c r="G140" s="53" t="str">
        <f t="shared" si="60"/>
        <v>UNTREATED</v>
      </c>
      <c r="H140" s="167">
        <v>7887</v>
      </c>
      <c r="I140" s="55">
        <f t="shared" si="61"/>
        <v>5.3471186440677965</v>
      </c>
      <c r="J140" s="53" t="str">
        <f t="shared" si="62"/>
        <v>Braskem CP360H                      EXXON ACHIEVE 6936G2</v>
      </c>
      <c r="K140" s="53" t="str">
        <f t="shared" si="63"/>
        <v>J1427155 CORE,177"X3.032"X.25"</v>
      </c>
      <c r="L140" s="70">
        <v>17900</v>
      </c>
      <c r="M140" s="53" t="str">
        <f t="shared" si="64"/>
        <v>42" +/- 1"</v>
      </c>
      <c r="N140" s="53">
        <f t="shared" si="65"/>
        <v>2</v>
      </c>
      <c r="O140" s="53" t="str">
        <f t="shared" si="66"/>
        <v xml:space="preserve">J1427220                PKG,41" PLAIN DISC   </v>
      </c>
      <c r="P140" s="65">
        <f t="shared" si="67"/>
        <v>63.857177556473161</v>
      </c>
      <c r="Q140" s="93">
        <f>1000/12*1000/575*H140</f>
        <v>1143043.4782608696</v>
      </c>
      <c r="R140" s="238">
        <v>44039</v>
      </c>
      <c r="S140" s="239" t="s">
        <v>2313</v>
      </c>
      <c r="T140" s="51">
        <f t="shared" si="57"/>
        <v>44048.426179109119</v>
      </c>
      <c r="U140" s="241" t="s">
        <v>2135</v>
      </c>
      <c r="V140" s="241"/>
      <c r="W140" s="241"/>
      <c r="X140" s="241"/>
      <c r="Y140" s="241"/>
      <c r="Z140" s="241"/>
      <c r="AA140" s="241"/>
      <c r="AB140" s="241"/>
      <c r="AC140" s="241"/>
      <c r="AD140" s="138">
        <v>0.15</v>
      </c>
      <c r="AE140" s="139">
        <v>21812.823529411766</v>
      </c>
      <c r="AF140" s="140" t="s">
        <v>1402</v>
      </c>
    </row>
    <row r="141" spans="1:32" ht="42" customHeight="1" x14ac:dyDescent="0.2">
      <c r="A141" s="68">
        <f t="shared" si="56"/>
        <v>44048.426179109119</v>
      </c>
      <c r="B141" s="489" t="s">
        <v>2105</v>
      </c>
      <c r="C141" s="237" t="str">
        <f t="shared" si="58"/>
        <v>CARDINAL HEALTH</v>
      </c>
      <c r="D141" s="177">
        <v>1462601</v>
      </c>
      <c r="E141" s="183"/>
      <c r="F141" s="53" t="str">
        <f t="shared" si="59"/>
        <v xml:space="preserve">SM10120UN0626;WHITE;300 </v>
      </c>
      <c r="G141" s="53" t="str">
        <f t="shared" si="60"/>
        <v>UNTREATED</v>
      </c>
      <c r="H141" s="167">
        <v>8586</v>
      </c>
      <c r="I141" s="55">
        <f t="shared" si="61"/>
        <v>5.8210169491525425</v>
      </c>
      <c r="J141" s="53" t="str">
        <f t="shared" si="62"/>
        <v>Braskem CP360H                      EXXON ACHIEVE 6936G2</v>
      </c>
      <c r="K141" s="53" t="str">
        <f t="shared" si="63"/>
        <v>J1427155 CORE,177"X3.032"X.25"</v>
      </c>
      <c r="L141" s="70">
        <v>17900</v>
      </c>
      <c r="M141" s="53" t="str">
        <f t="shared" si="64"/>
        <v>42" +/- 1"</v>
      </c>
      <c r="N141" s="53">
        <f t="shared" si="65"/>
        <v>2</v>
      </c>
      <c r="O141" s="53" t="str">
        <f t="shared" si="66"/>
        <v xml:space="preserve">J1427220                PKG,41" PLAIN DISC   </v>
      </c>
      <c r="P141" s="65">
        <f t="shared" si="67"/>
        <v>63.853142234993832</v>
      </c>
      <c r="Q141" s="93">
        <f>1000/12*1000/626*H141</f>
        <v>1142971.2460063896</v>
      </c>
      <c r="R141" s="238">
        <v>44039</v>
      </c>
      <c r="S141" s="239" t="s">
        <v>2314</v>
      </c>
      <c r="T141" s="51">
        <f t="shared" si="57"/>
        <v>44048.668721481998</v>
      </c>
      <c r="U141" s="241" t="s">
        <v>2135</v>
      </c>
      <c r="V141" s="241"/>
      <c r="W141" s="241"/>
      <c r="X141" s="241"/>
      <c r="Y141" s="241"/>
      <c r="Z141" s="241"/>
      <c r="AA141" s="241"/>
      <c r="AB141" s="241"/>
      <c r="AC141" s="241"/>
      <c r="AD141" s="138">
        <v>0.15</v>
      </c>
      <c r="AE141" s="139">
        <v>28868.117647058822</v>
      </c>
      <c r="AF141" s="140" t="s">
        <v>1402</v>
      </c>
    </row>
    <row r="142" spans="1:32" ht="42" customHeight="1" x14ac:dyDescent="0.2">
      <c r="A142" s="68">
        <f t="shared" si="56"/>
        <v>44048.668721481998</v>
      </c>
      <c r="B142" s="489" t="s">
        <v>2105</v>
      </c>
      <c r="C142" s="237" t="str">
        <f t="shared" si="58"/>
        <v>CARDINAL HEALTH</v>
      </c>
      <c r="D142" s="177">
        <v>1462606</v>
      </c>
      <c r="E142" s="183"/>
      <c r="F142" s="53" t="str">
        <f t="shared" si="59"/>
        <v xml:space="preserve">SM10120UN0575;WHITE;300 </v>
      </c>
      <c r="G142" s="53" t="str">
        <f t="shared" si="60"/>
        <v>UNTREATED</v>
      </c>
      <c r="H142" s="167">
        <v>7887</v>
      </c>
      <c r="I142" s="55">
        <f t="shared" si="61"/>
        <v>5.3471186440677965</v>
      </c>
      <c r="J142" s="53" t="str">
        <f t="shared" si="62"/>
        <v>Braskem CP360H                      EXXON ACHIEVE 6936G2</v>
      </c>
      <c r="K142" s="53" t="str">
        <f t="shared" si="63"/>
        <v>J1427155 CORE,177"X3.032"X.25"</v>
      </c>
      <c r="L142" s="70">
        <v>17900</v>
      </c>
      <c r="M142" s="53" t="str">
        <f t="shared" si="64"/>
        <v>42" +/- 1"</v>
      </c>
      <c r="N142" s="53">
        <f t="shared" si="65"/>
        <v>2</v>
      </c>
      <c r="O142" s="53" t="str">
        <f t="shared" si="66"/>
        <v xml:space="preserve">J1427220                PKG,41" PLAIN DISC   </v>
      </c>
      <c r="P142" s="65">
        <f t="shared" si="67"/>
        <v>63.857177556473161</v>
      </c>
      <c r="Q142" s="93">
        <f>1000/12*1000/575*H142</f>
        <v>1143043.4782608696</v>
      </c>
      <c r="R142" s="238">
        <v>44041</v>
      </c>
      <c r="S142" s="239" t="s">
        <v>2315</v>
      </c>
      <c r="T142" s="51">
        <f t="shared" si="57"/>
        <v>44048.891518092169</v>
      </c>
      <c r="U142" s="241" t="s">
        <v>2135</v>
      </c>
      <c r="V142" s="241"/>
      <c r="W142" s="241"/>
      <c r="X142" s="241"/>
      <c r="Y142" s="241"/>
      <c r="Z142" s="241"/>
      <c r="AA142" s="241"/>
      <c r="AB142" s="241"/>
      <c r="AC142" s="241"/>
      <c r="AD142" s="138">
        <v>0.15</v>
      </c>
      <c r="AE142" s="139">
        <v>21812.823529411766</v>
      </c>
      <c r="AF142" s="140" t="s">
        <v>1402</v>
      </c>
    </row>
    <row r="143" spans="1:32" ht="42" customHeight="1" x14ac:dyDescent="0.2">
      <c r="A143" s="68">
        <f t="shared" si="56"/>
        <v>44048.891518092169</v>
      </c>
      <c r="B143" s="489" t="s">
        <v>2105</v>
      </c>
      <c r="C143" s="237" t="str">
        <f t="shared" ref="C143:C156" si="68">VLOOKUP(D143,DETAIL,4,FALSE)</f>
        <v>CARDINAL HEALTH</v>
      </c>
      <c r="D143" s="177">
        <v>1462601</v>
      </c>
      <c r="E143" s="183"/>
      <c r="F143" s="53" t="str">
        <f t="shared" ref="F143:F156" si="69">VLOOKUP(D143,DETAIL,5,FALSE)</f>
        <v xml:space="preserve">SM10120UN0626;WHITE;300 </v>
      </c>
      <c r="G143" s="53" t="str">
        <f t="shared" ref="G143:G156" si="70">VLOOKUP(D143,DETAIL,6,FALSE)</f>
        <v>UNTREATED</v>
      </c>
      <c r="H143" s="167">
        <v>8586</v>
      </c>
      <c r="I143" s="55">
        <f t="shared" ref="I143:I156" si="71">+H143/1475</f>
        <v>5.8210169491525425</v>
      </c>
      <c r="J143" s="53" t="str">
        <f t="shared" ref="J143:J156" si="72">VLOOKUP(D143,DETAIL,14,FALSE)</f>
        <v>Braskem CP360H                      EXXON ACHIEVE 6936G2</v>
      </c>
      <c r="K143" s="53" t="str">
        <f t="shared" ref="K143:K156" si="73">VLOOKUP(D143,DETAIL,9,FALSE)</f>
        <v>J1427155 CORE,177"X3.032"X.25"</v>
      </c>
      <c r="L143" s="70">
        <v>17900</v>
      </c>
      <c r="M143" s="53" t="str">
        <f t="shared" ref="M143:M156" si="74">VLOOKUP(D143,DETAIL,7,FALSE)</f>
        <v>42" +/- 1"</v>
      </c>
      <c r="N143" s="53">
        <f t="shared" ref="N143:N156" si="75">VLOOKUP(D143,DETAIL,10,FALSE)</f>
        <v>2</v>
      </c>
      <c r="O143" s="53" t="str">
        <f t="shared" ref="O143:O156" si="76">VLOOKUP(D143,DETAIL,13,FALSE)</f>
        <v xml:space="preserve">J1427220                PKG,41" PLAIN DISC   </v>
      </c>
      <c r="P143" s="65">
        <f t="shared" ref="P143:P156" si="77">Q143/L143</f>
        <v>63.853142234993832</v>
      </c>
      <c r="Q143" s="93">
        <f>1000/12*1000/626*H143</f>
        <v>1142971.2460063896</v>
      </c>
      <c r="R143" s="238">
        <v>44041</v>
      </c>
      <c r="S143" s="239" t="s">
        <v>2316</v>
      </c>
      <c r="T143" s="51">
        <f t="shared" si="57"/>
        <v>44049.134060465047</v>
      </c>
      <c r="U143" s="241" t="s">
        <v>2135</v>
      </c>
      <c r="V143" s="241"/>
      <c r="W143" s="241"/>
      <c r="X143" s="241"/>
      <c r="Y143" s="241"/>
      <c r="Z143" s="241"/>
      <c r="AA143" s="241"/>
      <c r="AB143" s="241"/>
      <c r="AC143" s="241"/>
      <c r="AD143" s="138">
        <v>0.15</v>
      </c>
      <c r="AE143" s="139">
        <v>28868.117647058822</v>
      </c>
      <c r="AF143" s="140" t="s">
        <v>1402</v>
      </c>
    </row>
    <row r="144" spans="1:32" ht="42" customHeight="1" x14ac:dyDescent="0.2">
      <c r="A144" s="68">
        <f t="shared" si="56"/>
        <v>44049.134060465047</v>
      </c>
      <c r="B144" s="489" t="s">
        <v>2105</v>
      </c>
      <c r="C144" s="237" t="str">
        <f t="shared" si="68"/>
        <v>CARDINAL HEALTH</v>
      </c>
      <c r="D144" s="177">
        <v>1462606</v>
      </c>
      <c r="E144" s="183"/>
      <c r="F144" s="53" t="str">
        <f t="shared" si="69"/>
        <v xml:space="preserve">SM10120UN0575;WHITE;300 </v>
      </c>
      <c r="G144" s="53" t="str">
        <f t="shared" si="70"/>
        <v>UNTREATED</v>
      </c>
      <c r="H144" s="167">
        <v>7887</v>
      </c>
      <c r="I144" s="55">
        <f t="shared" si="71"/>
        <v>5.3471186440677965</v>
      </c>
      <c r="J144" s="53" t="str">
        <f t="shared" si="72"/>
        <v>Braskem CP360H                      EXXON ACHIEVE 6936G2</v>
      </c>
      <c r="K144" s="53" t="str">
        <f t="shared" si="73"/>
        <v>J1427155 CORE,177"X3.032"X.25"</v>
      </c>
      <c r="L144" s="70">
        <v>17900</v>
      </c>
      <c r="M144" s="53" t="str">
        <f t="shared" si="74"/>
        <v>42" +/- 1"</v>
      </c>
      <c r="N144" s="53">
        <f t="shared" si="75"/>
        <v>2</v>
      </c>
      <c r="O144" s="53" t="str">
        <f t="shared" si="76"/>
        <v xml:space="preserve">J1427220                PKG,41" PLAIN DISC   </v>
      </c>
      <c r="P144" s="65">
        <f t="shared" si="77"/>
        <v>63.857177556473161</v>
      </c>
      <c r="Q144" s="93">
        <f>1000/12*1000/575*H144</f>
        <v>1143043.4782608696</v>
      </c>
      <c r="R144" s="238" t="s">
        <v>1973</v>
      </c>
      <c r="S144" s="239"/>
      <c r="T144" s="51">
        <f t="shared" si="57"/>
        <v>44049.356857075218</v>
      </c>
      <c r="U144" s="241" t="s">
        <v>2135</v>
      </c>
      <c r="V144" s="241"/>
      <c r="W144" s="241"/>
      <c r="X144" s="241"/>
      <c r="Y144" s="241"/>
      <c r="Z144" s="241"/>
      <c r="AA144" s="241"/>
      <c r="AB144" s="241"/>
      <c r="AC144" s="241"/>
      <c r="AD144" s="138">
        <v>0.15</v>
      </c>
      <c r="AE144" s="139">
        <v>21812.823529411766</v>
      </c>
      <c r="AF144" s="140" t="s">
        <v>1402</v>
      </c>
    </row>
    <row r="145" spans="1:32" ht="42" customHeight="1" x14ac:dyDescent="0.2">
      <c r="A145" s="68">
        <f t="shared" si="56"/>
        <v>44049.356857075218</v>
      </c>
      <c r="B145" s="489" t="s">
        <v>2105</v>
      </c>
      <c r="C145" s="237" t="str">
        <f t="shared" si="68"/>
        <v>CARDINAL HEALTH</v>
      </c>
      <c r="D145" s="177">
        <v>1462601</v>
      </c>
      <c r="E145" s="183"/>
      <c r="F145" s="53" t="str">
        <f t="shared" si="69"/>
        <v xml:space="preserve">SM10120UN0626;WHITE;300 </v>
      </c>
      <c r="G145" s="53" t="str">
        <f t="shared" si="70"/>
        <v>UNTREATED</v>
      </c>
      <c r="H145" s="167">
        <v>8586</v>
      </c>
      <c r="I145" s="55">
        <f t="shared" si="71"/>
        <v>5.8210169491525425</v>
      </c>
      <c r="J145" s="53" t="str">
        <f t="shared" si="72"/>
        <v>Braskem CP360H                      EXXON ACHIEVE 6936G2</v>
      </c>
      <c r="K145" s="53" t="str">
        <f t="shared" si="73"/>
        <v>J1427155 CORE,177"X3.032"X.25"</v>
      </c>
      <c r="L145" s="70">
        <v>17900</v>
      </c>
      <c r="M145" s="53" t="str">
        <f t="shared" si="74"/>
        <v>42" +/- 1"</v>
      </c>
      <c r="N145" s="53">
        <f t="shared" si="75"/>
        <v>2</v>
      </c>
      <c r="O145" s="53" t="str">
        <f t="shared" si="76"/>
        <v xml:space="preserve">J1427220                PKG,41" PLAIN DISC   </v>
      </c>
      <c r="P145" s="65">
        <f t="shared" si="77"/>
        <v>63.853142234993832</v>
      </c>
      <c r="Q145" s="93">
        <f>1000/12*1000/626*H145</f>
        <v>1142971.2460063896</v>
      </c>
      <c r="R145" s="238" t="s">
        <v>1973</v>
      </c>
      <c r="S145" s="239"/>
      <c r="T145" s="51">
        <f t="shared" si="57"/>
        <v>44049.599399448096</v>
      </c>
      <c r="U145" s="241" t="s">
        <v>2135</v>
      </c>
      <c r="V145" s="241"/>
      <c r="W145" s="241"/>
      <c r="X145" s="241"/>
      <c r="Y145" s="241"/>
      <c r="Z145" s="241"/>
      <c r="AA145" s="241"/>
      <c r="AB145" s="241"/>
      <c r="AC145" s="241"/>
      <c r="AD145" s="138">
        <v>0.15</v>
      </c>
      <c r="AE145" s="139">
        <v>28868.117647058822</v>
      </c>
      <c r="AF145" s="140" t="s">
        <v>1402</v>
      </c>
    </row>
    <row r="146" spans="1:32" ht="42" customHeight="1" x14ac:dyDescent="0.2">
      <c r="A146" s="68">
        <f t="shared" si="56"/>
        <v>44049.599399448096</v>
      </c>
      <c r="B146" s="489" t="s">
        <v>2105</v>
      </c>
      <c r="C146" s="237" t="str">
        <f t="shared" si="68"/>
        <v>CARDINAL HEALTH</v>
      </c>
      <c r="D146" s="177">
        <v>1462606</v>
      </c>
      <c r="E146" s="183"/>
      <c r="F146" s="53" t="str">
        <f t="shared" si="69"/>
        <v xml:space="preserve">SM10120UN0575;WHITE;300 </v>
      </c>
      <c r="G146" s="53" t="str">
        <f t="shared" si="70"/>
        <v>UNTREATED</v>
      </c>
      <c r="H146" s="167">
        <v>7887</v>
      </c>
      <c r="I146" s="55">
        <f t="shared" si="71"/>
        <v>5.3471186440677965</v>
      </c>
      <c r="J146" s="53" t="str">
        <f t="shared" si="72"/>
        <v>Braskem CP360H                      EXXON ACHIEVE 6936G2</v>
      </c>
      <c r="K146" s="53" t="str">
        <f t="shared" si="73"/>
        <v>J1427155 CORE,177"X3.032"X.25"</v>
      </c>
      <c r="L146" s="70">
        <v>17900</v>
      </c>
      <c r="M146" s="53" t="str">
        <f t="shared" si="74"/>
        <v>42" +/- 1"</v>
      </c>
      <c r="N146" s="53">
        <f t="shared" si="75"/>
        <v>2</v>
      </c>
      <c r="O146" s="53" t="str">
        <f t="shared" si="76"/>
        <v xml:space="preserve">J1427220                PKG,41" PLAIN DISC   </v>
      </c>
      <c r="P146" s="65">
        <f t="shared" si="77"/>
        <v>63.857177556473161</v>
      </c>
      <c r="Q146" s="93">
        <f>1000/12*1000/575*H146</f>
        <v>1143043.4782608696</v>
      </c>
      <c r="R146" s="238" t="s">
        <v>1973</v>
      </c>
      <c r="S146" s="239"/>
      <c r="T146" s="51">
        <f t="shared" si="57"/>
        <v>44049.822196058267</v>
      </c>
      <c r="U146" s="241" t="s">
        <v>2135</v>
      </c>
      <c r="V146" s="241"/>
      <c r="W146" s="241"/>
      <c r="X146" s="241"/>
      <c r="Y146" s="241"/>
      <c r="Z146" s="241"/>
      <c r="AA146" s="241"/>
      <c r="AB146" s="241"/>
      <c r="AC146" s="241"/>
      <c r="AD146" s="138">
        <v>0.15</v>
      </c>
      <c r="AE146" s="139">
        <v>21812.823529411766</v>
      </c>
      <c r="AF146" s="140" t="s">
        <v>1402</v>
      </c>
    </row>
    <row r="147" spans="1:32" ht="42" customHeight="1" x14ac:dyDescent="0.2">
      <c r="A147" s="68">
        <f t="shared" si="56"/>
        <v>44049.822196058267</v>
      </c>
      <c r="B147" s="489" t="s">
        <v>2105</v>
      </c>
      <c r="C147" s="237" t="str">
        <f t="shared" si="68"/>
        <v>CARDINAL HEALTH</v>
      </c>
      <c r="D147" s="177">
        <v>1462601</v>
      </c>
      <c r="E147" s="183"/>
      <c r="F147" s="53" t="str">
        <f t="shared" si="69"/>
        <v xml:space="preserve">SM10120UN0626;WHITE;300 </v>
      </c>
      <c r="G147" s="53" t="str">
        <f t="shared" si="70"/>
        <v>UNTREATED</v>
      </c>
      <c r="H147" s="167">
        <v>8586</v>
      </c>
      <c r="I147" s="55">
        <f t="shared" si="71"/>
        <v>5.8210169491525425</v>
      </c>
      <c r="J147" s="53" t="str">
        <f t="shared" si="72"/>
        <v>Braskem CP360H                      EXXON ACHIEVE 6936G2</v>
      </c>
      <c r="K147" s="53" t="str">
        <f t="shared" si="73"/>
        <v>J1427155 CORE,177"X3.032"X.25"</v>
      </c>
      <c r="L147" s="70">
        <v>17900</v>
      </c>
      <c r="M147" s="53" t="str">
        <f t="shared" si="74"/>
        <v>42" +/- 1"</v>
      </c>
      <c r="N147" s="53">
        <f t="shared" si="75"/>
        <v>2</v>
      </c>
      <c r="O147" s="53" t="str">
        <f t="shared" si="76"/>
        <v xml:space="preserve">J1427220                PKG,41" PLAIN DISC   </v>
      </c>
      <c r="P147" s="65">
        <f t="shared" si="77"/>
        <v>63.853142234993832</v>
      </c>
      <c r="Q147" s="93">
        <f>1000/12*1000/626*H147</f>
        <v>1142971.2460063896</v>
      </c>
      <c r="R147" s="238" t="s">
        <v>1973</v>
      </c>
      <c r="S147" s="239"/>
      <c r="T147" s="51">
        <f t="shared" si="57"/>
        <v>44050.064738431145</v>
      </c>
      <c r="U147" s="241" t="s">
        <v>2135</v>
      </c>
      <c r="V147" s="241"/>
      <c r="W147" s="241"/>
      <c r="X147" s="241"/>
      <c r="Y147" s="241"/>
      <c r="Z147" s="241"/>
      <c r="AA147" s="241"/>
      <c r="AB147" s="241"/>
      <c r="AC147" s="241"/>
      <c r="AD147" s="138">
        <v>0.15</v>
      </c>
      <c r="AE147" s="139">
        <v>28868.117647058822</v>
      </c>
      <c r="AF147" s="140" t="s">
        <v>1402</v>
      </c>
    </row>
    <row r="148" spans="1:32" ht="42" customHeight="1" x14ac:dyDescent="0.2">
      <c r="A148" s="68">
        <f t="shared" si="56"/>
        <v>44050.064738431145</v>
      </c>
      <c r="B148" s="489" t="s">
        <v>2105</v>
      </c>
      <c r="C148" s="237" t="str">
        <f t="shared" si="68"/>
        <v>CARDINAL HEALTH</v>
      </c>
      <c r="D148" s="177">
        <v>1462606</v>
      </c>
      <c r="E148" s="183"/>
      <c r="F148" s="53" t="str">
        <f t="shared" si="69"/>
        <v xml:space="preserve">SM10120UN0575;WHITE;300 </v>
      </c>
      <c r="G148" s="53" t="str">
        <f t="shared" si="70"/>
        <v>UNTREATED</v>
      </c>
      <c r="H148" s="167">
        <v>7887</v>
      </c>
      <c r="I148" s="55">
        <f t="shared" si="71"/>
        <v>5.3471186440677965</v>
      </c>
      <c r="J148" s="53" t="str">
        <f t="shared" si="72"/>
        <v>Braskem CP360H                      EXXON ACHIEVE 6936G2</v>
      </c>
      <c r="K148" s="53" t="str">
        <f t="shared" si="73"/>
        <v>J1427155 CORE,177"X3.032"X.25"</v>
      </c>
      <c r="L148" s="70">
        <v>17900</v>
      </c>
      <c r="M148" s="53" t="str">
        <f t="shared" si="74"/>
        <v>42" +/- 1"</v>
      </c>
      <c r="N148" s="53">
        <f t="shared" si="75"/>
        <v>2</v>
      </c>
      <c r="O148" s="53" t="str">
        <f t="shared" si="76"/>
        <v xml:space="preserve">J1427220                PKG,41" PLAIN DISC   </v>
      </c>
      <c r="P148" s="65">
        <f t="shared" si="77"/>
        <v>63.857177556473161</v>
      </c>
      <c r="Q148" s="93">
        <f>1000/12*1000/575*H148</f>
        <v>1143043.4782608696</v>
      </c>
      <c r="R148" s="238" t="s">
        <v>1973</v>
      </c>
      <c r="S148" s="239"/>
      <c r="T148" s="51">
        <f t="shared" si="57"/>
        <v>44050.287535041316</v>
      </c>
      <c r="U148" s="241" t="s">
        <v>2135</v>
      </c>
      <c r="V148" s="241"/>
      <c r="W148" s="241"/>
      <c r="X148" s="241"/>
      <c r="Y148" s="241"/>
      <c r="Z148" s="241"/>
      <c r="AA148" s="241"/>
      <c r="AB148" s="241"/>
      <c r="AC148" s="241"/>
      <c r="AD148" s="138">
        <v>0.15</v>
      </c>
      <c r="AE148" s="139">
        <v>21812.823529411766</v>
      </c>
      <c r="AF148" s="140" t="s">
        <v>1402</v>
      </c>
    </row>
    <row r="149" spans="1:32" ht="42" customHeight="1" x14ac:dyDescent="0.2">
      <c r="A149" s="68">
        <f t="shared" si="56"/>
        <v>44050.287535041316</v>
      </c>
      <c r="B149" s="489" t="s">
        <v>2105</v>
      </c>
      <c r="C149" s="237" t="str">
        <f t="shared" si="68"/>
        <v>CARDINAL HEALTH</v>
      </c>
      <c r="D149" s="177">
        <v>1462601</v>
      </c>
      <c r="E149" s="183"/>
      <c r="F149" s="53" t="str">
        <f t="shared" si="69"/>
        <v xml:space="preserve">SM10120UN0626;WHITE;300 </v>
      </c>
      <c r="G149" s="53" t="str">
        <f t="shared" si="70"/>
        <v>UNTREATED</v>
      </c>
      <c r="H149" s="167">
        <v>8586</v>
      </c>
      <c r="I149" s="55">
        <f t="shared" si="71"/>
        <v>5.8210169491525425</v>
      </c>
      <c r="J149" s="53" t="str">
        <f t="shared" si="72"/>
        <v>Braskem CP360H                      EXXON ACHIEVE 6936G2</v>
      </c>
      <c r="K149" s="53" t="str">
        <f t="shared" si="73"/>
        <v>J1427155 CORE,177"X3.032"X.25"</v>
      </c>
      <c r="L149" s="70">
        <v>17900</v>
      </c>
      <c r="M149" s="53" t="str">
        <f t="shared" si="74"/>
        <v>42" +/- 1"</v>
      </c>
      <c r="N149" s="53">
        <f t="shared" si="75"/>
        <v>2</v>
      </c>
      <c r="O149" s="53" t="str">
        <f t="shared" si="76"/>
        <v xml:space="preserve">J1427220                PKG,41" PLAIN DISC   </v>
      </c>
      <c r="P149" s="65">
        <f t="shared" si="77"/>
        <v>63.853142234993832</v>
      </c>
      <c r="Q149" s="93">
        <f>1000/12*1000/626*H149</f>
        <v>1142971.2460063896</v>
      </c>
      <c r="R149" s="238" t="s">
        <v>1973</v>
      </c>
      <c r="S149" s="239"/>
      <c r="T149" s="51">
        <f t="shared" si="57"/>
        <v>44050.530077414194</v>
      </c>
      <c r="U149" s="241" t="s">
        <v>2135</v>
      </c>
      <c r="V149" s="241"/>
      <c r="W149" s="241"/>
      <c r="X149" s="241"/>
      <c r="Y149" s="241"/>
      <c r="Z149" s="241"/>
      <c r="AA149" s="241"/>
      <c r="AB149" s="241"/>
      <c r="AC149" s="241"/>
      <c r="AD149" s="138">
        <v>0.15</v>
      </c>
      <c r="AE149" s="139">
        <v>28868.117647058822</v>
      </c>
      <c r="AF149" s="140" t="s">
        <v>1402</v>
      </c>
    </row>
    <row r="150" spans="1:32" ht="42" customHeight="1" x14ac:dyDescent="0.2">
      <c r="A150" s="68">
        <f t="shared" si="56"/>
        <v>44050.530077414194</v>
      </c>
      <c r="B150" s="489" t="s">
        <v>2105</v>
      </c>
      <c r="C150" s="237" t="str">
        <f t="shared" si="68"/>
        <v>CARDINAL HEALTH</v>
      </c>
      <c r="D150" s="177">
        <v>1462606</v>
      </c>
      <c r="E150" s="183"/>
      <c r="F150" s="53" t="str">
        <f t="shared" si="69"/>
        <v xml:space="preserve">SM10120UN0575;WHITE;300 </v>
      </c>
      <c r="G150" s="53" t="str">
        <f t="shared" si="70"/>
        <v>UNTREATED</v>
      </c>
      <c r="H150" s="167">
        <v>7887</v>
      </c>
      <c r="I150" s="55">
        <f t="shared" si="71"/>
        <v>5.3471186440677965</v>
      </c>
      <c r="J150" s="53" t="str">
        <f t="shared" si="72"/>
        <v>Braskem CP360H                      EXXON ACHIEVE 6936G2</v>
      </c>
      <c r="K150" s="53" t="str">
        <f t="shared" si="73"/>
        <v>J1427155 CORE,177"X3.032"X.25"</v>
      </c>
      <c r="L150" s="70">
        <v>17900</v>
      </c>
      <c r="M150" s="53" t="str">
        <f t="shared" si="74"/>
        <v>42" +/- 1"</v>
      </c>
      <c r="N150" s="53">
        <f t="shared" si="75"/>
        <v>2</v>
      </c>
      <c r="O150" s="53" t="str">
        <f t="shared" si="76"/>
        <v xml:space="preserve">J1427220                PKG,41" PLAIN DISC   </v>
      </c>
      <c r="P150" s="65">
        <f t="shared" si="77"/>
        <v>63.857177556473161</v>
      </c>
      <c r="Q150" s="93">
        <f>1000/12*1000/575*H150</f>
        <v>1143043.4782608696</v>
      </c>
      <c r="R150" s="238" t="s">
        <v>1973</v>
      </c>
      <c r="S150" s="239"/>
      <c r="T150" s="51">
        <f t="shared" si="57"/>
        <v>44050.752874024365</v>
      </c>
      <c r="U150" s="241" t="s">
        <v>2135</v>
      </c>
      <c r="V150" s="241"/>
      <c r="W150" s="241"/>
      <c r="X150" s="241"/>
      <c r="Y150" s="241"/>
      <c r="Z150" s="241"/>
      <c r="AA150" s="241"/>
      <c r="AB150" s="241"/>
      <c r="AC150" s="241"/>
      <c r="AD150" s="138">
        <v>0.15</v>
      </c>
      <c r="AE150" s="139">
        <v>21812.823529411766</v>
      </c>
      <c r="AF150" s="140" t="s">
        <v>1402</v>
      </c>
    </row>
    <row r="151" spans="1:32" ht="42" customHeight="1" x14ac:dyDescent="0.2">
      <c r="A151" s="68">
        <f t="shared" si="56"/>
        <v>44050.752874024365</v>
      </c>
      <c r="B151" s="489" t="s">
        <v>2105</v>
      </c>
      <c r="C151" s="237" t="str">
        <f t="shared" si="68"/>
        <v>CARDINAL HEALTH</v>
      </c>
      <c r="D151" s="177">
        <v>1462601</v>
      </c>
      <c r="E151" s="183"/>
      <c r="F151" s="53" t="str">
        <f t="shared" si="69"/>
        <v xml:space="preserve">SM10120UN0626;WHITE;300 </v>
      </c>
      <c r="G151" s="53" t="str">
        <f t="shared" si="70"/>
        <v>UNTREATED</v>
      </c>
      <c r="H151" s="167">
        <v>8586</v>
      </c>
      <c r="I151" s="55">
        <f t="shared" si="71"/>
        <v>5.8210169491525425</v>
      </c>
      <c r="J151" s="53" t="str">
        <f t="shared" si="72"/>
        <v>Braskem CP360H                      EXXON ACHIEVE 6936G2</v>
      </c>
      <c r="K151" s="53" t="str">
        <f t="shared" si="73"/>
        <v>J1427155 CORE,177"X3.032"X.25"</v>
      </c>
      <c r="L151" s="70">
        <v>17900</v>
      </c>
      <c r="M151" s="53" t="str">
        <f t="shared" si="74"/>
        <v>42" +/- 1"</v>
      </c>
      <c r="N151" s="53">
        <f t="shared" si="75"/>
        <v>2</v>
      </c>
      <c r="O151" s="53" t="str">
        <f t="shared" si="76"/>
        <v xml:space="preserve">J1427220                PKG,41" PLAIN DISC   </v>
      </c>
      <c r="P151" s="65">
        <f t="shared" si="77"/>
        <v>63.853142234993832</v>
      </c>
      <c r="Q151" s="93">
        <f>1000/12*1000/626*H151</f>
        <v>1142971.2460063896</v>
      </c>
      <c r="R151" s="238" t="s">
        <v>1973</v>
      </c>
      <c r="S151" s="239"/>
      <c r="T151" s="51">
        <f t="shared" si="57"/>
        <v>44050.995416397243</v>
      </c>
      <c r="U151" s="241" t="s">
        <v>2135</v>
      </c>
      <c r="V151" s="241"/>
      <c r="W151" s="241"/>
      <c r="X151" s="241"/>
      <c r="Y151" s="241"/>
      <c r="Z151" s="241"/>
      <c r="AA151" s="241"/>
      <c r="AB151" s="241"/>
      <c r="AC151" s="241"/>
      <c r="AD151" s="138">
        <v>0.15</v>
      </c>
      <c r="AE151" s="139">
        <v>28868.117647058822</v>
      </c>
      <c r="AF151" s="140" t="s">
        <v>1402</v>
      </c>
    </row>
    <row r="152" spans="1:32" ht="42" customHeight="1" x14ac:dyDescent="0.2">
      <c r="A152" s="68">
        <f t="shared" si="56"/>
        <v>44050.995416397243</v>
      </c>
      <c r="B152" s="489" t="s">
        <v>2105</v>
      </c>
      <c r="C152" s="237" t="str">
        <f t="shared" si="68"/>
        <v>CARDINAL HEALTH</v>
      </c>
      <c r="D152" s="177">
        <v>1462606</v>
      </c>
      <c r="E152" s="183"/>
      <c r="F152" s="53" t="str">
        <f t="shared" si="69"/>
        <v xml:space="preserve">SM10120UN0575;WHITE;300 </v>
      </c>
      <c r="G152" s="53" t="str">
        <f t="shared" si="70"/>
        <v>UNTREATED</v>
      </c>
      <c r="H152" s="167">
        <v>7887</v>
      </c>
      <c r="I152" s="55">
        <f t="shared" si="71"/>
        <v>5.3471186440677965</v>
      </c>
      <c r="J152" s="53" t="str">
        <f t="shared" si="72"/>
        <v>Braskem CP360H                      EXXON ACHIEVE 6936G2</v>
      </c>
      <c r="K152" s="53" t="str">
        <f t="shared" si="73"/>
        <v>J1427155 CORE,177"X3.032"X.25"</v>
      </c>
      <c r="L152" s="70">
        <v>17900</v>
      </c>
      <c r="M152" s="53" t="str">
        <f t="shared" si="74"/>
        <v>42" +/- 1"</v>
      </c>
      <c r="N152" s="53">
        <f t="shared" si="75"/>
        <v>2</v>
      </c>
      <c r="O152" s="53" t="str">
        <f t="shared" si="76"/>
        <v xml:space="preserve">J1427220                PKG,41" PLAIN DISC   </v>
      </c>
      <c r="P152" s="65">
        <f t="shared" si="77"/>
        <v>63.857177556473161</v>
      </c>
      <c r="Q152" s="93">
        <f>1000/12*1000/575*H152</f>
        <v>1143043.4782608696</v>
      </c>
      <c r="R152" s="238" t="s">
        <v>1973</v>
      </c>
      <c r="S152" s="239"/>
      <c r="T152" s="51">
        <f t="shared" si="57"/>
        <v>44051.218213007414</v>
      </c>
      <c r="U152" s="241" t="s">
        <v>2135</v>
      </c>
      <c r="V152" s="241"/>
      <c r="W152" s="241"/>
      <c r="X152" s="241"/>
      <c r="Y152" s="241"/>
      <c r="Z152" s="241"/>
      <c r="AA152" s="241"/>
      <c r="AB152" s="241"/>
      <c r="AC152" s="241"/>
      <c r="AD152" s="138">
        <v>0.15</v>
      </c>
      <c r="AE152" s="139">
        <v>21812.823529411766</v>
      </c>
      <c r="AF152" s="140" t="s">
        <v>1402</v>
      </c>
    </row>
    <row r="153" spans="1:32" ht="42" customHeight="1" x14ac:dyDescent="0.2">
      <c r="A153" s="68">
        <f t="shared" si="56"/>
        <v>44051.218213007414</v>
      </c>
      <c r="B153" s="489" t="s">
        <v>2105</v>
      </c>
      <c r="C153" s="237" t="str">
        <f t="shared" si="68"/>
        <v>CARDINAL HEALTH</v>
      </c>
      <c r="D153" s="177">
        <v>1462601</v>
      </c>
      <c r="E153" s="183"/>
      <c r="F153" s="53" t="str">
        <f t="shared" si="69"/>
        <v xml:space="preserve">SM10120UN0626;WHITE;300 </v>
      </c>
      <c r="G153" s="53" t="str">
        <f t="shared" si="70"/>
        <v>UNTREATED</v>
      </c>
      <c r="H153" s="167">
        <v>8586</v>
      </c>
      <c r="I153" s="55">
        <f t="shared" si="71"/>
        <v>5.8210169491525425</v>
      </c>
      <c r="J153" s="53" t="str">
        <f t="shared" si="72"/>
        <v>Braskem CP360H                      EXXON ACHIEVE 6936G2</v>
      </c>
      <c r="K153" s="53" t="str">
        <f t="shared" si="73"/>
        <v>J1427155 CORE,177"X3.032"X.25"</v>
      </c>
      <c r="L153" s="70">
        <v>17900</v>
      </c>
      <c r="M153" s="53" t="str">
        <f t="shared" si="74"/>
        <v>42" +/- 1"</v>
      </c>
      <c r="N153" s="53">
        <f t="shared" si="75"/>
        <v>2</v>
      </c>
      <c r="O153" s="53" t="str">
        <f t="shared" si="76"/>
        <v xml:space="preserve">J1427220                PKG,41" PLAIN DISC   </v>
      </c>
      <c r="P153" s="65">
        <f t="shared" si="77"/>
        <v>63.853142234993832</v>
      </c>
      <c r="Q153" s="93">
        <f>1000/12*1000/626*H153</f>
        <v>1142971.2460063896</v>
      </c>
      <c r="R153" s="238" t="s">
        <v>1973</v>
      </c>
      <c r="S153" s="239"/>
      <c r="T153" s="51">
        <f t="shared" si="57"/>
        <v>44051.460755380293</v>
      </c>
      <c r="U153" s="241" t="s">
        <v>2135</v>
      </c>
      <c r="V153" s="241"/>
      <c r="W153" s="241"/>
      <c r="X153" s="241"/>
      <c r="Y153" s="241"/>
      <c r="Z153" s="241"/>
      <c r="AA153" s="241"/>
      <c r="AB153" s="241"/>
      <c r="AC153" s="241"/>
      <c r="AD153" s="138">
        <v>0.15</v>
      </c>
      <c r="AE153" s="139">
        <v>28868.117647058822</v>
      </c>
      <c r="AF153" s="140" t="s">
        <v>1402</v>
      </c>
    </row>
    <row r="154" spans="1:32" ht="42" customHeight="1" x14ac:dyDescent="0.2">
      <c r="A154" s="68">
        <f t="shared" si="56"/>
        <v>44051.460755380293</v>
      </c>
      <c r="B154" s="489" t="s">
        <v>2105</v>
      </c>
      <c r="C154" s="237" t="str">
        <f t="shared" si="68"/>
        <v>CARDINAL HEALTH</v>
      </c>
      <c r="D154" s="177">
        <v>1462606</v>
      </c>
      <c r="E154" s="183"/>
      <c r="F154" s="53" t="str">
        <f t="shared" si="69"/>
        <v xml:space="preserve">SM10120UN0575;WHITE;300 </v>
      </c>
      <c r="G154" s="53" t="str">
        <f t="shared" si="70"/>
        <v>UNTREATED</v>
      </c>
      <c r="H154" s="167">
        <v>7887</v>
      </c>
      <c r="I154" s="55">
        <f t="shared" si="71"/>
        <v>5.3471186440677965</v>
      </c>
      <c r="J154" s="53" t="str">
        <f t="shared" si="72"/>
        <v>Braskem CP360H                      EXXON ACHIEVE 6936G2</v>
      </c>
      <c r="K154" s="53" t="str">
        <f t="shared" si="73"/>
        <v>J1427155 CORE,177"X3.032"X.25"</v>
      </c>
      <c r="L154" s="70">
        <v>17900</v>
      </c>
      <c r="M154" s="53" t="str">
        <f t="shared" si="74"/>
        <v>42" +/- 1"</v>
      </c>
      <c r="N154" s="53">
        <f t="shared" si="75"/>
        <v>2</v>
      </c>
      <c r="O154" s="53" t="str">
        <f t="shared" si="76"/>
        <v xml:space="preserve">J1427220                PKG,41" PLAIN DISC   </v>
      </c>
      <c r="P154" s="65">
        <f t="shared" si="77"/>
        <v>63.857177556473161</v>
      </c>
      <c r="Q154" s="93">
        <f>1000/12*1000/575*H154</f>
        <v>1143043.4782608696</v>
      </c>
      <c r="R154" s="238" t="s">
        <v>1973</v>
      </c>
      <c r="S154" s="239"/>
      <c r="T154" s="51">
        <f t="shared" si="57"/>
        <v>44051.683551990463</v>
      </c>
      <c r="U154" s="241" t="s">
        <v>2135</v>
      </c>
      <c r="V154" s="241"/>
      <c r="W154" s="241"/>
      <c r="X154" s="241"/>
      <c r="Y154" s="241"/>
      <c r="Z154" s="241"/>
      <c r="AA154" s="241"/>
      <c r="AB154" s="241"/>
      <c r="AC154" s="241"/>
      <c r="AD154" s="138">
        <v>0.15</v>
      </c>
      <c r="AE154" s="139">
        <v>21812.823529411766</v>
      </c>
      <c r="AF154" s="140" t="s">
        <v>1402</v>
      </c>
    </row>
    <row r="155" spans="1:32" ht="42" customHeight="1" x14ac:dyDescent="0.2">
      <c r="A155" s="68">
        <f t="shared" si="56"/>
        <v>44051.683551990463</v>
      </c>
      <c r="B155" s="489" t="s">
        <v>2105</v>
      </c>
      <c r="C155" s="237" t="str">
        <f t="shared" si="68"/>
        <v>CARDINAL HEALTH</v>
      </c>
      <c r="D155" s="177">
        <v>1462601</v>
      </c>
      <c r="E155" s="183"/>
      <c r="F155" s="53" t="str">
        <f t="shared" si="69"/>
        <v xml:space="preserve">SM10120UN0626;WHITE;300 </v>
      </c>
      <c r="G155" s="53" t="str">
        <f t="shared" si="70"/>
        <v>UNTREATED</v>
      </c>
      <c r="H155" s="167">
        <v>8586</v>
      </c>
      <c r="I155" s="55">
        <f t="shared" si="71"/>
        <v>5.8210169491525425</v>
      </c>
      <c r="J155" s="53" t="str">
        <f t="shared" si="72"/>
        <v>Braskem CP360H                      EXXON ACHIEVE 6936G2</v>
      </c>
      <c r="K155" s="53" t="str">
        <f t="shared" si="73"/>
        <v>J1427155 CORE,177"X3.032"X.25"</v>
      </c>
      <c r="L155" s="70">
        <v>17900</v>
      </c>
      <c r="M155" s="53" t="str">
        <f t="shared" si="74"/>
        <v>42" +/- 1"</v>
      </c>
      <c r="N155" s="53">
        <f t="shared" si="75"/>
        <v>2</v>
      </c>
      <c r="O155" s="53" t="str">
        <f t="shared" si="76"/>
        <v xml:space="preserve">J1427220                PKG,41" PLAIN DISC   </v>
      </c>
      <c r="P155" s="65">
        <f t="shared" si="77"/>
        <v>63.853142234993832</v>
      </c>
      <c r="Q155" s="93">
        <f>1000/12*1000/626*H155</f>
        <v>1142971.2460063896</v>
      </c>
      <c r="R155" s="238" t="s">
        <v>1973</v>
      </c>
      <c r="S155" s="239"/>
      <c r="T155" s="51">
        <f t="shared" si="57"/>
        <v>44051.926094363342</v>
      </c>
      <c r="U155" s="241" t="s">
        <v>2135</v>
      </c>
      <c r="V155" s="241"/>
      <c r="W155" s="241"/>
      <c r="X155" s="241"/>
      <c r="Y155" s="241"/>
      <c r="Z155" s="241"/>
      <c r="AA155" s="241"/>
      <c r="AB155" s="241"/>
      <c r="AC155" s="241"/>
      <c r="AD155" s="138">
        <v>0.15</v>
      </c>
      <c r="AE155" s="139">
        <v>28868.117647058822</v>
      </c>
      <c r="AF155" s="140" t="s">
        <v>1402</v>
      </c>
    </row>
    <row r="156" spans="1:32" ht="42" customHeight="1" x14ac:dyDescent="0.2">
      <c r="A156" s="68">
        <f t="shared" si="56"/>
        <v>44051.926094363342</v>
      </c>
      <c r="B156" s="489" t="s">
        <v>2105</v>
      </c>
      <c r="C156" s="237" t="str">
        <f t="shared" si="68"/>
        <v>CARDINAL HEALTH</v>
      </c>
      <c r="D156" s="177">
        <v>1462606</v>
      </c>
      <c r="E156" s="114" t="s">
        <v>2031</v>
      </c>
      <c r="F156" s="53" t="str">
        <f t="shared" si="69"/>
        <v xml:space="preserve">SM10120UN0575;WHITE;300 </v>
      </c>
      <c r="G156" s="53" t="str">
        <f t="shared" si="70"/>
        <v>UNTREATED</v>
      </c>
      <c r="H156" s="169">
        <v>0</v>
      </c>
      <c r="I156" s="60">
        <f t="shared" si="71"/>
        <v>0</v>
      </c>
      <c r="J156" s="53" t="str">
        <f t="shared" si="72"/>
        <v>Braskem CP360H                      EXXON ACHIEVE 6936G2</v>
      </c>
      <c r="K156" s="53" t="str">
        <f t="shared" si="73"/>
        <v>J1427155 CORE,177"X3.032"X.25"</v>
      </c>
      <c r="L156" s="70">
        <v>17900</v>
      </c>
      <c r="M156" s="53" t="str">
        <f t="shared" si="74"/>
        <v>42" +/- 1"</v>
      </c>
      <c r="N156" s="53">
        <f t="shared" si="75"/>
        <v>2</v>
      </c>
      <c r="O156" s="53" t="str">
        <f t="shared" si="76"/>
        <v xml:space="preserve">J1427220                PKG,41" PLAIN DISC   </v>
      </c>
      <c r="P156" s="65">
        <f t="shared" si="77"/>
        <v>0</v>
      </c>
      <c r="Q156" s="93">
        <f>1000/12*1000/575*H156</f>
        <v>0</v>
      </c>
      <c r="R156" s="238" t="s">
        <v>56</v>
      </c>
      <c r="S156" s="239"/>
      <c r="T156" s="51">
        <f t="shared" si="57"/>
        <v>44051.926094363342</v>
      </c>
      <c r="U156" s="373"/>
      <c r="V156" s="241"/>
      <c r="W156" s="241"/>
      <c r="X156" s="241"/>
      <c r="Y156" s="241"/>
      <c r="Z156" s="241"/>
      <c r="AA156" s="241"/>
      <c r="AB156" s="241"/>
      <c r="AC156" s="241"/>
      <c r="AD156" s="138">
        <v>0.15</v>
      </c>
      <c r="AE156" s="139">
        <v>19562.647058823532</v>
      </c>
      <c r="AF156" s="140" t="s">
        <v>1402</v>
      </c>
    </row>
    <row r="157" spans="1:32" ht="42" customHeight="1" x14ac:dyDescent="0.2">
      <c r="A157" s="68">
        <f t="shared" si="56"/>
        <v>44051.926094363342</v>
      </c>
      <c r="B157" s="489" t="s">
        <v>2105</v>
      </c>
      <c r="C157" s="444"/>
      <c r="D157" s="455" t="s">
        <v>2004</v>
      </c>
      <c r="E157" s="446"/>
      <c r="F157" s="447"/>
      <c r="G157" s="447"/>
      <c r="H157" s="448"/>
      <c r="I157" s="449">
        <v>0.5</v>
      </c>
      <c r="J157" s="447"/>
      <c r="K157" s="447"/>
      <c r="L157" s="450"/>
      <c r="M157" s="447"/>
      <c r="N157" s="447"/>
      <c r="O157" s="447"/>
      <c r="P157" s="451"/>
      <c r="Q157" s="452"/>
      <c r="R157" s="453" t="s">
        <v>428</v>
      </c>
      <c r="S157" s="454"/>
      <c r="T157" s="51">
        <f t="shared" si="57"/>
        <v>44051.946927696677</v>
      </c>
      <c r="AD157" s="138">
        <v>0.15</v>
      </c>
      <c r="AE157" s="139">
        <v>0</v>
      </c>
      <c r="AF157" s="140" t="s">
        <v>1402</v>
      </c>
    </row>
    <row r="158" spans="1:32" ht="42" customHeight="1" x14ac:dyDescent="0.2">
      <c r="A158" s="68">
        <f t="shared" si="56"/>
        <v>44051.946927696677</v>
      </c>
      <c r="B158" s="489" t="s">
        <v>2105</v>
      </c>
      <c r="C158" s="69" t="str">
        <f t="shared" ref="C158:C172" si="78">VLOOKUP(D158,DETAIL,4,FALSE)</f>
        <v>P &amp; G</v>
      </c>
      <c r="D158" s="247">
        <v>1429798</v>
      </c>
      <c r="E158" s="183"/>
      <c r="F158" s="53" t="str">
        <f t="shared" ref="F158:F172" si="79">VLOOKUP(D158,DETAIL,5,FALSE)</f>
        <v>SM30330UN0080;WHITE;600</v>
      </c>
      <c r="G158" s="53" t="str">
        <f t="shared" ref="G158:G172" si="80">VLOOKUP(D158,DETAIL,6,FALSE)</f>
        <v>UNTREATED</v>
      </c>
      <c r="H158" s="57">
        <v>6270</v>
      </c>
      <c r="I158" s="55">
        <f>+H158/1391</f>
        <v>4.5075485262401154</v>
      </c>
      <c r="J158" s="53" t="str">
        <f t="shared" ref="J158:J172" si="81">VLOOKUP(D158,DETAIL,14,FALSE)</f>
        <v>Braskem CP360H                      EXXON  6936G2</v>
      </c>
      <c r="K158" s="53" t="str">
        <f t="shared" ref="K158:K172" si="82">VLOOKUP(D158,DETAIL,9,FALSE)</f>
        <v>J1427140 175"x6.028"x.375"</v>
      </c>
      <c r="L158" s="70">
        <v>5300</v>
      </c>
      <c r="M158" s="53" t="str">
        <f t="shared" ref="M158:M172" si="83">VLOOKUP(D158,DETAIL,7,FALSE)</f>
        <v>39" +/- 1"</v>
      </c>
      <c r="N158" s="53">
        <f t="shared" ref="N158:N172" si="84">VLOOKUP(D158,DETAIL,10,FALSE)</f>
        <v>15</v>
      </c>
      <c r="O158" s="53" t="str">
        <f t="shared" ref="O158:O172" si="85">VLOOKUP(D158,DETAIL,13,FALSE)</f>
        <v xml:space="preserve">1427234   PKG,38" PLAIN DISC                  </v>
      </c>
      <c r="P158" s="65">
        <f>Q158/L158</f>
        <v>448.11320754716979</v>
      </c>
      <c r="Q158" s="93">
        <f>1000/33*1000/80*H158</f>
        <v>2375000</v>
      </c>
      <c r="R158" s="112">
        <v>44053</v>
      </c>
      <c r="S158" s="507" t="s">
        <v>2341</v>
      </c>
      <c r="T158" s="51">
        <f t="shared" si="57"/>
        <v>44052.134742218601</v>
      </c>
      <c r="U158" s="373" t="s">
        <v>2366</v>
      </c>
      <c r="V158" s="241"/>
      <c r="W158" s="241"/>
      <c r="X158" s="241"/>
      <c r="Y158" s="241"/>
      <c r="Z158" s="241"/>
      <c r="AA158" s="241"/>
      <c r="AB158" s="241"/>
      <c r="AC158" s="241"/>
      <c r="AD158" s="138">
        <v>0.15</v>
      </c>
      <c r="AE158" s="139">
        <v>12942.882352941177</v>
      </c>
      <c r="AF158" s="140" t="s">
        <v>1402</v>
      </c>
    </row>
    <row r="159" spans="1:32" ht="42" customHeight="1" x14ac:dyDescent="0.2">
      <c r="A159" s="68">
        <f t="shared" si="56"/>
        <v>44052.134742218601</v>
      </c>
      <c r="B159" s="489" t="s">
        <v>2105</v>
      </c>
      <c r="C159" s="69" t="str">
        <f t="shared" si="78"/>
        <v>P &amp; G</v>
      </c>
      <c r="D159" s="247">
        <v>1429798</v>
      </c>
      <c r="E159" s="183"/>
      <c r="F159" s="53" t="str">
        <f t="shared" si="79"/>
        <v>SM30330UN0080;WHITE;600</v>
      </c>
      <c r="G159" s="53" t="str">
        <f t="shared" si="80"/>
        <v>UNTREATED</v>
      </c>
      <c r="H159" s="57">
        <v>6270</v>
      </c>
      <c r="I159" s="55">
        <f>+H159/1391</f>
        <v>4.5075485262401154</v>
      </c>
      <c r="J159" s="53" t="str">
        <f t="shared" si="81"/>
        <v>Braskem CP360H                      EXXON  6936G2</v>
      </c>
      <c r="K159" s="53" t="str">
        <f t="shared" si="82"/>
        <v>J1427140 175"x6.028"x.375"</v>
      </c>
      <c r="L159" s="70">
        <v>5300</v>
      </c>
      <c r="M159" s="53" t="str">
        <f t="shared" si="83"/>
        <v>39" +/- 1"</v>
      </c>
      <c r="N159" s="53">
        <f t="shared" si="84"/>
        <v>15</v>
      </c>
      <c r="O159" s="53" t="str">
        <f t="shared" si="85"/>
        <v xml:space="preserve">1427234   PKG,38" PLAIN DISC                  </v>
      </c>
      <c r="P159" s="65">
        <f>Q159/L159</f>
        <v>448.11320754716979</v>
      </c>
      <c r="Q159" s="93">
        <f>1000/33*1000/80*H159</f>
        <v>2375000</v>
      </c>
      <c r="R159" s="112">
        <v>44053</v>
      </c>
      <c r="S159" s="507" t="s">
        <v>2342</v>
      </c>
      <c r="T159" s="51">
        <f t="shared" si="57"/>
        <v>44052.322556740524</v>
      </c>
      <c r="U159" s="373" t="s">
        <v>2366</v>
      </c>
      <c r="V159" s="241"/>
      <c r="W159" s="241"/>
      <c r="X159" s="241"/>
      <c r="Y159" s="241"/>
      <c r="Z159" s="241"/>
      <c r="AA159" s="241"/>
      <c r="AB159" s="241"/>
      <c r="AC159" s="241"/>
      <c r="AD159" s="138">
        <v>0.15</v>
      </c>
      <c r="AE159" s="139">
        <v>12942.882352941177</v>
      </c>
      <c r="AF159" s="140" t="s">
        <v>1402</v>
      </c>
    </row>
    <row r="160" spans="1:32" ht="42" customHeight="1" x14ac:dyDescent="0.2">
      <c r="A160" s="68">
        <f t="shared" si="56"/>
        <v>44052.322556740524</v>
      </c>
      <c r="B160" s="489" t="s">
        <v>2105</v>
      </c>
      <c r="C160" s="69" t="str">
        <f t="shared" si="78"/>
        <v>P &amp; G</v>
      </c>
      <c r="D160" s="247">
        <v>1429798</v>
      </c>
      <c r="E160" s="183"/>
      <c r="F160" s="53" t="str">
        <f t="shared" si="79"/>
        <v>SM30330UN0080;WHITE;600</v>
      </c>
      <c r="G160" s="53" t="str">
        <f t="shared" si="80"/>
        <v>UNTREATED</v>
      </c>
      <c r="H160" s="57">
        <v>6270</v>
      </c>
      <c r="I160" s="55">
        <f>+H160/1391</f>
        <v>4.5075485262401154</v>
      </c>
      <c r="J160" s="53" t="str">
        <f t="shared" si="81"/>
        <v>Braskem CP360H                      EXXON  6936G2</v>
      </c>
      <c r="K160" s="53" t="str">
        <f t="shared" si="82"/>
        <v>J1427140 175"x6.028"x.375"</v>
      </c>
      <c r="L160" s="70">
        <v>5300</v>
      </c>
      <c r="M160" s="53" t="str">
        <f t="shared" si="83"/>
        <v>39" +/- 1"</v>
      </c>
      <c r="N160" s="53">
        <f t="shared" si="84"/>
        <v>15</v>
      </c>
      <c r="O160" s="53" t="str">
        <f t="shared" si="85"/>
        <v xml:space="preserve">1427234   PKG,38" PLAIN DISC                  </v>
      </c>
      <c r="P160" s="65">
        <f>Q160/L160</f>
        <v>448.11320754716979</v>
      </c>
      <c r="Q160" s="93">
        <f>1000/33*1000/80*H160</f>
        <v>2375000</v>
      </c>
      <c r="R160" s="112">
        <v>44053</v>
      </c>
      <c r="S160" s="507" t="s">
        <v>2343</v>
      </c>
      <c r="T160" s="51">
        <f t="shared" si="57"/>
        <v>44052.510371262448</v>
      </c>
      <c r="U160" s="373" t="s">
        <v>2366</v>
      </c>
      <c r="V160" s="241"/>
      <c r="W160" s="241"/>
      <c r="X160" s="241"/>
      <c r="Y160" s="241"/>
      <c r="Z160" s="241"/>
      <c r="AA160" s="241"/>
      <c r="AB160" s="241"/>
      <c r="AC160" s="241"/>
      <c r="AD160" s="138">
        <v>0.15</v>
      </c>
      <c r="AE160" s="139">
        <v>12942.882352941177</v>
      </c>
      <c r="AF160" s="140" t="s">
        <v>1402</v>
      </c>
    </row>
    <row r="161" spans="1:32" ht="42" customHeight="1" x14ac:dyDescent="0.2">
      <c r="A161" s="68">
        <f t="shared" si="56"/>
        <v>44052.510371262448</v>
      </c>
      <c r="B161" s="489" t="s">
        <v>2105</v>
      </c>
      <c r="C161" s="69" t="str">
        <f t="shared" si="78"/>
        <v>P &amp; G</v>
      </c>
      <c r="D161" s="247">
        <v>1429798</v>
      </c>
      <c r="E161" s="183"/>
      <c r="F161" s="53" t="str">
        <f t="shared" si="79"/>
        <v>SM30330UN0080;WHITE;600</v>
      </c>
      <c r="G161" s="53" t="str">
        <f t="shared" si="80"/>
        <v>UNTREATED</v>
      </c>
      <c r="H161" s="57">
        <v>6270</v>
      </c>
      <c r="I161" s="55">
        <f>+H161/1391</f>
        <v>4.5075485262401154</v>
      </c>
      <c r="J161" s="53" t="str">
        <f t="shared" si="81"/>
        <v>Braskem CP360H                      EXXON  6936G2</v>
      </c>
      <c r="K161" s="53" t="str">
        <f t="shared" si="82"/>
        <v>J1427140 175"x6.028"x.375"</v>
      </c>
      <c r="L161" s="70">
        <v>5300</v>
      </c>
      <c r="M161" s="53" t="str">
        <f t="shared" si="83"/>
        <v>39" +/- 1"</v>
      </c>
      <c r="N161" s="53">
        <f t="shared" si="84"/>
        <v>15</v>
      </c>
      <c r="O161" s="53" t="str">
        <f t="shared" si="85"/>
        <v xml:space="preserve">1427234   PKG,38" PLAIN DISC                  </v>
      </c>
      <c r="P161" s="65">
        <f>Q161/L161</f>
        <v>448.11320754716979</v>
      </c>
      <c r="Q161" s="93">
        <f>1000/33*1000/80*H161</f>
        <v>2375000</v>
      </c>
      <c r="R161" s="112">
        <v>44053</v>
      </c>
      <c r="S161" s="507" t="s">
        <v>2344</v>
      </c>
      <c r="T161" s="51">
        <f t="shared" si="57"/>
        <v>44052.698185784371</v>
      </c>
      <c r="U161" s="373" t="s">
        <v>2366</v>
      </c>
      <c r="V161" s="241"/>
      <c r="W161" s="241"/>
      <c r="X161" s="241"/>
      <c r="Y161" s="241"/>
      <c r="Z161" s="241"/>
      <c r="AA161" s="241"/>
      <c r="AB161" s="241"/>
      <c r="AC161" s="241"/>
      <c r="AD161" s="138">
        <v>0.15</v>
      </c>
      <c r="AE161" s="139">
        <v>12942.882352941177</v>
      </c>
      <c r="AF161" s="140" t="s">
        <v>1402</v>
      </c>
    </row>
    <row r="162" spans="1:32" ht="42" customHeight="1" x14ac:dyDescent="0.2">
      <c r="A162" s="68">
        <f t="shared" si="56"/>
        <v>44052.698185784371</v>
      </c>
      <c r="B162" s="489" t="s">
        <v>2105</v>
      </c>
      <c r="C162" s="69" t="str">
        <f t="shared" ref="C162:C169" si="86">VLOOKUP(D162,DETAIL,4,FALSE)</f>
        <v>P &amp; G</v>
      </c>
      <c r="D162" s="247">
        <v>1429798</v>
      </c>
      <c r="E162" s="183"/>
      <c r="F162" s="53" t="str">
        <f t="shared" ref="F162:F169" si="87">VLOOKUP(D162,DETAIL,5,FALSE)</f>
        <v>SM30330UN0080;WHITE;600</v>
      </c>
      <c r="G162" s="53" t="str">
        <f t="shared" ref="G162:G169" si="88">VLOOKUP(D162,DETAIL,6,FALSE)</f>
        <v>UNTREATED</v>
      </c>
      <c r="H162" s="57">
        <v>6270</v>
      </c>
      <c r="I162" s="55">
        <f t="shared" ref="I162:I169" si="89">+H162/1391</f>
        <v>4.5075485262401154</v>
      </c>
      <c r="J162" s="53" t="str">
        <f t="shared" ref="J162:J169" si="90">VLOOKUP(D162,DETAIL,14,FALSE)</f>
        <v>Braskem CP360H                      EXXON  6936G2</v>
      </c>
      <c r="K162" s="53" t="str">
        <f t="shared" ref="K162:K169" si="91">VLOOKUP(D162,DETAIL,9,FALSE)</f>
        <v>J1427140 175"x6.028"x.375"</v>
      </c>
      <c r="L162" s="70">
        <v>5300</v>
      </c>
      <c r="M162" s="53" t="str">
        <f t="shared" ref="M162:M169" si="92">VLOOKUP(D162,DETAIL,7,FALSE)</f>
        <v>39" +/- 1"</v>
      </c>
      <c r="N162" s="53">
        <f t="shared" ref="N162:N169" si="93">VLOOKUP(D162,DETAIL,10,FALSE)</f>
        <v>15</v>
      </c>
      <c r="O162" s="53" t="str">
        <f t="shared" ref="O162:O169" si="94">VLOOKUP(D162,DETAIL,13,FALSE)</f>
        <v xml:space="preserve">1427234   PKG,38" PLAIN DISC                  </v>
      </c>
      <c r="P162" s="65">
        <f t="shared" ref="P162:P169" si="95">Q162/L162</f>
        <v>448.11320754716979</v>
      </c>
      <c r="Q162" s="93">
        <f t="shared" ref="Q162:Q169" si="96">1000/33*1000/80*H162</f>
        <v>2375000</v>
      </c>
      <c r="R162" s="112"/>
      <c r="S162" s="507" t="s">
        <v>2324</v>
      </c>
      <c r="T162" s="51">
        <f t="shared" si="57"/>
        <v>44052.886000306295</v>
      </c>
      <c r="U162" s="373" t="s">
        <v>2421</v>
      </c>
      <c r="V162" s="241"/>
      <c r="W162" s="241"/>
      <c r="X162" s="241"/>
      <c r="Y162" s="241"/>
      <c r="Z162" s="241"/>
      <c r="AA162" s="241"/>
      <c r="AB162" s="241"/>
      <c r="AC162" s="241"/>
      <c r="AD162" s="138">
        <v>0.15</v>
      </c>
      <c r="AE162" s="139">
        <v>12942.882352941177</v>
      </c>
      <c r="AF162" s="140" t="s">
        <v>1402</v>
      </c>
    </row>
    <row r="163" spans="1:32" ht="42" customHeight="1" x14ac:dyDescent="0.2">
      <c r="A163" s="68">
        <f t="shared" si="56"/>
        <v>44052.886000306295</v>
      </c>
      <c r="B163" s="489" t="s">
        <v>2105</v>
      </c>
      <c r="C163" s="69" t="str">
        <f t="shared" si="86"/>
        <v>P &amp; G</v>
      </c>
      <c r="D163" s="247">
        <v>1429798</v>
      </c>
      <c r="E163" s="183"/>
      <c r="F163" s="53" t="str">
        <f t="shared" si="87"/>
        <v>SM30330UN0080;WHITE;600</v>
      </c>
      <c r="G163" s="53" t="str">
        <f t="shared" si="88"/>
        <v>UNTREATED</v>
      </c>
      <c r="H163" s="57">
        <v>6270</v>
      </c>
      <c r="I163" s="55">
        <f t="shared" si="89"/>
        <v>4.5075485262401154</v>
      </c>
      <c r="J163" s="53" t="str">
        <f t="shared" si="90"/>
        <v>Braskem CP360H                      EXXON  6936G2</v>
      </c>
      <c r="K163" s="53" t="str">
        <f t="shared" si="91"/>
        <v>J1427140 175"x6.028"x.375"</v>
      </c>
      <c r="L163" s="70">
        <v>5300</v>
      </c>
      <c r="M163" s="53" t="str">
        <f t="shared" si="92"/>
        <v>39" +/- 1"</v>
      </c>
      <c r="N163" s="53">
        <f t="shared" si="93"/>
        <v>15</v>
      </c>
      <c r="O163" s="53" t="str">
        <f t="shared" si="94"/>
        <v xml:space="preserve">1427234   PKG,38" PLAIN DISC                  </v>
      </c>
      <c r="P163" s="65">
        <f t="shared" si="95"/>
        <v>448.11320754716979</v>
      </c>
      <c r="Q163" s="93">
        <f t="shared" si="96"/>
        <v>2375000</v>
      </c>
      <c r="R163" s="112"/>
      <c r="S163" s="507" t="s">
        <v>2420</v>
      </c>
      <c r="T163" s="51">
        <f t="shared" si="57"/>
        <v>44053.073814828218</v>
      </c>
      <c r="U163" s="373" t="s">
        <v>2418</v>
      </c>
      <c r="V163" s="241"/>
      <c r="W163" s="241"/>
      <c r="X163" s="241"/>
      <c r="Y163" s="241"/>
      <c r="Z163" s="241"/>
      <c r="AA163" s="241"/>
      <c r="AB163" s="241"/>
      <c r="AC163" s="241"/>
      <c r="AD163" s="138">
        <v>0.15</v>
      </c>
      <c r="AE163" s="139">
        <v>12942.882352941177</v>
      </c>
      <c r="AF163" s="140" t="s">
        <v>1402</v>
      </c>
    </row>
    <row r="164" spans="1:32" ht="42" customHeight="1" x14ac:dyDescent="0.2">
      <c r="A164" s="68">
        <f t="shared" si="56"/>
        <v>44053.073814828218</v>
      </c>
      <c r="B164" s="489" t="s">
        <v>2105</v>
      </c>
      <c r="C164" s="69" t="str">
        <f t="shared" si="86"/>
        <v>P &amp; G</v>
      </c>
      <c r="D164" s="247">
        <v>1429798</v>
      </c>
      <c r="E164" s="183"/>
      <c r="F164" s="53" t="str">
        <f t="shared" si="87"/>
        <v>SM30330UN0080;WHITE;600</v>
      </c>
      <c r="G164" s="53" t="str">
        <f t="shared" si="88"/>
        <v>UNTREATED</v>
      </c>
      <c r="H164" s="57">
        <v>6270</v>
      </c>
      <c r="I164" s="55">
        <f t="shared" si="89"/>
        <v>4.5075485262401154</v>
      </c>
      <c r="J164" s="53" t="str">
        <f t="shared" si="90"/>
        <v>Braskem CP360H                      EXXON  6936G2</v>
      </c>
      <c r="K164" s="53" t="str">
        <f t="shared" si="91"/>
        <v>J1427140 175"x6.028"x.375"</v>
      </c>
      <c r="L164" s="70">
        <v>5300</v>
      </c>
      <c r="M164" s="53" t="str">
        <f t="shared" si="92"/>
        <v>39" +/- 1"</v>
      </c>
      <c r="N164" s="53">
        <f t="shared" si="93"/>
        <v>15</v>
      </c>
      <c r="O164" s="53" t="str">
        <f t="shared" si="94"/>
        <v xml:space="preserve">1427234   PKG,38" PLAIN DISC                  </v>
      </c>
      <c r="P164" s="65">
        <f t="shared" si="95"/>
        <v>448.11320754716979</v>
      </c>
      <c r="Q164" s="93">
        <f t="shared" si="96"/>
        <v>2375000</v>
      </c>
      <c r="R164" s="112"/>
      <c r="S164" s="507" t="s">
        <v>2420</v>
      </c>
      <c r="T164" s="51">
        <f t="shared" si="57"/>
        <v>44053.261629350141</v>
      </c>
      <c r="U164" s="373" t="s">
        <v>2418</v>
      </c>
      <c r="V164" s="241"/>
      <c r="W164" s="241"/>
      <c r="X164" s="241"/>
      <c r="Y164" s="241"/>
      <c r="Z164" s="241"/>
      <c r="AA164" s="241"/>
      <c r="AB164" s="241"/>
      <c r="AC164" s="241"/>
      <c r="AD164" s="138">
        <v>0.15</v>
      </c>
      <c r="AE164" s="139">
        <v>12942.882352941177</v>
      </c>
      <c r="AF164" s="140" t="s">
        <v>1402</v>
      </c>
    </row>
    <row r="165" spans="1:32" ht="42" customHeight="1" x14ac:dyDescent="0.2">
      <c r="A165" s="68">
        <f t="shared" si="56"/>
        <v>44053.261629350141</v>
      </c>
      <c r="B165" s="489" t="s">
        <v>2105</v>
      </c>
      <c r="C165" s="69" t="str">
        <f t="shared" si="86"/>
        <v>P &amp; G</v>
      </c>
      <c r="D165" s="247">
        <v>1429798</v>
      </c>
      <c r="E165" s="183"/>
      <c r="F165" s="53" t="str">
        <f t="shared" si="87"/>
        <v>SM30330UN0080;WHITE;600</v>
      </c>
      <c r="G165" s="53" t="str">
        <f t="shared" si="88"/>
        <v>UNTREATED</v>
      </c>
      <c r="H165" s="57">
        <v>6270</v>
      </c>
      <c r="I165" s="55">
        <f t="shared" si="89"/>
        <v>4.5075485262401154</v>
      </c>
      <c r="J165" s="53" t="str">
        <f t="shared" si="90"/>
        <v>Braskem CP360H                      EXXON  6936G2</v>
      </c>
      <c r="K165" s="53" t="str">
        <f t="shared" si="91"/>
        <v>J1427140 175"x6.028"x.375"</v>
      </c>
      <c r="L165" s="70">
        <v>5300</v>
      </c>
      <c r="M165" s="53" t="str">
        <f t="shared" si="92"/>
        <v>39" +/- 1"</v>
      </c>
      <c r="N165" s="53">
        <f t="shared" si="93"/>
        <v>15</v>
      </c>
      <c r="O165" s="53" t="str">
        <f t="shared" si="94"/>
        <v xml:space="preserve">1427234   PKG,38" PLAIN DISC                  </v>
      </c>
      <c r="P165" s="65">
        <f t="shared" si="95"/>
        <v>448.11320754716979</v>
      </c>
      <c r="Q165" s="93">
        <f t="shared" si="96"/>
        <v>2375000</v>
      </c>
      <c r="R165" s="112"/>
      <c r="S165" s="507" t="s">
        <v>2420</v>
      </c>
      <c r="T165" s="51">
        <f t="shared" si="57"/>
        <v>44053.449443872065</v>
      </c>
      <c r="U165" s="373" t="s">
        <v>2418</v>
      </c>
      <c r="V165" s="241"/>
      <c r="W165" s="241"/>
      <c r="X165" s="241"/>
      <c r="Y165" s="241"/>
      <c r="Z165" s="241"/>
      <c r="AA165" s="241"/>
      <c r="AB165" s="241"/>
      <c r="AC165" s="241"/>
      <c r="AD165" s="138">
        <v>0.15</v>
      </c>
      <c r="AE165" s="139">
        <v>12942.882352941177</v>
      </c>
      <c r="AF165" s="140" t="s">
        <v>1402</v>
      </c>
    </row>
    <row r="166" spans="1:32" ht="42" customHeight="1" x14ac:dyDescent="0.2">
      <c r="A166" s="68">
        <f t="shared" si="56"/>
        <v>44053.449443872065</v>
      </c>
      <c r="B166" s="489" t="s">
        <v>2105</v>
      </c>
      <c r="C166" s="69" t="str">
        <f t="shared" si="86"/>
        <v>P &amp; G</v>
      </c>
      <c r="D166" s="247">
        <v>1429798</v>
      </c>
      <c r="E166" s="183"/>
      <c r="F166" s="53" t="str">
        <f t="shared" si="87"/>
        <v>SM30330UN0080;WHITE;600</v>
      </c>
      <c r="G166" s="53" t="str">
        <f t="shared" si="88"/>
        <v>UNTREATED</v>
      </c>
      <c r="H166" s="57">
        <v>6270</v>
      </c>
      <c r="I166" s="55">
        <f t="shared" si="89"/>
        <v>4.5075485262401154</v>
      </c>
      <c r="J166" s="53" t="str">
        <f t="shared" si="90"/>
        <v>Braskem CP360H                      EXXON  6936G2</v>
      </c>
      <c r="K166" s="53" t="str">
        <f t="shared" si="91"/>
        <v>J1427140 175"x6.028"x.375"</v>
      </c>
      <c r="L166" s="70">
        <v>5300</v>
      </c>
      <c r="M166" s="53" t="str">
        <f t="shared" si="92"/>
        <v>39" +/- 1"</v>
      </c>
      <c r="N166" s="53">
        <f t="shared" si="93"/>
        <v>15</v>
      </c>
      <c r="O166" s="53" t="str">
        <f t="shared" si="94"/>
        <v xml:space="preserve">1427234   PKG,38" PLAIN DISC                  </v>
      </c>
      <c r="P166" s="65">
        <f t="shared" si="95"/>
        <v>448.11320754716979</v>
      </c>
      <c r="Q166" s="93">
        <f t="shared" si="96"/>
        <v>2375000</v>
      </c>
      <c r="R166" s="112"/>
      <c r="S166" s="507" t="s">
        <v>2420</v>
      </c>
      <c r="T166" s="51">
        <f t="shared" si="57"/>
        <v>44053.637258393988</v>
      </c>
      <c r="U166" s="373" t="s">
        <v>2422</v>
      </c>
      <c r="V166" s="241"/>
      <c r="W166" s="241"/>
      <c r="X166" s="241"/>
      <c r="Y166" s="241"/>
      <c r="Z166" s="241"/>
      <c r="AA166" s="241"/>
      <c r="AB166" s="241"/>
      <c r="AC166" s="241"/>
      <c r="AD166" s="138">
        <v>0.15</v>
      </c>
      <c r="AE166" s="139">
        <v>12942.882352941177</v>
      </c>
      <c r="AF166" s="140" t="s">
        <v>1402</v>
      </c>
    </row>
    <row r="167" spans="1:32" ht="42" customHeight="1" x14ac:dyDescent="0.2">
      <c r="A167" s="68">
        <f t="shared" si="56"/>
        <v>44053.637258393988</v>
      </c>
      <c r="B167" s="489" t="s">
        <v>2105</v>
      </c>
      <c r="C167" s="69" t="str">
        <f t="shared" si="86"/>
        <v>P &amp; G</v>
      </c>
      <c r="D167" s="247">
        <v>1429798</v>
      </c>
      <c r="E167" s="183"/>
      <c r="F167" s="53" t="str">
        <f t="shared" si="87"/>
        <v>SM30330UN0080;WHITE;600</v>
      </c>
      <c r="G167" s="53" t="str">
        <f t="shared" si="88"/>
        <v>UNTREATED</v>
      </c>
      <c r="H167" s="57">
        <v>6270</v>
      </c>
      <c r="I167" s="55">
        <f t="shared" si="89"/>
        <v>4.5075485262401154</v>
      </c>
      <c r="J167" s="53" t="str">
        <f t="shared" si="90"/>
        <v>Braskem CP360H                      EXXON  6936G2</v>
      </c>
      <c r="K167" s="53" t="str">
        <f t="shared" si="91"/>
        <v>J1427140 175"x6.028"x.375"</v>
      </c>
      <c r="L167" s="70">
        <v>5300</v>
      </c>
      <c r="M167" s="53" t="str">
        <f t="shared" si="92"/>
        <v>39" +/- 1"</v>
      </c>
      <c r="N167" s="53">
        <f t="shared" si="93"/>
        <v>15</v>
      </c>
      <c r="O167" s="53" t="str">
        <f t="shared" si="94"/>
        <v xml:space="preserve">1427234   PKG,38" PLAIN DISC                  </v>
      </c>
      <c r="P167" s="65">
        <f t="shared" si="95"/>
        <v>448.11320754716979</v>
      </c>
      <c r="Q167" s="93">
        <f t="shared" si="96"/>
        <v>2375000</v>
      </c>
      <c r="R167" s="112"/>
      <c r="S167" s="507" t="s">
        <v>2420</v>
      </c>
      <c r="T167" s="51">
        <f t="shared" si="57"/>
        <v>44053.825072915912</v>
      </c>
      <c r="U167" s="373" t="s">
        <v>2422</v>
      </c>
      <c r="V167" s="241"/>
      <c r="W167" s="241"/>
      <c r="X167" s="241"/>
      <c r="Y167" s="241"/>
      <c r="Z167" s="241"/>
      <c r="AA167" s="241"/>
      <c r="AB167" s="241"/>
      <c r="AC167" s="241"/>
      <c r="AD167" s="138">
        <v>0.15</v>
      </c>
      <c r="AE167" s="139">
        <v>12942.882352941177</v>
      </c>
      <c r="AF167" s="140" t="s">
        <v>1402</v>
      </c>
    </row>
    <row r="168" spans="1:32" ht="42" customHeight="1" x14ac:dyDescent="0.2">
      <c r="A168" s="68">
        <f t="shared" si="56"/>
        <v>44053.825072915912</v>
      </c>
      <c r="B168" s="489" t="s">
        <v>2105</v>
      </c>
      <c r="C168" s="69" t="str">
        <f t="shared" si="86"/>
        <v>P &amp; G</v>
      </c>
      <c r="D168" s="247">
        <v>1429798</v>
      </c>
      <c r="E168" s="183"/>
      <c r="F168" s="53" t="str">
        <f t="shared" si="87"/>
        <v>SM30330UN0080;WHITE;600</v>
      </c>
      <c r="G168" s="53" t="str">
        <f t="shared" si="88"/>
        <v>UNTREATED</v>
      </c>
      <c r="H168" s="57">
        <v>6270</v>
      </c>
      <c r="I168" s="55">
        <f t="shared" si="89"/>
        <v>4.5075485262401154</v>
      </c>
      <c r="J168" s="53" t="str">
        <f t="shared" si="90"/>
        <v>Braskem CP360H                      EXXON  6936G2</v>
      </c>
      <c r="K168" s="53" t="str">
        <f t="shared" si="91"/>
        <v>J1427140 175"x6.028"x.375"</v>
      </c>
      <c r="L168" s="70">
        <v>5300</v>
      </c>
      <c r="M168" s="53" t="str">
        <f t="shared" si="92"/>
        <v>39" +/- 1"</v>
      </c>
      <c r="N168" s="53">
        <f t="shared" si="93"/>
        <v>15</v>
      </c>
      <c r="O168" s="53" t="str">
        <f t="shared" si="94"/>
        <v xml:space="preserve">1427234   PKG,38" PLAIN DISC                  </v>
      </c>
      <c r="P168" s="65">
        <f t="shared" si="95"/>
        <v>448.11320754716979</v>
      </c>
      <c r="Q168" s="93">
        <f t="shared" si="96"/>
        <v>2375000</v>
      </c>
      <c r="R168" s="112"/>
      <c r="S168" s="507" t="s">
        <v>2420</v>
      </c>
      <c r="T168" s="51">
        <f t="shared" si="57"/>
        <v>44054.012887437835</v>
      </c>
      <c r="U168" s="373" t="s">
        <v>2449</v>
      </c>
      <c r="V168" s="241"/>
      <c r="W168" s="241"/>
      <c r="X168" s="241"/>
      <c r="Y168" s="241"/>
      <c r="Z168" s="241"/>
      <c r="AA168" s="241"/>
      <c r="AB168" s="241"/>
      <c r="AC168" s="241"/>
      <c r="AD168" s="138">
        <v>0.15</v>
      </c>
      <c r="AE168" s="139">
        <v>12942.882352941177</v>
      </c>
      <c r="AF168" s="140" t="s">
        <v>1402</v>
      </c>
    </row>
    <row r="169" spans="1:32" ht="42" customHeight="1" x14ac:dyDescent="0.2">
      <c r="A169" s="68">
        <f t="shared" si="56"/>
        <v>44054.012887437835</v>
      </c>
      <c r="B169" s="489" t="s">
        <v>2105</v>
      </c>
      <c r="C169" s="69" t="str">
        <f t="shared" si="86"/>
        <v>P &amp; G</v>
      </c>
      <c r="D169" s="247">
        <v>1429798</v>
      </c>
      <c r="E169" s="183"/>
      <c r="F169" s="53" t="str">
        <f t="shared" si="87"/>
        <v>SM30330UN0080;WHITE;600</v>
      </c>
      <c r="G169" s="53" t="str">
        <f t="shared" si="88"/>
        <v>UNTREATED</v>
      </c>
      <c r="H169" s="57">
        <v>6270</v>
      </c>
      <c r="I169" s="55">
        <f t="shared" si="89"/>
        <v>4.5075485262401154</v>
      </c>
      <c r="J169" s="53" t="str">
        <f t="shared" si="90"/>
        <v>Braskem CP360H                      EXXON  6936G2</v>
      </c>
      <c r="K169" s="53" t="str">
        <f t="shared" si="91"/>
        <v>J1427140 175"x6.028"x.375"</v>
      </c>
      <c r="L169" s="70">
        <v>5300</v>
      </c>
      <c r="M169" s="53" t="str">
        <f t="shared" si="92"/>
        <v>39" +/- 1"</v>
      </c>
      <c r="N169" s="53">
        <f t="shared" si="93"/>
        <v>15</v>
      </c>
      <c r="O169" s="53" t="str">
        <f t="shared" si="94"/>
        <v xml:space="preserve">1427234   PKG,38" PLAIN DISC                  </v>
      </c>
      <c r="P169" s="65">
        <f t="shared" si="95"/>
        <v>448.11320754716979</v>
      </c>
      <c r="Q169" s="93">
        <f t="shared" si="96"/>
        <v>2375000</v>
      </c>
      <c r="R169" s="112"/>
      <c r="S169" s="507" t="s">
        <v>2420</v>
      </c>
      <c r="T169" s="51">
        <f t="shared" si="57"/>
        <v>44054.200701959759</v>
      </c>
      <c r="U169" s="373" t="s">
        <v>2449</v>
      </c>
      <c r="V169" s="241"/>
      <c r="W169" s="241"/>
      <c r="X169" s="241"/>
      <c r="Y169" s="241"/>
      <c r="Z169" s="241"/>
      <c r="AA169" s="241"/>
      <c r="AB169" s="241"/>
      <c r="AC169" s="241"/>
      <c r="AD169" s="138">
        <v>0.15</v>
      </c>
      <c r="AE169" s="139">
        <v>12942.882352941177</v>
      </c>
      <c r="AF169" s="140" t="s">
        <v>1402</v>
      </c>
    </row>
    <row r="170" spans="1:32" ht="42" customHeight="1" x14ac:dyDescent="0.2">
      <c r="A170" s="68">
        <f t="shared" si="56"/>
        <v>44054.200701959759</v>
      </c>
      <c r="B170" s="489" t="s">
        <v>2105</v>
      </c>
      <c r="C170" s="69" t="str">
        <f t="shared" si="78"/>
        <v>P &amp; G</v>
      </c>
      <c r="D170" s="247">
        <v>1429798</v>
      </c>
      <c r="E170" s="114" t="s">
        <v>2022</v>
      </c>
      <c r="F170" s="53" t="str">
        <f t="shared" si="79"/>
        <v>SM30330UN0080;WHITE;600</v>
      </c>
      <c r="G170" s="53" t="str">
        <f t="shared" si="80"/>
        <v>UNTREATED</v>
      </c>
      <c r="H170" s="70">
        <v>87060</v>
      </c>
      <c r="I170" s="60">
        <f>+H170/1391</f>
        <v>62.588066139468012</v>
      </c>
      <c r="J170" s="53" t="str">
        <f t="shared" si="81"/>
        <v>Braskem CP360H                      EXXON  6936G2</v>
      </c>
      <c r="K170" s="53" t="str">
        <f t="shared" si="82"/>
        <v>J1427140 175"x6.028"x.375"</v>
      </c>
      <c r="L170" s="70">
        <v>5300</v>
      </c>
      <c r="M170" s="53" t="str">
        <f t="shared" si="83"/>
        <v>39" +/- 1"</v>
      </c>
      <c r="N170" s="53">
        <f t="shared" si="84"/>
        <v>15</v>
      </c>
      <c r="O170" s="53" t="str">
        <f t="shared" si="85"/>
        <v xml:space="preserve">1427234   PKG,38" PLAIN DISC                  </v>
      </c>
      <c r="P170" s="65">
        <f>Q170/L170</f>
        <v>6222.1269296741002</v>
      </c>
      <c r="Q170" s="93">
        <f>1000/33*1000/80*H170</f>
        <v>32977272.72727273</v>
      </c>
      <c r="R170" s="37" t="s">
        <v>56</v>
      </c>
      <c r="S170" s="113"/>
      <c r="T170" s="51">
        <f t="shared" si="57"/>
        <v>44056.808538048906</v>
      </c>
      <c r="U170" s="373"/>
      <c r="V170" s="241"/>
      <c r="W170" s="241"/>
      <c r="X170" s="241"/>
      <c r="Y170" s="241"/>
      <c r="Z170" s="241"/>
      <c r="AA170" s="241"/>
      <c r="AB170" s="241"/>
      <c r="AC170" s="241"/>
      <c r="AD170" s="138">
        <v>0.15</v>
      </c>
      <c r="AE170" s="139">
        <v>12942.882352941177</v>
      </c>
      <c r="AF170" s="140" t="s">
        <v>1402</v>
      </c>
    </row>
    <row r="171" spans="1:32" ht="42" customHeight="1" x14ac:dyDescent="0.2">
      <c r="A171" s="68">
        <f t="shared" si="56"/>
        <v>44056.808538048906</v>
      </c>
      <c r="B171" s="489" t="s">
        <v>2105</v>
      </c>
      <c r="C171" s="119" t="str">
        <f t="shared" si="78"/>
        <v>IRVING CONSUMER PRODUCTS</v>
      </c>
      <c r="D171" s="120">
        <v>1529119</v>
      </c>
      <c r="E171" s="121">
        <v>82080389</v>
      </c>
      <c r="F171" s="53" t="str">
        <f t="shared" si="79"/>
        <v xml:space="preserve">SM30330UN0080;WHITE;600 </v>
      </c>
      <c r="G171" s="53" t="str">
        <f t="shared" si="80"/>
        <v>UNTREATED</v>
      </c>
      <c r="H171" s="165">
        <v>12670</v>
      </c>
      <c r="I171" s="60">
        <f>+H171/1391</f>
        <v>9.1085549964054628</v>
      </c>
      <c r="J171" s="53" t="str">
        <f t="shared" si="81"/>
        <v>Braskem CP360H                      EXXON  6936G2</v>
      </c>
      <c r="K171" s="53" t="str">
        <f t="shared" si="82"/>
        <v>J1427140 175"x6.028"x.375"</v>
      </c>
      <c r="L171" s="70">
        <v>5900</v>
      </c>
      <c r="M171" s="53" t="str">
        <f t="shared" si="83"/>
        <v>42" +/- 1"</v>
      </c>
      <c r="N171" s="53">
        <f t="shared" si="84"/>
        <v>15</v>
      </c>
      <c r="O171" s="53" t="str">
        <f t="shared" si="85"/>
        <v xml:space="preserve">J1427220                PKG,41" PLAIN DISC   </v>
      </c>
      <c r="P171" s="65">
        <f>Q171/L171</f>
        <v>813.43091936312283</v>
      </c>
      <c r="Q171" s="93">
        <f>1000/33*1000/80*H171</f>
        <v>4799242.4242424248</v>
      </c>
      <c r="R171" s="370">
        <v>44054</v>
      </c>
      <c r="S171" s="484" t="s">
        <v>2101</v>
      </c>
      <c r="T171" s="51">
        <f t="shared" si="57"/>
        <v>44057.188061173758</v>
      </c>
      <c r="U171" s="241" t="s">
        <v>2212</v>
      </c>
      <c r="V171" s="241"/>
      <c r="W171" s="241"/>
      <c r="X171" s="241"/>
      <c r="Y171" s="241"/>
      <c r="Z171" s="241"/>
      <c r="AA171" s="241"/>
      <c r="AB171" s="241"/>
      <c r="AC171" s="241"/>
      <c r="AD171" s="138">
        <v>0.15</v>
      </c>
      <c r="AE171" s="139">
        <v>1671.7058823529412</v>
      </c>
      <c r="AF171" s="140" t="s">
        <v>1402</v>
      </c>
    </row>
    <row r="172" spans="1:32" ht="42" customHeight="1" x14ac:dyDescent="0.2">
      <c r="A172" s="68">
        <f t="shared" si="56"/>
        <v>44057.188061173758</v>
      </c>
      <c r="B172" s="489" t="s">
        <v>2105</v>
      </c>
      <c r="C172" s="119" t="str">
        <f t="shared" si="78"/>
        <v>IRVING CONSUMER PRODUCTS</v>
      </c>
      <c r="D172" s="120">
        <v>1529119</v>
      </c>
      <c r="E172" s="114" t="s">
        <v>2100</v>
      </c>
      <c r="F172" s="53" t="str">
        <f t="shared" si="79"/>
        <v xml:space="preserve">SM30330UN0080;WHITE;600 </v>
      </c>
      <c r="G172" s="53" t="str">
        <f t="shared" si="80"/>
        <v>UNTREATED</v>
      </c>
      <c r="H172" s="70">
        <v>45150</v>
      </c>
      <c r="I172" s="60">
        <f>+H172/1391</f>
        <v>32.45866283249461</v>
      </c>
      <c r="J172" s="53" t="str">
        <f t="shared" si="81"/>
        <v>Braskem CP360H                      EXXON  6936G2</v>
      </c>
      <c r="K172" s="53" t="str">
        <f t="shared" si="82"/>
        <v>J1427140 175"x6.028"x.375"</v>
      </c>
      <c r="L172" s="70">
        <v>5900</v>
      </c>
      <c r="M172" s="53" t="str">
        <f t="shared" si="83"/>
        <v>42" +/- 1"</v>
      </c>
      <c r="N172" s="53">
        <f t="shared" si="84"/>
        <v>15</v>
      </c>
      <c r="O172" s="53" t="str">
        <f t="shared" si="85"/>
        <v xml:space="preserve">J1427220                PKG,41" PLAIN DISC   </v>
      </c>
      <c r="P172" s="65">
        <f>Q172/L172</f>
        <v>2898.6902927580891</v>
      </c>
      <c r="Q172" s="93">
        <f>1000/33*1000/80*H172</f>
        <v>17102272.727272727</v>
      </c>
      <c r="R172" s="370" t="s">
        <v>56</v>
      </c>
      <c r="S172" s="371"/>
      <c r="T172" s="51">
        <f t="shared" si="57"/>
        <v>44058.540505458448</v>
      </c>
      <c r="U172" s="241"/>
      <c r="V172" s="241"/>
      <c r="W172" s="241"/>
      <c r="X172" s="241"/>
      <c r="Y172" s="241"/>
      <c r="Z172" s="241"/>
      <c r="AA172" s="241"/>
      <c r="AB172" s="241"/>
      <c r="AC172" s="241"/>
      <c r="AD172" s="138">
        <v>0.15</v>
      </c>
      <c r="AE172" s="139">
        <v>1671.7058823529412</v>
      </c>
      <c r="AF172" s="140" t="s">
        <v>1402</v>
      </c>
    </row>
    <row r="173" spans="1:32" ht="42" customHeight="1" x14ac:dyDescent="0.2">
      <c r="A173" s="68">
        <f t="shared" si="56"/>
        <v>44058.540505458448</v>
      </c>
      <c r="B173" s="489" t="s">
        <v>2105</v>
      </c>
      <c r="C173" s="444"/>
      <c r="D173" s="455" t="s">
        <v>2002</v>
      </c>
      <c r="E173" s="446"/>
      <c r="F173" s="447"/>
      <c r="G173" s="447"/>
      <c r="H173" s="448"/>
      <c r="I173" s="449">
        <v>1.5</v>
      </c>
      <c r="J173" s="447"/>
      <c r="K173" s="447"/>
      <c r="L173" s="450"/>
      <c r="M173" s="447"/>
      <c r="N173" s="447"/>
      <c r="O173" s="447"/>
      <c r="P173" s="451"/>
      <c r="Q173" s="452"/>
      <c r="R173" s="453" t="s">
        <v>428</v>
      </c>
      <c r="S173" s="454"/>
      <c r="T173" s="51">
        <f t="shared" si="57"/>
        <v>44058.603005458448</v>
      </c>
      <c r="AD173" s="138">
        <v>0.15</v>
      </c>
      <c r="AE173" s="139">
        <v>0</v>
      </c>
      <c r="AF173" s="140" t="s">
        <v>1402</v>
      </c>
    </row>
    <row r="174" spans="1:32" s="130" customFormat="1" ht="42" customHeight="1" x14ac:dyDescent="0.2">
      <c r="A174" s="68">
        <f t="shared" si="56"/>
        <v>44058.603005458448</v>
      </c>
      <c r="B174" s="489" t="s">
        <v>2105</v>
      </c>
      <c r="C174" s="159" t="str">
        <f t="shared" ref="C174:C190" si="97">VLOOKUP(D174,DETAIL,4,FALSE)</f>
        <v>GRIFFIN CARE</v>
      </c>
      <c r="D174" s="149">
        <v>1688455</v>
      </c>
      <c r="E174" s="121">
        <v>82228104</v>
      </c>
      <c r="F174" s="53" t="str">
        <f t="shared" ref="F174:F190" si="98">VLOOKUP(D174,DETAIL,5,FALSE)</f>
        <v>SM30080DS0432;WHITE;300</v>
      </c>
      <c r="G174" s="53" t="str">
        <f t="shared" ref="G174:G190" si="99">VLOOKUP(D174,DETAIL,6,FALSE)</f>
        <v>SINGLE KISS</v>
      </c>
      <c r="H174" s="57">
        <v>1264</v>
      </c>
      <c r="I174" s="55">
        <f t="shared" ref="I174:I190" si="100">+H174/1142</f>
        <v>1.1068301225919439</v>
      </c>
      <c r="J174" s="53" t="str">
        <f t="shared" ref="J174:J190" si="101">VLOOKUP(D174,DETAIL,14,FALSE)</f>
        <v>Braskem CP360H EXXON  6936G2</v>
      </c>
      <c r="K174" s="53" t="str">
        <f t="shared" ref="K174:K190" si="102">VLOOKUP(D174,DETAIL,9,FALSE)</f>
        <v>J1427155 177"X3.032"X.25</v>
      </c>
      <c r="L174" s="70">
        <v>18400</v>
      </c>
      <c r="M174" s="53" t="str">
        <f t="shared" ref="M174:M190" si="103">VLOOKUP(D174,DETAIL,7,FALSE)</f>
        <v>34" +/- 1"</v>
      </c>
      <c r="N174" s="53" t="str">
        <f t="shared" ref="N174:N190" si="104">VLOOKUP(D174,DETAIL,10,FALSE)</f>
        <v>2,3</v>
      </c>
      <c r="O174" s="53" t="str">
        <f t="shared" ref="O174:O190" si="105">VLOOKUP(D174,DETAIL,13,FALSE)</f>
        <v xml:space="preserve">J1427218 PKG,33" PLAIN DISC  </v>
      </c>
      <c r="P174" s="65">
        <f t="shared" ref="P174:P190" si="106">Q174/L174</f>
        <v>19.877214170692429</v>
      </c>
      <c r="Q174" s="57">
        <f>1000/8*1000/432*H174</f>
        <v>365740.74074074073</v>
      </c>
      <c r="R174" s="164">
        <v>44063</v>
      </c>
      <c r="S174" s="163" t="s">
        <v>2142</v>
      </c>
      <c r="T174" s="51">
        <f t="shared" si="57"/>
        <v>44058.649123380223</v>
      </c>
      <c r="U174" s="373"/>
      <c r="V174" s="241"/>
      <c r="W174" s="241"/>
      <c r="X174" s="241"/>
      <c r="Y174" s="241"/>
      <c r="Z174" s="241"/>
      <c r="AA174" s="241"/>
      <c r="AB174" s="241"/>
      <c r="AC174" s="241"/>
      <c r="AD174" s="138">
        <v>0.15</v>
      </c>
      <c r="AE174" s="139">
        <v>1486.2352941176471</v>
      </c>
      <c r="AF174" s="140" t="s">
        <v>1402</v>
      </c>
    </row>
    <row r="175" spans="1:32" s="130" customFormat="1" ht="42" customHeight="1" x14ac:dyDescent="0.2">
      <c r="A175" s="68">
        <f t="shared" si="56"/>
        <v>44058.649123380223</v>
      </c>
      <c r="B175" s="489" t="s">
        <v>2105</v>
      </c>
      <c r="C175" s="159" t="str">
        <f t="shared" si="97"/>
        <v>GRIFFIN CARE</v>
      </c>
      <c r="D175" s="149">
        <v>1688456</v>
      </c>
      <c r="E175" s="121">
        <v>82228105</v>
      </c>
      <c r="F175" s="53" t="str">
        <f t="shared" si="98"/>
        <v>SM30080DS0711;WHITE;300</v>
      </c>
      <c r="G175" s="53" t="str">
        <f t="shared" si="99"/>
        <v>SINGLE KISS</v>
      </c>
      <c r="H175" s="57">
        <v>1040</v>
      </c>
      <c r="I175" s="55">
        <f t="shared" si="100"/>
        <v>0.91068301225919435</v>
      </c>
      <c r="J175" s="53" t="str">
        <f t="shared" si="101"/>
        <v>Braskem CP360H EXXON  6936G2</v>
      </c>
      <c r="K175" s="53" t="str">
        <f t="shared" si="102"/>
        <v>J1427155 177"X3.032"X.25</v>
      </c>
      <c r="L175" s="70">
        <v>18400</v>
      </c>
      <c r="M175" s="53" t="str">
        <f t="shared" si="103"/>
        <v>34" +/- 1"</v>
      </c>
      <c r="N175" s="53" t="str">
        <f t="shared" si="104"/>
        <v>1,2</v>
      </c>
      <c r="O175" s="53" t="str">
        <f t="shared" si="105"/>
        <v xml:space="preserve">J1427218 PKG,33" PLAIN DISC  </v>
      </c>
      <c r="P175" s="65">
        <f t="shared" si="106"/>
        <v>9.9370146150553431</v>
      </c>
      <c r="Q175" s="57">
        <f>1000/8*1000/711*H175</f>
        <v>182841.0689170183</v>
      </c>
      <c r="R175" s="164">
        <v>44063</v>
      </c>
      <c r="S175" s="163" t="s">
        <v>2143</v>
      </c>
      <c r="T175" s="51">
        <f t="shared" si="57"/>
        <v>44058.687068505737</v>
      </c>
      <c r="U175" s="373"/>
      <c r="V175" s="241"/>
      <c r="W175" s="241"/>
      <c r="X175" s="241"/>
      <c r="Y175" s="241"/>
      <c r="Z175" s="241"/>
      <c r="AA175" s="241"/>
      <c r="AB175" s="241"/>
      <c r="AC175" s="241"/>
      <c r="AD175" s="138">
        <v>0.15</v>
      </c>
      <c r="AE175" s="139">
        <v>1486.2352941176471</v>
      </c>
      <c r="AF175" s="140" t="s">
        <v>1402</v>
      </c>
    </row>
    <row r="176" spans="1:32" s="130" customFormat="1" ht="42" customHeight="1" x14ac:dyDescent="0.2">
      <c r="A176" s="68">
        <f t="shared" si="56"/>
        <v>44058.687068505737</v>
      </c>
      <c r="B176" s="489" t="s">
        <v>2105</v>
      </c>
      <c r="C176" s="159" t="str">
        <f t="shared" si="97"/>
        <v>GRIFFIN CARE</v>
      </c>
      <c r="D176" s="149">
        <v>1679068</v>
      </c>
      <c r="E176" s="121">
        <v>82228106</v>
      </c>
      <c r="F176" s="53" t="str">
        <f t="shared" si="98"/>
        <v>SM30080DS0559;WHITE;300</v>
      </c>
      <c r="G176" s="53" t="str">
        <f t="shared" si="99"/>
        <v>SINGLE KISS</v>
      </c>
      <c r="H176" s="57">
        <v>6543</v>
      </c>
      <c r="I176" s="55">
        <f t="shared" si="100"/>
        <v>5.7294220665499127</v>
      </c>
      <c r="J176" s="53" t="str">
        <f t="shared" si="101"/>
        <v>Braskem CP360H EXXON  6936G2</v>
      </c>
      <c r="K176" s="53" t="str">
        <f t="shared" si="102"/>
        <v>J1427155 177"X3.032"X.25</v>
      </c>
      <c r="L176" s="70">
        <v>18400</v>
      </c>
      <c r="M176" s="53" t="str">
        <f t="shared" si="103"/>
        <v>34" +/- 1"</v>
      </c>
      <c r="N176" s="53">
        <f t="shared" si="104"/>
        <v>2</v>
      </c>
      <c r="O176" s="53" t="str">
        <f t="shared" si="105"/>
        <v xml:space="preserve">J1427218 PKG,33" PLAIN DISC  </v>
      </c>
      <c r="P176" s="65">
        <f t="shared" si="106"/>
        <v>79.516508516761292</v>
      </c>
      <c r="Q176" s="57">
        <f>1000/8*1000/559*H176</f>
        <v>1463103.7567084078</v>
      </c>
      <c r="R176" s="164">
        <v>44063</v>
      </c>
      <c r="S176" s="163" t="s">
        <v>2144</v>
      </c>
      <c r="T176" s="51">
        <f t="shared" si="57"/>
        <v>44058.925794425173</v>
      </c>
      <c r="U176" s="373"/>
      <c r="V176" s="241"/>
      <c r="W176" s="241"/>
      <c r="X176" s="241"/>
      <c r="Y176" s="241"/>
      <c r="Z176" s="241"/>
      <c r="AA176" s="241"/>
      <c r="AB176" s="241"/>
      <c r="AC176" s="241"/>
      <c r="AD176" s="138">
        <v>0.15</v>
      </c>
      <c r="AE176" s="139">
        <v>1486.2352941176471</v>
      </c>
      <c r="AF176" s="140" t="s">
        <v>1402</v>
      </c>
    </row>
    <row r="177" spans="1:32" s="130" customFormat="1" ht="42" customHeight="1" x14ac:dyDescent="0.2">
      <c r="A177" s="68">
        <f t="shared" si="56"/>
        <v>44058.925794425173</v>
      </c>
      <c r="B177" s="489" t="s">
        <v>2105</v>
      </c>
      <c r="C177" s="159" t="str">
        <f t="shared" si="97"/>
        <v>GRIFFIN CARE</v>
      </c>
      <c r="D177" s="149">
        <v>1679069</v>
      </c>
      <c r="E177" s="121">
        <v>82228107</v>
      </c>
      <c r="F177" s="53" t="str">
        <f t="shared" si="98"/>
        <v>SM30080DS0762;WHITE;300</v>
      </c>
      <c r="G177" s="53" t="str">
        <f t="shared" si="99"/>
        <v>SINGLE KISS</v>
      </c>
      <c r="H177" s="57">
        <v>2007</v>
      </c>
      <c r="I177" s="55">
        <f t="shared" si="100"/>
        <v>1.7574430823117337</v>
      </c>
      <c r="J177" s="53" t="str">
        <f t="shared" si="101"/>
        <v>Braskem CP360H EXXON  6936G2</v>
      </c>
      <c r="K177" s="53" t="str">
        <f t="shared" si="102"/>
        <v>J1427155 177"X3.032"X.25</v>
      </c>
      <c r="L177" s="70">
        <v>18400</v>
      </c>
      <c r="M177" s="53" t="str">
        <f t="shared" si="103"/>
        <v>34" +/- 1"</v>
      </c>
      <c r="N177" s="53" t="str">
        <f t="shared" si="104"/>
        <v>1, 2</v>
      </c>
      <c r="O177" s="53" t="str">
        <f t="shared" si="105"/>
        <v xml:space="preserve">J1427218 PKG,33" PLAIN DISC  </v>
      </c>
      <c r="P177" s="65">
        <f t="shared" si="106"/>
        <v>17.893058883943855</v>
      </c>
      <c r="Q177" s="57">
        <f>1000/8*1000/762*H177</f>
        <v>329232.28346456692</v>
      </c>
      <c r="R177" s="164">
        <v>44063</v>
      </c>
      <c r="S177" s="163" t="s">
        <v>2145</v>
      </c>
      <c r="T177" s="51">
        <f t="shared" si="57"/>
        <v>44058.999021220268</v>
      </c>
      <c r="U177" s="373"/>
      <c r="V177" s="241"/>
      <c r="W177" s="241"/>
      <c r="X177" s="241"/>
      <c r="Y177" s="241"/>
      <c r="Z177" s="241"/>
      <c r="AA177" s="241"/>
      <c r="AB177" s="241"/>
      <c r="AC177" s="241"/>
      <c r="AD177" s="138">
        <v>0.15</v>
      </c>
      <c r="AE177" s="139">
        <v>1486.2352941176471</v>
      </c>
      <c r="AF177" s="140" t="s">
        <v>1402</v>
      </c>
    </row>
    <row r="178" spans="1:32" s="130" customFormat="1" ht="42" customHeight="1" x14ac:dyDescent="0.2">
      <c r="A178" s="68">
        <f t="shared" si="56"/>
        <v>44058.999021220268</v>
      </c>
      <c r="B178" s="489" t="s">
        <v>2105</v>
      </c>
      <c r="C178" s="159" t="str">
        <f t="shared" si="97"/>
        <v>GRIFFIN CARE</v>
      </c>
      <c r="D178" s="149">
        <v>1679070</v>
      </c>
      <c r="E178" s="121">
        <v>82228108</v>
      </c>
      <c r="F178" s="53" t="str">
        <f t="shared" si="98"/>
        <v>SM30080DS0889;WHITE;300</v>
      </c>
      <c r="G178" s="53" t="str">
        <f t="shared" si="99"/>
        <v>SINGLE KISS</v>
      </c>
      <c r="H178" s="57">
        <v>2341</v>
      </c>
      <c r="I178" s="55">
        <f t="shared" si="100"/>
        <v>2.0499124343257442</v>
      </c>
      <c r="J178" s="53" t="str">
        <f t="shared" si="101"/>
        <v>Braskem CP360H EXXON  6936G2</v>
      </c>
      <c r="K178" s="53" t="str">
        <f t="shared" si="102"/>
        <v>J1427155 177"X3.032"X.25</v>
      </c>
      <c r="L178" s="70">
        <v>18400</v>
      </c>
      <c r="M178" s="53" t="str">
        <f t="shared" si="103"/>
        <v>34" +/- 1"</v>
      </c>
      <c r="N178" s="53">
        <f t="shared" si="104"/>
        <v>1</v>
      </c>
      <c r="O178" s="53" t="str">
        <f t="shared" si="105"/>
        <v xml:space="preserve">J1427218 PKG,33" PLAIN DISC  </v>
      </c>
      <c r="P178" s="65">
        <f t="shared" si="106"/>
        <v>17.889238030028853</v>
      </c>
      <c r="Q178" s="57">
        <f>1000/8*1000/889*H178</f>
        <v>329161.97975253093</v>
      </c>
      <c r="R178" s="164">
        <v>44063</v>
      </c>
      <c r="S178" s="163" t="s">
        <v>2146</v>
      </c>
      <c r="T178" s="51">
        <f t="shared" si="57"/>
        <v>44059.084434238364</v>
      </c>
      <c r="U178" s="373"/>
      <c r="V178" s="241"/>
      <c r="W178" s="241"/>
      <c r="X178" s="241"/>
      <c r="Y178" s="241"/>
      <c r="Z178" s="241"/>
      <c r="AA178" s="241"/>
      <c r="AB178" s="241"/>
      <c r="AC178" s="241"/>
      <c r="AD178" s="138">
        <v>0.15</v>
      </c>
      <c r="AE178" s="139">
        <v>1486.2352941176471</v>
      </c>
      <c r="AF178" s="140" t="s">
        <v>1402</v>
      </c>
    </row>
    <row r="179" spans="1:32" s="130" customFormat="1" ht="42" customHeight="1" x14ac:dyDescent="0.2">
      <c r="A179" s="68">
        <f t="shared" si="56"/>
        <v>44059.084434238364</v>
      </c>
      <c r="B179" s="489" t="s">
        <v>2105</v>
      </c>
      <c r="C179" s="159" t="str">
        <f t="shared" si="97"/>
        <v>GRIFFIN CARE</v>
      </c>
      <c r="D179" s="149">
        <v>1688455</v>
      </c>
      <c r="E179" s="121">
        <v>82228104</v>
      </c>
      <c r="F179" s="53" t="str">
        <f t="shared" si="98"/>
        <v>SM30080DS0432;WHITE;300</v>
      </c>
      <c r="G179" s="53" t="str">
        <f t="shared" si="99"/>
        <v>SINGLE KISS</v>
      </c>
      <c r="H179" s="57">
        <v>632</v>
      </c>
      <c r="I179" s="55">
        <f t="shared" si="100"/>
        <v>0.55341506129597196</v>
      </c>
      <c r="J179" s="53" t="str">
        <f t="shared" si="101"/>
        <v>Braskem CP360H EXXON  6936G2</v>
      </c>
      <c r="K179" s="53" t="str">
        <f t="shared" si="102"/>
        <v>J1427155 177"X3.032"X.25</v>
      </c>
      <c r="L179" s="70">
        <v>18400</v>
      </c>
      <c r="M179" s="53" t="str">
        <f t="shared" si="103"/>
        <v>34" +/- 1"</v>
      </c>
      <c r="N179" s="53" t="str">
        <f t="shared" si="104"/>
        <v>2,3</v>
      </c>
      <c r="O179" s="53" t="str">
        <f t="shared" si="105"/>
        <v xml:space="preserve">J1427218 PKG,33" PLAIN DISC  </v>
      </c>
      <c r="P179" s="65">
        <f t="shared" si="106"/>
        <v>9.9386070853462147</v>
      </c>
      <c r="Q179" s="57">
        <f>1000/8*1000/432*H179</f>
        <v>182870.37037037036</v>
      </c>
      <c r="R179" s="164">
        <v>44092</v>
      </c>
      <c r="S179" s="163" t="s">
        <v>2317</v>
      </c>
      <c r="T179" s="51">
        <f t="shared" si="57"/>
        <v>44059.107493199255</v>
      </c>
      <c r="U179" s="373"/>
      <c r="V179" s="241"/>
      <c r="W179" s="241"/>
      <c r="X179" s="241"/>
      <c r="Y179" s="241"/>
      <c r="Z179" s="241"/>
      <c r="AA179" s="241"/>
      <c r="AB179" s="241"/>
      <c r="AC179" s="241"/>
      <c r="AD179" s="138">
        <v>0.15</v>
      </c>
      <c r="AE179" s="139">
        <v>1486.2352941176471</v>
      </c>
      <c r="AF179" s="140" t="s">
        <v>1402</v>
      </c>
    </row>
    <row r="180" spans="1:32" s="130" customFormat="1" ht="42" customHeight="1" x14ac:dyDescent="0.2">
      <c r="A180" s="68">
        <f t="shared" si="56"/>
        <v>44059.107493199255</v>
      </c>
      <c r="B180" s="489" t="s">
        <v>2105</v>
      </c>
      <c r="C180" s="159" t="str">
        <f t="shared" si="97"/>
        <v>GRIFFIN CARE</v>
      </c>
      <c r="D180" s="149">
        <v>1679068</v>
      </c>
      <c r="E180" s="121">
        <v>82228106</v>
      </c>
      <c r="F180" s="53" t="str">
        <f t="shared" si="98"/>
        <v>SM30080DS0559;WHITE;300</v>
      </c>
      <c r="G180" s="53" t="str">
        <f t="shared" si="99"/>
        <v>SINGLE KISS</v>
      </c>
      <c r="H180" s="57">
        <v>6543</v>
      </c>
      <c r="I180" s="55">
        <f t="shared" si="100"/>
        <v>5.7294220665499127</v>
      </c>
      <c r="J180" s="53" t="str">
        <f t="shared" si="101"/>
        <v>Braskem CP360H EXXON  6936G2</v>
      </c>
      <c r="K180" s="53" t="str">
        <f t="shared" si="102"/>
        <v>J1427155 177"X3.032"X.25</v>
      </c>
      <c r="L180" s="70">
        <v>18400</v>
      </c>
      <c r="M180" s="53" t="str">
        <f t="shared" si="103"/>
        <v>34" +/- 1"</v>
      </c>
      <c r="N180" s="53">
        <f t="shared" si="104"/>
        <v>2</v>
      </c>
      <c r="O180" s="53" t="str">
        <f t="shared" si="105"/>
        <v xml:space="preserve">J1427218 PKG,33" PLAIN DISC  </v>
      </c>
      <c r="P180" s="65">
        <f t="shared" si="106"/>
        <v>79.516508516761292</v>
      </c>
      <c r="Q180" s="57">
        <f>1000/8*1000/559*H180</f>
        <v>1463103.7567084078</v>
      </c>
      <c r="R180" s="164">
        <v>44092</v>
      </c>
      <c r="S180" s="163" t="s">
        <v>2318</v>
      </c>
      <c r="T180" s="51">
        <f t="shared" si="57"/>
        <v>44059.346219118692</v>
      </c>
      <c r="U180" s="373"/>
      <c r="V180" s="241"/>
      <c r="W180" s="241"/>
      <c r="X180" s="241"/>
      <c r="Y180" s="241"/>
      <c r="Z180" s="241"/>
      <c r="AA180" s="241"/>
      <c r="AB180" s="241"/>
      <c r="AC180" s="241"/>
      <c r="AD180" s="138">
        <v>0.15</v>
      </c>
      <c r="AE180" s="139">
        <v>1486.2352941176471</v>
      </c>
      <c r="AF180" s="140" t="s">
        <v>1402</v>
      </c>
    </row>
    <row r="181" spans="1:32" s="130" customFormat="1" ht="42" customHeight="1" x14ac:dyDescent="0.2">
      <c r="A181" s="68">
        <f t="shared" si="56"/>
        <v>44059.346219118692</v>
      </c>
      <c r="B181" s="489" t="s">
        <v>2105</v>
      </c>
      <c r="C181" s="159" t="str">
        <f t="shared" si="97"/>
        <v>GRIFFIN CARE</v>
      </c>
      <c r="D181" s="149">
        <v>1679069</v>
      </c>
      <c r="E181" s="121">
        <v>82228107</v>
      </c>
      <c r="F181" s="53" t="str">
        <f t="shared" si="98"/>
        <v>SM30080DS0762;WHITE;300</v>
      </c>
      <c r="G181" s="53" t="str">
        <f t="shared" si="99"/>
        <v>SINGLE KISS</v>
      </c>
      <c r="H181" s="57">
        <v>1672</v>
      </c>
      <c r="I181" s="55">
        <f t="shared" si="100"/>
        <v>1.4640980735551663</v>
      </c>
      <c r="J181" s="53" t="str">
        <f t="shared" si="101"/>
        <v>Braskem CP360H EXXON  6936G2</v>
      </c>
      <c r="K181" s="53" t="str">
        <f t="shared" si="102"/>
        <v>J1427155 177"X3.032"X.25</v>
      </c>
      <c r="L181" s="70">
        <v>18400</v>
      </c>
      <c r="M181" s="53" t="str">
        <f t="shared" si="103"/>
        <v>34" +/- 1"</v>
      </c>
      <c r="N181" s="53" t="str">
        <f t="shared" si="104"/>
        <v>1, 2</v>
      </c>
      <c r="O181" s="53" t="str">
        <f t="shared" si="105"/>
        <v xml:space="preserve">J1427218 PKG,33" PLAIN DISC  </v>
      </c>
      <c r="P181" s="65">
        <f t="shared" si="106"/>
        <v>14.906424740385713</v>
      </c>
      <c r="Q181" s="57">
        <f>1000/8*1000/762*H181</f>
        <v>274278.21522309713</v>
      </c>
      <c r="R181" s="164">
        <v>44092</v>
      </c>
      <c r="S181" s="163" t="s">
        <v>2319</v>
      </c>
      <c r="T181" s="51">
        <f t="shared" si="57"/>
        <v>44059.407223205089</v>
      </c>
      <c r="U181" s="373"/>
      <c r="V181" s="241"/>
      <c r="W181" s="241"/>
      <c r="X181" s="241"/>
      <c r="Y181" s="241"/>
      <c r="Z181" s="241"/>
      <c r="AA181" s="241"/>
      <c r="AB181" s="241"/>
      <c r="AC181" s="241"/>
      <c r="AD181" s="138">
        <v>0.15</v>
      </c>
      <c r="AE181" s="139">
        <v>1486.2352941176471</v>
      </c>
      <c r="AF181" s="140" t="s">
        <v>1402</v>
      </c>
    </row>
    <row r="182" spans="1:32" s="130" customFormat="1" ht="42" customHeight="1" x14ac:dyDescent="0.2">
      <c r="A182" s="68">
        <f t="shared" si="56"/>
        <v>44059.407223205089</v>
      </c>
      <c r="B182" s="489" t="s">
        <v>2105</v>
      </c>
      <c r="C182" s="159" t="str">
        <f t="shared" si="97"/>
        <v>GRIFFIN CARE</v>
      </c>
      <c r="D182" s="149">
        <v>1697299</v>
      </c>
      <c r="E182" s="121">
        <v>82275915</v>
      </c>
      <c r="F182" s="53" t="str">
        <f t="shared" si="98"/>
        <v>SM30080DS0572;WHITE;300</v>
      </c>
      <c r="G182" s="53" t="str">
        <f t="shared" si="99"/>
        <v>SINGLE KISS</v>
      </c>
      <c r="H182" s="57">
        <v>837</v>
      </c>
      <c r="I182" s="55">
        <f t="shared" si="100"/>
        <v>0.73292469352014011</v>
      </c>
      <c r="J182" s="53" t="str">
        <f t="shared" si="101"/>
        <v>Braskem CP360H EXXON  6936G2</v>
      </c>
      <c r="K182" s="53" t="str">
        <f t="shared" si="102"/>
        <v>J1427155 177"X3.032"X.25</v>
      </c>
      <c r="L182" s="70">
        <v>18400</v>
      </c>
      <c r="M182" s="53" t="str">
        <f t="shared" si="103"/>
        <v>34" +/- 1"</v>
      </c>
      <c r="N182" s="53">
        <f t="shared" si="104"/>
        <v>2</v>
      </c>
      <c r="O182" s="53" t="str">
        <f t="shared" si="105"/>
        <v xml:space="preserve">J1427218 PKG,33" PLAIN DISC  </v>
      </c>
      <c r="P182" s="65">
        <f t="shared" si="106"/>
        <v>9.940806476132563</v>
      </c>
      <c r="Q182" s="57">
        <f>1000/8*1000/572*H182</f>
        <v>182910.83916083915</v>
      </c>
      <c r="R182" s="164">
        <v>44092</v>
      </c>
      <c r="S182" s="163" t="s">
        <v>2320</v>
      </c>
      <c r="T182" s="51">
        <f t="shared" si="57"/>
        <v>44059.437761733985</v>
      </c>
      <c r="U182" s="373"/>
      <c r="V182" s="241"/>
      <c r="W182" s="241"/>
      <c r="X182" s="241"/>
      <c r="Y182" s="241"/>
      <c r="Z182" s="241"/>
      <c r="AA182" s="241"/>
      <c r="AB182" s="241"/>
      <c r="AC182" s="241"/>
      <c r="AD182" s="138">
        <v>0.15</v>
      </c>
      <c r="AE182" s="139">
        <v>1486.2352941176471</v>
      </c>
      <c r="AF182" s="140" t="s">
        <v>1402</v>
      </c>
    </row>
    <row r="183" spans="1:32" s="130" customFormat="1" ht="42" customHeight="1" x14ac:dyDescent="0.2">
      <c r="A183" s="68">
        <f t="shared" si="56"/>
        <v>44059.437761733985</v>
      </c>
      <c r="B183" s="489" t="s">
        <v>2105</v>
      </c>
      <c r="C183" s="159" t="str">
        <f t="shared" si="97"/>
        <v>GRIFFIN CARE</v>
      </c>
      <c r="D183" s="149">
        <v>1679070</v>
      </c>
      <c r="E183" s="121">
        <v>82228108</v>
      </c>
      <c r="F183" s="53" t="str">
        <f t="shared" si="98"/>
        <v>SM30080DS0889;WHITE;300</v>
      </c>
      <c r="G183" s="53" t="str">
        <f t="shared" si="99"/>
        <v>SINGLE KISS</v>
      </c>
      <c r="H183" s="57">
        <v>2341</v>
      </c>
      <c r="I183" s="55">
        <f t="shared" si="100"/>
        <v>2.0499124343257442</v>
      </c>
      <c r="J183" s="53" t="str">
        <f t="shared" si="101"/>
        <v>Braskem CP360H EXXON  6936G2</v>
      </c>
      <c r="K183" s="53" t="str">
        <f t="shared" si="102"/>
        <v>J1427155 177"X3.032"X.25</v>
      </c>
      <c r="L183" s="70">
        <v>18400</v>
      </c>
      <c r="M183" s="53" t="str">
        <f t="shared" si="103"/>
        <v>34" +/- 1"</v>
      </c>
      <c r="N183" s="53">
        <f t="shared" si="104"/>
        <v>1</v>
      </c>
      <c r="O183" s="53" t="str">
        <f t="shared" si="105"/>
        <v xml:space="preserve">J1427218 PKG,33" PLAIN DISC  </v>
      </c>
      <c r="P183" s="65">
        <f t="shared" si="106"/>
        <v>17.889238030028853</v>
      </c>
      <c r="Q183" s="57">
        <f>1000/8*1000/889*H183</f>
        <v>329161.97975253093</v>
      </c>
      <c r="R183" s="164">
        <v>44092</v>
      </c>
      <c r="S183" s="163" t="s">
        <v>2321</v>
      </c>
      <c r="T183" s="51">
        <f t="shared" si="57"/>
        <v>44059.523174752081</v>
      </c>
      <c r="U183" s="373"/>
      <c r="V183" s="241"/>
      <c r="W183" s="241"/>
      <c r="X183" s="241"/>
      <c r="Y183" s="241"/>
      <c r="Z183" s="241"/>
      <c r="AA183" s="241"/>
      <c r="AB183" s="241"/>
      <c r="AC183" s="241"/>
      <c r="AD183" s="138">
        <v>0.15</v>
      </c>
      <c r="AE183" s="139">
        <v>1486.2352941176471</v>
      </c>
      <c r="AF183" s="140" t="s">
        <v>1402</v>
      </c>
    </row>
    <row r="184" spans="1:32" s="130" customFormat="1" ht="42" customHeight="1" x14ac:dyDescent="0.2">
      <c r="A184" s="68">
        <f t="shared" si="56"/>
        <v>44059.523174752081</v>
      </c>
      <c r="B184" s="489" t="s">
        <v>2105</v>
      </c>
      <c r="C184" s="159" t="str">
        <f t="shared" ref="C184:C189" si="107">VLOOKUP(D184,DETAIL,4,FALSE)</f>
        <v>GRIFFIN CARE</v>
      </c>
      <c r="D184" s="149">
        <v>1679068</v>
      </c>
      <c r="E184" s="121">
        <v>82228106</v>
      </c>
      <c r="F184" s="53" t="str">
        <f t="shared" ref="F184:F189" si="108">VLOOKUP(D184,DETAIL,5,FALSE)</f>
        <v>SM30080DS0559;WHITE;300</v>
      </c>
      <c r="G184" s="53" t="str">
        <f t="shared" ref="G184:G189" si="109">VLOOKUP(D184,DETAIL,6,FALSE)</f>
        <v>SINGLE KISS</v>
      </c>
      <c r="H184" s="492">
        <v>11473</v>
      </c>
      <c r="I184" s="55">
        <f t="shared" ref="I184:I189" si="110">+H184/1142</f>
        <v>10.046409807355516</v>
      </c>
      <c r="J184" s="53" t="str">
        <f t="shared" ref="J184:J189" si="111">VLOOKUP(D184,DETAIL,14,FALSE)</f>
        <v>Braskem CP360H EXXON  6936G2</v>
      </c>
      <c r="K184" s="53" t="str">
        <f t="shared" ref="K184:K189" si="112">VLOOKUP(D184,DETAIL,9,FALSE)</f>
        <v>J1427155 177"X3.032"X.25</v>
      </c>
      <c r="L184" s="70">
        <v>18400</v>
      </c>
      <c r="M184" s="53" t="str">
        <f t="shared" ref="M184:M189" si="113">VLOOKUP(D184,DETAIL,7,FALSE)</f>
        <v>34" +/- 1"</v>
      </c>
      <c r="N184" s="53">
        <f t="shared" ref="N184:N189" si="114">VLOOKUP(D184,DETAIL,10,FALSE)</f>
        <v>2</v>
      </c>
      <c r="O184" s="53" t="str">
        <f t="shared" ref="O184:O189" si="115">VLOOKUP(D184,DETAIL,13,FALSE)</f>
        <v xml:space="preserve">J1427218 PKG,33" PLAIN DISC  </v>
      </c>
      <c r="P184" s="65">
        <f t="shared" ref="P184:P189" si="116">Q184/L184</f>
        <v>139.43036867076302</v>
      </c>
      <c r="Q184" s="57">
        <f>1000/8*1000/559*H184</f>
        <v>2565518.7835420393</v>
      </c>
      <c r="R184" s="164" t="s">
        <v>2479</v>
      </c>
      <c r="S184" s="163"/>
      <c r="T184" s="51">
        <f t="shared" si="57"/>
        <v>44059.941775160718</v>
      </c>
      <c r="U184" s="373"/>
      <c r="V184" s="241"/>
      <c r="W184" s="241"/>
      <c r="X184" s="241"/>
      <c r="Y184" s="241"/>
      <c r="Z184" s="241"/>
      <c r="AA184" s="241"/>
      <c r="AB184" s="241"/>
      <c r="AC184" s="241"/>
      <c r="AD184" s="138">
        <v>0.15</v>
      </c>
      <c r="AE184" s="139">
        <v>1486.2352941176471</v>
      </c>
      <c r="AF184" s="140" t="s">
        <v>1402</v>
      </c>
    </row>
    <row r="185" spans="1:32" s="130" customFormat="1" ht="42" customHeight="1" x14ac:dyDescent="0.2">
      <c r="A185" s="68">
        <f t="shared" si="56"/>
        <v>44059.941775160718</v>
      </c>
      <c r="B185" s="489" t="s">
        <v>2105</v>
      </c>
      <c r="C185" s="159" t="str">
        <f t="shared" si="107"/>
        <v>GRIFFIN CARE</v>
      </c>
      <c r="D185" s="149">
        <v>1679069</v>
      </c>
      <c r="E185" s="121">
        <v>82228107</v>
      </c>
      <c r="F185" s="53" t="str">
        <f t="shared" si="108"/>
        <v>SM30080DS0762;WHITE;300</v>
      </c>
      <c r="G185" s="53" t="str">
        <f t="shared" si="109"/>
        <v>SINGLE KISS</v>
      </c>
      <c r="H185" s="492">
        <v>3142</v>
      </c>
      <c r="I185" s="55">
        <f t="shared" si="110"/>
        <v>2.7513134851138354</v>
      </c>
      <c r="J185" s="53" t="str">
        <f t="shared" si="111"/>
        <v>Braskem CP360H EXXON  6936G2</v>
      </c>
      <c r="K185" s="53" t="str">
        <f t="shared" si="112"/>
        <v>J1427155 177"X3.032"X.25</v>
      </c>
      <c r="L185" s="70">
        <v>18400</v>
      </c>
      <c r="M185" s="53" t="str">
        <f t="shared" si="113"/>
        <v>34" +/- 1"</v>
      </c>
      <c r="N185" s="53" t="str">
        <f t="shared" si="114"/>
        <v>1, 2</v>
      </c>
      <c r="O185" s="53" t="str">
        <f t="shared" si="115"/>
        <v xml:space="preserve">J1427218 PKG,33" PLAIN DISC  </v>
      </c>
      <c r="P185" s="65">
        <f t="shared" si="116"/>
        <v>28.01195366883487</v>
      </c>
      <c r="Q185" s="57">
        <f>1000/8*1000/762*H185</f>
        <v>515419.94750656164</v>
      </c>
      <c r="R185" s="164" t="s">
        <v>2479</v>
      </c>
      <c r="S185" s="163"/>
      <c r="T185" s="51">
        <f t="shared" si="57"/>
        <v>44060.056413222599</v>
      </c>
      <c r="U185" s="373"/>
      <c r="V185" s="241"/>
      <c r="W185" s="241"/>
      <c r="X185" s="241"/>
      <c r="Y185" s="241"/>
      <c r="Z185" s="241"/>
      <c r="AA185" s="241"/>
      <c r="AB185" s="241"/>
      <c r="AC185" s="241"/>
      <c r="AD185" s="138">
        <v>0.15</v>
      </c>
      <c r="AE185" s="139">
        <v>1486.2352941176471</v>
      </c>
      <c r="AF185" s="140" t="s">
        <v>1402</v>
      </c>
    </row>
    <row r="186" spans="1:32" s="130" customFormat="1" ht="42" customHeight="1" x14ac:dyDescent="0.2">
      <c r="A186" s="68">
        <f t="shared" si="56"/>
        <v>44060.056413222599</v>
      </c>
      <c r="B186" s="489" t="s">
        <v>2105</v>
      </c>
      <c r="C186" s="159" t="str">
        <f t="shared" si="107"/>
        <v>GRIFFIN CARE</v>
      </c>
      <c r="D186" s="149">
        <v>1679070</v>
      </c>
      <c r="E186" s="121">
        <v>82228108</v>
      </c>
      <c r="F186" s="53" t="str">
        <f t="shared" si="108"/>
        <v>SM30080DS0889;WHITE;300</v>
      </c>
      <c r="G186" s="53" t="str">
        <f t="shared" si="109"/>
        <v>SINGLE KISS</v>
      </c>
      <c r="H186" s="492">
        <v>2729</v>
      </c>
      <c r="I186" s="55">
        <f t="shared" si="110"/>
        <v>2.3896672504378285</v>
      </c>
      <c r="J186" s="53" t="str">
        <f t="shared" si="111"/>
        <v>Braskem CP360H EXXON  6936G2</v>
      </c>
      <c r="K186" s="53" t="str">
        <f t="shared" si="112"/>
        <v>J1427155 177"X3.032"X.25</v>
      </c>
      <c r="L186" s="70">
        <v>18400</v>
      </c>
      <c r="M186" s="53" t="str">
        <f t="shared" si="113"/>
        <v>34" +/- 1"</v>
      </c>
      <c r="N186" s="53">
        <f t="shared" si="114"/>
        <v>1</v>
      </c>
      <c r="O186" s="53" t="str">
        <f t="shared" si="115"/>
        <v xml:space="preserve">J1427218 PKG,33" PLAIN DISC  </v>
      </c>
      <c r="P186" s="65">
        <f t="shared" si="116"/>
        <v>20.854220668068663</v>
      </c>
      <c r="Q186" s="57">
        <f>1000/8*1000/889*H186</f>
        <v>383717.66029246344</v>
      </c>
      <c r="R186" s="164" t="s">
        <v>2479</v>
      </c>
      <c r="S186" s="163"/>
      <c r="T186" s="51">
        <f t="shared" si="57"/>
        <v>44060.155982691365</v>
      </c>
      <c r="U186" s="373"/>
      <c r="V186" s="241"/>
      <c r="W186" s="241"/>
      <c r="X186" s="241"/>
      <c r="Y186" s="241"/>
      <c r="Z186" s="241"/>
      <c r="AA186" s="241"/>
      <c r="AB186" s="241"/>
      <c r="AC186" s="241"/>
      <c r="AD186" s="138">
        <v>0.15</v>
      </c>
      <c r="AE186" s="139">
        <v>1486.2352941176471</v>
      </c>
      <c r="AF186" s="140" t="s">
        <v>1402</v>
      </c>
    </row>
    <row r="187" spans="1:32" s="130" customFormat="1" ht="42" customHeight="1" x14ac:dyDescent="0.2">
      <c r="A187" s="68">
        <f t="shared" si="56"/>
        <v>44060.155982691365</v>
      </c>
      <c r="B187" s="489" t="s">
        <v>2105</v>
      </c>
      <c r="C187" s="159" t="str">
        <f t="shared" si="107"/>
        <v>GRIFFIN CARE</v>
      </c>
      <c r="D187" s="149">
        <v>1688455</v>
      </c>
      <c r="E187" s="121">
        <v>82228104</v>
      </c>
      <c r="F187" s="53" t="str">
        <f t="shared" si="108"/>
        <v>SM30080DS0432;WHITE;300</v>
      </c>
      <c r="G187" s="53" t="str">
        <f t="shared" si="109"/>
        <v>SINGLE KISS</v>
      </c>
      <c r="H187" s="492">
        <v>3994</v>
      </c>
      <c r="I187" s="55">
        <f t="shared" si="110"/>
        <v>3.4973730297723291</v>
      </c>
      <c r="J187" s="53" t="str">
        <f t="shared" si="111"/>
        <v>Braskem CP360H EXXON  6936G2</v>
      </c>
      <c r="K187" s="53" t="str">
        <f t="shared" si="112"/>
        <v>J1427155 177"X3.032"X.25</v>
      </c>
      <c r="L187" s="70">
        <v>18400</v>
      </c>
      <c r="M187" s="53" t="str">
        <f t="shared" si="113"/>
        <v>34" +/- 1"</v>
      </c>
      <c r="N187" s="53" t="str">
        <f t="shared" si="114"/>
        <v>2,3</v>
      </c>
      <c r="O187" s="53" t="str">
        <f t="shared" si="115"/>
        <v xml:space="preserve">J1427218 PKG,33" PLAIN DISC  </v>
      </c>
      <c r="P187" s="65">
        <f t="shared" si="116"/>
        <v>62.808222624798702</v>
      </c>
      <c r="Q187" s="57">
        <f>1000/8*1000/432*H187</f>
        <v>1155671.2962962962</v>
      </c>
      <c r="R187" s="164" t="s">
        <v>2479</v>
      </c>
      <c r="S187" s="163"/>
      <c r="T187" s="51">
        <f t="shared" si="57"/>
        <v>44060.301706567603</v>
      </c>
      <c r="U187" s="373"/>
      <c r="V187" s="241"/>
      <c r="W187" s="241"/>
      <c r="X187" s="241"/>
      <c r="Y187" s="241"/>
      <c r="Z187" s="241"/>
      <c r="AA187" s="241"/>
      <c r="AB187" s="241"/>
      <c r="AC187" s="241"/>
      <c r="AD187" s="138">
        <v>0.15</v>
      </c>
      <c r="AE187" s="139">
        <v>1486.2352941176471</v>
      </c>
      <c r="AF187" s="140" t="s">
        <v>1402</v>
      </c>
    </row>
    <row r="188" spans="1:32" s="130" customFormat="1" ht="42" customHeight="1" x14ac:dyDescent="0.2">
      <c r="A188" s="68">
        <f t="shared" si="56"/>
        <v>44060.301706567603</v>
      </c>
      <c r="B188" s="489" t="s">
        <v>2105</v>
      </c>
      <c r="C188" s="159" t="str">
        <f t="shared" si="107"/>
        <v>GRIFFIN CARE</v>
      </c>
      <c r="D188" s="149">
        <v>1688456</v>
      </c>
      <c r="E188" s="121">
        <v>82228105</v>
      </c>
      <c r="F188" s="53" t="str">
        <f t="shared" si="108"/>
        <v>SM30080DS0711;WHITE;300</v>
      </c>
      <c r="G188" s="53" t="str">
        <f t="shared" si="109"/>
        <v>SINGLE KISS</v>
      </c>
      <c r="H188" s="492">
        <v>2184</v>
      </c>
      <c r="I188" s="55">
        <f t="shared" si="110"/>
        <v>1.9124343257443082</v>
      </c>
      <c r="J188" s="53" t="str">
        <f t="shared" si="111"/>
        <v>Braskem CP360H EXXON  6936G2</v>
      </c>
      <c r="K188" s="53" t="str">
        <f t="shared" si="112"/>
        <v>J1427155 177"X3.032"X.25</v>
      </c>
      <c r="L188" s="70">
        <v>18400</v>
      </c>
      <c r="M188" s="53" t="str">
        <f t="shared" si="113"/>
        <v>34" +/- 1"</v>
      </c>
      <c r="N188" s="53" t="str">
        <f t="shared" si="114"/>
        <v>1,2</v>
      </c>
      <c r="O188" s="53" t="str">
        <f t="shared" si="115"/>
        <v xml:space="preserve">J1427218 PKG,33" PLAIN DISC  </v>
      </c>
      <c r="P188" s="65">
        <f t="shared" si="116"/>
        <v>20.86773069161622</v>
      </c>
      <c r="Q188" s="57">
        <f>1000/8*1000/711*H188</f>
        <v>383966.24472573842</v>
      </c>
      <c r="R188" s="164" t="s">
        <v>2479</v>
      </c>
      <c r="S188" s="163"/>
      <c r="T188" s="51">
        <f t="shared" si="57"/>
        <v>44060.381391331175</v>
      </c>
      <c r="U188" s="373"/>
      <c r="V188" s="241"/>
      <c r="W188" s="241"/>
      <c r="X188" s="241"/>
      <c r="Y188" s="241"/>
      <c r="Z188" s="241"/>
      <c r="AA188" s="241"/>
      <c r="AB188" s="241"/>
      <c r="AC188" s="241"/>
      <c r="AD188" s="138">
        <v>0.15</v>
      </c>
      <c r="AE188" s="139">
        <v>1486.2352941176471</v>
      </c>
      <c r="AF188" s="140" t="s">
        <v>1402</v>
      </c>
    </row>
    <row r="189" spans="1:32" s="130" customFormat="1" ht="42" customHeight="1" x14ac:dyDescent="0.2">
      <c r="A189" s="68">
        <f t="shared" si="56"/>
        <v>44060.381391331175</v>
      </c>
      <c r="B189" s="489" t="s">
        <v>2105</v>
      </c>
      <c r="C189" s="159" t="str">
        <f t="shared" si="107"/>
        <v>GRIFFIN CARE</v>
      </c>
      <c r="D189" s="149">
        <v>1697299</v>
      </c>
      <c r="E189" s="183"/>
      <c r="F189" s="53" t="str">
        <f t="shared" si="108"/>
        <v>SM30080DS0572;WHITE;300</v>
      </c>
      <c r="G189" s="53" t="str">
        <f t="shared" si="109"/>
        <v>SINGLE KISS</v>
      </c>
      <c r="H189" s="492">
        <v>1428</v>
      </c>
      <c r="I189" s="55">
        <f t="shared" si="110"/>
        <v>1.2504378283712785</v>
      </c>
      <c r="J189" s="53" t="str">
        <f t="shared" si="111"/>
        <v>Braskem CP360H EXXON  6936G2</v>
      </c>
      <c r="K189" s="53" t="str">
        <f t="shared" si="112"/>
        <v>J1427155 177"X3.032"X.25</v>
      </c>
      <c r="L189" s="70">
        <v>18400</v>
      </c>
      <c r="M189" s="53" t="str">
        <f t="shared" si="113"/>
        <v>34" +/- 1"</v>
      </c>
      <c r="N189" s="53">
        <f t="shared" si="114"/>
        <v>2</v>
      </c>
      <c r="O189" s="53" t="str">
        <f t="shared" si="115"/>
        <v xml:space="preserve">J1427218 PKG,33" PLAIN DISC  </v>
      </c>
      <c r="P189" s="65">
        <f t="shared" si="116"/>
        <v>16.959942231681364</v>
      </c>
      <c r="Q189" s="57">
        <f>1000/8*1000/572*H189</f>
        <v>312062.93706293707</v>
      </c>
      <c r="R189" s="164" t="s">
        <v>2479</v>
      </c>
      <c r="S189" s="163"/>
      <c r="T189" s="51">
        <f t="shared" si="57"/>
        <v>44060.433492907359</v>
      </c>
      <c r="U189" s="373"/>
      <c r="V189" s="241"/>
      <c r="W189" s="241"/>
      <c r="X189" s="241"/>
      <c r="Y189" s="241"/>
      <c r="Z189" s="241"/>
      <c r="AA189" s="241"/>
      <c r="AB189" s="241"/>
      <c r="AC189" s="241"/>
      <c r="AD189" s="138">
        <v>0.15</v>
      </c>
      <c r="AE189" s="139">
        <v>1486.2352941176471</v>
      </c>
      <c r="AF189" s="140" t="s">
        <v>1402</v>
      </c>
    </row>
    <row r="190" spans="1:32" s="130" customFormat="1" ht="42" customHeight="1" x14ac:dyDescent="0.2">
      <c r="A190" s="68">
        <f t="shared" si="56"/>
        <v>44060.433492907359</v>
      </c>
      <c r="B190" s="489" t="s">
        <v>2105</v>
      </c>
      <c r="C190" s="159" t="str">
        <f t="shared" si="97"/>
        <v>GRIFFIN CARE</v>
      </c>
      <c r="D190" s="149">
        <v>1679068</v>
      </c>
      <c r="E190" s="114" t="s">
        <v>2033</v>
      </c>
      <c r="F190" s="53" t="str">
        <f t="shared" si="98"/>
        <v>SM30080DS0559;WHITE;300</v>
      </c>
      <c r="G190" s="53" t="str">
        <f t="shared" si="99"/>
        <v>SINGLE KISS</v>
      </c>
      <c r="H190" s="70">
        <v>9830</v>
      </c>
      <c r="I190" s="60">
        <f t="shared" si="100"/>
        <v>8.6077057793345002</v>
      </c>
      <c r="J190" s="53" t="str">
        <f t="shared" si="101"/>
        <v>Braskem CP360H EXXON  6936G2</v>
      </c>
      <c r="K190" s="53" t="str">
        <f t="shared" si="102"/>
        <v>J1427155 177"X3.032"X.25</v>
      </c>
      <c r="L190" s="70">
        <v>18400</v>
      </c>
      <c r="M190" s="53" t="str">
        <f t="shared" si="103"/>
        <v>34" +/- 1"</v>
      </c>
      <c r="N190" s="53">
        <f t="shared" si="104"/>
        <v>2</v>
      </c>
      <c r="O190" s="53" t="str">
        <f t="shared" si="105"/>
        <v xml:space="preserve">J1427218 PKG,33" PLAIN DISC  </v>
      </c>
      <c r="P190" s="65">
        <f t="shared" si="106"/>
        <v>119.46313292369915</v>
      </c>
      <c r="Q190" s="57">
        <f>1000/8*1000/559*H190</f>
        <v>2198121.6457960643</v>
      </c>
      <c r="R190" s="164" t="s">
        <v>56</v>
      </c>
      <c r="S190" s="163"/>
      <c r="T190" s="51">
        <f t="shared" si="57"/>
        <v>44060.792147314831</v>
      </c>
      <c r="U190" s="373"/>
      <c r="V190" s="241"/>
      <c r="W190" s="241"/>
      <c r="X190" s="241"/>
      <c r="Y190" s="241"/>
      <c r="Z190" s="241"/>
      <c r="AA190" s="241"/>
      <c r="AB190" s="241"/>
      <c r="AC190" s="241"/>
      <c r="AD190" s="138">
        <v>0.15</v>
      </c>
      <c r="AE190" s="139">
        <v>1486.2352941176471</v>
      </c>
      <c r="AF190" s="140" t="s">
        <v>1402</v>
      </c>
    </row>
    <row r="191" spans="1:32" ht="42" customHeight="1" x14ac:dyDescent="0.2">
      <c r="A191" s="68">
        <f t="shared" si="56"/>
        <v>44060.792147314831</v>
      </c>
      <c r="B191" s="489" t="s">
        <v>2105</v>
      </c>
      <c r="C191" s="444"/>
      <c r="D191" s="455" t="s">
        <v>2001</v>
      </c>
      <c r="E191" s="446"/>
      <c r="F191" s="447"/>
      <c r="G191" s="447"/>
      <c r="H191" s="448"/>
      <c r="I191" s="449">
        <v>0.5</v>
      </c>
      <c r="J191" s="447"/>
      <c r="K191" s="447"/>
      <c r="L191" s="450"/>
      <c r="M191" s="447"/>
      <c r="N191" s="447"/>
      <c r="O191" s="447"/>
      <c r="P191" s="451"/>
      <c r="Q191" s="452"/>
      <c r="R191" s="453" t="s">
        <v>428</v>
      </c>
      <c r="S191" s="454"/>
      <c r="T191" s="51">
        <f t="shared" si="57"/>
        <v>44060.812980648167</v>
      </c>
      <c r="AD191" s="138">
        <v>0.15</v>
      </c>
      <c r="AE191" s="139">
        <v>0</v>
      </c>
      <c r="AF191" s="140" t="s">
        <v>1402</v>
      </c>
    </row>
    <row r="192" spans="1:32" ht="42" customHeight="1" x14ac:dyDescent="0.2">
      <c r="A192" s="68">
        <f t="shared" si="56"/>
        <v>44060.812980648167</v>
      </c>
      <c r="B192" s="489" t="s">
        <v>2105</v>
      </c>
      <c r="C192" s="160" t="str">
        <f>VLOOKUP(D192,DETAIL,4,FALSE)</f>
        <v>IRVING PERSONAL CARE</v>
      </c>
      <c r="D192" s="116">
        <v>1520746</v>
      </c>
      <c r="E192" s="121"/>
      <c r="F192" s="228" t="str">
        <f>VLOOKUP(D192,DETAIL,5,FALSE)</f>
        <v>SM30100DS0095;SEAFOAM;600</v>
      </c>
      <c r="G192" s="228" t="str">
        <f>VLOOKUP(D192,DETAIL,6,FALSE)</f>
        <v>SINGLE KISS</v>
      </c>
      <c r="H192" s="309">
        <v>45000</v>
      </c>
      <c r="I192" s="243">
        <f>+H192/1619</f>
        <v>27.794935145151328</v>
      </c>
      <c r="J192" s="160" t="str">
        <f>VLOOKUP(D192,DETAIL,14,FALSE)</f>
        <v>Braskem CP360H       EXXON 6936G2</v>
      </c>
      <c r="K192" s="228" t="str">
        <f>VLOOKUP(D192,DETAIL,9,FALSE)</f>
        <v>J1427140 175"x6.028"x.375"</v>
      </c>
      <c r="L192" s="310">
        <v>14000</v>
      </c>
      <c r="M192" s="228" t="str">
        <f>VLOOKUP(D192,DETAIL,7,FALSE)</f>
        <v>TAR:  1000 MM      MIN:  975 MM          MAX:  1025 MM</v>
      </c>
      <c r="N192" s="228">
        <f>VLOOKUP(D192,DETAIL,10,FALSE)</f>
        <v>13</v>
      </c>
      <c r="O192" s="228" t="str">
        <f>VLOOKUP(D192,DETAIL,13,FALSE)</f>
        <v>J1427234 PKG 38" PLAIN DISC</v>
      </c>
      <c r="P192" s="244">
        <f>Q192/L192</f>
        <v>3383.458646616541</v>
      </c>
      <c r="Q192" s="310">
        <f>1000/10*1000/95*H192</f>
        <v>47368421.052631572</v>
      </c>
      <c r="R192" s="84" t="s">
        <v>56</v>
      </c>
      <c r="S192" s="124" t="s">
        <v>1967</v>
      </c>
      <c r="T192" s="51">
        <f t="shared" si="57"/>
        <v>44061.971102945878</v>
      </c>
      <c r="U192" s="373"/>
      <c r="V192" s="241"/>
      <c r="W192" s="241"/>
      <c r="X192" s="241"/>
      <c r="Y192" s="241"/>
      <c r="Z192" s="241"/>
      <c r="AA192" s="241"/>
      <c r="AB192" s="241"/>
      <c r="AC192" s="241"/>
      <c r="AD192" s="138">
        <v>0.15</v>
      </c>
      <c r="AE192" s="139">
        <v>1981.5882352941176</v>
      </c>
      <c r="AF192" s="140" t="s">
        <v>1402</v>
      </c>
    </row>
    <row r="193" spans="1:32" ht="42" customHeight="1" x14ac:dyDescent="0.2">
      <c r="A193" s="68">
        <f t="shared" si="56"/>
        <v>44061.971102945878</v>
      </c>
      <c r="B193" s="489" t="s">
        <v>2105</v>
      </c>
      <c r="C193" s="444"/>
      <c r="D193" s="455" t="s">
        <v>2001</v>
      </c>
      <c r="E193" s="446"/>
      <c r="F193" s="447"/>
      <c r="G193" s="447"/>
      <c r="H193" s="448"/>
      <c r="I193" s="449">
        <v>0.5</v>
      </c>
      <c r="J193" s="447"/>
      <c r="K193" s="447"/>
      <c r="L193" s="450"/>
      <c r="M193" s="447"/>
      <c r="N193" s="447"/>
      <c r="O193" s="447"/>
      <c r="P193" s="451"/>
      <c r="Q193" s="452"/>
      <c r="R193" s="453" t="s">
        <v>428</v>
      </c>
      <c r="S193" s="454"/>
      <c r="T193" s="51">
        <f t="shared" si="57"/>
        <v>44061.991936279213</v>
      </c>
      <c r="AD193" s="138">
        <v>0.15</v>
      </c>
      <c r="AE193" s="139">
        <v>0</v>
      </c>
      <c r="AF193" s="140" t="s">
        <v>1402</v>
      </c>
    </row>
    <row r="194" spans="1:32" ht="42" customHeight="1" x14ac:dyDescent="0.2">
      <c r="A194" s="68">
        <f t="shared" si="56"/>
        <v>44061.991936279213</v>
      </c>
      <c r="B194" s="489" t="s">
        <v>2105</v>
      </c>
      <c r="C194" s="403" t="str">
        <f>VLOOKUP(D194,DETAIL,4,FALSE)</f>
        <v>IRVING PERSONAL CARE</v>
      </c>
      <c r="D194" s="404">
        <v>1520745</v>
      </c>
      <c r="E194" s="121"/>
      <c r="F194" s="406" t="str">
        <f>VLOOKUP(D194,DETAIL,5,FALSE)</f>
        <v xml:space="preserve"> SM30100DS0095;KCBLUE;600  </v>
      </c>
      <c r="G194" s="406" t="str">
        <f>VLOOKUP(D194,DETAIL,6,FALSE)</f>
        <v>SINGLE KISS</v>
      </c>
      <c r="H194" s="407">
        <v>45000</v>
      </c>
      <c r="I194" s="408">
        <f>+H194/1619</f>
        <v>27.794935145151328</v>
      </c>
      <c r="J194" s="403" t="str">
        <f>VLOOKUP(D194,DETAIL,14,FALSE)</f>
        <v>Braskem CP360H       EXXON 6936G2</v>
      </c>
      <c r="K194" s="406" t="str">
        <f>VLOOKUP(D194,DETAIL,9,FALSE)</f>
        <v>S-1080 (6"X.375"X175")</v>
      </c>
      <c r="L194" s="409">
        <v>14000</v>
      </c>
      <c r="M194" s="406" t="str">
        <f>VLOOKUP(D194,DETAIL,7,FALSE)</f>
        <v>TAR:  1000 MM      MIN:  975 MM          MAX:  1025 MM</v>
      </c>
      <c r="N194" s="406">
        <f>VLOOKUP(D194,DETAIL,10,FALSE)</f>
        <v>13</v>
      </c>
      <c r="O194" s="406" t="str">
        <f>VLOOKUP(D194,DETAIL,13,FALSE)</f>
        <v xml:space="preserve">J1427237               PKG,40"COMBO,H AND P,3" CENTER    </v>
      </c>
      <c r="P194" s="410">
        <f>Q194/L194</f>
        <v>3383.458646616541</v>
      </c>
      <c r="Q194" s="409">
        <f>1000/10*1000/95*H194</f>
        <v>47368421.052631572</v>
      </c>
      <c r="R194" s="405" t="s">
        <v>56</v>
      </c>
      <c r="S194" s="411" t="s">
        <v>1967</v>
      </c>
      <c r="T194" s="51">
        <f t="shared" si="57"/>
        <v>44063.150058576924</v>
      </c>
      <c r="U194" s="241"/>
      <c r="V194" s="241"/>
      <c r="W194" s="241"/>
      <c r="X194" s="241"/>
      <c r="Y194" s="241"/>
      <c r="Z194" s="241"/>
      <c r="AA194" s="241"/>
      <c r="AB194" s="241"/>
      <c r="AC194" s="241"/>
      <c r="AD194" s="138">
        <v>0.15</v>
      </c>
      <c r="AE194" s="139">
        <v>1981.5882352941176</v>
      </c>
      <c r="AF194" s="140" t="s">
        <v>1402</v>
      </c>
    </row>
    <row r="195" spans="1:32" ht="42" customHeight="1" x14ac:dyDescent="0.2">
      <c r="A195" s="68">
        <f t="shared" si="56"/>
        <v>44063.150058576924</v>
      </c>
      <c r="B195" s="489" t="s">
        <v>2105</v>
      </c>
      <c r="C195" s="302" t="s">
        <v>1848</v>
      </c>
      <c r="D195" s="312"/>
      <c r="E195" s="306"/>
      <c r="F195" s="303"/>
      <c r="G195" s="303"/>
      <c r="H195" s="313"/>
      <c r="I195" s="307">
        <v>12</v>
      </c>
      <c r="J195" s="303"/>
      <c r="K195" s="303"/>
      <c r="L195" s="304"/>
      <c r="M195" s="303"/>
      <c r="N195" s="303"/>
      <c r="O195" s="303"/>
      <c r="P195" s="305"/>
      <c r="Q195" s="251"/>
      <c r="R195" s="311" t="s">
        <v>1847</v>
      </c>
      <c r="S195" s="314"/>
      <c r="T195" s="51">
        <f t="shared" si="57"/>
        <v>44063.650058576924</v>
      </c>
      <c r="U195" s="241"/>
      <c r="V195" s="241"/>
      <c r="W195" s="241"/>
      <c r="X195" s="241"/>
      <c r="Y195" s="241"/>
      <c r="Z195" s="241"/>
      <c r="AA195" s="241"/>
      <c r="AB195" s="241"/>
      <c r="AC195" s="241"/>
      <c r="AD195" s="138">
        <v>0.15</v>
      </c>
      <c r="AE195" s="139">
        <v>28868.117647058822</v>
      </c>
      <c r="AF195" s="140" t="s">
        <v>1402</v>
      </c>
    </row>
    <row r="196" spans="1:32" ht="42" customHeight="1" x14ac:dyDescent="0.2">
      <c r="A196" s="68">
        <f t="shared" ref="A196:A259" si="117">T195</f>
        <v>44063.650058576924</v>
      </c>
      <c r="B196" s="486" t="s">
        <v>2106</v>
      </c>
      <c r="C196" s="444" t="s">
        <v>428</v>
      </c>
      <c r="D196" s="445" t="s">
        <v>1741</v>
      </c>
      <c r="E196" s="446"/>
      <c r="F196" s="447"/>
      <c r="G196" s="447"/>
      <c r="H196" s="448"/>
      <c r="I196" s="449">
        <v>12</v>
      </c>
      <c r="J196" s="447"/>
      <c r="K196" s="447"/>
      <c r="L196" s="450"/>
      <c r="M196" s="447"/>
      <c r="N196" s="447"/>
      <c r="O196" s="447"/>
      <c r="P196" s="451"/>
      <c r="Q196" s="452"/>
      <c r="R196" s="453" t="s">
        <v>428</v>
      </c>
      <c r="S196" s="454"/>
      <c r="T196" s="51">
        <f t="shared" ref="T196:T259" si="118">T195+I196/24</f>
        <v>44064.150058576924</v>
      </c>
      <c r="AD196" s="138">
        <v>0.15</v>
      </c>
      <c r="AE196" s="139">
        <v>0</v>
      </c>
      <c r="AF196" s="140" t="s">
        <v>1402</v>
      </c>
    </row>
    <row r="197" spans="1:32" ht="42" customHeight="1" x14ac:dyDescent="0.2">
      <c r="A197" s="68">
        <f t="shared" si="117"/>
        <v>44064.150058576924</v>
      </c>
      <c r="B197" s="486" t="s">
        <v>2106</v>
      </c>
      <c r="C197" s="109" t="str">
        <f t="shared" ref="C197:C213" si="119">VLOOKUP(D197,DETAIL,4,FALSE)</f>
        <v>P &amp; G</v>
      </c>
      <c r="D197" s="173">
        <v>1650998</v>
      </c>
      <c r="E197" s="183"/>
      <c r="F197" s="97" t="str">
        <f t="shared" ref="F197:F213" si="120">VLOOKUP(D197,DETAIL,5,FALSE)</f>
        <v>SAM0130UN0154;WHITE;300</v>
      </c>
      <c r="G197" s="97" t="str">
        <f t="shared" ref="G197:G213" si="121">VLOOKUP(D197,DETAIL,6,FALSE)</f>
        <v>UNTREATED</v>
      </c>
      <c r="H197" s="170">
        <v>6500</v>
      </c>
      <c r="I197" s="111">
        <f t="shared" ref="I197:I213" si="122">+H197/1710</f>
        <v>3.801169590643275</v>
      </c>
      <c r="J197" s="171" t="str">
        <f t="shared" ref="J197:J213" si="123">VLOOKUP(D197,DETAIL,14,FALSE)</f>
        <v>BRASKEM - CP360H &amp; Irgatec MB</v>
      </c>
      <c r="K197" s="97" t="str">
        <f t="shared" ref="K197:K213" si="124">VLOOKUP(D197,DETAIL,9,FALSE)</f>
        <v>J1427155 177"X3.032"X.25</v>
      </c>
      <c r="L197" s="170">
        <v>17000</v>
      </c>
      <c r="M197" s="97" t="str">
        <f t="shared" ref="M197:M213" si="125">VLOOKUP(D197,DETAIL,7,FALSE)</f>
        <v>TAR: 1070 MM                  MIN:  1045 MM          MAX:   1095 MM</v>
      </c>
      <c r="N197" s="97">
        <f t="shared" ref="N197:N213" si="126">VLOOKUP(D197,DETAIL,10,FALSE)</f>
        <v>8</v>
      </c>
      <c r="O197" s="97" t="str">
        <f t="shared" ref="O197:O213" si="127">VLOOKUP(D197,DETAIL,13,FALSE)</f>
        <v xml:space="preserve">J1427220                PKG,41" PLAIN DISC   </v>
      </c>
      <c r="P197" s="110">
        <f t="shared" ref="P197:P213" si="128">Q197/L197</f>
        <v>190.98548510313213</v>
      </c>
      <c r="Q197" s="172">
        <f>1000/13*1000/154*H197</f>
        <v>3246753.2467532465</v>
      </c>
      <c r="R197" s="101"/>
      <c r="S197" s="150" t="s">
        <v>2423</v>
      </c>
      <c r="T197" s="51">
        <f t="shared" si="118"/>
        <v>44064.308440643203</v>
      </c>
      <c r="U197" s="520" t="s">
        <v>2424</v>
      </c>
      <c r="V197" s="241"/>
      <c r="W197" s="241"/>
      <c r="X197" s="241"/>
      <c r="Y197" s="241"/>
      <c r="Z197" s="241"/>
      <c r="AA197" s="241"/>
      <c r="AB197" s="241"/>
      <c r="AC197" s="241"/>
      <c r="AD197" s="138">
        <v>0.15</v>
      </c>
      <c r="AE197" s="139">
        <v>38441.294117647063</v>
      </c>
      <c r="AF197" s="140" t="s">
        <v>1402</v>
      </c>
    </row>
    <row r="198" spans="1:32" ht="42" customHeight="1" x14ac:dyDescent="0.2">
      <c r="A198" s="68">
        <f t="shared" si="117"/>
        <v>44064.308440643203</v>
      </c>
      <c r="B198" s="486" t="s">
        <v>2106</v>
      </c>
      <c r="C198" s="109" t="str">
        <f t="shared" si="119"/>
        <v>P &amp; G</v>
      </c>
      <c r="D198" s="173">
        <v>1650998</v>
      </c>
      <c r="E198" s="183"/>
      <c r="F198" s="97" t="str">
        <f t="shared" si="120"/>
        <v>SAM0130UN0154;WHITE;300</v>
      </c>
      <c r="G198" s="97" t="str">
        <f t="shared" si="121"/>
        <v>UNTREATED</v>
      </c>
      <c r="H198" s="170">
        <v>6500</v>
      </c>
      <c r="I198" s="111">
        <f t="shared" si="122"/>
        <v>3.801169590643275</v>
      </c>
      <c r="J198" s="171" t="str">
        <f t="shared" si="123"/>
        <v>BRASKEM - CP360H &amp; Irgatec MB</v>
      </c>
      <c r="K198" s="97" t="str">
        <f t="shared" si="124"/>
        <v>J1427155 177"X3.032"X.25</v>
      </c>
      <c r="L198" s="170">
        <v>17000</v>
      </c>
      <c r="M198" s="97" t="str">
        <f t="shared" si="125"/>
        <v>TAR: 1070 MM                  MIN:  1045 MM          MAX:   1095 MM</v>
      </c>
      <c r="N198" s="97">
        <f t="shared" si="126"/>
        <v>8</v>
      </c>
      <c r="O198" s="97" t="str">
        <f t="shared" si="127"/>
        <v xml:space="preserve">J1427220                PKG,41" PLAIN DISC   </v>
      </c>
      <c r="P198" s="110">
        <f t="shared" si="128"/>
        <v>190.98548510313213</v>
      </c>
      <c r="Q198" s="172">
        <f>1000/13*1000/154*H198</f>
        <v>3246753.2467532465</v>
      </c>
      <c r="R198" s="101"/>
      <c r="S198" s="150" t="s">
        <v>2423</v>
      </c>
      <c r="T198" s="51">
        <f t="shared" si="118"/>
        <v>44064.466822709481</v>
      </c>
      <c r="U198" s="520" t="s">
        <v>2424</v>
      </c>
      <c r="V198" s="241"/>
      <c r="W198" s="241"/>
      <c r="X198" s="241"/>
      <c r="Y198" s="241"/>
      <c r="Z198" s="241"/>
      <c r="AA198" s="241"/>
      <c r="AB198" s="241"/>
      <c r="AC198" s="241"/>
      <c r="AD198" s="138">
        <v>0.15</v>
      </c>
      <c r="AE198" s="139">
        <v>38441.294117647063</v>
      </c>
      <c r="AF198" s="140" t="s">
        <v>1402</v>
      </c>
    </row>
    <row r="199" spans="1:32" ht="42" customHeight="1" x14ac:dyDescent="0.2">
      <c r="A199" s="68">
        <f t="shared" si="117"/>
        <v>44064.466822709481</v>
      </c>
      <c r="B199" s="486" t="s">
        <v>2106</v>
      </c>
      <c r="C199" s="109" t="str">
        <f t="shared" si="119"/>
        <v>P &amp; G</v>
      </c>
      <c r="D199" s="173">
        <v>1676713</v>
      </c>
      <c r="E199" s="183"/>
      <c r="F199" s="97" t="str">
        <f t="shared" si="120"/>
        <v xml:space="preserve">SAM0130UN0158;WHITE;300 </v>
      </c>
      <c r="G199" s="97" t="str">
        <f t="shared" si="121"/>
        <v>UNTREATED</v>
      </c>
      <c r="H199" s="170">
        <v>6500</v>
      </c>
      <c r="I199" s="111">
        <f t="shared" si="122"/>
        <v>3.801169590643275</v>
      </c>
      <c r="J199" s="171" t="str">
        <f t="shared" si="123"/>
        <v>BRASKEM - CP360H &amp; Irgatec MB</v>
      </c>
      <c r="K199" s="97" t="str">
        <f t="shared" si="124"/>
        <v>J1427155 177"X3.032"X.25</v>
      </c>
      <c r="L199" s="170">
        <v>17000</v>
      </c>
      <c r="M199" s="97" t="str">
        <f t="shared" si="125"/>
        <v>TAR: 1070 MM                  MIN:  1045 MM          MAX:   1095 MM</v>
      </c>
      <c r="N199" s="97">
        <f t="shared" si="126"/>
        <v>8</v>
      </c>
      <c r="O199" s="97" t="str">
        <f t="shared" si="127"/>
        <v xml:space="preserve">J1427220                PKG,41" PLAIN DISC   </v>
      </c>
      <c r="P199" s="110">
        <f t="shared" si="128"/>
        <v>186.15040953090096</v>
      </c>
      <c r="Q199" s="172">
        <f>1000/13*1000/158*H199</f>
        <v>3164556.9620253164</v>
      </c>
      <c r="R199" s="101"/>
      <c r="S199" s="150" t="s">
        <v>2420</v>
      </c>
      <c r="T199" s="51">
        <f t="shared" si="118"/>
        <v>44064.625204775759</v>
      </c>
      <c r="U199" s="520" t="s">
        <v>2424</v>
      </c>
      <c r="V199" s="241"/>
      <c r="W199" s="241"/>
      <c r="X199" s="241"/>
      <c r="Y199" s="241"/>
      <c r="Z199" s="241"/>
      <c r="AA199" s="241"/>
      <c r="AB199" s="241"/>
      <c r="AC199" s="241"/>
      <c r="AD199" s="138">
        <v>0.15</v>
      </c>
      <c r="AE199" s="139">
        <v>38441.294117647063</v>
      </c>
      <c r="AF199" s="140" t="s">
        <v>1402</v>
      </c>
    </row>
    <row r="200" spans="1:32" ht="42" customHeight="1" x14ac:dyDescent="0.2">
      <c r="A200" s="68">
        <f t="shared" si="117"/>
        <v>44064.625204775759</v>
      </c>
      <c r="B200" s="486" t="s">
        <v>2106</v>
      </c>
      <c r="C200" s="109" t="str">
        <f t="shared" si="119"/>
        <v>P &amp; G</v>
      </c>
      <c r="D200" s="173">
        <v>1676714</v>
      </c>
      <c r="E200" s="183"/>
      <c r="F200" s="97" t="str">
        <f t="shared" si="120"/>
        <v>SAM0130UN0170;WHITE;300</v>
      </c>
      <c r="G200" s="97" t="str">
        <f t="shared" si="121"/>
        <v>UNTREATED</v>
      </c>
      <c r="H200" s="170">
        <v>6500</v>
      </c>
      <c r="I200" s="111">
        <f t="shared" si="122"/>
        <v>3.801169590643275</v>
      </c>
      <c r="J200" s="171" t="str">
        <f t="shared" si="123"/>
        <v>BRASKEM - CP360H &amp; Irgatec MB</v>
      </c>
      <c r="K200" s="97" t="str">
        <f t="shared" si="124"/>
        <v>J1427155 177"X3.032"X.25</v>
      </c>
      <c r="L200" s="170">
        <v>17000</v>
      </c>
      <c r="M200" s="97" t="str">
        <f t="shared" si="125"/>
        <v>TAR: 1070 MM                  MIN:  1045 MM          MAX:   1095 MM</v>
      </c>
      <c r="N200" s="97">
        <f t="shared" si="126"/>
        <v>7</v>
      </c>
      <c r="O200" s="97" t="str">
        <f t="shared" si="127"/>
        <v xml:space="preserve">J1427220                PKG,41" PLAIN DISC   </v>
      </c>
      <c r="P200" s="110">
        <f t="shared" si="128"/>
        <v>173.01038062283737</v>
      </c>
      <c r="Q200" s="172">
        <f>1000/13*1000/170*H200</f>
        <v>2941176.4705882352</v>
      </c>
      <c r="R200" s="101"/>
      <c r="S200" s="150" t="s">
        <v>2423</v>
      </c>
      <c r="T200" s="51">
        <f t="shared" si="118"/>
        <v>44064.783586842037</v>
      </c>
      <c r="U200" s="520" t="s">
        <v>2424</v>
      </c>
      <c r="V200" s="241"/>
      <c r="W200" s="241"/>
      <c r="X200" s="241"/>
      <c r="Y200" s="241"/>
      <c r="Z200" s="241"/>
      <c r="AA200" s="241"/>
      <c r="AB200" s="241"/>
      <c r="AC200" s="241"/>
      <c r="AD200" s="138">
        <v>0.15</v>
      </c>
      <c r="AE200" s="139">
        <v>38441.294117647063</v>
      </c>
      <c r="AF200" s="140" t="s">
        <v>1402</v>
      </c>
    </row>
    <row r="201" spans="1:32" ht="42" customHeight="1" x14ac:dyDescent="0.2">
      <c r="A201" s="68">
        <f t="shared" si="117"/>
        <v>44064.783586842037</v>
      </c>
      <c r="B201" s="486" t="s">
        <v>2106</v>
      </c>
      <c r="C201" s="109" t="str">
        <f t="shared" si="119"/>
        <v>P &amp; G</v>
      </c>
      <c r="D201" s="173">
        <v>1676714</v>
      </c>
      <c r="E201" s="183"/>
      <c r="F201" s="97" t="str">
        <f t="shared" si="120"/>
        <v>SAM0130UN0170;WHITE;300</v>
      </c>
      <c r="G201" s="97" t="str">
        <f t="shared" si="121"/>
        <v>UNTREATED</v>
      </c>
      <c r="H201" s="170">
        <v>6500</v>
      </c>
      <c r="I201" s="111">
        <f t="shared" si="122"/>
        <v>3.801169590643275</v>
      </c>
      <c r="J201" s="171" t="str">
        <f t="shared" si="123"/>
        <v>BRASKEM - CP360H &amp; Irgatec MB</v>
      </c>
      <c r="K201" s="97" t="str">
        <f t="shared" si="124"/>
        <v>J1427155 177"X3.032"X.25</v>
      </c>
      <c r="L201" s="170">
        <v>17000</v>
      </c>
      <c r="M201" s="97" t="str">
        <f t="shared" si="125"/>
        <v>TAR: 1070 MM                  MIN:  1045 MM          MAX:   1095 MM</v>
      </c>
      <c r="N201" s="97">
        <f t="shared" si="126"/>
        <v>7</v>
      </c>
      <c r="O201" s="97" t="str">
        <f t="shared" si="127"/>
        <v xml:space="preserve">J1427220                PKG,41" PLAIN DISC   </v>
      </c>
      <c r="P201" s="110">
        <f t="shared" si="128"/>
        <v>173.01038062283737</v>
      </c>
      <c r="Q201" s="172">
        <f>1000/13*1000/170*H201</f>
        <v>2941176.4705882352</v>
      </c>
      <c r="R201" s="101"/>
      <c r="S201" s="150" t="s">
        <v>2423</v>
      </c>
      <c r="T201" s="51">
        <f t="shared" si="118"/>
        <v>44064.941968908315</v>
      </c>
      <c r="U201" s="520" t="s">
        <v>2424</v>
      </c>
      <c r="V201" s="241"/>
      <c r="W201" s="241"/>
      <c r="X201" s="241"/>
      <c r="Y201" s="241"/>
      <c r="Z201" s="241"/>
      <c r="AA201" s="241"/>
      <c r="AB201" s="241"/>
      <c r="AC201" s="241"/>
      <c r="AD201" s="138">
        <v>0.15</v>
      </c>
      <c r="AE201" s="139">
        <v>38441.294117647063</v>
      </c>
      <c r="AF201" s="140" t="s">
        <v>1402</v>
      </c>
    </row>
    <row r="202" spans="1:32" ht="42" customHeight="1" x14ac:dyDescent="0.2">
      <c r="A202" s="68">
        <f t="shared" si="117"/>
        <v>44064.941968908315</v>
      </c>
      <c r="B202" s="486" t="s">
        <v>2106</v>
      </c>
      <c r="C202" s="109" t="str">
        <f t="shared" si="119"/>
        <v>P &amp; G</v>
      </c>
      <c r="D202" s="173">
        <v>1676714</v>
      </c>
      <c r="E202" s="183"/>
      <c r="F202" s="97" t="str">
        <f t="shared" si="120"/>
        <v>SAM0130UN0170;WHITE;300</v>
      </c>
      <c r="G202" s="97" t="str">
        <f t="shared" si="121"/>
        <v>UNTREATED</v>
      </c>
      <c r="H202" s="170">
        <v>6500</v>
      </c>
      <c r="I202" s="111">
        <f t="shared" si="122"/>
        <v>3.801169590643275</v>
      </c>
      <c r="J202" s="171" t="str">
        <f t="shared" si="123"/>
        <v>BRASKEM - CP360H &amp; Irgatec MB</v>
      </c>
      <c r="K202" s="97" t="str">
        <f t="shared" si="124"/>
        <v>J1427155 177"X3.032"X.25</v>
      </c>
      <c r="L202" s="170">
        <v>17000</v>
      </c>
      <c r="M202" s="97" t="str">
        <f t="shared" si="125"/>
        <v>TAR: 1070 MM                  MIN:  1045 MM          MAX:   1095 MM</v>
      </c>
      <c r="N202" s="97">
        <f t="shared" si="126"/>
        <v>7</v>
      </c>
      <c r="O202" s="97" t="str">
        <f t="shared" si="127"/>
        <v xml:space="preserve">J1427220                PKG,41" PLAIN DISC   </v>
      </c>
      <c r="P202" s="110">
        <f t="shared" si="128"/>
        <v>173.01038062283737</v>
      </c>
      <c r="Q202" s="172">
        <f>1000/13*1000/170*H202</f>
        <v>2941176.4705882352</v>
      </c>
      <c r="R202" s="101"/>
      <c r="S202" s="150" t="s">
        <v>2420</v>
      </c>
      <c r="T202" s="51">
        <f t="shared" si="118"/>
        <v>44065.100350974593</v>
      </c>
      <c r="U202" s="520" t="s">
        <v>2424</v>
      </c>
      <c r="V202" s="241"/>
      <c r="W202" s="241"/>
      <c r="X202" s="241"/>
      <c r="Y202" s="241"/>
      <c r="Z202" s="241"/>
      <c r="AA202" s="241"/>
      <c r="AB202" s="241"/>
      <c r="AC202" s="241"/>
      <c r="AD202" s="138">
        <v>0.15</v>
      </c>
      <c r="AE202" s="139">
        <v>38441.294117647063</v>
      </c>
      <c r="AF202" s="140" t="s">
        <v>1402</v>
      </c>
    </row>
    <row r="203" spans="1:32" ht="42" customHeight="1" x14ac:dyDescent="0.2">
      <c r="A203" s="68">
        <f t="shared" si="117"/>
        <v>44065.100350974593</v>
      </c>
      <c r="B203" s="486" t="s">
        <v>2106</v>
      </c>
      <c r="C203" s="109" t="str">
        <f t="shared" si="119"/>
        <v>P &amp; G</v>
      </c>
      <c r="D203" s="173">
        <v>1676714</v>
      </c>
      <c r="E203" s="183"/>
      <c r="F203" s="97" t="str">
        <f t="shared" si="120"/>
        <v>SAM0130UN0170;WHITE;300</v>
      </c>
      <c r="G203" s="97" t="str">
        <f t="shared" si="121"/>
        <v>UNTREATED</v>
      </c>
      <c r="H203" s="170">
        <v>6500</v>
      </c>
      <c r="I203" s="111">
        <f t="shared" si="122"/>
        <v>3.801169590643275</v>
      </c>
      <c r="J203" s="171" t="str">
        <f t="shared" si="123"/>
        <v>BRASKEM - CP360H &amp; Irgatec MB</v>
      </c>
      <c r="K203" s="97" t="str">
        <f t="shared" si="124"/>
        <v>J1427155 177"X3.032"X.25</v>
      </c>
      <c r="L203" s="170">
        <v>17000</v>
      </c>
      <c r="M203" s="97" t="str">
        <f t="shared" si="125"/>
        <v>TAR: 1070 MM                  MIN:  1045 MM          MAX:   1095 MM</v>
      </c>
      <c r="N203" s="97">
        <f t="shared" si="126"/>
        <v>7</v>
      </c>
      <c r="O203" s="97" t="str">
        <f t="shared" si="127"/>
        <v xml:space="preserve">J1427220                PKG,41" PLAIN DISC   </v>
      </c>
      <c r="P203" s="110">
        <f t="shared" si="128"/>
        <v>173.01038062283737</v>
      </c>
      <c r="Q203" s="172">
        <f>1000/13*1000/170*H203</f>
        <v>2941176.4705882352</v>
      </c>
      <c r="R203" s="101"/>
      <c r="S203" s="150" t="s">
        <v>2420</v>
      </c>
      <c r="T203" s="51">
        <f t="shared" si="118"/>
        <v>44065.258733040871</v>
      </c>
      <c r="U203" s="520" t="s">
        <v>2424</v>
      </c>
      <c r="V203" s="241"/>
      <c r="W203" s="241"/>
      <c r="X203" s="241"/>
      <c r="Y203" s="241"/>
      <c r="Z203" s="241"/>
      <c r="AA203" s="241"/>
      <c r="AB203" s="241"/>
      <c r="AC203" s="241"/>
      <c r="AD203" s="138">
        <v>0.15</v>
      </c>
      <c r="AE203" s="139">
        <v>38441.294117647063</v>
      </c>
      <c r="AF203" s="140" t="s">
        <v>1402</v>
      </c>
    </row>
    <row r="204" spans="1:32" ht="42" customHeight="1" x14ac:dyDescent="0.2">
      <c r="A204" s="68">
        <f t="shared" si="117"/>
        <v>44065.258733040871</v>
      </c>
      <c r="B204" s="486" t="s">
        <v>2106</v>
      </c>
      <c r="C204" s="109" t="str">
        <f t="shared" si="119"/>
        <v>P &amp; G</v>
      </c>
      <c r="D204" s="173">
        <v>1690246</v>
      </c>
      <c r="E204" s="183"/>
      <c r="F204" s="97" t="str">
        <f t="shared" si="120"/>
        <v>SAM0130UN0208;WHITE;300</v>
      </c>
      <c r="G204" s="97" t="str">
        <f t="shared" si="121"/>
        <v>UNTREATED</v>
      </c>
      <c r="H204" s="170">
        <v>6500</v>
      </c>
      <c r="I204" s="111">
        <f t="shared" si="122"/>
        <v>3.801169590643275</v>
      </c>
      <c r="J204" s="171" t="str">
        <f t="shared" si="123"/>
        <v>BRASKEM - CP360H &amp; Irgatec MB</v>
      </c>
      <c r="K204" s="97" t="str">
        <f t="shared" si="124"/>
        <v>J1427155 177"X3.032"X.25</v>
      </c>
      <c r="L204" s="170">
        <v>17000</v>
      </c>
      <c r="M204" s="97" t="str">
        <f t="shared" si="125"/>
        <v>TAR: 1070 MM                  MIN:  1045 MM          MAX:   1095 MM</v>
      </c>
      <c r="N204" s="97">
        <f t="shared" si="126"/>
        <v>6</v>
      </c>
      <c r="O204" s="97" t="str">
        <f t="shared" si="127"/>
        <v xml:space="preserve">J1427220                PKG,41" PLAIN DISC   </v>
      </c>
      <c r="P204" s="110">
        <f t="shared" si="128"/>
        <v>141.40271493212671</v>
      </c>
      <c r="Q204" s="172">
        <f>1000/13*1000/208*H204</f>
        <v>2403846.153846154</v>
      </c>
      <c r="R204" s="101"/>
      <c r="S204" s="150" t="s">
        <v>2423</v>
      </c>
      <c r="T204" s="51">
        <f t="shared" si="118"/>
        <v>44065.41711510715</v>
      </c>
      <c r="U204" s="520" t="s">
        <v>2424</v>
      </c>
      <c r="V204" s="241"/>
      <c r="W204" s="241"/>
      <c r="X204" s="241"/>
      <c r="Y204" s="241"/>
      <c r="Z204" s="241"/>
      <c r="AA204" s="241"/>
      <c r="AB204" s="241"/>
      <c r="AC204" s="241"/>
      <c r="AD204" s="138">
        <v>0.15</v>
      </c>
      <c r="AE204" s="139">
        <v>38441.294117647063</v>
      </c>
      <c r="AF204" s="140" t="s">
        <v>1402</v>
      </c>
    </row>
    <row r="205" spans="1:32" ht="42" customHeight="1" x14ac:dyDescent="0.2">
      <c r="A205" s="68">
        <f t="shared" si="117"/>
        <v>44065.41711510715</v>
      </c>
      <c r="B205" s="486" t="s">
        <v>2106</v>
      </c>
      <c r="C205" s="109" t="str">
        <f t="shared" si="119"/>
        <v>P &amp; G</v>
      </c>
      <c r="D205" s="173">
        <v>1690246</v>
      </c>
      <c r="E205" s="183"/>
      <c r="F205" s="97" t="str">
        <f t="shared" si="120"/>
        <v>SAM0130UN0208;WHITE;300</v>
      </c>
      <c r="G205" s="97" t="str">
        <f t="shared" si="121"/>
        <v>UNTREATED</v>
      </c>
      <c r="H205" s="170">
        <v>6500</v>
      </c>
      <c r="I205" s="111">
        <f t="shared" si="122"/>
        <v>3.801169590643275</v>
      </c>
      <c r="J205" s="171" t="str">
        <f t="shared" si="123"/>
        <v>BRASKEM - CP360H &amp; Irgatec MB</v>
      </c>
      <c r="K205" s="97" t="str">
        <f t="shared" si="124"/>
        <v>J1427155 177"X3.032"X.25</v>
      </c>
      <c r="L205" s="170">
        <v>17000</v>
      </c>
      <c r="M205" s="97" t="str">
        <f t="shared" si="125"/>
        <v>TAR: 1070 MM                  MIN:  1045 MM          MAX:   1095 MM</v>
      </c>
      <c r="N205" s="97">
        <f t="shared" si="126"/>
        <v>6</v>
      </c>
      <c r="O205" s="97" t="str">
        <f t="shared" si="127"/>
        <v xml:space="preserve">J1427220                PKG,41" PLAIN DISC   </v>
      </c>
      <c r="P205" s="110">
        <f t="shared" si="128"/>
        <v>141.40271493212671</v>
      </c>
      <c r="Q205" s="172">
        <f>1000/13*1000/208*H205</f>
        <v>2403846.153846154</v>
      </c>
      <c r="R205" s="101"/>
      <c r="S205" s="150" t="s">
        <v>2423</v>
      </c>
      <c r="T205" s="51">
        <f t="shared" si="118"/>
        <v>44065.575497173428</v>
      </c>
      <c r="U205" s="520" t="s">
        <v>2424</v>
      </c>
      <c r="V205" s="241"/>
      <c r="W205" s="241"/>
      <c r="X205" s="241"/>
      <c r="Y205" s="241"/>
      <c r="Z205" s="241"/>
      <c r="AA205" s="241"/>
      <c r="AB205" s="241"/>
      <c r="AC205" s="241"/>
      <c r="AD205" s="138">
        <v>0.15</v>
      </c>
      <c r="AE205" s="139">
        <v>38441.294117647063</v>
      </c>
      <c r="AF205" s="140" t="s">
        <v>1402</v>
      </c>
    </row>
    <row r="206" spans="1:32" ht="42" customHeight="1" x14ac:dyDescent="0.2">
      <c r="A206" s="68">
        <f t="shared" si="117"/>
        <v>44065.575497173428</v>
      </c>
      <c r="B206" s="486" t="s">
        <v>2106</v>
      </c>
      <c r="C206" s="109" t="str">
        <f t="shared" si="119"/>
        <v>P &amp; G</v>
      </c>
      <c r="D206" s="173">
        <v>1676224</v>
      </c>
      <c r="E206" s="183"/>
      <c r="F206" s="97" t="str">
        <f t="shared" si="120"/>
        <v>SAM0130UN0218;WHITE;300</v>
      </c>
      <c r="G206" s="97" t="str">
        <f t="shared" si="121"/>
        <v>UNTREATED</v>
      </c>
      <c r="H206" s="170">
        <v>6500</v>
      </c>
      <c r="I206" s="111">
        <f t="shared" si="122"/>
        <v>3.801169590643275</v>
      </c>
      <c r="J206" s="171" t="str">
        <f t="shared" si="123"/>
        <v>BRASKEM - CP360H &amp; Irgatec MB</v>
      </c>
      <c r="K206" s="97" t="str">
        <f t="shared" si="124"/>
        <v>J1427155 177"X3.032"X.25</v>
      </c>
      <c r="L206" s="170">
        <v>17000</v>
      </c>
      <c r="M206" s="97" t="str">
        <f t="shared" si="125"/>
        <v>TAR: 1070 MM                  MIN:  1045 MM          MAX:   1095 MM</v>
      </c>
      <c r="N206" s="97" t="str">
        <f t="shared" si="126"/>
        <v>5,6</v>
      </c>
      <c r="O206" s="97" t="str">
        <f t="shared" si="127"/>
        <v xml:space="preserve">J1427220                PKG,41" PLAIN DISC   </v>
      </c>
      <c r="P206" s="110">
        <f t="shared" si="128"/>
        <v>134.91635186184567</v>
      </c>
      <c r="Q206" s="172">
        <f>1000/13*1000/218*H206</f>
        <v>2293577.9816513765</v>
      </c>
      <c r="R206" s="101"/>
      <c r="S206" s="150" t="s">
        <v>2423</v>
      </c>
      <c r="T206" s="51">
        <f t="shared" si="118"/>
        <v>44065.733879239706</v>
      </c>
      <c r="U206" s="520" t="s">
        <v>2424</v>
      </c>
      <c r="V206" s="241"/>
      <c r="W206" s="241"/>
      <c r="X206" s="241"/>
      <c r="Y206" s="241"/>
      <c r="Z206" s="241"/>
      <c r="AA206" s="241"/>
      <c r="AB206" s="241"/>
      <c r="AC206" s="241"/>
      <c r="AD206" s="138">
        <v>0.15</v>
      </c>
      <c r="AE206" s="139">
        <v>38441.294117647063</v>
      </c>
      <c r="AF206" s="140" t="s">
        <v>1402</v>
      </c>
    </row>
    <row r="207" spans="1:32" ht="42" customHeight="1" x14ac:dyDescent="0.2">
      <c r="A207" s="68">
        <f t="shared" si="117"/>
        <v>44065.733879239706</v>
      </c>
      <c r="B207" s="486" t="s">
        <v>2106</v>
      </c>
      <c r="C207" s="109" t="str">
        <f t="shared" si="119"/>
        <v>P &amp; G</v>
      </c>
      <c r="D207" s="173">
        <v>1676224</v>
      </c>
      <c r="E207" s="183"/>
      <c r="F207" s="97" t="str">
        <f t="shared" si="120"/>
        <v>SAM0130UN0218;WHITE;300</v>
      </c>
      <c r="G207" s="97" t="str">
        <f t="shared" si="121"/>
        <v>UNTREATED</v>
      </c>
      <c r="H207" s="170">
        <v>6500</v>
      </c>
      <c r="I207" s="111">
        <f t="shared" si="122"/>
        <v>3.801169590643275</v>
      </c>
      <c r="J207" s="171" t="str">
        <f t="shared" si="123"/>
        <v>BRASKEM - CP360H &amp; Irgatec MB</v>
      </c>
      <c r="K207" s="97" t="str">
        <f t="shared" si="124"/>
        <v>J1427155 177"X3.032"X.25</v>
      </c>
      <c r="L207" s="170">
        <v>17000</v>
      </c>
      <c r="M207" s="97" t="str">
        <f t="shared" si="125"/>
        <v>TAR: 1070 MM                  MIN:  1045 MM          MAX:   1095 MM</v>
      </c>
      <c r="N207" s="97" t="str">
        <f t="shared" si="126"/>
        <v>5,6</v>
      </c>
      <c r="O207" s="97" t="str">
        <f t="shared" si="127"/>
        <v xml:space="preserve">J1427220                PKG,41" PLAIN DISC   </v>
      </c>
      <c r="P207" s="110">
        <f t="shared" si="128"/>
        <v>134.91635186184567</v>
      </c>
      <c r="Q207" s="172">
        <f>1000/13*1000/218*H207</f>
        <v>2293577.9816513765</v>
      </c>
      <c r="R207" s="101"/>
      <c r="S207" s="150" t="s">
        <v>2423</v>
      </c>
      <c r="T207" s="51">
        <f t="shared" si="118"/>
        <v>44065.892261305984</v>
      </c>
      <c r="U207" s="520" t="s">
        <v>2424</v>
      </c>
      <c r="V207" s="241"/>
      <c r="W207" s="241"/>
      <c r="X207" s="241"/>
      <c r="Y207" s="241"/>
      <c r="Z207" s="241"/>
      <c r="AA207" s="241"/>
      <c r="AB207" s="241"/>
      <c r="AC207" s="241"/>
      <c r="AD207" s="138">
        <v>0.15</v>
      </c>
      <c r="AE207" s="139">
        <v>38441.294117647063</v>
      </c>
      <c r="AF207" s="140" t="s">
        <v>1402</v>
      </c>
    </row>
    <row r="208" spans="1:32" ht="42" customHeight="1" x14ac:dyDescent="0.2">
      <c r="A208" s="68">
        <f t="shared" si="117"/>
        <v>44065.892261305984</v>
      </c>
      <c r="B208" s="486" t="s">
        <v>2106</v>
      </c>
      <c r="C208" s="109" t="str">
        <f t="shared" si="119"/>
        <v>P &amp; G</v>
      </c>
      <c r="D208" s="173">
        <v>1676714</v>
      </c>
      <c r="E208" s="183"/>
      <c r="F208" s="97" t="str">
        <f t="shared" si="120"/>
        <v>SAM0130UN0170;WHITE;300</v>
      </c>
      <c r="G208" s="97" t="str">
        <f t="shared" si="121"/>
        <v>UNTREATED</v>
      </c>
      <c r="H208" s="170">
        <v>6500</v>
      </c>
      <c r="I208" s="111">
        <f t="shared" si="122"/>
        <v>3.801169590643275</v>
      </c>
      <c r="J208" s="171" t="str">
        <f t="shared" si="123"/>
        <v>BRASKEM - CP360H &amp; Irgatec MB</v>
      </c>
      <c r="K208" s="97" t="str">
        <f t="shared" si="124"/>
        <v>J1427155 177"X3.032"X.25</v>
      </c>
      <c r="L208" s="170">
        <v>17000</v>
      </c>
      <c r="M208" s="97" t="str">
        <f t="shared" si="125"/>
        <v>TAR: 1070 MM                  MIN:  1045 MM          MAX:   1095 MM</v>
      </c>
      <c r="N208" s="97">
        <f t="shared" si="126"/>
        <v>7</v>
      </c>
      <c r="O208" s="97" t="str">
        <f t="shared" si="127"/>
        <v xml:space="preserve">J1427220                PKG,41" PLAIN DISC   </v>
      </c>
      <c r="P208" s="110">
        <f t="shared" si="128"/>
        <v>173.01038062283737</v>
      </c>
      <c r="Q208" s="172">
        <f>1000/13*1000/170*H208</f>
        <v>2941176.4705882352</v>
      </c>
      <c r="R208" s="101"/>
      <c r="S208" s="150" t="s">
        <v>2423</v>
      </c>
      <c r="T208" s="51">
        <f t="shared" si="118"/>
        <v>44066.050643372262</v>
      </c>
      <c r="U208" s="520" t="s">
        <v>2424</v>
      </c>
      <c r="V208" s="241"/>
      <c r="W208" s="241"/>
      <c r="X208" s="241"/>
      <c r="Y208" s="241"/>
      <c r="Z208" s="241"/>
      <c r="AA208" s="241"/>
      <c r="AB208" s="241"/>
      <c r="AC208" s="241"/>
      <c r="AD208" s="138">
        <v>0.15</v>
      </c>
      <c r="AE208" s="139">
        <v>38441.294117647063</v>
      </c>
      <c r="AF208" s="140" t="s">
        <v>1402</v>
      </c>
    </row>
    <row r="209" spans="1:32" ht="42" customHeight="1" x14ac:dyDescent="0.2">
      <c r="A209" s="68">
        <f t="shared" si="117"/>
        <v>44066.050643372262</v>
      </c>
      <c r="B209" s="486" t="s">
        <v>2106</v>
      </c>
      <c r="C209" s="109" t="str">
        <f t="shared" si="119"/>
        <v>P &amp; G</v>
      </c>
      <c r="D209" s="173">
        <v>1676714</v>
      </c>
      <c r="E209" s="183"/>
      <c r="F209" s="97" t="str">
        <f t="shared" si="120"/>
        <v>SAM0130UN0170;WHITE;300</v>
      </c>
      <c r="G209" s="97" t="str">
        <f t="shared" si="121"/>
        <v>UNTREATED</v>
      </c>
      <c r="H209" s="170">
        <v>6500</v>
      </c>
      <c r="I209" s="111">
        <f t="shared" si="122"/>
        <v>3.801169590643275</v>
      </c>
      <c r="J209" s="171" t="str">
        <f t="shared" si="123"/>
        <v>BRASKEM - CP360H &amp; Irgatec MB</v>
      </c>
      <c r="K209" s="97" t="str">
        <f t="shared" si="124"/>
        <v>J1427155 177"X3.032"X.25</v>
      </c>
      <c r="L209" s="170">
        <v>17000</v>
      </c>
      <c r="M209" s="97" t="str">
        <f t="shared" si="125"/>
        <v>TAR: 1070 MM                  MIN:  1045 MM          MAX:   1095 MM</v>
      </c>
      <c r="N209" s="97">
        <f t="shared" si="126"/>
        <v>7</v>
      </c>
      <c r="O209" s="97" t="str">
        <f t="shared" si="127"/>
        <v xml:space="preserve">J1427220                PKG,41" PLAIN DISC   </v>
      </c>
      <c r="P209" s="110">
        <f t="shared" si="128"/>
        <v>173.01038062283737</v>
      </c>
      <c r="Q209" s="172">
        <f>1000/13*1000/170*H209</f>
        <v>2941176.4705882352</v>
      </c>
      <c r="R209" s="101"/>
      <c r="S209" s="150" t="s">
        <v>2423</v>
      </c>
      <c r="T209" s="51">
        <f t="shared" si="118"/>
        <v>44066.20902543854</v>
      </c>
      <c r="U209" s="520" t="s">
        <v>2424</v>
      </c>
      <c r="V209" s="241"/>
      <c r="W209" s="241"/>
      <c r="X209" s="241"/>
      <c r="Y209" s="241"/>
      <c r="Z209" s="241"/>
      <c r="AA209" s="241"/>
      <c r="AB209" s="241"/>
      <c r="AC209" s="241"/>
      <c r="AD209" s="138">
        <v>0.15</v>
      </c>
      <c r="AE209" s="139">
        <v>38441.294117647063</v>
      </c>
      <c r="AF209" s="140" t="s">
        <v>1402</v>
      </c>
    </row>
    <row r="210" spans="1:32" ht="42" customHeight="1" x14ac:dyDescent="0.2">
      <c r="A210" s="68">
        <f t="shared" si="117"/>
        <v>44066.20902543854</v>
      </c>
      <c r="B210" s="486" t="s">
        <v>2106</v>
      </c>
      <c r="C210" s="109" t="str">
        <f t="shared" si="119"/>
        <v>P &amp; G</v>
      </c>
      <c r="D210" s="173">
        <v>1676714</v>
      </c>
      <c r="E210" s="183"/>
      <c r="F210" s="97" t="str">
        <f t="shared" si="120"/>
        <v>SAM0130UN0170;WHITE;300</v>
      </c>
      <c r="G210" s="97" t="str">
        <f t="shared" si="121"/>
        <v>UNTREATED</v>
      </c>
      <c r="H210" s="170">
        <v>6500</v>
      </c>
      <c r="I210" s="111">
        <f t="shared" si="122"/>
        <v>3.801169590643275</v>
      </c>
      <c r="J210" s="171" t="str">
        <f t="shared" si="123"/>
        <v>BRASKEM - CP360H &amp; Irgatec MB</v>
      </c>
      <c r="K210" s="97" t="str">
        <f t="shared" si="124"/>
        <v>J1427155 177"X3.032"X.25</v>
      </c>
      <c r="L210" s="170">
        <v>17000</v>
      </c>
      <c r="M210" s="97" t="str">
        <f t="shared" si="125"/>
        <v>TAR: 1070 MM                  MIN:  1045 MM          MAX:   1095 MM</v>
      </c>
      <c r="N210" s="97">
        <f t="shared" si="126"/>
        <v>7</v>
      </c>
      <c r="O210" s="97" t="str">
        <f t="shared" si="127"/>
        <v xml:space="preserve">J1427220                PKG,41" PLAIN DISC   </v>
      </c>
      <c r="P210" s="110">
        <f t="shared" si="128"/>
        <v>173.01038062283737</v>
      </c>
      <c r="Q210" s="172">
        <f>1000/13*1000/170*H210</f>
        <v>2941176.4705882352</v>
      </c>
      <c r="R210" s="101"/>
      <c r="S210" s="150" t="s">
        <v>2420</v>
      </c>
      <c r="T210" s="51">
        <f t="shared" si="118"/>
        <v>44066.367407504818</v>
      </c>
      <c r="U210" s="520" t="s">
        <v>2424</v>
      </c>
      <c r="V210" s="241"/>
      <c r="W210" s="241"/>
      <c r="X210" s="241"/>
      <c r="Y210" s="241"/>
      <c r="Z210" s="241"/>
      <c r="AA210" s="241"/>
      <c r="AB210" s="241"/>
      <c r="AC210" s="241"/>
      <c r="AD210" s="138">
        <v>0.15</v>
      </c>
      <c r="AE210" s="139">
        <v>38441.294117647063</v>
      </c>
      <c r="AF210" s="140" t="s">
        <v>1402</v>
      </c>
    </row>
    <row r="211" spans="1:32" ht="42" customHeight="1" x14ac:dyDescent="0.2">
      <c r="A211" s="68">
        <f t="shared" si="117"/>
        <v>44066.367407504818</v>
      </c>
      <c r="B211" s="486" t="s">
        <v>2106</v>
      </c>
      <c r="C211" s="109" t="str">
        <f t="shared" si="119"/>
        <v>P &amp; G</v>
      </c>
      <c r="D211" s="173">
        <v>1676714</v>
      </c>
      <c r="E211" s="183"/>
      <c r="F211" s="97" t="str">
        <f t="shared" si="120"/>
        <v>SAM0130UN0170;WHITE;300</v>
      </c>
      <c r="G211" s="97" t="str">
        <f t="shared" si="121"/>
        <v>UNTREATED</v>
      </c>
      <c r="H211" s="170">
        <v>6500</v>
      </c>
      <c r="I211" s="111">
        <f t="shared" si="122"/>
        <v>3.801169590643275</v>
      </c>
      <c r="J211" s="171" t="str">
        <f t="shared" si="123"/>
        <v>BRASKEM - CP360H &amp; Irgatec MB</v>
      </c>
      <c r="K211" s="97" t="str">
        <f t="shared" si="124"/>
        <v>J1427155 177"X3.032"X.25</v>
      </c>
      <c r="L211" s="170">
        <v>17000</v>
      </c>
      <c r="M211" s="97" t="str">
        <f t="shared" si="125"/>
        <v>TAR: 1070 MM                  MIN:  1045 MM          MAX:   1095 MM</v>
      </c>
      <c r="N211" s="97">
        <f t="shared" si="126"/>
        <v>7</v>
      </c>
      <c r="O211" s="97" t="str">
        <f t="shared" si="127"/>
        <v xml:space="preserve">J1427220                PKG,41" PLAIN DISC   </v>
      </c>
      <c r="P211" s="110">
        <f t="shared" si="128"/>
        <v>173.01038062283737</v>
      </c>
      <c r="Q211" s="172">
        <f>1000/13*1000/170*H211</f>
        <v>2941176.4705882352</v>
      </c>
      <c r="R211" s="101"/>
      <c r="S211" s="150" t="s">
        <v>2420</v>
      </c>
      <c r="T211" s="51">
        <f t="shared" si="118"/>
        <v>44066.525789571097</v>
      </c>
      <c r="U211" s="520" t="s">
        <v>2424</v>
      </c>
      <c r="V211" s="241"/>
      <c r="W211" s="241"/>
      <c r="X211" s="241"/>
      <c r="Y211" s="241"/>
      <c r="Z211" s="241"/>
      <c r="AA211" s="241"/>
      <c r="AB211" s="241"/>
      <c r="AC211" s="241"/>
      <c r="AD211" s="138">
        <v>0.15</v>
      </c>
      <c r="AE211" s="139">
        <v>38441.294117647063</v>
      </c>
      <c r="AF211" s="140" t="s">
        <v>1402</v>
      </c>
    </row>
    <row r="212" spans="1:32" ht="42" customHeight="1" x14ac:dyDescent="0.2">
      <c r="A212" s="68">
        <f t="shared" si="117"/>
        <v>44066.525789571097</v>
      </c>
      <c r="B212" s="486" t="s">
        <v>2106</v>
      </c>
      <c r="C212" s="109" t="str">
        <f t="shared" si="119"/>
        <v>P &amp; G</v>
      </c>
      <c r="D212" s="173">
        <v>1676224</v>
      </c>
      <c r="E212" s="183"/>
      <c r="F212" s="97" t="str">
        <f t="shared" si="120"/>
        <v>SAM0130UN0218;WHITE;300</v>
      </c>
      <c r="G212" s="97" t="str">
        <f t="shared" si="121"/>
        <v>UNTREATED</v>
      </c>
      <c r="H212" s="170">
        <v>6500</v>
      </c>
      <c r="I212" s="111">
        <f t="shared" si="122"/>
        <v>3.801169590643275</v>
      </c>
      <c r="J212" s="171" t="str">
        <f t="shared" si="123"/>
        <v>BRASKEM - CP360H &amp; Irgatec MB</v>
      </c>
      <c r="K212" s="97" t="str">
        <f t="shared" si="124"/>
        <v>J1427155 177"X3.032"X.25</v>
      </c>
      <c r="L212" s="170">
        <v>17000</v>
      </c>
      <c r="M212" s="97" t="str">
        <f t="shared" si="125"/>
        <v>TAR: 1070 MM                  MIN:  1045 MM          MAX:   1095 MM</v>
      </c>
      <c r="N212" s="97" t="str">
        <f t="shared" si="126"/>
        <v>5,6</v>
      </c>
      <c r="O212" s="97" t="str">
        <f t="shared" si="127"/>
        <v xml:space="preserve">J1427220                PKG,41" PLAIN DISC   </v>
      </c>
      <c r="P212" s="110">
        <f t="shared" si="128"/>
        <v>134.91635186184567</v>
      </c>
      <c r="Q212" s="172">
        <f>1000/13*1000/218*H212</f>
        <v>2293577.9816513765</v>
      </c>
      <c r="R212" s="101"/>
      <c r="S212" s="150" t="s">
        <v>2420</v>
      </c>
      <c r="T212" s="51">
        <f t="shared" si="118"/>
        <v>44066.684171637375</v>
      </c>
      <c r="U212" s="520" t="s">
        <v>2424</v>
      </c>
      <c r="V212" s="241"/>
      <c r="W212" s="241"/>
      <c r="X212" s="241"/>
      <c r="Y212" s="241"/>
      <c r="Z212" s="241"/>
      <c r="AA212" s="241"/>
      <c r="AB212" s="241"/>
      <c r="AC212" s="241"/>
      <c r="AD212" s="138">
        <v>0.15</v>
      </c>
      <c r="AE212" s="139">
        <v>38441.294117647063</v>
      </c>
      <c r="AF212" s="140" t="s">
        <v>1402</v>
      </c>
    </row>
    <row r="213" spans="1:32" ht="42" customHeight="1" x14ac:dyDescent="0.2">
      <c r="A213" s="68">
        <f t="shared" si="117"/>
        <v>44066.684171637375</v>
      </c>
      <c r="B213" s="486" t="s">
        <v>2106</v>
      </c>
      <c r="C213" s="109" t="str">
        <f t="shared" si="119"/>
        <v>P &amp; G</v>
      </c>
      <c r="D213" s="173">
        <v>1676224</v>
      </c>
      <c r="E213" s="183"/>
      <c r="F213" s="97" t="str">
        <f t="shared" si="120"/>
        <v>SAM0130UN0218;WHITE;300</v>
      </c>
      <c r="G213" s="97" t="str">
        <f t="shared" si="121"/>
        <v>UNTREATED</v>
      </c>
      <c r="H213" s="170">
        <v>6500</v>
      </c>
      <c r="I213" s="111">
        <f t="shared" si="122"/>
        <v>3.801169590643275</v>
      </c>
      <c r="J213" s="171" t="str">
        <f t="shared" si="123"/>
        <v>BRASKEM - CP360H &amp; Irgatec MB</v>
      </c>
      <c r="K213" s="97" t="str">
        <f t="shared" si="124"/>
        <v>J1427155 177"X3.032"X.25</v>
      </c>
      <c r="L213" s="170">
        <v>17000</v>
      </c>
      <c r="M213" s="97" t="str">
        <f t="shared" si="125"/>
        <v>TAR: 1070 MM                  MIN:  1045 MM          MAX:   1095 MM</v>
      </c>
      <c r="N213" s="97" t="str">
        <f t="shared" si="126"/>
        <v>5,6</v>
      </c>
      <c r="O213" s="97" t="str">
        <f t="shared" si="127"/>
        <v xml:space="preserve">J1427220                PKG,41" PLAIN DISC   </v>
      </c>
      <c r="P213" s="110">
        <f t="shared" si="128"/>
        <v>134.91635186184567</v>
      </c>
      <c r="Q213" s="172">
        <f>1000/13*1000/218*H213</f>
        <v>2293577.9816513765</v>
      </c>
      <c r="R213" s="101"/>
      <c r="S213" s="150" t="s">
        <v>2420</v>
      </c>
      <c r="T213" s="51">
        <f t="shared" si="118"/>
        <v>44066.842553703653</v>
      </c>
      <c r="U213" s="521" t="s">
        <v>2425</v>
      </c>
      <c r="V213" s="241"/>
      <c r="W213" s="241"/>
      <c r="X213" s="241"/>
      <c r="Y213" s="241"/>
      <c r="Z213" s="241"/>
      <c r="AA213" s="241"/>
      <c r="AB213" s="241"/>
      <c r="AC213" s="241"/>
      <c r="AD213" s="138">
        <v>0.15</v>
      </c>
      <c r="AE213" s="139">
        <v>38441.294117647063</v>
      </c>
      <c r="AF213" s="140" t="s">
        <v>1402</v>
      </c>
    </row>
    <row r="214" spans="1:32" ht="42" customHeight="1" x14ac:dyDescent="0.2">
      <c r="A214" s="68">
        <f t="shared" si="117"/>
        <v>44066.842553703653</v>
      </c>
      <c r="B214" s="486" t="s">
        <v>2106</v>
      </c>
      <c r="C214" s="109" t="str">
        <f t="shared" ref="C214:C222" si="129">VLOOKUP(D214,DETAIL,4,FALSE)</f>
        <v>P &amp; G</v>
      </c>
      <c r="D214" s="173">
        <v>1676715</v>
      </c>
      <c r="E214" s="183"/>
      <c r="F214" s="97" t="str">
        <f t="shared" ref="F214:F222" si="130">VLOOKUP(D214,DETAIL,5,FALSE)</f>
        <v>SAM0130UN0234;WHITE;300</v>
      </c>
      <c r="G214" s="97" t="str">
        <f t="shared" ref="G214:G222" si="131">VLOOKUP(D214,DETAIL,6,FALSE)</f>
        <v>UNTREATED</v>
      </c>
      <c r="H214" s="170">
        <v>6500</v>
      </c>
      <c r="I214" s="111">
        <f t="shared" ref="I214:I222" si="132">+H214/1710</f>
        <v>3.801169590643275</v>
      </c>
      <c r="J214" s="171" t="str">
        <f t="shared" ref="J214:J222" si="133">VLOOKUP(D214,DETAIL,14,FALSE)</f>
        <v>BRASKEM - CP360H &amp; Irgatec MB</v>
      </c>
      <c r="K214" s="97" t="str">
        <f t="shared" ref="K214:K222" si="134">VLOOKUP(D214,DETAIL,9,FALSE)</f>
        <v>J1427155 177"X3.032"X.25</v>
      </c>
      <c r="L214" s="170">
        <v>17000</v>
      </c>
      <c r="M214" s="97" t="str">
        <f t="shared" ref="M214:M222" si="135">VLOOKUP(D214,DETAIL,7,FALSE)</f>
        <v>TAR: 1070 MM                  MIN:  1045 MM          MAX:   1095 MM</v>
      </c>
      <c r="N214" s="97">
        <f t="shared" ref="N214:N222" si="136">VLOOKUP(D214,DETAIL,10,FALSE)</f>
        <v>5</v>
      </c>
      <c r="O214" s="97" t="str">
        <f t="shared" ref="O214:O222" si="137">VLOOKUP(D214,DETAIL,13,FALSE)</f>
        <v xml:space="preserve">J1427220                PKG,41" PLAIN DISC   </v>
      </c>
      <c r="P214" s="110">
        <f t="shared" ref="P214:P222" si="138">Q214/L214</f>
        <v>125.69130216189038</v>
      </c>
      <c r="Q214" s="172">
        <f t="shared" ref="Q214:Q225" si="139">1000/13*1000/234*H214</f>
        <v>2136752.1367521365</v>
      </c>
      <c r="R214" s="101"/>
      <c r="S214" s="150" t="s">
        <v>2324</v>
      </c>
      <c r="T214" s="51">
        <f t="shared" si="118"/>
        <v>44067.000935769931</v>
      </c>
      <c r="U214" s="521" t="s">
        <v>2425</v>
      </c>
      <c r="V214" s="241"/>
      <c r="W214" s="241"/>
      <c r="X214" s="241"/>
      <c r="Y214" s="241"/>
      <c r="Z214" s="241"/>
      <c r="AA214" s="241"/>
      <c r="AB214" s="241"/>
      <c r="AC214" s="241"/>
      <c r="AD214" s="138">
        <v>0.15</v>
      </c>
      <c r="AE214" s="139">
        <v>38441.294117647063</v>
      </c>
      <c r="AF214" s="140" t="s">
        <v>1402</v>
      </c>
    </row>
    <row r="215" spans="1:32" ht="42" customHeight="1" x14ac:dyDescent="0.2">
      <c r="A215" s="68">
        <f t="shared" si="117"/>
        <v>44067.000935769931</v>
      </c>
      <c r="B215" s="486" t="s">
        <v>2106</v>
      </c>
      <c r="C215" s="109" t="str">
        <f t="shared" si="129"/>
        <v>P &amp; G</v>
      </c>
      <c r="D215" s="173">
        <v>1676715</v>
      </c>
      <c r="E215" s="183"/>
      <c r="F215" s="97" t="str">
        <f t="shared" si="130"/>
        <v>SAM0130UN0234;WHITE;300</v>
      </c>
      <c r="G215" s="97" t="str">
        <f t="shared" si="131"/>
        <v>UNTREATED</v>
      </c>
      <c r="H215" s="170">
        <v>6500</v>
      </c>
      <c r="I215" s="111">
        <f t="shared" si="132"/>
        <v>3.801169590643275</v>
      </c>
      <c r="J215" s="171" t="str">
        <f t="shared" si="133"/>
        <v>BRASKEM - CP360H &amp; Irgatec MB</v>
      </c>
      <c r="K215" s="97" t="str">
        <f t="shared" si="134"/>
        <v>J1427155 177"X3.032"X.25</v>
      </c>
      <c r="L215" s="170">
        <v>17000</v>
      </c>
      <c r="M215" s="97" t="str">
        <f t="shared" si="135"/>
        <v>TAR: 1070 MM                  MIN:  1045 MM          MAX:   1095 MM</v>
      </c>
      <c r="N215" s="97">
        <f t="shared" si="136"/>
        <v>5</v>
      </c>
      <c r="O215" s="97" t="str">
        <f t="shared" si="137"/>
        <v xml:space="preserve">J1427220                PKG,41" PLAIN DISC   </v>
      </c>
      <c r="P215" s="110">
        <f t="shared" si="138"/>
        <v>125.69130216189038</v>
      </c>
      <c r="Q215" s="172">
        <f t="shared" si="139"/>
        <v>2136752.1367521365</v>
      </c>
      <c r="R215" s="101"/>
      <c r="S215" s="150" t="s">
        <v>2324</v>
      </c>
      <c r="T215" s="51">
        <f t="shared" si="118"/>
        <v>44067.159317836209</v>
      </c>
      <c r="U215" s="521" t="s">
        <v>2425</v>
      </c>
      <c r="V215" s="241"/>
      <c r="W215" s="241"/>
      <c r="X215" s="241"/>
      <c r="Y215" s="241"/>
      <c r="Z215" s="241"/>
      <c r="AA215" s="241"/>
      <c r="AB215" s="241"/>
      <c r="AC215" s="241"/>
      <c r="AD215" s="138">
        <v>0.15</v>
      </c>
      <c r="AE215" s="139">
        <v>38441.294117647063</v>
      </c>
      <c r="AF215" s="140" t="s">
        <v>1402</v>
      </c>
    </row>
    <row r="216" spans="1:32" ht="42" customHeight="1" x14ac:dyDescent="0.2">
      <c r="A216" s="68">
        <f t="shared" si="117"/>
        <v>44067.159317836209</v>
      </c>
      <c r="B216" s="486" t="s">
        <v>2106</v>
      </c>
      <c r="C216" s="109" t="str">
        <f t="shared" si="129"/>
        <v>P &amp; G</v>
      </c>
      <c r="D216" s="173">
        <v>1676715</v>
      </c>
      <c r="E216" s="183"/>
      <c r="F216" s="97" t="str">
        <f t="shared" si="130"/>
        <v>SAM0130UN0234;WHITE;300</v>
      </c>
      <c r="G216" s="97" t="str">
        <f t="shared" si="131"/>
        <v>UNTREATED</v>
      </c>
      <c r="H216" s="170">
        <v>6500</v>
      </c>
      <c r="I216" s="111">
        <f t="shared" si="132"/>
        <v>3.801169590643275</v>
      </c>
      <c r="J216" s="171" t="str">
        <f t="shared" si="133"/>
        <v>BRASKEM - CP360H &amp; Irgatec MB</v>
      </c>
      <c r="K216" s="97" t="str">
        <f t="shared" si="134"/>
        <v>J1427155 177"X3.032"X.25</v>
      </c>
      <c r="L216" s="170">
        <v>17000</v>
      </c>
      <c r="M216" s="97" t="str">
        <f t="shared" si="135"/>
        <v>TAR: 1070 MM                  MIN:  1045 MM          MAX:   1095 MM</v>
      </c>
      <c r="N216" s="97">
        <f t="shared" si="136"/>
        <v>5</v>
      </c>
      <c r="O216" s="97" t="str">
        <f t="shared" si="137"/>
        <v xml:space="preserve">J1427220                PKG,41" PLAIN DISC   </v>
      </c>
      <c r="P216" s="110">
        <f t="shared" si="138"/>
        <v>125.69130216189038</v>
      </c>
      <c r="Q216" s="172">
        <f t="shared" si="139"/>
        <v>2136752.1367521365</v>
      </c>
      <c r="R216" s="101"/>
      <c r="S216" s="150" t="s">
        <v>2423</v>
      </c>
      <c r="T216" s="51">
        <f t="shared" si="118"/>
        <v>44067.317699902487</v>
      </c>
      <c r="U216" s="521" t="s">
        <v>2425</v>
      </c>
      <c r="V216" s="241"/>
      <c r="W216" s="241"/>
      <c r="X216" s="241"/>
      <c r="Y216" s="241"/>
      <c r="Z216" s="241"/>
      <c r="AA216" s="241"/>
      <c r="AB216" s="241"/>
      <c r="AC216" s="241"/>
      <c r="AD216" s="138">
        <v>0.15</v>
      </c>
      <c r="AE216" s="139">
        <v>38441.294117647063</v>
      </c>
      <c r="AF216" s="140" t="s">
        <v>1402</v>
      </c>
    </row>
    <row r="217" spans="1:32" ht="42" customHeight="1" x14ac:dyDescent="0.2">
      <c r="A217" s="68">
        <f t="shared" si="117"/>
        <v>44067.317699902487</v>
      </c>
      <c r="B217" s="486" t="s">
        <v>2106</v>
      </c>
      <c r="C217" s="109" t="str">
        <f t="shared" si="129"/>
        <v>P &amp; G</v>
      </c>
      <c r="D217" s="173">
        <v>1676715</v>
      </c>
      <c r="E217" s="183"/>
      <c r="F217" s="97" t="str">
        <f t="shared" si="130"/>
        <v>SAM0130UN0234;WHITE;300</v>
      </c>
      <c r="G217" s="97" t="str">
        <f t="shared" si="131"/>
        <v>UNTREATED</v>
      </c>
      <c r="H217" s="170">
        <v>6500</v>
      </c>
      <c r="I217" s="111">
        <f t="shared" si="132"/>
        <v>3.801169590643275</v>
      </c>
      <c r="J217" s="171" t="str">
        <f t="shared" si="133"/>
        <v>BRASKEM - CP360H &amp; Irgatec MB</v>
      </c>
      <c r="K217" s="97" t="str">
        <f t="shared" si="134"/>
        <v>J1427155 177"X3.032"X.25</v>
      </c>
      <c r="L217" s="170">
        <v>17000</v>
      </c>
      <c r="M217" s="97" t="str">
        <f t="shared" si="135"/>
        <v>TAR: 1070 MM                  MIN:  1045 MM          MAX:   1095 MM</v>
      </c>
      <c r="N217" s="97">
        <f t="shared" si="136"/>
        <v>5</v>
      </c>
      <c r="O217" s="97" t="str">
        <f t="shared" si="137"/>
        <v xml:space="preserve">J1427220                PKG,41" PLAIN DISC   </v>
      </c>
      <c r="P217" s="110">
        <f t="shared" si="138"/>
        <v>125.69130216189038</v>
      </c>
      <c r="Q217" s="172">
        <f t="shared" si="139"/>
        <v>2136752.1367521365</v>
      </c>
      <c r="R217" s="101"/>
      <c r="S217" s="150" t="s">
        <v>2423</v>
      </c>
      <c r="T217" s="51">
        <f t="shared" si="118"/>
        <v>44067.476081968765</v>
      </c>
      <c r="U217" s="521" t="s">
        <v>2425</v>
      </c>
      <c r="V217" s="241"/>
      <c r="W217" s="241"/>
      <c r="X217" s="241"/>
      <c r="Y217" s="241"/>
      <c r="Z217" s="241"/>
      <c r="AA217" s="241"/>
      <c r="AB217" s="241"/>
      <c r="AC217" s="241"/>
      <c r="AD217" s="138">
        <v>0.15</v>
      </c>
      <c r="AE217" s="139">
        <v>38441.294117647063</v>
      </c>
      <c r="AF217" s="140" t="s">
        <v>1402</v>
      </c>
    </row>
    <row r="218" spans="1:32" ht="42" customHeight="1" x14ac:dyDescent="0.2">
      <c r="A218" s="68">
        <f t="shared" si="117"/>
        <v>44067.476081968765</v>
      </c>
      <c r="B218" s="486" t="s">
        <v>2106</v>
      </c>
      <c r="C218" s="109" t="str">
        <f t="shared" si="129"/>
        <v>P &amp; G</v>
      </c>
      <c r="D218" s="173">
        <v>1676715</v>
      </c>
      <c r="E218" s="183"/>
      <c r="F218" s="97" t="str">
        <f t="shared" si="130"/>
        <v>SAM0130UN0234;WHITE;300</v>
      </c>
      <c r="G218" s="97" t="str">
        <f t="shared" si="131"/>
        <v>UNTREATED</v>
      </c>
      <c r="H218" s="170">
        <v>6500</v>
      </c>
      <c r="I218" s="111">
        <f t="shared" si="132"/>
        <v>3.801169590643275</v>
      </c>
      <c r="J218" s="171" t="str">
        <f t="shared" si="133"/>
        <v>BRASKEM - CP360H &amp; Irgatec MB</v>
      </c>
      <c r="K218" s="97" t="str">
        <f t="shared" si="134"/>
        <v>J1427155 177"X3.032"X.25</v>
      </c>
      <c r="L218" s="170">
        <v>17000</v>
      </c>
      <c r="M218" s="97" t="str">
        <f t="shared" si="135"/>
        <v>TAR: 1070 MM                  MIN:  1045 MM          MAX:   1095 MM</v>
      </c>
      <c r="N218" s="97">
        <f t="shared" si="136"/>
        <v>5</v>
      </c>
      <c r="O218" s="97" t="str">
        <f t="shared" si="137"/>
        <v xml:space="preserve">J1427220                PKG,41" PLAIN DISC   </v>
      </c>
      <c r="P218" s="110">
        <f t="shared" si="138"/>
        <v>125.69130216189038</v>
      </c>
      <c r="Q218" s="172">
        <f t="shared" si="139"/>
        <v>2136752.1367521365</v>
      </c>
      <c r="R218" s="101"/>
      <c r="S218" s="150" t="s">
        <v>2423</v>
      </c>
      <c r="T218" s="51">
        <f t="shared" si="118"/>
        <v>44067.634464035043</v>
      </c>
      <c r="U218" s="521" t="s">
        <v>2425</v>
      </c>
      <c r="V218" s="241"/>
      <c r="W218" s="241"/>
      <c r="X218" s="241"/>
      <c r="Y218" s="241"/>
      <c r="Z218" s="241"/>
      <c r="AA218" s="241"/>
      <c r="AB218" s="241"/>
      <c r="AC218" s="241"/>
      <c r="AD218" s="138">
        <v>0.15</v>
      </c>
      <c r="AE218" s="139">
        <v>38441.294117647063</v>
      </c>
      <c r="AF218" s="140" t="s">
        <v>1402</v>
      </c>
    </row>
    <row r="219" spans="1:32" ht="42" customHeight="1" x14ac:dyDescent="0.2">
      <c r="A219" s="68">
        <f t="shared" si="117"/>
        <v>44067.634464035043</v>
      </c>
      <c r="B219" s="486" t="s">
        <v>2106</v>
      </c>
      <c r="C219" s="109" t="str">
        <f t="shared" si="129"/>
        <v>P &amp; G</v>
      </c>
      <c r="D219" s="173">
        <v>1676715</v>
      </c>
      <c r="E219" s="183"/>
      <c r="F219" s="97" t="str">
        <f t="shared" si="130"/>
        <v>SAM0130UN0234;WHITE;300</v>
      </c>
      <c r="G219" s="97" t="str">
        <f t="shared" si="131"/>
        <v>UNTREATED</v>
      </c>
      <c r="H219" s="170">
        <v>6500</v>
      </c>
      <c r="I219" s="111">
        <f t="shared" si="132"/>
        <v>3.801169590643275</v>
      </c>
      <c r="J219" s="171" t="str">
        <f t="shared" si="133"/>
        <v>BRASKEM - CP360H &amp; Irgatec MB</v>
      </c>
      <c r="K219" s="97" t="str">
        <f t="shared" si="134"/>
        <v>J1427155 177"X3.032"X.25</v>
      </c>
      <c r="L219" s="170">
        <v>17000</v>
      </c>
      <c r="M219" s="97" t="str">
        <f t="shared" si="135"/>
        <v>TAR: 1070 MM                  MIN:  1045 MM          MAX:   1095 MM</v>
      </c>
      <c r="N219" s="97">
        <f t="shared" si="136"/>
        <v>5</v>
      </c>
      <c r="O219" s="97" t="str">
        <f t="shared" si="137"/>
        <v xml:space="preserve">J1427220                PKG,41" PLAIN DISC   </v>
      </c>
      <c r="P219" s="110">
        <f t="shared" si="138"/>
        <v>125.69130216189038</v>
      </c>
      <c r="Q219" s="172">
        <f t="shared" si="139"/>
        <v>2136752.1367521365</v>
      </c>
      <c r="R219" s="101"/>
      <c r="S219" s="150" t="s">
        <v>2423</v>
      </c>
      <c r="T219" s="51">
        <f t="shared" si="118"/>
        <v>44067.792846101322</v>
      </c>
      <c r="U219" s="519" t="s">
        <v>2426</v>
      </c>
      <c r="V219" s="241"/>
      <c r="W219" s="241"/>
      <c r="X219" s="241"/>
      <c r="Y219" s="241"/>
      <c r="Z219" s="241"/>
      <c r="AA219" s="241"/>
      <c r="AB219" s="241"/>
      <c r="AC219" s="241"/>
      <c r="AD219" s="138">
        <v>0.15</v>
      </c>
      <c r="AE219" s="139">
        <v>38441.294117647063</v>
      </c>
      <c r="AF219" s="140" t="s">
        <v>1402</v>
      </c>
    </row>
    <row r="220" spans="1:32" ht="42" customHeight="1" x14ac:dyDescent="0.2">
      <c r="A220" s="68">
        <f t="shared" si="117"/>
        <v>44067.792846101322</v>
      </c>
      <c r="B220" s="486" t="s">
        <v>2106</v>
      </c>
      <c r="C220" s="109" t="str">
        <f t="shared" si="129"/>
        <v>P &amp; G</v>
      </c>
      <c r="D220" s="173">
        <v>1676715</v>
      </c>
      <c r="E220" s="183"/>
      <c r="F220" s="97" t="str">
        <f t="shared" si="130"/>
        <v>SAM0130UN0234;WHITE;300</v>
      </c>
      <c r="G220" s="97" t="str">
        <f t="shared" si="131"/>
        <v>UNTREATED</v>
      </c>
      <c r="H220" s="170">
        <v>6500</v>
      </c>
      <c r="I220" s="111">
        <f t="shared" si="132"/>
        <v>3.801169590643275</v>
      </c>
      <c r="J220" s="171" t="str">
        <f t="shared" si="133"/>
        <v>BRASKEM - CP360H &amp; Irgatec MB</v>
      </c>
      <c r="K220" s="97" t="str">
        <f t="shared" si="134"/>
        <v>J1427155 177"X3.032"X.25</v>
      </c>
      <c r="L220" s="170">
        <v>17000</v>
      </c>
      <c r="M220" s="97" t="str">
        <f t="shared" si="135"/>
        <v>TAR: 1070 MM                  MIN:  1045 MM          MAX:   1095 MM</v>
      </c>
      <c r="N220" s="97">
        <f t="shared" si="136"/>
        <v>5</v>
      </c>
      <c r="O220" s="97" t="str">
        <f t="shared" si="137"/>
        <v xml:space="preserve">J1427220                PKG,41" PLAIN DISC   </v>
      </c>
      <c r="P220" s="110">
        <f t="shared" si="138"/>
        <v>125.69130216189038</v>
      </c>
      <c r="Q220" s="172">
        <f t="shared" si="139"/>
        <v>2136752.1367521365</v>
      </c>
      <c r="R220" s="101"/>
      <c r="S220" s="150" t="s">
        <v>2420</v>
      </c>
      <c r="T220" s="51">
        <f t="shared" si="118"/>
        <v>44067.9512281676</v>
      </c>
      <c r="U220" s="519" t="s">
        <v>2426</v>
      </c>
      <c r="V220" s="241"/>
      <c r="W220" s="241"/>
      <c r="X220" s="241"/>
      <c r="Y220" s="241"/>
      <c r="Z220" s="241"/>
      <c r="AA220" s="241"/>
      <c r="AB220" s="241"/>
      <c r="AC220" s="241"/>
      <c r="AD220" s="138">
        <v>0.15</v>
      </c>
      <c r="AE220" s="139">
        <v>38441.294117647063</v>
      </c>
      <c r="AF220" s="140" t="s">
        <v>1402</v>
      </c>
    </row>
    <row r="221" spans="1:32" ht="42" customHeight="1" x14ac:dyDescent="0.2">
      <c r="A221" s="68">
        <f t="shared" si="117"/>
        <v>44067.9512281676</v>
      </c>
      <c r="B221" s="486" t="s">
        <v>2106</v>
      </c>
      <c r="C221" s="109" t="str">
        <f t="shared" si="129"/>
        <v>P &amp; G</v>
      </c>
      <c r="D221" s="173">
        <v>1676715</v>
      </c>
      <c r="E221" s="183"/>
      <c r="F221" s="97" t="str">
        <f t="shared" si="130"/>
        <v>SAM0130UN0234;WHITE;300</v>
      </c>
      <c r="G221" s="97" t="str">
        <f t="shared" si="131"/>
        <v>UNTREATED</v>
      </c>
      <c r="H221" s="170">
        <v>6500</v>
      </c>
      <c r="I221" s="111">
        <f t="shared" si="132"/>
        <v>3.801169590643275</v>
      </c>
      <c r="J221" s="171" t="str">
        <f t="shared" si="133"/>
        <v>BRASKEM - CP360H &amp; Irgatec MB</v>
      </c>
      <c r="K221" s="97" t="str">
        <f t="shared" si="134"/>
        <v>J1427155 177"X3.032"X.25</v>
      </c>
      <c r="L221" s="170">
        <v>17000</v>
      </c>
      <c r="M221" s="97" t="str">
        <f t="shared" si="135"/>
        <v>TAR: 1070 MM                  MIN:  1045 MM          MAX:   1095 MM</v>
      </c>
      <c r="N221" s="97">
        <f t="shared" si="136"/>
        <v>5</v>
      </c>
      <c r="O221" s="97" t="str">
        <f t="shared" si="137"/>
        <v xml:space="preserve">J1427220                PKG,41" PLAIN DISC   </v>
      </c>
      <c r="P221" s="110">
        <f t="shared" si="138"/>
        <v>125.69130216189038</v>
      </c>
      <c r="Q221" s="172">
        <f t="shared" si="139"/>
        <v>2136752.1367521365</v>
      </c>
      <c r="R221" s="101"/>
      <c r="S221" s="150" t="s">
        <v>2420</v>
      </c>
      <c r="T221" s="51">
        <f t="shared" si="118"/>
        <v>44068.109610233878</v>
      </c>
      <c r="U221" s="519" t="s">
        <v>2426</v>
      </c>
      <c r="V221" s="241"/>
      <c r="W221" s="241"/>
      <c r="X221" s="241"/>
      <c r="Y221" s="241"/>
      <c r="Z221" s="241"/>
      <c r="AA221" s="241"/>
      <c r="AB221" s="241"/>
      <c r="AC221" s="241"/>
      <c r="AD221" s="138">
        <v>0.15</v>
      </c>
      <c r="AE221" s="139">
        <v>38441.294117647063</v>
      </c>
      <c r="AF221" s="140" t="s">
        <v>1402</v>
      </c>
    </row>
    <row r="222" spans="1:32" ht="42" customHeight="1" x14ac:dyDescent="0.2">
      <c r="A222" s="68">
        <f t="shared" si="117"/>
        <v>44068.109610233878</v>
      </c>
      <c r="B222" s="486" t="s">
        <v>2106</v>
      </c>
      <c r="C222" s="109" t="str">
        <f t="shared" si="129"/>
        <v>P &amp; G</v>
      </c>
      <c r="D222" s="173">
        <v>1676715</v>
      </c>
      <c r="E222" s="183"/>
      <c r="F222" s="97" t="str">
        <f t="shared" si="130"/>
        <v>SAM0130UN0234;WHITE;300</v>
      </c>
      <c r="G222" s="97" t="str">
        <f t="shared" si="131"/>
        <v>UNTREATED</v>
      </c>
      <c r="H222" s="170">
        <v>6500</v>
      </c>
      <c r="I222" s="111">
        <f t="shared" si="132"/>
        <v>3.801169590643275</v>
      </c>
      <c r="J222" s="171" t="str">
        <f t="shared" si="133"/>
        <v>BRASKEM - CP360H &amp; Irgatec MB</v>
      </c>
      <c r="K222" s="97" t="str">
        <f t="shared" si="134"/>
        <v>J1427155 177"X3.032"X.25</v>
      </c>
      <c r="L222" s="170">
        <v>17000</v>
      </c>
      <c r="M222" s="97" t="str">
        <f t="shared" si="135"/>
        <v>TAR: 1070 MM                  MIN:  1045 MM          MAX:   1095 MM</v>
      </c>
      <c r="N222" s="97">
        <f t="shared" si="136"/>
        <v>5</v>
      </c>
      <c r="O222" s="97" t="str">
        <f t="shared" si="137"/>
        <v xml:space="preserve">J1427220                PKG,41" PLAIN DISC   </v>
      </c>
      <c r="P222" s="110">
        <f t="shared" si="138"/>
        <v>125.69130216189038</v>
      </c>
      <c r="Q222" s="172">
        <f t="shared" si="139"/>
        <v>2136752.1367521365</v>
      </c>
      <c r="R222" s="101"/>
      <c r="S222" s="150" t="s">
        <v>2420</v>
      </c>
      <c r="T222" s="51">
        <f t="shared" si="118"/>
        <v>44068.267992300156</v>
      </c>
      <c r="U222" s="519" t="s">
        <v>2426</v>
      </c>
      <c r="V222" s="241"/>
      <c r="W222" s="241"/>
      <c r="X222" s="241"/>
      <c r="Y222" s="241"/>
      <c r="Z222" s="241"/>
      <c r="AA222" s="241"/>
      <c r="AB222" s="241"/>
      <c r="AC222" s="241"/>
      <c r="AD222" s="138">
        <v>0.15</v>
      </c>
      <c r="AE222" s="139">
        <v>38441.294117647063</v>
      </c>
      <c r="AF222" s="140" t="s">
        <v>1402</v>
      </c>
    </row>
    <row r="223" spans="1:32" ht="42" customHeight="1" x14ac:dyDescent="0.2">
      <c r="A223" s="68">
        <f t="shared" si="117"/>
        <v>44068.267992300156</v>
      </c>
      <c r="B223" s="486" t="s">
        <v>2106</v>
      </c>
      <c r="C223" s="109" t="str">
        <f t="shared" ref="C223:C246" si="140">VLOOKUP(D223,DETAIL,4,FALSE)</f>
        <v>P &amp; G</v>
      </c>
      <c r="D223" s="173">
        <v>1676715</v>
      </c>
      <c r="E223" s="183"/>
      <c r="F223" s="97" t="str">
        <f t="shared" ref="F223:F246" si="141">VLOOKUP(D223,DETAIL,5,FALSE)</f>
        <v>SAM0130UN0234;WHITE;300</v>
      </c>
      <c r="G223" s="97" t="str">
        <f t="shared" ref="G223:G246" si="142">VLOOKUP(D223,DETAIL,6,FALSE)</f>
        <v>UNTREATED</v>
      </c>
      <c r="H223" s="170">
        <v>6500</v>
      </c>
      <c r="I223" s="111">
        <f t="shared" ref="I223:I246" si="143">+H223/1710</f>
        <v>3.801169590643275</v>
      </c>
      <c r="J223" s="171" t="str">
        <f t="shared" ref="J223:J246" si="144">VLOOKUP(D223,DETAIL,14,FALSE)</f>
        <v>BRASKEM - CP360H &amp; Irgatec MB</v>
      </c>
      <c r="K223" s="97" t="str">
        <f t="shared" ref="K223:K246" si="145">VLOOKUP(D223,DETAIL,9,FALSE)</f>
        <v>J1427155 177"X3.032"X.25</v>
      </c>
      <c r="L223" s="170">
        <v>17000</v>
      </c>
      <c r="M223" s="97" t="str">
        <f t="shared" ref="M223:M246" si="146">VLOOKUP(D223,DETAIL,7,FALSE)</f>
        <v>TAR: 1070 MM                  MIN:  1045 MM          MAX:   1095 MM</v>
      </c>
      <c r="N223" s="97">
        <f t="shared" ref="N223:N246" si="147">VLOOKUP(D223,DETAIL,10,FALSE)</f>
        <v>5</v>
      </c>
      <c r="O223" s="97" t="str">
        <f t="shared" ref="O223:O246" si="148">VLOOKUP(D223,DETAIL,13,FALSE)</f>
        <v xml:space="preserve">J1427220                PKG,41" PLAIN DISC   </v>
      </c>
      <c r="P223" s="110">
        <f t="shared" ref="P223:P246" si="149">Q223/L223</f>
        <v>125.69130216189038</v>
      </c>
      <c r="Q223" s="172">
        <f t="shared" si="139"/>
        <v>2136752.1367521365</v>
      </c>
      <c r="R223" s="101"/>
      <c r="S223" s="150" t="s">
        <v>2420</v>
      </c>
      <c r="T223" s="51">
        <f t="shared" si="118"/>
        <v>44068.426374366434</v>
      </c>
      <c r="U223" s="519" t="s">
        <v>2426</v>
      </c>
      <c r="V223" s="241"/>
      <c r="W223" s="241"/>
      <c r="X223" s="241"/>
      <c r="Y223" s="241"/>
      <c r="Z223" s="241"/>
      <c r="AA223" s="241"/>
      <c r="AB223" s="241"/>
      <c r="AC223" s="241"/>
      <c r="AD223" s="138">
        <v>0.15</v>
      </c>
      <c r="AE223" s="139">
        <v>38441.294117647063</v>
      </c>
      <c r="AF223" s="140" t="s">
        <v>1402</v>
      </c>
    </row>
    <row r="224" spans="1:32" ht="42" customHeight="1" x14ac:dyDescent="0.2">
      <c r="A224" s="68">
        <f t="shared" si="117"/>
        <v>44068.426374366434</v>
      </c>
      <c r="B224" s="486" t="s">
        <v>2106</v>
      </c>
      <c r="C224" s="109" t="str">
        <f t="shared" si="140"/>
        <v>P &amp; G</v>
      </c>
      <c r="D224" s="173">
        <v>1676715</v>
      </c>
      <c r="E224" s="183"/>
      <c r="F224" s="97" t="str">
        <f t="shared" si="141"/>
        <v>SAM0130UN0234;WHITE;300</v>
      </c>
      <c r="G224" s="97" t="str">
        <f t="shared" si="142"/>
        <v>UNTREATED</v>
      </c>
      <c r="H224" s="170">
        <v>6500</v>
      </c>
      <c r="I224" s="111">
        <f t="shared" si="143"/>
        <v>3.801169590643275</v>
      </c>
      <c r="J224" s="171" t="str">
        <f t="shared" si="144"/>
        <v>BRASKEM - CP360H &amp; Irgatec MB</v>
      </c>
      <c r="K224" s="97" t="str">
        <f t="shared" si="145"/>
        <v>J1427155 177"X3.032"X.25</v>
      </c>
      <c r="L224" s="170">
        <v>17000</v>
      </c>
      <c r="M224" s="97" t="str">
        <f t="shared" si="146"/>
        <v>TAR: 1070 MM                  MIN:  1045 MM          MAX:   1095 MM</v>
      </c>
      <c r="N224" s="97">
        <f t="shared" si="147"/>
        <v>5</v>
      </c>
      <c r="O224" s="97" t="str">
        <f t="shared" si="148"/>
        <v xml:space="preserve">J1427220                PKG,41" PLAIN DISC   </v>
      </c>
      <c r="P224" s="110">
        <f t="shared" si="149"/>
        <v>125.69130216189038</v>
      </c>
      <c r="Q224" s="172">
        <f t="shared" si="139"/>
        <v>2136752.1367521365</v>
      </c>
      <c r="R224" s="101"/>
      <c r="S224" s="150" t="s">
        <v>2324</v>
      </c>
      <c r="T224" s="51">
        <f t="shared" si="118"/>
        <v>44068.584756432712</v>
      </c>
      <c r="U224" s="519" t="s">
        <v>2426</v>
      </c>
      <c r="V224" s="241"/>
      <c r="W224" s="241"/>
      <c r="X224" s="241"/>
      <c r="Y224" s="241"/>
      <c r="Z224" s="241"/>
      <c r="AA224" s="241"/>
      <c r="AB224" s="241"/>
      <c r="AC224" s="241"/>
      <c r="AD224" s="138">
        <v>0.15</v>
      </c>
      <c r="AE224" s="139">
        <v>38441.294117647063</v>
      </c>
      <c r="AF224" s="140" t="s">
        <v>1402</v>
      </c>
    </row>
    <row r="225" spans="1:32" ht="42" customHeight="1" x14ac:dyDescent="0.2">
      <c r="A225" s="68">
        <f t="shared" si="117"/>
        <v>44068.584756432712</v>
      </c>
      <c r="B225" s="486" t="s">
        <v>2106</v>
      </c>
      <c r="C225" s="109" t="str">
        <f t="shared" si="140"/>
        <v>P &amp; G</v>
      </c>
      <c r="D225" s="173">
        <v>1676715</v>
      </c>
      <c r="E225" s="183"/>
      <c r="F225" s="97" t="str">
        <f t="shared" si="141"/>
        <v>SAM0130UN0234;WHITE;300</v>
      </c>
      <c r="G225" s="97" t="str">
        <f t="shared" si="142"/>
        <v>UNTREATED</v>
      </c>
      <c r="H225" s="170">
        <v>6500</v>
      </c>
      <c r="I225" s="111">
        <f t="shared" si="143"/>
        <v>3.801169590643275</v>
      </c>
      <c r="J225" s="171" t="str">
        <f t="shared" si="144"/>
        <v>BRASKEM - CP360H &amp; Irgatec MB</v>
      </c>
      <c r="K225" s="97" t="str">
        <f t="shared" si="145"/>
        <v>J1427155 177"X3.032"X.25</v>
      </c>
      <c r="L225" s="170">
        <v>17000</v>
      </c>
      <c r="M225" s="97" t="str">
        <f t="shared" si="146"/>
        <v>TAR: 1070 MM                  MIN:  1045 MM          MAX:   1095 MM</v>
      </c>
      <c r="N225" s="97">
        <f t="shared" si="147"/>
        <v>5</v>
      </c>
      <c r="O225" s="97" t="str">
        <f t="shared" si="148"/>
        <v xml:space="preserve">J1427220                PKG,41" PLAIN DISC   </v>
      </c>
      <c r="P225" s="110">
        <f t="shared" si="149"/>
        <v>125.69130216189038</v>
      </c>
      <c r="Q225" s="172">
        <f t="shared" si="139"/>
        <v>2136752.1367521365</v>
      </c>
      <c r="R225" s="101"/>
      <c r="S225" s="150" t="s">
        <v>2324</v>
      </c>
      <c r="T225" s="51">
        <f t="shared" si="118"/>
        <v>44068.74313849899</v>
      </c>
      <c r="U225" s="518" t="s">
        <v>2427</v>
      </c>
      <c r="V225" s="241"/>
      <c r="W225" s="241"/>
      <c r="X225" s="241"/>
      <c r="Y225" s="241"/>
      <c r="Z225" s="241"/>
      <c r="AA225" s="241"/>
      <c r="AB225" s="241"/>
      <c r="AC225" s="241"/>
      <c r="AD225" s="138">
        <v>0.15</v>
      </c>
      <c r="AE225" s="139">
        <v>38441.294117647063</v>
      </c>
      <c r="AF225" s="140" t="s">
        <v>1402</v>
      </c>
    </row>
    <row r="226" spans="1:32" ht="42" customHeight="1" x14ac:dyDescent="0.2">
      <c r="A226" s="68">
        <f t="shared" si="117"/>
        <v>44068.74313849899</v>
      </c>
      <c r="B226" s="486" t="s">
        <v>2106</v>
      </c>
      <c r="C226" s="109" t="str">
        <f t="shared" si="140"/>
        <v>P &amp; G</v>
      </c>
      <c r="D226" s="173">
        <v>1650998</v>
      </c>
      <c r="E226" s="183"/>
      <c r="F226" s="97" t="str">
        <f t="shared" si="141"/>
        <v>SAM0130UN0154;WHITE;300</v>
      </c>
      <c r="G226" s="97" t="str">
        <f t="shared" si="142"/>
        <v>UNTREATED</v>
      </c>
      <c r="H226" s="170">
        <v>6500</v>
      </c>
      <c r="I226" s="111">
        <f t="shared" si="143"/>
        <v>3.801169590643275</v>
      </c>
      <c r="J226" s="171" t="str">
        <f t="shared" si="144"/>
        <v>BRASKEM - CP360H &amp; Irgatec MB</v>
      </c>
      <c r="K226" s="97" t="str">
        <f t="shared" si="145"/>
        <v>J1427155 177"X3.032"X.25</v>
      </c>
      <c r="L226" s="170">
        <v>17000</v>
      </c>
      <c r="M226" s="97" t="str">
        <f t="shared" si="146"/>
        <v>TAR: 1070 MM                  MIN:  1045 MM          MAX:   1095 MM</v>
      </c>
      <c r="N226" s="97">
        <f t="shared" si="147"/>
        <v>8</v>
      </c>
      <c r="O226" s="97" t="str">
        <f t="shared" si="148"/>
        <v xml:space="preserve">J1427220                PKG,41" PLAIN DISC   </v>
      </c>
      <c r="P226" s="110">
        <f t="shared" si="149"/>
        <v>190.98548510313213</v>
      </c>
      <c r="Q226" s="172">
        <f>1000/13*1000/154*H226</f>
        <v>3246753.2467532465</v>
      </c>
      <c r="R226" s="101"/>
      <c r="S226" s="150" t="s">
        <v>2423</v>
      </c>
      <c r="T226" s="51">
        <f t="shared" si="118"/>
        <v>44068.901520565269</v>
      </c>
      <c r="U226" s="518" t="s">
        <v>2427</v>
      </c>
      <c r="V226" s="241"/>
      <c r="W226" s="241"/>
      <c r="X226" s="241"/>
      <c r="Y226" s="241"/>
      <c r="Z226" s="241"/>
      <c r="AA226" s="241"/>
      <c r="AB226" s="241"/>
      <c r="AC226" s="241"/>
      <c r="AD226" s="138">
        <v>0.15</v>
      </c>
      <c r="AE226" s="139">
        <v>38441.294117647063</v>
      </c>
      <c r="AF226" s="140" t="s">
        <v>1402</v>
      </c>
    </row>
    <row r="227" spans="1:32" ht="42" customHeight="1" x14ac:dyDescent="0.2">
      <c r="A227" s="68">
        <f t="shared" si="117"/>
        <v>44068.901520565269</v>
      </c>
      <c r="B227" s="486" t="s">
        <v>2106</v>
      </c>
      <c r="C227" s="109" t="str">
        <f t="shared" si="140"/>
        <v>P &amp; G</v>
      </c>
      <c r="D227" s="173">
        <v>1650998</v>
      </c>
      <c r="E227" s="183"/>
      <c r="F227" s="97" t="str">
        <f t="shared" si="141"/>
        <v>SAM0130UN0154;WHITE;300</v>
      </c>
      <c r="G227" s="97" t="str">
        <f t="shared" si="142"/>
        <v>UNTREATED</v>
      </c>
      <c r="H227" s="170">
        <v>6500</v>
      </c>
      <c r="I227" s="111">
        <f t="shared" si="143"/>
        <v>3.801169590643275</v>
      </c>
      <c r="J227" s="171" t="str">
        <f t="shared" si="144"/>
        <v>BRASKEM - CP360H &amp; Irgatec MB</v>
      </c>
      <c r="K227" s="97" t="str">
        <f t="shared" si="145"/>
        <v>J1427155 177"X3.032"X.25</v>
      </c>
      <c r="L227" s="170">
        <v>17000</v>
      </c>
      <c r="M227" s="97" t="str">
        <f t="shared" si="146"/>
        <v>TAR: 1070 MM                  MIN:  1045 MM          MAX:   1095 MM</v>
      </c>
      <c r="N227" s="97">
        <f t="shared" si="147"/>
        <v>8</v>
      </c>
      <c r="O227" s="97" t="str">
        <f t="shared" si="148"/>
        <v xml:space="preserve">J1427220                PKG,41" PLAIN DISC   </v>
      </c>
      <c r="P227" s="110">
        <f t="shared" si="149"/>
        <v>190.98548510313213</v>
      </c>
      <c r="Q227" s="172">
        <f>1000/13*1000/154*H227</f>
        <v>3246753.2467532465</v>
      </c>
      <c r="R227" s="101"/>
      <c r="S227" s="150" t="s">
        <v>2423</v>
      </c>
      <c r="T227" s="51">
        <f t="shared" si="118"/>
        <v>44069.059902631547</v>
      </c>
      <c r="U227" s="518" t="s">
        <v>2427</v>
      </c>
      <c r="V227" s="241"/>
      <c r="W227" s="241"/>
      <c r="X227" s="241"/>
      <c r="Y227" s="241"/>
      <c r="Z227" s="241"/>
      <c r="AA227" s="241"/>
      <c r="AB227" s="241"/>
      <c r="AC227" s="241"/>
      <c r="AD227" s="138">
        <v>0.15</v>
      </c>
      <c r="AE227" s="139">
        <v>38441.294117647063</v>
      </c>
      <c r="AF227" s="140" t="s">
        <v>1402</v>
      </c>
    </row>
    <row r="228" spans="1:32" ht="42" customHeight="1" x14ac:dyDescent="0.2">
      <c r="A228" s="68">
        <f t="shared" si="117"/>
        <v>44069.059902631547</v>
      </c>
      <c r="B228" s="486" t="s">
        <v>2106</v>
      </c>
      <c r="C228" s="109" t="str">
        <f t="shared" si="140"/>
        <v>P &amp; G</v>
      </c>
      <c r="D228" s="173">
        <v>1676714</v>
      </c>
      <c r="E228" s="183"/>
      <c r="F228" s="97" t="str">
        <f t="shared" si="141"/>
        <v>SAM0130UN0170;WHITE;300</v>
      </c>
      <c r="G228" s="97" t="str">
        <f t="shared" si="142"/>
        <v>UNTREATED</v>
      </c>
      <c r="H228" s="170">
        <v>6500</v>
      </c>
      <c r="I228" s="111">
        <f t="shared" si="143"/>
        <v>3.801169590643275</v>
      </c>
      <c r="J228" s="171" t="str">
        <f t="shared" si="144"/>
        <v>BRASKEM - CP360H &amp; Irgatec MB</v>
      </c>
      <c r="K228" s="97" t="str">
        <f t="shared" si="145"/>
        <v>J1427155 177"X3.032"X.25</v>
      </c>
      <c r="L228" s="170">
        <v>17000</v>
      </c>
      <c r="M228" s="97" t="str">
        <f t="shared" si="146"/>
        <v>TAR: 1070 MM                  MIN:  1045 MM          MAX:   1095 MM</v>
      </c>
      <c r="N228" s="97">
        <f t="shared" si="147"/>
        <v>7</v>
      </c>
      <c r="O228" s="97" t="str">
        <f t="shared" si="148"/>
        <v xml:space="preserve">J1427220                PKG,41" PLAIN DISC   </v>
      </c>
      <c r="P228" s="110">
        <f t="shared" si="149"/>
        <v>173.01038062283737</v>
      </c>
      <c r="Q228" s="172">
        <f>1000/13*1000/170*H228</f>
        <v>2941176.4705882352</v>
      </c>
      <c r="R228" s="101"/>
      <c r="S228" s="150" t="s">
        <v>2423</v>
      </c>
      <c r="T228" s="51">
        <f t="shared" si="118"/>
        <v>44069.218284697825</v>
      </c>
      <c r="U228" s="518" t="s">
        <v>2427</v>
      </c>
      <c r="V228" s="241"/>
      <c r="W228" s="241"/>
      <c r="X228" s="241"/>
      <c r="Y228" s="241"/>
      <c r="Z228" s="241"/>
      <c r="AA228" s="241"/>
      <c r="AB228" s="241"/>
      <c r="AC228" s="241"/>
      <c r="AD228" s="138">
        <v>0.15</v>
      </c>
      <c r="AE228" s="139">
        <v>38441.294117647063</v>
      </c>
      <c r="AF228" s="140" t="s">
        <v>1402</v>
      </c>
    </row>
    <row r="229" spans="1:32" ht="42" customHeight="1" x14ac:dyDescent="0.2">
      <c r="A229" s="68">
        <f t="shared" si="117"/>
        <v>44069.218284697825</v>
      </c>
      <c r="B229" s="486" t="s">
        <v>2106</v>
      </c>
      <c r="C229" s="109" t="str">
        <f t="shared" si="140"/>
        <v>P &amp; G</v>
      </c>
      <c r="D229" s="173">
        <v>1676714</v>
      </c>
      <c r="E229" s="183"/>
      <c r="F229" s="97" t="str">
        <f t="shared" si="141"/>
        <v>SAM0130UN0170;WHITE;300</v>
      </c>
      <c r="G229" s="97" t="str">
        <f t="shared" si="142"/>
        <v>UNTREATED</v>
      </c>
      <c r="H229" s="170">
        <v>6500</v>
      </c>
      <c r="I229" s="111">
        <f t="shared" si="143"/>
        <v>3.801169590643275</v>
      </c>
      <c r="J229" s="171" t="str">
        <f t="shared" si="144"/>
        <v>BRASKEM - CP360H &amp; Irgatec MB</v>
      </c>
      <c r="K229" s="97" t="str">
        <f t="shared" si="145"/>
        <v>J1427155 177"X3.032"X.25</v>
      </c>
      <c r="L229" s="170">
        <v>17000</v>
      </c>
      <c r="M229" s="97" t="str">
        <f t="shared" si="146"/>
        <v>TAR: 1070 MM                  MIN:  1045 MM          MAX:   1095 MM</v>
      </c>
      <c r="N229" s="97">
        <f t="shared" si="147"/>
        <v>7</v>
      </c>
      <c r="O229" s="97" t="str">
        <f t="shared" si="148"/>
        <v xml:space="preserve">J1427220                PKG,41" PLAIN DISC   </v>
      </c>
      <c r="P229" s="110">
        <f t="shared" si="149"/>
        <v>173.01038062283737</v>
      </c>
      <c r="Q229" s="172">
        <f>1000/13*1000/170*H229</f>
        <v>2941176.4705882352</v>
      </c>
      <c r="R229" s="101"/>
      <c r="S229" s="150" t="s">
        <v>2423</v>
      </c>
      <c r="T229" s="51">
        <f t="shared" si="118"/>
        <v>44069.376666764103</v>
      </c>
      <c r="U229" s="518" t="s">
        <v>2427</v>
      </c>
      <c r="V229" s="241"/>
      <c r="W229" s="241"/>
      <c r="X229" s="241"/>
      <c r="Y229" s="241"/>
      <c r="Z229" s="241"/>
      <c r="AA229" s="241"/>
      <c r="AB229" s="241"/>
      <c r="AC229" s="241"/>
      <c r="AD229" s="138">
        <v>0.15</v>
      </c>
      <c r="AE229" s="139">
        <v>38441.294117647063</v>
      </c>
      <c r="AF229" s="140" t="s">
        <v>1402</v>
      </c>
    </row>
    <row r="230" spans="1:32" ht="42" customHeight="1" x14ac:dyDescent="0.2">
      <c r="A230" s="68">
        <f t="shared" si="117"/>
        <v>44069.376666764103</v>
      </c>
      <c r="B230" s="486" t="s">
        <v>2106</v>
      </c>
      <c r="C230" s="109" t="str">
        <f t="shared" si="140"/>
        <v>P &amp; G</v>
      </c>
      <c r="D230" s="173">
        <v>1676714</v>
      </c>
      <c r="E230" s="183"/>
      <c r="F230" s="97" t="str">
        <f t="shared" si="141"/>
        <v>SAM0130UN0170;WHITE;300</v>
      </c>
      <c r="G230" s="97" t="str">
        <f t="shared" si="142"/>
        <v>UNTREATED</v>
      </c>
      <c r="H230" s="170">
        <v>6500</v>
      </c>
      <c r="I230" s="111">
        <f t="shared" si="143"/>
        <v>3.801169590643275</v>
      </c>
      <c r="J230" s="171" t="str">
        <f t="shared" si="144"/>
        <v>BRASKEM - CP360H &amp; Irgatec MB</v>
      </c>
      <c r="K230" s="97" t="str">
        <f t="shared" si="145"/>
        <v>J1427155 177"X3.032"X.25</v>
      </c>
      <c r="L230" s="170">
        <v>17000</v>
      </c>
      <c r="M230" s="97" t="str">
        <f t="shared" si="146"/>
        <v>TAR: 1070 MM                  MIN:  1045 MM          MAX:   1095 MM</v>
      </c>
      <c r="N230" s="97">
        <f t="shared" si="147"/>
        <v>7</v>
      </c>
      <c r="O230" s="97" t="str">
        <f t="shared" si="148"/>
        <v xml:space="preserve">J1427220                PKG,41" PLAIN DISC   </v>
      </c>
      <c r="P230" s="110">
        <f t="shared" si="149"/>
        <v>173.01038062283737</v>
      </c>
      <c r="Q230" s="172">
        <f>1000/13*1000/170*H230</f>
        <v>2941176.4705882352</v>
      </c>
      <c r="R230" s="101"/>
      <c r="S230" s="150" t="s">
        <v>2423</v>
      </c>
      <c r="T230" s="51">
        <f t="shared" si="118"/>
        <v>44069.535048830381</v>
      </c>
      <c r="U230" s="518" t="s">
        <v>2427</v>
      </c>
      <c r="V230" s="241"/>
      <c r="W230" s="241"/>
      <c r="X230" s="241"/>
      <c r="Y230" s="241"/>
      <c r="Z230" s="241"/>
      <c r="AA230" s="241"/>
      <c r="AB230" s="241"/>
      <c r="AC230" s="241"/>
      <c r="AD230" s="138">
        <v>0.15</v>
      </c>
      <c r="AE230" s="139">
        <v>38441.294117647063</v>
      </c>
      <c r="AF230" s="140" t="s">
        <v>1402</v>
      </c>
    </row>
    <row r="231" spans="1:32" ht="42" customHeight="1" x14ac:dyDescent="0.2">
      <c r="A231" s="68">
        <f t="shared" si="117"/>
        <v>44069.535048830381</v>
      </c>
      <c r="B231" s="486" t="s">
        <v>2106</v>
      </c>
      <c r="C231" s="109" t="str">
        <f t="shared" si="140"/>
        <v>P &amp; G</v>
      </c>
      <c r="D231" s="173">
        <v>1676714</v>
      </c>
      <c r="E231" s="183"/>
      <c r="F231" s="97" t="str">
        <f t="shared" si="141"/>
        <v>SAM0130UN0170;WHITE;300</v>
      </c>
      <c r="G231" s="97" t="str">
        <f t="shared" si="142"/>
        <v>UNTREATED</v>
      </c>
      <c r="H231" s="170">
        <v>6500</v>
      </c>
      <c r="I231" s="111">
        <f t="shared" si="143"/>
        <v>3.801169590643275</v>
      </c>
      <c r="J231" s="171" t="str">
        <f t="shared" si="144"/>
        <v>BRASKEM - CP360H &amp; Irgatec MB</v>
      </c>
      <c r="K231" s="97" t="str">
        <f t="shared" si="145"/>
        <v>J1427155 177"X3.032"X.25</v>
      </c>
      <c r="L231" s="170">
        <v>17000</v>
      </c>
      <c r="M231" s="97" t="str">
        <f t="shared" si="146"/>
        <v>TAR: 1070 MM                  MIN:  1045 MM          MAX:   1095 MM</v>
      </c>
      <c r="N231" s="97">
        <f t="shared" si="147"/>
        <v>7</v>
      </c>
      <c r="O231" s="97" t="str">
        <f t="shared" si="148"/>
        <v xml:space="preserve">J1427220                PKG,41" PLAIN DISC   </v>
      </c>
      <c r="P231" s="110">
        <f t="shared" si="149"/>
        <v>173.01038062283737</v>
      </c>
      <c r="Q231" s="172">
        <f>1000/13*1000/170*H231</f>
        <v>2941176.4705882352</v>
      </c>
      <c r="R231" s="101"/>
      <c r="S231" s="150" t="s">
        <v>2423</v>
      </c>
      <c r="T231" s="51">
        <f t="shared" si="118"/>
        <v>44069.693430896659</v>
      </c>
      <c r="U231" s="518" t="s">
        <v>2427</v>
      </c>
      <c r="V231" s="241"/>
      <c r="W231" s="241"/>
      <c r="X231" s="241"/>
      <c r="Y231" s="241"/>
      <c r="Z231" s="241"/>
      <c r="AA231" s="241"/>
      <c r="AB231" s="241"/>
      <c r="AC231" s="241"/>
      <c r="AD231" s="138">
        <v>0.15</v>
      </c>
      <c r="AE231" s="139">
        <v>38441.294117647063</v>
      </c>
      <c r="AF231" s="140" t="s">
        <v>1402</v>
      </c>
    </row>
    <row r="232" spans="1:32" ht="42" customHeight="1" x14ac:dyDescent="0.2">
      <c r="A232" s="68">
        <f t="shared" si="117"/>
        <v>44069.693430896659</v>
      </c>
      <c r="B232" s="486" t="s">
        <v>2106</v>
      </c>
      <c r="C232" s="109" t="str">
        <f t="shared" si="140"/>
        <v>P &amp; G</v>
      </c>
      <c r="D232" s="173">
        <v>1676224</v>
      </c>
      <c r="E232" s="183"/>
      <c r="F232" s="97" t="str">
        <f t="shared" si="141"/>
        <v>SAM0130UN0218;WHITE;300</v>
      </c>
      <c r="G232" s="97" t="str">
        <f t="shared" si="142"/>
        <v>UNTREATED</v>
      </c>
      <c r="H232" s="170">
        <v>6500</v>
      </c>
      <c r="I232" s="111">
        <f t="shared" si="143"/>
        <v>3.801169590643275</v>
      </c>
      <c r="J232" s="171" t="str">
        <f t="shared" si="144"/>
        <v>BRASKEM - CP360H &amp; Irgatec MB</v>
      </c>
      <c r="K232" s="97" t="str">
        <f t="shared" si="145"/>
        <v>J1427155 177"X3.032"X.25</v>
      </c>
      <c r="L232" s="170">
        <v>17000</v>
      </c>
      <c r="M232" s="97" t="str">
        <f t="shared" si="146"/>
        <v>TAR: 1070 MM                  MIN:  1045 MM          MAX:   1095 MM</v>
      </c>
      <c r="N232" s="97" t="str">
        <f t="shared" si="147"/>
        <v>5,6</v>
      </c>
      <c r="O232" s="97" t="str">
        <f t="shared" si="148"/>
        <v xml:space="preserve">J1427220                PKG,41" PLAIN DISC   </v>
      </c>
      <c r="P232" s="110">
        <f t="shared" si="149"/>
        <v>134.91635186184567</v>
      </c>
      <c r="Q232" s="172">
        <f>1000/13*1000/218*H232</f>
        <v>2293577.9816513765</v>
      </c>
      <c r="R232" s="101"/>
      <c r="S232" s="150" t="s">
        <v>2420</v>
      </c>
      <c r="T232" s="51">
        <f t="shared" si="118"/>
        <v>44069.851812962937</v>
      </c>
      <c r="U232" s="518" t="s">
        <v>2427</v>
      </c>
      <c r="V232" s="241"/>
      <c r="W232" s="241"/>
      <c r="X232" s="241"/>
      <c r="Y232" s="241"/>
      <c r="Z232" s="241"/>
      <c r="AA232" s="241"/>
      <c r="AB232" s="241"/>
      <c r="AC232" s="241"/>
      <c r="AD232" s="138">
        <v>0.15</v>
      </c>
      <c r="AE232" s="139">
        <v>38441.294117647063</v>
      </c>
      <c r="AF232" s="140" t="s">
        <v>1402</v>
      </c>
    </row>
    <row r="233" spans="1:32" ht="42" customHeight="1" x14ac:dyDescent="0.2">
      <c r="A233" s="68">
        <f t="shared" si="117"/>
        <v>44069.851812962937</v>
      </c>
      <c r="B233" s="486" t="s">
        <v>2106</v>
      </c>
      <c r="C233" s="109" t="str">
        <f t="shared" si="140"/>
        <v>P &amp; G</v>
      </c>
      <c r="D233" s="173">
        <v>1676715</v>
      </c>
      <c r="E233" s="183"/>
      <c r="F233" s="97" t="str">
        <f t="shared" si="141"/>
        <v>SAM0130UN0234;WHITE;300</v>
      </c>
      <c r="G233" s="97" t="str">
        <f t="shared" si="142"/>
        <v>UNTREATED</v>
      </c>
      <c r="H233" s="170">
        <v>6500</v>
      </c>
      <c r="I233" s="111">
        <f t="shared" si="143"/>
        <v>3.801169590643275</v>
      </c>
      <c r="J233" s="171" t="str">
        <f t="shared" si="144"/>
        <v>BRASKEM - CP360H &amp; Irgatec MB</v>
      </c>
      <c r="K233" s="97" t="str">
        <f t="shared" si="145"/>
        <v>J1427155 177"X3.032"X.25</v>
      </c>
      <c r="L233" s="170">
        <v>17000</v>
      </c>
      <c r="M233" s="97" t="str">
        <f t="shared" si="146"/>
        <v>TAR: 1070 MM                  MIN:  1045 MM          MAX:   1095 MM</v>
      </c>
      <c r="N233" s="97">
        <f t="shared" si="147"/>
        <v>5</v>
      </c>
      <c r="O233" s="97" t="str">
        <f t="shared" si="148"/>
        <v xml:space="preserve">J1427220                PKG,41" PLAIN DISC   </v>
      </c>
      <c r="P233" s="110">
        <f t="shared" si="149"/>
        <v>125.69130216189038</v>
      </c>
      <c r="Q233" s="172">
        <f t="shared" ref="Q233:Q238" si="150">1000/13*1000/234*H233</f>
        <v>2136752.1367521365</v>
      </c>
      <c r="R233" s="101"/>
      <c r="S233" s="150" t="s">
        <v>2423</v>
      </c>
      <c r="T233" s="51">
        <f t="shared" si="118"/>
        <v>44070.010195029216</v>
      </c>
      <c r="U233" s="518" t="s">
        <v>2427</v>
      </c>
      <c r="V233" s="241"/>
      <c r="W233" s="241"/>
      <c r="X233" s="241"/>
      <c r="Y233" s="241"/>
      <c r="Z233" s="241"/>
      <c r="AA233" s="241"/>
      <c r="AB233" s="241"/>
      <c r="AC233" s="241"/>
      <c r="AD233" s="138">
        <v>0.15</v>
      </c>
      <c r="AE233" s="139">
        <v>38441.294117647063</v>
      </c>
      <c r="AF233" s="140" t="s">
        <v>1402</v>
      </c>
    </row>
    <row r="234" spans="1:32" ht="42" customHeight="1" x14ac:dyDescent="0.2">
      <c r="A234" s="68">
        <f t="shared" si="117"/>
        <v>44070.010195029216</v>
      </c>
      <c r="B234" s="486" t="s">
        <v>2106</v>
      </c>
      <c r="C234" s="109" t="str">
        <f t="shared" si="140"/>
        <v>P &amp; G</v>
      </c>
      <c r="D234" s="173">
        <v>1676715</v>
      </c>
      <c r="E234" s="183"/>
      <c r="F234" s="97" t="str">
        <f t="shared" si="141"/>
        <v>SAM0130UN0234;WHITE;300</v>
      </c>
      <c r="G234" s="97" t="str">
        <f t="shared" si="142"/>
        <v>UNTREATED</v>
      </c>
      <c r="H234" s="170">
        <v>6500</v>
      </c>
      <c r="I234" s="111">
        <f t="shared" si="143"/>
        <v>3.801169590643275</v>
      </c>
      <c r="J234" s="171" t="str">
        <f t="shared" si="144"/>
        <v>BRASKEM - CP360H &amp; Irgatec MB</v>
      </c>
      <c r="K234" s="97" t="str">
        <f t="shared" si="145"/>
        <v>J1427155 177"X3.032"X.25</v>
      </c>
      <c r="L234" s="170">
        <v>17000</v>
      </c>
      <c r="M234" s="97" t="str">
        <f t="shared" si="146"/>
        <v>TAR: 1070 MM                  MIN:  1045 MM          MAX:   1095 MM</v>
      </c>
      <c r="N234" s="97">
        <f t="shared" si="147"/>
        <v>5</v>
      </c>
      <c r="O234" s="97" t="str">
        <f t="shared" si="148"/>
        <v xml:space="preserve">J1427220                PKG,41" PLAIN DISC   </v>
      </c>
      <c r="P234" s="110">
        <f t="shared" si="149"/>
        <v>125.69130216189038</v>
      </c>
      <c r="Q234" s="172">
        <f t="shared" si="150"/>
        <v>2136752.1367521365</v>
      </c>
      <c r="R234" s="101"/>
      <c r="S234" s="150" t="s">
        <v>2324</v>
      </c>
      <c r="T234" s="51">
        <f t="shared" si="118"/>
        <v>44070.168577095494</v>
      </c>
      <c r="U234" s="518" t="s">
        <v>2427</v>
      </c>
      <c r="V234" s="241"/>
      <c r="W234" s="241"/>
      <c r="X234" s="241"/>
      <c r="Y234" s="241"/>
      <c r="Z234" s="241"/>
      <c r="AA234" s="241"/>
      <c r="AB234" s="241"/>
      <c r="AC234" s="241"/>
      <c r="AD234" s="138">
        <v>0.15</v>
      </c>
      <c r="AE234" s="139">
        <v>38441.294117647063</v>
      </c>
      <c r="AF234" s="140" t="s">
        <v>1402</v>
      </c>
    </row>
    <row r="235" spans="1:32" ht="42" customHeight="1" x14ac:dyDescent="0.2">
      <c r="A235" s="68">
        <f t="shared" si="117"/>
        <v>44070.168577095494</v>
      </c>
      <c r="B235" s="486" t="s">
        <v>2106</v>
      </c>
      <c r="C235" s="109" t="str">
        <f t="shared" si="140"/>
        <v>P &amp; G</v>
      </c>
      <c r="D235" s="173">
        <v>1676715</v>
      </c>
      <c r="E235" s="183"/>
      <c r="F235" s="97" t="str">
        <f t="shared" si="141"/>
        <v>SAM0130UN0234;WHITE;300</v>
      </c>
      <c r="G235" s="97" t="str">
        <f t="shared" si="142"/>
        <v>UNTREATED</v>
      </c>
      <c r="H235" s="170">
        <v>6500</v>
      </c>
      <c r="I235" s="111">
        <f t="shared" si="143"/>
        <v>3.801169590643275</v>
      </c>
      <c r="J235" s="171" t="str">
        <f t="shared" si="144"/>
        <v>BRASKEM - CP360H &amp; Irgatec MB</v>
      </c>
      <c r="K235" s="97" t="str">
        <f t="shared" si="145"/>
        <v>J1427155 177"X3.032"X.25</v>
      </c>
      <c r="L235" s="170">
        <v>17000</v>
      </c>
      <c r="M235" s="97" t="str">
        <f t="shared" si="146"/>
        <v>TAR: 1070 MM                  MIN:  1045 MM          MAX:   1095 MM</v>
      </c>
      <c r="N235" s="97">
        <f t="shared" si="147"/>
        <v>5</v>
      </c>
      <c r="O235" s="97" t="str">
        <f t="shared" si="148"/>
        <v xml:space="preserve">J1427220                PKG,41" PLAIN DISC   </v>
      </c>
      <c r="P235" s="110">
        <f t="shared" si="149"/>
        <v>125.69130216189038</v>
      </c>
      <c r="Q235" s="172">
        <f t="shared" si="150"/>
        <v>2136752.1367521365</v>
      </c>
      <c r="R235" s="101"/>
      <c r="S235" s="150" t="s">
        <v>2420</v>
      </c>
      <c r="T235" s="51">
        <f t="shared" si="118"/>
        <v>44070.326959161772</v>
      </c>
      <c r="U235" s="518" t="s">
        <v>2427</v>
      </c>
      <c r="V235" s="241"/>
      <c r="W235" s="241"/>
      <c r="X235" s="241"/>
      <c r="Y235" s="241"/>
      <c r="Z235" s="241"/>
      <c r="AA235" s="241"/>
      <c r="AB235" s="241"/>
      <c r="AC235" s="241"/>
      <c r="AD235" s="138">
        <v>0.15</v>
      </c>
      <c r="AE235" s="139">
        <v>38441.294117647063</v>
      </c>
      <c r="AF235" s="140" t="s">
        <v>1402</v>
      </c>
    </row>
    <row r="236" spans="1:32" ht="42" customHeight="1" x14ac:dyDescent="0.2">
      <c r="A236" s="68">
        <f t="shared" si="117"/>
        <v>44070.326959161772</v>
      </c>
      <c r="B236" s="486" t="s">
        <v>2106</v>
      </c>
      <c r="C236" s="109" t="str">
        <f t="shared" si="140"/>
        <v>P &amp; G</v>
      </c>
      <c r="D236" s="173">
        <v>1676715</v>
      </c>
      <c r="E236" s="183"/>
      <c r="F236" s="97" t="str">
        <f t="shared" si="141"/>
        <v>SAM0130UN0234;WHITE;300</v>
      </c>
      <c r="G236" s="97" t="str">
        <f t="shared" si="142"/>
        <v>UNTREATED</v>
      </c>
      <c r="H236" s="170">
        <v>6500</v>
      </c>
      <c r="I236" s="111">
        <f t="shared" si="143"/>
        <v>3.801169590643275</v>
      </c>
      <c r="J236" s="171" t="str">
        <f t="shared" si="144"/>
        <v>BRASKEM - CP360H &amp; Irgatec MB</v>
      </c>
      <c r="K236" s="97" t="str">
        <f t="shared" si="145"/>
        <v>J1427155 177"X3.032"X.25</v>
      </c>
      <c r="L236" s="170">
        <v>17000</v>
      </c>
      <c r="M236" s="97" t="str">
        <f t="shared" si="146"/>
        <v>TAR: 1070 MM                  MIN:  1045 MM          MAX:   1095 MM</v>
      </c>
      <c r="N236" s="97">
        <f t="shared" si="147"/>
        <v>5</v>
      </c>
      <c r="O236" s="97" t="str">
        <f t="shared" si="148"/>
        <v xml:space="preserve">J1427220                PKG,41" PLAIN DISC   </v>
      </c>
      <c r="P236" s="110">
        <f t="shared" si="149"/>
        <v>125.69130216189038</v>
      </c>
      <c r="Q236" s="172">
        <f t="shared" si="150"/>
        <v>2136752.1367521365</v>
      </c>
      <c r="R236" s="101"/>
      <c r="S236" s="150" t="s">
        <v>2420</v>
      </c>
      <c r="T236" s="51">
        <f t="shared" si="118"/>
        <v>44070.48534122805</v>
      </c>
      <c r="U236" s="522" t="s">
        <v>2428</v>
      </c>
      <c r="V236" s="241"/>
      <c r="W236" s="241"/>
      <c r="X236" s="241"/>
      <c r="Y236" s="241"/>
      <c r="Z236" s="241"/>
      <c r="AA236" s="241"/>
      <c r="AB236" s="241"/>
      <c r="AC236" s="241"/>
      <c r="AD236" s="138">
        <v>0.15</v>
      </c>
      <c r="AE236" s="139">
        <v>38441.294117647063</v>
      </c>
      <c r="AF236" s="140" t="s">
        <v>1402</v>
      </c>
    </row>
    <row r="237" spans="1:32" ht="42" customHeight="1" x14ac:dyDescent="0.2">
      <c r="A237" s="68">
        <f t="shared" si="117"/>
        <v>44070.48534122805</v>
      </c>
      <c r="B237" s="486" t="s">
        <v>2106</v>
      </c>
      <c r="C237" s="109" t="str">
        <f t="shared" si="140"/>
        <v>P &amp; G</v>
      </c>
      <c r="D237" s="173">
        <v>1676715</v>
      </c>
      <c r="E237" s="183"/>
      <c r="F237" s="97" t="str">
        <f t="shared" si="141"/>
        <v>SAM0130UN0234;WHITE;300</v>
      </c>
      <c r="G237" s="97" t="str">
        <f t="shared" si="142"/>
        <v>UNTREATED</v>
      </c>
      <c r="H237" s="170">
        <v>6500</v>
      </c>
      <c r="I237" s="111">
        <f t="shared" si="143"/>
        <v>3.801169590643275</v>
      </c>
      <c r="J237" s="171" t="str">
        <f t="shared" si="144"/>
        <v>BRASKEM - CP360H &amp; Irgatec MB</v>
      </c>
      <c r="K237" s="97" t="str">
        <f t="shared" si="145"/>
        <v>J1427155 177"X3.032"X.25</v>
      </c>
      <c r="L237" s="170">
        <v>17000</v>
      </c>
      <c r="M237" s="97" t="str">
        <f t="shared" si="146"/>
        <v>TAR: 1070 MM                  MIN:  1045 MM          MAX:   1095 MM</v>
      </c>
      <c r="N237" s="97">
        <f t="shared" si="147"/>
        <v>5</v>
      </c>
      <c r="O237" s="97" t="str">
        <f t="shared" si="148"/>
        <v xml:space="preserve">J1427220                PKG,41" PLAIN DISC   </v>
      </c>
      <c r="P237" s="110">
        <f t="shared" si="149"/>
        <v>125.69130216189038</v>
      </c>
      <c r="Q237" s="172">
        <f t="shared" si="150"/>
        <v>2136752.1367521365</v>
      </c>
      <c r="R237" s="101"/>
      <c r="S237" s="150" t="s">
        <v>2420</v>
      </c>
      <c r="T237" s="51">
        <f t="shared" si="118"/>
        <v>44070.643723294328</v>
      </c>
      <c r="U237" s="522" t="s">
        <v>2428</v>
      </c>
      <c r="V237" s="241"/>
      <c r="W237" s="241"/>
      <c r="X237" s="241"/>
      <c r="Y237" s="241"/>
      <c r="Z237" s="241"/>
      <c r="AA237" s="241"/>
      <c r="AB237" s="241"/>
      <c r="AC237" s="241"/>
      <c r="AD237" s="138">
        <v>0.15</v>
      </c>
      <c r="AE237" s="139">
        <v>38441.294117647063</v>
      </c>
      <c r="AF237" s="140" t="s">
        <v>1402</v>
      </c>
    </row>
    <row r="238" spans="1:32" ht="42" customHeight="1" x14ac:dyDescent="0.2">
      <c r="A238" s="68">
        <f t="shared" si="117"/>
        <v>44070.643723294328</v>
      </c>
      <c r="B238" s="486" t="s">
        <v>2106</v>
      </c>
      <c r="C238" s="109" t="str">
        <f t="shared" si="140"/>
        <v>P &amp; G</v>
      </c>
      <c r="D238" s="173">
        <v>1676715</v>
      </c>
      <c r="E238" s="183"/>
      <c r="F238" s="97" t="str">
        <f t="shared" si="141"/>
        <v>SAM0130UN0234;WHITE;300</v>
      </c>
      <c r="G238" s="97" t="str">
        <f t="shared" si="142"/>
        <v>UNTREATED</v>
      </c>
      <c r="H238" s="170">
        <v>6500</v>
      </c>
      <c r="I238" s="111">
        <f t="shared" si="143"/>
        <v>3.801169590643275</v>
      </c>
      <c r="J238" s="171" t="str">
        <f t="shared" si="144"/>
        <v>BRASKEM - CP360H &amp; Irgatec MB</v>
      </c>
      <c r="K238" s="97" t="str">
        <f t="shared" si="145"/>
        <v>J1427155 177"X3.032"X.25</v>
      </c>
      <c r="L238" s="170">
        <v>17000</v>
      </c>
      <c r="M238" s="97" t="str">
        <f t="shared" si="146"/>
        <v>TAR: 1070 MM                  MIN:  1045 MM          MAX:   1095 MM</v>
      </c>
      <c r="N238" s="97">
        <f t="shared" si="147"/>
        <v>5</v>
      </c>
      <c r="O238" s="97" t="str">
        <f t="shared" si="148"/>
        <v xml:space="preserve">J1427220                PKG,41" PLAIN DISC   </v>
      </c>
      <c r="P238" s="110">
        <f t="shared" si="149"/>
        <v>125.69130216189038</v>
      </c>
      <c r="Q238" s="172">
        <f t="shared" si="150"/>
        <v>2136752.1367521365</v>
      </c>
      <c r="R238" s="101"/>
      <c r="S238" s="150" t="s">
        <v>2423</v>
      </c>
      <c r="T238" s="51">
        <f t="shared" si="118"/>
        <v>44070.802105360606</v>
      </c>
      <c r="U238" s="522" t="s">
        <v>2428</v>
      </c>
      <c r="V238" s="241"/>
      <c r="W238" s="241"/>
      <c r="X238" s="241"/>
      <c r="Y238" s="241"/>
      <c r="Z238" s="241"/>
      <c r="AA238" s="241"/>
      <c r="AB238" s="241"/>
      <c r="AC238" s="241"/>
      <c r="AD238" s="138">
        <v>0.15</v>
      </c>
      <c r="AE238" s="139">
        <v>38441.294117647063</v>
      </c>
      <c r="AF238" s="140" t="s">
        <v>1402</v>
      </c>
    </row>
    <row r="239" spans="1:32" ht="42" customHeight="1" x14ac:dyDescent="0.2">
      <c r="A239" s="68">
        <f t="shared" si="117"/>
        <v>44070.802105360606</v>
      </c>
      <c r="B239" s="486" t="s">
        <v>2106</v>
      </c>
      <c r="C239" s="109" t="str">
        <f t="shared" si="140"/>
        <v>P &amp; G</v>
      </c>
      <c r="D239" s="173">
        <v>1676715</v>
      </c>
      <c r="E239" s="183"/>
      <c r="F239" s="97" t="str">
        <f t="shared" si="141"/>
        <v>SAM0130UN0234;WHITE;300</v>
      </c>
      <c r="G239" s="97" t="str">
        <f t="shared" si="142"/>
        <v>UNTREATED</v>
      </c>
      <c r="H239" s="170">
        <v>6500</v>
      </c>
      <c r="I239" s="111">
        <f t="shared" si="143"/>
        <v>3.801169590643275</v>
      </c>
      <c r="J239" s="171" t="str">
        <f t="shared" si="144"/>
        <v>BRASKEM - CP360H &amp; Irgatec MB</v>
      </c>
      <c r="K239" s="97" t="str">
        <f t="shared" si="145"/>
        <v>J1427155 177"X3.032"X.25</v>
      </c>
      <c r="L239" s="170">
        <v>17000</v>
      </c>
      <c r="M239" s="97" t="str">
        <f t="shared" si="146"/>
        <v>TAR: 1070 MM                  MIN:  1045 MM          MAX:   1095 MM</v>
      </c>
      <c r="N239" s="97">
        <f t="shared" si="147"/>
        <v>5</v>
      </c>
      <c r="O239" s="97" t="str">
        <f t="shared" si="148"/>
        <v xml:space="preserve">J1427220                PKG,41" PLAIN DISC   </v>
      </c>
      <c r="P239" s="110">
        <f t="shared" si="149"/>
        <v>125.69130216189038</v>
      </c>
      <c r="Q239" s="172">
        <f t="shared" ref="Q239:Q245" si="151">1000/13*1000/234*H239</f>
        <v>2136752.1367521365</v>
      </c>
      <c r="R239" s="101"/>
      <c r="S239" s="150" t="s">
        <v>2423</v>
      </c>
      <c r="T239" s="51">
        <f t="shared" si="118"/>
        <v>44070.960487426884</v>
      </c>
      <c r="U239" s="522" t="s">
        <v>2428</v>
      </c>
      <c r="V239" s="241"/>
      <c r="W239" s="241"/>
      <c r="X239" s="241"/>
      <c r="Y239" s="241"/>
      <c r="Z239" s="241"/>
      <c r="AA239" s="241"/>
      <c r="AB239" s="241"/>
      <c r="AC239" s="241"/>
      <c r="AD239" s="138">
        <v>0.15</v>
      </c>
      <c r="AE239" s="139">
        <v>38441.294117647063</v>
      </c>
      <c r="AF239" s="140" t="s">
        <v>1402</v>
      </c>
    </row>
    <row r="240" spans="1:32" ht="42" customHeight="1" x14ac:dyDescent="0.2">
      <c r="A240" s="68">
        <f t="shared" si="117"/>
        <v>44070.960487426884</v>
      </c>
      <c r="B240" s="486" t="s">
        <v>2106</v>
      </c>
      <c r="C240" s="109" t="str">
        <f t="shared" si="140"/>
        <v>P &amp; G</v>
      </c>
      <c r="D240" s="173">
        <v>1676715</v>
      </c>
      <c r="E240" s="183"/>
      <c r="F240" s="97" t="str">
        <f t="shared" si="141"/>
        <v>SAM0130UN0234;WHITE;300</v>
      </c>
      <c r="G240" s="97" t="str">
        <f t="shared" si="142"/>
        <v>UNTREATED</v>
      </c>
      <c r="H240" s="170">
        <v>6500</v>
      </c>
      <c r="I240" s="111">
        <f t="shared" si="143"/>
        <v>3.801169590643275</v>
      </c>
      <c r="J240" s="171" t="str">
        <f t="shared" si="144"/>
        <v>BRASKEM - CP360H &amp; Irgatec MB</v>
      </c>
      <c r="K240" s="97" t="str">
        <f t="shared" si="145"/>
        <v>J1427155 177"X3.032"X.25</v>
      </c>
      <c r="L240" s="170">
        <v>17000</v>
      </c>
      <c r="M240" s="97" t="str">
        <f t="shared" si="146"/>
        <v>TAR: 1070 MM                  MIN:  1045 MM          MAX:   1095 MM</v>
      </c>
      <c r="N240" s="97">
        <f t="shared" si="147"/>
        <v>5</v>
      </c>
      <c r="O240" s="97" t="str">
        <f t="shared" si="148"/>
        <v xml:space="preserve">J1427220                PKG,41" PLAIN DISC   </v>
      </c>
      <c r="P240" s="110">
        <f t="shared" si="149"/>
        <v>125.69130216189038</v>
      </c>
      <c r="Q240" s="172">
        <f t="shared" si="151"/>
        <v>2136752.1367521365</v>
      </c>
      <c r="R240" s="101"/>
      <c r="S240" s="150" t="s">
        <v>2420</v>
      </c>
      <c r="T240" s="51">
        <f t="shared" si="118"/>
        <v>44071.118869493162</v>
      </c>
      <c r="U240" s="522" t="s">
        <v>2428</v>
      </c>
      <c r="V240" s="241"/>
      <c r="W240" s="241"/>
      <c r="X240" s="241"/>
      <c r="Y240" s="241"/>
      <c r="Z240" s="241"/>
      <c r="AA240" s="241"/>
      <c r="AB240" s="241"/>
      <c r="AC240" s="241"/>
      <c r="AD240" s="138">
        <v>0.15</v>
      </c>
      <c r="AE240" s="139">
        <v>38441.294117647063</v>
      </c>
      <c r="AF240" s="140" t="s">
        <v>1402</v>
      </c>
    </row>
    <row r="241" spans="1:32" ht="42" customHeight="1" x14ac:dyDescent="0.2">
      <c r="A241" s="68">
        <f t="shared" si="117"/>
        <v>44071.118869493162</v>
      </c>
      <c r="B241" s="486" t="s">
        <v>2106</v>
      </c>
      <c r="C241" s="109" t="str">
        <f t="shared" si="140"/>
        <v>P &amp; G</v>
      </c>
      <c r="D241" s="173">
        <v>1676715</v>
      </c>
      <c r="E241" s="183"/>
      <c r="F241" s="97" t="str">
        <f t="shared" si="141"/>
        <v>SAM0130UN0234;WHITE;300</v>
      </c>
      <c r="G241" s="97" t="str">
        <f t="shared" si="142"/>
        <v>UNTREATED</v>
      </c>
      <c r="H241" s="170">
        <v>6500</v>
      </c>
      <c r="I241" s="111">
        <f t="shared" si="143"/>
        <v>3.801169590643275</v>
      </c>
      <c r="J241" s="171" t="str">
        <f t="shared" si="144"/>
        <v>BRASKEM - CP360H &amp; Irgatec MB</v>
      </c>
      <c r="K241" s="97" t="str">
        <f t="shared" si="145"/>
        <v>J1427155 177"X3.032"X.25</v>
      </c>
      <c r="L241" s="170">
        <v>17000</v>
      </c>
      <c r="M241" s="97" t="str">
        <f t="shared" si="146"/>
        <v>TAR: 1070 MM                  MIN:  1045 MM          MAX:   1095 MM</v>
      </c>
      <c r="N241" s="97">
        <f t="shared" si="147"/>
        <v>5</v>
      </c>
      <c r="O241" s="97" t="str">
        <f t="shared" si="148"/>
        <v xml:space="preserve">J1427220                PKG,41" PLAIN DISC   </v>
      </c>
      <c r="P241" s="110">
        <f t="shared" si="149"/>
        <v>125.69130216189038</v>
      </c>
      <c r="Q241" s="172">
        <f t="shared" si="151"/>
        <v>2136752.1367521365</v>
      </c>
      <c r="R241" s="101"/>
      <c r="S241" s="150" t="s">
        <v>2420</v>
      </c>
      <c r="T241" s="51">
        <f t="shared" si="118"/>
        <v>44071.277251559441</v>
      </c>
      <c r="U241" s="522" t="s">
        <v>2428</v>
      </c>
      <c r="V241" s="241"/>
      <c r="W241" s="241"/>
      <c r="X241" s="241"/>
      <c r="Y241" s="241"/>
      <c r="Z241" s="241"/>
      <c r="AA241" s="241"/>
      <c r="AB241" s="241"/>
      <c r="AC241" s="241"/>
      <c r="AD241" s="138">
        <v>0.15</v>
      </c>
      <c r="AE241" s="139">
        <v>38441.294117647063</v>
      </c>
      <c r="AF241" s="140" t="s">
        <v>1402</v>
      </c>
    </row>
    <row r="242" spans="1:32" ht="42" customHeight="1" x14ac:dyDescent="0.2">
      <c r="A242" s="68">
        <f t="shared" si="117"/>
        <v>44071.277251559441</v>
      </c>
      <c r="B242" s="486" t="s">
        <v>2106</v>
      </c>
      <c r="C242" s="109" t="str">
        <f t="shared" si="140"/>
        <v>P &amp; G</v>
      </c>
      <c r="D242" s="173">
        <v>1676715</v>
      </c>
      <c r="E242" s="183"/>
      <c r="F242" s="97" t="str">
        <f t="shared" si="141"/>
        <v>SAM0130UN0234;WHITE;300</v>
      </c>
      <c r="G242" s="97" t="str">
        <f t="shared" si="142"/>
        <v>UNTREATED</v>
      </c>
      <c r="H242" s="170">
        <v>6500</v>
      </c>
      <c r="I242" s="111">
        <f t="shared" si="143"/>
        <v>3.801169590643275</v>
      </c>
      <c r="J242" s="171" t="str">
        <f t="shared" si="144"/>
        <v>BRASKEM - CP360H &amp; Irgatec MB</v>
      </c>
      <c r="K242" s="97" t="str">
        <f t="shared" si="145"/>
        <v>J1427155 177"X3.032"X.25</v>
      </c>
      <c r="L242" s="170">
        <v>17000</v>
      </c>
      <c r="M242" s="97" t="str">
        <f t="shared" si="146"/>
        <v>TAR: 1070 MM                  MIN:  1045 MM          MAX:   1095 MM</v>
      </c>
      <c r="N242" s="97">
        <f t="shared" si="147"/>
        <v>5</v>
      </c>
      <c r="O242" s="97" t="str">
        <f t="shared" si="148"/>
        <v xml:space="preserve">J1427220                PKG,41" PLAIN DISC   </v>
      </c>
      <c r="P242" s="110">
        <f t="shared" si="149"/>
        <v>125.69130216189038</v>
      </c>
      <c r="Q242" s="172">
        <f t="shared" si="151"/>
        <v>2136752.1367521365</v>
      </c>
      <c r="R242" s="101"/>
      <c r="S242" s="150" t="s">
        <v>2420</v>
      </c>
      <c r="T242" s="51">
        <f t="shared" si="118"/>
        <v>44071.435633625719</v>
      </c>
      <c r="U242" s="522" t="s">
        <v>2428</v>
      </c>
      <c r="V242" s="241"/>
      <c r="W242" s="241"/>
      <c r="X242" s="241"/>
      <c r="Y242" s="241"/>
      <c r="Z242" s="241"/>
      <c r="AA242" s="241"/>
      <c r="AB242" s="241"/>
      <c r="AC242" s="241"/>
      <c r="AD242" s="138">
        <v>0.15</v>
      </c>
      <c r="AE242" s="139">
        <v>38441.294117647063</v>
      </c>
      <c r="AF242" s="140" t="s">
        <v>1402</v>
      </c>
    </row>
    <row r="243" spans="1:32" ht="42" customHeight="1" x14ac:dyDescent="0.2">
      <c r="A243" s="68">
        <f t="shared" si="117"/>
        <v>44071.435633625719</v>
      </c>
      <c r="B243" s="486" t="s">
        <v>2106</v>
      </c>
      <c r="C243" s="109" t="str">
        <f t="shared" si="140"/>
        <v>P &amp; G</v>
      </c>
      <c r="D243" s="173">
        <v>1676715</v>
      </c>
      <c r="E243" s="183"/>
      <c r="F243" s="97" t="str">
        <f t="shared" si="141"/>
        <v>SAM0130UN0234;WHITE;300</v>
      </c>
      <c r="G243" s="97" t="str">
        <f t="shared" si="142"/>
        <v>UNTREATED</v>
      </c>
      <c r="H243" s="170">
        <v>6500</v>
      </c>
      <c r="I243" s="111">
        <f t="shared" si="143"/>
        <v>3.801169590643275</v>
      </c>
      <c r="J243" s="171" t="str">
        <f t="shared" si="144"/>
        <v>BRASKEM - CP360H &amp; Irgatec MB</v>
      </c>
      <c r="K243" s="97" t="str">
        <f t="shared" si="145"/>
        <v>J1427155 177"X3.032"X.25</v>
      </c>
      <c r="L243" s="170">
        <v>17000</v>
      </c>
      <c r="M243" s="97" t="str">
        <f t="shared" si="146"/>
        <v>TAR: 1070 MM                  MIN:  1045 MM          MAX:   1095 MM</v>
      </c>
      <c r="N243" s="97">
        <f t="shared" si="147"/>
        <v>5</v>
      </c>
      <c r="O243" s="97" t="str">
        <f t="shared" si="148"/>
        <v xml:space="preserve">J1427220                PKG,41" PLAIN DISC   </v>
      </c>
      <c r="P243" s="110">
        <f t="shared" si="149"/>
        <v>125.69130216189038</v>
      </c>
      <c r="Q243" s="172">
        <f t="shared" si="151"/>
        <v>2136752.1367521365</v>
      </c>
      <c r="R243" s="101"/>
      <c r="S243" s="150" t="s">
        <v>2420</v>
      </c>
      <c r="T243" s="51">
        <f t="shared" si="118"/>
        <v>44071.594015691997</v>
      </c>
      <c r="U243" s="522" t="s">
        <v>2428</v>
      </c>
      <c r="V243" s="241"/>
      <c r="W243" s="241"/>
      <c r="X243" s="241"/>
      <c r="Y243" s="241"/>
      <c r="Z243" s="241"/>
      <c r="AA243" s="241"/>
      <c r="AB243" s="241"/>
      <c r="AC243" s="241"/>
      <c r="AD243" s="138">
        <v>0.15</v>
      </c>
      <c r="AE243" s="139">
        <v>38441.294117647063</v>
      </c>
      <c r="AF243" s="140" t="s">
        <v>1402</v>
      </c>
    </row>
    <row r="244" spans="1:32" ht="42" customHeight="1" x14ac:dyDescent="0.2">
      <c r="A244" s="68">
        <f t="shared" si="117"/>
        <v>44071.594015691997</v>
      </c>
      <c r="B244" s="486" t="s">
        <v>2106</v>
      </c>
      <c r="C244" s="109" t="str">
        <f t="shared" si="140"/>
        <v>P &amp; G</v>
      </c>
      <c r="D244" s="173">
        <v>1676715</v>
      </c>
      <c r="E244" s="183"/>
      <c r="F244" s="97" t="str">
        <f t="shared" si="141"/>
        <v>SAM0130UN0234;WHITE;300</v>
      </c>
      <c r="G244" s="97" t="str">
        <f t="shared" si="142"/>
        <v>UNTREATED</v>
      </c>
      <c r="H244" s="170">
        <v>6500</v>
      </c>
      <c r="I244" s="111">
        <f t="shared" si="143"/>
        <v>3.801169590643275</v>
      </c>
      <c r="J244" s="171" t="str">
        <f t="shared" si="144"/>
        <v>BRASKEM - CP360H &amp; Irgatec MB</v>
      </c>
      <c r="K244" s="97" t="str">
        <f t="shared" si="145"/>
        <v>J1427155 177"X3.032"X.25</v>
      </c>
      <c r="L244" s="170">
        <v>17000</v>
      </c>
      <c r="M244" s="97" t="str">
        <f t="shared" si="146"/>
        <v>TAR: 1070 MM                  MIN:  1045 MM          MAX:   1095 MM</v>
      </c>
      <c r="N244" s="97">
        <f t="shared" si="147"/>
        <v>5</v>
      </c>
      <c r="O244" s="97" t="str">
        <f t="shared" si="148"/>
        <v xml:space="preserve">J1427220                PKG,41" PLAIN DISC   </v>
      </c>
      <c r="P244" s="110">
        <f t="shared" si="149"/>
        <v>125.69130216189038</v>
      </c>
      <c r="Q244" s="172">
        <f t="shared" si="151"/>
        <v>2136752.1367521365</v>
      </c>
      <c r="R244" s="101"/>
      <c r="S244" s="150" t="s">
        <v>2324</v>
      </c>
      <c r="T244" s="51">
        <f t="shared" si="118"/>
        <v>44071.752397758275</v>
      </c>
      <c r="U244" s="523" t="s">
        <v>2429</v>
      </c>
      <c r="V244" s="241"/>
      <c r="W244" s="241"/>
      <c r="X244" s="241"/>
      <c r="Y244" s="241"/>
      <c r="Z244" s="241"/>
      <c r="AA244" s="241"/>
      <c r="AB244" s="241"/>
      <c r="AC244" s="241"/>
      <c r="AD244" s="138">
        <v>0.15</v>
      </c>
      <c r="AE244" s="139">
        <v>38441.294117647063</v>
      </c>
      <c r="AF244" s="140" t="s">
        <v>1402</v>
      </c>
    </row>
    <row r="245" spans="1:32" ht="42" customHeight="1" x14ac:dyDescent="0.2">
      <c r="A245" s="68">
        <f t="shared" si="117"/>
        <v>44071.752397758275</v>
      </c>
      <c r="B245" s="486" t="s">
        <v>2106</v>
      </c>
      <c r="C245" s="109" t="str">
        <f t="shared" si="140"/>
        <v>P &amp; G</v>
      </c>
      <c r="D245" s="173">
        <v>1676715</v>
      </c>
      <c r="E245" s="183"/>
      <c r="F245" s="97" t="str">
        <f t="shared" si="141"/>
        <v>SAM0130UN0234;WHITE;300</v>
      </c>
      <c r="G245" s="97" t="str">
        <f t="shared" si="142"/>
        <v>UNTREATED</v>
      </c>
      <c r="H245" s="170">
        <v>6500</v>
      </c>
      <c r="I245" s="111">
        <f t="shared" si="143"/>
        <v>3.801169590643275</v>
      </c>
      <c r="J245" s="171" t="str">
        <f t="shared" si="144"/>
        <v>BRASKEM - CP360H &amp; Irgatec MB</v>
      </c>
      <c r="K245" s="97" t="str">
        <f t="shared" si="145"/>
        <v>J1427155 177"X3.032"X.25</v>
      </c>
      <c r="L245" s="170">
        <v>17000</v>
      </c>
      <c r="M245" s="97" t="str">
        <f t="shared" si="146"/>
        <v>TAR: 1070 MM                  MIN:  1045 MM          MAX:   1095 MM</v>
      </c>
      <c r="N245" s="97">
        <f t="shared" si="147"/>
        <v>5</v>
      </c>
      <c r="O245" s="97" t="str">
        <f t="shared" si="148"/>
        <v xml:space="preserve">J1427220                PKG,41" PLAIN DISC   </v>
      </c>
      <c r="P245" s="110">
        <f t="shared" si="149"/>
        <v>125.69130216189038</v>
      </c>
      <c r="Q245" s="172">
        <f t="shared" si="151"/>
        <v>2136752.1367521365</v>
      </c>
      <c r="R245" s="101"/>
      <c r="S245" s="150" t="s">
        <v>2324</v>
      </c>
      <c r="T245" s="51">
        <f t="shared" si="118"/>
        <v>44071.910779824553</v>
      </c>
      <c r="U245" s="523" t="s">
        <v>2429</v>
      </c>
      <c r="V245" s="241"/>
      <c r="W245" s="241"/>
      <c r="X245" s="241"/>
      <c r="Y245" s="241"/>
      <c r="Z245" s="241"/>
      <c r="AA245" s="241"/>
      <c r="AB245" s="241"/>
      <c r="AC245" s="241"/>
      <c r="AD245" s="138">
        <v>0.15</v>
      </c>
      <c r="AE245" s="139">
        <v>38441.294117647063</v>
      </c>
      <c r="AF245" s="140" t="s">
        <v>1402</v>
      </c>
    </row>
    <row r="246" spans="1:32" ht="42" customHeight="1" x14ac:dyDescent="0.2">
      <c r="A246" s="68">
        <f t="shared" si="117"/>
        <v>44071.910779824553</v>
      </c>
      <c r="B246" s="486" t="s">
        <v>2106</v>
      </c>
      <c r="C246" s="109" t="str">
        <f t="shared" si="140"/>
        <v>P &amp; G</v>
      </c>
      <c r="D246" s="173">
        <v>1676714</v>
      </c>
      <c r="E246" s="150" t="s">
        <v>2102</v>
      </c>
      <c r="F246" s="97" t="str">
        <f t="shared" si="141"/>
        <v>SAM0130UN0170;WHITE;300</v>
      </c>
      <c r="G246" s="97" t="str">
        <f t="shared" si="142"/>
        <v>UNTREATED</v>
      </c>
      <c r="H246" s="170">
        <v>118500</v>
      </c>
      <c r="I246" s="111">
        <f t="shared" si="143"/>
        <v>69.298245614035082</v>
      </c>
      <c r="J246" s="171" t="str">
        <f t="shared" si="144"/>
        <v>BRASKEM - CP360H &amp; Irgatec MB</v>
      </c>
      <c r="K246" s="97" t="str">
        <f t="shared" si="145"/>
        <v>J1427155 177"X3.032"X.25</v>
      </c>
      <c r="L246" s="170">
        <v>17000</v>
      </c>
      <c r="M246" s="97" t="str">
        <f t="shared" si="146"/>
        <v>TAR: 1070 MM                  MIN:  1045 MM          MAX:   1095 MM</v>
      </c>
      <c r="N246" s="97">
        <f t="shared" si="147"/>
        <v>7</v>
      </c>
      <c r="O246" s="97" t="str">
        <f t="shared" si="148"/>
        <v xml:space="preserve">J1427220                PKG,41" PLAIN DISC   </v>
      </c>
      <c r="P246" s="110">
        <f t="shared" si="149"/>
        <v>3154.1123236624967</v>
      </c>
      <c r="Q246" s="172">
        <f>1000/13*1000/170*H246</f>
        <v>53619909.502262443</v>
      </c>
      <c r="R246" s="101" t="s">
        <v>1533</v>
      </c>
      <c r="S246" s="150"/>
      <c r="T246" s="51">
        <f t="shared" si="118"/>
        <v>44074.798206725136</v>
      </c>
      <c r="U246" s="373"/>
      <c r="V246" s="241"/>
      <c r="W246" s="241"/>
      <c r="X246" s="241"/>
      <c r="Y246" s="241"/>
      <c r="Z246" s="241"/>
      <c r="AA246" s="241"/>
      <c r="AB246" s="241"/>
      <c r="AC246" s="241"/>
      <c r="AD246" s="138">
        <v>0.15</v>
      </c>
      <c r="AE246" s="139">
        <v>0</v>
      </c>
      <c r="AF246" s="140" t="s">
        <v>1402</v>
      </c>
    </row>
    <row r="247" spans="1:32" ht="42" customHeight="1" x14ac:dyDescent="0.2">
      <c r="A247" s="68">
        <f t="shared" si="117"/>
        <v>44074.798206725136</v>
      </c>
      <c r="B247" s="486" t="s">
        <v>2106</v>
      </c>
      <c r="C247" s="444"/>
      <c r="D247" s="455" t="s">
        <v>2003</v>
      </c>
      <c r="E247" s="446"/>
      <c r="F247" s="447"/>
      <c r="G247" s="447"/>
      <c r="H247" s="448"/>
      <c r="I247" s="449">
        <v>1</v>
      </c>
      <c r="J247" s="447"/>
      <c r="K247" s="447"/>
      <c r="L247" s="450"/>
      <c r="M247" s="447"/>
      <c r="N247" s="447"/>
      <c r="O247" s="447"/>
      <c r="P247" s="451"/>
      <c r="Q247" s="452"/>
      <c r="R247" s="453" t="s">
        <v>428</v>
      </c>
      <c r="S247" s="454"/>
      <c r="T247" s="51">
        <f t="shared" si="118"/>
        <v>44074.8398733918</v>
      </c>
      <c r="AD247" s="138">
        <v>0.15</v>
      </c>
      <c r="AE247" s="139">
        <v>0</v>
      </c>
      <c r="AF247" s="140" t="s">
        <v>1402</v>
      </c>
    </row>
    <row r="248" spans="1:32" ht="42" customHeight="1" x14ac:dyDescent="0.2">
      <c r="A248" s="68">
        <f t="shared" si="117"/>
        <v>44074.8398733918</v>
      </c>
      <c r="B248" s="486" t="s">
        <v>2106</v>
      </c>
      <c r="C248" s="423" t="str">
        <f>VLOOKUP(D248,DETAIL,4,FALSE)</f>
        <v>AHP</v>
      </c>
      <c r="D248" s="153">
        <v>1559695</v>
      </c>
      <c r="E248" s="183"/>
      <c r="F248" s="53" t="str">
        <f>VLOOKUP(D248,DETAIL,5,FALSE)</f>
        <v xml:space="preserve">SM30135UN0160;WHITE;600;46" OD </v>
      </c>
      <c r="G248" s="53" t="s">
        <v>251</v>
      </c>
      <c r="H248" s="167">
        <v>4050</v>
      </c>
      <c r="I248" s="55">
        <f>+H248/1768</f>
        <v>2.2907239819004523</v>
      </c>
      <c r="J248" s="53" t="str">
        <f>VLOOKUP(D248,DETAIL,14,FALSE)</f>
        <v>Braskem CP360H       EXXON 6936G2</v>
      </c>
      <c r="K248" s="53" t="str">
        <f>VLOOKUP(D248,DETAIL,9,FALSE)</f>
        <v>J1427140 175"x6.028"x.375"</v>
      </c>
      <c r="L248" s="70">
        <v>19000</v>
      </c>
      <c r="M248" s="53" t="str">
        <f>VLOOKUP(D248,DETAIL,7,FALSE)</f>
        <v>46" +/- 1"</v>
      </c>
      <c r="N248" s="53" t="str">
        <f>VLOOKUP(D248,DETAIL,10,FALSE)</f>
        <v>7,8</v>
      </c>
      <c r="O248" s="53" t="str">
        <f>VLOOKUP(D248,DETAIL,13,FALSE)</f>
        <v>J1427238 45" PLAIN DISC</v>
      </c>
      <c r="P248" s="65">
        <f>Q248/L248</f>
        <v>98.68421052631578</v>
      </c>
      <c r="Q248" s="57">
        <f>1000/13.5*1000/160*H248</f>
        <v>1874999.9999999998</v>
      </c>
      <c r="R248" s="234">
        <v>44070</v>
      </c>
      <c r="S248" s="235" t="s">
        <v>2483</v>
      </c>
      <c r="T248" s="51">
        <f t="shared" si="118"/>
        <v>44074.93532022438</v>
      </c>
      <c r="U248" s="241" t="s">
        <v>2487</v>
      </c>
      <c r="V248" s="241"/>
      <c r="W248" s="241"/>
      <c r="X248" s="241"/>
      <c r="Y248" s="241"/>
      <c r="Z248" s="241"/>
      <c r="AA248" s="241"/>
      <c r="AB248" s="241"/>
      <c r="AC248" s="241"/>
      <c r="AD248" s="138">
        <v>0.15</v>
      </c>
      <c r="AE248" s="139">
        <v>14451.705882352941</v>
      </c>
      <c r="AF248" s="140" t="s">
        <v>1402</v>
      </c>
    </row>
    <row r="249" spans="1:32" ht="42" customHeight="1" x14ac:dyDescent="0.2">
      <c r="A249" s="68">
        <f t="shared" si="117"/>
        <v>44074.93532022438</v>
      </c>
      <c r="B249" s="486" t="s">
        <v>2106</v>
      </c>
      <c r="C249" s="423" t="str">
        <f>VLOOKUP(D249,DETAIL,4,FALSE)</f>
        <v>AHP</v>
      </c>
      <c r="D249" s="153">
        <v>1715784</v>
      </c>
      <c r="E249" s="183"/>
      <c r="F249" s="53" t="str">
        <f>VLOOKUP(D249,DETAIL,5,FALSE)</f>
        <v xml:space="preserve">SM30135UN0205;WHITE;600;46" OD </v>
      </c>
      <c r="G249" s="53" t="s">
        <v>251</v>
      </c>
      <c r="H249" s="167">
        <v>5400</v>
      </c>
      <c r="I249" s="55">
        <f>+H249/1768</f>
        <v>3.0542986425339365</v>
      </c>
      <c r="J249" s="53" t="str">
        <f>VLOOKUP(D249,DETAIL,14,FALSE)</f>
        <v>Braskem CP360H       EXXON 6936G2</v>
      </c>
      <c r="K249" s="53" t="str">
        <f>VLOOKUP(D249,DETAIL,9,FALSE)</f>
        <v>J1427140 175"x6.028"x.375"</v>
      </c>
      <c r="L249" s="70">
        <v>19000</v>
      </c>
      <c r="M249" s="53" t="str">
        <f>VLOOKUP(D249,DETAIL,7,FALSE)</f>
        <v>46" +/- 1"</v>
      </c>
      <c r="N249" s="53">
        <f>VLOOKUP(D249,DETAIL,10,FALSE)</f>
        <v>6</v>
      </c>
      <c r="O249" s="53" t="str">
        <f>VLOOKUP(D249,DETAIL,13,FALSE)</f>
        <v>J1427238 45" PLAIN DISC</v>
      </c>
      <c r="P249" s="65">
        <f>Q249/L249</f>
        <v>102.69576379974325</v>
      </c>
      <c r="Q249" s="57">
        <f>1000/13.5*1000/205*H249</f>
        <v>1951219.5121951217</v>
      </c>
      <c r="R249" s="234">
        <v>44070</v>
      </c>
      <c r="S249" s="235" t="s">
        <v>2484</v>
      </c>
      <c r="T249" s="51">
        <f t="shared" si="118"/>
        <v>44075.062582667822</v>
      </c>
      <c r="U249" s="241" t="s">
        <v>2487</v>
      </c>
      <c r="V249" s="241"/>
      <c r="W249" s="241"/>
      <c r="X249" s="241"/>
      <c r="Y249" s="241"/>
      <c r="Z249" s="241"/>
      <c r="AA249" s="241"/>
      <c r="AB249" s="241"/>
      <c r="AC249" s="241"/>
      <c r="AD249" s="138">
        <v>0.15</v>
      </c>
      <c r="AE249" s="139">
        <v>14451.705882352941</v>
      </c>
      <c r="AF249" s="140" t="s">
        <v>1402</v>
      </c>
    </row>
    <row r="250" spans="1:32" ht="42" customHeight="1" x14ac:dyDescent="0.2">
      <c r="A250" s="68">
        <f t="shared" si="117"/>
        <v>44075.062582667822</v>
      </c>
      <c r="B250" s="486" t="s">
        <v>2106</v>
      </c>
      <c r="C250" s="423" t="str">
        <f>VLOOKUP(D250,DETAIL,4,FALSE)</f>
        <v>AHP</v>
      </c>
      <c r="D250" s="153">
        <v>1716031</v>
      </c>
      <c r="E250" s="183"/>
      <c r="F250" s="53" t="str">
        <f>VLOOKUP(D250,DETAIL,5,FALSE)</f>
        <v>SM30135UN0220;WHITE;600;46" OD</v>
      </c>
      <c r="G250" s="53" t="s">
        <v>251</v>
      </c>
      <c r="H250" s="167">
        <v>5400</v>
      </c>
      <c r="I250" s="55">
        <f>+H250/1768</f>
        <v>3.0542986425339365</v>
      </c>
      <c r="J250" s="53" t="str">
        <f>VLOOKUP(D250,DETAIL,14,FALSE)</f>
        <v>Braskem CP360H       EXXON 6936G2</v>
      </c>
      <c r="K250" s="53" t="str">
        <f>VLOOKUP(D250,DETAIL,9,FALSE)</f>
        <v>J1427140 175"x6.028"x.375"</v>
      </c>
      <c r="L250" s="70">
        <v>19000</v>
      </c>
      <c r="M250" s="53" t="str">
        <f>VLOOKUP(D250,DETAIL,7,FALSE)</f>
        <v>46" +/- 1"</v>
      </c>
      <c r="N250" s="53" t="str">
        <f>VLOOKUP(D250,DETAIL,10,FALSE)</f>
        <v>5,6</v>
      </c>
      <c r="O250" s="53" t="str">
        <f>VLOOKUP(D250,DETAIL,13,FALSE)</f>
        <v>J1427238 45" PLAIN DISC</v>
      </c>
      <c r="P250" s="65">
        <f>Q250/L250</f>
        <v>95.693779904306226</v>
      </c>
      <c r="Q250" s="57">
        <f>1000/13.5*1000/220*H250</f>
        <v>1818181.8181818184</v>
      </c>
      <c r="R250" s="234">
        <v>44070</v>
      </c>
      <c r="S250" s="235" t="s">
        <v>2485</v>
      </c>
      <c r="T250" s="51">
        <f t="shared" si="118"/>
        <v>44075.189845111265</v>
      </c>
      <c r="U250" s="241" t="s">
        <v>2487</v>
      </c>
      <c r="V250" s="241"/>
      <c r="W250" s="241"/>
      <c r="X250" s="241"/>
      <c r="Y250" s="241"/>
      <c r="Z250" s="241"/>
      <c r="AA250" s="241"/>
      <c r="AB250" s="241"/>
      <c r="AC250" s="241"/>
      <c r="AD250" s="138">
        <v>0.15</v>
      </c>
      <c r="AE250" s="139">
        <v>14451.705882352941</v>
      </c>
      <c r="AF250" s="140" t="s">
        <v>1402</v>
      </c>
    </row>
    <row r="251" spans="1:32" ht="42" customHeight="1" x14ac:dyDescent="0.2">
      <c r="A251" s="68">
        <f t="shared" si="117"/>
        <v>44075.189845111265</v>
      </c>
      <c r="B251" s="486" t="s">
        <v>2106</v>
      </c>
      <c r="C251" s="423" t="str">
        <f>VLOOKUP(D251,DETAIL,4,FALSE)</f>
        <v>AHP</v>
      </c>
      <c r="D251" s="153">
        <v>1559618</v>
      </c>
      <c r="E251" s="183"/>
      <c r="F251" s="53" t="str">
        <f>VLOOKUP(D251,DETAIL,5,FALSE)</f>
        <v xml:space="preserve">SM30135UN0195;WHITE;600;46" OD </v>
      </c>
      <c r="G251" s="53" t="s">
        <v>251</v>
      </c>
      <c r="H251" s="167">
        <v>14850</v>
      </c>
      <c r="I251" s="55">
        <f>+H251/1768</f>
        <v>8.3993212669683253</v>
      </c>
      <c r="J251" s="53" t="str">
        <f>VLOOKUP(D251,DETAIL,14,FALSE)</f>
        <v>Braskem CP360H       EXXON 6936G2</v>
      </c>
      <c r="K251" s="53" t="str">
        <f>VLOOKUP(D251,DETAIL,9,FALSE)</f>
        <v>J1427140 175"x6.028"x.375"</v>
      </c>
      <c r="L251" s="70">
        <v>19000</v>
      </c>
      <c r="M251" s="53" t="str">
        <f>VLOOKUP(D251,DETAIL,7,FALSE)</f>
        <v>46" +/- 1"</v>
      </c>
      <c r="N251" s="53">
        <f>VLOOKUP(D251,DETAIL,10,FALSE)</f>
        <v>6</v>
      </c>
      <c r="O251" s="53" t="str">
        <f>VLOOKUP(D251,DETAIL,13,FALSE)</f>
        <v>J1427238 45" PLAIN DISC</v>
      </c>
      <c r="P251" s="65">
        <f>Q251/L251</f>
        <v>296.89608636977056</v>
      </c>
      <c r="Q251" s="57">
        <f>1000/13.5*1000/195*H251</f>
        <v>5641025.641025641</v>
      </c>
      <c r="R251" s="234">
        <v>44071</v>
      </c>
      <c r="S251" s="235" t="s">
        <v>2486</v>
      </c>
      <c r="T251" s="51">
        <f t="shared" si="118"/>
        <v>44075.539816830722</v>
      </c>
      <c r="U251" s="241" t="s">
        <v>2487</v>
      </c>
      <c r="V251" s="241"/>
      <c r="W251" s="241"/>
      <c r="X251" s="241"/>
      <c r="Y251" s="241"/>
      <c r="Z251" s="241"/>
      <c r="AA251" s="241"/>
      <c r="AB251" s="241"/>
      <c r="AC251" s="241"/>
      <c r="AD251" s="138">
        <v>0.15</v>
      </c>
      <c r="AE251" s="139">
        <v>14451.705882352941</v>
      </c>
      <c r="AF251" s="140" t="s">
        <v>1402</v>
      </c>
    </row>
    <row r="252" spans="1:32" ht="42" customHeight="1" x14ac:dyDescent="0.2">
      <c r="A252" s="68">
        <f t="shared" si="117"/>
        <v>44075.539816830722</v>
      </c>
      <c r="B252" s="486" t="s">
        <v>2106</v>
      </c>
      <c r="C252" s="67" t="str">
        <f>VLOOKUP(D252,DETAIL,4,FALSE)</f>
        <v>AHP</v>
      </c>
      <c r="D252" s="153">
        <v>1559619</v>
      </c>
      <c r="E252" s="114" t="s">
        <v>2030</v>
      </c>
      <c r="F252" s="53" t="s">
        <v>1355</v>
      </c>
      <c r="G252" s="53" t="s">
        <v>251</v>
      </c>
      <c r="H252" s="169">
        <v>211300</v>
      </c>
      <c r="I252" s="60">
        <f>+H252/1768</f>
        <v>119.51357466063348</v>
      </c>
      <c r="J252" s="53" t="str">
        <f>VLOOKUP(D252,DETAIL,14,FALSE)</f>
        <v>Braskem CP360H       EXXON 6936G2</v>
      </c>
      <c r="K252" s="53" t="str">
        <f>VLOOKUP(D252,DETAIL,9,FALSE)</f>
        <v>J1427140 175"x6.028"x.375"</v>
      </c>
      <c r="L252" s="70">
        <v>19000</v>
      </c>
      <c r="M252" s="53" t="str">
        <f>VLOOKUP(D252,DETAIL,7,FALSE)</f>
        <v>46" +/- 1"</v>
      </c>
      <c r="N252" s="53">
        <f>VLOOKUP(D252,DETAIL,10,FALSE)</f>
        <v>6</v>
      </c>
      <c r="O252" s="53" t="str">
        <f>VLOOKUP(D252,DETAIL,13,FALSE)</f>
        <v>J1427238 45" PLAIN DISC</v>
      </c>
      <c r="P252" s="65">
        <f>Q252/L252</f>
        <v>3922.7698876821682</v>
      </c>
      <c r="Q252" s="57">
        <f>1000/13.5*1000/210*H252</f>
        <v>74532627.865961194</v>
      </c>
      <c r="R252" s="37" t="s">
        <v>56</v>
      </c>
      <c r="S252" s="113"/>
      <c r="T252" s="51">
        <f t="shared" si="118"/>
        <v>44080.519549108249</v>
      </c>
      <c r="U252" s="373"/>
      <c r="V252" s="241"/>
      <c r="W252" s="241"/>
      <c r="X252" s="241"/>
      <c r="Y252" s="241"/>
      <c r="Z252" s="241"/>
      <c r="AA252" s="241"/>
      <c r="AB252" s="241"/>
      <c r="AC252" s="241"/>
      <c r="AD252" s="138">
        <v>0.15</v>
      </c>
      <c r="AE252" s="139">
        <v>14451.705882352941</v>
      </c>
      <c r="AF252" s="140" t="s">
        <v>1402</v>
      </c>
    </row>
    <row r="253" spans="1:32" ht="42" customHeight="1" x14ac:dyDescent="0.2">
      <c r="A253" s="68">
        <f t="shared" si="117"/>
        <v>44080.519549108249</v>
      </c>
      <c r="B253" s="486" t="s">
        <v>2106</v>
      </c>
      <c r="C253" s="444"/>
      <c r="D253" s="455" t="s">
        <v>2003</v>
      </c>
      <c r="E253" s="446"/>
      <c r="F253" s="447"/>
      <c r="G253" s="447"/>
      <c r="H253" s="448"/>
      <c r="I253" s="449">
        <v>0.5</v>
      </c>
      <c r="J253" s="447"/>
      <c r="K253" s="447"/>
      <c r="L253" s="450"/>
      <c r="M253" s="447"/>
      <c r="N253" s="447"/>
      <c r="O253" s="447"/>
      <c r="P253" s="451"/>
      <c r="Q253" s="452"/>
      <c r="R253" s="453" t="s">
        <v>428</v>
      </c>
      <c r="S253" s="454"/>
      <c r="T253" s="51">
        <f t="shared" si="118"/>
        <v>44080.540382441584</v>
      </c>
      <c r="AD253" s="138">
        <v>0.15</v>
      </c>
      <c r="AE253" s="139">
        <v>0</v>
      </c>
      <c r="AF253" s="140" t="s">
        <v>1402</v>
      </c>
    </row>
    <row r="254" spans="1:32" ht="42" customHeight="1" x14ac:dyDescent="0.2">
      <c r="A254" s="68">
        <f t="shared" si="117"/>
        <v>44080.540382441584</v>
      </c>
      <c r="B254" s="486" t="s">
        <v>2106</v>
      </c>
      <c r="C254" s="237" t="str">
        <f>VLOOKUP(D254,DETAIL,4,FALSE)</f>
        <v>CARDINAL HEALTH</v>
      </c>
      <c r="D254" s="177">
        <v>1462606</v>
      </c>
      <c r="E254" s="114" t="s">
        <v>2032</v>
      </c>
      <c r="F254" s="53" t="str">
        <f>VLOOKUP(D254,DETAIL,5,FALSE)</f>
        <v xml:space="preserve">SM10120UN0575;WHITE;300 </v>
      </c>
      <c r="G254" s="53" t="str">
        <f>VLOOKUP(D254,DETAIL,6,FALSE)</f>
        <v>UNTREATED</v>
      </c>
      <c r="H254" s="169">
        <v>131000</v>
      </c>
      <c r="I254" s="60">
        <f>+H254/1475</f>
        <v>88.813559322033896</v>
      </c>
      <c r="J254" s="53" t="str">
        <f>VLOOKUP(D254,DETAIL,14,FALSE)</f>
        <v>Braskem CP360H                      EXXON ACHIEVE 6936G2</v>
      </c>
      <c r="K254" s="53" t="str">
        <f>VLOOKUP(D254,DETAIL,9,FALSE)</f>
        <v>J1427155 CORE,177"X3.032"X.25"</v>
      </c>
      <c r="L254" s="70">
        <v>17900</v>
      </c>
      <c r="M254" s="53" t="str">
        <f>VLOOKUP(D254,DETAIL,7,FALSE)</f>
        <v>42" +/- 1"</v>
      </c>
      <c r="N254" s="53">
        <f>VLOOKUP(D254,DETAIL,10,FALSE)</f>
        <v>2</v>
      </c>
      <c r="O254" s="53" t="str">
        <f>VLOOKUP(D254,DETAIL,13,FALSE)</f>
        <v xml:space="preserve">J1427220                PKG,41" PLAIN DISC   </v>
      </c>
      <c r="P254" s="65">
        <f>Q254/L254</f>
        <v>1060.6428629260788</v>
      </c>
      <c r="Q254" s="93">
        <f>1000/12*1000/575*H254</f>
        <v>18985507.246376812</v>
      </c>
      <c r="R254" s="238" t="s">
        <v>56</v>
      </c>
      <c r="S254" s="239"/>
      <c r="T254" s="51">
        <f t="shared" si="118"/>
        <v>44084.240947413338</v>
      </c>
      <c r="U254" s="373"/>
      <c r="V254" s="241"/>
      <c r="W254" s="241"/>
      <c r="X254" s="241"/>
      <c r="Y254" s="241"/>
      <c r="Z254" s="241"/>
      <c r="AA254" s="241"/>
      <c r="AB254" s="241"/>
      <c r="AC254" s="241"/>
      <c r="AD254" s="138">
        <v>0.15</v>
      </c>
      <c r="AE254" s="139">
        <v>19562.647058823532</v>
      </c>
      <c r="AF254" s="140" t="s">
        <v>1402</v>
      </c>
    </row>
    <row r="255" spans="1:32" ht="42" customHeight="1" x14ac:dyDescent="0.2">
      <c r="A255" s="68">
        <f t="shared" si="117"/>
        <v>44084.240947413338</v>
      </c>
      <c r="B255" s="486" t="s">
        <v>2106</v>
      </c>
      <c r="C255" s="444"/>
      <c r="D255" s="455" t="s">
        <v>2003</v>
      </c>
      <c r="E255" s="446"/>
      <c r="F255" s="447"/>
      <c r="G255" s="447"/>
      <c r="H255" s="448"/>
      <c r="I255" s="449">
        <v>0.5</v>
      </c>
      <c r="J255" s="447"/>
      <c r="K255" s="447"/>
      <c r="L255" s="450"/>
      <c r="M255" s="447"/>
      <c r="N255" s="447"/>
      <c r="O255" s="447"/>
      <c r="P255" s="451"/>
      <c r="Q255" s="452"/>
      <c r="R255" s="453" t="s">
        <v>428</v>
      </c>
      <c r="S255" s="454"/>
      <c r="T255" s="51">
        <f t="shared" si="118"/>
        <v>44084.261780746674</v>
      </c>
      <c r="AD255" s="138">
        <v>0.15</v>
      </c>
      <c r="AE255" s="139">
        <v>0</v>
      </c>
      <c r="AF255" s="140" t="s">
        <v>1402</v>
      </c>
    </row>
    <row r="256" spans="1:32" ht="42" customHeight="1" x14ac:dyDescent="0.2">
      <c r="A256" s="68">
        <f t="shared" si="117"/>
        <v>44084.261780746674</v>
      </c>
      <c r="B256" s="486" t="s">
        <v>2106</v>
      </c>
      <c r="C256" s="69" t="str">
        <f>VLOOKUP(D256,DETAIL,4,FALSE)</f>
        <v>P &amp; G</v>
      </c>
      <c r="D256" s="247">
        <v>1429798</v>
      </c>
      <c r="E256" s="114" t="s">
        <v>2103</v>
      </c>
      <c r="F256" s="53" t="str">
        <f>VLOOKUP(D256,DETAIL,5,FALSE)</f>
        <v>SM30330UN0080;WHITE;600</v>
      </c>
      <c r="G256" s="53" t="str">
        <f>VLOOKUP(D256,DETAIL,6,FALSE)</f>
        <v>UNTREATED</v>
      </c>
      <c r="H256" s="70">
        <v>74000</v>
      </c>
      <c r="I256" s="60">
        <f>+H256/1391</f>
        <v>53.199137311286847</v>
      </c>
      <c r="J256" s="53" t="str">
        <f>VLOOKUP(D256,DETAIL,14,FALSE)</f>
        <v>Braskem CP360H                      EXXON  6936G2</v>
      </c>
      <c r="K256" s="53" t="str">
        <f>VLOOKUP(D256,DETAIL,9,FALSE)</f>
        <v>J1427140 175"x6.028"x.375"</v>
      </c>
      <c r="L256" s="70">
        <v>5300</v>
      </c>
      <c r="M256" s="53" t="str">
        <f>VLOOKUP(D256,DETAIL,7,FALSE)</f>
        <v>39" +/- 1"</v>
      </c>
      <c r="N256" s="53">
        <f>VLOOKUP(D256,DETAIL,10,FALSE)</f>
        <v>15</v>
      </c>
      <c r="O256" s="53" t="str">
        <f>VLOOKUP(D256,DETAIL,13,FALSE)</f>
        <v xml:space="preserve">1427234   PKG,38" PLAIN DISC                  </v>
      </c>
      <c r="P256" s="65">
        <f>Q256/L256</f>
        <v>5288.7364208118925</v>
      </c>
      <c r="Q256" s="93">
        <f>1000/33*1000/80*H256</f>
        <v>28030303.030303031</v>
      </c>
      <c r="R256" s="37" t="s">
        <v>56</v>
      </c>
      <c r="S256" s="113"/>
      <c r="T256" s="51">
        <f t="shared" si="118"/>
        <v>44086.478411467979</v>
      </c>
      <c r="U256" s="373"/>
      <c r="V256" s="241"/>
      <c r="W256" s="241"/>
      <c r="X256" s="241"/>
      <c r="Y256" s="241"/>
      <c r="Z256" s="241"/>
      <c r="AA256" s="241"/>
      <c r="AB256" s="241"/>
      <c r="AC256" s="241"/>
      <c r="AD256" s="138">
        <v>0.15</v>
      </c>
      <c r="AE256" s="139">
        <v>12942.882352941177</v>
      </c>
      <c r="AF256" s="140" t="s">
        <v>1402</v>
      </c>
    </row>
    <row r="257" spans="1:32" ht="42" customHeight="1" x14ac:dyDescent="0.2">
      <c r="A257" s="68">
        <f t="shared" si="117"/>
        <v>44086.478411467979</v>
      </c>
      <c r="B257" s="486" t="s">
        <v>2106</v>
      </c>
      <c r="C257" s="302" t="s">
        <v>1848</v>
      </c>
      <c r="D257" s="312"/>
      <c r="E257" s="306"/>
      <c r="F257" s="303"/>
      <c r="G257" s="303"/>
      <c r="H257" s="313"/>
      <c r="I257" s="307">
        <v>12</v>
      </c>
      <c r="J257" s="303"/>
      <c r="K257" s="303"/>
      <c r="L257" s="304"/>
      <c r="M257" s="303"/>
      <c r="N257" s="303"/>
      <c r="O257" s="303"/>
      <c r="P257" s="305"/>
      <c r="Q257" s="251"/>
      <c r="R257" s="311" t="s">
        <v>1847</v>
      </c>
      <c r="S257" s="314"/>
      <c r="T257" s="51">
        <f t="shared" si="118"/>
        <v>44086.978411467979</v>
      </c>
      <c r="U257" s="241"/>
      <c r="V257" s="241"/>
      <c r="W257" s="241"/>
      <c r="X257" s="241"/>
      <c r="Y257" s="241"/>
      <c r="Z257" s="241"/>
      <c r="AA257" s="241"/>
      <c r="AB257" s="241"/>
      <c r="AC257" s="241"/>
      <c r="AD257" s="138">
        <v>0.15</v>
      </c>
      <c r="AE257" s="139">
        <v>28868.117647058822</v>
      </c>
      <c r="AF257" s="140" t="s">
        <v>1402</v>
      </c>
    </row>
    <row r="258" spans="1:32" ht="42" customHeight="1" x14ac:dyDescent="0.2">
      <c r="A258" s="68">
        <f t="shared" si="117"/>
        <v>44086.978411467979</v>
      </c>
      <c r="B258" s="487" t="s">
        <v>2107</v>
      </c>
      <c r="C258" s="444" t="s">
        <v>428</v>
      </c>
      <c r="D258" s="445" t="s">
        <v>1741</v>
      </c>
      <c r="E258" s="446"/>
      <c r="F258" s="447"/>
      <c r="G258" s="447"/>
      <c r="H258" s="448"/>
      <c r="I258" s="449">
        <v>12</v>
      </c>
      <c r="J258" s="447"/>
      <c r="K258" s="447"/>
      <c r="L258" s="450"/>
      <c r="M258" s="447"/>
      <c r="N258" s="447"/>
      <c r="O258" s="447"/>
      <c r="P258" s="451"/>
      <c r="Q258" s="452"/>
      <c r="R258" s="453" t="s">
        <v>428</v>
      </c>
      <c r="S258" s="454"/>
      <c r="T258" s="51">
        <f t="shared" si="118"/>
        <v>44087.478411467979</v>
      </c>
      <c r="AD258" s="138">
        <v>0.15</v>
      </c>
      <c r="AE258" s="139">
        <v>0</v>
      </c>
      <c r="AF258" s="140" t="s">
        <v>1402</v>
      </c>
    </row>
    <row r="259" spans="1:32" ht="42" customHeight="1" x14ac:dyDescent="0.2">
      <c r="A259" s="68">
        <f t="shared" si="117"/>
        <v>44087.478411467979</v>
      </c>
      <c r="B259" s="487" t="s">
        <v>2107</v>
      </c>
      <c r="C259" s="109" t="str">
        <f>VLOOKUP(D259,DETAIL,4,FALSE)</f>
        <v>P &amp; G</v>
      </c>
      <c r="D259" s="173">
        <v>1676714</v>
      </c>
      <c r="E259" s="150" t="s">
        <v>2104</v>
      </c>
      <c r="F259" s="97" t="str">
        <f>VLOOKUP(D259,DETAIL,5,FALSE)</f>
        <v>SAM0130UN0170;WHITE;300</v>
      </c>
      <c r="G259" s="97" t="str">
        <f>VLOOKUP(D259,DETAIL,6,FALSE)</f>
        <v>UNTREATED</v>
      </c>
      <c r="H259" s="170">
        <v>298500</v>
      </c>
      <c r="I259" s="111">
        <f>+H259/1710</f>
        <v>174.56140350877192</v>
      </c>
      <c r="J259" s="171" t="str">
        <f>VLOOKUP(D259,DETAIL,14,FALSE)</f>
        <v>BRASKEM - CP360H &amp; Irgatec MB</v>
      </c>
      <c r="K259" s="97" t="str">
        <f>VLOOKUP(D259,DETAIL,9,FALSE)</f>
        <v>J1427155 177"X3.032"X.25</v>
      </c>
      <c r="L259" s="170">
        <v>17000</v>
      </c>
      <c r="M259" s="97" t="str">
        <f>VLOOKUP(D259,DETAIL,7,FALSE)</f>
        <v>TAR: 1070 MM                  MIN:  1045 MM          MAX:   1095 MM</v>
      </c>
      <c r="N259" s="97">
        <f>VLOOKUP(D259,DETAIL,10,FALSE)</f>
        <v>7</v>
      </c>
      <c r="O259" s="97" t="str">
        <f>VLOOKUP(D259,DETAIL,13,FALSE)</f>
        <v xml:space="preserve">J1427220                PKG,41" PLAIN DISC   </v>
      </c>
      <c r="P259" s="110">
        <f>Q259/L259</f>
        <v>7945.1690178333765</v>
      </c>
      <c r="Q259" s="172">
        <f>1000/13*1000/170*H259</f>
        <v>135067873.3031674</v>
      </c>
      <c r="R259" s="101" t="s">
        <v>1533</v>
      </c>
      <c r="S259" s="150"/>
      <c r="T259" s="51">
        <f t="shared" si="118"/>
        <v>44094.751803280844</v>
      </c>
      <c r="U259" s="373"/>
      <c r="V259" s="241"/>
      <c r="W259" s="241"/>
      <c r="X259" s="241"/>
      <c r="Y259" s="241"/>
      <c r="Z259" s="241"/>
      <c r="AA259" s="241"/>
      <c r="AB259" s="241"/>
      <c r="AC259" s="241"/>
      <c r="AD259" s="138">
        <v>0.15</v>
      </c>
      <c r="AE259" s="139">
        <v>0</v>
      </c>
      <c r="AF259" s="140" t="s">
        <v>1402</v>
      </c>
    </row>
    <row r="260" spans="1:32" ht="42" customHeight="1" x14ac:dyDescent="0.2">
      <c r="A260" s="68">
        <f t="shared" ref="A260:A323" si="152">T259</f>
        <v>44094.751803280844</v>
      </c>
      <c r="B260" s="487" t="s">
        <v>2107</v>
      </c>
      <c r="C260" s="444"/>
      <c r="D260" s="455" t="s">
        <v>2001</v>
      </c>
      <c r="E260" s="446"/>
      <c r="F260" s="447"/>
      <c r="G260" s="447"/>
      <c r="H260" s="448"/>
      <c r="I260" s="449">
        <v>0.5</v>
      </c>
      <c r="J260" s="447"/>
      <c r="K260" s="447"/>
      <c r="L260" s="450"/>
      <c r="M260" s="447"/>
      <c r="N260" s="447"/>
      <c r="O260" s="447"/>
      <c r="P260" s="451"/>
      <c r="Q260" s="452"/>
      <c r="R260" s="453" t="s">
        <v>428</v>
      </c>
      <c r="S260" s="454"/>
      <c r="T260" s="51">
        <f t="shared" ref="T260:T323" si="153">T259+I260/24</f>
        <v>44094.77263661418</v>
      </c>
      <c r="AD260" s="138">
        <v>0.15</v>
      </c>
      <c r="AE260" s="139">
        <v>0</v>
      </c>
      <c r="AF260" s="140" t="s">
        <v>1402</v>
      </c>
    </row>
    <row r="261" spans="1:32" ht="42" customHeight="1" x14ac:dyDescent="0.2">
      <c r="A261" s="68">
        <f t="shared" si="152"/>
        <v>44094.77263661418</v>
      </c>
      <c r="B261" s="487" t="s">
        <v>2107</v>
      </c>
      <c r="C261" s="160" t="str">
        <f>VLOOKUP(D261,DETAIL,4,FALSE)</f>
        <v>P &amp; G</v>
      </c>
      <c r="D261" s="117">
        <v>1681526</v>
      </c>
      <c r="E261" s="183"/>
      <c r="F261" s="228" t="str">
        <f>VLOOKUP(D261,DETAIL,5,FALSE)</f>
        <v>SAM0130UN0208;TEAL2ARI;300</v>
      </c>
      <c r="G261" s="228" t="str">
        <f>VLOOKUP(D261,DETAIL,6,FALSE)</f>
        <v>UNTREATED</v>
      </c>
      <c r="H261" s="242">
        <v>6500</v>
      </c>
      <c r="I261" s="243">
        <f>+H261/1579</f>
        <v>4.1165294490183664</v>
      </c>
      <c r="J261" s="160" t="str">
        <f>VLOOKUP(D261,DETAIL,14,FALSE)</f>
        <v>BRASKEM - CP360H &amp; Irgatec MB</v>
      </c>
      <c r="K261" s="228" t="str">
        <f>VLOOKUP(D261,DETAIL,9,FALSE)</f>
        <v>J1427155 177"X3.032"X.25</v>
      </c>
      <c r="L261" s="242">
        <v>17000</v>
      </c>
      <c r="M261" s="228" t="str">
        <f>VLOOKUP(D261,DETAIL,7,FALSE)</f>
        <v>TAR: 1070 MM                  MIN:  1045 MM          MAX:   1095 MM</v>
      </c>
      <c r="N261" s="228">
        <f>VLOOKUP(D261,DETAIL,10,FALSE)</f>
        <v>6</v>
      </c>
      <c r="O261" s="228" t="str">
        <f>VLOOKUP(D261,DETAIL,13,FALSE)</f>
        <v xml:space="preserve">J1427220                PKG,41" PLAIN DISC   </v>
      </c>
      <c r="P261" s="244">
        <f>Q261/L261</f>
        <v>141.40271493212671</v>
      </c>
      <c r="Q261" s="245">
        <f>1000/13*1000/208*H261</f>
        <v>2403846.153846154</v>
      </c>
      <c r="R261" s="84">
        <v>44096</v>
      </c>
      <c r="S261" s="124" t="s">
        <v>2423</v>
      </c>
      <c r="T261" s="51">
        <f t="shared" si="153"/>
        <v>44094.944158674552</v>
      </c>
      <c r="U261" s="373"/>
      <c r="V261" s="241"/>
      <c r="W261" s="241"/>
      <c r="X261" s="241"/>
      <c r="Y261" s="241"/>
      <c r="Z261" s="241"/>
      <c r="AA261" s="241"/>
      <c r="AB261" s="241"/>
      <c r="AC261" s="241"/>
      <c r="AD261" s="138">
        <v>0.15</v>
      </c>
      <c r="AE261" s="139">
        <v>0</v>
      </c>
      <c r="AF261" s="140" t="s">
        <v>1402</v>
      </c>
    </row>
    <row r="262" spans="1:32" ht="42" customHeight="1" x14ac:dyDescent="0.2">
      <c r="A262" s="68">
        <f t="shared" si="152"/>
        <v>44094.944158674552</v>
      </c>
      <c r="B262" s="487" t="s">
        <v>2107</v>
      </c>
      <c r="C262" s="160" t="str">
        <f>VLOOKUP(D262,DETAIL,4,FALSE)</f>
        <v>P &amp; G</v>
      </c>
      <c r="D262" s="117">
        <v>1681526</v>
      </c>
      <c r="E262" s="183"/>
      <c r="F262" s="228" t="str">
        <f>VLOOKUP(D262,DETAIL,5,FALSE)</f>
        <v>SAM0130UN0208;TEAL2ARI;300</v>
      </c>
      <c r="G262" s="228" t="str">
        <f>VLOOKUP(D262,DETAIL,6,FALSE)</f>
        <v>UNTREATED</v>
      </c>
      <c r="H262" s="242">
        <v>6500</v>
      </c>
      <c r="I262" s="243">
        <f>+H262/1579</f>
        <v>4.1165294490183664</v>
      </c>
      <c r="J262" s="160" t="str">
        <f>VLOOKUP(D262,DETAIL,14,FALSE)</f>
        <v>BRASKEM - CP360H &amp; Irgatec MB</v>
      </c>
      <c r="K262" s="228" t="str">
        <f>VLOOKUP(D262,DETAIL,9,FALSE)</f>
        <v>J1427155 177"X3.032"X.25</v>
      </c>
      <c r="L262" s="242">
        <v>17000</v>
      </c>
      <c r="M262" s="228" t="str">
        <f>VLOOKUP(D262,DETAIL,7,FALSE)</f>
        <v>TAR: 1070 MM                  MIN:  1045 MM          MAX:   1095 MM</v>
      </c>
      <c r="N262" s="228">
        <f>VLOOKUP(D262,DETAIL,10,FALSE)</f>
        <v>6</v>
      </c>
      <c r="O262" s="228" t="str">
        <f>VLOOKUP(D262,DETAIL,13,FALSE)</f>
        <v xml:space="preserve">J1427220                PKG,41" PLAIN DISC   </v>
      </c>
      <c r="P262" s="244">
        <f>Q262/L262</f>
        <v>141.40271493212671</v>
      </c>
      <c r="Q262" s="245">
        <f>1000/13*1000/208*H262</f>
        <v>2403846.153846154</v>
      </c>
      <c r="R262" s="84">
        <v>44096</v>
      </c>
      <c r="S262" s="124" t="s">
        <v>2420</v>
      </c>
      <c r="T262" s="51">
        <f t="shared" si="153"/>
        <v>44095.115680734925</v>
      </c>
      <c r="U262" s="373"/>
      <c r="V262" s="241"/>
      <c r="W262" s="241"/>
      <c r="X262" s="241"/>
      <c r="Y262" s="241"/>
      <c r="Z262" s="241"/>
      <c r="AA262" s="241"/>
      <c r="AB262" s="241"/>
      <c r="AC262" s="241"/>
      <c r="AD262" s="138">
        <v>0.15</v>
      </c>
      <c r="AE262" s="139">
        <v>0</v>
      </c>
      <c r="AF262" s="140" t="s">
        <v>1402</v>
      </c>
    </row>
    <row r="263" spans="1:32" ht="42" customHeight="1" x14ac:dyDescent="0.2">
      <c r="A263" s="68">
        <f t="shared" si="152"/>
        <v>44095.115680734925</v>
      </c>
      <c r="B263" s="487" t="s">
        <v>2107</v>
      </c>
      <c r="C263" s="160" t="str">
        <f>VLOOKUP(D263,DETAIL,4,FALSE)</f>
        <v>P &amp; G</v>
      </c>
      <c r="D263" s="117">
        <v>1681526</v>
      </c>
      <c r="E263" s="183"/>
      <c r="F263" s="228" t="str">
        <f>VLOOKUP(D263,DETAIL,5,FALSE)</f>
        <v>SAM0130UN0208;TEAL2ARI;300</v>
      </c>
      <c r="G263" s="228" t="str">
        <f>VLOOKUP(D263,DETAIL,6,FALSE)</f>
        <v>UNTREATED</v>
      </c>
      <c r="H263" s="242">
        <v>6500</v>
      </c>
      <c r="I263" s="243">
        <f>+H263/1579</f>
        <v>4.1165294490183664</v>
      </c>
      <c r="J263" s="160" t="str">
        <f>VLOOKUP(D263,DETAIL,14,FALSE)</f>
        <v>BRASKEM - CP360H &amp; Irgatec MB</v>
      </c>
      <c r="K263" s="228" t="str">
        <f>VLOOKUP(D263,DETAIL,9,FALSE)</f>
        <v>J1427155 177"X3.032"X.25</v>
      </c>
      <c r="L263" s="242">
        <v>17000</v>
      </c>
      <c r="M263" s="228" t="str">
        <f>VLOOKUP(D263,DETAIL,7,FALSE)</f>
        <v>TAR: 1070 MM                  MIN:  1045 MM          MAX:   1095 MM</v>
      </c>
      <c r="N263" s="228">
        <f>VLOOKUP(D263,DETAIL,10,FALSE)</f>
        <v>6</v>
      </c>
      <c r="O263" s="228" t="str">
        <f>VLOOKUP(D263,DETAIL,13,FALSE)</f>
        <v xml:space="preserve">J1427220                PKG,41" PLAIN DISC   </v>
      </c>
      <c r="P263" s="244">
        <f>Q263/L263</f>
        <v>141.40271493212671</v>
      </c>
      <c r="Q263" s="245">
        <f>1000/13*1000/208*H263</f>
        <v>2403846.153846154</v>
      </c>
      <c r="R263" s="84">
        <v>44096</v>
      </c>
      <c r="S263" s="124" t="s">
        <v>2423</v>
      </c>
      <c r="T263" s="51">
        <f t="shared" si="153"/>
        <v>44095.287202795298</v>
      </c>
      <c r="U263" s="373"/>
      <c r="V263" s="241"/>
      <c r="W263" s="241"/>
      <c r="X263" s="241"/>
      <c r="Y263" s="241"/>
      <c r="Z263" s="241"/>
      <c r="AA263" s="241"/>
      <c r="AB263" s="241"/>
      <c r="AC263" s="241"/>
      <c r="AD263" s="138">
        <v>0.15</v>
      </c>
      <c r="AE263" s="139">
        <v>0</v>
      </c>
      <c r="AF263" s="140" t="s">
        <v>1402</v>
      </c>
    </row>
    <row r="264" spans="1:32" ht="42" customHeight="1" x14ac:dyDescent="0.2">
      <c r="A264" s="68">
        <f t="shared" si="152"/>
        <v>44095.287202795298</v>
      </c>
      <c r="B264" s="487" t="s">
        <v>2107</v>
      </c>
      <c r="C264" s="160" t="str">
        <f>VLOOKUP(D264,DETAIL,4,FALSE)</f>
        <v>P &amp; G</v>
      </c>
      <c r="D264" s="117">
        <v>1681526</v>
      </c>
      <c r="E264" s="183"/>
      <c r="F264" s="228" t="str">
        <f>VLOOKUP(D264,DETAIL,5,FALSE)</f>
        <v>SAM0130UN0208;TEAL2ARI;300</v>
      </c>
      <c r="G264" s="228" t="str">
        <f>VLOOKUP(D264,DETAIL,6,FALSE)</f>
        <v>UNTREATED</v>
      </c>
      <c r="H264" s="242">
        <v>6500</v>
      </c>
      <c r="I264" s="243">
        <f>+H264/1579</f>
        <v>4.1165294490183664</v>
      </c>
      <c r="J264" s="160" t="str">
        <f>VLOOKUP(D264,DETAIL,14,FALSE)</f>
        <v>BRASKEM - CP360H &amp; Irgatec MB</v>
      </c>
      <c r="K264" s="228" t="str">
        <f>VLOOKUP(D264,DETAIL,9,FALSE)</f>
        <v>J1427155 177"X3.032"X.25</v>
      </c>
      <c r="L264" s="242">
        <v>17000</v>
      </c>
      <c r="M264" s="228" t="str">
        <f>VLOOKUP(D264,DETAIL,7,FALSE)</f>
        <v>TAR: 1070 MM                  MIN:  1045 MM          MAX:   1095 MM</v>
      </c>
      <c r="N264" s="228">
        <f>VLOOKUP(D264,DETAIL,10,FALSE)</f>
        <v>6</v>
      </c>
      <c r="O264" s="228" t="str">
        <f>VLOOKUP(D264,DETAIL,13,FALSE)</f>
        <v xml:space="preserve">J1427220                PKG,41" PLAIN DISC   </v>
      </c>
      <c r="P264" s="244">
        <f>Q264/L264</f>
        <v>141.40271493212671</v>
      </c>
      <c r="Q264" s="245">
        <f>1000/13*1000/208*H264</f>
        <v>2403846.153846154</v>
      </c>
      <c r="R264" s="84">
        <v>44096</v>
      </c>
      <c r="S264" s="124" t="s">
        <v>2420</v>
      </c>
      <c r="T264" s="51">
        <f t="shared" si="153"/>
        <v>44095.458724855671</v>
      </c>
      <c r="U264" s="373"/>
      <c r="V264" s="241"/>
      <c r="W264" s="241"/>
      <c r="X264" s="241"/>
      <c r="Y264" s="241"/>
      <c r="Z264" s="241"/>
      <c r="AA264" s="241"/>
      <c r="AB264" s="241"/>
      <c r="AC264" s="241"/>
      <c r="AD264" s="138">
        <v>0.15</v>
      </c>
      <c r="AE264" s="139">
        <v>0</v>
      </c>
      <c r="AF264" s="140" t="s">
        <v>1402</v>
      </c>
    </row>
    <row r="265" spans="1:32" ht="42" customHeight="1" x14ac:dyDescent="0.2">
      <c r="A265" s="68">
        <f t="shared" si="152"/>
        <v>44095.458724855671</v>
      </c>
      <c r="B265" s="487" t="s">
        <v>2107</v>
      </c>
      <c r="C265" s="160" t="str">
        <f>VLOOKUP(D265,DETAIL,4,FALSE)</f>
        <v>P &amp; G</v>
      </c>
      <c r="D265" s="117">
        <v>1665713</v>
      </c>
      <c r="E265" s="183"/>
      <c r="F265" s="228" t="str">
        <f>VLOOKUP(D265,DETAIL,5,FALSE)</f>
        <v>SAM0130UN0170;TEAL2ARI;300</v>
      </c>
      <c r="G265" s="228" t="str">
        <f>VLOOKUP(D265,DETAIL,6,FALSE)</f>
        <v>UNTREATED</v>
      </c>
      <c r="H265" s="242">
        <v>6500</v>
      </c>
      <c r="I265" s="243">
        <f>+H265/1579</f>
        <v>4.1165294490183664</v>
      </c>
      <c r="J265" s="160" t="str">
        <f>VLOOKUP(D265,DETAIL,14,FALSE)</f>
        <v>BRASKEM - CP360H &amp; Irgatec MB</v>
      </c>
      <c r="K265" s="228" t="str">
        <f>VLOOKUP(D265,DETAIL,9,FALSE)</f>
        <v>J1427155 177"X3.032"X.25</v>
      </c>
      <c r="L265" s="242">
        <v>17000</v>
      </c>
      <c r="M265" s="228" t="str">
        <f>VLOOKUP(D265,DETAIL,7,FALSE)</f>
        <v>TAR: 1070 MM                  MIN:  1045 MM          MAX:   1095 MM</v>
      </c>
      <c r="N265" s="228">
        <f>VLOOKUP(D265,DETAIL,10,FALSE)</f>
        <v>7</v>
      </c>
      <c r="O265" s="228" t="str">
        <f>VLOOKUP(D265,DETAIL,13,FALSE)</f>
        <v xml:space="preserve">J1427220                PKG,41" PLAIN DISC   </v>
      </c>
      <c r="P265" s="244">
        <f>Q265/L265</f>
        <v>173.01038062283737</v>
      </c>
      <c r="Q265" s="245">
        <f>1000/13*1000/170*H265</f>
        <v>2941176.4705882352</v>
      </c>
      <c r="R265" s="84">
        <v>44096</v>
      </c>
      <c r="S265" s="124" t="s">
        <v>2423</v>
      </c>
      <c r="T265" s="51">
        <f t="shared" si="153"/>
        <v>44095.630246916044</v>
      </c>
      <c r="U265" s="373"/>
      <c r="V265" s="424"/>
      <c r="W265" s="424"/>
      <c r="X265" s="424"/>
      <c r="Y265" s="424"/>
      <c r="Z265" s="424"/>
      <c r="AA265" s="424"/>
      <c r="AB265" s="241"/>
      <c r="AC265" s="241"/>
      <c r="AD265" s="138">
        <v>0.15</v>
      </c>
      <c r="AE265" s="139">
        <v>0</v>
      </c>
      <c r="AF265" s="140" t="s">
        <v>1402</v>
      </c>
    </row>
    <row r="266" spans="1:32" ht="42" customHeight="1" x14ac:dyDescent="0.2">
      <c r="A266" s="68">
        <f t="shared" si="152"/>
        <v>44095.630246916044</v>
      </c>
      <c r="B266" s="487" t="s">
        <v>2107</v>
      </c>
      <c r="C266" s="160" t="str">
        <f t="shared" ref="C266:C276" si="154">VLOOKUP(D266,DETAIL,4,FALSE)</f>
        <v>P &amp; G</v>
      </c>
      <c r="D266" s="117">
        <v>1665713</v>
      </c>
      <c r="E266" s="183"/>
      <c r="F266" s="228" t="str">
        <f t="shared" ref="F266:F276" si="155">VLOOKUP(D266,DETAIL,5,FALSE)</f>
        <v>SAM0130UN0170;TEAL2ARI;300</v>
      </c>
      <c r="G266" s="228" t="str">
        <f t="shared" ref="G266:G276" si="156">VLOOKUP(D266,DETAIL,6,FALSE)</f>
        <v>UNTREATED</v>
      </c>
      <c r="H266" s="242">
        <v>6500</v>
      </c>
      <c r="I266" s="243">
        <f t="shared" ref="I266:I276" si="157">+H266/1579</f>
        <v>4.1165294490183664</v>
      </c>
      <c r="J266" s="160" t="str">
        <f t="shared" ref="J266:J276" si="158">VLOOKUP(D266,DETAIL,14,FALSE)</f>
        <v>BRASKEM - CP360H &amp; Irgatec MB</v>
      </c>
      <c r="K266" s="228" t="str">
        <f t="shared" ref="K266:K276" si="159">VLOOKUP(D266,DETAIL,9,FALSE)</f>
        <v>J1427155 177"X3.032"X.25</v>
      </c>
      <c r="L266" s="242">
        <v>17000</v>
      </c>
      <c r="M266" s="228" t="str">
        <f t="shared" ref="M266:M276" si="160">VLOOKUP(D266,DETAIL,7,FALSE)</f>
        <v>TAR: 1070 MM                  MIN:  1045 MM          MAX:   1095 MM</v>
      </c>
      <c r="N266" s="228">
        <f t="shared" ref="N266:N276" si="161">VLOOKUP(D266,DETAIL,10,FALSE)</f>
        <v>7</v>
      </c>
      <c r="O266" s="228" t="str">
        <f t="shared" ref="O266:O276" si="162">VLOOKUP(D266,DETAIL,13,FALSE)</f>
        <v xml:space="preserve">J1427220                PKG,41" PLAIN DISC   </v>
      </c>
      <c r="P266" s="244">
        <f t="shared" ref="P266:P276" si="163">Q266/L266</f>
        <v>173.01038062283737</v>
      </c>
      <c r="Q266" s="245">
        <f t="shared" ref="Q266:Q272" si="164">1000/13*1000/170*H266</f>
        <v>2941176.4705882352</v>
      </c>
      <c r="R266" s="84">
        <v>44097</v>
      </c>
      <c r="S266" s="124" t="s">
        <v>2423</v>
      </c>
      <c r="T266" s="51">
        <f t="shared" si="153"/>
        <v>44095.801768976416</v>
      </c>
      <c r="U266" s="373"/>
      <c r="V266" s="424"/>
      <c r="W266" s="424"/>
      <c r="X266" s="424"/>
      <c r="Y266" s="424"/>
      <c r="Z266" s="424"/>
      <c r="AA266" s="424"/>
      <c r="AB266" s="241"/>
      <c r="AC266" s="241"/>
      <c r="AD266" s="138">
        <v>0.15</v>
      </c>
      <c r="AE266" s="139">
        <v>0</v>
      </c>
      <c r="AF266" s="140" t="s">
        <v>1402</v>
      </c>
    </row>
    <row r="267" spans="1:32" ht="42" customHeight="1" x14ac:dyDescent="0.2">
      <c r="A267" s="68">
        <f t="shared" si="152"/>
        <v>44095.801768976416</v>
      </c>
      <c r="B267" s="487" t="s">
        <v>2107</v>
      </c>
      <c r="C267" s="160" t="str">
        <f t="shared" si="154"/>
        <v>P &amp; G</v>
      </c>
      <c r="D267" s="117">
        <v>1665713</v>
      </c>
      <c r="E267" s="183"/>
      <c r="F267" s="228" t="str">
        <f t="shared" si="155"/>
        <v>SAM0130UN0170;TEAL2ARI;300</v>
      </c>
      <c r="G267" s="228" t="str">
        <f t="shared" si="156"/>
        <v>UNTREATED</v>
      </c>
      <c r="H267" s="242">
        <v>6500</v>
      </c>
      <c r="I267" s="243">
        <f t="shared" si="157"/>
        <v>4.1165294490183664</v>
      </c>
      <c r="J267" s="160" t="str">
        <f t="shared" si="158"/>
        <v>BRASKEM - CP360H &amp; Irgatec MB</v>
      </c>
      <c r="K267" s="228" t="str">
        <f t="shared" si="159"/>
        <v>J1427155 177"X3.032"X.25</v>
      </c>
      <c r="L267" s="242">
        <v>17000</v>
      </c>
      <c r="M267" s="228" t="str">
        <f t="shared" si="160"/>
        <v>TAR: 1070 MM                  MIN:  1045 MM          MAX:   1095 MM</v>
      </c>
      <c r="N267" s="228">
        <f t="shared" si="161"/>
        <v>7</v>
      </c>
      <c r="O267" s="228" t="str">
        <f t="shared" si="162"/>
        <v xml:space="preserve">J1427220                PKG,41" PLAIN DISC   </v>
      </c>
      <c r="P267" s="244">
        <f t="shared" si="163"/>
        <v>173.01038062283737</v>
      </c>
      <c r="Q267" s="245">
        <f t="shared" si="164"/>
        <v>2941176.4705882352</v>
      </c>
      <c r="R267" s="84">
        <v>44097</v>
      </c>
      <c r="S267" s="124" t="s">
        <v>2420</v>
      </c>
      <c r="T267" s="51">
        <f t="shared" si="153"/>
        <v>44095.973291036789</v>
      </c>
      <c r="U267" s="373"/>
      <c r="V267" s="424"/>
      <c r="W267" s="424"/>
      <c r="X267" s="424"/>
      <c r="Y267" s="424"/>
      <c r="Z267" s="424"/>
      <c r="AA267" s="424"/>
      <c r="AB267" s="241"/>
      <c r="AC267" s="241"/>
      <c r="AD267" s="138">
        <v>0.15</v>
      </c>
      <c r="AE267" s="139">
        <v>0</v>
      </c>
      <c r="AF267" s="140" t="s">
        <v>1402</v>
      </c>
    </row>
    <row r="268" spans="1:32" ht="42" customHeight="1" x14ac:dyDescent="0.2">
      <c r="A268" s="68">
        <f t="shared" si="152"/>
        <v>44095.973291036789</v>
      </c>
      <c r="B268" s="487" t="s">
        <v>2107</v>
      </c>
      <c r="C268" s="160" t="str">
        <f t="shared" si="154"/>
        <v>P &amp; G</v>
      </c>
      <c r="D268" s="117">
        <v>1665713</v>
      </c>
      <c r="E268" s="183"/>
      <c r="F268" s="228" t="str">
        <f t="shared" si="155"/>
        <v>SAM0130UN0170;TEAL2ARI;300</v>
      </c>
      <c r="G268" s="228" t="str">
        <f t="shared" si="156"/>
        <v>UNTREATED</v>
      </c>
      <c r="H268" s="242">
        <v>6500</v>
      </c>
      <c r="I268" s="243">
        <f t="shared" si="157"/>
        <v>4.1165294490183664</v>
      </c>
      <c r="J268" s="160" t="str">
        <f t="shared" si="158"/>
        <v>BRASKEM - CP360H &amp; Irgatec MB</v>
      </c>
      <c r="K268" s="228" t="str">
        <f t="shared" si="159"/>
        <v>J1427155 177"X3.032"X.25</v>
      </c>
      <c r="L268" s="242">
        <v>17000</v>
      </c>
      <c r="M268" s="228" t="str">
        <f t="shared" si="160"/>
        <v>TAR: 1070 MM                  MIN:  1045 MM          MAX:   1095 MM</v>
      </c>
      <c r="N268" s="228">
        <f t="shared" si="161"/>
        <v>7</v>
      </c>
      <c r="O268" s="228" t="str">
        <f t="shared" si="162"/>
        <v xml:space="preserve">J1427220                PKG,41" PLAIN DISC   </v>
      </c>
      <c r="P268" s="244">
        <f t="shared" si="163"/>
        <v>173.01038062283737</v>
      </c>
      <c r="Q268" s="245">
        <f t="shared" si="164"/>
        <v>2941176.4705882352</v>
      </c>
      <c r="R268" s="84">
        <v>44097</v>
      </c>
      <c r="S268" s="124" t="s">
        <v>2420</v>
      </c>
      <c r="T268" s="51">
        <f t="shared" si="153"/>
        <v>44096.144813097162</v>
      </c>
      <c r="U268" s="373"/>
      <c r="V268" s="424"/>
      <c r="W268" s="424"/>
      <c r="X268" s="424"/>
      <c r="Y268" s="424"/>
      <c r="Z268" s="424"/>
      <c r="AA268" s="424"/>
      <c r="AB268" s="241"/>
      <c r="AC268" s="241"/>
      <c r="AD268" s="138">
        <v>0.15</v>
      </c>
      <c r="AE268" s="139">
        <v>0</v>
      </c>
      <c r="AF268" s="140" t="s">
        <v>1402</v>
      </c>
    </row>
    <row r="269" spans="1:32" ht="42" customHeight="1" x14ac:dyDescent="0.2">
      <c r="A269" s="68">
        <f t="shared" si="152"/>
        <v>44096.144813097162</v>
      </c>
      <c r="B269" s="487" t="s">
        <v>2107</v>
      </c>
      <c r="C269" s="160" t="str">
        <f t="shared" si="154"/>
        <v>P &amp; G</v>
      </c>
      <c r="D269" s="117">
        <v>1665713</v>
      </c>
      <c r="E269" s="183"/>
      <c r="F269" s="228" t="str">
        <f t="shared" si="155"/>
        <v>SAM0130UN0170;TEAL2ARI;300</v>
      </c>
      <c r="G269" s="228" t="str">
        <f t="shared" si="156"/>
        <v>UNTREATED</v>
      </c>
      <c r="H269" s="242">
        <v>6500</v>
      </c>
      <c r="I269" s="243">
        <f t="shared" si="157"/>
        <v>4.1165294490183664</v>
      </c>
      <c r="J269" s="160" t="str">
        <f t="shared" si="158"/>
        <v>BRASKEM - CP360H &amp; Irgatec MB</v>
      </c>
      <c r="K269" s="228" t="str">
        <f t="shared" si="159"/>
        <v>J1427155 177"X3.032"X.25</v>
      </c>
      <c r="L269" s="242">
        <v>17000</v>
      </c>
      <c r="M269" s="228" t="str">
        <f t="shared" si="160"/>
        <v>TAR: 1070 MM                  MIN:  1045 MM          MAX:   1095 MM</v>
      </c>
      <c r="N269" s="228">
        <f t="shared" si="161"/>
        <v>7</v>
      </c>
      <c r="O269" s="228" t="str">
        <f t="shared" si="162"/>
        <v xml:space="preserve">J1427220                PKG,41" PLAIN DISC   </v>
      </c>
      <c r="P269" s="244">
        <f t="shared" si="163"/>
        <v>173.01038062283737</v>
      </c>
      <c r="Q269" s="245">
        <f t="shared" si="164"/>
        <v>2941176.4705882352</v>
      </c>
      <c r="R269" s="84">
        <v>44097</v>
      </c>
      <c r="S269" s="124" t="s">
        <v>2423</v>
      </c>
      <c r="T269" s="51">
        <f t="shared" si="153"/>
        <v>44096.316335157535</v>
      </c>
      <c r="U269" s="373"/>
      <c r="V269" s="424"/>
      <c r="W269" s="424"/>
      <c r="X269" s="424"/>
      <c r="Y269" s="424"/>
      <c r="Z269" s="424"/>
      <c r="AA269" s="424"/>
      <c r="AB269" s="241"/>
      <c r="AC269" s="241"/>
      <c r="AD269" s="138">
        <v>0.15</v>
      </c>
      <c r="AE269" s="139">
        <v>0</v>
      </c>
      <c r="AF269" s="140" t="s">
        <v>1402</v>
      </c>
    </row>
    <row r="270" spans="1:32" ht="42" customHeight="1" x14ac:dyDescent="0.2">
      <c r="A270" s="68">
        <f t="shared" si="152"/>
        <v>44096.316335157535</v>
      </c>
      <c r="B270" s="487" t="s">
        <v>2107</v>
      </c>
      <c r="C270" s="160" t="str">
        <f t="shared" si="154"/>
        <v>P &amp; G</v>
      </c>
      <c r="D270" s="117">
        <v>1665713</v>
      </c>
      <c r="E270" s="183"/>
      <c r="F270" s="228" t="str">
        <f t="shared" si="155"/>
        <v>SAM0130UN0170;TEAL2ARI;300</v>
      </c>
      <c r="G270" s="228" t="str">
        <f t="shared" si="156"/>
        <v>UNTREATED</v>
      </c>
      <c r="H270" s="242">
        <v>6500</v>
      </c>
      <c r="I270" s="243">
        <f t="shared" si="157"/>
        <v>4.1165294490183664</v>
      </c>
      <c r="J270" s="160" t="str">
        <f t="shared" si="158"/>
        <v>BRASKEM - CP360H &amp; Irgatec MB</v>
      </c>
      <c r="K270" s="228" t="str">
        <f t="shared" si="159"/>
        <v>J1427155 177"X3.032"X.25</v>
      </c>
      <c r="L270" s="242">
        <v>17000</v>
      </c>
      <c r="M270" s="228" t="str">
        <f t="shared" si="160"/>
        <v>TAR: 1070 MM                  MIN:  1045 MM          MAX:   1095 MM</v>
      </c>
      <c r="N270" s="228">
        <f t="shared" si="161"/>
        <v>7</v>
      </c>
      <c r="O270" s="228" t="str">
        <f t="shared" si="162"/>
        <v xml:space="preserve">J1427220                PKG,41" PLAIN DISC   </v>
      </c>
      <c r="P270" s="244">
        <f t="shared" si="163"/>
        <v>173.01038062283737</v>
      </c>
      <c r="Q270" s="245">
        <f t="shared" si="164"/>
        <v>2941176.4705882352</v>
      </c>
      <c r="R270" s="84">
        <v>44097</v>
      </c>
      <c r="S270" s="124" t="s">
        <v>2423</v>
      </c>
      <c r="T270" s="51">
        <f t="shared" si="153"/>
        <v>44096.487857217908</v>
      </c>
      <c r="U270" s="373"/>
      <c r="V270" s="424"/>
      <c r="W270" s="424"/>
      <c r="X270" s="424"/>
      <c r="Y270" s="424"/>
      <c r="Z270" s="424"/>
      <c r="AA270" s="424"/>
      <c r="AB270" s="241"/>
      <c r="AC270" s="241"/>
      <c r="AD270" s="138">
        <v>0.15</v>
      </c>
      <c r="AE270" s="139">
        <v>0</v>
      </c>
      <c r="AF270" s="140" t="s">
        <v>1402</v>
      </c>
    </row>
    <row r="271" spans="1:32" ht="42" customHeight="1" x14ac:dyDescent="0.2">
      <c r="A271" s="68">
        <f t="shared" si="152"/>
        <v>44096.487857217908</v>
      </c>
      <c r="B271" s="487" t="s">
        <v>2107</v>
      </c>
      <c r="C271" s="160" t="str">
        <f t="shared" si="154"/>
        <v>P &amp; G</v>
      </c>
      <c r="D271" s="117">
        <v>1665713</v>
      </c>
      <c r="E271" s="183"/>
      <c r="F271" s="228" t="str">
        <f t="shared" si="155"/>
        <v>SAM0130UN0170;TEAL2ARI;300</v>
      </c>
      <c r="G271" s="228" t="str">
        <f t="shared" si="156"/>
        <v>UNTREATED</v>
      </c>
      <c r="H271" s="242">
        <v>6500</v>
      </c>
      <c r="I271" s="243">
        <f t="shared" si="157"/>
        <v>4.1165294490183664</v>
      </c>
      <c r="J271" s="160" t="str">
        <f t="shared" si="158"/>
        <v>BRASKEM - CP360H &amp; Irgatec MB</v>
      </c>
      <c r="K271" s="228" t="str">
        <f t="shared" si="159"/>
        <v>J1427155 177"X3.032"X.25</v>
      </c>
      <c r="L271" s="242">
        <v>17000</v>
      </c>
      <c r="M271" s="228" t="str">
        <f t="shared" si="160"/>
        <v>TAR: 1070 MM                  MIN:  1045 MM          MAX:   1095 MM</v>
      </c>
      <c r="N271" s="228">
        <f t="shared" si="161"/>
        <v>7</v>
      </c>
      <c r="O271" s="228" t="str">
        <f t="shared" si="162"/>
        <v xml:space="preserve">J1427220                PKG,41" PLAIN DISC   </v>
      </c>
      <c r="P271" s="244">
        <f t="shared" si="163"/>
        <v>173.01038062283737</v>
      </c>
      <c r="Q271" s="245">
        <f t="shared" si="164"/>
        <v>2941176.4705882352</v>
      </c>
      <c r="R271" s="84">
        <v>44097</v>
      </c>
      <c r="S271" s="124" t="s">
        <v>2420</v>
      </c>
      <c r="T271" s="51">
        <f t="shared" si="153"/>
        <v>44096.659379278281</v>
      </c>
      <c r="U271" s="373"/>
      <c r="V271" s="424"/>
      <c r="W271" s="424"/>
      <c r="X271" s="424"/>
      <c r="Y271" s="424"/>
      <c r="Z271" s="424"/>
      <c r="AA271" s="424"/>
      <c r="AB271" s="241"/>
      <c r="AC271" s="241"/>
      <c r="AD271" s="138">
        <v>0.15</v>
      </c>
      <c r="AE271" s="139">
        <v>0</v>
      </c>
      <c r="AF271" s="140" t="s">
        <v>1402</v>
      </c>
    </row>
    <row r="272" spans="1:32" ht="42" customHeight="1" x14ac:dyDescent="0.2">
      <c r="A272" s="68">
        <f t="shared" si="152"/>
        <v>44096.659379278281</v>
      </c>
      <c r="B272" s="487" t="s">
        <v>2107</v>
      </c>
      <c r="C272" s="160" t="str">
        <f t="shared" si="154"/>
        <v>P &amp; G</v>
      </c>
      <c r="D272" s="117">
        <v>1665713</v>
      </c>
      <c r="E272" s="183"/>
      <c r="F272" s="228" t="str">
        <f t="shared" si="155"/>
        <v>SAM0130UN0170;TEAL2ARI;300</v>
      </c>
      <c r="G272" s="228" t="str">
        <f t="shared" si="156"/>
        <v>UNTREATED</v>
      </c>
      <c r="H272" s="242">
        <v>6500</v>
      </c>
      <c r="I272" s="243">
        <f t="shared" si="157"/>
        <v>4.1165294490183664</v>
      </c>
      <c r="J272" s="160" t="str">
        <f t="shared" si="158"/>
        <v>BRASKEM - CP360H &amp; Irgatec MB</v>
      </c>
      <c r="K272" s="228" t="str">
        <f t="shared" si="159"/>
        <v>J1427155 177"X3.032"X.25</v>
      </c>
      <c r="L272" s="242">
        <v>17000</v>
      </c>
      <c r="M272" s="228" t="str">
        <f t="shared" si="160"/>
        <v>TAR: 1070 MM                  MIN:  1045 MM          MAX:   1095 MM</v>
      </c>
      <c r="N272" s="228">
        <f t="shared" si="161"/>
        <v>7</v>
      </c>
      <c r="O272" s="228" t="str">
        <f t="shared" si="162"/>
        <v xml:space="preserve">J1427220                PKG,41" PLAIN DISC   </v>
      </c>
      <c r="P272" s="244">
        <f t="shared" si="163"/>
        <v>173.01038062283737</v>
      </c>
      <c r="Q272" s="245">
        <f t="shared" si="164"/>
        <v>2941176.4705882352</v>
      </c>
      <c r="R272" s="84">
        <v>44097</v>
      </c>
      <c r="S272" s="124" t="s">
        <v>2420</v>
      </c>
      <c r="T272" s="51">
        <f t="shared" si="153"/>
        <v>44096.830901338653</v>
      </c>
      <c r="U272" s="373"/>
      <c r="V272" s="424"/>
      <c r="W272" s="424"/>
      <c r="X272" s="424"/>
      <c r="Y272" s="424"/>
      <c r="Z272" s="424"/>
      <c r="AA272" s="424"/>
      <c r="AB272" s="241"/>
      <c r="AC272" s="241"/>
      <c r="AD272" s="138">
        <v>0.15</v>
      </c>
      <c r="AE272" s="139">
        <v>0</v>
      </c>
      <c r="AF272" s="140" t="s">
        <v>1402</v>
      </c>
    </row>
    <row r="273" spans="1:32" ht="42" customHeight="1" x14ac:dyDescent="0.2">
      <c r="A273" s="68">
        <f t="shared" si="152"/>
        <v>44096.830901338653</v>
      </c>
      <c r="B273" s="487" t="s">
        <v>2107</v>
      </c>
      <c r="C273" s="160" t="str">
        <f t="shared" si="154"/>
        <v>P &amp; G</v>
      </c>
      <c r="D273" s="117">
        <v>1681526</v>
      </c>
      <c r="E273" s="183"/>
      <c r="F273" s="228" t="str">
        <f t="shared" si="155"/>
        <v>SAM0130UN0208;TEAL2ARI;300</v>
      </c>
      <c r="G273" s="228" t="str">
        <f t="shared" si="156"/>
        <v>UNTREATED</v>
      </c>
      <c r="H273" s="242">
        <v>6500</v>
      </c>
      <c r="I273" s="243">
        <f t="shared" si="157"/>
        <v>4.1165294490183664</v>
      </c>
      <c r="J273" s="160" t="str">
        <f t="shared" si="158"/>
        <v>BRASKEM - CP360H &amp; Irgatec MB</v>
      </c>
      <c r="K273" s="228" t="str">
        <f t="shared" si="159"/>
        <v>J1427155 177"X3.032"X.25</v>
      </c>
      <c r="L273" s="242">
        <v>17000</v>
      </c>
      <c r="M273" s="228" t="str">
        <f t="shared" si="160"/>
        <v>TAR: 1070 MM                  MIN:  1045 MM          MAX:   1095 MM</v>
      </c>
      <c r="N273" s="228">
        <f t="shared" si="161"/>
        <v>6</v>
      </c>
      <c r="O273" s="228" t="str">
        <f t="shared" si="162"/>
        <v xml:space="preserve">J1427220                PKG,41" PLAIN DISC   </v>
      </c>
      <c r="P273" s="244">
        <f t="shared" si="163"/>
        <v>141.40271493212671</v>
      </c>
      <c r="Q273" s="245">
        <f>1000/13*1000/208*H273</f>
        <v>2403846.153846154</v>
      </c>
      <c r="R273" s="84">
        <v>44098</v>
      </c>
      <c r="S273" s="124" t="s">
        <v>2423</v>
      </c>
      <c r="T273" s="51">
        <f t="shared" si="153"/>
        <v>44097.002423399026</v>
      </c>
      <c r="U273" s="373"/>
      <c r="V273" s="241"/>
      <c r="W273" s="241"/>
      <c r="X273" s="241"/>
      <c r="Y273" s="241"/>
      <c r="Z273" s="241"/>
      <c r="AA273" s="241"/>
      <c r="AB273" s="241"/>
      <c r="AC273" s="241"/>
      <c r="AD273" s="138">
        <v>0.15</v>
      </c>
      <c r="AE273" s="139">
        <v>0</v>
      </c>
      <c r="AF273" s="140" t="s">
        <v>1402</v>
      </c>
    </row>
    <row r="274" spans="1:32" ht="42" customHeight="1" x14ac:dyDescent="0.2">
      <c r="A274" s="68">
        <f t="shared" si="152"/>
        <v>44097.002423399026</v>
      </c>
      <c r="B274" s="487" t="s">
        <v>2107</v>
      </c>
      <c r="C274" s="160" t="str">
        <f t="shared" si="154"/>
        <v>P &amp; G</v>
      </c>
      <c r="D274" s="117">
        <v>1681526</v>
      </c>
      <c r="E274" s="183"/>
      <c r="F274" s="228" t="str">
        <f t="shared" si="155"/>
        <v>SAM0130UN0208;TEAL2ARI;300</v>
      </c>
      <c r="G274" s="228" t="str">
        <f t="shared" si="156"/>
        <v>UNTREATED</v>
      </c>
      <c r="H274" s="242">
        <v>6500</v>
      </c>
      <c r="I274" s="243">
        <f t="shared" si="157"/>
        <v>4.1165294490183664</v>
      </c>
      <c r="J274" s="160" t="str">
        <f t="shared" si="158"/>
        <v>BRASKEM - CP360H &amp; Irgatec MB</v>
      </c>
      <c r="K274" s="228" t="str">
        <f t="shared" si="159"/>
        <v>J1427155 177"X3.032"X.25</v>
      </c>
      <c r="L274" s="242">
        <v>17000</v>
      </c>
      <c r="M274" s="228" t="str">
        <f t="shared" si="160"/>
        <v>TAR: 1070 MM                  MIN:  1045 MM          MAX:   1095 MM</v>
      </c>
      <c r="N274" s="228">
        <f t="shared" si="161"/>
        <v>6</v>
      </c>
      <c r="O274" s="228" t="str">
        <f t="shared" si="162"/>
        <v xml:space="preserve">J1427220                PKG,41" PLAIN DISC   </v>
      </c>
      <c r="P274" s="244">
        <f t="shared" si="163"/>
        <v>141.40271493212671</v>
      </c>
      <c r="Q274" s="245">
        <f>1000/13*1000/208*H274</f>
        <v>2403846.153846154</v>
      </c>
      <c r="R274" s="84">
        <v>44098</v>
      </c>
      <c r="S274" s="124" t="s">
        <v>2420</v>
      </c>
      <c r="T274" s="51">
        <f t="shared" si="153"/>
        <v>44097.173945459399</v>
      </c>
      <c r="U274" s="373"/>
      <c r="V274" s="241"/>
      <c r="W274" s="241"/>
      <c r="X274" s="241"/>
      <c r="Y274" s="241"/>
      <c r="Z274" s="241"/>
      <c r="AA274" s="241"/>
      <c r="AB274" s="241"/>
      <c r="AC274" s="241"/>
      <c r="AD274" s="138">
        <v>0.15</v>
      </c>
      <c r="AE274" s="139">
        <v>0</v>
      </c>
      <c r="AF274" s="140" t="s">
        <v>1402</v>
      </c>
    </row>
    <row r="275" spans="1:32" ht="42" customHeight="1" x14ac:dyDescent="0.2">
      <c r="A275" s="68">
        <f t="shared" si="152"/>
        <v>44097.173945459399</v>
      </c>
      <c r="B275" s="487" t="s">
        <v>2107</v>
      </c>
      <c r="C275" s="160" t="str">
        <f t="shared" si="154"/>
        <v>P &amp; G</v>
      </c>
      <c r="D275" s="117">
        <v>1681526</v>
      </c>
      <c r="E275" s="183"/>
      <c r="F275" s="228" t="str">
        <f t="shared" si="155"/>
        <v>SAM0130UN0208;TEAL2ARI;300</v>
      </c>
      <c r="G275" s="228" t="str">
        <f t="shared" si="156"/>
        <v>UNTREATED</v>
      </c>
      <c r="H275" s="242">
        <v>6500</v>
      </c>
      <c r="I275" s="243">
        <f t="shared" si="157"/>
        <v>4.1165294490183664</v>
      </c>
      <c r="J275" s="160" t="str">
        <f t="shared" si="158"/>
        <v>BRASKEM - CP360H &amp; Irgatec MB</v>
      </c>
      <c r="K275" s="228" t="str">
        <f t="shared" si="159"/>
        <v>J1427155 177"X3.032"X.25</v>
      </c>
      <c r="L275" s="242">
        <v>17000</v>
      </c>
      <c r="M275" s="228" t="str">
        <f t="shared" si="160"/>
        <v>TAR: 1070 MM                  MIN:  1045 MM          MAX:   1095 MM</v>
      </c>
      <c r="N275" s="228">
        <f t="shared" si="161"/>
        <v>6</v>
      </c>
      <c r="O275" s="228" t="str">
        <f t="shared" si="162"/>
        <v xml:space="preserve">J1427220                PKG,41" PLAIN DISC   </v>
      </c>
      <c r="P275" s="244">
        <f t="shared" si="163"/>
        <v>141.40271493212671</v>
      </c>
      <c r="Q275" s="245">
        <f>1000/13*1000/208*H275</f>
        <v>2403846.153846154</v>
      </c>
      <c r="R275" s="84">
        <v>44098</v>
      </c>
      <c r="S275" s="124" t="s">
        <v>2420</v>
      </c>
      <c r="T275" s="51">
        <f t="shared" si="153"/>
        <v>44097.345467519772</v>
      </c>
      <c r="U275" s="373"/>
      <c r="V275" s="241"/>
      <c r="W275" s="241"/>
      <c r="X275" s="241"/>
      <c r="Y275" s="241"/>
      <c r="Z275" s="241"/>
      <c r="AA275" s="241"/>
      <c r="AB275" s="241"/>
      <c r="AC275" s="241"/>
      <c r="AD275" s="138">
        <v>0.15</v>
      </c>
      <c r="AE275" s="139">
        <v>0</v>
      </c>
      <c r="AF275" s="140" t="s">
        <v>1402</v>
      </c>
    </row>
    <row r="276" spans="1:32" ht="42" customHeight="1" x14ac:dyDescent="0.2">
      <c r="A276" s="68">
        <f t="shared" si="152"/>
        <v>44097.345467519772</v>
      </c>
      <c r="B276" s="487" t="s">
        <v>2107</v>
      </c>
      <c r="C276" s="160" t="str">
        <f t="shared" si="154"/>
        <v>P &amp; G</v>
      </c>
      <c r="D276" s="117">
        <v>1681526</v>
      </c>
      <c r="E276" s="183"/>
      <c r="F276" s="228" t="str">
        <f t="shared" si="155"/>
        <v>SAM0130UN0208;TEAL2ARI;300</v>
      </c>
      <c r="G276" s="228" t="str">
        <f t="shared" si="156"/>
        <v>UNTREATED</v>
      </c>
      <c r="H276" s="242">
        <v>6500</v>
      </c>
      <c r="I276" s="243">
        <f t="shared" si="157"/>
        <v>4.1165294490183664</v>
      </c>
      <c r="J276" s="160" t="str">
        <f t="shared" si="158"/>
        <v>BRASKEM - CP360H &amp; Irgatec MB</v>
      </c>
      <c r="K276" s="228" t="str">
        <f t="shared" si="159"/>
        <v>J1427155 177"X3.032"X.25</v>
      </c>
      <c r="L276" s="242">
        <v>17000</v>
      </c>
      <c r="M276" s="228" t="str">
        <f t="shared" si="160"/>
        <v>TAR: 1070 MM                  MIN:  1045 MM          MAX:   1095 MM</v>
      </c>
      <c r="N276" s="228">
        <f t="shared" si="161"/>
        <v>6</v>
      </c>
      <c r="O276" s="228" t="str">
        <f t="shared" si="162"/>
        <v xml:space="preserve">J1427220                PKG,41" PLAIN DISC   </v>
      </c>
      <c r="P276" s="244">
        <f t="shared" si="163"/>
        <v>141.40271493212671</v>
      </c>
      <c r="Q276" s="245">
        <f>1000/13*1000/208*H276</f>
        <v>2403846.153846154</v>
      </c>
      <c r="R276" s="84">
        <v>44098</v>
      </c>
      <c r="S276" s="124" t="s">
        <v>2420</v>
      </c>
      <c r="T276" s="51">
        <f t="shared" si="153"/>
        <v>44097.516989580145</v>
      </c>
      <c r="U276" s="373"/>
      <c r="V276" s="241"/>
      <c r="W276" s="241"/>
      <c r="X276" s="241"/>
      <c r="Y276" s="241"/>
      <c r="Z276" s="241"/>
      <c r="AA276" s="241"/>
      <c r="AB276" s="241"/>
      <c r="AC276" s="241"/>
      <c r="AD276" s="138">
        <v>0.15</v>
      </c>
      <c r="AE276" s="139">
        <v>0</v>
      </c>
      <c r="AF276" s="140" t="s">
        <v>1402</v>
      </c>
    </row>
    <row r="277" spans="1:32" ht="42" customHeight="1" x14ac:dyDescent="0.2">
      <c r="A277" s="68">
        <f t="shared" si="152"/>
        <v>44097.516989580145</v>
      </c>
      <c r="B277" s="487" t="s">
        <v>2107</v>
      </c>
      <c r="C277" s="160" t="str">
        <f>VLOOKUP(D277,DETAIL,4,FALSE)</f>
        <v>P &amp; G</v>
      </c>
      <c r="D277" s="117">
        <v>1665713</v>
      </c>
      <c r="E277" s="183"/>
      <c r="F277" s="228" t="str">
        <f>VLOOKUP(D277,DETAIL,5,FALSE)</f>
        <v>SAM0130UN0170;TEAL2ARI;300</v>
      </c>
      <c r="G277" s="228" t="str">
        <f>VLOOKUP(D277,DETAIL,6,FALSE)</f>
        <v>UNTREATED</v>
      </c>
      <c r="H277" s="242">
        <v>6500</v>
      </c>
      <c r="I277" s="243">
        <f>+H277/1579</f>
        <v>4.1165294490183664</v>
      </c>
      <c r="J277" s="160" t="str">
        <f>VLOOKUP(D277,DETAIL,14,FALSE)</f>
        <v>BRASKEM - CP360H &amp; Irgatec MB</v>
      </c>
      <c r="K277" s="228" t="str">
        <f>VLOOKUP(D277,DETAIL,9,FALSE)</f>
        <v>J1427155 177"X3.032"X.25</v>
      </c>
      <c r="L277" s="242">
        <v>17000</v>
      </c>
      <c r="M277" s="228" t="str">
        <f>VLOOKUP(D277,DETAIL,7,FALSE)</f>
        <v>TAR: 1070 MM                  MIN:  1045 MM          MAX:   1095 MM</v>
      </c>
      <c r="N277" s="228">
        <f>VLOOKUP(D277,DETAIL,10,FALSE)</f>
        <v>7</v>
      </c>
      <c r="O277" s="228" t="str">
        <f>VLOOKUP(D277,DETAIL,13,FALSE)</f>
        <v xml:space="preserve">J1427220                PKG,41" PLAIN DISC   </v>
      </c>
      <c r="P277" s="244">
        <f>Q277/L277</f>
        <v>173.01038062283737</v>
      </c>
      <c r="Q277" s="245">
        <f>1000/13*1000/170*H277</f>
        <v>2941176.4705882352</v>
      </c>
      <c r="R277" s="84">
        <v>44098</v>
      </c>
      <c r="S277" s="124" t="s">
        <v>2423</v>
      </c>
      <c r="T277" s="51">
        <f t="shared" si="153"/>
        <v>44097.688511640517</v>
      </c>
      <c r="U277" s="373"/>
      <c r="V277" s="424"/>
      <c r="W277" s="424"/>
      <c r="X277" s="424"/>
      <c r="Y277" s="424"/>
      <c r="Z277" s="424"/>
      <c r="AA277" s="424"/>
      <c r="AB277" s="241"/>
      <c r="AC277" s="241"/>
      <c r="AD277" s="138">
        <v>0.15</v>
      </c>
      <c r="AE277" s="139">
        <v>0</v>
      </c>
      <c r="AF277" s="140" t="s">
        <v>1402</v>
      </c>
    </row>
    <row r="278" spans="1:32" ht="42" customHeight="1" x14ac:dyDescent="0.2">
      <c r="A278" s="68">
        <f t="shared" si="152"/>
        <v>44097.688511640517</v>
      </c>
      <c r="B278" s="487" t="s">
        <v>2107</v>
      </c>
      <c r="C278" s="160" t="str">
        <f>VLOOKUP(D278,DETAIL,4,FALSE)</f>
        <v>P &amp; G</v>
      </c>
      <c r="D278" s="117">
        <v>1665713</v>
      </c>
      <c r="E278" s="183"/>
      <c r="F278" s="228" t="str">
        <f>VLOOKUP(D278,DETAIL,5,FALSE)</f>
        <v>SAM0130UN0170;TEAL2ARI;300</v>
      </c>
      <c r="G278" s="228" t="str">
        <f>VLOOKUP(D278,DETAIL,6,FALSE)</f>
        <v>UNTREATED</v>
      </c>
      <c r="H278" s="242">
        <v>6500</v>
      </c>
      <c r="I278" s="243">
        <f>+H278/1579</f>
        <v>4.1165294490183664</v>
      </c>
      <c r="J278" s="160" t="str">
        <f>VLOOKUP(D278,DETAIL,14,FALSE)</f>
        <v>BRASKEM - CP360H &amp; Irgatec MB</v>
      </c>
      <c r="K278" s="228" t="str">
        <f>VLOOKUP(D278,DETAIL,9,FALSE)</f>
        <v>J1427155 177"X3.032"X.25</v>
      </c>
      <c r="L278" s="242">
        <v>17000</v>
      </c>
      <c r="M278" s="228" t="str">
        <f>VLOOKUP(D278,DETAIL,7,FALSE)</f>
        <v>TAR: 1070 MM                  MIN:  1045 MM          MAX:   1095 MM</v>
      </c>
      <c r="N278" s="228">
        <f>VLOOKUP(D278,DETAIL,10,FALSE)</f>
        <v>7</v>
      </c>
      <c r="O278" s="228" t="str">
        <f>VLOOKUP(D278,DETAIL,13,FALSE)</f>
        <v xml:space="preserve">J1427220                PKG,41" PLAIN DISC   </v>
      </c>
      <c r="P278" s="244">
        <f>Q278/L278</f>
        <v>173.01038062283737</v>
      </c>
      <c r="Q278" s="245">
        <f>1000/13*1000/170*H278</f>
        <v>2941176.4705882352</v>
      </c>
      <c r="R278" s="84">
        <v>44098</v>
      </c>
      <c r="S278" s="124" t="s">
        <v>2423</v>
      </c>
      <c r="T278" s="51">
        <f t="shared" si="153"/>
        <v>44097.86003370089</v>
      </c>
      <c r="U278" s="373"/>
      <c r="V278" s="424"/>
      <c r="W278" s="424"/>
      <c r="X278" s="424"/>
      <c r="Y278" s="424"/>
      <c r="Z278" s="424"/>
      <c r="AA278" s="424"/>
      <c r="AB278" s="241"/>
      <c r="AC278" s="241"/>
      <c r="AD278" s="138">
        <v>0.15</v>
      </c>
      <c r="AE278" s="139">
        <v>0</v>
      </c>
      <c r="AF278" s="140" t="s">
        <v>1402</v>
      </c>
    </row>
    <row r="279" spans="1:32" ht="42" customHeight="1" x14ac:dyDescent="0.2">
      <c r="A279" s="68">
        <f t="shared" si="152"/>
        <v>44097.86003370089</v>
      </c>
      <c r="B279" s="487" t="s">
        <v>2107</v>
      </c>
      <c r="C279" s="160" t="str">
        <f>VLOOKUP(D279,DETAIL,4,FALSE)</f>
        <v>P &amp; G</v>
      </c>
      <c r="D279" s="117">
        <v>1665713</v>
      </c>
      <c r="E279" s="183"/>
      <c r="F279" s="228" t="str">
        <f>VLOOKUP(D279,DETAIL,5,FALSE)</f>
        <v>SAM0130UN0170;TEAL2ARI;300</v>
      </c>
      <c r="G279" s="228" t="str">
        <f>VLOOKUP(D279,DETAIL,6,FALSE)</f>
        <v>UNTREATED</v>
      </c>
      <c r="H279" s="242">
        <v>6500</v>
      </c>
      <c r="I279" s="243">
        <f>+H279/1579</f>
        <v>4.1165294490183664</v>
      </c>
      <c r="J279" s="160" t="str">
        <f>VLOOKUP(D279,DETAIL,14,FALSE)</f>
        <v>BRASKEM - CP360H &amp; Irgatec MB</v>
      </c>
      <c r="K279" s="228" t="str">
        <f>VLOOKUP(D279,DETAIL,9,FALSE)</f>
        <v>J1427155 177"X3.032"X.25</v>
      </c>
      <c r="L279" s="242">
        <v>17000</v>
      </c>
      <c r="M279" s="228" t="str">
        <f>VLOOKUP(D279,DETAIL,7,FALSE)</f>
        <v>TAR: 1070 MM                  MIN:  1045 MM          MAX:   1095 MM</v>
      </c>
      <c r="N279" s="228">
        <f>VLOOKUP(D279,DETAIL,10,FALSE)</f>
        <v>7</v>
      </c>
      <c r="O279" s="228" t="str">
        <f>VLOOKUP(D279,DETAIL,13,FALSE)</f>
        <v xml:space="preserve">J1427220                PKG,41" PLAIN DISC   </v>
      </c>
      <c r="P279" s="244">
        <f>Q279/L279</f>
        <v>173.01038062283737</v>
      </c>
      <c r="Q279" s="245">
        <f>1000/13*1000/170*H279</f>
        <v>2941176.4705882352</v>
      </c>
      <c r="R279" s="84">
        <v>44098</v>
      </c>
      <c r="S279" s="124" t="s">
        <v>2420</v>
      </c>
      <c r="T279" s="51">
        <f t="shared" si="153"/>
        <v>44098.031555761263</v>
      </c>
      <c r="U279" s="373"/>
      <c r="V279" s="424"/>
      <c r="W279" s="424"/>
      <c r="X279" s="424"/>
      <c r="Y279" s="424"/>
      <c r="Z279" s="424"/>
      <c r="AA279" s="424"/>
      <c r="AB279" s="241"/>
      <c r="AC279" s="241"/>
      <c r="AD279" s="138">
        <v>0.15</v>
      </c>
      <c r="AE279" s="139">
        <v>0</v>
      </c>
      <c r="AF279" s="140" t="s">
        <v>1402</v>
      </c>
    </row>
    <row r="280" spans="1:32" ht="42" customHeight="1" x14ac:dyDescent="0.2">
      <c r="A280" s="68">
        <f t="shared" si="152"/>
        <v>44098.031555761263</v>
      </c>
      <c r="B280" s="487" t="s">
        <v>2107</v>
      </c>
      <c r="C280" s="160" t="str">
        <f>VLOOKUP(D280,DETAIL,4,FALSE)</f>
        <v>P &amp; G</v>
      </c>
      <c r="D280" s="117">
        <v>1665713</v>
      </c>
      <c r="E280" s="183"/>
      <c r="F280" s="228" t="str">
        <f>VLOOKUP(D280,DETAIL,5,FALSE)</f>
        <v>SAM0130UN0170;TEAL2ARI;300</v>
      </c>
      <c r="G280" s="228" t="str">
        <f>VLOOKUP(D280,DETAIL,6,FALSE)</f>
        <v>UNTREATED</v>
      </c>
      <c r="H280" s="242">
        <v>6500</v>
      </c>
      <c r="I280" s="243">
        <f>+H280/1579</f>
        <v>4.1165294490183664</v>
      </c>
      <c r="J280" s="160" t="str">
        <f>VLOOKUP(D280,DETAIL,14,FALSE)</f>
        <v>BRASKEM - CP360H &amp; Irgatec MB</v>
      </c>
      <c r="K280" s="228" t="str">
        <f>VLOOKUP(D280,DETAIL,9,FALSE)</f>
        <v>J1427155 177"X3.032"X.25</v>
      </c>
      <c r="L280" s="242">
        <v>17000</v>
      </c>
      <c r="M280" s="228" t="str">
        <f>VLOOKUP(D280,DETAIL,7,FALSE)</f>
        <v>TAR: 1070 MM                  MIN:  1045 MM          MAX:   1095 MM</v>
      </c>
      <c r="N280" s="228">
        <f>VLOOKUP(D280,DETAIL,10,FALSE)</f>
        <v>7</v>
      </c>
      <c r="O280" s="228" t="str">
        <f>VLOOKUP(D280,DETAIL,13,FALSE)</f>
        <v xml:space="preserve">J1427220                PKG,41" PLAIN DISC   </v>
      </c>
      <c r="P280" s="244">
        <f>Q280/L280</f>
        <v>173.01038062283737</v>
      </c>
      <c r="Q280" s="245">
        <f>1000/13*1000/170*H280</f>
        <v>2941176.4705882352</v>
      </c>
      <c r="R280" s="84">
        <v>44098</v>
      </c>
      <c r="S280" s="124" t="s">
        <v>2423</v>
      </c>
      <c r="T280" s="51">
        <f t="shared" si="153"/>
        <v>44098.203077821636</v>
      </c>
      <c r="U280" s="373"/>
      <c r="V280" s="424"/>
      <c r="W280" s="424"/>
      <c r="X280" s="424"/>
      <c r="Y280" s="424"/>
      <c r="Z280" s="424"/>
      <c r="AA280" s="424"/>
      <c r="AB280" s="241"/>
      <c r="AC280" s="241"/>
      <c r="AD280" s="138">
        <v>0.15</v>
      </c>
      <c r="AE280" s="139">
        <v>0</v>
      </c>
      <c r="AF280" s="140" t="s">
        <v>1402</v>
      </c>
    </row>
    <row r="281" spans="1:32" ht="42" customHeight="1" x14ac:dyDescent="0.2">
      <c r="A281" s="68">
        <f t="shared" si="152"/>
        <v>44098.203077821636</v>
      </c>
      <c r="B281" s="487" t="s">
        <v>2107</v>
      </c>
      <c r="C281" s="160" t="str">
        <f>VLOOKUP(D281,DETAIL,4,FALSE)</f>
        <v>P &amp; G</v>
      </c>
      <c r="D281" s="117">
        <v>1681526</v>
      </c>
      <c r="E281" s="124" t="s">
        <v>2104</v>
      </c>
      <c r="F281" s="228" t="str">
        <f>VLOOKUP(D281,DETAIL,5,FALSE)</f>
        <v>SAM0130UN0208;TEAL2ARI;300</v>
      </c>
      <c r="G281" s="228" t="str">
        <f>VLOOKUP(D281,DETAIL,6,FALSE)</f>
        <v>UNTREATED</v>
      </c>
      <c r="H281" s="242">
        <v>0</v>
      </c>
      <c r="I281" s="243">
        <f>+H281/1579</f>
        <v>0</v>
      </c>
      <c r="J281" s="160" t="str">
        <f>VLOOKUP(D281,DETAIL,14,FALSE)</f>
        <v>BRASKEM - CP360H &amp; Irgatec MB</v>
      </c>
      <c r="K281" s="228" t="str">
        <f>VLOOKUP(D281,DETAIL,9,FALSE)</f>
        <v>J1427155 177"X3.032"X.25</v>
      </c>
      <c r="L281" s="242">
        <v>17000</v>
      </c>
      <c r="M281" s="228" t="str">
        <f>VLOOKUP(D281,DETAIL,7,FALSE)</f>
        <v>TAR: 1070 MM                  MIN:  1045 MM          MAX:   1095 MM</v>
      </c>
      <c r="N281" s="228">
        <f>VLOOKUP(D281,DETAIL,10,FALSE)</f>
        <v>6</v>
      </c>
      <c r="O281" s="228" t="str">
        <f>VLOOKUP(D281,DETAIL,13,FALSE)</f>
        <v xml:space="preserve">J1427220                PKG,41" PLAIN DISC   </v>
      </c>
      <c r="P281" s="244">
        <f>Q281/L281</f>
        <v>0</v>
      </c>
      <c r="Q281" s="245">
        <f>1000/13*1000/208*H281</f>
        <v>0</v>
      </c>
      <c r="R281" s="84" t="s">
        <v>1533</v>
      </c>
      <c r="S281" s="124"/>
      <c r="T281" s="51">
        <f t="shared" si="153"/>
        <v>44098.203077821636</v>
      </c>
      <c r="U281" s="373"/>
      <c r="V281" s="241"/>
      <c r="W281" s="241"/>
      <c r="X281" s="241"/>
      <c r="Y281" s="241"/>
      <c r="Z281" s="241"/>
      <c r="AA281" s="241"/>
      <c r="AB281" s="241"/>
      <c r="AC281" s="241"/>
      <c r="AD281" s="138">
        <v>0.15</v>
      </c>
      <c r="AE281" s="139">
        <v>0</v>
      </c>
      <c r="AF281" s="140" t="s">
        <v>1402</v>
      </c>
    </row>
    <row r="282" spans="1:32" ht="42" customHeight="1" x14ac:dyDescent="0.2">
      <c r="A282" s="68">
        <f t="shared" si="152"/>
        <v>44098.203077821636</v>
      </c>
      <c r="B282" s="487" t="s">
        <v>2107</v>
      </c>
      <c r="C282" s="444"/>
      <c r="D282" s="455" t="s">
        <v>2001</v>
      </c>
      <c r="E282" s="446"/>
      <c r="F282" s="447"/>
      <c r="G282" s="447"/>
      <c r="H282" s="448"/>
      <c r="I282" s="449">
        <v>0.5</v>
      </c>
      <c r="J282" s="447"/>
      <c r="K282" s="447"/>
      <c r="L282" s="450"/>
      <c r="M282" s="447"/>
      <c r="N282" s="447"/>
      <c r="O282" s="447"/>
      <c r="P282" s="451"/>
      <c r="Q282" s="452"/>
      <c r="R282" s="453" t="s">
        <v>428</v>
      </c>
      <c r="S282" s="454"/>
      <c r="T282" s="51">
        <f t="shared" si="153"/>
        <v>44098.223911154972</v>
      </c>
      <c r="AD282" s="138">
        <v>0.15</v>
      </c>
      <c r="AE282" s="139">
        <v>0</v>
      </c>
      <c r="AF282" s="140" t="s">
        <v>1402</v>
      </c>
    </row>
    <row r="283" spans="1:32" ht="42" customHeight="1" x14ac:dyDescent="0.2">
      <c r="A283" s="68">
        <f t="shared" si="152"/>
        <v>44098.223911154972</v>
      </c>
      <c r="B283" s="487" t="s">
        <v>2107</v>
      </c>
      <c r="C283" s="508" t="str">
        <f>VLOOKUP(D283,DETAIL,4,FALSE)</f>
        <v>P &amp; G</v>
      </c>
      <c r="D283" s="509">
        <v>1674186</v>
      </c>
      <c r="E283" s="517"/>
      <c r="F283" s="511" t="str">
        <f>VLOOKUP(D283,DETAIL,5,FALSE)</f>
        <v xml:space="preserve">SAM0130UN0170;CYAN ;300 </v>
      </c>
      <c r="G283" s="511" t="str">
        <f>VLOOKUP(D283,DETAIL,6,FALSE)</f>
        <v>UNTREATED</v>
      </c>
      <c r="H283" s="512">
        <v>6500</v>
      </c>
      <c r="I283" s="513">
        <f>+H283/1518</f>
        <v>4.2819499341238467</v>
      </c>
      <c r="J283" s="508" t="str">
        <f>VLOOKUP(D283,DETAIL,14,FALSE)</f>
        <v>BRASKEM - CP360H &amp; Irgatec MB</v>
      </c>
      <c r="K283" s="511" t="str">
        <f>VLOOKUP(D283,DETAIL,9,FALSE)</f>
        <v>J1427155 177"X3.032"X.25</v>
      </c>
      <c r="L283" s="512">
        <v>17000</v>
      </c>
      <c r="M283" s="511" t="str">
        <f>VLOOKUP(D283,DETAIL,7,FALSE)</f>
        <v>TAR: 1070 MM                  MIN:  1045 MM          MAX:   1095 MM</v>
      </c>
      <c r="N283" s="511">
        <f>VLOOKUP(D283,DETAIL,10,FALSE)</f>
        <v>7</v>
      </c>
      <c r="O283" s="511" t="str">
        <f>VLOOKUP(D283,DETAIL,13,FALSE)</f>
        <v xml:space="preserve">J1427220                PKG,41" PLAIN DISC   </v>
      </c>
      <c r="P283" s="514">
        <f>Q283/L283</f>
        <v>141.40271493212671</v>
      </c>
      <c r="Q283" s="515">
        <f>1000/13*1000/208*H283</f>
        <v>2403846.153846154</v>
      </c>
      <c r="R283" s="516">
        <v>44099</v>
      </c>
      <c r="S283" s="510" t="s">
        <v>2420</v>
      </c>
      <c r="T283" s="51">
        <f t="shared" si="153"/>
        <v>44098.402325735558</v>
      </c>
      <c r="U283" s="373"/>
      <c r="V283" s="241"/>
      <c r="W283" s="241"/>
      <c r="X283" s="241"/>
      <c r="Y283" s="241"/>
      <c r="Z283" s="241"/>
      <c r="AA283" s="241"/>
      <c r="AB283" s="241"/>
      <c r="AC283" s="241"/>
      <c r="AD283" s="138">
        <v>0.15</v>
      </c>
      <c r="AE283" s="139">
        <v>0</v>
      </c>
      <c r="AF283" s="140" t="s">
        <v>1402</v>
      </c>
    </row>
    <row r="284" spans="1:32" ht="42" customHeight="1" x14ac:dyDescent="0.2">
      <c r="A284" s="68">
        <f t="shared" si="152"/>
        <v>44098.402325735558</v>
      </c>
      <c r="B284" s="487" t="s">
        <v>2107</v>
      </c>
      <c r="C284" s="508" t="str">
        <f>VLOOKUP(D284,DETAIL,4,FALSE)</f>
        <v>P &amp; G</v>
      </c>
      <c r="D284" s="509">
        <v>1674186</v>
      </c>
      <c r="E284" s="517"/>
      <c r="F284" s="511" t="str">
        <f>VLOOKUP(D284,DETAIL,5,FALSE)</f>
        <v xml:space="preserve">SAM0130UN0170;CYAN ;300 </v>
      </c>
      <c r="G284" s="511" t="str">
        <f>VLOOKUP(D284,DETAIL,6,FALSE)</f>
        <v>UNTREATED</v>
      </c>
      <c r="H284" s="512">
        <v>6500</v>
      </c>
      <c r="I284" s="513">
        <f>+H284/1518</f>
        <v>4.2819499341238467</v>
      </c>
      <c r="J284" s="508" t="str">
        <f>VLOOKUP(D284,DETAIL,14,FALSE)</f>
        <v>BRASKEM - CP360H &amp; Irgatec MB</v>
      </c>
      <c r="K284" s="511" t="str">
        <f>VLOOKUP(D284,DETAIL,9,FALSE)</f>
        <v>J1427155 177"X3.032"X.25</v>
      </c>
      <c r="L284" s="512">
        <v>17000</v>
      </c>
      <c r="M284" s="511" t="str">
        <f>VLOOKUP(D284,DETAIL,7,FALSE)</f>
        <v>TAR: 1070 MM                  MIN:  1045 MM          MAX:   1095 MM</v>
      </c>
      <c r="N284" s="511">
        <f>VLOOKUP(D284,DETAIL,10,FALSE)</f>
        <v>7</v>
      </c>
      <c r="O284" s="511" t="str">
        <f>VLOOKUP(D284,DETAIL,13,FALSE)</f>
        <v xml:space="preserve">J1427220                PKG,41" PLAIN DISC   </v>
      </c>
      <c r="P284" s="514">
        <f>Q284/L284</f>
        <v>141.40271493212671</v>
      </c>
      <c r="Q284" s="515">
        <f>1000/13*1000/208*H284</f>
        <v>2403846.153846154</v>
      </c>
      <c r="R284" s="516">
        <v>44099</v>
      </c>
      <c r="S284" s="510" t="s">
        <v>2420</v>
      </c>
      <c r="T284" s="51">
        <f t="shared" si="153"/>
        <v>44098.580740316145</v>
      </c>
      <c r="U284" s="373"/>
      <c r="V284" s="241"/>
      <c r="W284" s="241"/>
      <c r="X284" s="241"/>
      <c r="Y284" s="241"/>
      <c r="Z284" s="241"/>
      <c r="AA284" s="241"/>
      <c r="AB284" s="241"/>
      <c r="AC284" s="241"/>
      <c r="AD284" s="138">
        <v>0.15</v>
      </c>
      <c r="AE284" s="139">
        <v>0</v>
      </c>
      <c r="AF284" s="140" t="s">
        <v>1402</v>
      </c>
    </row>
    <row r="285" spans="1:32" ht="42" customHeight="1" x14ac:dyDescent="0.2">
      <c r="A285" s="68">
        <f t="shared" si="152"/>
        <v>44098.580740316145</v>
      </c>
      <c r="B285" s="487" t="s">
        <v>2107</v>
      </c>
      <c r="C285" s="508" t="str">
        <f>VLOOKUP(D285,DETAIL,4,FALSE)</f>
        <v>P &amp; G</v>
      </c>
      <c r="D285" s="509">
        <v>1674186</v>
      </c>
      <c r="E285" s="517"/>
      <c r="F285" s="511" t="str">
        <f>VLOOKUP(D285,DETAIL,5,FALSE)</f>
        <v xml:space="preserve">SAM0130UN0170;CYAN ;300 </v>
      </c>
      <c r="G285" s="511" t="str">
        <f>VLOOKUP(D285,DETAIL,6,FALSE)</f>
        <v>UNTREATED</v>
      </c>
      <c r="H285" s="512">
        <v>6500</v>
      </c>
      <c r="I285" s="513">
        <f>+H285/1518</f>
        <v>4.2819499341238467</v>
      </c>
      <c r="J285" s="508" t="str">
        <f>VLOOKUP(D285,DETAIL,14,FALSE)</f>
        <v>BRASKEM - CP360H &amp; Irgatec MB</v>
      </c>
      <c r="K285" s="511" t="str">
        <f>VLOOKUP(D285,DETAIL,9,FALSE)</f>
        <v>J1427155 177"X3.032"X.25</v>
      </c>
      <c r="L285" s="512">
        <v>17000</v>
      </c>
      <c r="M285" s="511" t="str">
        <f>VLOOKUP(D285,DETAIL,7,FALSE)</f>
        <v>TAR: 1070 MM                  MIN:  1045 MM          MAX:   1095 MM</v>
      </c>
      <c r="N285" s="511">
        <f>VLOOKUP(D285,DETAIL,10,FALSE)</f>
        <v>7</v>
      </c>
      <c r="O285" s="511" t="str">
        <f>VLOOKUP(D285,DETAIL,13,FALSE)</f>
        <v xml:space="preserve">J1427220                PKG,41" PLAIN DISC   </v>
      </c>
      <c r="P285" s="514">
        <f>Q285/L285</f>
        <v>141.40271493212671</v>
      </c>
      <c r="Q285" s="515">
        <f>1000/13*1000/208*H285</f>
        <v>2403846.153846154</v>
      </c>
      <c r="R285" s="516">
        <v>44099</v>
      </c>
      <c r="S285" s="510" t="s">
        <v>2420</v>
      </c>
      <c r="T285" s="51">
        <f t="shared" si="153"/>
        <v>44098.759154896732</v>
      </c>
      <c r="U285" s="373"/>
      <c r="V285" s="241"/>
      <c r="W285" s="241"/>
      <c r="X285" s="241"/>
      <c r="Y285" s="241"/>
      <c r="Z285" s="241"/>
      <c r="AA285" s="241"/>
      <c r="AB285" s="241"/>
      <c r="AC285" s="241"/>
      <c r="AD285" s="138">
        <v>0.15</v>
      </c>
      <c r="AE285" s="139">
        <v>0</v>
      </c>
      <c r="AF285" s="140" t="s">
        <v>1402</v>
      </c>
    </row>
    <row r="286" spans="1:32" ht="42" customHeight="1" x14ac:dyDescent="0.2">
      <c r="A286" s="68">
        <f t="shared" si="152"/>
        <v>44098.759154896732</v>
      </c>
      <c r="B286" s="487" t="s">
        <v>2107</v>
      </c>
      <c r="C286" s="444" t="s">
        <v>428</v>
      </c>
      <c r="D286" s="445" t="s">
        <v>1741</v>
      </c>
      <c r="E286" s="446"/>
      <c r="F286" s="447"/>
      <c r="G286" s="447"/>
      <c r="H286" s="448"/>
      <c r="I286" s="449">
        <v>8</v>
      </c>
      <c r="J286" s="447"/>
      <c r="K286" s="447"/>
      <c r="L286" s="450"/>
      <c r="M286" s="447"/>
      <c r="N286" s="447"/>
      <c r="O286" s="447"/>
      <c r="P286" s="451"/>
      <c r="Q286" s="452"/>
      <c r="R286" s="453" t="s">
        <v>428</v>
      </c>
      <c r="S286" s="454"/>
      <c r="T286" s="51">
        <f t="shared" si="153"/>
        <v>44099.092488230068</v>
      </c>
      <c r="AD286" s="138">
        <v>0.15</v>
      </c>
      <c r="AE286" s="139">
        <v>0</v>
      </c>
      <c r="AF286" s="140" t="s">
        <v>1402</v>
      </c>
    </row>
    <row r="287" spans="1:32" ht="42" customHeight="1" x14ac:dyDescent="0.2">
      <c r="A287" s="68">
        <f t="shared" si="152"/>
        <v>44099.092488230068</v>
      </c>
      <c r="B287" s="487" t="s">
        <v>2107</v>
      </c>
      <c r="C287" s="67" t="str">
        <f>VLOOKUP(D287,DETAIL,4,FALSE)</f>
        <v>AHP</v>
      </c>
      <c r="D287" s="153">
        <v>1559619</v>
      </c>
      <c r="E287" s="114" t="s">
        <v>2030</v>
      </c>
      <c r="F287" s="53" t="s">
        <v>1355</v>
      </c>
      <c r="G287" s="53" t="s">
        <v>251</v>
      </c>
      <c r="H287" s="169">
        <v>241000</v>
      </c>
      <c r="I287" s="60">
        <f>+H287/1768</f>
        <v>136.31221719457014</v>
      </c>
      <c r="J287" s="53" t="str">
        <f>VLOOKUP(D287,DETAIL,14,FALSE)</f>
        <v>Braskem CP360H       EXXON 6936G2</v>
      </c>
      <c r="K287" s="53" t="str">
        <f>VLOOKUP(D287,DETAIL,9,FALSE)</f>
        <v>J1427140 175"x6.028"x.375"</v>
      </c>
      <c r="L287" s="70">
        <v>19000</v>
      </c>
      <c r="M287" s="53" t="str">
        <f>VLOOKUP(D287,DETAIL,7,FALSE)</f>
        <v>46" +/- 1"</v>
      </c>
      <c r="N287" s="53">
        <f>VLOOKUP(D287,DETAIL,10,FALSE)</f>
        <v>6</v>
      </c>
      <c r="O287" s="53" t="str">
        <f>VLOOKUP(D287,DETAIL,13,FALSE)</f>
        <v>J1427238 45" PLAIN DISC</v>
      </c>
      <c r="P287" s="65">
        <f>Q287/L287</f>
        <v>4474.148333797456</v>
      </c>
      <c r="Q287" s="57">
        <f>1000/13.5*1000/210*H287</f>
        <v>85008818.342151672</v>
      </c>
      <c r="R287" s="37" t="s">
        <v>56</v>
      </c>
      <c r="S287" s="113"/>
      <c r="T287" s="51">
        <f t="shared" si="153"/>
        <v>44104.772163946509</v>
      </c>
      <c r="U287" s="373"/>
      <c r="V287" s="241"/>
      <c r="W287" s="241"/>
      <c r="X287" s="241"/>
      <c r="Y287" s="241"/>
      <c r="Z287" s="241"/>
      <c r="AA287" s="241"/>
      <c r="AB287" s="241"/>
      <c r="AC287" s="241"/>
      <c r="AD287" s="138">
        <v>0.15</v>
      </c>
      <c r="AE287" s="139">
        <v>14451.705882352941</v>
      </c>
      <c r="AF287" s="140" t="s">
        <v>1402</v>
      </c>
    </row>
    <row r="288" spans="1:32" ht="42" customHeight="1" x14ac:dyDescent="0.2">
      <c r="A288" s="68">
        <f t="shared" si="152"/>
        <v>44104.772163946509</v>
      </c>
      <c r="B288" s="487" t="s">
        <v>2107</v>
      </c>
      <c r="C288" s="444"/>
      <c r="D288" s="455" t="s">
        <v>2003</v>
      </c>
      <c r="E288" s="446"/>
      <c r="F288" s="447"/>
      <c r="G288" s="447"/>
      <c r="H288" s="448"/>
      <c r="I288" s="449">
        <v>1</v>
      </c>
      <c r="J288" s="447"/>
      <c r="K288" s="447"/>
      <c r="L288" s="450"/>
      <c r="M288" s="447"/>
      <c r="N288" s="447"/>
      <c r="O288" s="447"/>
      <c r="P288" s="451"/>
      <c r="Q288" s="452"/>
      <c r="R288" s="453" t="s">
        <v>428</v>
      </c>
      <c r="S288" s="454"/>
      <c r="T288" s="51">
        <f t="shared" si="153"/>
        <v>44104.813830613173</v>
      </c>
      <c r="AD288" s="138">
        <v>0.15</v>
      </c>
      <c r="AE288" s="139">
        <v>0</v>
      </c>
      <c r="AF288" s="140" t="s">
        <v>1402</v>
      </c>
    </row>
    <row r="289" spans="1:32" ht="42" customHeight="1" x14ac:dyDescent="0.2">
      <c r="A289" s="68">
        <f t="shared" si="152"/>
        <v>44104.813830613173</v>
      </c>
      <c r="B289" s="487" t="s">
        <v>2107</v>
      </c>
      <c r="C289" s="237" t="str">
        <f>VLOOKUP(D289,DETAIL,4,FALSE)</f>
        <v>CARDINAL HEALTH</v>
      </c>
      <c r="D289" s="177">
        <v>1462606</v>
      </c>
      <c r="E289" s="114" t="s">
        <v>2032</v>
      </c>
      <c r="F289" s="53" t="str">
        <f>VLOOKUP(D289,DETAIL,5,FALSE)</f>
        <v xml:space="preserve">SM10120UN0575;WHITE;300 </v>
      </c>
      <c r="G289" s="53" t="str">
        <f>VLOOKUP(D289,DETAIL,6,FALSE)</f>
        <v>UNTREATED</v>
      </c>
      <c r="H289" s="169">
        <v>131000</v>
      </c>
      <c r="I289" s="60">
        <f>+H289/1475</f>
        <v>88.813559322033896</v>
      </c>
      <c r="J289" s="53" t="str">
        <f>VLOOKUP(D289,DETAIL,14,FALSE)</f>
        <v>Braskem CP360H                      EXXON ACHIEVE 6936G2</v>
      </c>
      <c r="K289" s="53" t="str">
        <f>VLOOKUP(D289,DETAIL,9,FALSE)</f>
        <v>J1427155 CORE,177"X3.032"X.25"</v>
      </c>
      <c r="L289" s="70">
        <v>17900</v>
      </c>
      <c r="M289" s="53" t="str">
        <f>VLOOKUP(D289,DETAIL,7,FALSE)</f>
        <v>42" +/- 1"</v>
      </c>
      <c r="N289" s="53">
        <f>VLOOKUP(D289,DETAIL,10,FALSE)</f>
        <v>2</v>
      </c>
      <c r="O289" s="53" t="str">
        <f>VLOOKUP(D289,DETAIL,13,FALSE)</f>
        <v xml:space="preserve">J1427220                PKG,41" PLAIN DISC   </v>
      </c>
      <c r="P289" s="65">
        <f>Q289/L289</f>
        <v>1060.6428629260788</v>
      </c>
      <c r="Q289" s="93">
        <f>1000/12*1000/575*H289</f>
        <v>18985507.246376812</v>
      </c>
      <c r="R289" s="238" t="s">
        <v>56</v>
      </c>
      <c r="S289" s="239"/>
      <c r="T289" s="51">
        <f t="shared" si="153"/>
        <v>44108.514395584927</v>
      </c>
      <c r="U289" s="373"/>
      <c r="V289" s="241"/>
      <c r="W289" s="241"/>
      <c r="X289" s="241"/>
      <c r="Y289" s="241"/>
      <c r="Z289" s="241"/>
      <c r="AA289" s="241"/>
      <c r="AB289" s="241"/>
      <c r="AC289" s="241"/>
      <c r="AD289" s="138">
        <v>0.15</v>
      </c>
      <c r="AE289" s="139">
        <v>19562.647058823532</v>
      </c>
      <c r="AF289" s="140" t="s">
        <v>1402</v>
      </c>
    </row>
    <row r="290" spans="1:32" ht="42" customHeight="1" x14ac:dyDescent="0.2">
      <c r="A290" s="68">
        <f t="shared" si="152"/>
        <v>44108.514395584927</v>
      </c>
      <c r="B290" s="487" t="s">
        <v>2107</v>
      </c>
      <c r="C290" s="444"/>
      <c r="D290" s="455" t="s">
        <v>2004</v>
      </c>
      <c r="E290" s="446"/>
      <c r="F290" s="447"/>
      <c r="G290" s="447"/>
      <c r="H290" s="448"/>
      <c r="I290" s="449">
        <v>0.5</v>
      </c>
      <c r="J290" s="447"/>
      <c r="K290" s="447"/>
      <c r="L290" s="450"/>
      <c r="M290" s="447"/>
      <c r="N290" s="447"/>
      <c r="O290" s="447"/>
      <c r="P290" s="451"/>
      <c r="Q290" s="452"/>
      <c r="R290" s="453" t="s">
        <v>428</v>
      </c>
      <c r="S290" s="454"/>
      <c r="T290" s="51">
        <f t="shared" si="153"/>
        <v>44108.535228918263</v>
      </c>
      <c r="AD290" s="138">
        <v>0.15</v>
      </c>
      <c r="AE290" s="139">
        <v>0</v>
      </c>
      <c r="AF290" s="140" t="s">
        <v>1402</v>
      </c>
    </row>
    <row r="291" spans="1:32" ht="42" customHeight="1" x14ac:dyDescent="0.2">
      <c r="A291" s="68">
        <f t="shared" si="152"/>
        <v>44108.535228918263</v>
      </c>
      <c r="B291" s="487" t="s">
        <v>2107</v>
      </c>
      <c r="C291" s="69" t="str">
        <f>VLOOKUP(D291,DETAIL,4,FALSE)</f>
        <v>P &amp; G</v>
      </c>
      <c r="D291" s="247">
        <v>1429798</v>
      </c>
      <c r="E291" s="114" t="s">
        <v>2104</v>
      </c>
      <c r="F291" s="53" t="str">
        <f>VLOOKUP(D291,DETAIL,5,FALSE)</f>
        <v>SM30330UN0080;WHITE;600</v>
      </c>
      <c r="G291" s="53" t="str">
        <f>VLOOKUP(D291,DETAIL,6,FALSE)</f>
        <v>UNTREATED</v>
      </c>
      <c r="H291" s="70">
        <v>63000</v>
      </c>
      <c r="I291" s="60">
        <f>+H291/1391</f>
        <v>45.291157440690149</v>
      </c>
      <c r="J291" s="53" t="str">
        <f>VLOOKUP(D291,DETAIL,14,FALSE)</f>
        <v>Braskem CP360H                      EXXON  6936G2</v>
      </c>
      <c r="K291" s="53" t="str">
        <f>VLOOKUP(D291,DETAIL,9,FALSE)</f>
        <v>J1427140 175"x6.028"x.375"</v>
      </c>
      <c r="L291" s="70">
        <v>5300</v>
      </c>
      <c r="M291" s="53" t="str">
        <f>VLOOKUP(D291,DETAIL,7,FALSE)</f>
        <v>39" +/- 1"</v>
      </c>
      <c r="N291" s="53">
        <f>VLOOKUP(D291,DETAIL,10,FALSE)</f>
        <v>15</v>
      </c>
      <c r="O291" s="53" t="str">
        <f>VLOOKUP(D291,DETAIL,13,FALSE)</f>
        <v xml:space="preserve">1427234   PKG,38" PLAIN DISC                  </v>
      </c>
      <c r="P291" s="65">
        <f>Q291/L291</f>
        <v>4502.5728987993134</v>
      </c>
      <c r="Q291" s="93">
        <f>1000/33*1000/80*H291</f>
        <v>23863636.363636363</v>
      </c>
      <c r="R291" s="37" t="s">
        <v>56</v>
      </c>
      <c r="S291" s="113"/>
      <c r="T291" s="51">
        <f t="shared" si="153"/>
        <v>44110.422360478289</v>
      </c>
      <c r="U291" s="373"/>
      <c r="V291" s="241"/>
      <c r="W291" s="241"/>
      <c r="X291" s="241"/>
      <c r="Y291" s="241"/>
      <c r="Z291" s="241"/>
      <c r="AA291" s="241"/>
      <c r="AB291" s="241"/>
      <c r="AC291" s="241"/>
      <c r="AD291" s="138">
        <v>0.15</v>
      </c>
      <c r="AE291" s="139">
        <v>12942.882352941177</v>
      </c>
      <c r="AF291" s="140" t="s">
        <v>1402</v>
      </c>
    </row>
    <row r="292" spans="1:32" ht="42" customHeight="1" x14ac:dyDescent="0.2">
      <c r="A292" s="68">
        <f t="shared" si="152"/>
        <v>44110.422360478289</v>
      </c>
      <c r="B292" s="487" t="s">
        <v>2107</v>
      </c>
      <c r="C292" s="302" t="s">
        <v>1848</v>
      </c>
      <c r="D292" s="312"/>
      <c r="E292" s="306"/>
      <c r="F292" s="303"/>
      <c r="G292" s="303"/>
      <c r="H292" s="313"/>
      <c r="I292" s="307">
        <v>12</v>
      </c>
      <c r="J292" s="303"/>
      <c r="K292" s="303"/>
      <c r="L292" s="304"/>
      <c r="M292" s="303"/>
      <c r="N292" s="303"/>
      <c r="O292" s="303"/>
      <c r="P292" s="305"/>
      <c r="Q292" s="251"/>
      <c r="R292" s="311" t="s">
        <v>1847</v>
      </c>
      <c r="S292" s="314"/>
      <c r="T292" s="51">
        <f t="shared" si="153"/>
        <v>44110.922360478289</v>
      </c>
      <c r="U292" s="241"/>
      <c r="V292" s="241"/>
      <c r="W292" s="241"/>
      <c r="X292" s="241"/>
      <c r="Y292" s="241"/>
      <c r="Z292" s="241"/>
      <c r="AA292" s="241"/>
      <c r="AB292" s="241"/>
      <c r="AC292" s="241"/>
      <c r="AD292" s="138">
        <v>0.15</v>
      </c>
      <c r="AE292" s="139">
        <v>28868.117647058822</v>
      </c>
      <c r="AF292" s="140" t="s">
        <v>1402</v>
      </c>
    </row>
    <row r="293" spans="1:32" ht="42" customHeight="1" x14ac:dyDescent="0.2">
      <c r="A293" s="68">
        <f t="shared" si="152"/>
        <v>44110.922360478289</v>
      </c>
      <c r="B293" s="488" t="s">
        <v>2108</v>
      </c>
      <c r="C293" s="444" t="s">
        <v>428</v>
      </c>
      <c r="D293" s="445" t="s">
        <v>1741</v>
      </c>
      <c r="E293" s="446"/>
      <c r="F293" s="447"/>
      <c r="G293" s="447"/>
      <c r="H293" s="448"/>
      <c r="I293" s="449">
        <v>12</v>
      </c>
      <c r="J293" s="447"/>
      <c r="K293" s="447"/>
      <c r="L293" s="450"/>
      <c r="M293" s="447"/>
      <c r="N293" s="447"/>
      <c r="O293" s="447"/>
      <c r="P293" s="451"/>
      <c r="Q293" s="452"/>
      <c r="R293" s="453" t="s">
        <v>428</v>
      </c>
      <c r="S293" s="454"/>
      <c r="T293" s="51">
        <f t="shared" si="153"/>
        <v>44111.422360478289</v>
      </c>
    </row>
    <row r="294" spans="1:32" ht="42" customHeight="1" x14ac:dyDescent="0.2">
      <c r="A294" s="68">
        <f t="shared" si="152"/>
        <v>44111.422360478289</v>
      </c>
      <c r="B294" s="488" t="s">
        <v>2108</v>
      </c>
      <c r="C294" s="109" t="str">
        <f>VLOOKUP(D294,DETAIL,4,FALSE)</f>
        <v>P &amp; G</v>
      </c>
      <c r="D294" s="173">
        <v>1676714</v>
      </c>
      <c r="E294" s="150" t="s">
        <v>2028</v>
      </c>
      <c r="F294" s="97" t="str">
        <f>VLOOKUP(D294,DETAIL,5,FALSE)</f>
        <v>SAM0130UN0170;WHITE;300</v>
      </c>
      <c r="G294" s="97" t="str">
        <f>VLOOKUP(D294,DETAIL,6,FALSE)</f>
        <v>UNTREATED</v>
      </c>
      <c r="H294" s="170">
        <v>200000</v>
      </c>
      <c r="I294" s="111">
        <f>+H294/1710</f>
        <v>116.95906432748538</v>
      </c>
      <c r="J294" s="171" t="str">
        <f>VLOOKUP(D294,DETAIL,14,FALSE)</f>
        <v>BRASKEM - CP360H &amp; Irgatec MB</v>
      </c>
      <c r="K294" s="97" t="str">
        <f>VLOOKUP(D294,DETAIL,9,FALSE)</f>
        <v>J1427155 177"X3.032"X.25</v>
      </c>
      <c r="L294" s="170">
        <v>17000</v>
      </c>
      <c r="M294" s="97" t="str">
        <f>VLOOKUP(D294,DETAIL,7,FALSE)</f>
        <v>TAR: 1070 MM                  MIN:  1045 MM          MAX:   1095 MM</v>
      </c>
      <c r="N294" s="97">
        <f>VLOOKUP(D294,DETAIL,10,FALSE)</f>
        <v>7</v>
      </c>
      <c r="O294" s="97" t="str">
        <f>VLOOKUP(D294,DETAIL,13,FALSE)</f>
        <v xml:space="preserve">J1427220                PKG,41" PLAIN DISC   </v>
      </c>
      <c r="P294" s="110">
        <f>Q294/L294</f>
        <v>5323.396326856534</v>
      </c>
      <c r="Q294" s="172">
        <f>1000/13*1000/170*H294</f>
        <v>90497737.556561083</v>
      </c>
      <c r="R294" s="101" t="s">
        <v>1533</v>
      </c>
      <c r="S294" s="150"/>
      <c r="T294" s="51">
        <f t="shared" si="153"/>
        <v>44116.29565482527</v>
      </c>
      <c r="U294" s="373"/>
    </row>
    <row r="295" spans="1:32" s="130" customFormat="1" ht="42" customHeight="1" x14ac:dyDescent="0.2">
      <c r="A295" s="68">
        <f t="shared" si="152"/>
        <v>44116.29565482527</v>
      </c>
      <c r="B295" s="488" t="s">
        <v>2108</v>
      </c>
      <c r="C295" s="428">
        <v>44110</v>
      </c>
      <c r="D295" s="429" t="s">
        <v>1982</v>
      </c>
      <c r="E295" s="430">
        <v>78965419</v>
      </c>
      <c r="F295" s="431"/>
      <c r="G295" s="431"/>
      <c r="H295" s="432"/>
      <c r="I295" s="433">
        <v>8</v>
      </c>
      <c r="J295" s="431"/>
      <c r="K295" s="431"/>
      <c r="L295" s="434"/>
      <c r="M295" s="431"/>
      <c r="N295" s="431"/>
      <c r="O295" s="431"/>
      <c r="P295" s="435"/>
      <c r="Q295" s="432"/>
      <c r="R295" s="436" t="s">
        <v>1098</v>
      </c>
      <c r="S295" s="437"/>
      <c r="T295" s="51">
        <f t="shared" si="153"/>
        <v>44116.628988158605</v>
      </c>
      <c r="U295" s="373"/>
      <c r="V295" s="241"/>
      <c r="W295" s="241"/>
      <c r="X295" s="241"/>
      <c r="Y295" s="241"/>
      <c r="Z295" s="241"/>
      <c r="AA295" s="241"/>
      <c r="AB295" s="241"/>
      <c r="AC295" s="241"/>
      <c r="AD295" s="138"/>
      <c r="AE295" s="139"/>
      <c r="AF295" s="140"/>
    </row>
    <row r="296" spans="1:32" ht="42" customHeight="1" x14ac:dyDescent="0.2">
      <c r="A296" s="68">
        <f t="shared" si="152"/>
        <v>44116.628988158605</v>
      </c>
      <c r="B296" s="488" t="s">
        <v>2108</v>
      </c>
      <c r="C296" s="109" t="str">
        <f>VLOOKUP(D296,DETAIL,4,FALSE)</f>
        <v>P &amp; G</v>
      </c>
      <c r="D296" s="173">
        <v>1676714</v>
      </c>
      <c r="E296" s="150" t="s">
        <v>2028</v>
      </c>
      <c r="F296" s="97" t="str">
        <f>VLOOKUP(D296,DETAIL,5,FALSE)</f>
        <v>SAM0130UN0170;WHITE;300</v>
      </c>
      <c r="G296" s="97" t="str">
        <f>VLOOKUP(D296,DETAIL,6,FALSE)</f>
        <v>UNTREATED</v>
      </c>
      <c r="H296" s="170">
        <v>34000</v>
      </c>
      <c r="I296" s="111">
        <f>+H296/1710</f>
        <v>19.883040935672515</v>
      </c>
      <c r="J296" s="171" t="str">
        <f>VLOOKUP(D296,DETAIL,14,FALSE)</f>
        <v>BRASKEM - CP360H &amp; Irgatec MB</v>
      </c>
      <c r="K296" s="97" t="str">
        <f>VLOOKUP(D296,DETAIL,9,FALSE)</f>
        <v>J1427155 177"X3.032"X.25</v>
      </c>
      <c r="L296" s="170">
        <v>17000</v>
      </c>
      <c r="M296" s="97" t="str">
        <f>VLOOKUP(D296,DETAIL,7,FALSE)</f>
        <v>TAR: 1070 MM                  MIN:  1045 MM          MAX:   1095 MM</v>
      </c>
      <c r="N296" s="97">
        <f>VLOOKUP(D296,DETAIL,10,FALSE)</f>
        <v>7</v>
      </c>
      <c r="O296" s="97" t="str">
        <f>VLOOKUP(D296,DETAIL,13,FALSE)</f>
        <v xml:space="preserve">J1427220                PKG,41" PLAIN DISC   </v>
      </c>
      <c r="P296" s="110">
        <f>Q296/L296</f>
        <v>904.97737556561083</v>
      </c>
      <c r="Q296" s="172">
        <f>1000/13*1000/170*H296</f>
        <v>15384615.384615384</v>
      </c>
      <c r="R296" s="101" t="s">
        <v>1533</v>
      </c>
      <c r="S296" s="150"/>
      <c r="T296" s="51">
        <f t="shared" si="153"/>
        <v>44117.457448197594</v>
      </c>
      <c r="U296" s="373"/>
    </row>
    <row r="297" spans="1:32" s="130" customFormat="1" ht="42" customHeight="1" x14ac:dyDescent="0.2">
      <c r="A297" s="68">
        <f t="shared" si="152"/>
        <v>44117.457448197594</v>
      </c>
      <c r="B297" s="488" t="s">
        <v>2108</v>
      </c>
      <c r="C297" s="428">
        <v>44111</v>
      </c>
      <c r="D297" s="429" t="s">
        <v>1983</v>
      </c>
      <c r="E297" s="430">
        <v>78965414</v>
      </c>
      <c r="F297" s="431"/>
      <c r="G297" s="431"/>
      <c r="H297" s="432"/>
      <c r="I297" s="433">
        <v>24</v>
      </c>
      <c r="J297" s="431"/>
      <c r="K297" s="431"/>
      <c r="L297" s="434"/>
      <c r="M297" s="431"/>
      <c r="N297" s="431"/>
      <c r="O297" s="431"/>
      <c r="P297" s="435"/>
      <c r="Q297" s="432"/>
      <c r="R297" s="436" t="s">
        <v>1098</v>
      </c>
      <c r="S297" s="437"/>
      <c r="T297" s="51">
        <f t="shared" si="153"/>
        <v>44118.457448197594</v>
      </c>
      <c r="U297" s="373"/>
      <c r="V297" s="241"/>
      <c r="W297" s="241"/>
      <c r="X297" s="241"/>
      <c r="Y297" s="241"/>
      <c r="Z297" s="241"/>
      <c r="AA297" s="241"/>
      <c r="AB297" s="241"/>
      <c r="AC297" s="241"/>
      <c r="AD297" s="138"/>
      <c r="AE297" s="139"/>
      <c r="AF297" s="140"/>
    </row>
    <row r="298" spans="1:32" ht="42" customHeight="1" x14ac:dyDescent="0.2">
      <c r="A298" s="68">
        <f t="shared" si="152"/>
        <v>44118.457448197594</v>
      </c>
      <c r="B298" s="488" t="s">
        <v>2108</v>
      </c>
      <c r="C298" s="109" t="str">
        <f>VLOOKUP(D298,DETAIL,4,FALSE)</f>
        <v>P &amp; G</v>
      </c>
      <c r="D298" s="173">
        <v>1676714</v>
      </c>
      <c r="E298" s="150" t="s">
        <v>2028</v>
      </c>
      <c r="F298" s="97" t="str">
        <f>VLOOKUP(D298,DETAIL,5,FALSE)</f>
        <v>SAM0130UN0170;WHITE;300</v>
      </c>
      <c r="G298" s="97" t="str">
        <f>VLOOKUP(D298,DETAIL,6,FALSE)</f>
        <v>UNTREATED</v>
      </c>
      <c r="H298" s="170">
        <v>136000</v>
      </c>
      <c r="I298" s="111">
        <f>+H298/1710</f>
        <v>79.532163742690059</v>
      </c>
      <c r="J298" s="171" t="str">
        <f>VLOOKUP(D298,DETAIL,14,FALSE)</f>
        <v>BRASKEM - CP360H &amp; Irgatec MB</v>
      </c>
      <c r="K298" s="97" t="str">
        <f>VLOOKUP(D298,DETAIL,9,FALSE)</f>
        <v>J1427155 177"X3.032"X.25</v>
      </c>
      <c r="L298" s="170">
        <v>17000</v>
      </c>
      <c r="M298" s="97" t="str">
        <f>VLOOKUP(D298,DETAIL,7,FALSE)</f>
        <v>TAR: 1070 MM                  MIN:  1045 MM          MAX:   1095 MM</v>
      </c>
      <c r="N298" s="97">
        <f>VLOOKUP(D298,DETAIL,10,FALSE)</f>
        <v>7</v>
      </c>
      <c r="O298" s="97" t="str">
        <f>VLOOKUP(D298,DETAIL,13,FALSE)</f>
        <v xml:space="preserve">J1427220                PKG,41" PLAIN DISC   </v>
      </c>
      <c r="P298" s="110">
        <f>Q298/L298</f>
        <v>3619.9095022624433</v>
      </c>
      <c r="Q298" s="172">
        <f>1000/13*1000/170*H298</f>
        <v>61538461.538461536</v>
      </c>
      <c r="R298" s="101" t="s">
        <v>1533</v>
      </c>
      <c r="S298" s="150"/>
      <c r="T298" s="51">
        <f t="shared" si="153"/>
        <v>44121.771288353542</v>
      </c>
      <c r="U298" s="373"/>
    </row>
    <row r="299" spans="1:32" ht="42" customHeight="1" x14ac:dyDescent="0.2">
      <c r="A299" s="68">
        <f t="shared" si="152"/>
        <v>44121.771288353542</v>
      </c>
      <c r="B299" s="488" t="s">
        <v>2108</v>
      </c>
      <c r="C299" s="444"/>
      <c r="D299" s="455" t="s">
        <v>2001</v>
      </c>
      <c r="E299" s="446"/>
      <c r="F299" s="447"/>
      <c r="G299" s="447"/>
      <c r="H299" s="448"/>
      <c r="I299" s="449">
        <v>1.5</v>
      </c>
      <c r="J299" s="447"/>
      <c r="K299" s="447"/>
      <c r="L299" s="450"/>
      <c r="M299" s="447"/>
      <c r="N299" s="447"/>
      <c r="O299" s="447"/>
      <c r="P299" s="451"/>
      <c r="Q299" s="452"/>
      <c r="R299" s="453" t="s">
        <v>428</v>
      </c>
      <c r="S299" s="454"/>
      <c r="T299" s="51">
        <f t="shared" si="153"/>
        <v>44121.833788353542</v>
      </c>
      <c r="AD299" s="138">
        <v>0.15</v>
      </c>
      <c r="AE299" s="139">
        <v>0</v>
      </c>
      <c r="AF299" s="140" t="s">
        <v>1402</v>
      </c>
    </row>
    <row r="300" spans="1:32" ht="42" customHeight="1" x14ac:dyDescent="0.2">
      <c r="A300" s="68">
        <f t="shared" si="152"/>
        <v>44121.833788353542</v>
      </c>
      <c r="B300" s="488" t="s">
        <v>2108</v>
      </c>
      <c r="C300" s="339" t="str">
        <f>VLOOKUP(D300,DETAIL,4,FALSE)</f>
        <v>FIRST QUALITY RETAIL SERVICE</v>
      </c>
      <c r="D300" s="340">
        <v>1753327</v>
      </c>
      <c r="E300" s="368" t="s">
        <v>2035</v>
      </c>
      <c r="F300" s="341" t="str">
        <f>VLOOKUP(D300,DETAIL,5,FALSE)</f>
        <v xml:space="preserve">SM30150UN0330;PURPLE;600 </v>
      </c>
      <c r="G300" s="341" t="str">
        <f>VLOOKUP(D300,DETAIL,6,FALSE)</f>
        <v>UNTREATED</v>
      </c>
      <c r="H300" s="342">
        <v>60000</v>
      </c>
      <c r="I300" s="343">
        <f>+H300/1619</f>
        <v>37.059913526868435</v>
      </c>
      <c r="J300" s="339" t="str">
        <f>VLOOKUP(D300,DETAIL,14,FALSE)</f>
        <v xml:space="preserve">Braskem CP360H   EXXON 3936G2          </v>
      </c>
      <c r="K300" s="341" t="str">
        <f>VLOOKUP(D300,DETAIL,9,FALSE)</f>
        <v>J1427140 175"x6.028"x.375"</v>
      </c>
      <c r="L300" s="344">
        <v>13200</v>
      </c>
      <c r="M300" s="341" t="str">
        <f>VLOOKUP(D300,DETAIL,7,FALSE)</f>
        <v>Tar: 1010 mm             Min:  965 mm             Max:  1055 mm</v>
      </c>
      <c r="N300" s="341" t="str">
        <f>VLOOKUP(D300,DETAIL,10,FALSE)</f>
        <v>3,4</v>
      </c>
      <c r="O300" s="341" t="str">
        <f>VLOOKUP(D300,DETAIL,13,FALSE)</f>
        <v>J1427237 PKG,40"COMBO,H AND P,3" CENTER</v>
      </c>
      <c r="P300" s="345">
        <f>Q300/L300</f>
        <v>918.27364554637279</v>
      </c>
      <c r="Q300" s="344">
        <f>1000/15*1000/330*H300</f>
        <v>12121212.121212121</v>
      </c>
      <c r="R300" s="346" t="s">
        <v>56</v>
      </c>
      <c r="S300" s="347"/>
      <c r="T300" s="51">
        <f t="shared" si="153"/>
        <v>44123.377951417162</v>
      </c>
      <c r="U300" s="373"/>
      <c r="V300" s="241"/>
      <c r="W300" s="241"/>
      <c r="X300" s="241"/>
      <c r="Y300" s="241"/>
      <c r="Z300" s="241"/>
      <c r="AA300" s="241"/>
      <c r="AB300" s="241"/>
      <c r="AC300" s="241"/>
      <c r="AD300" s="138">
        <v>0.15</v>
      </c>
      <c r="AE300" s="139">
        <v>1981.5882352941176</v>
      </c>
      <c r="AF300" s="140" t="s">
        <v>1402</v>
      </c>
    </row>
    <row r="301" spans="1:32" ht="42" customHeight="1" x14ac:dyDescent="0.2">
      <c r="A301" s="68">
        <f t="shared" si="152"/>
        <v>44123.377951417162</v>
      </c>
      <c r="B301" s="488" t="s">
        <v>2108</v>
      </c>
      <c r="C301" s="444"/>
      <c r="D301" s="455" t="s">
        <v>2001</v>
      </c>
      <c r="E301" s="446"/>
      <c r="F301" s="447"/>
      <c r="G301" s="447"/>
      <c r="H301" s="448"/>
      <c r="I301" s="449">
        <v>1.5</v>
      </c>
      <c r="J301" s="447"/>
      <c r="K301" s="447"/>
      <c r="L301" s="450"/>
      <c r="M301" s="447"/>
      <c r="N301" s="447"/>
      <c r="O301" s="447"/>
      <c r="P301" s="451"/>
      <c r="Q301" s="452"/>
      <c r="R301" s="453" t="s">
        <v>428</v>
      </c>
      <c r="S301" s="454"/>
      <c r="T301" s="51">
        <f t="shared" si="153"/>
        <v>44123.440451417162</v>
      </c>
      <c r="AD301" s="138">
        <v>0.15</v>
      </c>
      <c r="AE301" s="139">
        <v>0</v>
      </c>
      <c r="AF301" s="140" t="s">
        <v>1402</v>
      </c>
    </row>
    <row r="302" spans="1:32" ht="42" customHeight="1" x14ac:dyDescent="0.2">
      <c r="A302" s="68">
        <f t="shared" si="152"/>
        <v>44123.440451417162</v>
      </c>
      <c r="B302" s="488" t="s">
        <v>2108</v>
      </c>
      <c r="C302" s="348" t="str">
        <f>VLOOKUP(D302,DETAIL,4,FALSE)</f>
        <v>FIRST QUALITY RETAIL SERVICE</v>
      </c>
      <c r="D302" s="349">
        <v>1753155</v>
      </c>
      <c r="E302" s="369" t="s">
        <v>2034</v>
      </c>
      <c r="F302" s="350" t="str">
        <f>VLOOKUP(D302,DETAIL,5,FALSE)</f>
        <v xml:space="preserve">SM30150UN0330;PINK;600 </v>
      </c>
      <c r="G302" s="350" t="str">
        <f>VLOOKUP(D302,DETAIL,6,FALSE)</f>
        <v>UNTREATED</v>
      </c>
      <c r="H302" s="351">
        <v>50000</v>
      </c>
      <c r="I302" s="352">
        <f>+H302/1614</f>
        <v>30.978934324659232</v>
      </c>
      <c r="J302" s="348" t="str">
        <f>VLOOKUP(D302,DETAIL,14,FALSE)</f>
        <v xml:space="preserve">Braskem CP360H   EXXON 3936G2          </v>
      </c>
      <c r="K302" s="350" t="str">
        <f>VLOOKUP(D302,DETAIL,9,FALSE)</f>
        <v>J1427140 175"x6.028"x.375"</v>
      </c>
      <c r="L302" s="353">
        <v>13200</v>
      </c>
      <c r="M302" s="350" t="str">
        <f>VLOOKUP(D302,DETAIL,7,FALSE)</f>
        <v>Tar: 1010 mm             Min:  965 mm             Max:  1055 mm</v>
      </c>
      <c r="N302" s="350" t="str">
        <f>VLOOKUP(D302,DETAIL,10,FALSE)</f>
        <v>3,4</v>
      </c>
      <c r="O302" s="350" t="str">
        <f>VLOOKUP(D302,DETAIL,13,FALSE)</f>
        <v>J1427237 PKG,40"COMBO,H AND P,3" CENTER</v>
      </c>
      <c r="P302" s="354">
        <f>Q302/L302</f>
        <v>765.2280379553107</v>
      </c>
      <c r="Q302" s="353">
        <f>1000/15*1000/330*H302</f>
        <v>10101010.101010101</v>
      </c>
      <c r="R302" s="355" t="s">
        <v>56</v>
      </c>
      <c r="S302" s="356"/>
      <c r="T302" s="51">
        <f t="shared" si="153"/>
        <v>44124.731240347355</v>
      </c>
      <c r="U302" s="373"/>
      <c r="V302" s="241"/>
      <c r="W302" s="241"/>
      <c r="X302" s="241"/>
      <c r="Y302" s="241"/>
      <c r="Z302" s="241"/>
      <c r="AA302" s="241"/>
      <c r="AB302" s="241"/>
      <c r="AC302" s="241"/>
      <c r="AD302" s="138">
        <v>0.15</v>
      </c>
      <c r="AE302" s="139">
        <v>1981.5882352941176</v>
      </c>
      <c r="AF302" s="140" t="s">
        <v>1402</v>
      </c>
    </row>
    <row r="303" spans="1:32" ht="42" customHeight="1" x14ac:dyDescent="0.2">
      <c r="A303" s="68">
        <f t="shared" si="152"/>
        <v>44124.731240347355</v>
      </c>
      <c r="B303" s="488" t="s">
        <v>2108</v>
      </c>
      <c r="C303" s="444"/>
      <c r="D303" s="455" t="s">
        <v>2001</v>
      </c>
      <c r="E303" s="446"/>
      <c r="F303" s="447"/>
      <c r="G303" s="447"/>
      <c r="H303" s="448"/>
      <c r="I303" s="449">
        <v>1.5</v>
      </c>
      <c r="J303" s="447"/>
      <c r="K303" s="447"/>
      <c r="L303" s="450"/>
      <c r="M303" s="447"/>
      <c r="N303" s="447"/>
      <c r="O303" s="447"/>
      <c r="P303" s="451"/>
      <c r="Q303" s="452"/>
      <c r="R303" s="453" t="s">
        <v>428</v>
      </c>
      <c r="S303" s="454"/>
      <c r="T303" s="51">
        <f t="shared" si="153"/>
        <v>44124.793740347355</v>
      </c>
      <c r="AD303" s="138">
        <v>0.15</v>
      </c>
      <c r="AE303" s="139">
        <v>0</v>
      </c>
      <c r="AF303" s="140" t="s">
        <v>1402</v>
      </c>
    </row>
    <row r="304" spans="1:32" ht="42" customHeight="1" x14ac:dyDescent="0.2">
      <c r="A304" s="68">
        <f t="shared" si="152"/>
        <v>44124.793740347355</v>
      </c>
      <c r="B304" s="488" t="s">
        <v>2108</v>
      </c>
      <c r="C304" s="383" t="str">
        <f>VLOOKUP(D304,DETAIL,4,FALSE)</f>
        <v>FIRST QUALITY PRODUCTS</v>
      </c>
      <c r="D304" s="384">
        <v>1755581</v>
      </c>
      <c r="E304" s="391" t="s">
        <v>2035</v>
      </c>
      <c r="F304" s="386" t="str">
        <f>VLOOKUP(D304,DETAIL,5,FALSE)</f>
        <v>SM30110UN0200;DENBLUE;600</v>
      </c>
      <c r="G304" s="386" t="str">
        <f>VLOOKUP(D304,DETAIL,6,FALSE)</f>
        <v>UNTREATED</v>
      </c>
      <c r="H304" s="387">
        <v>70000</v>
      </c>
      <c r="I304" s="388">
        <f>+H304/1445</f>
        <v>48.442906574394463</v>
      </c>
      <c r="J304" s="383" t="str">
        <f>VLOOKUP(D304,DETAIL,14,FALSE)</f>
        <v xml:space="preserve">Braskem CP360H   EXXON 3936G2          </v>
      </c>
      <c r="K304" s="386" t="str">
        <f>VLOOKUP(D304,DETAIL,9,FALSE)</f>
        <v>J1427140 175"x6.028"x.375"</v>
      </c>
      <c r="L304" s="389">
        <v>28500</v>
      </c>
      <c r="M304" s="386" t="str">
        <f>VLOOKUP(D304,DETAIL,7,FALSE)</f>
        <v>52" +1"/-2"</v>
      </c>
      <c r="N304" s="386">
        <f>VLOOKUP(D304,DETAIL,10,FALSE)</f>
        <v>6</v>
      </c>
      <c r="O304" s="386" t="str">
        <f>VLOOKUP(D304,DETAIL,13,FALSE)</f>
        <v xml:space="preserve">J1784591 PKG,51",PLAIN DISC </v>
      </c>
      <c r="P304" s="390">
        <f>Q304/L304</f>
        <v>1116.427432216906</v>
      </c>
      <c r="Q304" s="389">
        <f>1000/11*1000/200*H304</f>
        <v>31818181.81818182</v>
      </c>
      <c r="R304" s="385" t="s">
        <v>56</v>
      </c>
      <c r="S304" s="391"/>
      <c r="T304" s="51">
        <f t="shared" si="153"/>
        <v>44126.812194787955</v>
      </c>
      <c r="U304" s="373"/>
      <c r="V304" s="241"/>
      <c r="W304" s="241"/>
      <c r="X304" s="241"/>
      <c r="Y304" s="241"/>
      <c r="Z304" s="241"/>
      <c r="AA304" s="241"/>
      <c r="AB304" s="241"/>
      <c r="AC304" s="241"/>
      <c r="AD304" s="138">
        <v>0.15</v>
      </c>
      <c r="AE304" s="139">
        <v>1981.5882352941176</v>
      </c>
      <c r="AF304" s="140" t="s">
        <v>1402</v>
      </c>
    </row>
    <row r="305" spans="1:32" ht="42" customHeight="1" x14ac:dyDescent="0.2">
      <c r="A305" s="68">
        <f t="shared" si="152"/>
        <v>44126.812194787955</v>
      </c>
      <c r="B305" s="488" t="s">
        <v>2108</v>
      </c>
      <c r="C305" s="444"/>
      <c r="D305" s="455" t="s">
        <v>2004</v>
      </c>
      <c r="E305" s="446"/>
      <c r="F305" s="447"/>
      <c r="G305" s="447"/>
      <c r="H305" s="448"/>
      <c r="I305" s="449">
        <v>0.5</v>
      </c>
      <c r="J305" s="447"/>
      <c r="K305" s="447"/>
      <c r="L305" s="450"/>
      <c r="M305" s="447"/>
      <c r="N305" s="447"/>
      <c r="O305" s="447"/>
      <c r="P305" s="451"/>
      <c r="Q305" s="452"/>
      <c r="R305" s="453" t="s">
        <v>428</v>
      </c>
      <c r="S305" s="454"/>
      <c r="T305" s="51">
        <f t="shared" si="153"/>
        <v>44126.833028121291</v>
      </c>
      <c r="AD305" s="138">
        <v>0.15</v>
      </c>
      <c r="AE305" s="139">
        <v>0</v>
      </c>
      <c r="AF305" s="140" t="s">
        <v>1402</v>
      </c>
    </row>
    <row r="306" spans="1:32" ht="42" customHeight="1" x14ac:dyDescent="0.2">
      <c r="A306" s="68">
        <f t="shared" si="152"/>
        <v>44126.833028121291</v>
      </c>
      <c r="B306" s="488" t="s">
        <v>2108</v>
      </c>
      <c r="C306" s="383" t="str">
        <f>VLOOKUP(D306,DETAIL,4,FALSE)</f>
        <v>PRECEPT MEDICAL</v>
      </c>
      <c r="D306" s="384">
        <v>1734053</v>
      </c>
      <c r="E306" s="391" t="s">
        <v>2033</v>
      </c>
      <c r="F306" s="386" t="str">
        <f>VLOOKUP(D306,DETAIL,5,FALSE)</f>
        <v>SM30350SA1588;DENBLU2;300</v>
      </c>
      <c r="G306" s="386" t="str">
        <f>VLOOKUP(D306,DETAIL,6,FALSE)</f>
        <v>AS soft</v>
      </c>
      <c r="H306" s="387">
        <v>45000</v>
      </c>
      <c r="I306" s="388">
        <f>+H306/1200</f>
        <v>37.5</v>
      </c>
      <c r="J306" s="383" t="str">
        <f>VLOOKUP(D306,DETAIL,14,FALSE)</f>
        <v>BRASKEM CP360H</v>
      </c>
      <c r="K306" s="386" t="str">
        <f>VLOOKUP(D306,DETAIL,9,FALSE)</f>
        <v>J1427155 CORE,177" X 3.032" X .25"</v>
      </c>
      <c r="L306" s="389">
        <v>28500</v>
      </c>
      <c r="M306" s="386" t="str">
        <f>VLOOKUP(D306,DETAIL,7,FALSE)</f>
        <v>TAR: 45"             MIN:  43"               MAX:  45.5"</v>
      </c>
      <c r="N306" s="386">
        <f>VLOOKUP(D306,DETAIL,10,FALSE)</f>
        <v>1</v>
      </c>
      <c r="O306" s="386" t="str">
        <f>VLOOKUP(D306,DETAIL,13,FALSE)</f>
        <v>J1427238 PKG,45" PLAIN DISC</v>
      </c>
      <c r="P306" s="390">
        <f>Q306/L306</f>
        <v>28.408552868316885</v>
      </c>
      <c r="Q306" s="389">
        <f>1000/35*1000/1588*H306</f>
        <v>809643.75674703124</v>
      </c>
      <c r="R306" s="385" t="s">
        <v>56</v>
      </c>
      <c r="S306" s="391"/>
      <c r="T306" s="51">
        <f t="shared" si="153"/>
        <v>44128.395528121291</v>
      </c>
      <c r="U306" s="373"/>
      <c r="V306" s="241"/>
      <c r="W306" s="241"/>
      <c r="X306" s="241"/>
      <c r="Y306" s="241"/>
      <c r="Z306" s="241"/>
      <c r="AA306" s="241"/>
      <c r="AB306" s="241"/>
      <c r="AC306" s="241"/>
      <c r="AD306" s="138">
        <v>0.15</v>
      </c>
      <c r="AE306" s="139">
        <v>1981.5882352941176</v>
      </c>
      <c r="AF306" s="140" t="s">
        <v>1402</v>
      </c>
    </row>
    <row r="307" spans="1:32" ht="42" customHeight="1" x14ac:dyDescent="0.2">
      <c r="A307" s="68">
        <f t="shared" si="152"/>
        <v>44128.395528121291</v>
      </c>
      <c r="B307" s="488" t="s">
        <v>2108</v>
      </c>
      <c r="C307" s="444"/>
      <c r="D307" s="455" t="s">
        <v>2001</v>
      </c>
      <c r="E307" s="446"/>
      <c r="F307" s="447"/>
      <c r="G307" s="447"/>
      <c r="H307" s="448"/>
      <c r="I307" s="449">
        <v>1.5</v>
      </c>
      <c r="J307" s="447"/>
      <c r="K307" s="447"/>
      <c r="L307" s="450"/>
      <c r="M307" s="447"/>
      <c r="N307" s="447"/>
      <c r="O307" s="447"/>
      <c r="P307" s="451"/>
      <c r="Q307" s="452"/>
      <c r="R307" s="453" t="s">
        <v>428</v>
      </c>
      <c r="S307" s="454"/>
      <c r="T307" s="51">
        <f t="shared" si="153"/>
        <v>44128.458028121291</v>
      </c>
      <c r="AD307" s="138">
        <v>0.15</v>
      </c>
      <c r="AE307" s="139">
        <v>0</v>
      </c>
      <c r="AF307" s="140" t="s">
        <v>1402</v>
      </c>
    </row>
    <row r="308" spans="1:32" ht="42" customHeight="1" x14ac:dyDescent="0.2">
      <c r="A308" s="68">
        <f t="shared" si="152"/>
        <v>44128.458028121291</v>
      </c>
      <c r="B308" s="488" t="s">
        <v>2108</v>
      </c>
      <c r="C308" s="160" t="str">
        <f>VLOOKUP(D308,DETAIL,4,FALSE)</f>
        <v>IRVING PERSONAL CARE</v>
      </c>
      <c r="D308" s="116">
        <v>1429725</v>
      </c>
      <c r="E308" s="460"/>
      <c r="F308" s="228" t="str">
        <f>VLOOKUP(D308,DETAIL,5,FALSE)</f>
        <v xml:space="preserve">SM30135UN0178;SEAFOAM;600 </v>
      </c>
      <c r="G308" s="228" t="str">
        <f>VLOOKUP(D308,DETAIL,6,FALSE)</f>
        <v>UNTREATED</v>
      </c>
      <c r="H308" s="309">
        <v>45000</v>
      </c>
      <c r="I308" s="243">
        <f>+H308/1769</f>
        <v>25.438100621820237</v>
      </c>
      <c r="J308" s="160" t="str">
        <f>VLOOKUP(D308,DETAIL,14,FALSE)</f>
        <v>Braskem CP360H       EXXON 6936G2</v>
      </c>
      <c r="K308" s="228" t="str">
        <f>VLOOKUP(D308,DETAIL,9,FALSE)</f>
        <v>J1427140 175"x6.028"x.375"</v>
      </c>
      <c r="L308" s="310">
        <v>14000</v>
      </c>
      <c r="M308" s="228" t="str">
        <f>VLOOKUP(D308,DETAIL,7,FALSE)</f>
        <v>TAR: 1175 MM   MIN: 1150 MM    MAX: 1200 MM</v>
      </c>
      <c r="N308" s="228">
        <f>VLOOKUP(D308,DETAIL,10,FALSE)</f>
        <v>7</v>
      </c>
      <c r="O308" s="228" t="str">
        <f>VLOOKUP(D308,DETAIL,13,FALSE)</f>
        <v>1427242 - PKG,46" WITH 6" INNER SUPPORT</v>
      </c>
      <c r="P308" s="244">
        <f>Q308/L308</f>
        <v>1337.6136971642591</v>
      </c>
      <c r="Q308" s="310">
        <f>1000/13.5*1000/178*H308</f>
        <v>18726591.760299627</v>
      </c>
      <c r="R308" s="84" t="s">
        <v>56</v>
      </c>
      <c r="S308" s="124" t="s">
        <v>1966</v>
      </c>
      <c r="T308" s="51">
        <f t="shared" si="153"/>
        <v>44129.51794898053</v>
      </c>
      <c r="U308" s="373"/>
      <c r="V308" s="241"/>
      <c r="W308" s="241"/>
      <c r="X308" s="241"/>
      <c r="Y308" s="241"/>
      <c r="Z308" s="241"/>
      <c r="AA308" s="241"/>
      <c r="AB308" s="241"/>
      <c r="AC308" s="241"/>
      <c r="AD308" s="138">
        <v>0.15</v>
      </c>
      <c r="AE308" s="139">
        <v>1981.5882352941176</v>
      </c>
      <c r="AF308" s="140" t="s">
        <v>1402</v>
      </c>
    </row>
    <row r="309" spans="1:32" ht="45.75" customHeight="1" x14ac:dyDescent="0.2">
      <c r="A309" s="68">
        <f t="shared" si="152"/>
        <v>44129.51794898053</v>
      </c>
      <c r="B309" s="488" t="s">
        <v>2108</v>
      </c>
      <c r="C309" s="367" t="s">
        <v>1968</v>
      </c>
      <c r="D309" s="420"/>
      <c r="E309" s="357"/>
      <c r="F309" s="358"/>
      <c r="G309" s="358"/>
      <c r="H309" s="359"/>
      <c r="I309" s="360">
        <v>12</v>
      </c>
      <c r="J309" s="358"/>
      <c r="K309" s="358"/>
      <c r="L309" s="361"/>
      <c r="M309" s="358"/>
      <c r="N309" s="358"/>
      <c r="O309" s="358"/>
      <c r="P309" s="362"/>
      <c r="Q309" s="363"/>
      <c r="R309" s="364" t="s">
        <v>428</v>
      </c>
      <c r="S309" s="365"/>
      <c r="T309" s="51">
        <f t="shared" si="153"/>
        <v>44130.01794898053</v>
      </c>
      <c r="U309" s="441"/>
      <c r="AD309" s="138">
        <v>0.15</v>
      </c>
      <c r="AE309" s="139">
        <v>0</v>
      </c>
      <c r="AF309" s="140" t="s">
        <v>1402</v>
      </c>
    </row>
    <row r="310" spans="1:32" ht="42" customHeight="1" x14ac:dyDescent="0.2">
      <c r="A310" s="68">
        <f t="shared" si="152"/>
        <v>44130.01794898053</v>
      </c>
      <c r="B310" s="488" t="s">
        <v>2108</v>
      </c>
      <c r="C310" s="226" t="str">
        <f>VLOOKUP(D310,DETAIL,4,FALSE)</f>
        <v>P &amp; G</v>
      </c>
      <c r="D310" s="126">
        <v>1429903</v>
      </c>
      <c r="E310" s="183"/>
      <c r="F310" s="102" t="str">
        <f>VLOOKUP(D310,DETAIL,5,FALSE)</f>
        <v xml:space="preserve">SA20130UN0234;WHITE;300 </v>
      </c>
      <c r="G310" s="102" t="str">
        <f>VLOOKUP(D310,DETAIL,6,FALSE)</f>
        <v>UNTREATED</v>
      </c>
      <c r="H310" s="168">
        <v>5741</v>
      </c>
      <c r="I310" s="142">
        <f>+H310/1435</f>
        <v>4.0006968641114984</v>
      </c>
      <c r="J310" s="143" t="str">
        <f>VLOOKUP(D310,DETAIL,14,FALSE)</f>
        <v>Total M3766 - CP360H &amp; Irgatec MB</v>
      </c>
      <c r="K310" s="102" t="str">
        <f>VLOOKUP(D310,DETAIL,9,FALSE)</f>
        <v>J1427155 177"X3.032"X.25</v>
      </c>
      <c r="L310" s="144">
        <v>15600</v>
      </c>
      <c r="M310" s="102" t="str">
        <f>VLOOKUP(D310,DETAIL,7,FALSE)</f>
        <v>TAR: 1070 MM                  MIN:  1045 MM          MAX:   1095 MM</v>
      </c>
      <c r="N310" s="102">
        <f>VLOOKUP(D310,DETAIL,10,FALSE)</f>
        <v>5</v>
      </c>
      <c r="O310" s="102" t="str">
        <f>VLOOKUP(D310,DETAIL,13,FALSE)</f>
        <v xml:space="preserve">J1427220                PKG,41" PLAIN DISC   </v>
      </c>
      <c r="P310" s="145">
        <f>Q310/L310</f>
        <v>120.97725855122306</v>
      </c>
      <c r="Q310" s="146">
        <f>1000/13*1000/234*H310</f>
        <v>1887245.2333990796</v>
      </c>
      <c r="R310" s="115">
        <v>44138</v>
      </c>
      <c r="S310" s="147" t="s">
        <v>2433</v>
      </c>
      <c r="T310" s="51">
        <f t="shared" si="153"/>
        <v>44130.184644683199</v>
      </c>
      <c r="U310" s="373"/>
      <c r="V310" s="241"/>
      <c r="W310" s="241"/>
      <c r="X310" s="241"/>
      <c r="Y310" s="241"/>
      <c r="Z310" s="241"/>
      <c r="AA310" s="241"/>
      <c r="AB310" s="241"/>
      <c r="AC310" s="241"/>
      <c r="AD310" s="138">
        <v>0.15</v>
      </c>
      <c r="AE310" s="139">
        <v>1147.0588235294117</v>
      </c>
      <c r="AF310" s="140" t="s">
        <v>1402</v>
      </c>
    </row>
    <row r="311" spans="1:32" ht="42" customHeight="1" x14ac:dyDescent="0.2">
      <c r="A311" s="68">
        <f t="shared" si="152"/>
        <v>44130.184644683199</v>
      </c>
      <c r="B311" s="488" t="s">
        <v>2108</v>
      </c>
      <c r="C311" s="226" t="str">
        <f>VLOOKUP(D311,DETAIL,4,FALSE)</f>
        <v>P &amp; G</v>
      </c>
      <c r="D311" s="126">
        <v>1429903</v>
      </c>
      <c r="E311" s="147" t="s">
        <v>2434</v>
      </c>
      <c r="F311" s="102" t="str">
        <f>VLOOKUP(D311,DETAIL,5,FALSE)</f>
        <v xml:space="preserve">SA20130UN0234;WHITE;300 </v>
      </c>
      <c r="G311" s="102" t="str">
        <f>VLOOKUP(D311,DETAIL,6,FALSE)</f>
        <v>UNTREATED</v>
      </c>
      <c r="H311" s="168">
        <v>74259</v>
      </c>
      <c r="I311" s="142">
        <f>+H311/1435</f>
        <v>51.748432055749127</v>
      </c>
      <c r="J311" s="143" t="str">
        <f>VLOOKUP(D311,DETAIL,14,FALSE)</f>
        <v>Total M3766 - CP360H &amp; Irgatec MB</v>
      </c>
      <c r="K311" s="102" t="str">
        <f>VLOOKUP(D311,DETAIL,9,FALSE)</f>
        <v>J1427155 177"X3.032"X.25</v>
      </c>
      <c r="L311" s="144">
        <v>15600</v>
      </c>
      <c r="M311" s="102" t="str">
        <f>VLOOKUP(D311,DETAIL,7,FALSE)</f>
        <v>TAR: 1070 MM                  MIN:  1045 MM          MAX:   1095 MM</v>
      </c>
      <c r="N311" s="102">
        <f>VLOOKUP(D311,DETAIL,10,FALSE)</f>
        <v>5</v>
      </c>
      <c r="O311" s="102" t="str">
        <f>VLOOKUP(D311,DETAIL,13,FALSE)</f>
        <v xml:space="preserve">J1427220                PKG,41" PLAIN DISC   </v>
      </c>
      <c r="P311" s="145">
        <f>Q311/L311</f>
        <v>1564.8232438173268</v>
      </c>
      <c r="Q311" s="146">
        <f>1000/13*1000/234*H311</f>
        <v>24411242.603550296</v>
      </c>
      <c r="R311" s="115" t="s">
        <v>56</v>
      </c>
      <c r="S311" s="147"/>
      <c r="T311" s="51">
        <f t="shared" si="153"/>
        <v>44132.340829352186</v>
      </c>
      <c r="U311" s="373"/>
      <c r="V311" s="241"/>
      <c r="W311" s="241"/>
      <c r="X311" s="241"/>
      <c r="Y311" s="241"/>
      <c r="Z311" s="241"/>
      <c r="AA311" s="241"/>
      <c r="AB311" s="241"/>
      <c r="AC311" s="241"/>
      <c r="AD311" s="138">
        <v>0.15</v>
      </c>
      <c r="AE311" s="139">
        <v>1147.0588235294117</v>
      </c>
      <c r="AF311" s="140" t="s">
        <v>1402</v>
      </c>
    </row>
    <row r="312" spans="1:32" ht="42" customHeight="1" x14ac:dyDescent="0.2">
      <c r="A312" s="68">
        <f t="shared" si="152"/>
        <v>44132.340829352186</v>
      </c>
      <c r="B312" s="488" t="s">
        <v>2108</v>
      </c>
      <c r="C312" s="444" t="s">
        <v>428</v>
      </c>
      <c r="D312" s="445"/>
      <c r="E312" s="446"/>
      <c r="F312" s="447"/>
      <c r="G312" s="447"/>
      <c r="H312" s="448"/>
      <c r="I312" s="449">
        <v>4</v>
      </c>
      <c r="J312" s="447"/>
      <c r="K312" s="447"/>
      <c r="L312" s="450"/>
      <c r="M312" s="447"/>
      <c r="N312" s="447"/>
      <c r="O312" s="447"/>
      <c r="P312" s="451"/>
      <c r="Q312" s="452"/>
      <c r="R312" s="453" t="s">
        <v>428</v>
      </c>
      <c r="S312" s="454"/>
      <c r="T312" s="51">
        <f t="shared" si="153"/>
        <v>44132.50749601885</v>
      </c>
      <c r="AD312" s="138">
        <v>0.15</v>
      </c>
      <c r="AE312" s="139">
        <v>0</v>
      </c>
      <c r="AF312" s="140" t="s">
        <v>1402</v>
      </c>
    </row>
    <row r="313" spans="1:32" ht="42" customHeight="1" x14ac:dyDescent="0.2">
      <c r="A313" s="68">
        <f t="shared" si="152"/>
        <v>44132.50749601885</v>
      </c>
      <c r="B313" s="488" t="s">
        <v>2108</v>
      </c>
      <c r="C313" s="67" t="str">
        <f>VLOOKUP(D313,DETAIL,4,FALSE)</f>
        <v>AHP</v>
      </c>
      <c r="D313" s="153">
        <v>1559619</v>
      </c>
      <c r="E313" s="114" t="s">
        <v>2030</v>
      </c>
      <c r="F313" s="53" t="s">
        <v>1355</v>
      </c>
      <c r="G313" s="53" t="s">
        <v>251</v>
      </c>
      <c r="H313" s="169">
        <v>241000</v>
      </c>
      <c r="I313" s="60">
        <f>+H313/1768</f>
        <v>136.31221719457014</v>
      </c>
      <c r="J313" s="53" t="str">
        <f>VLOOKUP(D313,DETAIL,14,FALSE)</f>
        <v>Braskem CP360H       EXXON 6936G2</v>
      </c>
      <c r="K313" s="53" t="str">
        <f>VLOOKUP(D313,DETAIL,9,FALSE)</f>
        <v>J1427140 175"x6.028"x.375"</v>
      </c>
      <c r="L313" s="70">
        <v>19000</v>
      </c>
      <c r="M313" s="53" t="str">
        <f>VLOOKUP(D313,DETAIL,7,FALSE)</f>
        <v>46" +/- 1"</v>
      </c>
      <c r="N313" s="53">
        <f>VLOOKUP(D313,DETAIL,10,FALSE)</f>
        <v>6</v>
      </c>
      <c r="O313" s="53" t="str">
        <f>VLOOKUP(D313,DETAIL,13,FALSE)</f>
        <v>J1427238 45" PLAIN DISC</v>
      </c>
      <c r="P313" s="65">
        <f>Q313/L313</f>
        <v>4474.148333797456</v>
      </c>
      <c r="Q313" s="57">
        <f>1000/13.5*1000/210*H313</f>
        <v>85008818.342151672</v>
      </c>
      <c r="R313" s="37" t="s">
        <v>56</v>
      </c>
      <c r="S313" s="113"/>
      <c r="T313" s="51">
        <f t="shared" si="153"/>
        <v>44138.187171735291</v>
      </c>
      <c r="U313" s="373"/>
      <c r="V313" s="241"/>
      <c r="W313" s="241"/>
      <c r="X313" s="241"/>
      <c r="Y313" s="241"/>
      <c r="Z313" s="241"/>
      <c r="AA313" s="241"/>
      <c r="AB313" s="241"/>
      <c r="AC313" s="241"/>
      <c r="AD313" s="138">
        <v>0.15</v>
      </c>
      <c r="AE313" s="139">
        <v>14451.705882352941</v>
      </c>
      <c r="AF313" s="140" t="s">
        <v>1402</v>
      </c>
    </row>
    <row r="314" spans="1:32" ht="42" customHeight="1" x14ac:dyDescent="0.2">
      <c r="A314" s="68">
        <f t="shared" si="152"/>
        <v>44138.187171735291</v>
      </c>
      <c r="B314" s="488" t="s">
        <v>2108</v>
      </c>
      <c r="C314" s="444"/>
      <c r="D314" s="455" t="s">
        <v>2003</v>
      </c>
      <c r="E314" s="446"/>
      <c r="F314" s="447"/>
      <c r="G314" s="447"/>
      <c r="H314" s="448"/>
      <c r="I314" s="449">
        <v>1</v>
      </c>
      <c r="J314" s="447"/>
      <c r="K314" s="447"/>
      <c r="L314" s="450"/>
      <c r="M314" s="447"/>
      <c r="N314" s="447"/>
      <c r="O314" s="447"/>
      <c r="P314" s="451"/>
      <c r="Q314" s="452"/>
      <c r="R314" s="453" t="s">
        <v>428</v>
      </c>
      <c r="S314" s="454"/>
      <c r="T314" s="51">
        <f t="shared" si="153"/>
        <v>44138.228838401956</v>
      </c>
      <c r="AD314" s="138">
        <v>0.15</v>
      </c>
      <c r="AE314" s="139">
        <v>0</v>
      </c>
      <c r="AF314" s="140" t="s">
        <v>1402</v>
      </c>
    </row>
    <row r="315" spans="1:32" ht="42" customHeight="1" x14ac:dyDescent="0.2">
      <c r="A315" s="68">
        <f t="shared" si="152"/>
        <v>44138.228838401956</v>
      </c>
      <c r="B315" s="488" t="s">
        <v>2108</v>
      </c>
      <c r="C315" s="237" t="str">
        <f>VLOOKUP(D315,DETAIL,4,FALSE)</f>
        <v>CARDINAL HEALTH</v>
      </c>
      <c r="D315" s="177">
        <v>1462606</v>
      </c>
      <c r="E315" s="114" t="s">
        <v>2032</v>
      </c>
      <c r="F315" s="53" t="str">
        <f>VLOOKUP(D315,DETAIL,5,FALSE)</f>
        <v xml:space="preserve">SM10120UN0575;WHITE;300 </v>
      </c>
      <c r="G315" s="53" t="str">
        <f>VLOOKUP(D315,DETAIL,6,FALSE)</f>
        <v>UNTREATED</v>
      </c>
      <c r="H315" s="169">
        <v>131000</v>
      </c>
      <c r="I315" s="60">
        <f>+H315/1475</f>
        <v>88.813559322033896</v>
      </c>
      <c r="J315" s="53" t="str">
        <f>VLOOKUP(D315,DETAIL,14,FALSE)</f>
        <v>Braskem CP360H                      EXXON ACHIEVE 6936G2</v>
      </c>
      <c r="K315" s="53" t="str">
        <f>VLOOKUP(D315,DETAIL,9,FALSE)</f>
        <v>J1427155 CORE,177"X3.032"X.25"</v>
      </c>
      <c r="L315" s="70">
        <v>17900</v>
      </c>
      <c r="M315" s="53" t="str">
        <f>VLOOKUP(D315,DETAIL,7,FALSE)</f>
        <v>42" +/- 1"</v>
      </c>
      <c r="N315" s="53">
        <f>VLOOKUP(D315,DETAIL,10,FALSE)</f>
        <v>2</v>
      </c>
      <c r="O315" s="53" t="str">
        <f>VLOOKUP(D315,DETAIL,13,FALSE)</f>
        <v xml:space="preserve">J1427220                PKG,41" PLAIN DISC   </v>
      </c>
      <c r="P315" s="65">
        <f>Q315/L315</f>
        <v>1060.6428629260788</v>
      </c>
      <c r="Q315" s="93">
        <f>1000/12*1000/575*H315</f>
        <v>18985507.246376812</v>
      </c>
      <c r="R315" s="238" t="s">
        <v>56</v>
      </c>
      <c r="S315" s="239"/>
      <c r="T315" s="51">
        <f t="shared" si="153"/>
        <v>44141.92940337371</v>
      </c>
      <c r="U315" s="373"/>
      <c r="V315" s="241"/>
      <c r="W315" s="241"/>
      <c r="X315" s="241"/>
      <c r="Y315" s="241"/>
      <c r="Z315" s="241"/>
      <c r="AA315" s="241"/>
      <c r="AB315" s="241"/>
      <c r="AC315" s="241"/>
      <c r="AD315" s="138">
        <v>0.15</v>
      </c>
      <c r="AE315" s="139">
        <v>19562.647058823532</v>
      </c>
      <c r="AF315" s="140" t="s">
        <v>1402</v>
      </c>
    </row>
    <row r="316" spans="1:32" ht="42" customHeight="1" x14ac:dyDescent="0.2">
      <c r="A316" s="68">
        <f t="shared" si="152"/>
        <v>44141.92940337371</v>
      </c>
      <c r="B316" s="488" t="s">
        <v>2108</v>
      </c>
      <c r="C316" s="444"/>
      <c r="D316" s="455" t="s">
        <v>2004</v>
      </c>
      <c r="E316" s="446"/>
      <c r="F316" s="447"/>
      <c r="G316" s="447"/>
      <c r="H316" s="448"/>
      <c r="I316" s="449">
        <v>0.5</v>
      </c>
      <c r="J316" s="447"/>
      <c r="K316" s="447"/>
      <c r="L316" s="450"/>
      <c r="M316" s="447"/>
      <c r="N316" s="447"/>
      <c r="O316" s="447"/>
      <c r="P316" s="451"/>
      <c r="Q316" s="452"/>
      <c r="R316" s="453" t="s">
        <v>428</v>
      </c>
      <c r="S316" s="454"/>
      <c r="T316" s="51">
        <f t="shared" si="153"/>
        <v>44141.950236707045</v>
      </c>
      <c r="AD316" s="138">
        <v>0.15</v>
      </c>
      <c r="AE316" s="139">
        <v>0</v>
      </c>
      <c r="AF316" s="140" t="s">
        <v>1402</v>
      </c>
    </row>
    <row r="317" spans="1:32" ht="42" customHeight="1" x14ac:dyDescent="0.2">
      <c r="A317" s="68">
        <f t="shared" si="152"/>
        <v>44141.950236707045</v>
      </c>
      <c r="B317" s="488" t="s">
        <v>2108</v>
      </c>
      <c r="C317" s="69" t="str">
        <f>VLOOKUP(D317,DETAIL,4,FALSE)</f>
        <v>P &amp; G</v>
      </c>
      <c r="D317" s="247">
        <v>1429798</v>
      </c>
      <c r="E317" s="114" t="s">
        <v>2026</v>
      </c>
      <c r="F317" s="53" t="str">
        <f>VLOOKUP(D317,DETAIL,5,FALSE)</f>
        <v>SM30330UN0080;WHITE;600</v>
      </c>
      <c r="G317" s="53" t="str">
        <f>VLOOKUP(D317,DETAIL,6,FALSE)</f>
        <v>UNTREATED</v>
      </c>
      <c r="H317" s="70">
        <v>63000</v>
      </c>
      <c r="I317" s="60">
        <f>+H317/1391</f>
        <v>45.291157440690149</v>
      </c>
      <c r="J317" s="53" t="str">
        <f>VLOOKUP(D317,DETAIL,14,FALSE)</f>
        <v>Braskem CP360H                      EXXON  6936G2</v>
      </c>
      <c r="K317" s="53" t="str">
        <f>VLOOKUP(D317,DETAIL,9,FALSE)</f>
        <v>J1427140 175"x6.028"x.375"</v>
      </c>
      <c r="L317" s="70">
        <v>5300</v>
      </c>
      <c r="M317" s="53" t="str">
        <f>VLOOKUP(D317,DETAIL,7,FALSE)</f>
        <v>39" +/- 1"</v>
      </c>
      <c r="N317" s="53">
        <f>VLOOKUP(D317,DETAIL,10,FALSE)</f>
        <v>15</v>
      </c>
      <c r="O317" s="53" t="str">
        <f>VLOOKUP(D317,DETAIL,13,FALSE)</f>
        <v xml:space="preserve">1427234   PKG,38" PLAIN DISC                  </v>
      </c>
      <c r="P317" s="65">
        <f>Q317/L317</f>
        <v>4502.5728987993134</v>
      </c>
      <c r="Q317" s="93">
        <f>1000/33*1000/80*H317</f>
        <v>23863636.363636363</v>
      </c>
      <c r="R317" s="37" t="s">
        <v>56</v>
      </c>
      <c r="S317" s="113"/>
      <c r="T317" s="51">
        <f t="shared" si="153"/>
        <v>44143.837368267072</v>
      </c>
      <c r="U317" s="373"/>
      <c r="V317" s="241"/>
      <c r="W317" s="241"/>
      <c r="X317" s="241"/>
      <c r="Y317" s="241"/>
      <c r="Z317" s="241"/>
      <c r="AA317" s="241"/>
      <c r="AB317" s="241"/>
      <c r="AC317" s="241"/>
      <c r="AD317" s="138">
        <v>0.15</v>
      </c>
      <c r="AE317" s="139">
        <v>12942.882352941177</v>
      </c>
      <c r="AF317" s="140" t="s">
        <v>1402</v>
      </c>
    </row>
    <row r="318" spans="1:32" ht="42" customHeight="1" x14ac:dyDescent="0.2">
      <c r="A318" s="68">
        <f t="shared" si="152"/>
        <v>44143.837368267072</v>
      </c>
      <c r="B318" s="488" t="s">
        <v>2108</v>
      </c>
      <c r="C318" s="119" t="str">
        <f>VLOOKUP(D318,DETAIL,4,FALSE)</f>
        <v>IRVING CONSUMER PRODUCTS</v>
      </c>
      <c r="D318" s="120">
        <v>1529119</v>
      </c>
      <c r="E318" s="114" t="s">
        <v>2033</v>
      </c>
      <c r="F318" s="53" t="str">
        <f>VLOOKUP(D318,DETAIL,5,FALSE)</f>
        <v xml:space="preserve">SM30330UN0080;WHITE;600 </v>
      </c>
      <c r="G318" s="53" t="str">
        <f>VLOOKUP(D318,DETAIL,6,FALSE)</f>
        <v>UNTREATED</v>
      </c>
      <c r="H318" s="70">
        <v>20000</v>
      </c>
      <c r="I318" s="60">
        <f>+H318/1391</f>
        <v>14.378145219266715</v>
      </c>
      <c r="J318" s="53" t="str">
        <f>VLOOKUP(D318,DETAIL,14,FALSE)</f>
        <v>Braskem CP360H                      EXXON  6936G2</v>
      </c>
      <c r="K318" s="53" t="str">
        <f>VLOOKUP(D318,DETAIL,9,FALSE)</f>
        <v>J1427140 175"x6.028"x.375"</v>
      </c>
      <c r="L318" s="70">
        <v>5900</v>
      </c>
      <c r="M318" s="53" t="str">
        <f>VLOOKUP(D318,DETAIL,7,FALSE)</f>
        <v>42" +/- 1"</v>
      </c>
      <c r="N318" s="53">
        <f>VLOOKUP(D318,DETAIL,10,FALSE)</f>
        <v>15</v>
      </c>
      <c r="O318" s="53" t="str">
        <f>VLOOKUP(D318,DETAIL,13,FALSE)</f>
        <v xml:space="preserve">J1427220                PKG,41" PLAIN DISC   </v>
      </c>
      <c r="P318" s="65">
        <f>Q318/L318</f>
        <v>1284.0267077555213</v>
      </c>
      <c r="Q318" s="93">
        <f>1000/33*1000/80*H318</f>
        <v>7575757.5757575762</v>
      </c>
      <c r="R318" s="37" t="s">
        <v>56</v>
      </c>
      <c r="S318" s="113"/>
      <c r="T318" s="51">
        <f t="shared" si="153"/>
        <v>44144.436457651209</v>
      </c>
      <c r="U318" s="373"/>
      <c r="V318" s="241"/>
      <c r="W318" s="241"/>
      <c r="X318" s="241"/>
      <c r="Y318" s="241"/>
      <c r="Z318" s="241"/>
      <c r="AA318" s="241"/>
      <c r="AB318" s="241"/>
      <c r="AC318" s="241"/>
      <c r="AD318" s="138">
        <v>0.15</v>
      </c>
      <c r="AE318" s="139">
        <v>1671.7058823529412</v>
      </c>
      <c r="AF318" s="140" t="s">
        <v>1402</v>
      </c>
    </row>
    <row r="319" spans="1:32" ht="42" customHeight="1" x14ac:dyDescent="0.2">
      <c r="A319" s="68">
        <f t="shared" si="152"/>
        <v>44144.436457651209</v>
      </c>
      <c r="B319" s="488" t="s">
        <v>2108</v>
      </c>
      <c r="C319" s="444"/>
      <c r="D319" s="455" t="s">
        <v>2003</v>
      </c>
      <c r="E319" s="446"/>
      <c r="F319" s="447"/>
      <c r="G319" s="447"/>
      <c r="H319" s="448"/>
      <c r="I319" s="449">
        <v>1</v>
      </c>
      <c r="J319" s="447"/>
      <c r="K319" s="447"/>
      <c r="L319" s="450"/>
      <c r="M319" s="447"/>
      <c r="N319" s="447"/>
      <c r="O319" s="447"/>
      <c r="P319" s="451"/>
      <c r="Q319" s="452"/>
      <c r="R319" s="453" t="s">
        <v>428</v>
      </c>
      <c r="S319" s="454"/>
      <c r="T319" s="51">
        <f t="shared" si="153"/>
        <v>44144.478124317873</v>
      </c>
      <c r="AD319" s="138">
        <v>0.15</v>
      </c>
      <c r="AE319" s="139">
        <v>0</v>
      </c>
      <c r="AF319" s="140" t="s">
        <v>1402</v>
      </c>
    </row>
    <row r="320" spans="1:32" s="130" customFormat="1" ht="42" customHeight="1" x14ac:dyDescent="0.2">
      <c r="A320" s="68">
        <f t="shared" si="152"/>
        <v>44144.478124317873</v>
      </c>
      <c r="B320" s="488" t="s">
        <v>2108</v>
      </c>
      <c r="C320" s="159" t="str">
        <f>VLOOKUP(D320,DETAIL,4,FALSE)</f>
        <v>GRIFFIN CARE</v>
      </c>
      <c r="D320" s="149">
        <v>1679068</v>
      </c>
      <c r="E320" s="114" t="s">
        <v>2033</v>
      </c>
      <c r="F320" s="53" t="str">
        <f>VLOOKUP(D320,DETAIL,5,FALSE)</f>
        <v>SM30080DS0559;WHITE;300</v>
      </c>
      <c r="G320" s="53" t="str">
        <f>VLOOKUP(D320,DETAIL,6,FALSE)</f>
        <v>SINGLE KISS</v>
      </c>
      <c r="H320" s="70">
        <v>60000</v>
      </c>
      <c r="I320" s="60">
        <f>+H320/1142</f>
        <v>52.539404553415061</v>
      </c>
      <c r="J320" s="53" t="str">
        <f>VLOOKUP(D320,DETAIL,14,FALSE)</f>
        <v>Braskem CP360H EXXON  6936G2</v>
      </c>
      <c r="K320" s="53" t="str">
        <f>VLOOKUP(D320,DETAIL,9,FALSE)</f>
        <v>J1427155 177"X3.032"X.25</v>
      </c>
      <c r="L320" s="70">
        <v>18400</v>
      </c>
      <c r="M320" s="53" t="str">
        <f>VLOOKUP(D320,DETAIL,7,FALSE)</f>
        <v>34" +/- 1"</v>
      </c>
      <c r="N320" s="53">
        <f>VLOOKUP(D320,DETAIL,10,FALSE)</f>
        <v>2</v>
      </c>
      <c r="O320" s="53" t="str">
        <f>VLOOKUP(D320,DETAIL,13,FALSE)</f>
        <v xml:space="preserve">J1427218 PKG,33" PLAIN DISC  </v>
      </c>
      <c r="P320" s="65">
        <f>Q320/L320</f>
        <v>729.17476860854003</v>
      </c>
      <c r="Q320" s="57">
        <f>1000/8*1000/559*H320</f>
        <v>13416815.742397137</v>
      </c>
      <c r="R320" s="164" t="s">
        <v>56</v>
      </c>
      <c r="S320" s="163"/>
      <c r="T320" s="51">
        <f t="shared" si="153"/>
        <v>44146.667266174263</v>
      </c>
      <c r="U320" s="373"/>
      <c r="V320" s="241"/>
      <c r="W320" s="241"/>
      <c r="X320" s="241"/>
      <c r="Y320" s="241"/>
      <c r="Z320" s="241"/>
      <c r="AA320" s="241"/>
      <c r="AB320" s="241"/>
      <c r="AC320" s="241"/>
      <c r="AD320" s="138">
        <v>0.15</v>
      </c>
      <c r="AE320" s="139">
        <v>1486.2352941176471</v>
      </c>
      <c r="AF320" s="140" t="s">
        <v>1402</v>
      </c>
    </row>
    <row r="321" spans="1:32" ht="42" customHeight="1" x14ac:dyDescent="0.2">
      <c r="A321" s="68">
        <f t="shared" si="152"/>
        <v>44146.667266174263</v>
      </c>
      <c r="B321" s="488" t="s">
        <v>2108</v>
      </c>
      <c r="C321" s="302" t="s">
        <v>1848</v>
      </c>
      <c r="D321" s="312"/>
      <c r="E321" s="306"/>
      <c r="F321" s="303"/>
      <c r="G321" s="303"/>
      <c r="H321" s="313"/>
      <c r="I321" s="307">
        <v>12</v>
      </c>
      <c r="J321" s="303"/>
      <c r="K321" s="303"/>
      <c r="L321" s="304"/>
      <c r="M321" s="303"/>
      <c r="N321" s="303"/>
      <c r="O321" s="303"/>
      <c r="P321" s="305"/>
      <c r="Q321" s="251"/>
      <c r="R321" s="311" t="s">
        <v>1847</v>
      </c>
      <c r="S321" s="314"/>
      <c r="T321" s="51">
        <f t="shared" si="153"/>
        <v>44147.167266174263</v>
      </c>
      <c r="U321" s="241"/>
      <c r="V321" s="241"/>
      <c r="W321" s="241"/>
      <c r="X321" s="241"/>
      <c r="Y321" s="241"/>
      <c r="Z321" s="241"/>
      <c r="AA321" s="241"/>
      <c r="AB321" s="241"/>
      <c r="AC321" s="241"/>
      <c r="AD321" s="138">
        <v>0.15</v>
      </c>
      <c r="AE321" s="139">
        <v>28868.117647058822</v>
      </c>
      <c r="AF321" s="140" t="s">
        <v>1402</v>
      </c>
    </row>
    <row r="322" spans="1:32" ht="42" customHeight="1" x14ac:dyDescent="0.2">
      <c r="A322" s="68">
        <f t="shared" si="152"/>
        <v>44147.167266174263</v>
      </c>
      <c r="B322" s="490" t="s">
        <v>2109</v>
      </c>
      <c r="C322" s="444" t="s">
        <v>428</v>
      </c>
      <c r="D322" s="445" t="s">
        <v>1741</v>
      </c>
      <c r="E322" s="446"/>
      <c r="F322" s="447"/>
      <c r="G322" s="447"/>
      <c r="H322" s="448"/>
      <c r="I322" s="449">
        <v>12</v>
      </c>
      <c r="J322" s="447"/>
      <c r="K322" s="447"/>
      <c r="L322" s="450"/>
      <c r="M322" s="447"/>
      <c r="N322" s="447"/>
      <c r="O322" s="447"/>
      <c r="P322" s="451"/>
      <c r="Q322" s="452"/>
      <c r="R322" s="453" t="s">
        <v>428</v>
      </c>
      <c r="S322" s="454"/>
      <c r="T322" s="51">
        <f t="shared" si="153"/>
        <v>44147.667266174263</v>
      </c>
      <c r="AD322" s="138">
        <v>0.15</v>
      </c>
      <c r="AE322" s="139">
        <v>0</v>
      </c>
      <c r="AF322" s="140" t="s">
        <v>1402</v>
      </c>
    </row>
    <row r="323" spans="1:32" ht="42" customHeight="1" x14ac:dyDescent="0.2">
      <c r="A323" s="68">
        <f t="shared" si="152"/>
        <v>44147.667266174263</v>
      </c>
      <c r="B323" s="490" t="s">
        <v>2109</v>
      </c>
      <c r="C323" s="109" t="str">
        <f>VLOOKUP(D323,DETAIL,4,FALSE)</f>
        <v>P &amp; G</v>
      </c>
      <c r="D323" s="173">
        <v>1676714</v>
      </c>
      <c r="E323" s="150" t="s">
        <v>2028</v>
      </c>
      <c r="F323" s="97" t="str">
        <f>VLOOKUP(D323,DETAIL,5,FALSE)</f>
        <v>SAM0130UN0170;WHITE;300</v>
      </c>
      <c r="G323" s="97" t="str">
        <f>VLOOKUP(D323,DETAIL,6,FALSE)</f>
        <v>UNTREATED</v>
      </c>
      <c r="H323" s="170">
        <v>370000</v>
      </c>
      <c r="I323" s="111">
        <f>+H323/1710</f>
        <v>216.37426900584796</v>
      </c>
      <c r="J323" s="171" t="str">
        <f>VLOOKUP(D323,DETAIL,14,FALSE)</f>
        <v>BRASKEM - CP360H &amp; Irgatec MB</v>
      </c>
      <c r="K323" s="97" t="str">
        <f>VLOOKUP(D323,DETAIL,9,FALSE)</f>
        <v>J1427155 177"X3.032"X.25</v>
      </c>
      <c r="L323" s="170">
        <v>17000</v>
      </c>
      <c r="M323" s="97" t="str">
        <f>VLOOKUP(D323,DETAIL,7,FALSE)</f>
        <v>TAR: 1070 MM                  MIN:  1045 MM          MAX:   1095 MM</v>
      </c>
      <c r="N323" s="97">
        <f>VLOOKUP(D323,DETAIL,10,FALSE)</f>
        <v>7</v>
      </c>
      <c r="O323" s="97" t="str">
        <f>VLOOKUP(D323,DETAIL,13,FALSE)</f>
        <v xml:space="preserve">J1427220                PKG,41" PLAIN DISC   </v>
      </c>
      <c r="P323" s="110">
        <f>Q323/L323</f>
        <v>9848.2832046845888</v>
      </c>
      <c r="Q323" s="172">
        <f>1000/13*1000/170*H323</f>
        <v>167420814.47963801</v>
      </c>
      <c r="R323" s="101" t="s">
        <v>1533</v>
      </c>
      <c r="S323" s="150"/>
      <c r="T323" s="51">
        <f t="shared" si="153"/>
        <v>44156.682860716173</v>
      </c>
      <c r="U323" s="373"/>
      <c r="V323" s="241"/>
      <c r="W323" s="241"/>
      <c r="X323" s="241"/>
      <c r="Y323" s="241"/>
      <c r="Z323" s="241"/>
      <c r="AA323" s="241"/>
      <c r="AB323" s="241"/>
      <c r="AC323" s="241"/>
      <c r="AD323" s="138">
        <v>0.15</v>
      </c>
      <c r="AE323" s="139">
        <v>0</v>
      </c>
      <c r="AF323" s="140" t="s">
        <v>1402</v>
      </c>
    </row>
    <row r="324" spans="1:32" ht="42" customHeight="1" x14ac:dyDescent="0.2">
      <c r="A324" s="68">
        <f t="shared" ref="A324:A342" si="165">T323</f>
        <v>44156.682860716173</v>
      </c>
      <c r="B324" s="490" t="s">
        <v>2109</v>
      </c>
      <c r="C324" s="444"/>
      <c r="D324" s="455" t="s">
        <v>2001</v>
      </c>
      <c r="E324" s="446"/>
      <c r="F324" s="447"/>
      <c r="G324" s="447"/>
      <c r="H324" s="448"/>
      <c r="I324" s="449">
        <v>0.5</v>
      </c>
      <c r="J324" s="447"/>
      <c r="K324" s="447"/>
      <c r="L324" s="450"/>
      <c r="M324" s="447"/>
      <c r="N324" s="447"/>
      <c r="O324" s="447"/>
      <c r="P324" s="451"/>
      <c r="Q324" s="452"/>
      <c r="R324" s="453" t="s">
        <v>428</v>
      </c>
      <c r="S324" s="454"/>
      <c r="T324" s="51">
        <f t="shared" ref="T324:T342" si="166">T323+I324/24</f>
        <v>44156.703694049509</v>
      </c>
      <c r="AD324" s="138">
        <v>0.15</v>
      </c>
      <c r="AE324" s="139">
        <v>0</v>
      </c>
      <c r="AF324" s="140" t="s">
        <v>1402</v>
      </c>
    </row>
    <row r="325" spans="1:32" ht="42" customHeight="1" x14ac:dyDescent="0.2">
      <c r="A325" s="68">
        <f t="shared" si="165"/>
        <v>44156.703694049509</v>
      </c>
      <c r="B325" s="490" t="s">
        <v>2109</v>
      </c>
      <c r="C325" s="160" t="str">
        <f>VLOOKUP(D325,DETAIL,4,FALSE)</f>
        <v>P &amp; G</v>
      </c>
      <c r="D325" s="117">
        <v>1681526</v>
      </c>
      <c r="E325" s="124" t="s">
        <v>2027</v>
      </c>
      <c r="F325" s="228" t="str">
        <f>VLOOKUP(D325,DETAIL,5,FALSE)</f>
        <v>SAM0130UN0208;TEAL2ARI;300</v>
      </c>
      <c r="G325" s="228" t="str">
        <f>VLOOKUP(D325,DETAIL,6,FALSE)</f>
        <v>UNTREATED</v>
      </c>
      <c r="H325" s="242">
        <v>130000</v>
      </c>
      <c r="I325" s="243">
        <f>+H325/1579</f>
        <v>82.330588980367324</v>
      </c>
      <c r="J325" s="160" t="str">
        <f>VLOOKUP(D325,DETAIL,14,FALSE)</f>
        <v>BRASKEM - CP360H &amp; Irgatec MB</v>
      </c>
      <c r="K325" s="228" t="str">
        <f>VLOOKUP(D325,DETAIL,9,FALSE)</f>
        <v>J1427155 177"X3.032"X.25</v>
      </c>
      <c r="L325" s="242">
        <v>17000</v>
      </c>
      <c r="M325" s="228" t="str">
        <f>VLOOKUP(D325,DETAIL,7,FALSE)</f>
        <v>TAR: 1070 MM                  MIN:  1045 MM          MAX:   1095 MM</v>
      </c>
      <c r="N325" s="228">
        <f>VLOOKUP(D325,DETAIL,10,FALSE)</f>
        <v>6</v>
      </c>
      <c r="O325" s="228" t="str">
        <f>VLOOKUP(D325,DETAIL,13,FALSE)</f>
        <v xml:space="preserve">J1427220                PKG,41" PLAIN DISC   </v>
      </c>
      <c r="P325" s="244">
        <f>Q325/L325</f>
        <v>2828.0542986425339</v>
      </c>
      <c r="Q325" s="245">
        <f>1000/13*1000/208*H325</f>
        <v>48076923.07692308</v>
      </c>
      <c r="R325" s="84" t="s">
        <v>1533</v>
      </c>
      <c r="S325" s="124"/>
      <c r="T325" s="51">
        <f t="shared" si="166"/>
        <v>44160.134135257023</v>
      </c>
      <c r="U325" s="373"/>
      <c r="V325" s="241"/>
      <c r="W325" s="241"/>
      <c r="X325" s="241"/>
      <c r="Y325" s="241"/>
      <c r="Z325" s="241"/>
      <c r="AA325" s="241"/>
      <c r="AB325" s="241"/>
      <c r="AC325" s="241"/>
      <c r="AD325" s="138">
        <v>0.15</v>
      </c>
      <c r="AE325" s="139">
        <v>0</v>
      </c>
      <c r="AF325" s="140" t="s">
        <v>1402</v>
      </c>
    </row>
    <row r="326" spans="1:32" ht="42" customHeight="1" x14ac:dyDescent="0.2">
      <c r="A326" s="68">
        <f t="shared" si="165"/>
        <v>44160.134135257023</v>
      </c>
      <c r="B326" s="490" t="s">
        <v>2109</v>
      </c>
      <c r="C326" s="444" t="s">
        <v>428</v>
      </c>
      <c r="D326" s="445" t="s">
        <v>1741</v>
      </c>
      <c r="E326" s="446"/>
      <c r="F326" s="447"/>
      <c r="G326" s="447"/>
      <c r="H326" s="448"/>
      <c r="I326" s="449">
        <v>8</v>
      </c>
      <c r="J326" s="447"/>
      <c r="K326" s="447"/>
      <c r="L326" s="450"/>
      <c r="M326" s="447"/>
      <c r="N326" s="447"/>
      <c r="O326" s="447"/>
      <c r="P326" s="451"/>
      <c r="Q326" s="452"/>
      <c r="R326" s="453" t="s">
        <v>428</v>
      </c>
      <c r="S326" s="454"/>
      <c r="T326" s="51">
        <f t="shared" si="166"/>
        <v>44160.467468590359</v>
      </c>
      <c r="AD326" s="138">
        <v>0.15</v>
      </c>
      <c r="AE326" s="139">
        <v>0</v>
      </c>
      <c r="AF326" s="140" t="s">
        <v>1402</v>
      </c>
    </row>
    <row r="327" spans="1:32" ht="42" customHeight="1" x14ac:dyDescent="0.2">
      <c r="A327" s="68">
        <f t="shared" si="165"/>
        <v>44160.467468590359</v>
      </c>
      <c r="B327" s="490" t="s">
        <v>2109</v>
      </c>
      <c r="C327" s="67" t="str">
        <f>VLOOKUP(D327,DETAIL,4,FALSE)</f>
        <v>AHP</v>
      </c>
      <c r="D327" s="153">
        <v>1559619</v>
      </c>
      <c r="E327" s="114" t="s">
        <v>2030</v>
      </c>
      <c r="F327" s="53" t="s">
        <v>1355</v>
      </c>
      <c r="G327" s="53" t="s">
        <v>251</v>
      </c>
      <c r="H327" s="169">
        <v>241000</v>
      </c>
      <c r="I327" s="60">
        <f>+H327/1768</f>
        <v>136.31221719457014</v>
      </c>
      <c r="J327" s="53" t="str">
        <f>VLOOKUP(D327,DETAIL,14,FALSE)</f>
        <v>Braskem CP360H       EXXON 6936G2</v>
      </c>
      <c r="K327" s="53" t="str">
        <f>VLOOKUP(D327,DETAIL,9,FALSE)</f>
        <v>J1427140 175"x6.028"x.375"</v>
      </c>
      <c r="L327" s="70">
        <v>19000</v>
      </c>
      <c r="M327" s="53" t="str">
        <f>VLOOKUP(D327,DETAIL,7,FALSE)</f>
        <v>46" +/- 1"</v>
      </c>
      <c r="N327" s="53">
        <f>VLOOKUP(D327,DETAIL,10,FALSE)</f>
        <v>6</v>
      </c>
      <c r="O327" s="53" t="str">
        <f>VLOOKUP(D327,DETAIL,13,FALSE)</f>
        <v>J1427238 45" PLAIN DISC</v>
      </c>
      <c r="P327" s="65">
        <f>Q327/L327</f>
        <v>4474.148333797456</v>
      </c>
      <c r="Q327" s="57">
        <f>1000/13.5*1000/210*H327</f>
        <v>85008818.342151672</v>
      </c>
      <c r="R327" s="37" t="s">
        <v>56</v>
      </c>
      <c r="S327" s="113"/>
      <c r="T327" s="51">
        <f t="shared" si="166"/>
        <v>44166.1471443068</v>
      </c>
      <c r="U327" s="373"/>
      <c r="V327" s="241"/>
      <c r="W327" s="241"/>
      <c r="X327" s="241"/>
      <c r="Y327" s="241"/>
      <c r="Z327" s="241"/>
      <c r="AA327" s="241"/>
      <c r="AB327" s="241"/>
      <c r="AC327" s="241"/>
      <c r="AD327" s="138">
        <v>0.15</v>
      </c>
      <c r="AE327" s="139">
        <v>14451.705882352941</v>
      </c>
      <c r="AF327" s="140" t="s">
        <v>1402</v>
      </c>
    </row>
    <row r="328" spans="1:32" ht="42" customHeight="1" x14ac:dyDescent="0.2">
      <c r="A328" s="68">
        <f t="shared" si="165"/>
        <v>44166.1471443068</v>
      </c>
      <c r="B328" s="490" t="s">
        <v>2109</v>
      </c>
      <c r="C328" s="444"/>
      <c r="D328" s="455" t="s">
        <v>2003</v>
      </c>
      <c r="E328" s="446"/>
      <c r="F328" s="447"/>
      <c r="G328" s="447"/>
      <c r="H328" s="448"/>
      <c r="I328" s="449">
        <v>1</v>
      </c>
      <c r="J328" s="447"/>
      <c r="K328" s="447"/>
      <c r="L328" s="450"/>
      <c r="M328" s="447"/>
      <c r="N328" s="447"/>
      <c r="O328" s="447"/>
      <c r="P328" s="451"/>
      <c r="Q328" s="452"/>
      <c r="R328" s="453" t="s">
        <v>428</v>
      </c>
      <c r="S328" s="454"/>
      <c r="T328" s="51">
        <f t="shared" si="166"/>
        <v>44166.188810973465</v>
      </c>
      <c r="AD328" s="138">
        <v>0.15</v>
      </c>
      <c r="AE328" s="139">
        <v>0</v>
      </c>
      <c r="AF328" s="140" t="s">
        <v>1402</v>
      </c>
    </row>
    <row r="329" spans="1:32" ht="42" customHeight="1" x14ac:dyDescent="0.2">
      <c r="A329" s="68">
        <f t="shared" si="165"/>
        <v>44166.188810973465</v>
      </c>
      <c r="B329" s="490" t="s">
        <v>2109</v>
      </c>
      <c r="C329" s="237" t="str">
        <f>VLOOKUP(D329,DETAIL,4,FALSE)</f>
        <v>CARDINAL HEALTH</v>
      </c>
      <c r="D329" s="177">
        <v>1462606</v>
      </c>
      <c r="E329" s="114" t="s">
        <v>2032</v>
      </c>
      <c r="F329" s="53" t="str">
        <f>VLOOKUP(D329,DETAIL,5,FALSE)</f>
        <v xml:space="preserve">SM10120UN0575;WHITE;300 </v>
      </c>
      <c r="G329" s="53" t="str">
        <f>VLOOKUP(D329,DETAIL,6,FALSE)</f>
        <v>UNTREATED</v>
      </c>
      <c r="H329" s="169">
        <v>131000</v>
      </c>
      <c r="I329" s="60">
        <f>+H329/1475</f>
        <v>88.813559322033896</v>
      </c>
      <c r="J329" s="53" t="str">
        <f>VLOOKUP(D329,DETAIL,14,FALSE)</f>
        <v>Braskem CP360H                      EXXON ACHIEVE 6936G2</v>
      </c>
      <c r="K329" s="53" t="str">
        <f>VLOOKUP(D329,DETAIL,9,FALSE)</f>
        <v>J1427155 CORE,177"X3.032"X.25"</v>
      </c>
      <c r="L329" s="70">
        <v>17900</v>
      </c>
      <c r="M329" s="53" t="str">
        <f>VLOOKUP(D329,DETAIL,7,FALSE)</f>
        <v>42" +/- 1"</v>
      </c>
      <c r="N329" s="53">
        <f>VLOOKUP(D329,DETAIL,10,FALSE)</f>
        <v>2</v>
      </c>
      <c r="O329" s="53" t="str">
        <f>VLOOKUP(D329,DETAIL,13,FALSE)</f>
        <v xml:space="preserve">J1427220                PKG,41" PLAIN DISC   </v>
      </c>
      <c r="P329" s="65">
        <f>Q329/L329</f>
        <v>1060.6428629260788</v>
      </c>
      <c r="Q329" s="93">
        <f>1000/12*1000/575*H329</f>
        <v>18985507.246376812</v>
      </c>
      <c r="R329" s="238" t="s">
        <v>56</v>
      </c>
      <c r="S329" s="239"/>
      <c r="T329" s="51">
        <f t="shared" si="166"/>
        <v>44169.889375945218</v>
      </c>
      <c r="U329" s="373"/>
      <c r="V329" s="241"/>
      <c r="W329" s="241"/>
      <c r="X329" s="241"/>
      <c r="Y329" s="241"/>
      <c r="Z329" s="241"/>
      <c r="AA329" s="241"/>
      <c r="AB329" s="241"/>
      <c r="AC329" s="241"/>
      <c r="AD329" s="138">
        <v>0.15</v>
      </c>
      <c r="AE329" s="139">
        <v>19562.647058823532</v>
      </c>
      <c r="AF329" s="140" t="s">
        <v>1402</v>
      </c>
    </row>
    <row r="330" spans="1:32" ht="42" customHeight="1" x14ac:dyDescent="0.2">
      <c r="A330" s="68">
        <f t="shared" si="165"/>
        <v>44169.889375945218</v>
      </c>
      <c r="B330" s="490" t="s">
        <v>2109</v>
      </c>
      <c r="C330" s="444"/>
      <c r="D330" s="455" t="s">
        <v>2004</v>
      </c>
      <c r="E330" s="446"/>
      <c r="F330" s="447"/>
      <c r="G330" s="447"/>
      <c r="H330" s="448"/>
      <c r="I330" s="449">
        <v>0.5</v>
      </c>
      <c r="J330" s="447"/>
      <c r="K330" s="447"/>
      <c r="L330" s="450"/>
      <c r="M330" s="447"/>
      <c r="N330" s="447"/>
      <c r="O330" s="447"/>
      <c r="P330" s="451"/>
      <c r="Q330" s="452"/>
      <c r="R330" s="453" t="s">
        <v>428</v>
      </c>
      <c r="S330" s="454"/>
      <c r="T330" s="51">
        <f t="shared" si="166"/>
        <v>44169.910209278554</v>
      </c>
      <c r="AD330" s="138">
        <v>0.15</v>
      </c>
      <c r="AE330" s="139">
        <v>0</v>
      </c>
      <c r="AF330" s="140" t="s">
        <v>1402</v>
      </c>
    </row>
    <row r="331" spans="1:32" ht="42" customHeight="1" x14ac:dyDescent="0.2">
      <c r="A331" s="68">
        <f t="shared" si="165"/>
        <v>44169.910209278554</v>
      </c>
      <c r="B331" s="490" t="s">
        <v>2109</v>
      </c>
      <c r="C331" s="69" t="str">
        <f>VLOOKUP(D331,DETAIL,4,FALSE)</f>
        <v>P &amp; G</v>
      </c>
      <c r="D331" s="247">
        <v>1429798</v>
      </c>
      <c r="E331" s="114" t="s">
        <v>2026</v>
      </c>
      <c r="F331" s="53" t="str">
        <f>VLOOKUP(D331,DETAIL,5,FALSE)</f>
        <v>SM30330UN0080;WHITE;600</v>
      </c>
      <c r="G331" s="53" t="str">
        <f>VLOOKUP(D331,DETAIL,6,FALSE)</f>
        <v>UNTREATED</v>
      </c>
      <c r="H331" s="70">
        <v>63000</v>
      </c>
      <c r="I331" s="60">
        <f>+H331/1391</f>
        <v>45.291157440690149</v>
      </c>
      <c r="J331" s="53" t="str">
        <f>VLOOKUP(D331,DETAIL,14,FALSE)</f>
        <v>Braskem CP360H                      EXXON  6936G2</v>
      </c>
      <c r="K331" s="53" t="str">
        <f>VLOOKUP(D331,DETAIL,9,FALSE)</f>
        <v>J1427140 175"x6.028"x.375"</v>
      </c>
      <c r="L331" s="70">
        <v>5300</v>
      </c>
      <c r="M331" s="53" t="str">
        <f>VLOOKUP(D331,DETAIL,7,FALSE)</f>
        <v>39" +/- 1"</v>
      </c>
      <c r="N331" s="53">
        <f>VLOOKUP(D331,DETAIL,10,FALSE)</f>
        <v>15</v>
      </c>
      <c r="O331" s="53" t="str">
        <f>VLOOKUP(D331,DETAIL,13,FALSE)</f>
        <v xml:space="preserve">1427234   PKG,38" PLAIN DISC                  </v>
      </c>
      <c r="P331" s="65">
        <f>Q331/L331</f>
        <v>4502.5728987993134</v>
      </c>
      <c r="Q331" s="93">
        <f>1000/33*1000/80*H331</f>
        <v>23863636.363636363</v>
      </c>
      <c r="R331" s="37" t="s">
        <v>56</v>
      </c>
      <c r="S331" s="113"/>
      <c r="T331" s="51">
        <f t="shared" si="166"/>
        <v>44171.797340838581</v>
      </c>
      <c r="U331" s="373"/>
      <c r="V331" s="241"/>
      <c r="W331" s="241"/>
      <c r="X331" s="241"/>
      <c r="Y331" s="241"/>
      <c r="Z331" s="241"/>
      <c r="AA331" s="241"/>
      <c r="AB331" s="241"/>
      <c r="AC331" s="241"/>
      <c r="AD331" s="138">
        <v>0.15</v>
      </c>
      <c r="AE331" s="139">
        <v>12942.882352941177</v>
      </c>
      <c r="AF331" s="140" t="s">
        <v>1402</v>
      </c>
    </row>
    <row r="332" spans="1:32" ht="42" customHeight="1" x14ac:dyDescent="0.2">
      <c r="A332" s="68">
        <f t="shared" si="165"/>
        <v>44171.797340838581</v>
      </c>
      <c r="B332" s="490" t="s">
        <v>2109</v>
      </c>
      <c r="C332" s="302" t="s">
        <v>1848</v>
      </c>
      <c r="D332" s="312"/>
      <c r="E332" s="306"/>
      <c r="F332" s="303"/>
      <c r="G332" s="303"/>
      <c r="H332" s="313"/>
      <c r="I332" s="307">
        <v>12</v>
      </c>
      <c r="J332" s="303"/>
      <c r="K332" s="303"/>
      <c r="L332" s="304"/>
      <c r="M332" s="303"/>
      <c r="N332" s="303"/>
      <c r="O332" s="303"/>
      <c r="P332" s="305"/>
      <c r="Q332" s="251"/>
      <c r="R332" s="311" t="s">
        <v>1847</v>
      </c>
      <c r="S332" s="314"/>
      <c r="T332" s="51">
        <f t="shared" si="166"/>
        <v>44172.297340838581</v>
      </c>
      <c r="U332" s="241"/>
      <c r="V332" s="241"/>
      <c r="W332" s="241"/>
      <c r="X332" s="241"/>
      <c r="Y332" s="241"/>
      <c r="Z332" s="241"/>
      <c r="AA332" s="241"/>
      <c r="AB332" s="241"/>
      <c r="AC332" s="241"/>
      <c r="AD332" s="138">
        <v>0.15</v>
      </c>
      <c r="AE332" s="139">
        <v>28868.117647058822</v>
      </c>
      <c r="AF332" s="140" t="s">
        <v>1402</v>
      </c>
    </row>
    <row r="333" spans="1:32" ht="42" customHeight="1" x14ac:dyDescent="0.2">
      <c r="A333" s="68">
        <f t="shared" si="165"/>
        <v>44172.297340838581</v>
      </c>
      <c r="B333" s="485" t="s">
        <v>2110</v>
      </c>
      <c r="C333" s="444" t="s">
        <v>428</v>
      </c>
      <c r="D333" s="445" t="s">
        <v>1741</v>
      </c>
      <c r="E333" s="446"/>
      <c r="F333" s="447"/>
      <c r="G333" s="447"/>
      <c r="H333" s="448"/>
      <c r="I333" s="449">
        <v>12</v>
      </c>
      <c r="J333" s="447"/>
      <c r="K333" s="447"/>
      <c r="L333" s="450"/>
      <c r="M333" s="447"/>
      <c r="N333" s="447"/>
      <c r="O333" s="447"/>
      <c r="P333" s="451"/>
      <c r="Q333" s="452"/>
      <c r="R333" s="453" t="s">
        <v>428</v>
      </c>
      <c r="S333" s="454"/>
      <c r="T333" s="51">
        <f t="shared" si="166"/>
        <v>44172.797340838581</v>
      </c>
    </row>
    <row r="334" spans="1:32" ht="42" customHeight="1" x14ac:dyDescent="0.2">
      <c r="A334" s="68">
        <f t="shared" si="165"/>
        <v>44172.797340838581</v>
      </c>
      <c r="B334" s="485" t="s">
        <v>2110</v>
      </c>
      <c r="C334" s="109" t="str">
        <f>VLOOKUP(D334,DETAIL,4,FALSE)</f>
        <v>P &amp; G</v>
      </c>
      <c r="D334" s="173">
        <v>1676714</v>
      </c>
      <c r="E334" s="150" t="s">
        <v>2025</v>
      </c>
      <c r="F334" s="97" t="str">
        <f>VLOOKUP(D334,DETAIL,5,FALSE)</f>
        <v>SAM0130UN0170;WHITE;300</v>
      </c>
      <c r="G334" s="97" t="str">
        <f>VLOOKUP(D334,DETAIL,6,FALSE)</f>
        <v>UNTREATED</v>
      </c>
      <c r="H334" s="170">
        <v>360000</v>
      </c>
      <c r="I334" s="111">
        <f>+H334/1710</f>
        <v>210.52631578947367</v>
      </c>
      <c r="J334" s="171" t="str">
        <f>VLOOKUP(D334,DETAIL,14,FALSE)</f>
        <v>BRASKEM - CP360H &amp; Irgatec MB</v>
      </c>
      <c r="K334" s="97" t="str">
        <f>VLOOKUP(D334,DETAIL,9,FALSE)</f>
        <v>J1427155 177"X3.032"X.25</v>
      </c>
      <c r="L334" s="170">
        <v>17000</v>
      </c>
      <c r="M334" s="97" t="str">
        <f>VLOOKUP(D334,DETAIL,7,FALSE)</f>
        <v>TAR: 1070 MM                  MIN:  1045 MM          MAX:   1095 MM</v>
      </c>
      <c r="N334" s="97">
        <f>VLOOKUP(D334,DETAIL,10,FALSE)</f>
        <v>7</v>
      </c>
      <c r="O334" s="97" t="str">
        <f>VLOOKUP(D334,DETAIL,13,FALSE)</f>
        <v xml:space="preserve">J1427220                PKG,41" PLAIN DISC   </v>
      </c>
      <c r="P334" s="110">
        <f>Q334/L334</f>
        <v>9582.1133883417624</v>
      </c>
      <c r="Q334" s="172">
        <f>1000/13*1000/170*H334</f>
        <v>162895927.60180995</v>
      </c>
      <c r="R334" s="101" t="s">
        <v>1533</v>
      </c>
      <c r="S334" s="150"/>
      <c r="T334" s="51">
        <f t="shared" si="166"/>
        <v>44181.569270663145</v>
      </c>
      <c r="U334" s="373"/>
    </row>
    <row r="335" spans="1:32" ht="42" customHeight="1" x14ac:dyDescent="0.2">
      <c r="A335" s="68">
        <f t="shared" si="165"/>
        <v>44181.569270663145</v>
      </c>
      <c r="B335" s="485" t="s">
        <v>2110</v>
      </c>
      <c r="C335" s="444"/>
      <c r="D335" s="455" t="s">
        <v>2003</v>
      </c>
      <c r="E335" s="446"/>
      <c r="F335" s="447"/>
      <c r="G335" s="447"/>
      <c r="H335" s="448"/>
      <c r="I335" s="449">
        <v>1</v>
      </c>
      <c r="J335" s="447"/>
      <c r="K335" s="447"/>
      <c r="L335" s="450"/>
      <c r="M335" s="447"/>
      <c r="N335" s="447"/>
      <c r="O335" s="447"/>
      <c r="P335" s="451"/>
      <c r="Q335" s="452"/>
      <c r="R335" s="453" t="s">
        <v>428</v>
      </c>
      <c r="S335" s="454"/>
      <c r="T335" s="51">
        <f t="shared" si="166"/>
        <v>44181.61093732981</v>
      </c>
    </row>
    <row r="336" spans="1:32" ht="42" customHeight="1" x14ac:dyDescent="0.2">
      <c r="A336" s="68">
        <f t="shared" si="165"/>
        <v>44181.61093732981</v>
      </c>
      <c r="B336" s="485" t="s">
        <v>2110</v>
      </c>
      <c r="C336" s="67" t="str">
        <f>VLOOKUP(D336,DETAIL,4,FALSE)</f>
        <v>AHP</v>
      </c>
      <c r="D336" s="153">
        <v>1559619</v>
      </c>
      <c r="E336" s="114" t="s">
        <v>2030</v>
      </c>
      <c r="F336" s="53" t="s">
        <v>1355</v>
      </c>
      <c r="G336" s="53" t="s">
        <v>251</v>
      </c>
      <c r="H336" s="169">
        <v>241000</v>
      </c>
      <c r="I336" s="60">
        <f>+H336/1768</f>
        <v>136.31221719457014</v>
      </c>
      <c r="J336" s="53" t="str">
        <f>VLOOKUP(D336,DETAIL,14,FALSE)</f>
        <v>Braskem CP360H       EXXON 6936G2</v>
      </c>
      <c r="K336" s="53" t="str">
        <f>VLOOKUP(D336,DETAIL,9,FALSE)</f>
        <v>J1427140 175"x6.028"x.375"</v>
      </c>
      <c r="L336" s="70">
        <v>19000</v>
      </c>
      <c r="M336" s="53" t="str">
        <f>VLOOKUP(D336,DETAIL,7,FALSE)</f>
        <v>46" +/- 1"</v>
      </c>
      <c r="N336" s="53">
        <f>VLOOKUP(D336,DETAIL,10,FALSE)</f>
        <v>6</v>
      </c>
      <c r="O336" s="53" t="str">
        <f>VLOOKUP(D336,DETAIL,13,FALSE)</f>
        <v>J1427238 45" PLAIN DISC</v>
      </c>
      <c r="P336" s="65">
        <f>Q336/L336</f>
        <v>4474.148333797456</v>
      </c>
      <c r="Q336" s="57">
        <f>1000/13.5*1000/210*H336</f>
        <v>85008818.342151672</v>
      </c>
      <c r="R336" s="37" t="s">
        <v>56</v>
      </c>
      <c r="S336" s="113"/>
      <c r="T336" s="51">
        <f t="shared" si="166"/>
        <v>44187.290613046251</v>
      </c>
    </row>
    <row r="337" spans="1:20" ht="42" customHeight="1" x14ac:dyDescent="0.2">
      <c r="A337" s="68">
        <f t="shared" si="165"/>
        <v>44187.290613046251</v>
      </c>
      <c r="B337" s="485" t="s">
        <v>2110</v>
      </c>
      <c r="C337" s="444"/>
      <c r="D337" s="455" t="s">
        <v>2003</v>
      </c>
      <c r="E337" s="446"/>
      <c r="F337" s="447"/>
      <c r="G337" s="447"/>
      <c r="H337" s="448"/>
      <c r="I337" s="449">
        <v>0.5</v>
      </c>
      <c r="J337" s="447"/>
      <c r="K337" s="447"/>
      <c r="L337" s="450"/>
      <c r="M337" s="447"/>
      <c r="N337" s="447"/>
      <c r="O337" s="447"/>
      <c r="P337" s="451"/>
      <c r="Q337" s="452"/>
      <c r="R337" s="453" t="s">
        <v>428</v>
      </c>
      <c r="S337" s="454"/>
      <c r="T337" s="51">
        <f t="shared" si="166"/>
        <v>44187.311446379586</v>
      </c>
    </row>
    <row r="338" spans="1:20" ht="42" customHeight="1" x14ac:dyDescent="0.2">
      <c r="A338" s="68">
        <f t="shared" si="165"/>
        <v>44187.311446379586</v>
      </c>
      <c r="B338" s="485" t="s">
        <v>2110</v>
      </c>
      <c r="C338" s="237" t="str">
        <f>VLOOKUP(D338,DETAIL,4,FALSE)</f>
        <v>CARDINAL HEALTH</v>
      </c>
      <c r="D338" s="177">
        <v>1462606</v>
      </c>
      <c r="E338" s="114" t="s">
        <v>2032</v>
      </c>
      <c r="F338" s="53" t="str">
        <f>VLOOKUP(D338,DETAIL,5,FALSE)</f>
        <v xml:space="preserve">SM10120UN0575;WHITE;300 </v>
      </c>
      <c r="G338" s="53" t="str">
        <f>VLOOKUP(D338,DETAIL,6,FALSE)</f>
        <v>UNTREATED</v>
      </c>
      <c r="H338" s="169">
        <v>131000</v>
      </c>
      <c r="I338" s="60">
        <f>+H338/1475</f>
        <v>88.813559322033896</v>
      </c>
      <c r="J338" s="53" t="str">
        <f>VLOOKUP(D338,DETAIL,14,FALSE)</f>
        <v>Braskem CP360H                      EXXON ACHIEVE 6936G2</v>
      </c>
      <c r="K338" s="53" t="str">
        <f>VLOOKUP(D338,DETAIL,9,FALSE)</f>
        <v>J1427155 CORE,177"X3.032"X.25"</v>
      </c>
      <c r="L338" s="70">
        <v>17900</v>
      </c>
      <c r="M338" s="53" t="str">
        <f>VLOOKUP(D338,DETAIL,7,FALSE)</f>
        <v>42" +/- 1"</v>
      </c>
      <c r="N338" s="53">
        <f>VLOOKUP(D338,DETAIL,10,FALSE)</f>
        <v>2</v>
      </c>
      <c r="O338" s="53" t="str">
        <f>VLOOKUP(D338,DETAIL,13,FALSE)</f>
        <v xml:space="preserve">J1427220                PKG,41" PLAIN DISC   </v>
      </c>
      <c r="P338" s="65">
        <f>Q338/L338</f>
        <v>1060.6428629260788</v>
      </c>
      <c r="Q338" s="93">
        <f>1000/12*1000/575*H338</f>
        <v>18985507.246376812</v>
      </c>
      <c r="R338" s="238" t="s">
        <v>56</v>
      </c>
      <c r="S338" s="239"/>
      <c r="T338" s="51">
        <f t="shared" si="166"/>
        <v>44191.01201135134</v>
      </c>
    </row>
    <row r="339" spans="1:20" ht="42" customHeight="1" x14ac:dyDescent="0.2">
      <c r="A339" s="68">
        <f t="shared" si="165"/>
        <v>44191.01201135134</v>
      </c>
      <c r="B339" s="485" t="s">
        <v>2110</v>
      </c>
      <c r="C339" s="444"/>
      <c r="D339" s="455" t="s">
        <v>2003</v>
      </c>
      <c r="E339" s="446"/>
      <c r="F339" s="447"/>
      <c r="G339" s="447"/>
      <c r="H339" s="448"/>
      <c r="I339" s="449">
        <v>0.5</v>
      </c>
      <c r="J339" s="447"/>
      <c r="K339" s="447"/>
      <c r="L339" s="450"/>
      <c r="M339" s="447"/>
      <c r="N339" s="447"/>
      <c r="O339" s="447"/>
      <c r="P339" s="451"/>
      <c r="Q339" s="452"/>
      <c r="R339" s="453" t="s">
        <v>428</v>
      </c>
      <c r="S339" s="454"/>
      <c r="T339" s="51">
        <f t="shared" si="166"/>
        <v>44191.032844684676</v>
      </c>
    </row>
    <row r="340" spans="1:20" ht="42" customHeight="1" x14ac:dyDescent="0.2">
      <c r="A340" s="68">
        <f t="shared" si="165"/>
        <v>44191.032844684676</v>
      </c>
      <c r="B340" s="485" t="s">
        <v>2110</v>
      </c>
      <c r="C340" s="69" t="str">
        <f>VLOOKUP(D340,DETAIL,4,FALSE)</f>
        <v>P &amp; G</v>
      </c>
      <c r="D340" s="247">
        <v>1429798</v>
      </c>
      <c r="E340" s="114" t="s">
        <v>2023</v>
      </c>
      <c r="F340" s="53" t="str">
        <f>VLOOKUP(D340,DETAIL,5,FALSE)</f>
        <v>SM30330UN0080;WHITE;600</v>
      </c>
      <c r="G340" s="53" t="str">
        <f>VLOOKUP(D340,DETAIL,6,FALSE)</f>
        <v>UNTREATED</v>
      </c>
      <c r="H340" s="70">
        <v>74000</v>
      </c>
      <c r="I340" s="60">
        <f>+H340/1391</f>
        <v>53.199137311286847</v>
      </c>
      <c r="J340" s="53" t="str">
        <f>VLOOKUP(D340,DETAIL,14,FALSE)</f>
        <v>Braskem CP360H                      EXXON  6936G2</v>
      </c>
      <c r="K340" s="53" t="str">
        <f>VLOOKUP(D340,DETAIL,9,FALSE)</f>
        <v>J1427140 175"x6.028"x.375"</v>
      </c>
      <c r="L340" s="70">
        <v>5300</v>
      </c>
      <c r="M340" s="53" t="str">
        <f>VLOOKUP(D340,DETAIL,7,FALSE)</f>
        <v>39" +/- 1"</v>
      </c>
      <c r="N340" s="53">
        <f>VLOOKUP(D340,DETAIL,10,FALSE)</f>
        <v>15</v>
      </c>
      <c r="O340" s="53" t="str">
        <f>VLOOKUP(D340,DETAIL,13,FALSE)</f>
        <v xml:space="preserve">1427234   PKG,38" PLAIN DISC                  </v>
      </c>
      <c r="P340" s="65">
        <f>Q340/L340</f>
        <v>5288.7364208118925</v>
      </c>
      <c r="Q340" s="93">
        <f>1000/33*1000/80*H340</f>
        <v>28030303.030303031</v>
      </c>
      <c r="R340" s="37" t="s">
        <v>56</v>
      </c>
      <c r="S340" s="113"/>
      <c r="T340" s="51">
        <f t="shared" si="166"/>
        <v>44193.249475405981</v>
      </c>
    </row>
    <row r="341" spans="1:20" ht="42" customHeight="1" x14ac:dyDescent="0.2">
      <c r="A341" s="68">
        <f t="shared" si="165"/>
        <v>44193.249475405981</v>
      </c>
      <c r="B341" s="485" t="s">
        <v>2110</v>
      </c>
      <c r="C341" s="119" t="str">
        <f>VLOOKUP(D341,DETAIL,4,FALSE)</f>
        <v>IRVING CONSUMER PRODUCTS</v>
      </c>
      <c r="D341" s="120">
        <v>1529119</v>
      </c>
      <c r="E341" s="114" t="s">
        <v>2033</v>
      </c>
      <c r="F341" s="53" t="str">
        <f>VLOOKUP(D341,DETAIL,5,FALSE)</f>
        <v xml:space="preserve">SM30330UN0080;WHITE;600 </v>
      </c>
      <c r="G341" s="53" t="str">
        <f>VLOOKUP(D341,DETAIL,6,FALSE)</f>
        <v>UNTREATED</v>
      </c>
      <c r="H341" s="70">
        <v>20000</v>
      </c>
      <c r="I341" s="60">
        <f>+H341/1391</f>
        <v>14.378145219266715</v>
      </c>
      <c r="J341" s="53" t="str">
        <f>VLOOKUP(D341,DETAIL,14,FALSE)</f>
        <v>Braskem CP360H                      EXXON  6936G2</v>
      </c>
      <c r="K341" s="53" t="str">
        <f>VLOOKUP(D341,DETAIL,9,FALSE)</f>
        <v>J1427140 175"x6.028"x.375"</v>
      </c>
      <c r="L341" s="70">
        <v>5900</v>
      </c>
      <c r="M341" s="53" t="str">
        <f>VLOOKUP(D341,DETAIL,7,FALSE)</f>
        <v>42" +/- 1"</v>
      </c>
      <c r="N341" s="53">
        <f>VLOOKUP(D341,DETAIL,10,FALSE)</f>
        <v>15</v>
      </c>
      <c r="O341" s="53" t="str">
        <f>VLOOKUP(D341,DETAIL,13,FALSE)</f>
        <v xml:space="preserve">J1427220                PKG,41" PLAIN DISC   </v>
      </c>
      <c r="P341" s="65">
        <f>Q341/L341</f>
        <v>1284.0267077555213</v>
      </c>
      <c r="Q341" s="93">
        <f>1000/33*1000/80*H341</f>
        <v>7575757.5757575762</v>
      </c>
      <c r="R341" s="37" t="s">
        <v>56</v>
      </c>
      <c r="S341" s="113"/>
      <c r="T341" s="51">
        <f t="shared" si="166"/>
        <v>44193.848564790118</v>
      </c>
    </row>
    <row r="342" spans="1:20" ht="42" customHeight="1" x14ac:dyDescent="0.2">
      <c r="A342" s="68">
        <f t="shared" si="165"/>
        <v>44193.848564790118</v>
      </c>
      <c r="B342" s="485" t="s">
        <v>2110</v>
      </c>
      <c r="C342" s="302" t="s">
        <v>1848</v>
      </c>
      <c r="D342" s="312"/>
      <c r="E342" s="306"/>
      <c r="F342" s="303"/>
      <c r="G342" s="303"/>
      <c r="H342" s="313"/>
      <c r="I342" s="307">
        <v>12</v>
      </c>
      <c r="J342" s="303"/>
      <c r="K342" s="303"/>
      <c r="L342" s="304"/>
      <c r="M342" s="303"/>
      <c r="N342" s="303"/>
      <c r="O342" s="303"/>
      <c r="P342" s="305"/>
      <c r="Q342" s="251"/>
      <c r="R342" s="311" t="s">
        <v>1847</v>
      </c>
      <c r="S342" s="314"/>
      <c r="T342" s="51">
        <f t="shared" si="166"/>
        <v>44194.348564790118</v>
      </c>
    </row>
  </sheetData>
  <autoFilter ref="B1:T342" xr:uid="{00000000-0009-0000-0000-00000B000000}"/>
  <conditionalFormatting sqref="T2:T342">
    <cfRule type="cellIs" dxfId="7" priority="269" stopIfTrue="1" operator="equal">
      <formula>"ORDER COMPLETE"</formula>
    </cfRule>
    <cfRule type="cellIs" dxfId="6" priority="270" stopIfTrue="1" operator="greaterThan">
      <formula>R2</formula>
    </cfRule>
  </conditionalFormatting>
  <printOptions horizontalCentered="1"/>
  <pageMargins left="0" right="0" top="0.5" bottom="0.25" header="0.3" footer="0.3"/>
  <pageSetup scale="59" fitToHeight="4" orientation="landscape" r:id="rId1"/>
  <headerFooter>
    <oddFooter>&amp;C&amp;P</oddFooter>
  </headerFooter>
  <colBreaks count="1" manualBreakCount="1">
    <brk id="29" max="1048575" man="1"/>
  </colBreaks>
  <ignoredErrors>
    <ignoredError sqref="Q94 Q107 Q139:Q143 Q52 Q136:Q137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disablePrompts="1" count="2">
        <x14:dataValidation type="list" allowBlank="1" showInputMessage="1" showErrorMessage="1" xr:uid="{00000000-0002-0000-0B00-000000000000}">
          <x14:formula1>
            <xm:f>'K:\MANUFACTURING\NEW-WAY SCH 2019\New Way SCH-JDE W3-W6, W14\[Copy of New Way SCH W3-W6, W14 11.08.19 - use this copy.xlsx]EREMA'!#REF!</xm:f>
          </x14:formula1>
          <xm:sqref>AF91:AF93 AF83 AF85:AF86 AF88 AF104:AF131 AF248:AF251</xm:sqref>
        </x14:dataValidation>
        <x14:dataValidation type="list" allowBlank="1" showInputMessage="1" showErrorMessage="1" xr:uid="{00000000-0002-0000-0B00-000001000000}">
          <x14:formula1>
            <xm:f>'K:\MANUFACTURING\NEW-WAY SCH 2019\New Way SCH-JDE W3-W6, W14\[Copy of New Way SCH W3-W6, W14 11.08.19 - use this copy.xlsx]EREMA'!#REF!</xm:f>
          </x14:formula1>
          <xm:sqref>AF94:AF103 AF89:AF90 AF84 AF295 AF297 AF87 AF2:AF82 AF299:AF332 AF252:AF292 AF132:AF247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F322"/>
  <sheetViews>
    <sheetView zoomScale="80" zoomScaleNormal="80" workbookViewId="0">
      <pane ySplit="1" topLeftCell="A2" activePane="bottomLeft" state="frozen"/>
      <selection activeCell="H15" activeCellId="1" sqref="D14 H15"/>
      <selection pane="bottomLeft" activeCell="E16" sqref="E16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hidden="1" customWidth="1"/>
    <col min="11" max="11" width="19.42578125" hidden="1" customWidth="1"/>
    <col min="12" max="12" width="11" style="79" hidden="1" customWidth="1"/>
    <col min="13" max="13" width="16.85546875" hidden="1" customWidth="1"/>
    <col min="14" max="14" width="11.42578125" hidden="1" customWidth="1"/>
    <col min="15" max="15" width="17.140625" hidden="1" customWidth="1"/>
    <col min="16" max="16" width="9.140625" hidden="1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1328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44023.425694444442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customHeight="1" x14ac:dyDescent="0.2">
      <c r="A2" s="68">
        <f>U1</f>
        <v>44023.425694444442</v>
      </c>
      <c r="B2" s="489" t="s">
        <v>2105</v>
      </c>
      <c r="C2" s="444" t="s">
        <v>428</v>
      </c>
      <c r="D2" s="445" t="s">
        <v>1741</v>
      </c>
      <c r="E2" s="446"/>
      <c r="F2" s="447"/>
      <c r="G2" s="447"/>
      <c r="H2" s="448"/>
      <c r="I2" s="449">
        <v>12</v>
      </c>
      <c r="J2" s="447"/>
      <c r="K2" s="447"/>
      <c r="L2" s="450"/>
      <c r="M2" s="447"/>
      <c r="N2" s="447"/>
      <c r="O2" s="447"/>
      <c r="P2" s="451"/>
      <c r="Q2" s="452"/>
      <c r="R2" s="453" t="s">
        <v>428</v>
      </c>
      <c r="S2" s="454"/>
      <c r="T2" s="51">
        <f>U1+I2/24</f>
        <v>44023.925694444442</v>
      </c>
      <c r="AD2" s="138">
        <v>0.15</v>
      </c>
      <c r="AE2" s="139">
        <v>0</v>
      </c>
      <c r="AF2" s="140" t="s">
        <v>1402</v>
      </c>
    </row>
    <row r="3" spans="1:32" ht="42" customHeight="1" x14ac:dyDescent="0.2">
      <c r="A3" s="68">
        <f t="shared" ref="A3:A67" si="0">T2</f>
        <v>44023.925694444442</v>
      </c>
      <c r="B3" s="489" t="s">
        <v>2105</v>
      </c>
      <c r="C3" s="109" t="str">
        <f t="shared" ref="C3:C65" si="1">VLOOKUP(D3,DETAIL,4,FALSE)</f>
        <v>P &amp; G</v>
      </c>
      <c r="D3" s="173">
        <v>1690246</v>
      </c>
      <c r="E3" s="121">
        <v>82271621</v>
      </c>
      <c r="F3" s="97" t="str">
        <f t="shared" ref="F3:F65" si="2">VLOOKUP(D3,DETAIL,5,FALSE)</f>
        <v>SAM0130UN0208;WHITE;300</v>
      </c>
      <c r="G3" s="97" t="str">
        <f t="shared" ref="G3:G65" si="3">VLOOKUP(D3,DETAIL,6,FALSE)</f>
        <v>UNTREATED</v>
      </c>
      <c r="H3" s="165">
        <v>5800</v>
      </c>
      <c r="I3" s="111">
        <f t="shared" ref="I3:I65" si="4">+H3/1710</f>
        <v>3.3918128654970761</v>
      </c>
      <c r="J3" s="171" t="str">
        <f t="shared" ref="J3:J65" si="5">VLOOKUP(D3,DETAIL,14,FALSE)</f>
        <v>BRASKEM - CP360H &amp; Irgatec MB</v>
      </c>
      <c r="K3" s="97" t="str">
        <f t="shared" ref="K3:K65" si="6">VLOOKUP(D3,DETAIL,9,FALSE)</f>
        <v>J1427155 177"X3.032"X.25</v>
      </c>
      <c r="L3" s="170">
        <v>17000</v>
      </c>
      <c r="M3" s="97" t="str">
        <f t="shared" ref="M3:M65" si="7">VLOOKUP(D3,DETAIL,7,FALSE)</f>
        <v>TAR: 1070 MM                  MIN:  1045 MM          MAX:   1095 MM</v>
      </c>
      <c r="N3" s="97">
        <f t="shared" ref="N3:N65" si="8">VLOOKUP(D3,DETAIL,10,FALSE)</f>
        <v>6</v>
      </c>
      <c r="O3" s="97" t="str">
        <f t="shared" ref="O3:O65" si="9">VLOOKUP(D3,DETAIL,13,FALSE)</f>
        <v xml:space="preserve">J1427220                PKG,41" PLAIN DISC   </v>
      </c>
      <c r="P3" s="110">
        <f t="shared" ref="P3:P65" si="10">Q3/L3</f>
        <v>126.17473024712845</v>
      </c>
      <c r="Q3" s="172">
        <f>1000/13*1000/208*H3</f>
        <v>2144970.4142011837</v>
      </c>
      <c r="R3" s="101">
        <v>44025</v>
      </c>
      <c r="S3" s="150" t="s">
        <v>2254</v>
      </c>
      <c r="T3" s="51">
        <f t="shared" ref="T3:T66" si="11">T2+I3/24</f>
        <v>44024.067019980503</v>
      </c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38441.294117647063</v>
      </c>
      <c r="AF3" s="140" t="s">
        <v>1402</v>
      </c>
    </row>
    <row r="4" spans="1:32" ht="42" customHeight="1" x14ac:dyDescent="0.2">
      <c r="A4" s="68">
        <f t="shared" si="0"/>
        <v>44024.067019980503</v>
      </c>
      <c r="B4" s="489" t="s">
        <v>2105</v>
      </c>
      <c r="C4" s="109" t="str">
        <f t="shared" si="1"/>
        <v>P &amp; G</v>
      </c>
      <c r="D4" s="173">
        <v>1676224</v>
      </c>
      <c r="E4" s="121">
        <v>82271628</v>
      </c>
      <c r="F4" s="97" t="str">
        <f t="shared" si="2"/>
        <v>SAM0130UN0218;WHITE;300</v>
      </c>
      <c r="G4" s="97" t="str">
        <f t="shared" si="3"/>
        <v>UNTREATED</v>
      </c>
      <c r="H4" s="165">
        <v>2800</v>
      </c>
      <c r="I4" s="111">
        <f t="shared" si="4"/>
        <v>1.6374269005847952</v>
      </c>
      <c r="J4" s="171" t="str">
        <f t="shared" si="5"/>
        <v>BRASKEM - CP360H &amp; Irgatec MB</v>
      </c>
      <c r="K4" s="97" t="str">
        <f t="shared" si="6"/>
        <v>J1427155 177"X3.032"X.25</v>
      </c>
      <c r="L4" s="170">
        <v>17000</v>
      </c>
      <c r="M4" s="97" t="str">
        <f t="shared" si="7"/>
        <v>TAR: 1070 MM                  MIN:  1045 MM          MAX:   1095 MM</v>
      </c>
      <c r="N4" s="97" t="str">
        <f t="shared" si="8"/>
        <v>5,6</v>
      </c>
      <c r="O4" s="97" t="str">
        <f t="shared" si="9"/>
        <v xml:space="preserve">J1427220                PKG,41" PLAIN DISC   </v>
      </c>
      <c r="P4" s="110">
        <f t="shared" si="10"/>
        <v>58.117813109718135</v>
      </c>
      <c r="Q4" s="172">
        <f>1000/13*1000/218*H4</f>
        <v>988002.82286520826</v>
      </c>
      <c r="R4" s="101">
        <v>44025</v>
      </c>
      <c r="S4" s="150" t="s">
        <v>2265</v>
      </c>
      <c r="T4" s="51">
        <f t="shared" si="11"/>
        <v>44024.135246101359</v>
      </c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38441.294117647063</v>
      </c>
      <c r="AF4" s="140" t="s">
        <v>1402</v>
      </c>
    </row>
    <row r="5" spans="1:32" ht="42" customHeight="1" x14ac:dyDescent="0.2">
      <c r="A5" s="68">
        <f t="shared" si="0"/>
        <v>44024.135246101359</v>
      </c>
      <c r="B5" s="489" t="s">
        <v>2105</v>
      </c>
      <c r="C5" s="109" t="str">
        <f t="shared" si="1"/>
        <v>P &amp; G</v>
      </c>
      <c r="D5" s="173">
        <v>1676224</v>
      </c>
      <c r="E5" s="121">
        <v>82271628</v>
      </c>
      <c r="F5" s="97" t="str">
        <f t="shared" si="2"/>
        <v>SAM0130UN0218;WHITE;300</v>
      </c>
      <c r="G5" s="97" t="str">
        <f t="shared" si="3"/>
        <v>UNTREATED</v>
      </c>
      <c r="H5" s="170">
        <v>6500</v>
      </c>
      <c r="I5" s="111">
        <f t="shared" si="4"/>
        <v>3.801169590643275</v>
      </c>
      <c r="J5" s="171" t="str">
        <f t="shared" si="5"/>
        <v>BRASKEM - CP360H &amp; Irgatec MB</v>
      </c>
      <c r="K5" s="97" t="str">
        <f t="shared" si="6"/>
        <v>J1427155 177"X3.032"X.25</v>
      </c>
      <c r="L5" s="170">
        <v>17000</v>
      </c>
      <c r="M5" s="97" t="str">
        <f t="shared" si="7"/>
        <v>TAR: 1070 MM                  MIN:  1045 MM          MAX:   1095 MM</v>
      </c>
      <c r="N5" s="97" t="str">
        <f t="shared" si="8"/>
        <v>5,6</v>
      </c>
      <c r="O5" s="97" t="str">
        <f t="shared" si="9"/>
        <v xml:space="preserve">J1427220                PKG,41" PLAIN DISC   </v>
      </c>
      <c r="P5" s="110">
        <f t="shared" si="10"/>
        <v>134.91635186184567</v>
      </c>
      <c r="Q5" s="172">
        <f>1000/13*1000/218*H5</f>
        <v>2293577.9816513765</v>
      </c>
      <c r="R5" s="101">
        <v>44025</v>
      </c>
      <c r="S5" s="150" t="s">
        <v>2269</v>
      </c>
      <c r="T5" s="51">
        <f t="shared" si="11"/>
        <v>44024.293628167638</v>
      </c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38441.294117647063</v>
      </c>
      <c r="AF5" s="140" t="s">
        <v>1402</v>
      </c>
    </row>
    <row r="6" spans="1:32" ht="42" customHeight="1" x14ac:dyDescent="0.2">
      <c r="A6" s="68">
        <f t="shared" si="0"/>
        <v>44024.293628167638</v>
      </c>
      <c r="B6" s="489" t="s">
        <v>2105</v>
      </c>
      <c r="C6" s="109" t="str">
        <f t="shared" si="1"/>
        <v>P &amp; G</v>
      </c>
      <c r="D6" s="173">
        <v>1676715</v>
      </c>
      <c r="E6" s="121">
        <v>82271640</v>
      </c>
      <c r="F6" s="97" t="str">
        <f t="shared" si="2"/>
        <v>SAM0130UN0234;WHITE;300</v>
      </c>
      <c r="G6" s="97" t="str">
        <f t="shared" si="3"/>
        <v>UNTREATED</v>
      </c>
      <c r="H6" s="170">
        <v>6500</v>
      </c>
      <c r="I6" s="111">
        <f t="shared" si="4"/>
        <v>3.801169590643275</v>
      </c>
      <c r="J6" s="171" t="str">
        <f t="shared" si="5"/>
        <v>BRASKEM - CP360H &amp; Irgatec MB</v>
      </c>
      <c r="K6" s="97" t="str">
        <f t="shared" si="6"/>
        <v>J1427155 177"X3.032"X.25</v>
      </c>
      <c r="L6" s="170">
        <v>17000</v>
      </c>
      <c r="M6" s="97" t="str">
        <f t="shared" si="7"/>
        <v>TAR: 1070 MM                  MIN:  1045 MM          MAX:   1095 MM</v>
      </c>
      <c r="N6" s="97">
        <f t="shared" si="8"/>
        <v>5</v>
      </c>
      <c r="O6" s="97" t="str">
        <f t="shared" si="9"/>
        <v xml:space="preserve">J1427220                PKG,41" PLAIN DISC   </v>
      </c>
      <c r="P6" s="110">
        <f t="shared" si="10"/>
        <v>125.69130216189038</v>
      </c>
      <c r="Q6" s="172">
        <f>1000/13*1000/234*H6</f>
        <v>2136752.1367521365</v>
      </c>
      <c r="R6" s="101">
        <v>44025</v>
      </c>
      <c r="S6" s="150" t="s">
        <v>2271</v>
      </c>
      <c r="T6" s="51">
        <f t="shared" si="11"/>
        <v>44024.452010233916</v>
      </c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38441.294117647063</v>
      </c>
      <c r="AF6" s="140" t="s">
        <v>1402</v>
      </c>
    </row>
    <row r="7" spans="1:32" ht="42" customHeight="1" x14ac:dyDescent="0.2">
      <c r="A7" s="68">
        <f t="shared" si="0"/>
        <v>44024.452010233916</v>
      </c>
      <c r="B7" s="489" t="s">
        <v>2105</v>
      </c>
      <c r="C7" s="109" t="str">
        <f t="shared" si="1"/>
        <v>P &amp; G</v>
      </c>
      <c r="D7" s="173">
        <v>1676715</v>
      </c>
      <c r="E7" s="121">
        <v>82271640</v>
      </c>
      <c r="F7" s="97" t="str">
        <f t="shared" si="2"/>
        <v>SAM0130UN0234;WHITE;300</v>
      </c>
      <c r="G7" s="97" t="str">
        <f t="shared" si="3"/>
        <v>UNTREATED</v>
      </c>
      <c r="H7" s="170">
        <v>6500</v>
      </c>
      <c r="I7" s="111">
        <f t="shared" si="4"/>
        <v>3.801169590643275</v>
      </c>
      <c r="J7" s="171" t="str">
        <f t="shared" si="5"/>
        <v>BRASKEM - CP360H &amp; Irgatec MB</v>
      </c>
      <c r="K7" s="97" t="str">
        <f t="shared" si="6"/>
        <v>J1427155 177"X3.032"X.25</v>
      </c>
      <c r="L7" s="170">
        <v>17000</v>
      </c>
      <c r="M7" s="97" t="str">
        <f t="shared" si="7"/>
        <v>TAR: 1070 MM                  MIN:  1045 MM          MAX:   1095 MM</v>
      </c>
      <c r="N7" s="97">
        <f t="shared" si="8"/>
        <v>5</v>
      </c>
      <c r="O7" s="97" t="str">
        <f t="shared" si="9"/>
        <v xml:space="preserve">J1427220                PKG,41" PLAIN DISC   </v>
      </c>
      <c r="P7" s="110">
        <f t="shared" si="10"/>
        <v>125.69130216189038</v>
      </c>
      <c r="Q7" s="172">
        <f>1000/13*1000/234*H7</f>
        <v>2136752.1367521365</v>
      </c>
      <c r="R7" s="101">
        <v>44025</v>
      </c>
      <c r="S7" s="150" t="s">
        <v>2375</v>
      </c>
      <c r="T7" s="51">
        <f t="shared" si="11"/>
        <v>44024.610392300194</v>
      </c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38441.294117647063</v>
      </c>
      <c r="AF7" s="140" t="s">
        <v>1402</v>
      </c>
    </row>
    <row r="8" spans="1:32" ht="42" customHeight="1" x14ac:dyDescent="0.2">
      <c r="A8" s="68">
        <f t="shared" si="0"/>
        <v>44024.610392300194</v>
      </c>
      <c r="B8" s="489" t="s">
        <v>2105</v>
      </c>
      <c r="C8" s="109" t="str">
        <f t="shared" si="1"/>
        <v>P &amp; G</v>
      </c>
      <c r="D8" s="173">
        <v>1676715</v>
      </c>
      <c r="E8" s="121">
        <v>82271640</v>
      </c>
      <c r="F8" s="97" t="str">
        <f t="shared" si="2"/>
        <v>SAM0130UN0234;WHITE;300</v>
      </c>
      <c r="G8" s="97" t="str">
        <f t="shared" si="3"/>
        <v>UNTREATED</v>
      </c>
      <c r="H8" s="170">
        <v>6500</v>
      </c>
      <c r="I8" s="111">
        <f t="shared" si="4"/>
        <v>3.801169590643275</v>
      </c>
      <c r="J8" s="171" t="str">
        <f t="shared" si="5"/>
        <v>BRASKEM - CP360H &amp; Irgatec MB</v>
      </c>
      <c r="K8" s="97" t="str">
        <f t="shared" si="6"/>
        <v>J1427155 177"X3.032"X.25</v>
      </c>
      <c r="L8" s="170">
        <v>17000</v>
      </c>
      <c r="M8" s="97" t="str">
        <f t="shared" si="7"/>
        <v>TAR: 1070 MM                  MIN:  1045 MM          MAX:   1095 MM</v>
      </c>
      <c r="N8" s="97">
        <f t="shared" si="8"/>
        <v>5</v>
      </c>
      <c r="O8" s="97" t="str">
        <f t="shared" si="9"/>
        <v xml:space="preserve">J1427220                PKG,41" PLAIN DISC   </v>
      </c>
      <c r="P8" s="110">
        <f t="shared" si="10"/>
        <v>125.69130216189038</v>
      </c>
      <c r="Q8" s="172">
        <f>1000/13*1000/234*H8</f>
        <v>2136752.1367521365</v>
      </c>
      <c r="R8" s="101">
        <v>44025</v>
      </c>
      <c r="S8" s="150" t="s">
        <v>2272</v>
      </c>
      <c r="T8" s="51">
        <f t="shared" si="11"/>
        <v>44024.768774366472</v>
      </c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38441.294117647063</v>
      </c>
      <c r="AF8" s="140" t="s">
        <v>1402</v>
      </c>
    </row>
    <row r="9" spans="1:32" ht="42" customHeight="1" x14ac:dyDescent="0.2">
      <c r="A9" s="68">
        <f t="shared" si="0"/>
        <v>44024.768774366472</v>
      </c>
      <c r="B9" s="489" t="s">
        <v>2105</v>
      </c>
      <c r="C9" s="109" t="str">
        <f t="shared" si="1"/>
        <v>P &amp; G</v>
      </c>
      <c r="D9" s="173">
        <v>1676714</v>
      </c>
      <c r="E9" s="121">
        <v>82278603</v>
      </c>
      <c r="F9" s="97" t="str">
        <f t="shared" si="2"/>
        <v>SAM0130UN0170;WHITE;300</v>
      </c>
      <c r="G9" s="97" t="str">
        <f t="shared" si="3"/>
        <v>UNTREATED</v>
      </c>
      <c r="H9" s="170">
        <v>6500</v>
      </c>
      <c r="I9" s="111">
        <f t="shared" si="4"/>
        <v>3.801169590643275</v>
      </c>
      <c r="J9" s="171" t="str">
        <f t="shared" si="5"/>
        <v>BRASKEM - CP360H &amp; Irgatec MB</v>
      </c>
      <c r="K9" s="97" t="str">
        <f t="shared" si="6"/>
        <v>J1427155 177"X3.032"X.25</v>
      </c>
      <c r="L9" s="170">
        <v>17000</v>
      </c>
      <c r="M9" s="97" t="str">
        <f t="shared" si="7"/>
        <v>TAR: 1070 MM                  MIN:  1045 MM          MAX:   1095 MM</v>
      </c>
      <c r="N9" s="97">
        <f t="shared" si="8"/>
        <v>7</v>
      </c>
      <c r="O9" s="97" t="str">
        <f t="shared" si="9"/>
        <v xml:space="preserve">J1427220                PKG,41" PLAIN DISC   </v>
      </c>
      <c r="P9" s="110">
        <f t="shared" si="10"/>
        <v>173.01038062283737</v>
      </c>
      <c r="Q9" s="172">
        <f>1000/13*1000/170*H9</f>
        <v>2941176.4705882352</v>
      </c>
      <c r="R9" s="101">
        <v>44027</v>
      </c>
      <c r="S9" s="150" t="s">
        <v>2330</v>
      </c>
      <c r="T9" s="51">
        <f t="shared" si="11"/>
        <v>44024.92715643275</v>
      </c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38441.294117647063</v>
      </c>
      <c r="AF9" s="140" t="s">
        <v>1402</v>
      </c>
    </row>
    <row r="10" spans="1:32" ht="42" customHeight="1" x14ac:dyDescent="0.2">
      <c r="A10" s="68">
        <f t="shared" si="0"/>
        <v>44024.92715643275</v>
      </c>
      <c r="B10" s="489" t="s">
        <v>2105</v>
      </c>
      <c r="C10" s="109" t="str">
        <f t="shared" si="1"/>
        <v>P &amp; G</v>
      </c>
      <c r="D10" s="173">
        <v>1690246</v>
      </c>
      <c r="E10" s="121">
        <v>82271621</v>
      </c>
      <c r="F10" s="97" t="str">
        <f t="shared" si="2"/>
        <v>SAM0130UN0208;WHITE;300</v>
      </c>
      <c r="G10" s="97" t="str">
        <f t="shared" si="3"/>
        <v>UNTREATED</v>
      </c>
      <c r="H10" s="170">
        <v>6500</v>
      </c>
      <c r="I10" s="111">
        <f t="shared" si="4"/>
        <v>3.801169590643275</v>
      </c>
      <c r="J10" s="171" t="str">
        <f t="shared" si="5"/>
        <v>BRASKEM - CP360H &amp; Irgatec MB</v>
      </c>
      <c r="K10" s="97" t="str">
        <f t="shared" si="6"/>
        <v>J1427155 177"X3.032"X.25</v>
      </c>
      <c r="L10" s="170">
        <v>17000</v>
      </c>
      <c r="M10" s="97" t="str">
        <f t="shared" si="7"/>
        <v>TAR: 1070 MM                  MIN:  1045 MM          MAX:   1095 MM</v>
      </c>
      <c r="N10" s="97">
        <f t="shared" si="8"/>
        <v>6</v>
      </c>
      <c r="O10" s="97" t="str">
        <f t="shared" si="9"/>
        <v xml:space="preserve">J1427220                PKG,41" PLAIN DISC   </v>
      </c>
      <c r="P10" s="110">
        <f t="shared" si="10"/>
        <v>141.40271493212671</v>
      </c>
      <c r="Q10" s="172">
        <f>1000/13*1000/208*H10</f>
        <v>2403846.153846154</v>
      </c>
      <c r="R10" s="101">
        <v>44026</v>
      </c>
      <c r="S10" s="150" t="s">
        <v>2255</v>
      </c>
      <c r="T10" s="51">
        <f t="shared" si="11"/>
        <v>44025.085538499028</v>
      </c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38441.294117647063</v>
      </c>
      <c r="AF10" s="140" t="s">
        <v>1402</v>
      </c>
    </row>
    <row r="11" spans="1:32" ht="42" customHeight="1" x14ac:dyDescent="0.2">
      <c r="A11" s="68">
        <f t="shared" si="0"/>
        <v>44025.085538499028</v>
      </c>
      <c r="B11" s="489" t="s">
        <v>2105</v>
      </c>
      <c r="C11" s="109" t="str">
        <f t="shared" si="1"/>
        <v>P &amp; G</v>
      </c>
      <c r="D11" s="173">
        <v>1676715</v>
      </c>
      <c r="E11" s="121">
        <v>82271640</v>
      </c>
      <c r="F11" s="97" t="str">
        <f t="shared" si="2"/>
        <v>SAM0130UN0234;WHITE;300</v>
      </c>
      <c r="G11" s="97" t="str">
        <f t="shared" si="3"/>
        <v>UNTREATED</v>
      </c>
      <c r="H11" s="170">
        <v>6500</v>
      </c>
      <c r="I11" s="111">
        <f t="shared" si="4"/>
        <v>3.801169590643275</v>
      </c>
      <c r="J11" s="171" t="str">
        <f t="shared" si="5"/>
        <v>BRASKEM - CP360H &amp; Irgatec MB</v>
      </c>
      <c r="K11" s="97" t="str">
        <f t="shared" si="6"/>
        <v>J1427155 177"X3.032"X.25</v>
      </c>
      <c r="L11" s="170">
        <v>17000</v>
      </c>
      <c r="M11" s="97" t="str">
        <f t="shared" si="7"/>
        <v>TAR: 1070 MM                  MIN:  1045 MM          MAX:   1095 MM</v>
      </c>
      <c r="N11" s="97">
        <f t="shared" si="8"/>
        <v>5</v>
      </c>
      <c r="O11" s="97" t="str">
        <f t="shared" si="9"/>
        <v xml:space="preserve">J1427220                PKG,41" PLAIN DISC   </v>
      </c>
      <c r="P11" s="110">
        <f t="shared" si="10"/>
        <v>125.69130216189038</v>
      </c>
      <c r="Q11" s="172">
        <f>1000/13*1000/234*H11</f>
        <v>2136752.1367521365</v>
      </c>
      <c r="R11" s="101">
        <v>44026</v>
      </c>
      <c r="S11" s="150" t="s">
        <v>2273</v>
      </c>
      <c r="T11" s="51">
        <f t="shared" si="11"/>
        <v>44025.243920565306</v>
      </c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38441.294117647063</v>
      </c>
      <c r="AF11" s="140" t="s">
        <v>1402</v>
      </c>
    </row>
    <row r="12" spans="1:32" ht="42" customHeight="1" x14ac:dyDescent="0.2">
      <c r="A12" s="68">
        <f t="shared" si="0"/>
        <v>44025.243920565306</v>
      </c>
      <c r="B12" s="489" t="s">
        <v>2105</v>
      </c>
      <c r="C12" s="109" t="str">
        <f t="shared" si="1"/>
        <v>P &amp; G</v>
      </c>
      <c r="D12" s="173">
        <v>1676715</v>
      </c>
      <c r="E12" s="121">
        <v>82271640</v>
      </c>
      <c r="F12" s="97" t="str">
        <f t="shared" si="2"/>
        <v>SAM0130UN0234;WHITE;300</v>
      </c>
      <c r="G12" s="97" t="str">
        <f t="shared" si="3"/>
        <v>UNTREATED</v>
      </c>
      <c r="H12" s="170">
        <v>6500</v>
      </c>
      <c r="I12" s="111">
        <f t="shared" si="4"/>
        <v>3.801169590643275</v>
      </c>
      <c r="J12" s="171" t="str">
        <f t="shared" si="5"/>
        <v>BRASKEM - CP360H &amp; Irgatec MB</v>
      </c>
      <c r="K12" s="97" t="str">
        <f t="shared" si="6"/>
        <v>J1427155 177"X3.032"X.25</v>
      </c>
      <c r="L12" s="170">
        <v>17000</v>
      </c>
      <c r="M12" s="97" t="str">
        <f t="shared" si="7"/>
        <v>TAR: 1070 MM                  MIN:  1045 MM          MAX:   1095 MM</v>
      </c>
      <c r="N12" s="97">
        <f t="shared" si="8"/>
        <v>5</v>
      </c>
      <c r="O12" s="97" t="str">
        <f t="shared" si="9"/>
        <v xml:space="preserve">J1427220                PKG,41" PLAIN DISC   </v>
      </c>
      <c r="P12" s="110">
        <f t="shared" si="10"/>
        <v>125.69130216189038</v>
      </c>
      <c r="Q12" s="172">
        <f>1000/13*1000/234*H12</f>
        <v>2136752.1367521365</v>
      </c>
      <c r="R12" s="101">
        <v>44026</v>
      </c>
      <c r="S12" s="150" t="s">
        <v>2274</v>
      </c>
      <c r="T12" s="51">
        <f t="shared" si="11"/>
        <v>44025.402302631584</v>
      </c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38441.294117647063</v>
      </c>
      <c r="AF12" s="140" t="s">
        <v>1402</v>
      </c>
    </row>
    <row r="13" spans="1:32" ht="42" customHeight="1" x14ac:dyDescent="0.2">
      <c r="A13" s="68">
        <f t="shared" si="0"/>
        <v>44025.402302631584</v>
      </c>
      <c r="B13" s="489" t="s">
        <v>2105</v>
      </c>
      <c r="C13" s="109" t="str">
        <f t="shared" si="1"/>
        <v>P &amp; G</v>
      </c>
      <c r="D13" s="173">
        <v>1676715</v>
      </c>
      <c r="E13" s="121">
        <v>82271640</v>
      </c>
      <c r="F13" s="97" t="str">
        <f t="shared" si="2"/>
        <v>SAM0130UN0234;WHITE;300</v>
      </c>
      <c r="G13" s="97" t="str">
        <f t="shared" si="3"/>
        <v>UNTREATED</v>
      </c>
      <c r="H13" s="170">
        <v>6500</v>
      </c>
      <c r="I13" s="111">
        <f t="shared" si="4"/>
        <v>3.801169590643275</v>
      </c>
      <c r="J13" s="171" t="str">
        <f t="shared" si="5"/>
        <v>BRASKEM - CP360H &amp; Irgatec MB</v>
      </c>
      <c r="K13" s="97" t="str">
        <f t="shared" si="6"/>
        <v>J1427155 177"X3.032"X.25</v>
      </c>
      <c r="L13" s="170">
        <v>17000</v>
      </c>
      <c r="M13" s="97" t="str">
        <f t="shared" si="7"/>
        <v>TAR: 1070 MM                  MIN:  1045 MM          MAX:   1095 MM</v>
      </c>
      <c r="N13" s="97">
        <f t="shared" si="8"/>
        <v>5</v>
      </c>
      <c r="O13" s="97" t="str">
        <f t="shared" si="9"/>
        <v xml:space="preserve">J1427220                PKG,41" PLAIN DISC   </v>
      </c>
      <c r="P13" s="110">
        <f t="shared" si="10"/>
        <v>125.69130216189038</v>
      </c>
      <c r="Q13" s="172">
        <f>1000/13*1000/234*H13</f>
        <v>2136752.1367521365</v>
      </c>
      <c r="R13" s="101">
        <v>44026</v>
      </c>
      <c r="S13" s="150" t="s">
        <v>2275</v>
      </c>
      <c r="T13" s="51">
        <f t="shared" si="11"/>
        <v>44025.560684697863</v>
      </c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38441.294117647063</v>
      </c>
      <c r="AF13" s="140" t="s">
        <v>1402</v>
      </c>
    </row>
    <row r="14" spans="1:32" ht="42" customHeight="1" x14ac:dyDescent="0.2">
      <c r="A14" s="68">
        <f t="shared" si="0"/>
        <v>44025.560684697863</v>
      </c>
      <c r="B14" s="489" t="s">
        <v>2105</v>
      </c>
      <c r="C14" s="109" t="str">
        <f t="shared" si="1"/>
        <v>P &amp; G</v>
      </c>
      <c r="D14" s="173">
        <v>1650998</v>
      </c>
      <c r="E14" s="121">
        <v>82271602</v>
      </c>
      <c r="F14" s="97" t="str">
        <f t="shared" si="2"/>
        <v>SAM0130UN0154;WHITE;300</v>
      </c>
      <c r="G14" s="97" t="str">
        <f t="shared" si="3"/>
        <v>UNTREATED</v>
      </c>
      <c r="H14" s="165">
        <v>4000</v>
      </c>
      <c r="I14" s="111">
        <f t="shared" si="4"/>
        <v>2.3391812865497075</v>
      </c>
      <c r="J14" s="171" t="str">
        <f t="shared" si="5"/>
        <v>BRASKEM - CP360H &amp; Irgatec MB</v>
      </c>
      <c r="K14" s="97" t="str">
        <f t="shared" si="6"/>
        <v>J1427155 177"X3.032"X.25</v>
      </c>
      <c r="L14" s="170">
        <v>17000</v>
      </c>
      <c r="M14" s="97" t="str">
        <f t="shared" si="7"/>
        <v>TAR: 1070 MM                  MIN:  1045 MM          MAX:   1095 MM</v>
      </c>
      <c r="N14" s="97">
        <f t="shared" si="8"/>
        <v>8</v>
      </c>
      <c r="O14" s="97" t="str">
        <f t="shared" si="9"/>
        <v xml:space="preserve">J1427220                PKG,41" PLAIN DISC   </v>
      </c>
      <c r="P14" s="110">
        <f t="shared" si="10"/>
        <v>117.52952929423516</v>
      </c>
      <c r="Q14" s="172">
        <f>1000/13*1000/154*H14</f>
        <v>1998001.9980019978</v>
      </c>
      <c r="R14" s="101">
        <v>44026</v>
      </c>
      <c r="S14" s="150" t="s">
        <v>2252</v>
      </c>
      <c r="T14" s="51">
        <f t="shared" si="11"/>
        <v>44025.658150584801</v>
      </c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38441.294117647063</v>
      </c>
      <c r="AF14" s="140" t="s">
        <v>1402</v>
      </c>
    </row>
    <row r="15" spans="1:32" ht="42" customHeight="1" x14ac:dyDescent="0.2">
      <c r="A15" s="68">
        <f t="shared" si="0"/>
        <v>44025.658150584801</v>
      </c>
      <c r="B15" s="489" t="s">
        <v>2105</v>
      </c>
      <c r="C15" s="109" t="str">
        <f t="shared" si="1"/>
        <v>P &amp; G</v>
      </c>
      <c r="D15" s="173">
        <v>1676714</v>
      </c>
      <c r="E15" s="121">
        <v>82278603</v>
      </c>
      <c r="F15" s="97" t="str">
        <f t="shared" si="2"/>
        <v>SAM0130UN0170;WHITE;300</v>
      </c>
      <c r="G15" s="97" t="str">
        <f t="shared" si="3"/>
        <v>UNTREATED</v>
      </c>
      <c r="H15" s="170">
        <v>6500</v>
      </c>
      <c r="I15" s="111">
        <f t="shared" si="4"/>
        <v>3.801169590643275</v>
      </c>
      <c r="J15" s="171" t="str">
        <f t="shared" si="5"/>
        <v>BRASKEM - CP360H &amp; Irgatec MB</v>
      </c>
      <c r="K15" s="97" t="str">
        <f t="shared" si="6"/>
        <v>J1427155 177"X3.032"X.25</v>
      </c>
      <c r="L15" s="170">
        <v>17000</v>
      </c>
      <c r="M15" s="97" t="str">
        <f t="shared" si="7"/>
        <v>TAR: 1070 MM                  MIN:  1045 MM          MAX:   1095 MM</v>
      </c>
      <c r="N15" s="97">
        <f t="shared" si="8"/>
        <v>7</v>
      </c>
      <c r="O15" s="97" t="str">
        <f t="shared" si="9"/>
        <v xml:space="preserve">J1427220                PKG,41" PLAIN DISC   </v>
      </c>
      <c r="P15" s="110">
        <f t="shared" si="10"/>
        <v>173.01038062283737</v>
      </c>
      <c r="Q15" s="172">
        <f>1000/13*1000/170*H15</f>
        <v>2941176.4705882352</v>
      </c>
      <c r="R15" s="101">
        <v>44027</v>
      </c>
      <c r="S15" s="150" t="s">
        <v>2329</v>
      </c>
      <c r="T15" s="51">
        <f t="shared" si="11"/>
        <v>44025.816532651079</v>
      </c>
      <c r="V15" s="241"/>
      <c r="W15" s="241"/>
      <c r="X15" s="241"/>
      <c r="Y15" s="241"/>
      <c r="Z15" s="241"/>
      <c r="AA15" s="241"/>
      <c r="AB15" s="241"/>
      <c r="AC15" s="241"/>
      <c r="AD15" s="138">
        <v>0.15</v>
      </c>
      <c r="AE15" s="139">
        <v>38441.294117647063</v>
      </c>
      <c r="AF15" s="140" t="s">
        <v>1402</v>
      </c>
    </row>
    <row r="16" spans="1:32" ht="42" customHeight="1" x14ac:dyDescent="0.2">
      <c r="A16" s="68">
        <f t="shared" si="0"/>
        <v>44025.816532651079</v>
      </c>
      <c r="B16" s="489" t="s">
        <v>2105</v>
      </c>
      <c r="C16" s="109" t="str">
        <f t="shared" si="1"/>
        <v>P &amp; G</v>
      </c>
      <c r="D16" s="173">
        <v>1676714</v>
      </c>
      <c r="E16" s="121">
        <v>82278603</v>
      </c>
      <c r="F16" s="97" t="str">
        <f t="shared" si="2"/>
        <v>SAM0130UN0170;WHITE;300</v>
      </c>
      <c r="G16" s="97" t="str">
        <f t="shared" si="3"/>
        <v>UNTREATED</v>
      </c>
      <c r="H16" s="170">
        <v>6500</v>
      </c>
      <c r="I16" s="111">
        <f t="shared" si="4"/>
        <v>3.801169590643275</v>
      </c>
      <c r="J16" s="171" t="str">
        <f t="shared" si="5"/>
        <v>BRASKEM - CP360H &amp; Irgatec MB</v>
      </c>
      <c r="K16" s="97" t="str">
        <f t="shared" si="6"/>
        <v>J1427155 177"X3.032"X.25</v>
      </c>
      <c r="L16" s="170">
        <v>17000</v>
      </c>
      <c r="M16" s="97" t="str">
        <f t="shared" si="7"/>
        <v>TAR: 1070 MM                  MIN:  1045 MM          MAX:   1095 MM</v>
      </c>
      <c r="N16" s="97">
        <f t="shared" si="8"/>
        <v>7</v>
      </c>
      <c r="O16" s="97" t="str">
        <f t="shared" si="9"/>
        <v xml:space="preserve">J1427220                PKG,41" PLAIN DISC   </v>
      </c>
      <c r="P16" s="110">
        <f t="shared" si="10"/>
        <v>173.01038062283737</v>
      </c>
      <c r="Q16" s="172">
        <f>1000/13*1000/170*H16</f>
        <v>2941176.4705882352</v>
      </c>
      <c r="R16" s="101">
        <v>44034</v>
      </c>
      <c r="S16" s="150" t="s">
        <v>2328</v>
      </c>
      <c r="T16" s="51">
        <f t="shared" si="11"/>
        <v>44025.974914717357</v>
      </c>
      <c r="V16" s="241"/>
      <c r="W16" s="241"/>
      <c r="X16" s="241"/>
      <c r="Y16" s="241"/>
      <c r="Z16" s="241"/>
      <c r="AA16" s="241"/>
      <c r="AB16" s="241"/>
      <c r="AC16" s="241"/>
      <c r="AD16" s="138">
        <v>0.15</v>
      </c>
      <c r="AE16" s="139">
        <v>38441.294117647063</v>
      </c>
      <c r="AF16" s="140" t="s">
        <v>1402</v>
      </c>
    </row>
    <row r="17" spans="1:32" ht="42" customHeight="1" x14ac:dyDescent="0.2">
      <c r="A17" s="68">
        <f t="shared" si="0"/>
        <v>44025.974914717357</v>
      </c>
      <c r="B17" s="489" t="s">
        <v>2105</v>
      </c>
      <c r="C17" s="109" t="str">
        <f t="shared" si="1"/>
        <v>P &amp; G</v>
      </c>
      <c r="D17" s="173">
        <v>1690246</v>
      </c>
      <c r="E17" s="121">
        <v>82271621</v>
      </c>
      <c r="F17" s="97" t="str">
        <f t="shared" si="2"/>
        <v>SAM0130UN0208;WHITE;300</v>
      </c>
      <c r="G17" s="97" t="str">
        <f t="shared" si="3"/>
        <v>UNTREATED</v>
      </c>
      <c r="H17" s="170">
        <v>6500</v>
      </c>
      <c r="I17" s="111">
        <f t="shared" si="4"/>
        <v>3.801169590643275</v>
      </c>
      <c r="J17" s="171" t="str">
        <f t="shared" si="5"/>
        <v>BRASKEM - CP360H &amp; Irgatec MB</v>
      </c>
      <c r="K17" s="97" t="str">
        <f t="shared" si="6"/>
        <v>J1427155 177"X3.032"X.25</v>
      </c>
      <c r="L17" s="170">
        <v>17000</v>
      </c>
      <c r="M17" s="97" t="str">
        <f t="shared" si="7"/>
        <v>TAR: 1070 MM                  MIN:  1045 MM          MAX:   1095 MM</v>
      </c>
      <c r="N17" s="97">
        <f t="shared" si="8"/>
        <v>6</v>
      </c>
      <c r="O17" s="97" t="str">
        <f t="shared" si="9"/>
        <v xml:space="preserve">J1427220                PKG,41" PLAIN DISC   </v>
      </c>
      <c r="P17" s="110">
        <f t="shared" si="10"/>
        <v>141.40271493212671</v>
      </c>
      <c r="Q17" s="172">
        <f>1000/13*1000/208*H17</f>
        <v>2403846.153846154</v>
      </c>
      <c r="R17" s="101">
        <v>44027</v>
      </c>
      <c r="S17" s="150" t="s">
        <v>2256</v>
      </c>
      <c r="T17" s="51">
        <f t="shared" si="11"/>
        <v>44026.133296783635</v>
      </c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38441.294117647063</v>
      </c>
      <c r="AF17" s="140" t="s">
        <v>1402</v>
      </c>
    </row>
    <row r="18" spans="1:32" ht="42" customHeight="1" x14ac:dyDescent="0.2">
      <c r="A18" s="68">
        <f t="shared" si="0"/>
        <v>44026.133296783635</v>
      </c>
      <c r="B18" s="489" t="s">
        <v>2105</v>
      </c>
      <c r="C18" s="109" t="str">
        <f t="shared" si="1"/>
        <v>P &amp; G</v>
      </c>
      <c r="D18" s="173">
        <v>1690246</v>
      </c>
      <c r="E18" s="121">
        <v>82271621</v>
      </c>
      <c r="F18" s="97" t="str">
        <f t="shared" si="2"/>
        <v>SAM0130UN0208;WHITE;300</v>
      </c>
      <c r="G18" s="97" t="str">
        <f t="shared" si="3"/>
        <v>UNTREATED</v>
      </c>
      <c r="H18" s="170">
        <v>6500</v>
      </c>
      <c r="I18" s="111">
        <f t="shared" si="4"/>
        <v>3.801169590643275</v>
      </c>
      <c r="J18" s="171" t="str">
        <f t="shared" si="5"/>
        <v>BRASKEM - CP360H &amp; Irgatec MB</v>
      </c>
      <c r="K18" s="97" t="str">
        <f t="shared" si="6"/>
        <v>J1427155 177"X3.032"X.25</v>
      </c>
      <c r="L18" s="170">
        <v>17000</v>
      </c>
      <c r="M18" s="97" t="str">
        <f t="shared" si="7"/>
        <v>TAR: 1070 MM                  MIN:  1045 MM          MAX:   1095 MM</v>
      </c>
      <c r="N18" s="97">
        <f t="shared" si="8"/>
        <v>6</v>
      </c>
      <c r="O18" s="97" t="str">
        <f t="shared" si="9"/>
        <v xml:space="preserve">J1427220                PKG,41" PLAIN DISC   </v>
      </c>
      <c r="P18" s="110">
        <f t="shared" si="10"/>
        <v>141.40271493212671</v>
      </c>
      <c r="Q18" s="172">
        <f>1000/13*1000/208*H18</f>
        <v>2403846.153846154</v>
      </c>
      <c r="R18" s="101">
        <v>44027</v>
      </c>
      <c r="S18" s="150" t="s">
        <v>2257</v>
      </c>
      <c r="T18" s="51">
        <f t="shared" si="11"/>
        <v>44026.291678849913</v>
      </c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38441.294117647063</v>
      </c>
      <c r="AF18" s="140" t="s">
        <v>1402</v>
      </c>
    </row>
    <row r="19" spans="1:32" ht="42" customHeight="1" x14ac:dyDescent="0.2">
      <c r="A19" s="68">
        <f t="shared" si="0"/>
        <v>44026.291678849913</v>
      </c>
      <c r="B19" s="489" t="s">
        <v>2105</v>
      </c>
      <c r="C19" s="109" t="str">
        <f t="shared" si="1"/>
        <v>P &amp; G</v>
      </c>
      <c r="D19" s="173">
        <v>1676715</v>
      </c>
      <c r="E19" s="121">
        <v>82271640</v>
      </c>
      <c r="F19" s="97" t="str">
        <f t="shared" si="2"/>
        <v>SAM0130UN0234;WHITE;300</v>
      </c>
      <c r="G19" s="97" t="str">
        <f t="shared" si="3"/>
        <v>UNTREATED</v>
      </c>
      <c r="H19" s="170">
        <v>6500</v>
      </c>
      <c r="I19" s="111">
        <f t="shared" si="4"/>
        <v>3.801169590643275</v>
      </c>
      <c r="J19" s="171" t="str">
        <f t="shared" si="5"/>
        <v>BRASKEM - CP360H &amp; Irgatec MB</v>
      </c>
      <c r="K19" s="97" t="str">
        <f t="shared" si="6"/>
        <v>J1427155 177"X3.032"X.25</v>
      </c>
      <c r="L19" s="170">
        <v>17000</v>
      </c>
      <c r="M19" s="97" t="str">
        <f t="shared" si="7"/>
        <v>TAR: 1070 MM                  MIN:  1045 MM          MAX:   1095 MM</v>
      </c>
      <c r="N19" s="97">
        <f t="shared" si="8"/>
        <v>5</v>
      </c>
      <c r="O19" s="97" t="str">
        <f t="shared" si="9"/>
        <v xml:space="preserve">J1427220                PKG,41" PLAIN DISC   </v>
      </c>
      <c r="P19" s="110">
        <f t="shared" si="10"/>
        <v>125.69130216189038</v>
      </c>
      <c r="Q19" s="172">
        <f t="shared" ref="Q19:Q25" si="12">1000/13*1000/234*H19</f>
        <v>2136752.1367521365</v>
      </c>
      <c r="R19" s="101">
        <v>44027</v>
      </c>
      <c r="S19" s="150" t="s">
        <v>2276</v>
      </c>
      <c r="T19" s="51">
        <f t="shared" si="11"/>
        <v>44026.450060916191</v>
      </c>
      <c r="V19" s="241"/>
      <c r="W19" s="241"/>
      <c r="X19" s="241"/>
      <c r="Y19" s="241"/>
      <c r="Z19" s="241"/>
      <c r="AA19" s="241"/>
      <c r="AB19" s="241"/>
      <c r="AC19" s="241"/>
      <c r="AD19" s="138">
        <v>0.15</v>
      </c>
      <c r="AE19" s="139">
        <v>38441.294117647063</v>
      </c>
      <c r="AF19" s="140" t="s">
        <v>1402</v>
      </c>
    </row>
    <row r="20" spans="1:32" ht="42" customHeight="1" x14ac:dyDescent="0.2">
      <c r="A20" s="68">
        <f t="shared" si="0"/>
        <v>44026.450060916191</v>
      </c>
      <c r="B20" s="489" t="s">
        <v>2105</v>
      </c>
      <c r="C20" s="109" t="str">
        <f t="shared" si="1"/>
        <v>P &amp; G</v>
      </c>
      <c r="D20" s="173">
        <v>1676715</v>
      </c>
      <c r="E20" s="121">
        <v>82271640</v>
      </c>
      <c r="F20" s="97" t="str">
        <f t="shared" si="2"/>
        <v>SAM0130UN0234;WHITE;300</v>
      </c>
      <c r="G20" s="97" t="str">
        <f t="shared" si="3"/>
        <v>UNTREATED</v>
      </c>
      <c r="H20" s="170">
        <v>6500</v>
      </c>
      <c r="I20" s="111">
        <f t="shared" si="4"/>
        <v>3.801169590643275</v>
      </c>
      <c r="J20" s="171" t="str">
        <f t="shared" si="5"/>
        <v>BRASKEM - CP360H &amp; Irgatec MB</v>
      </c>
      <c r="K20" s="97" t="str">
        <f t="shared" si="6"/>
        <v>J1427155 177"X3.032"X.25</v>
      </c>
      <c r="L20" s="170">
        <v>17000</v>
      </c>
      <c r="M20" s="97" t="str">
        <f t="shared" si="7"/>
        <v>TAR: 1070 MM                  MIN:  1045 MM          MAX:   1095 MM</v>
      </c>
      <c r="N20" s="97">
        <f t="shared" si="8"/>
        <v>5</v>
      </c>
      <c r="O20" s="97" t="str">
        <f t="shared" si="9"/>
        <v xml:space="preserve">J1427220                PKG,41" PLAIN DISC   </v>
      </c>
      <c r="P20" s="110">
        <f t="shared" si="10"/>
        <v>125.69130216189038</v>
      </c>
      <c r="Q20" s="172">
        <f t="shared" si="12"/>
        <v>2136752.1367521365</v>
      </c>
      <c r="R20" s="101">
        <v>44027</v>
      </c>
      <c r="S20" s="150" t="s">
        <v>2277</v>
      </c>
      <c r="T20" s="51">
        <f t="shared" si="11"/>
        <v>44026.60844298247</v>
      </c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38441.294117647063</v>
      </c>
      <c r="AF20" s="140" t="s">
        <v>1402</v>
      </c>
    </row>
    <row r="21" spans="1:32" ht="42" customHeight="1" x14ac:dyDescent="0.2">
      <c r="A21" s="68">
        <f t="shared" si="0"/>
        <v>44026.60844298247</v>
      </c>
      <c r="B21" s="489" t="s">
        <v>2105</v>
      </c>
      <c r="C21" s="109" t="str">
        <f t="shared" si="1"/>
        <v>P &amp; G</v>
      </c>
      <c r="D21" s="173">
        <v>1676715</v>
      </c>
      <c r="E21" s="121">
        <v>82271640</v>
      </c>
      <c r="F21" s="97" t="str">
        <f t="shared" si="2"/>
        <v>SAM0130UN0234;WHITE;300</v>
      </c>
      <c r="G21" s="97" t="str">
        <f t="shared" si="3"/>
        <v>UNTREATED</v>
      </c>
      <c r="H21" s="170">
        <v>6500</v>
      </c>
      <c r="I21" s="111">
        <f t="shared" si="4"/>
        <v>3.801169590643275</v>
      </c>
      <c r="J21" s="171" t="str">
        <f t="shared" si="5"/>
        <v>BRASKEM - CP360H &amp; Irgatec MB</v>
      </c>
      <c r="K21" s="97" t="str">
        <f t="shared" si="6"/>
        <v>J1427155 177"X3.032"X.25</v>
      </c>
      <c r="L21" s="170">
        <v>17000</v>
      </c>
      <c r="M21" s="97" t="str">
        <f t="shared" si="7"/>
        <v>TAR: 1070 MM                  MIN:  1045 MM          MAX:   1095 MM</v>
      </c>
      <c r="N21" s="97">
        <f t="shared" si="8"/>
        <v>5</v>
      </c>
      <c r="O21" s="97" t="str">
        <f t="shared" si="9"/>
        <v xml:space="preserve">J1427220                PKG,41" PLAIN DISC   </v>
      </c>
      <c r="P21" s="110">
        <f t="shared" si="10"/>
        <v>125.69130216189038</v>
      </c>
      <c r="Q21" s="172">
        <f t="shared" si="12"/>
        <v>2136752.1367521365</v>
      </c>
      <c r="R21" s="101">
        <v>44028</v>
      </c>
      <c r="S21" s="150" t="s">
        <v>2278</v>
      </c>
      <c r="T21" s="51">
        <f t="shared" si="11"/>
        <v>44026.766825048748</v>
      </c>
      <c r="V21" s="241"/>
      <c r="W21" s="241"/>
      <c r="X21" s="241"/>
      <c r="Y21" s="241"/>
      <c r="Z21" s="241"/>
      <c r="AA21" s="241"/>
      <c r="AB21" s="241"/>
      <c r="AC21" s="241"/>
      <c r="AD21" s="138">
        <v>0.15</v>
      </c>
      <c r="AE21" s="139">
        <v>38441.294117647063</v>
      </c>
      <c r="AF21" s="140" t="s">
        <v>1402</v>
      </c>
    </row>
    <row r="22" spans="1:32" ht="42" customHeight="1" x14ac:dyDescent="0.2">
      <c r="A22" s="68">
        <f t="shared" si="0"/>
        <v>44026.766825048748</v>
      </c>
      <c r="B22" s="489" t="s">
        <v>2105</v>
      </c>
      <c r="C22" s="109" t="str">
        <f t="shared" si="1"/>
        <v>P &amp; G</v>
      </c>
      <c r="D22" s="173">
        <v>1676715</v>
      </c>
      <c r="E22" s="121">
        <v>82271640</v>
      </c>
      <c r="F22" s="97" t="str">
        <f t="shared" si="2"/>
        <v>SAM0130UN0234;WHITE;300</v>
      </c>
      <c r="G22" s="97" t="str">
        <f t="shared" si="3"/>
        <v>UNTREATED</v>
      </c>
      <c r="H22" s="170">
        <v>6500</v>
      </c>
      <c r="I22" s="111">
        <f t="shared" si="4"/>
        <v>3.801169590643275</v>
      </c>
      <c r="J22" s="171" t="str">
        <f t="shared" si="5"/>
        <v>BRASKEM - CP360H &amp; Irgatec MB</v>
      </c>
      <c r="K22" s="97" t="str">
        <f t="shared" si="6"/>
        <v>J1427155 177"X3.032"X.25</v>
      </c>
      <c r="L22" s="170">
        <v>17000</v>
      </c>
      <c r="M22" s="97" t="str">
        <f t="shared" si="7"/>
        <v>TAR: 1070 MM                  MIN:  1045 MM          MAX:   1095 MM</v>
      </c>
      <c r="N22" s="97">
        <f t="shared" si="8"/>
        <v>5</v>
      </c>
      <c r="O22" s="97" t="str">
        <f t="shared" si="9"/>
        <v xml:space="preserve">J1427220                PKG,41" PLAIN DISC   </v>
      </c>
      <c r="P22" s="110">
        <f t="shared" si="10"/>
        <v>125.69130216189038</v>
      </c>
      <c r="Q22" s="172">
        <f t="shared" si="12"/>
        <v>2136752.1367521365</v>
      </c>
      <c r="R22" s="101">
        <v>44028</v>
      </c>
      <c r="S22" s="150" t="s">
        <v>2279</v>
      </c>
      <c r="T22" s="51">
        <f t="shared" si="11"/>
        <v>44026.925207115026</v>
      </c>
      <c r="V22" s="241"/>
      <c r="W22" s="241"/>
      <c r="X22" s="241"/>
      <c r="Y22" s="241"/>
      <c r="Z22" s="241"/>
      <c r="AA22" s="241"/>
      <c r="AB22" s="241"/>
      <c r="AC22" s="241"/>
      <c r="AD22" s="138">
        <v>0.15</v>
      </c>
      <c r="AE22" s="139">
        <v>38441.294117647063</v>
      </c>
      <c r="AF22" s="140" t="s">
        <v>1402</v>
      </c>
    </row>
    <row r="23" spans="1:32" ht="42" customHeight="1" x14ac:dyDescent="0.2">
      <c r="A23" s="68">
        <f t="shared" si="0"/>
        <v>44026.925207115026</v>
      </c>
      <c r="B23" s="489" t="s">
        <v>2105</v>
      </c>
      <c r="C23" s="109" t="str">
        <f t="shared" si="1"/>
        <v>P &amp; G</v>
      </c>
      <c r="D23" s="173">
        <v>1676715</v>
      </c>
      <c r="E23" s="121">
        <v>82271640</v>
      </c>
      <c r="F23" s="97" t="str">
        <f t="shared" si="2"/>
        <v>SAM0130UN0234;WHITE;300</v>
      </c>
      <c r="G23" s="97" t="str">
        <f t="shared" si="3"/>
        <v>UNTREATED</v>
      </c>
      <c r="H23" s="170">
        <v>6500</v>
      </c>
      <c r="I23" s="111">
        <f t="shared" si="4"/>
        <v>3.801169590643275</v>
      </c>
      <c r="J23" s="171" t="str">
        <f t="shared" si="5"/>
        <v>BRASKEM - CP360H &amp; Irgatec MB</v>
      </c>
      <c r="K23" s="97" t="str">
        <f t="shared" si="6"/>
        <v>J1427155 177"X3.032"X.25</v>
      </c>
      <c r="L23" s="170">
        <v>17000</v>
      </c>
      <c r="M23" s="97" t="str">
        <f t="shared" si="7"/>
        <v>TAR: 1070 MM                  MIN:  1045 MM          MAX:   1095 MM</v>
      </c>
      <c r="N23" s="97">
        <f t="shared" si="8"/>
        <v>5</v>
      </c>
      <c r="O23" s="97" t="str">
        <f t="shared" si="9"/>
        <v xml:space="preserve">J1427220                PKG,41" PLAIN DISC   </v>
      </c>
      <c r="P23" s="110">
        <f t="shared" si="10"/>
        <v>125.69130216189038</v>
      </c>
      <c r="Q23" s="172">
        <f t="shared" si="12"/>
        <v>2136752.1367521365</v>
      </c>
      <c r="R23" s="101">
        <v>44028</v>
      </c>
      <c r="S23" s="150" t="s">
        <v>2280</v>
      </c>
      <c r="T23" s="51">
        <f t="shared" si="11"/>
        <v>44027.083589181304</v>
      </c>
      <c r="V23" s="241"/>
      <c r="W23" s="241"/>
      <c r="X23" s="241"/>
      <c r="Y23" s="241"/>
      <c r="Z23" s="241"/>
      <c r="AA23" s="241"/>
      <c r="AB23" s="241"/>
      <c r="AC23" s="241"/>
      <c r="AD23" s="138">
        <v>0.15</v>
      </c>
      <c r="AE23" s="139">
        <v>38441.294117647063</v>
      </c>
      <c r="AF23" s="140" t="s">
        <v>1402</v>
      </c>
    </row>
    <row r="24" spans="1:32" ht="42" customHeight="1" x14ac:dyDescent="0.2">
      <c r="A24" s="68">
        <f t="shared" si="0"/>
        <v>44027.083589181304</v>
      </c>
      <c r="B24" s="489" t="s">
        <v>2105</v>
      </c>
      <c r="C24" s="109" t="str">
        <f t="shared" si="1"/>
        <v>P &amp; G</v>
      </c>
      <c r="D24" s="173">
        <v>1676715</v>
      </c>
      <c r="E24" s="121">
        <v>82271640</v>
      </c>
      <c r="F24" s="97" t="str">
        <f t="shared" si="2"/>
        <v>SAM0130UN0234;WHITE;300</v>
      </c>
      <c r="G24" s="97" t="str">
        <f t="shared" si="3"/>
        <v>UNTREATED</v>
      </c>
      <c r="H24" s="170">
        <v>6500</v>
      </c>
      <c r="I24" s="111">
        <f t="shared" si="4"/>
        <v>3.801169590643275</v>
      </c>
      <c r="J24" s="171" t="str">
        <f t="shared" si="5"/>
        <v>BRASKEM - CP360H &amp; Irgatec MB</v>
      </c>
      <c r="K24" s="97" t="str">
        <f t="shared" si="6"/>
        <v>J1427155 177"X3.032"X.25</v>
      </c>
      <c r="L24" s="170">
        <v>17000</v>
      </c>
      <c r="M24" s="97" t="str">
        <f t="shared" si="7"/>
        <v>TAR: 1070 MM                  MIN:  1045 MM          MAX:   1095 MM</v>
      </c>
      <c r="N24" s="97">
        <f t="shared" si="8"/>
        <v>5</v>
      </c>
      <c r="O24" s="97" t="str">
        <f t="shared" si="9"/>
        <v xml:space="preserve">J1427220                PKG,41" PLAIN DISC   </v>
      </c>
      <c r="P24" s="110">
        <f t="shared" si="10"/>
        <v>125.69130216189038</v>
      </c>
      <c r="Q24" s="172">
        <f t="shared" si="12"/>
        <v>2136752.1367521365</v>
      </c>
      <c r="R24" s="101">
        <v>44028</v>
      </c>
      <c r="S24" s="150" t="s">
        <v>2281</v>
      </c>
      <c r="T24" s="51">
        <f t="shared" si="11"/>
        <v>44027.241971247582</v>
      </c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38441.294117647063</v>
      </c>
      <c r="AF24" s="140" t="s">
        <v>1402</v>
      </c>
    </row>
    <row r="25" spans="1:32" ht="42" customHeight="1" x14ac:dyDescent="0.2">
      <c r="A25" s="68">
        <f t="shared" si="0"/>
        <v>44027.241971247582</v>
      </c>
      <c r="B25" s="489" t="s">
        <v>2105</v>
      </c>
      <c r="C25" s="109" t="str">
        <f t="shared" si="1"/>
        <v>P &amp; G</v>
      </c>
      <c r="D25" s="173">
        <v>1676715</v>
      </c>
      <c r="E25" s="121">
        <v>82271640</v>
      </c>
      <c r="F25" s="97" t="str">
        <f t="shared" si="2"/>
        <v>SAM0130UN0234;WHITE;300</v>
      </c>
      <c r="G25" s="97" t="str">
        <f t="shared" si="3"/>
        <v>UNTREATED</v>
      </c>
      <c r="H25" s="170">
        <v>6500</v>
      </c>
      <c r="I25" s="111">
        <f t="shared" si="4"/>
        <v>3.801169590643275</v>
      </c>
      <c r="J25" s="171" t="str">
        <f t="shared" si="5"/>
        <v>BRASKEM - CP360H &amp; Irgatec MB</v>
      </c>
      <c r="K25" s="97" t="str">
        <f t="shared" si="6"/>
        <v>J1427155 177"X3.032"X.25</v>
      </c>
      <c r="L25" s="170">
        <v>17000</v>
      </c>
      <c r="M25" s="97" t="str">
        <f t="shared" si="7"/>
        <v>TAR: 1070 MM                  MIN:  1045 MM          MAX:   1095 MM</v>
      </c>
      <c r="N25" s="97">
        <f t="shared" si="8"/>
        <v>5</v>
      </c>
      <c r="O25" s="97" t="str">
        <f t="shared" si="9"/>
        <v xml:space="preserve">J1427220                PKG,41" PLAIN DISC   </v>
      </c>
      <c r="P25" s="110">
        <f t="shared" si="10"/>
        <v>125.69130216189038</v>
      </c>
      <c r="Q25" s="172">
        <f t="shared" si="12"/>
        <v>2136752.1367521365</v>
      </c>
      <c r="R25" s="101">
        <v>44028</v>
      </c>
      <c r="S25" s="150" t="s">
        <v>2282</v>
      </c>
      <c r="T25" s="51">
        <f t="shared" si="11"/>
        <v>44027.40035331386</v>
      </c>
      <c r="V25" s="241"/>
      <c r="W25" s="241"/>
      <c r="X25" s="241"/>
      <c r="Y25" s="241"/>
      <c r="Z25" s="241"/>
      <c r="AA25" s="241"/>
      <c r="AB25" s="241"/>
      <c r="AC25" s="241"/>
      <c r="AD25" s="138">
        <v>0.15</v>
      </c>
      <c r="AE25" s="139">
        <v>38441.294117647063</v>
      </c>
      <c r="AF25" s="140" t="s">
        <v>1402</v>
      </c>
    </row>
    <row r="26" spans="1:32" ht="42" customHeight="1" x14ac:dyDescent="0.2">
      <c r="A26" s="68">
        <f t="shared" si="0"/>
        <v>44027.40035331386</v>
      </c>
      <c r="B26" s="489" t="s">
        <v>2105</v>
      </c>
      <c r="C26" s="109" t="str">
        <f t="shared" si="1"/>
        <v>P &amp; G</v>
      </c>
      <c r="D26" s="173">
        <v>1690246</v>
      </c>
      <c r="E26" s="121">
        <v>82271621</v>
      </c>
      <c r="F26" s="97" t="str">
        <f t="shared" si="2"/>
        <v>SAM0130UN0208;WHITE;300</v>
      </c>
      <c r="G26" s="97" t="str">
        <f t="shared" si="3"/>
        <v>UNTREATED</v>
      </c>
      <c r="H26" s="170">
        <v>6500</v>
      </c>
      <c r="I26" s="111">
        <f t="shared" si="4"/>
        <v>3.801169590643275</v>
      </c>
      <c r="J26" s="171" t="str">
        <f t="shared" si="5"/>
        <v>BRASKEM - CP360H &amp; Irgatec MB</v>
      </c>
      <c r="K26" s="97" t="str">
        <f t="shared" si="6"/>
        <v>J1427155 177"X3.032"X.25</v>
      </c>
      <c r="L26" s="170">
        <v>17000</v>
      </c>
      <c r="M26" s="97" t="str">
        <f t="shared" si="7"/>
        <v>TAR: 1070 MM                  MIN:  1045 MM          MAX:   1095 MM</v>
      </c>
      <c r="N26" s="97">
        <f t="shared" si="8"/>
        <v>6</v>
      </c>
      <c r="O26" s="97" t="str">
        <f t="shared" si="9"/>
        <v xml:space="preserve">J1427220                PKG,41" PLAIN DISC   </v>
      </c>
      <c r="P26" s="110">
        <f t="shared" si="10"/>
        <v>141.40271493212671</v>
      </c>
      <c r="Q26" s="172">
        <f>1000/13*1000/208*H26</f>
        <v>2403846.153846154</v>
      </c>
      <c r="R26" s="101">
        <v>44029</v>
      </c>
      <c r="S26" s="150" t="s">
        <v>2258</v>
      </c>
      <c r="T26" s="51">
        <f t="shared" si="11"/>
        <v>44027.558735380138</v>
      </c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38441.294117647063</v>
      </c>
      <c r="AF26" s="140" t="s">
        <v>1402</v>
      </c>
    </row>
    <row r="27" spans="1:32" ht="42" customHeight="1" x14ac:dyDescent="0.2">
      <c r="A27" s="68">
        <f t="shared" si="0"/>
        <v>44027.558735380138</v>
      </c>
      <c r="B27" s="489" t="s">
        <v>2105</v>
      </c>
      <c r="C27" s="109" t="str">
        <f t="shared" si="1"/>
        <v>P &amp; G</v>
      </c>
      <c r="D27" s="173">
        <v>1690246</v>
      </c>
      <c r="E27" s="121">
        <v>82271621</v>
      </c>
      <c r="F27" s="97" t="str">
        <f t="shared" si="2"/>
        <v>SAM0130UN0208;WHITE;300</v>
      </c>
      <c r="G27" s="97" t="str">
        <f t="shared" si="3"/>
        <v>UNTREATED</v>
      </c>
      <c r="H27" s="170">
        <v>6500</v>
      </c>
      <c r="I27" s="111">
        <f t="shared" si="4"/>
        <v>3.801169590643275</v>
      </c>
      <c r="J27" s="171" t="str">
        <f t="shared" si="5"/>
        <v>BRASKEM - CP360H &amp; Irgatec MB</v>
      </c>
      <c r="K27" s="97" t="str">
        <f t="shared" si="6"/>
        <v>J1427155 177"X3.032"X.25</v>
      </c>
      <c r="L27" s="170">
        <v>17000</v>
      </c>
      <c r="M27" s="97" t="str">
        <f t="shared" si="7"/>
        <v>TAR: 1070 MM                  MIN:  1045 MM          MAX:   1095 MM</v>
      </c>
      <c r="N27" s="97">
        <f t="shared" si="8"/>
        <v>6</v>
      </c>
      <c r="O27" s="97" t="str">
        <f t="shared" si="9"/>
        <v xml:space="preserve">J1427220                PKG,41" PLAIN DISC   </v>
      </c>
      <c r="P27" s="110">
        <f t="shared" si="10"/>
        <v>141.40271493212671</v>
      </c>
      <c r="Q27" s="172">
        <f>1000/13*1000/208*H27</f>
        <v>2403846.153846154</v>
      </c>
      <c r="R27" s="101">
        <v>44029</v>
      </c>
      <c r="S27" s="150" t="s">
        <v>2259</v>
      </c>
      <c r="T27" s="51">
        <f t="shared" si="11"/>
        <v>44027.717117446417</v>
      </c>
      <c r="V27" s="241"/>
      <c r="W27" s="241"/>
      <c r="X27" s="241"/>
      <c r="Y27" s="241"/>
      <c r="Z27" s="241"/>
      <c r="AA27" s="241"/>
      <c r="AB27" s="241"/>
      <c r="AC27" s="241"/>
      <c r="AD27" s="138">
        <v>0.15</v>
      </c>
      <c r="AE27" s="139">
        <v>38441.294117647063</v>
      </c>
      <c r="AF27" s="140" t="s">
        <v>1402</v>
      </c>
    </row>
    <row r="28" spans="1:32" ht="42" customHeight="1" x14ac:dyDescent="0.2">
      <c r="A28" s="68">
        <f t="shared" si="0"/>
        <v>44027.717117446417</v>
      </c>
      <c r="B28" s="489" t="s">
        <v>2105</v>
      </c>
      <c r="C28" s="109" t="str">
        <f t="shared" si="1"/>
        <v>P &amp; G</v>
      </c>
      <c r="D28" s="173">
        <v>1676715</v>
      </c>
      <c r="E28" s="121">
        <v>82271640</v>
      </c>
      <c r="F28" s="97" t="str">
        <f t="shared" si="2"/>
        <v>SAM0130UN0234;WHITE;300</v>
      </c>
      <c r="G28" s="97" t="str">
        <f t="shared" si="3"/>
        <v>UNTREATED</v>
      </c>
      <c r="H28" s="170">
        <v>6500</v>
      </c>
      <c r="I28" s="111">
        <f t="shared" si="4"/>
        <v>3.801169590643275</v>
      </c>
      <c r="J28" s="171" t="str">
        <f t="shared" si="5"/>
        <v>BRASKEM - CP360H &amp; Irgatec MB</v>
      </c>
      <c r="K28" s="97" t="str">
        <f t="shared" si="6"/>
        <v>J1427155 177"X3.032"X.25</v>
      </c>
      <c r="L28" s="170">
        <v>17000</v>
      </c>
      <c r="M28" s="97" t="str">
        <f t="shared" si="7"/>
        <v>TAR: 1070 MM                  MIN:  1045 MM          MAX:   1095 MM</v>
      </c>
      <c r="N28" s="97">
        <f t="shared" si="8"/>
        <v>5</v>
      </c>
      <c r="O28" s="97" t="str">
        <f t="shared" si="9"/>
        <v xml:space="preserve">J1427220                PKG,41" PLAIN DISC   </v>
      </c>
      <c r="P28" s="110">
        <f t="shared" si="10"/>
        <v>125.69130216189038</v>
      </c>
      <c r="Q28" s="172">
        <f>1000/13*1000/234*H28</f>
        <v>2136752.1367521365</v>
      </c>
      <c r="R28" s="101">
        <v>44029</v>
      </c>
      <c r="S28" s="150" t="s">
        <v>2283</v>
      </c>
      <c r="T28" s="51">
        <f t="shared" si="11"/>
        <v>44027.875499512695</v>
      </c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38441.294117647063</v>
      </c>
      <c r="AF28" s="140" t="s">
        <v>1402</v>
      </c>
    </row>
    <row r="29" spans="1:32" ht="42" customHeight="1" x14ac:dyDescent="0.2">
      <c r="A29" s="68">
        <f t="shared" si="0"/>
        <v>44027.875499512695</v>
      </c>
      <c r="B29" s="489" t="s">
        <v>2105</v>
      </c>
      <c r="C29" s="109" t="str">
        <f t="shared" si="1"/>
        <v>P &amp; G</v>
      </c>
      <c r="D29" s="173">
        <v>1676224</v>
      </c>
      <c r="E29" s="121">
        <v>82271628</v>
      </c>
      <c r="F29" s="97" t="str">
        <f t="shared" si="2"/>
        <v>SAM0130UN0218;WHITE;300</v>
      </c>
      <c r="G29" s="97" t="str">
        <f t="shared" si="3"/>
        <v>UNTREATED</v>
      </c>
      <c r="H29" s="170">
        <v>6500</v>
      </c>
      <c r="I29" s="111">
        <f t="shared" si="4"/>
        <v>3.801169590643275</v>
      </c>
      <c r="J29" s="171" t="str">
        <f t="shared" si="5"/>
        <v>BRASKEM - CP360H &amp; Irgatec MB</v>
      </c>
      <c r="K29" s="97" t="str">
        <f t="shared" si="6"/>
        <v>J1427155 177"X3.032"X.25</v>
      </c>
      <c r="L29" s="170">
        <v>17000</v>
      </c>
      <c r="M29" s="97" t="str">
        <f t="shared" si="7"/>
        <v>TAR: 1070 MM                  MIN:  1045 MM          MAX:   1095 MM</v>
      </c>
      <c r="N29" s="97" t="str">
        <f t="shared" si="8"/>
        <v>5,6</v>
      </c>
      <c r="O29" s="97" t="str">
        <f t="shared" si="9"/>
        <v xml:space="preserve">J1427220                PKG,41" PLAIN DISC   </v>
      </c>
      <c r="P29" s="110">
        <f t="shared" si="10"/>
        <v>134.91635186184567</v>
      </c>
      <c r="Q29" s="172">
        <f>1000/13*1000/218*H29</f>
        <v>2293577.9816513765</v>
      </c>
      <c r="R29" s="101">
        <v>44029</v>
      </c>
      <c r="S29" s="150" t="s">
        <v>2266</v>
      </c>
      <c r="T29" s="51">
        <f t="shared" si="11"/>
        <v>44028.033881578973</v>
      </c>
      <c r="V29" s="241"/>
      <c r="W29" s="241"/>
      <c r="X29" s="241"/>
      <c r="Y29" s="241"/>
      <c r="Z29" s="241"/>
      <c r="AA29" s="241"/>
      <c r="AB29" s="241"/>
      <c r="AC29" s="241"/>
      <c r="AD29" s="138">
        <v>0.15</v>
      </c>
      <c r="AE29" s="139">
        <v>38441.294117647063</v>
      </c>
      <c r="AF29" s="140" t="s">
        <v>1402</v>
      </c>
    </row>
    <row r="30" spans="1:32" ht="42" customHeight="1" x14ac:dyDescent="0.2">
      <c r="A30" s="68">
        <f t="shared" si="0"/>
        <v>44028.033881578973</v>
      </c>
      <c r="B30" s="489" t="s">
        <v>2105</v>
      </c>
      <c r="C30" s="109" t="str">
        <f t="shared" si="1"/>
        <v>P &amp; G</v>
      </c>
      <c r="D30" s="173">
        <v>1676224</v>
      </c>
      <c r="E30" s="121">
        <v>82271628</v>
      </c>
      <c r="F30" s="97" t="str">
        <f t="shared" si="2"/>
        <v>SAM0130UN0218;WHITE;300</v>
      </c>
      <c r="G30" s="97" t="str">
        <f t="shared" si="3"/>
        <v>UNTREATED</v>
      </c>
      <c r="H30" s="170">
        <v>6500</v>
      </c>
      <c r="I30" s="111">
        <f t="shared" si="4"/>
        <v>3.801169590643275</v>
      </c>
      <c r="J30" s="171" t="str">
        <f t="shared" si="5"/>
        <v>BRASKEM - CP360H &amp; Irgatec MB</v>
      </c>
      <c r="K30" s="97" t="str">
        <f t="shared" si="6"/>
        <v>J1427155 177"X3.032"X.25</v>
      </c>
      <c r="L30" s="170">
        <v>17000</v>
      </c>
      <c r="M30" s="97" t="str">
        <f t="shared" si="7"/>
        <v>TAR: 1070 MM                  MIN:  1045 MM          MAX:   1095 MM</v>
      </c>
      <c r="N30" s="97" t="str">
        <f t="shared" si="8"/>
        <v>5,6</v>
      </c>
      <c r="O30" s="97" t="str">
        <f t="shared" si="9"/>
        <v xml:space="preserve">J1427220                PKG,41" PLAIN DISC   </v>
      </c>
      <c r="P30" s="110">
        <f t="shared" si="10"/>
        <v>134.91635186184567</v>
      </c>
      <c r="Q30" s="172">
        <f>1000/13*1000/218*H30</f>
        <v>2293577.9816513765</v>
      </c>
      <c r="R30" s="101">
        <v>44029</v>
      </c>
      <c r="S30" s="150" t="s">
        <v>2267</v>
      </c>
      <c r="T30" s="51">
        <f t="shared" si="11"/>
        <v>44028.192263645251</v>
      </c>
      <c r="V30" s="241"/>
      <c r="W30" s="241"/>
      <c r="X30" s="241"/>
      <c r="Y30" s="241"/>
      <c r="Z30" s="241"/>
      <c r="AA30" s="241"/>
      <c r="AB30" s="241"/>
      <c r="AC30" s="241"/>
      <c r="AD30" s="138">
        <v>0.15</v>
      </c>
      <c r="AE30" s="139">
        <v>38441.294117647063</v>
      </c>
      <c r="AF30" s="140" t="s">
        <v>1402</v>
      </c>
    </row>
    <row r="31" spans="1:32" ht="42" customHeight="1" x14ac:dyDescent="0.2">
      <c r="A31" s="68">
        <f t="shared" si="0"/>
        <v>44028.192263645251</v>
      </c>
      <c r="B31" s="489" t="s">
        <v>2105</v>
      </c>
      <c r="C31" s="109" t="str">
        <f t="shared" si="1"/>
        <v>P &amp; G</v>
      </c>
      <c r="D31" s="173">
        <v>1676713</v>
      </c>
      <c r="E31" s="121">
        <v>82271615</v>
      </c>
      <c r="F31" s="97" t="str">
        <f t="shared" si="2"/>
        <v xml:space="preserve">SAM0130UN0158;WHITE;300 </v>
      </c>
      <c r="G31" s="97" t="str">
        <f t="shared" si="3"/>
        <v>UNTREATED</v>
      </c>
      <c r="H31" s="165">
        <v>6000</v>
      </c>
      <c r="I31" s="111">
        <f t="shared" si="4"/>
        <v>3.5087719298245612</v>
      </c>
      <c r="J31" s="171" t="str">
        <f t="shared" si="5"/>
        <v>BRASKEM - CP360H &amp; Irgatec MB</v>
      </c>
      <c r="K31" s="97" t="str">
        <f t="shared" si="6"/>
        <v>J1427155 177"X3.032"X.25</v>
      </c>
      <c r="L31" s="170">
        <v>17000</v>
      </c>
      <c r="M31" s="97" t="str">
        <f t="shared" si="7"/>
        <v>TAR: 1070 MM                  MIN:  1045 MM          MAX:   1095 MM</v>
      </c>
      <c r="N31" s="97">
        <f t="shared" si="8"/>
        <v>8</v>
      </c>
      <c r="O31" s="97" t="str">
        <f t="shared" si="9"/>
        <v xml:space="preserve">J1427220                PKG,41" PLAIN DISC   </v>
      </c>
      <c r="P31" s="110">
        <f t="shared" si="10"/>
        <v>171.8311472592932</v>
      </c>
      <c r="Q31" s="172">
        <f>1000/13*1000/158*H31</f>
        <v>2921129.5034079845</v>
      </c>
      <c r="R31" s="101">
        <v>44029</v>
      </c>
      <c r="S31" s="150" t="s">
        <v>2253</v>
      </c>
      <c r="T31" s="51">
        <f t="shared" si="11"/>
        <v>44028.338462475658</v>
      </c>
      <c r="V31" s="241"/>
      <c r="W31" s="241"/>
      <c r="X31" s="241"/>
      <c r="Y31" s="241"/>
      <c r="Z31" s="241"/>
      <c r="AA31" s="241"/>
      <c r="AB31" s="241"/>
      <c r="AC31" s="241"/>
      <c r="AD31" s="138">
        <v>0.15</v>
      </c>
      <c r="AE31" s="139">
        <v>38441.294117647063</v>
      </c>
      <c r="AF31" s="140" t="s">
        <v>1402</v>
      </c>
    </row>
    <row r="32" spans="1:32" ht="42" customHeight="1" x14ac:dyDescent="0.2">
      <c r="A32" s="68">
        <f t="shared" si="0"/>
        <v>44028.338462475658</v>
      </c>
      <c r="B32" s="489" t="s">
        <v>2105</v>
      </c>
      <c r="C32" s="109" t="str">
        <f t="shared" si="1"/>
        <v>P &amp; G</v>
      </c>
      <c r="D32" s="173">
        <v>1690246</v>
      </c>
      <c r="E32" s="121">
        <v>82271621</v>
      </c>
      <c r="F32" s="97" t="str">
        <f t="shared" si="2"/>
        <v>SAM0130UN0208;WHITE;300</v>
      </c>
      <c r="G32" s="97" t="str">
        <f t="shared" si="3"/>
        <v>UNTREATED</v>
      </c>
      <c r="H32" s="170">
        <v>6500</v>
      </c>
      <c r="I32" s="111">
        <f t="shared" si="4"/>
        <v>3.801169590643275</v>
      </c>
      <c r="J32" s="171" t="str">
        <f t="shared" si="5"/>
        <v>BRASKEM - CP360H &amp; Irgatec MB</v>
      </c>
      <c r="K32" s="97" t="str">
        <f t="shared" si="6"/>
        <v>J1427155 177"X3.032"X.25</v>
      </c>
      <c r="L32" s="170">
        <v>17000</v>
      </c>
      <c r="M32" s="97" t="str">
        <f t="shared" si="7"/>
        <v>TAR: 1070 MM                  MIN:  1045 MM          MAX:   1095 MM</v>
      </c>
      <c r="N32" s="97">
        <f t="shared" si="8"/>
        <v>6</v>
      </c>
      <c r="O32" s="97" t="str">
        <f t="shared" si="9"/>
        <v xml:space="preserve">J1427220                PKG,41" PLAIN DISC   </v>
      </c>
      <c r="P32" s="110">
        <f t="shared" si="10"/>
        <v>141.40271493212671</v>
      </c>
      <c r="Q32" s="172">
        <f>1000/13*1000/208*H32</f>
        <v>2403846.153846154</v>
      </c>
      <c r="R32" s="101">
        <v>44032</v>
      </c>
      <c r="S32" s="150" t="s">
        <v>2260</v>
      </c>
      <c r="T32" s="51">
        <f t="shared" si="11"/>
        <v>44028.496844541936</v>
      </c>
      <c r="V32" s="241"/>
      <c r="W32" s="241"/>
      <c r="X32" s="241"/>
      <c r="Y32" s="241"/>
      <c r="Z32" s="241"/>
      <c r="AA32" s="241"/>
      <c r="AB32" s="241"/>
      <c r="AC32" s="241"/>
      <c r="AD32" s="138">
        <v>0.15</v>
      </c>
      <c r="AE32" s="139">
        <v>38441.294117647063</v>
      </c>
      <c r="AF32" s="140" t="s">
        <v>1402</v>
      </c>
    </row>
    <row r="33" spans="1:32" ht="42" customHeight="1" x14ac:dyDescent="0.2">
      <c r="A33" s="68">
        <f t="shared" si="0"/>
        <v>44028.496844541936</v>
      </c>
      <c r="B33" s="489" t="s">
        <v>2105</v>
      </c>
      <c r="C33" s="109" t="str">
        <f t="shared" si="1"/>
        <v>P &amp; G</v>
      </c>
      <c r="D33" s="173">
        <v>1676715</v>
      </c>
      <c r="E33" s="121">
        <v>82271640</v>
      </c>
      <c r="F33" s="97" t="str">
        <f t="shared" si="2"/>
        <v>SAM0130UN0234;WHITE;300</v>
      </c>
      <c r="G33" s="97" t="str">
        <f t="shared" si="3"/>
        <v>UNTREATED</v>
      </c>
      <c r="H33" s="170">
        <v>6500</v>
      </c>
      <c r="I33" s="111">
        <f t="shared" si="4"/>
        <v>3.801169590643275</v>
      </c>
      <c r="J33" s="171" t="str">
        <f t="shared" si="5"/>
        <v>BRASKEM - CP360H &amp; Irgatec MB</v>
      </c>
      <c r="K33" s="97" t="str">
        <f t="shared" si="6"/>
        <v>J1427155 177"X3.032"X.25</v>
      </c>
      <c r="L33" s="170">
        <v>17000</v>
      </c>
      <c r="M33" s="97" t="str">
        <f t="shared" si="7"/>
        <v>TAR: 1070 MM                  MIN:  1045 MM          MAX:   1095 MM</v>
      </c>
      <c r="N33" s="97">
        <f t="shared" si="8"/>
        <v>5</v>
      </c>
      <c r="O33" s="97" t="str">
        <f t="shared" si="9"/>
        <v xml:space="preserve">J1427220                PKG,41" PLAIN DISC   </v>
      </c>
      <c r="P33" s="110">
        <f t="shared" si="10"/>
        <v>125.69130216189038</v>
      </c>
      <c r="Q33" s="172">
        <f>1000/13*1000/234*H33</f>
        <v>2136752.1367521365</v>
      </c>
      <c r="R33" s="101">
        <v>44033</v>
      </c>
      <c r="S33" s="150" t="s">
        <v>2284</v>
      </c>
      <c r="T33" s="51">
        <f t="shared" si="11"/>
        <v>44028.655226608214</v>
      </c>
      <c r="V33" s="241"/>
      <c r="W33" s="241"/>
      <c r="X33" s="241"/>
      <c r="Y33" s="241"/>
      <c r="Z33" s="241"/>
      <c r="AA33" s="241"/>
      <c r="AB33" s="241"/>
      <c r="AC33" s="241"/>
      <c r="AD33" s="138">
        <v>0.15</v>
      </c>
      <c r="AE33" s="139">
        <v>38441.294117647063</v>
      </c>
      <c r="AF33" s="140" t="s">
        <v>1402</v>
      </c>
    </row>
    <row r="34" spans="1:32" ht="42" customHeight="1" x14ac:dyDescent="0.2">
      <c r="A34" s="68">
        <f t="shared" si="0"/>
        <v>44028.655226608214</v>
      </c>
      <c r="B34" s="489" t="s">
        <v>2105</v>
      </c>
      <c r="C34" s="109" t="str">
        <f t="shared" si="1"/>
        <v>P &amp; G</v>
      </c>
      <c r="D34" s="173">
        <v>1676715</v>
      </c>
      <c r="E34" s="121">
        <v>82271640</v>
      </c>
      <c r="F34" s="97" t="str">
        <f t="shared" si="2"/>
        <v>SAM0130UN0234;WHITE;300</v>
      </c>
      <c r="G34" s="97" t="str">
        <f t="shared" si="3"/>
        <v>UNTREATED</v>
      </c>
      <c r="H34" s="170">
        <v>6500</v>
      </c>
      <c r="I34" s="111">
        <f t="shared" si="4"/>
        <v>3.801169590643275</v>
      </c>
      <c r="J34" s="171" t="str">
        <f t="shared" si="5"/>
        <v>BRASKEM - CP360H &amp; Irgatec MB</v>
      </c>
      <c r="K34" s="97" t="str">
        <f t="shared" si="6"/>
        <v>J1427155 177"X3.032"X.25</v>
      </c>
      <c r="L34" s="170">
        <v>17000</v>
      </c>
      <c r="M34" s="97" t="str">
        <f t="shared" si="7"/>
        <v>TAR: 1070 MM                  MIN:  1045 MM          MAX:   1095 MM</v>
      </c>
      <c r="N34" s="97">
        <f t="shared" si="8"/>
        <v>5</v>
      </c>
      <c r="O34" s="97" t="str">
        <f t="shared" si="9"/>
        <v xml:space="preserve">J1427220                PKG,41" PLAIN DISC   </v>
      </c>
      <c r="P34" s="110">
        <f t="shared" si="10"/>
        <v>125.69130216189038</v>
      </c>
      <c r="Q34" s="172">
        <f>1000/13*1000/234*H34</f>
        <v>2136752.1367521365</v>
      </c>
      <c r="R34" s="101">
        <v>44033</v>
      </c>
      <c r="S34" s="150" t="s">
        <v>2285</v>
      </c>
      <c r="T34" s="51">
        <f t="shared" si="11"/>
        <v>44028.813608674493</v>
      </c>
      <c r="V34" s="241"/>
      <c r="W34" s="241"/>
      <c r="X34" s="241"/>
      <c r="Y34" s="241"/>
      <c r="Z34" s="241"/>
      <c r="AA34" s="241"/>
      <c r="AB34" s="241"/>
      <c r="AC34" s="241"/>
      <c r="AD34" s="138">
        <v>0.15</v>
      </c>
      <c r="AE34" s="139">
        <v>38441.294117647063</v>
      </c>
      <c r="AF34" s="140" t="s">
        <v>1402</v>
      </c>
    </row>
    <row r="35" spans="1:32" ht="42" customHeight="1" x14ac:dyDescent="0.2">
      <c r="A35" s="68">
        <f t="shared" si="0"/>
        <v>44028.813608674493</v>
      </c>
      <c r="B35" s="489" t="s">
        <v>2105</v>
      </c>
      <c r="C35" s="109" t="str">
        <f t="shared" si="1"/>
        <v>P &amp; G</v>
      </c>
      <c r="D35" s="173">
        <v>1676715</v>
      </c>
      <c r="E35" s="121">
        <v>82271640</v>
      </c>
      <c r="F35" s="97" t="str">
        <f t="shared" si="2"/>
        <v>SAM0130UN0234;WHITE;300</v>
      </c>
      <c r="G35" s="97" t="str">
        <f t="shared" si="3"/>
        <v>UNTREATED</v>
      </c>
      <c r="H35" s="170">
        <v>6500</v>
      </c>
      <c r="I35" s="111">
        <f t="shared" si="4"/>
        <v>3.801169590643275</v>
      </c>
      <c r="J35" s="171" t="str">
        <f t="shared" si="5"/>
        <v>BRASKEM - CP360H &amp; Irgatec MB</v>
      </c>
      <c r="K35" s="97" t="str">
        <f t="shared" si="6"/>
        <v>J1427155 177"X3.032"X.25</v>
      </c>
      <c r="L35" s="170">
        <v>17000</v>
      </c>
      <c r="M35" s="97" t="str">
        <f t="shared" si="7"/>
        <v>TAR: 1070 MM                  MIN:  1045 MM          MAX:   1095 MM</v>
      </c>
      <c r="N35" s="97">
        <f t="shared" si="8"/>
        <v>5</v>
      </c>
      <c r="O35" s="97" t="str">
        <f t="shared" si="9"/>
        <v xml:space="preserve">J1427220                PKG,41" PLAIN DISC   </v>
      </c>
      <c r="P35" s="110">
        <f t="shared" si="10"/>
        <v>125.69130216189038</v>
      </c>
      <c r="Q35" s="172">
        <f>1000/13*1000/234*H35</f>
        <v>2136752.1367521365</v>
      </c>
      <c r="R35" s="101">
        <v>44033</v>
      </c>
      <c r="S35" s="150" t="s">
        <v>2286</v>
      </c>
      <c r="T35" s="51">
        <f t="shared" si="11"/>
        <v>44028.971990740771</v>
      </c>
      <c r="V35" s="241"/>
      <c r="W35" s="241"/>
      <c r="X35" s="241"/>
      <c r="Y35" s="241"/>
      <c r="Z35" s="241"/>
      <c r="AA35" s="241"/>
      <c r="AB35" s="241"/>
      <c r="AC35" s="241"/>
      <c r="AD35" s="138">
        <v>0.15</v>
      </c>
      <c r="AE35" s="139">
        <v>38441.294117647063</v>
      </c>
      <c r="AF35" s="140" t="s">
        <v>1402</v>
      </c>
    </row>
    <row r="36" spans="1:32" ht="42" customHeight="1" x14ac:dyDescent="0.2">
      <c r="A36" s="68">
        <f t="shared" si="0"/>
        <v>44028.971990740771</v>
      </c>
      <c r="B36" s="489" t="s">
        <v>2105</v>
      </c>
      <c r="C36" s="109" t="str">
        <f t="shared" si="1"/>
        <v>P &amp; G</v>
      </c>
      <c r="D36" s="173">
        <v>1676715</v>
      </c>
      <c r="E36" s="121">
        <v>82271640</v>
      </c>
      <c r="F36" s="97" t="str">
        <f t="shared" si="2"/>
        <v>SAM0130UN0234;WHITE;300</v>
      </c>
      <c r="G36" s="97" t="str">
        <f t="shared" si="3"/>
        <v>UNTREATED</v>
      </c>
      <c r="H36" s="170">
        <v>6500</v>
      </c>
      <c r="I36" s="111">
        <f t="shared" si="4"/>
        <v>3.801169590643275</v>
      </c>
      <c r="J36" s="171" t="str">
        <f t="shared" si="5"/>
        <v>BRASKEM - CP360H &amp; Irgatec MB</v>
      </c>
      <c r="K36" s="97" t="str">
        <f t="shared" si="6"/>
        <v>J1427155 177"X3.032"X.25</v>
      </c>
      <c r="L36" s="170">
        <v>17000</v>
      </c>
      <c r="M36" s="97" t="str">
        <f t="shared" si="7"/>
        <v>TAR: 1070 MM                  MIN:  1045 MM          MAX:   1095 MM</v>
      </c>
      <c r="N36" s="97">
        <f t="shared" si="8"/>
        <v>5</v>
      </c>
      <c r="O36" s="97" t="str">
        <f t="shared" si="9"/>
        <v xml:space="preserve">J1427220                PKG,41" PLAIN DISC   </v>
      </c>
      <c r="P36" s="110">
        <f t="shared" si="10"/>
        <v>125.69130216189038</v>
      </c>
      <c r="Q36" s="172">
        <f>1000/13*1000/234*H36</f>
        <v>2136752.1367521365</v>
      </c>
      <c r="R36" s="101">
        <v>44033</v>
      </c>
      <c r="S36" s="150" t="s">
        <v>2287</v>
      </c>
      <c r="T36" s="51">
        <f t="shared" si="11"/>
        <v>44029.130372807049</v>
      </c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38441.294117647063</v>
      </c>
      <c r="AF36" s="140" t="s">
        <v>1402</v>
      </c>
    </row>
    <row r="37" spans="1:32" ht="42" customHeight="1" x14ac:dyDescent="0.2">
      <c r="A37" s="68">
        <f t="shared" si="0"/>
        <v>44029.130372807049</v>
      </c>
      <c r="B37" s="489" t="s">
        <v>2105</v>
      </c>
      <c r="C37" s="109" t="str">
        <f t="shared" si="1"/>
        <v>P &amp; G</v>
      </c>
      <c r="D37" s="173">
        <v>1676715</v>
      </c>
      <c r="E37" s="121">
        <v>82271640</v>
      </c>
      <c r="F37" s="97" t="str">
        <f t="shared" si="2"/>
        <v>SAM0130UN0234;WHITE;300</v>
      </c>
      <c r="G37" s="97" t="str">
        <f t="shared" si="3"/>
        <v>UNTREATED</v>
      </c>
      <c r="H37" s="170">
        <v>6500</v>
      </c>
      <c r="I37" s="111">
        <f t="shared" si="4"/>
        <v>3.801169590643275</v>
      </c>
      <c r="J37" s="171" t="str">
        <f t="shared" si="5"/>
        <v>BRASKEM - CP360H &amp; Irgatec MB</v>
      </c>
      <c r="K37" s="97" t="str">
        <f t="shared" si="6"/>
        <v>J1427155 177"X3.032"X.25</v>
      </c>
      <c r="L37" s="170">
        <v>17000</v>
      </c>
      <c r="M37" s="97" t="str">
        <f t="shared" si="7"/>
        <v>TAR: 1070 MM                  MIN:  1045 MM          MAX:   1095 MM</v>
      </c>
      <c r="N37" s="97">
        <f t="shared" si="8"/>
        <v>5</v>
      </c>
      <c r="O37" s="97" t="str">
        <f t="shared" si="9"/>
        <v xml:space="preserve">J1427220                PKG,41" PLAIN DISC   </v>
      </c>
      <c r="P37" s="110">
        <f t="shared" si="10"/>
        <v>125.69130216189038</v>
      </c>
      <c r="Q37" s="172">
        <f>1000/13*1000/234*H37</f>
        <v>2136752.1367521365</v>
      </c>
      <c r="R37" s="101">
        <v>44033</v>
      </c>
      <c r="S37" s="150" t="s">
        <v>2288</v>
      </c>
      <c r="T37" s="51">
        <f t="shared" si="11"/>
        <v>44029.288754873327</v>
      </c>
      <c r="V37" s="241"/>
      <c r="W37" s="241"/>
      <c r="X37" s="241"/>
      <c r="Y37" s="241"/>
      <c r="Z37" s="241"/>
      <c r="AA37" s="241"/>
      <c r="AB37" s="241"/>
      <c r="AC37" s="241"/>
      <c r="AD37" s="138">
        <v>0.15</v>
      </c>
      <c r="AE37" s="139">
        <v>38441.294117647063</v>
      </c>
      <c r="AF37" s="140" t="s">
        <v>1402</v>
      </c>
    </row>
    <row r="38" spans="1:32" ht="42" customHeight="1" x14ac:dyDescent="0.2">
      <c r="A38" s="68">
        <f t="shared" si="0"/>
        <v>44029.288754873327</v>
      </c>
      <c r="B38" s="489" t="s">
        <v>2105</v>
      </c>
      <c r="C38" s="109" t="str">
        <f t="shared" si="1"/>
        <v>P &amp; G</v>
      </c>
      <c r="D38" s="173">
        <v>1676714</v>
      </c>
      <c r="E38" s="121">
        <v>82278603</v>
      </c>
      <c r="F38" s="97" t="str">
        <f t="shared" si="2"/>
        <v>SAM0130UN0170;WHITE;300</v>
      </c>
      <c r="G38" s="97" t="str">
        <f t="shared" si="3"/>
        <v>UNTREATED</v>
      </c>
      <c r="H38" s="170">
        <v>6500</v>
      </c>
      <c r="I38" s="111">
        <f t="shared" si="4"/>
        <v>3.801169590643275</v>
      </c>
      <c r="J38" s="171" t="str">
        <f t="shared" si="5"/>
        <v>BRASKEM - CP360H &amp; Irgatec MB</v>
      </c>
      <c r="K38" s="97" t="str">
        <f t="shared" si="6"/>
        <v>J1427155 177"X3.032"X.25</v>
      </c>
      <c r="L38" s="170">
        <v>17000</v>
      </c>
      <c r="M38" s="97" t="str">
        <f t="shared" si="7"/>
        <v>TAR: 1070 MM                  MIN:  1045 MM          MAX:   1095 MM</v>
      </c>
      <c r="N38" s="97">
        <f t="shared" si="8"/>
        <v>7</v>
      </c>
      <c r="O38" s="97" t="str">
        <f t="shared" si="9"/>
        <v xml:space="preserve">J1427220                PKG,41" PLAIN DISC   </v>
      </c>
      <c r="P38" s="110">
        <f t="shared" si="10"/>
        <v>173.01038062283737</v>
      </c>
      <c r="Q38" s="172">
        <f>1000/13*1000/170*H38</f>
        <v>2941176.4705882352</v>
      </c>
      <c r="R38" s="101">
        <v>44034</v>
      </c>
      <c r="S38" s="150" t="s">
        <v>2327</v>
      </c>
      <c r="T38" s="51">
        <f t="shared" si="11"/>
        <v>44029.447136939605</v>
      </c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38441.294117647063</v>
      </c>
      <c r="AF38" s="140" t="s">
        <v>1402</v>
      </c>
    </row>
    <row r="39" spans="1:32" ht="42" customHeight="1" x14ac:dyDescent="0.2">
      <c r="A39" s="68">
        <f t="shared" si="0"/>
        <v>44029.447136939605</v>
      </c>
      <c r="B39" s="489" t="s">
        <v>2105</v>
      </c>
      <c r="C39" s="109" t="str">
        <f t="shared" si="1"/>
        <v>P &amp; G</v>
      </c>
      <c r="D39" s="173">
        <v>1676714</v>
      </c>
      <c r="E39" s="121">
        <v>82278603</v>
      </c>
      <c r="F39" s="97" t="str">
        <f t="shared" si="2"/>
        <v>SAM0130UN0170;WHITE;300</v>
      </c>
      <c r="G39" s="97" t="str">
        <f t="shared" si="3"/>
        <v>UNTREATED</v>
      </c>
      <c r="H39" s="170">
        <v>6500</v>
      </c>
      <c r="I39" s="111">
        <f t="shared" si="4"/>
        <v>3.801169590643275</v>
      </c>
      <c r="J39" s="171" t="str">
        <f t="shared" si="5"/>
        <v>BRASKEM - CP360H &amp; Irgatec MB</v>
      </c>
      <c r="K39" s="97" t="str">
        <f t="shared" si="6"/>
        <v>J1427155 177"X3.032"X.25</v>
      </c>
      <c r="L39" s="170">
        <v>17000</v>
      </c>
      <c r="M39" s="97" t="str">
        <f t="shared" si="7"/>
        <v>TAR: 1070 MM                  MIN:  1045 MM          MAX:   1095 MM</v>
      </c>
      <c r="N39" s="97">
        <f t="shared" si="8"/>
        <v>7</v>
      </c>
      <c r="O39" s="97" t="str">
        <f t="shared" si="9"/>
        <v xml:space="preserve">J1427220                PKG,41" PLAIN DISC   </v>
      </c>
      <c r="P39" s="110">
        <f t="shared" si="10"/>
        <v>173.01038062283737</v>
      </c>
      <c r="Q39" s="172">
        <f>1000/13*1000/170*H39</f>
        <v>2941176.4705882352</v>
      </c>
      <c r="R39" s="101">
        <v>44036</v>
      </c>
      <c r="S39" s="150" t="s">
        <v>2326</v>
      </c>
      <c r="T39" s="51">
        <f t="shared" si="11"/>
        <v>44029.605519005883</v>
      </c>
      <c r="V39" s="241"/>
      <c r="W39" s="241"/>
      <c r="X39" s="241"/>
      <c r="Y39" s="241"/>
      <c r="Z39" s="241"/>
      <c r="AA39" s="241"/>
      <c r="AB39" s="241"/>
      <c r="AC39" s="241"/>
      <c r="AD39" s="138">
        <v>0.15</v>
      </c>
      <c r="AE39" s="139">
        <v>38441.294117647063</v>
      </c>
      <c r="AF39" s="140" t="s">
        <v>1402</v>
      </c>
    </row>
    <row r="40" spans="1:32" ht="42" customHeight="1" x14ac:dyDescent="0.2">
      <c r="A40" s="68">
        <f t="shared" si="0"/>
        <v>44029.605519005883</v>
      </c>
      <c r="B40" s="489" t="s">
        <v>2105</v>
      </c>
      <c r="C40" s="109" t="str">
        <f t="shared" si="1"/>
        <v>P &amp; G</v>
      </c>
      <c r="D40" s="173">
        <v>1690246</v>
      </c>
      <c r="E40" s="121">
        <v>82271621</v>
      </c>
      <c r="F40" s="97" t="str">
        <f t="shared" si="2"/>
        <v>SAM0130UN0208;WHITE;300</v>
      </c>
      <c r="G40" s="97" t="str">
        <f t="shared" si="3"/>
        <v>UNTREATED</v>
      </c>
      <c r="H40" s="170">
        <v>6500</v>
      </c>
      <c r="I40" s="111">
        <f t="shared" si="4"/>
        <v>3.801169590643275</v>
      </c>
      <c r="J40" s="171" t="str">
        <f t="shared" si="5"/>
        <v>BRASKEM - CP360H &amp; Irgatec MB</v>
      </c>
      <c r="K40" s="97" t="str">
        <f t="shared" si="6"/>
        <v>J1427155 177"X3.032"X.25</v>
      </c>
      <c r="L40" s="170">
        <v>17000</v>
      </c>
      <c r="M40" s="97" t="str">
        <f t="shared" si="7"/>
        <v>TAR: 1070 MM                  MIN:  1045 MM          MAX:   1095 MM</v>
      </c>
      <c r="N40" s="97">
        <f t="shared" si="8"/>
        <v>6</v>
      </c>
      <c r="O40" s="97" t="str">
        <f t="shared" si="9"/>
        <v xml:space="preserve">J1427220                PKG,41" PLAIN DISC   </v>
      </c>
      <c r="P40" s="110">
        <f t="shared" si="10"/>
        <v>141.40271493212671</v>
      </c>
      <c r="Q40" s="172">
        <f>1000/13*1000/208*H40</f>
        <v>2403846.153846154</v>
      </c>
      <c r="R40" s="101">
        <v>44032</v>
      </c>
      <c r="S40" s="150" t="s">
        <v>2261</v>
      </c>
      <c r="T40" s="51">
        <f t="shared" si="11"/>
        <v>44029.763901072161</v>
      </c>
      <c r="V40" s="241"/>
      <c r="W40" s="241"/>
      <c r="X40" s="241"/>
      <c r="Y40" s="241"/>
      <c r="Z40" s="241"/>
      <c r="AA40" s="241"/>
      <c r="AB40" s="241"/>
      <c r="AC40" s="241"/>
      <c r="AD40" s="138">
        <v>0.15</v>
      </c>
      <c r="AE40" s="139">
        <v>38441.294117647063</v>
      </c>
      <c r="AF40" s="140" t="s">
        <v>1402</v>
      </c>
    </row>
    <row r="41" spans="1:32" ht="42" customHeight="1" x14ac:dyDescent="0.2">
      <c r="A41" s="68">
        <f t="shared" si="0"/>
        <v>44029.763901072161</v>
      </c>
      <c r="B41" s="489" t="s">
        <v>2105</v>
      </c>
      <c r="C41" s="109" t="str">
        <f t="shared" si="1"/>
        <v>P &amp; G</v>
      </c>
      <c r="D41" s="173">
        <v>1690246</v>
      </c>
      <c r="E41" s="121">
        <v>82271621</v>
      </c>
      <c r="F41" s="97" t="str">
        <f t="shared" si="2"/>
        <v>SAM0130UN0208;WHITE;300</v>
      </c>
      <c r="G41" s="97" t="str">
        <f t="shared" si="3"/>
        <v>UNTREATED</v>
      </c>
      <c r="H41" s="170">
        <v>6500</v>
      </c>
      <c r="I41" s="111">
        <f t="shared" si="4"/>
        <v>3.801169590643275</v>
      </c>
      <c r="J41" s="171" t="str">
        <f t="shared" si="5"/>
        <v>BRASKEM - CP360H &amp; Irgatec MB</v>
      </c>
      <c r="K41" s="97" t="str">
        <f t="shared" si="6"/>
        <v>J1427155 177"X3.032"X.25</v>
      </c>
      <c r="L41" s="170">
        <v>17000</v>
      </c>
      <c r="M41" s="97" t="str">
        <f t="shared" si="7"/>
        <v>TAR: 1070 MM                  MIN:  1045 MM          MAX:   1095 MM</v>
      </c>
      <c r="N41" s="97">
        <f t="shared" si="8"/>
        <v>6</v>
      </c>
      <c r="O41" s="97" t="str">
        <f t="shared" si="9"/>
        <v xml:space="preserve">J1427220                PKG,41" PLAIN DISC   </v>
      </c>
      <c r="P41" s="110">
        <f t="shared" si="10"/>
        <v>141.40271493212671</v>
      </c>
      <c r="Q41" s="172">
        <f>1000/13*1000/208*H41</f>
        <v>2403846.153846154</v>
      </c>
      <c r="R41" s="101">
        <v>44033</v>
      </c>
      <c r="S41" s="150" t="s">
        <v>2262</v>
      </c>
      <c r="T41" s="51">
        <f t="shared" si="11"/>
        <v>44029.92228313844</v>
      </c>
      <c r="V41" s="241"/>
      <c r="W41" s="241"/>
      <c r="X41" s="241"/>
      <c r="Y41" s="241"/>
      <c r="Z41" s="241"/>
      <c r="AA41" s="241"/>
      <c r="AB41" s="241"/>
      <c r="AC41" s="241"/>
      <c r="AD41" s="138">
        <v>0.15</v>
      </c>
      <c r="AE41" s="139">
        <v>38441.294117647063</v>
      </c>
      <c r="AF41" s="140" t="s">
        <v>1402</v>
      </c>
    </row>
    <row r="42" spans="1:32" ht="42" customHeight="1" x14ac:dyDescent="0.2">
      <c r="A42" s="68">
        <f t="shared" si="0"/>
        <v>44029.92228313844</v>
      </c>
      <c r="B42" s="489" t="s">
        <v>2105</v>
      </c>
      <c r="C42" s="109" t="str">
        <f t="shared" si="1"/>
        <v>P &amp; G</v>
      </c>
      <c r="D42" s="173">
        <v>1690246</v>
      </c>
      <c r="E42" s="121">
        <v>82271621</v>
      </c>
      <c r="F42" s="97" t="str">
        <f t="shared" si="2"/>
        <v>SAM0130UN0208;WHITE;300</v>
      </c>
      <c r="G42" s="97" t="str">
        <f t="shared" si="3"/>
        <v>UNTREATED</v>
      </c>
      <c r="H42" s="170">
        <v>6500</v>
      </c>
      <c r="I42" s="111">
        <f t="shared" si="4"/>
        <v>3.801169590643275</v>
      </c>
      <c r="J42" s="171" t="str">
        <f t="shared" si="5"/>
        <v>BRASKEM - CP360H &amp; Irgatec MB</v>
      </c>
      <c r="K42" s="97" t="str">
        <f t="shared" si="6"/>
        <v>J1427155 177"X3.032"X.25</v>
      </c>
      <c r="L42" s="170">
        <v>17000</v>
      </c>
      <c r="M42" s="97" t="str">
        <f t="shared" si="7"/>
        <v>TAR: 1070 MM                  MIN:  1045 MM          MAX:   1095 MM</v>
      </c>
      <c r="N42" s="97">
        <f t="shared" si="8"/>
        <v>6</v>
      </c>
      <c r="O42" s="97" t="str">
        <f t="shared" si="9"/>
        <v xml:space="preserve">J1427220                PKG,41" PLAIN DISC   </v>
      </c>
      <c r="P42" s="110">
        <f t="shared" si="10"/>
        <v>141.40271493212671</v>
      </c>
      <c r="Q42" s="172">
        <f>1000/13*1000/208*H42</f>
        <v>2403846.153846154</v>
      </c>
      <c r="R42" s="101">
        <v>44034</v>
      </c>
      <c r="S42" s="150" t="s">
        <v>2263</v>
      </c>
      <c r="T42" s="51">
        <f t="shared" si="11"/>
        <v>44030.080665204718</v>
      </c>
      <c r="V42" s="241"/>
      <c r="W42" s="241"/>
      <c r="X42" s="241"/>
      <c r="Y42" s="241"/>
      <c r="Z42" s="241"/>
      <c r="AA42" s="241"/>
      <c r="AB42" s="241"/>
      <c r="AC42" s="241"/>
      <c r="AD42" s="138">
        <v>0.15</v>
      </c>
      <c r="AE42" s="139">
        <v>38441.294117647063</v>
      </c>
      <c r="AF42" s="140" t="s">
        <v>1402</v>
      </c>
    </row>
    <row r="43" spans="1:32" ht="42" customHeight="1" x14ac:dyDescent="0.2">
      <c r="A43" s="68">
        <f t="shared" si="0"/>
        <v>44030.080665204718</v>
      </c>
      <c r="B43" s="489" t="s">
        <v>2105</v>
      </c>
      <c r="C43" s="109" t="str">
        <f t="shared" si="1"/>
        <v>P &amp; G</v>
      </c>
      <c r="D43" s="173">
        <v>1676715</v>
      </c>
      <c r="E43" s="121">
        <v>82271640</v>
      </c>
      <c r="F43" s="97" t="str">
        <f t="shared" si="2"/>
        <v>SAM0130UN0234;WHITE;300</v>
      </c>
      <c r="G43" s="97" t="str">
        <f t="shared" si="3"/>
        <v>UNTREATED</v>
      </c>
      <c r="H43" s="170">
        <v>6500</v>
      </c>
      <c r="I43" s="111">
        <f t="shared" si="4"/>
        <v>3.801169590643275</v>
      </c>
      <c r="J43" s="171" t="str">
        <f t="shared" si="5"/>
        <v>BRASKEM - CP360H &amp; Irgatec MB</v>
      </c>
      <c r="K43" s="97" t="str">
        <f t="shared" si="6"/>
        <v>J1427155 177"X3.032"X.25</v>
      </c>
      <c r="L43" s="170">
        <v>17000</v>
      </c>
      <c r="M43" s="97" t="str">
        <f t="shared" si="7"/>
        <v>TAR: 1070 MM                  MIN:  1045 MM          MAX:   1095 MM</v>
      </c>
      <c r="N43" s="97">
        <f t="shared" si="8"/>
        <v>5</v>
      </c>
      <c r="O43" s="97" t="str">
        <f t="shared" si="9"/>
        <v xml:space="preserve">J1427220                PKG,41" PLAIN DISC   </v>
      </c>
      <c r="P43" s="110">
        <f t="shared" si="10"/>
        <v>125.69130216189038</v>
      </c>
      <c r="Q43" s="172">
        <f>1000/13*1000/234*H43</f>
        <v>2136752.1367521365</v>
      </c>
      <c r="R43" s="101">
        <v>44034</v>
      </c>
      <c r="S43" s="150" t="s">
        <v>2289</v>
      </c>
      <c r="T43" s="51">
        <f t="shared" si="11"/>
        <v>44030.239047270996</v>
      </c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38441.294117647063</v>
      </c>
      <c r="AF43" s="140" t="s">
        <v>1402</v>
      </c>
    </row>
    <row r="44" spans="1:32" ht="42" customHeight="1" x14ac:dyDescent="0.2">
      <c r="A44" s="68">
        <f t="shared" si="0"/>
        <v>44030.239047270996</v>
      </c>
      <c r="B44" s="489" t="s">
        <v>2105</v>
      </c>
      <c r="C44" s="109" t="str">
        <f t="shared" si="1"/>
        <v>P &amp; G</v>
      </c>
      <c r="D44" s="173">
        <v>1676715</v>
      </c>
      <c r="E44" s="121">
        <v>82271640</v>
      </c>
      <c r="F44" s="97" t="str">
        <f t="shared" si="2"/>
        <v>SAM0130UN0234;WHITE;300</v>
      </c>
      <c r="G44" s="97" t="str">
        <f t="shared" si="3"/>
        <v>UNTREATED</v>
      </c>
      <c r="H44" s="170">
        <v>6500</v>
      </c>
      <c r="I44" s="111">
        <f t="shared" si="4"/>
        <v>3.801169590643275</v>
      </c>
      <c r="J44" s="171" t="str">
        <f t="shared" si="5"/>
        <v>BRASKEM - CP360H &amp; Irgatec MB</v>
      </c>
      <c r="K44" s="97" t="str">
        <f t="shared" si="6"/>
        <v>J1427155 177"X3.032"X.25</v>
      </c>
      <c r="L44" s="170">
        <v>17000</v>
      </c>
      <c r="M44" s="97" t="str">
        <f t="shared" si="7"/>
        <v>TAR: 1070 MM                  MIN:  1045 MM          MAX:   1095 MM</v>
      </c>
      <c r="N44" s="97">
        <f t="shared" si="8"/>
        <v>5</v>
      </c>
      <c r="O44" s="97" t="str">
        <f t="shared" si="9"/>
        <v xml:space="preserve">J1427220                PKG,41" PLAIN DISC   </v>
      </c>
      <c r="P44" s="110">
        <f t="shared" si="10"/>
        <v>125.69130216189038</v>
      </c>
      <c r="Q44" s="172">
        <f>1000/13*1000/234*H44</f>
        <v>2136752.1367521365</v>
      </c>
      <c r="R44" s="101">
        <v>44034</v>
      </c>
      <c r="S44" s="150" t="s">
        <v>2290</v>
      </c>
      <c r="T44" s="51">
        <f t="shared" si="11"/>
        <v>44030.397429337274</v>
      </c>
      <c r="V44" s="241"/>
      <c r="W44" s="241"/>
      <c r="X44" s="241"/>
      <c r="Y44" s="241"/>
      <c r="Z44" s="241"/>
      <c r="AA44" s="241"/>
      <c r="AB44" s="241"/>
      <c r="AC44" s="241"/>
      <c r="AD44" s="138">
        <v>0.15</v>
      </c>
      <c r="AE44" s="139">
        <v>38441.294117647063</v>
      </c>
      <c r="AF44" s="140" t="s">
        <v>1402</v>
      </c>
    </row>
    <row r="45" spans="1:32" ht="42" customHeight="1" x14ac:dyDescent="0.2">
      <c r="A45" s="68">
        <f t="shared" si="0"/>
        <v>44030.397429337274</v>
      </c>
      <c r="B45" s="489" t="s">
        <v>2105</v>
      </c>
      <c r="C45" s="109" t="str">
        <f t="shared" si="1"/>
        <v>P &amp; G</v>
      </c>
      <c r="D45" s="173">
        <v>1676715</v>
      </c>
      <c r="E45" s="121">
        <v>82271640</v>
      </c>
      <c r="F45" s="97" t="str">
        <f t="shared" si="2"/>
        <v>SAM0130UN0234;WHITE;300</v>
      </c>
      <c r="G45" s="97" t="str">
        <f t="shared" si="3"/>
        <v>UNTREATED</v>
      </c>
      <c r="H45" s="170">
        <v>6500</v>
      </c>
      <c r="I45" s="111">
        <f t="shared" si="4"/>
        <v>3.801169590643275</v>
      </c>
      <c r="J45" s="171" t="str">
        <f t="shared" si="5"/>
        <v>BRASKEM - CP360H &amp; Irgatec MB</v>
      </c>
      <c r="K45" s="97" t="str">
        <f t="shared" si="6"/>
        <v>J1427155 177"X3.032"X.25</v>
      </c>
      <c r="L45" s="170">
        <v>17000</v>
      </c>
      <c r="M45" s="97" t="str">
        <f t="shared" si="7"/>
        <v>TAR: 1070 MM                  MIN:  1045 MM          MAX:   1095 MM</v>
      </c>
      <c r="N45" s="97">
        <f t="shared" si="8"/>
        <v>5</v>
      </c>
      <c r="O45" s="97" t="str">
        <f t="shared" si="9"/>
        <v xml:space="preserve">J1427220                PKG,41" PLAIN DISC   </v>
      </c>
      <c r="P45" s="110">
        <f t="shared" si="10"/>
        <v>125.69130216189038</v>
      </c>
      <c r="Q45" s="172">
        <f>1000/13*1000/234*H45</f>
        <v>2136752.1367521365</v>
      </c>
      <c r="R45" s="101">
        <v>44034</v>
      </c>
      <c r="S45" s="150" t="s">
        <v>2291</v>
      </c>
      <c r="T45" s="51">
        <f t="shared" si="11"/>
        <v>44030.555811403552</v>
      </c>
      <c r="V45" s="241"/>
      <c r="W45" s="241"/>
      <c r="X45" s="241"/>
      <c r="Y45" s="241"/>
      <c r="Z45" s="241"/>
      <c r="AA45" s="241"/>
      <c r="AB45" s="241"/>
      <c r="AC45" s="241"/>
      <c r="AD45" s="138">
        <v>0.15</v>
      </c>
      <c r="AE45" s="139">
        <v>38441.294117647063</v>
      </c>
      <c r="AF45" s="140" t="s">
        <v>1402</v>
      </c>
    </row>
    <row r="46" spans="1:32" ht="42" customHeight="1" x14ac:dyDescent="0.2">
      <c r="A46" s="68">
        <f t="shared" si="0"/>
        <v>44030.555811403552</v>
      </c>
      <c r="B46" s="489" t="s">
        <v>2105</v>
      </c>
      <c r="C46" s="109" t="str">
        <f t="shared" si="1"/>
        <v>P &amp; G</v>
      </c>
      <c r="D46" s="173">
        <v>1690246</v>
      </c>
      <c r="E46" s="121">
        <v>82271621</v>
      </c>
      <c r="F46" s="97" t="str">
        <f t="shared" si="2"/>
        <v>SAM0130UN0208;WHITE;300</v>
      </c>
      <c r="G46" s="97" t="str">
        <f t="shared" si="3"/>
        <v>UNTREATED</v>
      </c>
      <c r="H46" s="170">
        <v>6500</v>
      </c>
      <c r="I46" s="111">
        <f t="shared" si="4"/>
        <v>3.801169590643275</v>
      </c>
      <c r="J46" s="171" t="str">
        <f t="shared" si="5"/>
        <v>BRASKEM - CP360H &amp; Irgatec MB</v>
      </c>
      <c r="K46" s="97" t="str">
        <f t="shared" si="6"/>
        <v>J1427155 177"X3.032"X.25</v>
      </c>
      <c r="L46" s="170">
        <v>17000</v>
      </c>
      <c r="M46" s="97" t="str">
        <f t="shared" si="7"/>
        <v>TAR: 1070 MM                  MIN:  1045 MM          MAX:   1095 MM</v>
      </c>
      <c r="N46" s="97">
        <f t="shared" si="8"/>
        <v>6</v>
      </c>
      <c r="O46" s="97" t="str">
        <f t="shared" si="9"/>
        <v xml:space="preserve">J1427220                PKG,41" PLAIN DISC   </v>
      </c>
      <c r="P46" s="110">
        <f t="shared" si="10"/>
        <v>141.40271493212671</v>
      </c>
      <c r="Q46" s="172">
        <f>1000/13*1000/208*H46</f>
        <v>2403846.153846154</v>
      </c>
      <c r="R46" s="101">
        <v>44035</v>
      </c>
      <c r="S46" s="150" t="s">
        <v>2264</v>
      </c>
      <c r="T46" s="51">
        <f t="shared" si="11"/>
        <v>44030.71419346983</v>
      </c>
      <c r="V46" s="241"/>
      <c r="W46" s="241"/>
      <c r="X46" s="241"/>
      <c r="Y46" s="241"/>
      <c r="Z46" s="241"/>
      <c r="AA46" s="241"/>
      <c r="AB46" s="241"/>
      <c r="AC46" s="241"/>
      <c r="AD46" s="138">
        <v>0.15</v>
      </c>
      <c r="AE46" s="139">
        <v>38441.294117647063</v>
      </c>
      <c r="AF46" s="140" t="s">
        <v>1402</v>
      </c>
    </row>
    <row r="47" spans="1:32" ht="42" customHeight="1" x14ac:dyDescent="0.2">
      <c r="A47" s="68">
        <f t="shared" si="0"/>
        <v>44030.71419346983</v>
      </c>
      <c r="B47" s="489" t="s">
        <v>2105</v>
      </c>
      <c r="C47" s="109" t="str">
        <f t="shared" si="1"/>
        <v>P &amp; G</v>
      </c>
      <c r="D47" s="173">
        <v>1676715</v>
      </c>
      <c r="E47" s="121">
        <v>82271640</v>
      </c>
      <c r="F47" s="97" t="str">
        <f t="shared" si="2"/>
        <v>SAM0130UN0234;WHITE;300</v>
      </c>
      <c r="G47" s="97" t="str">
        <f t="shared" si="3"/>
        <v>UNTREATED</v>
      </c>
      <c r="H47" s="170">
        <v>6500</v>
      </c>
      <c r="I47" s="111">
        <f t="shared" si="4"/>
        <v>3.801169590643275</v>
      </c>
      <c r="J47" s="171" t="str">
        <f t="shared" si="5"/>
        <v>BRASKEM - CP360H &amp; Irgatec MB</v>
      </c>
      <c r="K47" s="97" t="str">
        <f t="shared" si="6"/>
        <v>J1427155 177"X3.032"X.25</v>
      </c>
      <c r="L47" s="170">
        <v>17000</v>
      </c>
      <c r="M47" s="97" t="str">
        <f t="shared" si="7"/>
        <v>TAR: 1070 MM                  MIN:  1045 MM          MAX:   1095 MM</v>
      </c>
      <c r="N47" s="97">
        <f t="shared" si="8"/>
        <v>5</v>
      </c>
      <c r="O47" s="97" t="str">
        <f t="shared" si="9"/>
        <v xml:space="preserve">J1427220                PKG,41" PLAIN DISC   </v>
      </c>
      <c r="P47" s="110">
        <f t="shared" si="10"/>
        <v>125.69130216189038</v>
      </c>
      <c r="Q47" s="172">
        <f>1000/13*1000/234*H47</f>
        <v>2136752.1367521365</v>
      </c>
      <c r="R47" s="101">
        <v>44035</v>
      </c>
      <c r="S47" s="150" t="s">
        <v>2292</v>
      </c>
      <c r="T47" s="51">
        <f t="shared" si="11"/>
        <v>44030.872575536108</v>
      </c>
      <c r="V47" s="241"/>
      <c r="W47" s="241"/>
      <c r="X47" s="241"/>
      <c r="Y47" s="241"/>
      <c r="Z47" s="241"/>
      <c r="AA47" s="241"/>
      <c r="AB47" s="241"/>
      <c r="AC47" s="241"/>
      <c r="AD47" s="138">
        <v>0.15</v>
      </c>
      <c r="AE47" s="139">
        <v>38441.294117647063</v>
      </c>
      <c r="AF47" s="140" t="s">
        <v>1402</v>
      </c>
    </row>
    <row r="48" spans="1:32" ht="42" customHeight="1" x14ac:dyDescent="0.2">
      <c r="A48" s="68">
        <f t="shared" si="0"/>
        <v>44030.872575536108</v>
      </c>
      <c r="B48" s="489" t="s">
        <v>2105</v>
      </c>
      <c r="C48" s="109" t="str">
        <f t="shared" si="1"/>
        <v>P &amp; G</v>
      </c>
      <c r="D48" s="173">
        <v>1676715</v>
      </c>
      <c r="E48" s="121">
        <v>82271640</v>
      </c>
      <c r="F48" s="97" t="str">
        <f t="shared" si="2"/>
        <v>SAM0130UN0234;WHITE;300</v>
      </c>
      <c r="G48" s="97" t="str">
        <f t="shared" si="3"/>
        <v>UNTREATED</v>
      </c>
      <c r="H48" s="170">
        <v>6500</v>
      </c>
      <c r="I48" s="111">
        <f t="shared" si="4"/>
        <v>3.801169590643275</v>
      </c>
      <c r="J48" s="171" t="str">
        <f t="shared" si="5"/>
        <v>BRASKEM - CP360H &amp; Irgatec MB</v>
      </c>
      <c r="K48" s="97" t="str">
        <f t="shared" si="6"/>
        <v>J1427155 177"X3.032"X.25</v>
      </c>
      <c r="L48" s="170">
        <v>17000</v>
      </c>
      <c r="M48" s="97" t="str">
        <f t="shared" si="7"/>
        <v>TAR: 1070 MM                  MIN:  1045 MM          MAX:   1095 MM</v>
      </c>
      <c r="N48" s="97">
        <f t="shared" si="8"/>
        <v>5</v>
      </c>
      <c r="O48" s="97" t="str">
        <f t="shared" si="9"/>
        <v xml:space="preserve">J1427220                PKG,41" PLAIN DISC   </v>
      </c>
      <c r="P48" s="110">
        <f t="shared" si="10"/>
        <v>125.69130216189038</v>
      </c>
      <c r="Q48" s="172">
        <f>1000/13*1000/234*H48</f>
        <v>2136752.1367521365</v>
      </c>
      <c r="R48" s="101">
        <v>44035</v>
      </c>
      <c r="S48" s="150" t="s">
        <v>2294</v>
      </c>
      <c r="T48" s="51">
        <f t="shared" si="11"/>
        <v>44031.030957602386</v>
      </c>
      <c r="V48" s="241"/>
      <c r="W48" s="241"/>
      <c r="X48" s="241"/>
      <c r="Y48" s="241"/>
      <c r="Z48" s="241"/>
      <c r="AA48" s="241"/>
      <c r="AB48" s="241"/>
      <c r="AC48" s="241"/>
      <c r="AD48" s="138">
        <v>0.15</v>
      </c>
      <c r="AE48" s="139">
        <v>38441.294117647063</v>
      </c>
      <c r="AF48" s="140" t="s">
        <v>1402</v>
      </c>
    </row>
    <row r="49" spans="1:32" ht="42" customHeight="1" x14ac:dyDescent="0.2">
      <c r="A49" s="68">
        <f t="shared" si="0"/>
        <v>44031.030957602386</v>
      </c>
      <c r="B49" s="489" t="s">
        <v>2105</v>
      </c>
      <c r="C49" s="109" t="str">
        <f t="shared" si="1"/>
        <v>P &amp; G</v>
      </c>
      <c r="D49" s="173">
        <v>1676715</v>
      </c>
      <c r="E49" s="121">
        <v>82271640</v>
      </c>
      <c r="F49" s="97" t="str">
        <f t="shared" si="2"/>
        <v>SAM0130UN0234;WHITE;300</v>
      </c>
      <c r="G49" s="97" t="str">
        <f t="shared" si="3"/>
        <v>UNTREATED</v>
      </c>
      <c r="H49" s="170">
        <v>6500</v>
      </c>
      <c r="I49" s="111">
        <f t="shared" si="4"/>
        <v>3.801169590643275</v>
      </c>
      <c r="J49" s="171" t="str">
        <f t="shared" si="5"/>
        <v>BRASKEM - CP360H &amp; Irgatec MB</v>
      </c>
      <c r="K49" s="97" t="str">
        <f t="shared" si="6"/>
        <v>J1427155 177"X3.032"X.25</v>
      </c>
      <c r="L49" s="170">
        <v>17000</v>
      </c>
      <c r="M49" s="97" t="str">
        <f t="shared" si="7"/>
        <v>TAR: 1070 MM                  MIN:  1045 MM          MAX:   1095 MM</v>
      </c>
      <c r="N49" s="97">
        <f t="shared" si="8"/>
        <v>5</v>
      </c>
      <c r="O49" s="97" t="str">
        <f t="shared" si="9"/>
        <v xml:space="preserve">J1427220                PKG,41" PLAIN DISC   </v>
      </c>
      <c r="P49" s="110">
        <f t="shared" si="10"/>
        <v>125.69130216189038</v>
      </c>
      <c r="Q49" s="172">
        <f>1000/13*1000/234*H49</f>
        <v>2136752.1367521365</v>
      </c>
      <c r="R49" s="101">
        <v>44035</v>
      </c>
      <c r="S49" s="150" t="s">
        <v>2293</v>
      </c>
      <c r="T49" s="51">
        <f t="shared" si="11"/>
        <v>44031.189339668665</v>
      </c>
      <c r="V49" s="241"/>
      <c r="W49" s="241"/>
      <c r="X49" s="241"/>
      <c r="Y49" s="241"/>
      <c r="Z49" s="241"/>
      <c r="AA49" s="241"/>
      <c r="AB49" s="241"/>
      <c r="AC49" s="241"/>
      <c r="AD49" s="138">
        <v>0.15</v>
      </c>
      <c r="AE49" s="139">
        <v>38441.294117647063</v>
      </c>
      <c r="AF49" s="140" t="s">
        <v>1402</v>
      </c>
    </row>
    <row r="50" spans="1:32" ht="42" customHeight="1" x14ac:dyDescent="0.2">
      <c r="A50" s="68">
        <f t="shared" si="0"/>
        <v>44031.189339668665</v>
      </c>
      <c r="B50" s="489" t="s">
        <v>2105</v>
      </c>
      <c r="C50" s="109" t="str">
        <f t="shared" si="1"/>
        <v>P &amp; G</v>
      </c>
      <c r="D50" s="173">
        <v>1676715</v>
      </c>
      <c r="E50" s="121">
        <v>82271640</v>
      </c>
      <c r="F50" s="97" t="str">
        <f t="shared" si="2"/>
        <v>SAM0130UN0234;WHITE;300</v>
      </c>
      <c r="G50" s="97" t="str">
        <f t="shared" si="3"/>
        <v>UNTREATED</v>
      </c>
      <c r="H50" s="170">
        <v>6500</v>
      </c>
      <c r="I50" s="111">
        <f t="shared" si="4"/>
        <v>3.801169590643275</v>
      </c>
      <c r="J50" s="171" t="str">
        <f t="shared" si="5"/>
        <v>BRASKEM - CP360H &amp; Irgatec MB</v>
      </c>
      <c r="K50" s="97" t="str">
        <f t="shared" si="6"/>
        <v>J1427155 177"X3.032"X.25</v>
      </c>
      <c r="L50" s="170">
        <v>17000</v>
      </c>
      <c r="M50" s="97" t="str">
        <f t="shared" si="7"/>
        <v>TAR: 1070 MM                  MIN:  1045 MM          MAX:   1095 MM</v>
      </c>
      <c r="N50" s="97">
        <f t="shared" si="8"/>
        <v>5</v>
      </c>
      <c r="O50" s="97" t="str">
        <f t="shared" si="9"/>
        <v xml:space="preserve">J1427220                PKG,41" PLAIN DISC   </v>
      </c>
      <c r="P50" s="110">
        <f t="shared" si="10"/>
        <v>125.69130216189038</v>
      </c>
      <c r="Q50" s="172">
        <f>1000/13*1000/234*H50</f>
        <v>2136752.1367521365</v>
      </c>
      <c r="R50" s="101">
        <v>44035</v>
      </c>
      <c r="S50" s="150" t="s">
        <v>2295</v>
      </c>
      <c r="T50" s="51">
        <f t="shared" si="11"/>
        <v>44031.347721734943</v>
      </c>
      <c r="V50" s="241"/>
      <c r="W50" s="241"/>
      <c r="X50" s="241"/>
      <c r="Y50" s="241"/>
      <c r="Z50" s="241"/>
      <c r="AA50" s="241"/>
      <c r="AB50" s="241"/>
      <c r="AC50" s="241"/>
      <c r="AD50" s="138">
        <v>0.15</v>
      </c>
      <c r="AE50" s="139">
        <v>38441.294117647063</v>
      </c>
      <c r="AF50" s="140" t="s">
        <v>1402</v>
      </c>
    </row>
    <row r="51" spans="1:32" ht="42" customHeight="1" x14ac:dyDescent="0.2">
      <c r="A51" s="68">
        <f t="shared" si="0"/>
        <v>44031.347721734943</v>
      </c>
      <c r="B51" s="489" t="s">
        <v>2105</v>
      </c>
      <c r="C51" s="109" t="str">
        <f t="shared" si="1"/>
        <v>P &amp; G</v>
      </c>
      <c r="D51" s="173">
        <v>1676715</v>
      </c>
      <c r="E51" s="121">
        <v>82271640</v>
      </c>
      <c r="F51" s="97" t="str">
        <f t="shared" si="2"/>
        <v>SAM0130UN0234;WHITE;300</v>
      </c>
      <c r="G51" s="97" t="str">
        <f t="shared" si="3"/>
        <v>UNTREATED</v>
      </c>
      <c r="H51" s="170">
        <v>6500</v>
      </c>
      <c r="I51" s="111">
        <f t="shared" si="4"/>
        <v>3.801169590643275</v>
      </c>
      <c r="J51" s="171" t="str">
        <f t="shared" si="5"/>
        <v>BRASKEM - CP360H &amp; Irgatec MB</v>
      </c>
      <c r="K51" s="97" t="str">
        <f t="shared" si="6"/>
        <v>J1427155 177"X3.032"X.25</v>
      </c>
      <c r="L51" s="170">
        <v>17000</v>
      </c>
      <c r="M51" s="97" t="str">
        <f t="shared" si="7"/>
        <v>TAR: 1070 MM                  MIN:  1045 MM          MAX:   1095 MM</v>
      </c>
      <c r="N51" s="97">
        <f t="shared" si="8"/>
        <v>5</v>
      </c>
      <c r="O51" s="97" t="str">
        <f t="shared" si="9"/>
        <v xml:space="preserve">J1427220                PKG,41" PLAIN DISC   </v>
      </c>
      <c r="P51" s="110">
        <f t="shared" si="10"/>
        <v>125.69130216189038</v>
      </c>
      <c r="Q51" s="172">
        <f>1000/13*1000/234*H51</f>
        <v>2136752.1367521365</v>
      </c>
      <c r="R51" s="101">
        <v>44035</v>
      </c>
      <c r="S51" s="150" t="s">
        <v>2296</v>
      </c>
      <c r="T51" s="51">
        <f t="shared" si="11"/>
        <v>44031.506103801221</v>
      </c>
      <c r="V51" s="241"/>
      <c r="W51" s="241"/>
      <c r="X51" s="241"/>
      <c r="Y51" s="241"/>
      <c r="Z51" s="241"/>
      <c r="AA51" s="241"/>
      <c r="AB51" s="241"/>
      <c r="AC51" s="241"/>
      <c r="AD51" s="138">
        <v>0.15</v>
      </c>
      <c r="AE51" s="139">
        <v>38441.294117647063</v>
      </c>
      <c r="AF51" s="140" t="s">
        <v>1402</v>
      </c>
    </row>
    <row r="52" spans="1:32" ht="42" customHeight="1" x14ac:dyDescent="0.2">
      <c r="A52" s="68">
        <f t="shared" si="0"/>
        <v>44031.506103801221</v>
      </c>
      <c r="B52" s="489" t="s">
        <v>2105</v>
      </c>
      <c r="C52" s="109" t="str">
        <f t="shared" si="1"/>
        <v>P &amp; G</v>
      </c>
      <c r="D52" s="173">
        <v>1676714</v>
      </c>
      <c r="E52" s="121">
        <v>82278603</v>
      </c>
      <c r="F52" s="97" t="str">
        <f t="shared" si="2"/>
        <v>SAM0130UN0170;WHITE;300</v>
      </c>
      <c r="G52" s="97" t="str">
        <f t="shared" si="3"/>
        <v>UNTREATED</v>
      </c>
      <c r="H52" s="170">
        <v>6500</v>
      </c>
      <c r="I52" s="111">
        <f t="shared" si="4"/>
        <v>3.801169590643275</v>
      </c>
      <c r="J52" s="171" t="str">
        <f t="shared" si="5"/>
        <v>BRASKEM - CP360H &amp; Irgatec MB</v>
      </c>
      <c r="K52" s="97" t="str">
        <f t="shared" si="6"/>
        <v>J1427155 177"X3.032"X.25</v>
      </c>
      <c r="L52" s="170">
        <v>17000</v>
      </c>
      <c r="M52" s="97" t="str">
        <f t="shared" si="7"/>
        <v>TAR: 1070 MM                  MIN:  1045 MM          MAX:   1095 MM</v>
      </c>
      <c r="N52" s="97">
        <f t="shared" si="8"/>
        <v>7</v>
      </c>
      <c r="O52" s="97" t="str">
        <f t="shared" si="9"/>
        <v xml:space="preserve">J1427220                PKG,41" PLAIN DISC   </v>
      </c>
      <c r="P52" s="110">
        <f t="shared" si="10"/>
        <v>173.01038062283737</v>
      </c>
      <c r="Q52" s="172">
        <f>1000/13*1000/170*H52</f>
        <v>2941176.4705882352</v>
      </c>
      <c r="R52" s="101">
        <v>44036</v>
      </c>
      <c r="S52" s="150" t="s">
        <v>2325</v>
      </c>
      <c r="T52" s="51">
        <f t="shared" si="11"/>
        <v>44031.664485867499</v>
      </c>
      <c r="V52" s="241"/>
      <c r="W52" s="241"/>
      <c r="X52" s="241"/>
      <c r="Y52" s="241"/>
      <c r="Z52" s="241"/>
      <c r="AA52" s="241"/>
      <c r="AB52" s="241"/>
      <c r="AC52" s="241"/>
      <c r="AD52" s="138">
        <v>0.15</v>
      </c>
      <c r="AE52" s="139">
        <v>38441.294117647063</v>
      </c>
      <c r="AF52" s="140" t="s">
        <v>1402</v>
      </c>
    </row>
    <row r="53" spans="1:32" ht="42" customHeight="1" x14ac:dyDescent="0.2">
      <c r="A53" s="68">
        <f t="shared" si="0"/>
        <v>44031.664485867499</v>
      </c>
      <c r="B53" s="489" t="s">
        <v>2105</v>
      </c>
      <c r="C53" s="109" t="str">
        <f t="shared" si="1"/>
        <v>P &amp; G</v>
      </c>
      <c r="D53" s="173">
        <v>1676715</v>
      </c>
      <c r="E53" s="121">
        <v>82271640</v>
      </c>
      <c r="F53" s="97" t="str">
        <f t="shared" si="2"/>
        <v>SAM0130UN0234;WHITE;300</v>
      </c>
      <c r="G53" s="97" t="str">
        <f t="shared" si="3"/>
        <v>UNTREATED</v>
      </c>
      <c r="H53" s="170">
        <v>6500</v>
      </c>
      <c r="I53" s="111">
        <f t="shared" si="4"/>
        <v>3.801169590643275</v>
      </c>
      <c r="J53" s="171" t="str">
        <f t="shared" si="5"/>
        <v>BRASKEM - CP360H &amp; Irgatec MB</v>
      </c>
      <c r="K53" s="97" t="str">
        <f t="shared" si="6"/>
        <v>J1427155 177"X3.032"X.25</v>
      </c>
      <c r="L53" s="170">
        <v>17000</v>
      </c>
      <c r="M53" s="97" t="str">
        <f t="shared" si="7"/>
        <v>TAR: 1070 MM                  MIN:  1045 MM          MAX:   1095 MM</v>
      </c>
      <c r="N53" s="97">
        <f t="shared" si="8"/>
        <v>5</v>
      </c>
      <c r="O53" s="97" t="str">
        <f t="shared" si="9"/>
        <v xml:space="preserve">J1427220                PKG,41" PLAIN DISC   </v>
      </c>
      <c r="P53" s="110">
        <f t="shared" si="10"/>
        <v>125.69130216189038</v>
      </c>
      <c r="Q53" s="172">
        <f>1000/13*1000/234*H53</f>
        <v>2136752.1367521365</v>
      </c>
      <c r="R53" s="101">
        <v>44036</v>
      </c>
      <c r="S53" s="150" t="s">
        <v>2297</v>
      </c>
      <c r="T53" s="51">
        <f t="shared" si="11"/>
        <v>44031.822867933777</v>
      </c>
      <c r="V53" s="241"/>
      <c r="W53" s="241"/>
      <c r="X53" s="241"/>
      <c r="Y53" s="241"/>
      <c r="Z53" s="241"/>
      <c r="AA53" s="241"/>
      <c r="AB53" s="241"/>
      <c r="AC53" s="241"/>
      <c r="AD53" s="138">
        <v>0.15</v>
      </c>
      <c r="AE53" s="139">
        <v>38441.294117647063</v>
      </c>
      <c r="AF53" s="140" t="s">
        <v>1402</v>
      </c>
    </row>
    <row r="54" spans="1:32" ht="42" customHeight="1" x14ac:dyDescent="0.2">
      <c r="A54" s="68">
        <f t="shared" si="0"/>
        <v>44031.822867933777</v>
      </c>
      <c r="B54" s="489" t="s">
        <v>2105</v>
      </c>
      <c r="C54" s="109" t="str">
        <f t="shared" si="1"/>
        <v>P &amp; G</v>
      </c>
      <c r="D54" s="173">
        <v>1676715</v>
      </c>
      <c r="E54" s="121">
        <v>82271640</v>
      </c>
      <c r="F54" s="97" t="str">
        <f t="shared" si="2"/>
        <v>SAM0130UN0234;WHITE;300</v>
      </c>
      <c r="G54" s="97" t="str">
        <f t="shared" si="3"/>
        <v>UNTREATED</v>
      </c>
      <c r="H54" s="170">
        <v>6500</v>
      </c>
      <c r="I54" s="111">
        <f t="shared" si="4"/>
        <v>3.801169590643275</v>
      </c>
      <c r="J54" s="171" t="str">
        <f t="shared" si="5"/>
        <v>BRASKEM - CP360H &amp; Irgatec MB</v>
      </c>
      <c r="K54" s="97" t="str">
        <f t="shared" si="6"/>
        <v>J1427155 177"X3.032"X.25</v>
      </c>
      <c r="L54" s="170">
        <v>17000</v>
      </c>
      <c r="M54" s="97" t="str">
        <f t="shared" si="7"/>
        <v>TAR: 1070 MM                  MIN:  1045 MM          MAX:   1095 MM</v>
      </c>
      <c r="N54" s="97">
        <f t="shared" si="8"/>
        <v>5</v>
      </c>
      <c r="O54" s="97" t="str">
        <f t="shared" si="9"/>
        <v xml:space="preserve">J1427220                PKG,41" PLAIN DISC   </v>
      </c>
      <c r="P54" s="110">
        <f t="shared" si="10"/>
        <v>125.69130216189038</v>
      </c>
      <c r="Q54" s="172">
        <f>1000/13*1000/234*H54</f>
        <v>2136752.1367521365</v>
      </c>
      <c r="R54" s="101">
        <v>44036</v>
      </c>
      <c r="S54" s="150" t="s">
        <v>2298</v>
      </c>
      <c r="T54" s="51">
        <f t="shared" si="11"/>
        <v>44031.981250000055</v>
      </c>
      <c r="V54" s="241"/>
      <c r="W54" s="241"/>
      <c r="X54" s="241"/>
      <c r="Y54" s="241"/>
      <c r="Z54" s="241"/>
      <c r="AA54" s="241"/>
      <c r="AB54" s="241"/>
      <c r="AC54" s="241"/>
      <c r="AD54" s="138">
        <v>0.15</v>
      </c>
      <c r="AE54" s="139">
        <v>38441.294117647063</v>
      </c>
      <c r="AF54" s="140" t="s">
        <v>1402</v>
      </c>
    </row>
    <row r="55" spans="1:32" ht="42" customHeight="1" x14ac:dyDescent="0.2">
      <c r="A55" s="68">
        <f t="shared" si="0"/>
        <v>44031.981250000055</v>
      </c>
      <c r="B55" s="489" t="s">
        <v>2105</v>
      </c>
      <c r="C55" s="109" t="str">
        <f t="shared" si="1"/>
        <v>P &amp; G</v>
      </c>
      <c r="D55" s="173">
        <v>1676224</v>
      </c>
      <c r="E55" s="121">
        <v>82271628</v>
      </c>
      <c r="F55" s="97" t="str">
        <f t="shared" si="2"/>
        <v>SAM0130UN0218;WHITE;300</v>
      </c>
      <c r="G55" s="97" t="str">
        <f t="shared" si="3"/>
        <v>UNTREATED</v>
      </c>
      <c r="H55" s="170">
        <v>6500</v>
      </c>
      <c r="I55" s="111">
        <f t="shared" si="4"/>
        <v>3.801169590643275</v>
      </c>
      <c r="J55" s="171" t="str">
        <f t="shared" si="5"/>
        <v>BRASKEM - CP360H &amp; Irgatec MB</v>
      </c>
      <c r="K55" s="97" t="str">
        <f t="shared" si="6"/>
        <v>J1427155 177"X3.032"X.25</v>
      </c>
      <c r="L55" s="170">
        <v>17000</v>
      </c>
      <c r="M55" s="97" t="str">
        <f t="shared" si="7"/>
        <v>TAR: 1070 MM                  MIN:  1045 MM          MAX:   1095 MM</v>
      </c>
      <c r="N55" s="97" t="str">
        <f t="shared" si="8"/>
        <v>5,6</v>
      </c>
      <c r="O55" s="97" t="str">
        <f t="shared" si="9"/>
        <v xml:space="preserve">J1427220                PKG,41" PLAIN DISC   </v>
      </c>
      <c r="P55" s="110">
        <f t="shared" si="10"/>
        <v>134.91635186184567</v>
      </c>
      <c r="Q55" s="172">
        <f>1000/13*1000/218*H55</f>
        <v>2293577.9816513765</v>
      </c>
      <c r="R55" s="101">
        <v>44036</v>
      </c>
      <c r="S55" s="150" t="s">
        <v>2268</v>
      </c>
      <c r="T55" s="51">
        <f t="shared" si="11"/>
        <v>44032.139632066333</v>
      </c>
      <c r="V55" s="241"/>
      <c r="W55" s="241"/>
      <c r="X55" s="241"/>
      <c r="Y55" s="241"/>
      <c r="Z55" s="241"/>
      <c r="AA55" s="241"/>
      <c r="AB55" s="241"/>
      <c r="AC55" s="241"/>
      <c r="AD55" s="138">
        <v>0.15</v>
      </c>
      <c r="AE55" s="139">
        <v>38441.294117647063</v>
      </c>
      <c r="AF55" s="140" t="s">
        <v>1402</v>
      </c>
    </row>
    <row r="56" spans="1:32" ht="42" customHeight="1" x14ac:dyDescent="0.2">
      <c r="A56" s="68">
        <f t="shared" si="0"/>
        <v>44032.139632066333</v>
      </c>
      <c r="B56" s="489" t="s">
        <v>2105</v>
      </c>
      <c r="C56" s="109" t="str">
        <f t="shared" si="1"/>
        <v>P &amp; G</v>
      </c>
      <c r="D56" s="173">
        <v>1676224</v>
      </c>
      <c r="E56" s="121">
        <v>82271628</v>
      </c>
      <c r="F56" s="97" t="str">
        <f t="shared" si="2"/>
        <v>SAM0130UN0218;WHITE;300</v>
      </c>
      <c r="G56" s="97" t="str">
        <f t="shared" si="3"/>
        <v>UNTREATED</v>
      </c>
      <c r="H56" s="170">
        <v>6500</v>
      </c>
      <c r="I56" s="111">
        <f t="shared" si="4"/>
        <v>3.801169590643275</v>
      </c>
      <c r="J56" s="171" t="str">
        <f t="shared" si="5"/>
        <v>BRASKEM - CP360H &amp; Irgatec MB</v>
      </c>
      <c r="K56" s="97" t="str">
        <f t="shared" si="6"/>
        <v>J1427155 177"X3.032"X.25</v>
      </c>
      <c r="L56" s="170">
        <v>17000</v>
      </c>
      <c r="M56" s="97" t="str">
        <f t="shared" si="7"/>
        <v>TAR: 1070 MM                  MIN:  1045 MM          MAX:   1095 MM</v>
      </c>
      <c r="N56" s="97" t="str">
        <f t="shared" si="8"/>
        <v>5,6</v>
      </c>
      <c r="O56" s="97" t="str">
        <f t="shared" si="9"/>
        <v xml:space="preserve">J1427220                PKG,41" PLAIN DISC   </v>
      </c>
      <c r="P56" s="110">
        <f t="shared" si="10"/>
        <v>134.91635186184567</v>
      </c>
      <c r="Q56" s="172">
        <f>1000/13*1000/218*H56</f>
        <v>2293577.9816513765</v>
      </c>
      <c r="R56" s="101">
        <v>44036</v>
      </c>
      <c r="S56" s="150" t="s">
        <v>2270</v>
      </c>
      <c r="T56" s="51">
        <f t="shared" si="11"/>
        <v>44032.298014132612</v>
      </c>
      <c r="V56" s="241"/>
      <c r="W56" s="241"/>
      <c r="X56" s="241"/>
      <c r="Y56" s="241"/>
      <c r="Z56" s="241"/>
      <c r="AA56" s="241"/>
      <c r="AB56" s="241"/>
      <c r="AC56" s="241"/>
      <c r="AD56" s="138">
        <v>0.15</v>
      </c>
      <c r="AE56" s="139">
        <v>38441.294117647063</v>
      </c>
      <c r="AF56" s="140" t="s">
        <v>1402</v>
      </c>
    </row>
    <row r="57" spans="1:32" ht="42" customHeight="1" x14ac:dyDescent="0.2">
      <c r="A57" s="68">
        <f t="shared" si="0"/>
        <v>44032.298014132612</v>
      </c>
      <c r="B57" s="489" t="s">
        <v>2105</v>
      </c>
      <c r="C57" s="109" t="str">
        <f t="shared" si="1"/>
        <v>P &amp; G</v>
      </c>
      <c r="D57" s="173">
        <v>1676715</v>
      </c>
      <c r="E57" s="121">
        <v>82271640</v>
      </c>
      <c r="F57" s="97" t="str">
        <f t="shared" si="2"/>
        <v>SAM0130UN0234;WHITE;300</v>
      </c>
      <c r="G57" s="97" t="str">
        <f t="shared" si="3"/>
        <v>UNTREATED</v>
      </c>
      <c r="H57" s="170">
        <v>6500</v>
      </c>
      <c r="I57" s="111">
        <f t="shared" si="4"/>
        <v>3.801169590643275</v>
      </c>
      <c r="J57" s="171" t="str">
        <f t="shared" si="5"/>
        <v>BRASKEM - CP360H &amp; Irgatec MB</v>
      </c>
      <c r="K57" s="97" t="str">
        <f t="shared" si="6"/>
        <v>J1427155 177"X3.032"X.25</v>
      </c>
      <c r="L57" s="170">
        <v>17000</v>
      </c>
      <c r="M57" s="97" t="str">
        <f t="shared" si="7"/>
        <v>TAR: 1070 MM                  MIN:  1045 MM          MAX:   1095 MM</v>
      </c>
      <c r="N57" s="97">
        <f t="shared" si="8"/>
        <v>5</v>
      </c>
      <c r="O57" s="97" t="str">
        <f t="shared" si="9"/>
        <v xml:space="preserve">J1427220                PKG,41" PLAIN DISC   </v>
      </c>
      <c r="P57" s="110">
        <f t="shared" si="10"/>
        <v>125.69130216189038</v>
      </c>
      <c r="Q57" s="172">
        <f t="shared" ref="Q57:Q64" si="13">1000/13*1000/234*H57</f>
        <v>2136752.1367521365</v>
      </c>
      <c r="R57" s="101">
        <v>44039</v>
      </c>
      <c r="S57" s="150" t="s">
        <v>2359</v>
      </c>
      <c r="T57" s="51">
        <f t="shared" si="11"/>
        <v>44032.45639619889</v>
      </c>
      <c r="V57" s="241"/>
      <c r="W57" s="241"/>
      <c r="X57" s="241"/>
      <c r="Y57" s="241"/>
      <c r="Z57" s="241"/>
      <c r="AA57" s="241"/>
      <c r="AB57" s="241"/>
      <c r="AC57" s="241"/>
      <c r="AD57" s="138">
        <v>0.15</v>
      </c>
      <c r="AE57" s="139">
        <v>38441.294117647063</v>
      </c>
      <c r="AF57" s="140" t="s">
        <v>1402</v>
      </c>
    </row>
    <row r="58" spans="1:32" ht="42" customHeight="1" x14ac:dyDescent="0.2">
      <c r="A58" s="68">
        <f t="shared" si="0"/>
        <v>44032.45639619889</v>
      </c>
      <c r="B58" s="489" t="s">
        <v>2105</v>
      </c>
      <c r="C58" s="109" t="str">
        <f t="shared" si="1"/>
        <v>P &amp; G</v>
      </c>
      <c r="D58" s="173">
        <v>1676715</v>
      </c>
      <c r="E58" s="121">
        <v>82271640</v>
      </c>
      <c r="F58" s="97" t="str">
        <f t="shared" si="2"/>
        <v>SAM0130UN0234;WHITE;300</v>
      </c>
      <c r="G58" s="97" t="str">
        <f t="shared" si="3"/>
        <v>UNTREATED</v>
      </c>
      <c r="H58" s="170">
        <v>6500</v>
      </c>
      <c r="I58" s="111">
        <f t="shared" si="4"/>
        <v>3.801169590643275</v>
      </c>
      <c r="J58" s="171" t="str">
        <f t="shared" si="5"/>
        <v>BRASKEM - CP360H &amp; Irgatec MB</v>
      </c>
      <c r="K58" s="97" t="str">
        <f t="shared" si="6"/>
        <v>J1427155 177"X3.032"X.25</v>
      </c>
      <c r="L58" s="170">
        <v>17000</v>
      </c>
      <c r="M58" s="97" t="str">
        <f t="shared" si="7"/>
        <v>TAR: 1070 MM                  MIN:  1045 MM          MAX:   1095 MM</v>
      </c>
      <c r="N58" s="97">
        <f t="shared" si="8"/>
        <v>5</v>
      </c>
      <c r="O58" s="97" t="str">
        <f t="shared" si="9"/>
        <v xml:space="preserve">J1427220                PKG,41" PLAIN DISC   </v>
      </c>
      <c r="P58" s="110">
        <f t="shared" si="10"/>
        <v>125.69130216189038</v>
      </c>
      <c r="Q58" s="172">
        <f t="shared" si="13"/>
        <v>2136752.1367521365</v>
      </c>
      <c r="R58" s="101">
        <v>44039</v>
      </c>
      <c r="S58" s="150" t="s">
        <v>2360</v>
      </c>
      <c r="T58" s="51">
        <f t="shared" si="11"/>
        <v>44032.614778265168</v>
      </c>
      <c r="V58" s="241"/>
      <c r="W58" s="241"/>
      <c r="X58" s="241"/>
      <c r="Y58" s="241"/>
      <c r="Z58" s="241"/>
      <c r="AA58" s="241"/>
      <c r="AB58" s="241"/>
      <c r="AC58" s="241"/>
      <c r="AD58" s="138">
        <v>0.15</v>
      </c>
      <c r="AE58" s="139">
        <v>38441.294117647063</v>
      </c>
      <c r="AF58" s="140" t="s">
        <v>1402</v>
      </c>
    </row>
    <row r="59" spans="1:32" ht="42" customHeight="1" x14ac:dyDescent="0.2">
      <c r="A59" s="68">
        <f t="shared" si="0"/>
        <v>44032.614778265168</v>
      </c>
      <c r="B59" s="489" t="s">
        <v>2105</v>
      </c>
      <c r="C59" s="109" t="str">
        <f t="shared" si="1"/>
        <v>P &amp; G</v>
      </c>
      <c r="D59" s="173">
        <v>1676715</v>
      </c>
      <c r="E59" s="121">
        <v>82271640</v>
      </c>
      <c r="F59" s="97" t="str">
        <f t="shared" si="2"/>
        <v>SAM0130UN0234;WHITE;300</v>
      </c>
      <c r="G59" s="97" t="str">
        <f t="shared" si="3"/>
        <v>UNTREATED</v>
      </c>
      <c r="H59" s="170">
        <v>6500</v>
      </c>
      <c r="I59" s="111">
        <f t="shared" si="4"/>
        <v>3.801169590643275</v>
      </c>
      <c r="J59" s="171" t="str">
        <f t="shared" si="5"/>
        <v>BRASKEM - CP360H &amp; Irgatec MB</v>
      </c>
      <c r="K59" s="97" t="str">
        <f t="shared" si="6"/>
        <v>J1427155 177"X3.032"X.25</v>
      </c>
      <c r="L59" s="170">
        <v>17000</v>
      </c>
      <c r="M59" s="97" t="str">
        <f t="shared" si="7"/>
        <v>TAR: 1070 MM                  MIN:  1045 MM          MAX:   1095 MM</v>
      </c>
      <c r="N59" s="97">
        <f t="shared" si="8"/>
        <v>5</v>
      </c>
      <c r="O59" s="97" t="str">
        <f t="shared" si="9"/>
        <v xml:space="preserve">J1427220                PKG,41" PLAIN DISC   </v>
      </c>
      <c r="P59" s="110">
        <f t="shared" si="10"/>
        <v>125.69130216189038</v>
      </c>
      <c r="Q59" s="172">
        <f t="shared" si="13"/>
        <v>2136752.1367521365</v>
      </c>
      <c r="R59" s="101">
        <v>44039</v>
      </c>
      <c r="S59" s="150" t="s">
        <v>2361</v>
      </c>
      <c r="T59" s="51">
        <f t="shared" si="11"/>
        <v>44032.773160331446</v>
      </c>
      <c r="V59" s="241"/>
      <c r="W59" s="241"/>
      <c r="X59" s="241"/>
      <c r="Y59" s="241"/>
      <c r="Z59" s="241"/>
      <c r="AA59" s="241"/>
      <c r="AB59" s="241"/>
      <c r="AC59" s="241"/>
      <c r="AD59" s="138">
        <v>0.15</v>
      </c>
      <c r="AE59" s="139">
        <v>38441.294117647063</v>
      </c>
      <c r="AF59" s="140" t="s">
        <v>1402</v>
      </c>
    </row>
    <row r="60" spans="1:32" ht="42" customHeight="1" x14ac:dyDescent="0.2">
      <c r="A60" s="68">
        <f t="shared" si="0"/>
        <v>44032.773160331446</v>
      </c>
      <c r="B60" s="489" t="s">
        <v>2105</v>
      </c>
      <c r="C60" s="109" t="str">
        <f t="shared" si="1"/>
        <v>P &amp; G</v>
      </c>
      <c r="D60" s="173">
        <v>1676715</v>
      </c>
      <c r="E60" s="121">
        <v>82271640</v>
      </c>
      <c r="F60" s="97" t="str">
        <f t="shared" si="2"/>
        <v>SAM0130UN0234;WHITE;300</v>
      </c>
      <c r="G60" s="97" t="str">
        <f t="shared" si="3"/>
        <v>UNTREATED</v>
      </c>
      <c r="H60" s="170">
        <v>6500</v>
      </c>
      <c r="I60" s="111">
        <f t="shared" si="4"/>
        <v>3.801169590643275</v>
      </c>
      <c r="J60" s="171" t="str">
        <f t="shared" si="5"/>
        <v>BRASKEM - CP360H &amp; Irgatec MB</v>
      </c>
      <c r="K60" s="97" t="str">
        <f t="shared" si="6"/>
        <v>J1427155 177"X3.032"X.25</v>
      </c>
      <c r="L60" s="170">
        <v>17000</v>
      </c>
      <c r="M60" s="97" t="str">
        <f t="shared" si="7"/>
        <v>TAR: 1070 MM                  MIN:  1045 MM          MAX:   1095 MM</v>
      </c>
      <c r="N60" s="97">
        <f t="shared" si="8"/>
        <v>5</v>
      </c>
      <c r="O60" s="97" t="str">
        <f t="shared" si="9"/>
        <v xml:space="preserve">J1427220                PKG,41" PLAIN DISC   </v>
      </c>
      <c r="P60" s="110">
        <f t="shared" si="10"/>
        <v>125.69130216189038</v>
      </c>
      <c r="Q60" s="172">
        <f t="shared" si="13"/>
        <v>2136752.1367521365</v>
      </c>
      <c r="R60" s="101">
        <v>44039</v>
      </c>
      <c r="S60" s="150" t="s">
        <v>2362</v>
      </c>
      <c r="T60" s="51">
        <f t="shared" si="11"/>
        <v>44032.931542397724</v>
      </c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38441.294117647063</v>
      </c>
      <c r="AF60" s="140" t="s">
        <v>1402</v>
      </c>
    </row>
    <row r="61" spans="1:32" ht="42" customHeight="1" x14ac:dyDescent="0.2">
      <c r="A61" s="68">
        <f t="shared" si="0"/>
        <v>44032.931542397724</v>
      </c>
      <c r="B61" s="489" t="s">
        <v>2105</v>
      </c>
      <c r="C61" s="109" t="str">
        <f t="shared" si="1"/>
        <v>P &amp; G</v>
      </c>
      <c r="D61" s="173">
        <v>1676715</v>
      </c>
      <c r="E61" s="121">
        <v>82271640</v>
      </c>
      <c r="F61" s="97" t="str">
        <f t="shared" si="2"/>
        <v>SAM0130UN0234;WHITE;300</v>
      </c>
      <c r="G61" s="97" t="str">
        <f t="shared" si="3"/>
        <v>UNTREATED</v>
      </c>
      <c r="H61" s="170">
        <v>6500</v>
      </c>
      <c r="I61" s="111">
        <f t="shared" si="4"/>
        <v>3.801169590643275</v>
      </c>
      <c r="J61" s="171" t="str">
        <f t="shared" si="5"/>
        <v>BRASKEM - CP360H &amp; Irgatec MB</v>
      </c>
      <c r="K61" s="97" t="str">
        <f t="shared" si="6"/>
        <v>J1427155 177"X3.032"X.25</v>
      </c>
      <c r="L61" s="170">
        <v>17000</v>
      </c>
      <c r="M61" s="97" t="str">
        <f t="shared" si="7"/>
        <v>TAR: 1070 MM                  MIN:  1045 MM          MAX:   1095 MM</v>
      </c>
      <c r="N61" s="97">
        <f t="shared" si="8"/>
        <v>5</v>
      </c>
      <c r="O61" s="97" t="str">
        <f t="shared" si="9"/>
        <v xml:space="preserve">J1427220                PKG,41" PLAIN DISC   </v>
      </c>
      <c r="P61" s="110">
        <f t="shared" si="10"/>
        <v>125.69130216189038</v>
      </c>
      <c r="Q61" s="172">
        <f t="shared" si="13"/>
        <v>2136752.1367521365</v>
      </c>
      <c r="R61" s="101">
        <v>44039</v>
      </c>
      <c r="S61" s="150" t="s">
        <v>2335</v>
      </c>
      <c r="T61" s="51">
        <f t="shared" si="11"/>
        <v>44033.089924464002</v>
      </c>
      <c r="V61" s="241"/>
      <c r="W61" s="241"/>
      <c r="X61" s="241"/>
      <c r="Y61" s="241"/>
      <c r="Z61" s="241"/>
      <c r="AA61" s="241"/>
      <c r="AB61" s="241"/>
      <c r="AC61" s="241"/>
      <c r="AD61" s="138">
        <v>0.15</v>
      </c>
      <c r="AE61" s="139">
        <v>38441.294117647063</v>
      </c>
      <c r="AF61" s="140" t="s">
        <v>1402</v>
      </c>
    </row>
    <row r="62" spans="1:32" ht="42" customHeight="1" x14ac:dyDescent="0.2">
      <c r="A62" s="68">
        <f t="shared" si="0"/>
        <v>44033.089924464002</v>
      </c>
      <c r="B62" s="489" t="s">
        <v>2105</v>
      </c>
      <c r="C62" s="109" t="str">
        <f t="shared" si="1"/>
        <v>P &amp; G</v>
      </c>
      <c r="D62" s="173">
        <v>1676715</v>
      </c>
      <c r="E62" s="121">
        <v>82271640</v>
      </c>
      <c r="F62" s="97" t="str">
        <f t="shared" si="2"/>
        <v>SAM0130UN0234;WHITE;300</v>
      </c>
      <c r="G62" s="97" t="str">
        <f t="shared" si="3"/>
        <v>UNTREATED</v>
      </c>
      <c r="H62" s="170">
        <v>6500</v>
      </c>
      <c r="I62" s="111">
        <f t="shared" si="4"/>
        <v>3.801169590643275</v>
      </c>
      <c r="J62" s="171" t="str">
        <f t="shared" si="5"/>
        <v>BRASKEM - CP360H &amp; Irgatec MB</v>
      </c>
      <c r="K62" s="97" t="str">
        <f t="shared" si="6"/>
        <v>J1427155 177"X3.032"X.25</v>
      </c>
      <c r="L62" s="170">
        <v>17000</v>
      </c>
      <c r="M62" s="97" t="str">
        <f t="shared" si="7"/>
        <v>TAR: 1070 MM                  MIN:  1045 MM          MAX:   1095 MM</v>
      </c>
      <c r="N62" s="97">
        <f t="shared" si="8"/>
        <v>5</v>
      </c>
      <c r="O62" s="97" t="str">
        <f t="shared" si="9"/>
        <v xml:space="preserve">J1427220                PKG,41" PLAIN DISC   </v>
      </c>
      <c r="P62" s="110">
        <f t="shared" si="10"/>
        <v>125.69130216189038</v>
      </c>
      <c r="Q62" s="172">
        <f t="shared" si="13"/>
        <v>2136752.1367521365</v>
      </c>
      <c r="R62" s="101">
        <v>44039</v>
      </c>
      <c r="S62" s="150" t="s">
        <v>2336</v>
      </c>
      <c r="T62" s="51">
        <f t="shared" si="11"/>
        <v>44033.24830653028</v>
      </c>
      <c r="V62" s="241"/>
      <c r="W62" s="241"/>
      <c r="X62" s="241"/>
      <c r="Y62" s="241"/>
      <c r="Z62" s="241"/>
      <c r="AA62" s="241"/>
      <c r="AB62" s="241"/>
      <c r="AC62" s="241"/>
      <c r="AD62" s="138">
        <v>0.15</v>
      </c>
      <c r="AE62" s="139">
        <v>38441.294117647063</v>
      </c>
      <c r="AF62" s="140" t="s">
        <v>1402</v>
      </c>
    </row>
    <row r="63" spans="1:32" ht="42" customHeight="1" x14ac:dyDescent="0.2">
      <c r="A63" s="68">
        <f t="shared" si="0"/>
        <v>44033.24830653028</v>
      </c>
      <c r="B63" s="489" t="s">
        <v>2105</v>
      </c>
      <c r="C63" s="109" t="str">
        <f t="shared" si="1"/>
        <v>P &amp; G</v>
      </c>
      <c r="D63" s="173">
        <v>1676715</v>
      </c>
      <c r="E63" s="121">
        <v>82271640</v>
      </c>
      <c r="F63" s="97" t="str">
        <f t="shared" si="2"/>
        <v>SAM0130UN0234;WHITE;300</v>
      </c>
      <c r="G63" s="97" t="str">
        <f t="shared" si="3"/>
        <v>UNTREATED</v>
      </c>
      <c r="H63" s="170">
        <v>6500</v>
      </c>
      <c r="I63" s="111">
        <f t="shared" si="4"/>
        <v>3.801169590643275</v>
      </c>
      <c r="J63" s="171" t="str">
        <f t="shared" si="5"/>
        <v>BRASKEM - CP360H &amp; Irgatec MB</v>
      </c>
      <c r="K63" s="97" t="str">
        <f t="shared" si="6"/>
        <v>J1427155 177"X3.032"X.25</v>
      </c>
      <c r="L63" s="170">
        <v>17000</v>
      </c>
      <c r="M63" s="97" t="str">
        <f t="shared" si="7"/>
        <v>TAR: 1070 MM                  MIN:  1045 MM          MAX:   1095 MM</v>
      </c>
      <c r="N63" s="97">
        <f t="shared" si="8"/>
        <v>5</v>
      </c>
      <c r="O63" s="97" t="str">
        <f t="shared" si="9"/>
        <v xml:space="preserve">J1427220                PKG,41" PLAIN DISC   </v>
      </c>
      <c r="P63" s="110">
        <f t="shared" si="10"/>
        <v>125.69130216189038</v>
      </c>
      <c r="Q63" s="172">
        <f t="shared" si="13"/>
        <v>2136752.1367521365</v>
      </c>
      <c r="R63" s="101">
        <v>44039</v>
      </c>
      <c r="S63" s="150" t="s">
        <v>2337</v>
      </c>
      <c r="T63" s="51">
        <f t="shared" si="11"/>
        <v>44033.406688596559</v>
      </c>
      <c r="V63" s="241"/>
      <c r="W63" s="241"/>
      <c r="X63" s="241"/>
      <c r="Y63" s="241"/>
      <c r="Z63" s="241"/>
      <c r="AA63" s="241"/>
      <c r="AB63" s="241"/>
      <c r="AC63" s="241"/>
      <c r="AD63" s="138">
        <v>0.15</v>
      </c>
      <c r="AE63" s="139">
        <v>38441.294117647063</v>
      </c>
      <c r="AF63" s="140" t="s">
        <v>1402</v>
      </c>
    </row>
    <row r="64" spans="1:32" ht="42" customHeight="1" x14ac:dyDescent="0.2">
      <c r="A64" s="68">
        <f t="shared" si="0"/>
        <v>44033.406688596559</v>
      </c>
      <c r="B64" s="489" t="s">
        <v>2105</v>
      </c>
      <c r="C64" s="109" t="str">
        <f t="shared" si="1"/>
        <v>P &amp; G</v>
      </c>
      <c r="D64" s="173">
        <v>1676715</v>
      </c>
      <c r="E64" s="121">
        <v>82271640</v>
      </c>
      <c r="F64" s="97" t="str">
        <f t="shared" si="2"/>
        <v>SAM0130UN0234;WHITE;300</v>
      </c>
      <c r="G64" s="97" t="str">
        <f t="shared" si="3"/>
        <v>UNTREATED</v>
      </c>
      <c r="H64" s="170">
        <v>6500</v>
      </c>
      <c r="I64" s="111">
        <f t="shared" si="4"/>
        <v>3.801169590643275</v>
      </c>
      <c r="J64" s="171" t="str">
        <f t="shared" si="5"/>
        <v>BRASKEM - CP360H &amp; Irgatec MB</v>
      </c>
      <c r="K64" s="97" t="str">
        <f t="shared" si="6"/>
        <v>J1427155 177"X3.032"X.25</v>
      </c>
      <c r="L64" s="170">
        <v>17000</v>
      </c>
      <c r="M64" s="97" t="str">
        <f t="shared" si="7"/>
        <v>TAR: 1070 MM                  MIN:  1045 MM          MAX:   1095 MM</v>
      </c>
      <c r="N64" s="97">
        <f t="shared" si="8"/>
        <v>5</v>
      </c>
      <c r="O64" s="97" t="str">
        <f t="shared" si="9"/>
        <v xml:space="preserve">J1427220                PKG,41" PLAIN DISC   </v>
      </c>
      <c r="P64" s="110">
        <f t="shared" si="10"/>
        <v>125.69130216189038</v>
      </c>
      <c r="Q64" s="172">
        <f t="shared" si="13"/>
        <v>2136752.1367521365</v>
      </c>
      <c r="R64" s="101">
        <v>44039</v>
      </c>
      <c r="S64" s="150" t="s">
        <v>2338</v>
      </c>
      <c r="T64" s="51">
        <f t="shared" si="11"/>
        <v>44033.565070662837</v>
      </c>
      <c r="V64" s="241"/>
      <c r="W64" s="241"/>
      <c r="X64" s="241"/>
      <c r="Y64" s="241"/>
      <c r="Z64" s="241"/>
      <c r="AA64" s="241"/>
      <c r="AB64" s="241"/>
      <c r="AC64" s="241"/>
      <c r="AD64" s="138">
        <v>0.15</v>
      </c>
      <c r="AE64" s="139">
        <v>38441.294117647063</v>
      </c>
      <c r="AF64" s="140" t="s">
        <v>1402</v>
      </c>
    </row>
    <row r="65" spans="1:32" ht="42" customHeight="1" x14ac:dyDescent="0.2">
      <c r="A65" s="68">
        <f t="shared" si="0"/>
        <v>44033.565070662837</v>
      </c>
      <c r="B65" s="489" t="s">
        <v>2105</v>
      </c>
      <c r="C65" s="109" t="str">
        <f t="shared" si="1"/>
        <v>P &amp; G</v>
      </c>
      <c r="D65" s="173">
        <v>1676714</v>
      </c>
      <c r="E65" s="150" t="s">
        <v>2216</v>
      </c>
      <c r="F65" s="97" t="str">
        <f t="shared" si="2"/>
        <v>SAM0130UN0170;WHITE;300</v>
      </c>
      <c r="G65" s="97" t="str">
        <f t="shared" si="3"/>
        <v>UNTREATED</v>
      </c>
      <c r="H65" s="170">
        <v>0</v>
      </c>
      <c r="I65" s="111">
        <f t="shared" si="4"/>
        <v>0</v>
      </c>
      <c r="J65" s="171" t="str">
        <f t="shared" si="5"/>
        <v>BRASKEM - CP360H &amp; Irgatec MB</v>
      </c>
      <c r="K65" s="97" t="str">
        <f t="shared" si="6"/>
        <v>J1427155 177"X3.032"X.25</v>
      </c>
      <c r="L65" s="170">
        <v>17000</v>
      </c>
      <c r="M65" s="97" t="str">
        <f t="shared" si="7"/>
        <v>TAR: 1070 MM                  MIN:  1045 MM          MAX:   1095 MM</v>
      </c>
      <c r="N65" s="97">
        <f t="shared" si="8"/>
        <v>7</v>
      </c>
      <c r="O65" s="97" t="str">
        <f t="shared" si="9"/>
        <v xml:space="preserve">J1427220                PKG,41" PLAIN DISC   </v>
      </c>
      <c r="P65" s="110">
        <f t="shared" si="10"/>
        <v>0</v>
      </c>
      <c r="Q65" s="172">
        <f>1000/13*1000/170*H65</f>
        <v>0</v>
      </c>
      <c r="R65" s="101" t="s">
        <v>1533</v>
      </c>
      <c r="S65" s="150"/>
      <c r="T65" s="51">
        <f t="shared" si="11"/>
        <v>44033.565070662837</v>
      </c>
      <c r="U65" s="373"/>
      <c r="V65" s="241"/>
      <c r="W65" s="241"/>
      <c r="X65" s="241"/>
      <c r="Y65" s="241"/>
      <c r="Z65" s="241"/>
      <c r="AA65" s="241"/>
      <c r="AB65" s="241"/>
      <c r="AC65" s="241"/>
      <c r="AD65" s="138">
        <v>0.15</v>
      </c>
      <c r="AE65" s="139">
        <v>0</v>
      </c>
      <c r="AF65" s="140" t="s">
        <v>1402</v>
      </c>
    </row>
    <row r="66" spans="1:32" ht="42" customHeight="1" x14ac:dyDescent="0.2">
      <c r="A66" s="68">
        <f t="shared" si="0"/>
        <v>44033.565070662837</v>
      </c>
      <c r="B66" s="489" t="s">
        <v>2105</v>
      </c>
      <c r="C66" s="444"/>
      <c r="D66" s="455" t="s">
        <v>2001</v>
      </c>
      <c r="E66" s="446"/>
      <c r="F66" s="447"/>
      <c r="G66" s="447"/>
      <c r="H66" s="448"/>
      <c r="I66" s="449">
        <v>0.5</v>
      </c>
      <c r="J66" s="447"/>
      <c r="K66" s="447"/>
      <c r="L66" s="450"/>
      <c r="M66" s="447"/>
      <c r="N66" s="447"/>
      <c r="O66" s="447"/>
      <c r="P66" s="451"/>
      <c r="Q66" s="452"/>
      <c r="R66" s="453" t="s">
        <v>428</v>
      </c>
      <c r="S66" s="454"/>
      <c r="T66" s="51">
        <f t="shared" si="11"/>
        <v>44033.585903996172</v>
      </c>
      <c r="AD66" s="138">
        <v>0.15</v>
      </c>
      <c r="AE66" s="139">
        <v>0</v>
      </c>
      <c r="AF66" s="140" t="s">
        <v>1402</v>
      </c>
    </row>
    <row r="67" spans="1:32" ht="42" customHeight="1" x14ac:dyDescent="0.2">
      <c r="A67" s="68">
        <f t="shared" si="0"/>
        <v>44033.585903996172</v>
      </c>
      <c r="B67" s="489" t="s">
        <v>2105</v>
      </c>
      <c r="C67" s="160" t="str">
        <f t="shared" ref="C67:C77" si="14">VLOOKUP(D67,DETAIL,4,FALSE)</f>
        <v>P &amp; G</v>
      </c>
      <c r="D67" s="117">
        <v>1725933</v>
      </c>
      <c r="E67" s="121">
        <v>82271649</v>
      </c>
      <c r="F67" s="228" t="str">
        <f t="shared" ref="F67:F77" si="15">VLOOKUP(D67,DETAIL,5,FALSE)</f>
        <v>SAM0130UN0158;TEAL2ARI;300</v>
      </c>
      <c r="G67" s="228" t="str">
        <f t="shared" ref="G67:G77" si="16">VLOOKUP(D67,DETAIL,6,FALSE)</f>
        <v>UNTREATED</v>
      </c>
      <c r="H67" s="242">
        <v>6000</v>
      </c>
      <c r="I67" s="243">
        <f t="shared" ref="I67:I77" si="17">+H67/1579</f>
        <v>3.799873337555415</v>
      </c>
      <c r="J67" s="160" t="str">
        <f t="shared" ref="J67:J77" si="18">VLOOKUP(D67,DETAIL,14,FALSE)</f>
        <v>BRASKEM - CP360H &amp; Irgatec MB</v>
      </c>
      <c r="K67" s="228" t="str">
        <f t="shared" ref="K67:K77" si="19">VLOOKUP(D67,DETAIL,9,FALSE)</f>
        <v>J1427155 177"X3.032"X.25</v>
      </c>
      <c r="L67" s="242">
        <v>17000</v>
      </c>
      <c r="M67" s="228" t="str">
        <f t="shared" ref="M67:M77" si="20">VLOOKUP(D67,DETAIL,7,FALSE)</f>
        <v>TAR: 1070 MM                  MIN:  1045 MM          MAX:   1095 MM</v>
      </c>
      <c r="N67" s="228">
        <f t="shared" ref="N67:N77" si="21">VLOOKUP(D67,DETAIL,10,FALSE)</f>
        <v>8</v>
      </c>
      <c r="O67" s="228" t="str">
        <f t="shared" ref="O67:O77" si="22">VLOOKUP(D67,DETAIL,13,FALSE)</f>
        <v xml:space="preserve">J1427220                PKG,41" PLAIN DISC   </v>
      </c>
      <c r="P67" s="244">
        <f t="shared" ref="P67:P77" si="23">Q67/L67</f>
        <v>171.8311472592932</v>
      </c>
      <c r="Q67" s="245">
        <f>1000/13*1000/158*H67</f>
        <v>2921129.5034079845</v>
      </c>
      <c r="R67" s="84">
        <v>44032</v>
      </c>
      <c r="S67" s="124" t="s">
        <v>2299</v>
      </c>
      <c r="T67" s="51">
        <f t="shared" ref="T67:T130" si="24">T66+I67/24</f>
        <v>44033.744232051904</v>
      </c>
      <c r="U67" s="373" t="s">
        <v>2364</v>
      </c>
      <c r="V67" s="424"/>
      <c r="W67" s="424"/>
      <c r="X67" s="424"/>
      <c r="Y67" s="424"/>
      <c r="Z67" s="424"/>
      <c r="AA67" s="424"/>
      <c r="AB67" s="241"/>
      <c r="AC67" s="241"/>
      <c r="AD67" s="138">
        <v>0.15</v>
      </c>
      <c r="AE67" s="139">
        <v>0</v>
      </c>
      <c r="AF67" s="140" t="s">
        <v>1402</v>
      </c>
    </row>
    <row r="68" spans="1:32" ht="42" customHeight="1" x14ac:dyDescent="0.2">
      <c r="A68" s="68">
        <f t="shared" ref="A68:A131" si="25">T67</f>
        <v>44033.744232051904</v>
      </c>
      <c r="B68" s="489" t="s">
        <v>2105</v>
      </c>
      <c r="C68" s="160" t="str">
        <f t="shared" si="14"/>
        <v>P &amp; G</v>
      </c>
      <c r="D68" s="117">
        <v>1725933</v>
      </c>
      <c r="E68" s="121">
        <v>82271649</v>
      </c>
      <c r="F68" s="228" t="str">
        <f t="shared" si="15"/>
        <v>SAM0130UN0158;TEAL2ARI;300</v>
      </c>
      <c r="G68" s="228" t="str">
        <f t="shared" si="16"/>
        <v>UNTREATED</v>
      </c>
      <c r="H68" s="242">
        <v>6500</v>
      </c>
      <c r="I68" s="243">
        <f t="shared" si="17"/>
        <v>4.1165294490183664</v>
      </c>
      <c r="J68" s="160" t="str">
        <f t="shared" si="18"/>
        <v>BRASKEM - CP360H &amp; Irgatec MB</v>
      </c>
      <c r="K68" s="228" t="str">
        <f t="shared" si="19"/>
        <v>J1427155 177"X3.032"X.25</v>
      </c>
      <c r="L68" s="242">
        <v>17000</v>
      </c>
      <c r="M68" s="228" t="str">
        <f t="shared" si="20"/>
        <v>TAR: 1070 MM                  MIN:  1045 MM          MAX:   1095 MM</v>
      </c>
      <c r="N68" s="228">
        <f t="shared" si="21"/>
        <v>8</v>
      </c>
      <c r="O68" s="228" t="str">
        <f t="shared" si="22"/>
        <v xml:space="preserve">J1427220                PKG,41" PLAIN DISC   </v>
      </c>
      <c r="P68" s="244">
        <f t="shared" si="23"/>
        <v>186.15040953090096</v>
      </c>
      <c r="Q68" s="245">
        <f>1000/13*1000/158*H68</f>
        <v>3164556.9620253164</v>
      </c>
      <c r="R68" s="84">
        <v>44032</v>
      </c>
      <c r="S68" s="124" t="s">
        <v>2300</v>
      </c>
      <c r="T68" s="51">
        <f t="shared" si="24"/>
        <v>44033.915754112277</v>
      </c>
      <c r="U68" s="373" t="s">
        <v>2364</v>
      </c>
      <c r="V68" s="424"/>
      <c r="W68" s="424"/>
      <c r="X68" s="424"/>
      <c r="Y68" s="424"/>
      <c r="Z68" s="424"/>
      <c r="AA68" s="424"/>
      <c r="AB68" s="241"/>
      <c r="AC68" s="241"/>
      <c r="AD68" s="138">
        <v>0.15</v>
      </c>
      <c r="AE68" s="139">
        <v>0</v>
      </c>
      <c r="AF68" s="140" t="s">
        <v>1402</v>
      </c>
    </row>
    <row r="69" spans="1:32" ht="42" customHeight="1" x14ac:dyDescent="0.2">
      <c r="A69" s="68">
        <f t="shared" si="25"/>
        <v>44033.915754112277</v>
      </c>
      <c r="B69" s="489" t="s">
        <v>2105</v>
      </c>
      <c r="C69" s="160" t="str">
        <f t="shared" si="14"/>
        <v>P &amp; G</v>
      </c>
      <c r="D69" s="117">
        <v>1681526</v>
      </c>
      <c r="E69" s="121">
        <v>82271675</v>
      </c>
      <c r="F69" s="228" t="str">
        <f t="shared" si="15"/>
        <v>SAM0130UN0208;TEAL2ARI;300</v>
      </c>
      <c r="G69" s="228" t="str">
        <f t="shared" si="16"/>
        <v>UNTREATED</v>
      </c>
      <c r="H69" s="242">
        <v>5600</v>
      </c>
      <c r="I69" s="243">
        <f t="shared" si="17"/>
        <v>3.546548448385054</v>
      </c>
      <c r="J69" s="160" t="str">
        <f t="shared" si="18"/>
        <v>BRASKEM - CP360H &amp; Irgatec MB</v>
      </c>
      <c r="K69" s="228" t="str">
        <f t="shared" si="19"/>
        <v>J1427155 177"X3.032"X.25</v>
      </c>
      <c r="L69" s="242">
        <v>17000</v>
      </c>
      <c r="M69" s="228" t="str">
        <f t="shared" si="20"/>
        <v>TAR: 1070 MM                  MIN:  1045 MM          MAX:   1095 MM</v>
      </c>
      <c r="N69" s="228">
        <f t="shared" si="21"/>
        <v>6</v>
      </c>
      <c r="O69" s="228" t="str">
        <f t="shared" si="22"/>
        <v xml:space="preserve">J1427220                PKG,41" PLAIN DISC   </v>
      </c>
      <c r="P69" s="244">
        <f t="shared" si="23"/>
        <v>121.82387747998608</v>
      </c>
      <c r="Q69" s="245">
        <f>1000/13*1000/208*H69</f>
        <v>2071005.9171597634</v>
      </c>
      <c r="R69" s="84">
        <v>44032</v>
      </c>
      <c r="S69" s="124" t="s">
        <v>2305</v>
      </c>
      <c r="T69" s="51">
        <f t="shared" si="24"/>
        <v>44034.063526964295</v>
      </c>
      <c r="U69" s="373" t="s">
        <v>2364</v>
      </c>
      <c r="V69" s="241"/>
      <c r="W69" s="241"/>
      <c r="X69" s="241"/>
      <c r="Y69" s="241"/>
      <c r="Z69" s="241"/>
      <c r="AA69" s="241"/>
      <c r="AB69" s="241"/>
      <c r="AC69" s="241"/>
      <c r="AD69" s="138">
        <v>0.15</v>
      </c>
      <c r="AE69" s="139">
        <v>0</v>
      </c>
      <c r="AF69" s="140" t="s">
        <v>1402</v>
      </c>
    </row>
    <row r="70" spans="1:32" ht="42" customHeight="1" x14ac:dyDescent="0.2">
      <c r="A70" s="68">
        <f t="shared" si="25"/>
        <v>44034.063526964295</v>
      </c>
      <c r="B70" s="489" t="s">
        <v>2105</v>
      </c>
      <c r="C70" s="160" t="str">
        <f t="shared" si="14"/>
        <v>P &amp; G</v>
      </c>
      <c r="D70" s="117">
        <v>1681526</v>
      </c>
      <c r="E70" s="121">
        <v>82271675</v>
      </c>
      <c r="F70" s="228" t="str">
        <f t="shared" si="15"/>
        <v>SAM0130UN0208;TEAL2ARI;300</v>
      </c>
      <c r="G70" s="228" t="str">
        <f t="shared" si="16"/>
        <v>UNTREATED</v>
      </c>
      <c r="H70" s="242">
        <v>6500</v>
      </c>
      <c r="I70" s="243">
        <f t="shared" si="17"/>
        <v>4.1165294490183664</v>
      </c>
      <c r="J70" s="160" t="str">
        <f t="shared" si="18"/>
        <v>BRASKEM - CP360H &amp; Irgatec MB</v>
      </c>
      <c r="K70" s="228" t="str">
        <f t="shared" si="19"/>
        <v>J1427155 177"X3.032"X.25</v>
      </c>
      <c r="L70" s="242">
        <v>17000</v>
      </c>
      <c r="M70" s="228" t="str">
        <f t="shared" si="20"/>
        <v>TAR: 1070 MM                  MIN:  1045 MM          MAX:   1095 MM</v>
      </c>
      <c r="N70" s="228">
        <f t="shared" si="21"/>
        <v>6</v>
      </c>
      <c r="O70" s="228" t="str">
        <f t="shared" si="22"/>
        <v xml:space="preserve">J1427220                PKG,41" PLAIN DISC   </v>
      </c>
      <c r="P70" s="244">
        <f t="shared" si="23"/>
        <v>141.40271493212671</v>
      </c>
      <c r="Q70" s="245">
        <f>1000/13*1000/208*H70</f>
        <v>2403846.153846154</v>
      </c>
      <c r="R70" s="84">
        <v>44032</v>
      </c>
      <c r="S70" s="124" t="s">
        <v>2306</v>
      </c>
      <c r="T70" s="51">
        <f t="shared" si="24"/>
        <v>44034.235049024668</v>
      </c>
      <c r="U70" s="373" t="s">
        <v>2364</v>
      </c>
      <c r="V70" s="241"/>
      <c r="W70" s="241"/>
      <c r="X70" s="241"/>
      <c r="Y70" s="241"/>
      <c r="Z70" s="241"/>
      <c r="AA70" s="241"/>
      <c r="AB70" s="241"/>
      <c r="AC70" s="241"/>
      <c r="AD70" s="138">
        <v>0.15</v>
      </c>
      <c r="AE70" s="139">
        <v>0</v>
      </c>
      <c r="AF70" s="140" t="s">
        <v>1402</v>
      </c>
    </row>
    <row r="71" spans="1:32" ht="42" customHeight="1" x14ac:dyDescent="0.2">
      <c r="A71" s="68">
        <f t="shared" si="25"/>
        <v>44034.235049024668</v>
      </c>
      <c r="B71" s="489" t="s">
        <v>2105</v>
      </c>
      <c r="C71" s="160" t="str">
        <f t="shared" si="14"/>
        <v>P &amp; G</v>
      </c>
      <c r="D71" s="117">
        <v>1665713</v>
      </c>
      <c r="E71" s="121">
        <v>82271668</v>
      </c>
      <c r="F71" s="228" t="str">
        <f t="shared" si="15"/>
        <v>SAM0130UN0170;TEAL2ARI;300</v>
      </c>
      <c r="G71" s="228" t="str">
        <f t="shared" si="16"/>
        <v>UNTREATED</v>
      </c>
      <c r="H71" s="242">
        <v>3500</v>
      </c>
      <c r="I71" s="243">
        <f t="shared" si="17"/>
        <v>2.2165927802406586</v>
      </c>
      <c r="J71" s="160" t="str">
        <f t="shared" si="18"/>
        <v>BRASKEM - CP360H &amp; Irgatec MB</v>
      </c>
      <c r="K71" s="228" t="str">
        <f t="shared" si="19"/>
        <v>J1427155 177"X3.032"X.25</v>
      </c>
      <c r="L71" s="242">
        <v>17000</v>
      </c>
      <c r="M71" s="228" t="str">
        <f t="shared" si="20"/>
        <v>TAR: 1070 MM                  MIN:  1045 MM          MAX:   1095 MM</v>
      </c>
      <c r="N71" s="228">
        <f t="shared" si="21"/>
        <v>7</v>
      </c>
      <c r="O71" s="228" t="str">
        <f t="shared" si="22"/>
        <v xml:space="preserve">J1427220                PKG,41" PLAIN DISC   </v>
      </c>
      <c r="P71" s="244">
        <f t="shared" si="23"/>
        <v>93.159435719989347</v>
      </c>
      <c r="Q71" s="245">
        <f t="shared" ref="Q71:Q76" si="26">1000/13*1000/170*H71</f>
        <v>1583710.4072398189</v>
      </c>
      <c r="R71" s="84">
        <v>44032</v>
      </c>
      <c r="S71" s="124" t="s">
        <v>2301</v>
      </c>
      <c r="T71" s="51">
        <f t="shared" si="24"/>
        <v>44034.327407057179</v>
      </c>
      <c r="U71" s="373" t="s">
        <v>2349</v>
      </c>
      <c r="V71" s="424"/>
      <c r="W71" s="424"/>
      <c r="X71" s="424"/>
      <c r="Y71" s="424"/>
      <c r="Z71" s="424"/>
      <c r="AA71" s="424"/>
      <c r="AB71" s="241"/>
      <c r="AC71" s="241"/>
      <c r="AD71" s="138">
        <v>0.15</v>
      </c>
      <c r="AE71" s="139">
        <v>0</v>
      </c>
      <c r="AF71" s="140" t="s">
        <v>1402</v>
      </c>
    </row>
    <row r="72" spans="1:32" ht="42" customHeight="1" x14ac:dyDescent="0.2">
      <c r="A72" s="68">
        <f t="shared" si="25"/>
        <v>44034.327407057179</v>
      </c>
      <c r="B72" s="489" t="s">
        <v>2105</v>
      </c>
      <c r="C72" s="160" t="str">
        <f t="shared" si="14"/>
        <v>P &amp; G</v>
      </c>
      <c r="D72" s="117">
        <v>1665713</v>
      </c>
      <c r="E72" s="121">
        <v>82271668</v>
      </c>
      <c r="F72" s="228" t="str">
        <f t="shared" si="15"/>
        <v>SAM0130UN0170;TEAL2ARI;300</v>
      </c>
      <c r="G72" s="228" t="str">
        <f t="shared" si="16"/>
        <v>UNTREATED</v>
      </c>
      <c r="H72" s="242">
        <v>6500</v>
      </c>
      <c r="I72" s="243">
        <f t="shared" si="17"/>
        <v>4.1165294490183664</v>
      </c>
      <c r="J72" s="160" t="str">
        <f t="shared" si="18"/>
        <v>BRASKEM - CP360H &amp; Irgatec MB</v>
      </c>
      <c r="K72" s="228" t="str">
        <f t="shared" si="19"/>
        <v>J1427155 177"X3.032"X.25</v>
      </c>
      <c r="L72" s="242">
        <v>17000</v>
      </c>
      <c r="M72" s="228" t="str">
        <f t="shared" si="20"/>
        <v>TAR: 1070 MM                  MIN:  1045 MM          MAX:   1095 MM</v>
      </c>
      <c r="N72" s="228">
        <f t="shared" si="21"/>
        <v>7</v>
      </c>
      <c r="O72" s="228" t="str">
        <f t="shared" si="22"/>
        <v xml:space="preserve">J1427220                PKG,41" PLAIN DISC   </v>
      </c>
      <c r="P72" s="244">
        <f t="shared" si="23"/>
        <v>173.01038062283737</v>
      </c>
      <c r="Q72" s="245">
        <f t="shared" si="26"/>
        <v>2941176.4705882352</v>
      </c>
      <c r="R72" s="84">
        <v>44032</v>
      </c>
      <c r="S72" s="124" t="s">
        <v>2302</v>
      </c>
      <c r="T72" s="51">
        <f t="shared" si="24"/>
        <v>44034.498929117552</v>
      </c>
      <c r="U72" s="373" t="s">
        <v>2349</v>
      </c>
      <c r="V72" s="424"/>
      <c r="W72" s="424"/>
      <c r="X72" s="424"/>
      <c r="Y72" s="424"/>
      <c r="Z72" s="424"/>
      <c r="AA72" s="424"/>
      <c r="AB72" s="241"/>
      <c r="AC72" s="241"/>
      <c r="AD72" s="138">
        <v>0.15</v>
      </c>
      <c r="AE72" s="139">
        <v>0</v>
      </c>
      <c r="AF72" s="140" t="s">
        <v>1402</v>
      </c>
    </row>
    <row r="73" spans="1:32" ht="42" customHeight="1" x14ac:dyDescent="0.2">
      <c r="A73" s="68">
        <f t="shared" si="25"/>
        <v>44034.498929117552</v>
      </c>
      <c r="B73" s="489" t="s">
        <v>2105</v>
      </c>
      <c r="C73" s="160" t="str">
        <f t="shared" si="14"/>
        <v>P &amp; G</v>
      </c>
      <c r="D73" s="117">
        <v>1665713</v>
      </c>
      <c r="E73" s="121">
        <v>82271668</v>
      </c>
      <c r="F73" s="228" t="str">
        <f t="shared" si="15"/>
        <v>SAM0130UN0170;TEAL2ARI;300</v>
      </c>
      <c r="G73" s="228" t="str">
        <f t="shared" si="16"/>
        <v>UNTREATED</v>
      </c>
      <c r="H73" s="242">
        <v>6500</v>
      </c>
      <c r="I73" s="243">
        <f t="shared" si="17"/>
        <v>4.1165294490183664</v>
      </c>
      <c r="J73" s="160" t="str">
        <f t="shared" si="18"/>
        <v>BRASKEM - CP360H &amp; Irgatec MB</v>
      </c>
      <c r="K73" s="228" t="str">
        <f t="shared" si="19"/>
        <v>J1427155 177"X3.032"X.25</v>
      </c>
      <c r="L73" s="242">
        <v>17000</v>
      </c>
      <c r="M73" s="228" t="str">
        <f t="shared" si="20"/>
        <v>TAR: 1070 MM                  MIN:  1045 MM          MAX:   1095 MM</v>
      </c>
      <c r="N73" s="228">
        <f t="shared" si="21"/>
        <v>7</v>
      </c>
      <c r="O73" s="228" t="str">
        <f t="shared" si="22"/>
        <v xml:space="preserve">J1427220                PKG,41" PLAIN DISC   </v>
      </c>
      <c r="P73" s="244">
        <f t="shared" si="23"/>
        <v>173.01038062283737</v>
      </c>
      <c r="Q73" s="245">
        <f t="shared" si="26"/>
        <v>2941176.4705882352</v>
      </c>
      <c r="R73" s="84">
        <v>44032</v>
      </c>
      <c r="S73" s="124" t="s">
        <v>2303</v>
      </c>
      <c r="T73" s="51">
        <f t="shared" si="24"/>
        <v>44034.670451177924</v>
      </c>
      <c r="U73" s="373" t="s">
        <v>2349</v>
      </c>
      <c r="V73" s="424"/>
      <c r="W73" s="424"/>
      <c r="X73" s="424"/>
      <c r="Y73" s="424"/>
      <c r="Z73" s="424"/>
      <c r="AA73" s="424"/>
      <c r="AB73" s="241"/>
      <c r="AC73" s="241"/>
      <c r="AD73" s="138">
        <v>0.15</v>
      </c>
      <c r="AE73" s="139">
        <v>0</v>
      </c>
      <c r="AF73" s="140" t="s">
        <v>1402</v>
      </c>
    </row>
    <row r="74" spans="1:32" ht="42" customHeight="1" x14ac:dyDescent="0.2">
      <c r="A74" s="68">
        <f t="shared" si="25"/>
        <v>44034.670451177924</v>
      </c>
      <c r="B74" s="489" t="s">
        <v>2105</v>
      </c>
      <c r="C74" s="160" t="str">
        <f t="shared" si="14"/>
        <v>P &amp; G</v>
      </c>
      <c r="D74" s="117">
        <v>1665713</v>
      </c>
      <c r="E74" s="121">
        <v>82271668</v>
      </c>
      <c r="F74" s="228" t="str">
        <f t="shared" si="15"/>
        <v>SAM0130UN0170;TEAL2ARI;300</v>
      </c>
      <c r="G74" s="228" t="str">
        <f t="shared" si="16"/>
        <v>UNTREATED</v>
      </c>
      <c r="H74" s="242">
        <v>6500</v>
      </c>
      <c r="I74" s="243">
        <f t="shared" si="17"/>
        <v>4.1165294490183664</v>
      </c>
      <c r="J74" s="160" t="str">
        <f t="shared" si="18"/>
        <v>BRASKEM - CP360H &amp; Irgatec MB</v>
      </c>
      <c r="K74" s="228" t="str">
        <f t="shared" si="19"/>
        <v>J1427155 177"X3.032"X.25</v>
      </c>
      <c r="L74" s="242">
        <v>17000</v>
      </c>
      <c r="M74" s="228" t="str">
        <f t="shared" si="20"/>
        <v>TAR: 1070 MM                  MIN:  1045 MM          MAX:   1095 MM</v>
      </c>
      <c r="N74" s="228">
        <f t="shared" si="21"/>
        <v>7</v>
      </c>
      <c r="O74" s="228" t="str">
        <f t="shared" si="22"/>
        <v xml:space="preserve">J1427220                PKG,41" PLAIN DISC   </v>
      </c>
      <c r="P74" s="244">
        <f t="shared" si="23"/>
        <v>173.01038062283737</v>
      </c>
      <c r="Q74" s="245">
        <f t="shared" si="26"/>
        <v>2941176.4705882352</v>
      </c>
      <c r="R74" s="84">
        <v>44032</v>
      </c>
      <c r="S74" s="124" t="s">
        <v>2304</v>
      </c>
      <c r="T74" s="51">
        <f t="shared" si="24"/>
        <v>44034.841973238297</v>
      </c>
      <c r="U74" s="373" t="s">
        <v>2349</v>
      </c>
      <c r="V74" s="424"/>
      <c r="W74" s="424"/>
      <c r="X74" s="424"/>
      <c r="Y74" s="424"/>
      <c r="Z74" s="424"/>
      <c r="AA74" s="424"/>
      <c r="AB74" s="241"/>
      <c r="AC74" s="241"/>
      <c r="AD74" s="138">
        <v>0.15</v>
      </c>
      <c r="AE74" s="139">
        <v>0</v>
      </c>
      <c r="AF74" s="140" t="s">
        <v>1402</v>
      </c>
    </row>
    <row r="75" spans="1:32" ht="42" customHeight="1" x14ac:dyDescent="0.2">
      <c r="A75" s="68">
        <f t="shared" si="25"/>
        <v>44034.841973238297</v>
      </c>
      <c r="B75" s="489" t="s">
        <v>2105</v>
      </c>
      <c r="C75" s="160" t="str">
        <f t="shared" si="14"/>
        <v>P &amp; G</v>
      </c>
      <c r="D75" s="117">
        <v>1665713</v>
      </c>
      <c r="E75" s="121">
        <v>82271668</v>
      </c>
      <c r="F75" s="228" t="str">
        <f t="shared" si="15"/>
        <v>SAM0130UN0170;TEAL2ARI;300</v>
      </c>
      <c r="G75" s="228" t="str">
        <f t="shared" si="16"/>
        <v>UNTREATED</v>
      </c>
      <c r="H75" s="242">
        <v>10400</v>
      </c>
      <c r="I75" s="243">
        <f t="shared" si="17"/>
        <v>6.586447118429386</v>
      </c>
      <c r="J75" s="160" t="str">
        <f t="shared" si="18"/>
        <v>BRASKEM - CP360H &amp; Irgatec MB</v>
      </c>
      <c r="K75" s="228" t="str">
        <f t="shared" si="19"/>
        <v>J1427155 177"X3.032"X.25</v>
      </c>
      <c r="L75" s="242">
        <v>17000</v>
      </c>
      <c r="M75" s="228" t="str">
        <f t="shared" si="20"/>
        <v>TAR: 1070 MM                  MIN:  1045 MM          MAX:   1095 MM</v>
      </c>
      <c r="N75" s="228">
        <f t="shared" si="21"/>
        <v>7</v>
      </c>
      <c r="O75" s="228" t="str">
        <f t="shared" si="22"/>
        <v xml:space="preserve">J1427220                PKG,41" PLAIN DISC   </v>
      </c>
      <c r="P75" s="244">
        <f t="shared" si="23"/>
        <v>276.81660899653974</v>
      </c>
      <c r="Q75" s="245">
        <f t="shared" si="26"/>
        <v>4705882.3529411759</v>
      </c>
      <c r="R75" s="84">
        <v>44033</v>
      </c>
      <c r="S75" s="124" t="s">
        <v>2376</v>
      </c>
      <c r="T75" s="51">
        <f t="shared" si="24"/>
        <v>44035.116408534901</v>
      </c>
      <c r="U75" s="373" t="s">
        <v>2349</v>
      </c>
      <c r="V75" s="424"/>
      <c r="W75" s="424"/>
      <c r="X75" s="424"/>
      <c r="Y75" s="424"/>
      <c r="Z75" s="424"/>
      <c r="AA75" s="424"/>
      <c r="AB75" s="241"/>
      <c r="AC75" s="241"/>
      <c r="AD75" s="138">
        <v>0.15</v>
      </c>
      <c r="AE75" s="139">
        <v>0</v>
      </c>
      <c r="AF75" s="140" t="s">
        <v>1402</v>
      </c>
    </row>
    <row r="76" spans="1:32" ht="42" customHeight="1" x14ac:dyDescent="0.2">
      <c r="A76" s="68">
        <f t="shared" si="25"/>
        <v>44035.116408534901</v>
      </c>
      <c r="B76" s="489" t="s">
        <v>2105</v>
      </c>
      <c r="C76" s="160" t="str">
        <f t="shared" si="14"/>
        <v>P &amp; G</v>
      </c>
      <c r="D76" s="117">
        <v>1665713</v>
      </c>
      <c r="E76" s="121">
        <v>82271668</v>
      </c>
      <c r="F76" s="228" t="str">
        <f t="shared" si="15"/>
        <v>SAM0130UN0170;TEAL2ARI;300</v>
      </c>
      <c r="G76" s="228" t="str">
        <f t="shared" si="16"/>
        <v>UNTREATED</v>
      </c>
      <c r="H76" s="242">
        <v>2600</v>
      </c>
      <c r="I76" s="243">
        <f t="shared" si="17"/>
        <v>1.6466117796073465</v>
      </c>
      <c r="J76" s="160" t="str">
        <f t="shared" si="18"/>
        <v>BRASKEM - CP360H &amp; Irgatec MB</v>
      </c>
      <c r="K76" s="228" t="str">
        <f t="shared" si="19"/>
        <v>J1427155 177"X3.032"X.25</v>
      </c>
      <c r="L76" s="242">
        <v>17000</v>
      </c>
      <c r="M76" s="228" t="str">
        <f t="shared" si="20"/>
        <v>TAR: 1070 MM                  MIN:  1045 MM          MAX:   1095 MM</v>
      </c>
      <c r="N76" s="228">
        <f t="shared" si="21"/>
        <v>7</v>
      </c>
      <c r="O76" s="228" t="str">
        <f t="shared" si="22"/>
        <v xml:space="preserve">J1427220                PKG,41" PLAIN DISC   </v>
      </c>
      <c r="P76" s="244">
        <f t="shared" si="23"/>
        <v>69.204152249134935</v>
      </c>
      <c r="Q76" s="245">
        <f t="shared" si="26"/>
        <v>1176470.588235294</v>
      </c>
      <c r="R76" s="84">
        <v>44033</v>
      </c>
      <c r="S76" s="124" t="s">
        <v>2377</v>
      </c>
      <c r="T76" s="51">
        <f t="shared" si="24"/>
        <v>44035.18501735905</v>
      </c>
      <c r="U76" s="373" t="s">
        <v>2349</v>
      </c>
      <c r="V76" s="424"/>
      <c r="W76" s="424"/>
      <c r="X76" s="424"/>
      <c r="Y76" s="424"/>
      <c r="Z76" s="424"/>
      <c r="AA76" s="424"/>
      <c r="AB76" s="241"/>
      <c r="AC76" s="241"/>
      <c r="AD76" s="138">
        <v>0.15</v>
      </c>
      <c r="AE76" s="139">
        <v>0</v>
      </c>
      <c r="AF76" s="140" t="s">
        <v>1402</v>
      </c>
    </row>
    <row r="77" spans="1:32" ht="42" customHeight="1" x14ac:dyDescent="0.2">
      <c r="A77" s="68">
        <f t="shared" si="25"/>
        <v>44035.18501735905</v>
      </c>
      <c r="B77" s="489" t="s">
        <v>2105</v>
      </c>
      <c r="C77" s="160" t="str">
        <f t="shared" si="14"/>
        <v>P &amp; G</v>
      </c>
      <c r="D77" s="117">
        <v>1681526</v>
      </c>
      <c r="E77" s="124" t="s">
        <v>2216</v>
      </c>
      <c r="F77" s="228" t="str">
        <f t="shared" si="15"/>
        <v>SAM0130UN0208;TEAL2ARI;300</v>
      </c>
      <c r="G77" s="228" t="str">
        <f t="shared" si="16"/>
        <v>UNTREATED</v>
      </c>
      <c r="H77" s="242">
        <v>0</v>
      </c>
      <c r="I77" s="243">
        <f t="shared" si="17"/>
        <v>0</v>
      </c>
      <c r="J77" s="160" t="str">
        <f t="shared" si="18"/>
        <v>BRASKEM - CP360H &amp; Irgatec MB</v>
      </c>
      <c r="K77" s="228" t="str">
        <f t="shared" si="19"/>
        <v>J1427155 177"X3.032"X.25</v>
      </c>
      <c r="L77" s="242">
        <v>17000</v>
      </c>
      <c r="M77" s="228" t="str">
        <f t="shared" si="20"/>
        <v>TAR: 1070 MM                  MIN:  1045 MM          MAX:   1095 MM</v>
      </c>
      <c r="N77" s="228">
        <f t="shared" si="21"/>
        <v>6</v>
      </c>
      <c r="O77" s="228" t="str">
        <f t="shared" si="22"/>
        <v xml:space="preserve">J1427220                PKG,41" PLAIN DISC   </v>
      </c>
      <c r="P77" s="244">
        <f t="shared" si="23"/>
        <v>0</v>
      </c>
      <c r="Q77" s="245">
        <f>1000/13*1000/208*H77</f>
        <v>0</v>
      </c>
      <c r="R77" s="84" t="s">
        <v>1533</v>
      </c>
      <c r="S77" s="124"/>
      <c r="T77" s="51">
        <f t="shared" si="24"/>
        <v>44035.18501735905</v>
      </c>
      <c r="U77" s="373"/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0</v>
      </c>
      <c r="AF77" s="140" t="s">
        <v>1402</v>
      </c>
    </row>
    <row r="78" spans="1:32" ht="42" customHeight="1" x14ac:dyDescent="0.2">
      <c r="A78" s="68">
        <f t="shared" si="25"/>
        <v>44035.18501735905</v>
      </c>
      <c r="B78" s="489" t="s">
        <v>2105</v>
      </c>
      <c r="C78" s="444"/>
      <c r="D78" s="455" t="s">
        <v>2001</v>
      </c>
      <c r="E78" s="446"/>
      <c r="F78" s="447"/>
      <c r="G78" s="447"/>
      <c r="H78" s="448"/>
      <c r="I78" s="449">
        <v>0.5</v>
      </c>
      <c r="J78" s="447"/>
      <c r="K78" s="447"/>
      <c r="L78" s="450"/>
      <c r="M78" s="447"/>
      <c r="N78" s="447"/>
      <c r="O78" s="447"/>
      <c r="P78" s="451"/>
      <c r="Q78" s="452"/>
      <c r="R78" s="453" t="s">
        <v>428</v>
      </c>
      <c r="S78" s="454"/>
      <c r="T78" s="51">
        <f t="shared" si="24"/>
        <v>44035.205850692386</v>
      </c>
      <c r="AD78" s="138">
        <v>0.15</v>
      </c>
      <c r="AE78" s="139">
        <v>0</v>
      </c>
      <c r="AF78" s="140" t="s">
        <v>1402</v>
      </c>
    </row>
    <row r="79" spans="1:32" ht="42" customHeight="1" x14ac:dyDescent="0.2">
      <c r="A79" s="68">
        <f t="shared" si="25"/>
        <v>44035.205850692386</v>
      </c>
      <c r="B79" s="489" t="s">
        <v>2105</v>
      </c>
      <c r="C79" s="508" t="str">
        <f>VLOOKUP(D79,DETAIL,4,FALSE)</f>
        <v>P &amp; G</v>
      </c>
      <c r="D79" s="509">
        <v>1674186</v>
      </c>
      <c r="E79" s="517">
        <v>82296669</v>
      </c>
      <c r="F79" s="511" t="str">
        <f>VLOOKUP(D79,DETAIL,5,FALSE)</f>
        <v xml:space="preserve">SAM0130UN0170;CYAN ;300 </v>
      </c>
      <c r="G79" s="511" t="str">
        <f>VLOOKUP(D79,DETAIL,6,FALSE)</f>
        <v>UNTREATED</v>
      </c>
      <c r="H79" s="512">
        <v>6500</v>
      </c>
      <c r="I79" s="513">
        <f>+H79/1579</f>
        <v>4.1165294490183664</v>
      </c>
      <c r="J79" s="508" t="str">
        <f>VLOOKUP(D79,DETAIL,14,FALSE)</f>
        <v>BRASKEM - CP360H &amp; Irgatec MB</v>
      </c>
      <c r="K79" s="511" t="str">
        <f>VLOOKUP(D79,DETAIL,9,FALSE)</f>
        <v>J1427155 177"X3.032"X.25</v>
      </c>
      <c r="L79" s="512">
        <v>17000</v>
      </c>
      <c r="M79" s="511" t="str">
        <f>VLOOKUP(D79,DETAIL,7,FALSE)</f>
        <v>TAR: 1070 MM                  MIN:  1045 MM          MAX:   1095 MM</v>
      </c>
      <c r="N79" s="511">
        <f>VLOOKUP(D79,DETAIL,10,FALSE)</f>
        <v>7</v>
      </c>
      <c r="O79" s="511" t="str">
        <f>VLOOKUP(D79,DETAIL,13,FALSE)</f>
        <v xml:space="preserve">J1427220                PKG,41" PLAIN DISC   </v>
      </c>
      <c r="P79" s="514">
        <f>Q79/L79</f>
        <v>141.40271493212671</v>
      </c>
      <c r="Q79" s="515">
        <f>1000/13*1000/208*H79</f>
        <v>2403846.153846154</v>
      </c>
      <c r="R79" s="516">
        <v>44039</v>
      </c>
      <c r="S79" s="510" t="s">
        <v>2372</v>
      </c>
      <c r="T79" s="51">
        <f t="shared" si="24"/>
        <v>44035.377372752759</v>
      </c>
      <c r="U79" s="373"/>
      <c r="V79" s="241"/>
      <c r="W79" s="241"/>
      <c r="X79" s="241"/>
      <c r="Y79" s="241"/>
      <c r="Z79" s="241"/>
      <c r="AA79" s="241"/>
      <c r="AB79" s="241"/>
      <c r="AC79" s="241"/>
      <c r="AD79" s="138">
        <v>0.15</v>
      </c>
      <c r="AE79" s="139">
        <v>0</v>
      </c>
      <c r="AF79" s="140" t="s">
        <v>1402</v>
      </c>
    </row>
    <row r="80" spans="1:32" ht="42" customHeight="1" x14ac:dyDescent="0.2">
      <c r="A80" s="68">
        <f t="shared" si="25"/>
        <v>44035.377372752759</v>
      </c>
      <c r="B80" s="489" t="s">
        <v>2105</v>
      </c>
      <c r="C80" s="508" t="str">
        <f>VLOOKUP(D80,DETAIL,4,FALSE)</f>
        <v>P &amp; G</v>
      </c>
      <c r="D80" s="509">
        <v>1674186</v>
      </c>
      <c r="E80" s="517">
        <v>82296669</v>
      </c>
      <c r="F80" s="511" t="str">
        <f>VLOOKUP(D80,DETAIL,5,FALSE)</f>
        <v xml:space="preserve">SAM0130UN0170;CYAN ;300 </v>
      </c>
      <c r="G80" s="511" t="str">
        <f>VLOOKUP(D80,DETAIL,6,FALSE)</f>
        <v>UNTREATED</v>
      </c>
      <c r="H80" s="512">
        <v>6500</v>
      </c>
      <c r="I80" s="513">
        <f>+H80/1579</f>
        <v>4.1165294490183664</v>
      </c>
      <c r="J80" s="508" t="str">
        <f>VLOOKUP(D80,DETAIL,14,FALSE)</f>
        <v>BRASKEM - CP360H &amp; Irgatec MB</v>
      </c>
      <c r="K80" s="511" t="str">
        <f>VLOOKUP(D80,DETAIL,9,FALSE)</f>
        <v>J1427155 177"X3.032"X.25</v>
      </c>
      <c r="L80" s="512">
        <v>17000</v>
      </c>
      <c r="M80" s="511" t="str">
        <f>VLOOKUP(D80,DETAIL,7,FALSE)</f>
        <v>TAR: 1070 MM                  MIN:  1045 MM          MAX:   1095 MM</v>
      </c>
      <c r="N80" s="511">
        <f>VLOOKUP(D80,DETAIL,10,FALSE)</f>
        <v>7</v>
      </c>
      <c r="O80" s="511" t="str">
        <f>VLOOKUP(D80,DETAIL,13,FALSE)</f>
        <v xml:space="preserve">J1427220                PKG,41" PLAIN DISC   </v>
      </c>
      <c r="P80" s="514">
        <f>Q80/L80</f>
        <v>141.40271493212671</v>
      </c>
      <c r="Q80" s="515">
        <f>1000/13*1000/208*H80</f>
        <v>2403846.153846154</v>
      </c>
      <c r="R80" s="516">
        <v>44039</v>
      </c>
      <c r="S80" s="510" t="s">
        <v>2373</v>
      </c>
      <c r="T80" s="51">
        <f t="shared" si="24"/>
        <v>44035.548894813131</v>
      </c>
      <c r="U80" s="373"/>
      <c r="V80" s="241"/>
      <c r="W80" s="241"/>
      <c r="X80" s="241"/>
      <c r="Y80" s="241"/>
      <c r="Z80" s="241"/>
      <c r="AA80" s="241"/>
      <c r="AB80" s="241"/>
      <c r="AC80" s="241"/>
      <c r="AD80" s="138">
        <v>0.15</v>
      </c>
      <c r="AE80" s="139">
        <v>0</v>
      </c>
      <c r="AF80" s="140" t="s">
        <v>1402</v>
      </c>
    </row>
    <row r="81" spans="1:32" ht="42" customHeight="1" x14ac:dyDescent="0.2">
      <c r="A81" s="68">
        <f t="shared" si="25"/>
        <v>44035.548894813131</v>
      </c>
      <c r="B81" s="489" t="s">
        <v>2105</v>
      </c>
      <c r="C81" s="508" t="str">
        <f>VLOOKUP(D81,DETAIL,4,FALSE)</f>
        <v>P &amp; G</v>
      </c>
      <c r="D81" s="509">
        <v>1674186</v>
      </c>
      <c r="E81" s="517">
        <v>82296669</v>
      </c>
      <c r="F81" s="511" t="str">
        <f>VLOOKUP(D81,DETAIL,5,FALSE)</f>
        <v xml:space="preserve">SAM0130UN0170;CYAN ;300 </v>
      </c>
      <c r="G81" s="511" t="str">
        <f>VLOOKUP(D81,DETAIL,6,FALSE)</f>
        <v>UNTREATED</v>
      </c>
      <c r="H81" s="512">
        <v>6500</v>
      </c>
      <c r="I81" s="513">
        <f>+H81/1579</f>
        <v>4.1165294490183664</v>
      </c>
      <c r="J81" s="508" t="str">
        <f>VLOOKUP(D81,DETAIL,14,FALSE)</f>
        <v>BRASKEM - CP360H &amp; Irgatec MB</v>
      </c>
      <c r="K81" s="511" t="str">
        <f>VLOOKUP(D81,DETAIL,9,FALSE)</f>
        <v>J1427155 177"X3.032"X.25</v>
      </c>
      <c r="L81" s="512">
        <v>17000</v>
      </c>
      <c r="M81" s="511" t="str">
        <f>VLOOKUP(D81,DETAIL,7,FALSE)</f>
        <v>TAR: 1070 MM                  MIN:  1045 MM          MAX:   1095 MM</v>
      </c>
      <c r="N81" s="511">
        <f>VLOOKUP(D81,DETAIL,10,FALSE)</f>
        <v>7</v>
      </c>
      <c r="O81" s="511" t="str">
        <f>VLOOKUP(D81,DETAIL,13,FALSE)</f>
        <v xml:space="preserve">J1427220                PKG,41" PLAIN DISC   </v>
      </c>
      <c r="P81" s="514">
        <f>Q81/L81</f>
        <v>141.40271493212671</v>
      </c>
      <c r="Q81" s="515">
        <f>1000/13*1000/208*H81</f>
        <v>2403846.153846154</v>
      </c>
      <c r="R81" s="516">
        <v>44039</v>
      </c>
      <c r="S81" s="510" t="s">
        <v>2374</v>
      </c>
      <c r="T81" s="51">
        <f t="shared" si="24"/>
        <v>44035.720416873504</v>
      </c>
      <c r="U81" s="373"/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0</v>
      </c>
      <c r="AF81" s="140" t="s">
        <v>1402</v>
      </c>
    </row>
    <row r="82" spans="1:32" ht="42" customHeight="1" x14ac:dyDescent="0.2">
      <c r="A82" s="68">
        <f t="shared" si="25"/>
        <v>44035.720416873504</v>
      </c>
      <c r="B82" s="489" t="s">
        <v>2105</v>
      </c>
      <c r="C82" s="444"/>
      <c r="D82" s="455" t="s">
        <v>2001</v>
      </c>
      <c r="E82" s="446"/>
      <c r="F82" s="447"/>
      <c r="G82" s="447"/>
      <c r="H82" s="448"/>
      <c r="I82" s="449">
        <v>1.5</v>
      </c>
      <c r="J82" s="447"/>
      <c r="K82" s="447"/>
      <c r="L82" s="450"/>
      <c r="M82" s="447"/>
      <c r="N82" s="447"/>
      <c r="O82" s="447"/>
      <c r="P82" s="451"/>
      <c r="Q82" s="452"/>
      <c r="R82" s="453" t="s">
        <v>428</v>
      </c>
      <c r="S82" s="454"/>
      <c r="T82" s="51">
        <f t="shared" si="24"/>
        <v>44035.782916873504</v>
      </c>
      <c r="AD82" s="138">
        <v>0.15</v>
      </c>
      <c r="AE82" s="139">
        <v>0</v>
      </c>
      <c r="AF82" s="140" t="s">
        <v>1402</v>
      </c>
    </row>
    <row r="83" spans="1:32" ht="42" customHeight="1" x14ac:dyDescent="0.2">
      <c r="A83" s="68">
        <f t="shared" si="25"/>
        <v>44035.782916873504</v>
      </c>
      <c r="B83" s="489" t="s">
        <v>2105</v>
      </c>
      <c r="C83" s="339" t="str">
        <f>VLOOKUP(D83,DETAIL,4,FALSE)</f>
        <v>FIRST QUALITY RETAIL SERVICE</v>
      </c>
      <c r="D83" s="340">
        <v>1753325</v>
      </c>
      <c r="E83" s="121">
        <v>82284194</v>
      </c>
      <c r="F83" s="341" t="str">
        <f>VLOOKUP(D83,DETAIL,5,FALSE)</f>
        <v xml:space="preserve">SM30150UN0270;PURPLE;600 </v>
      </c>
      <c r="G83" s="341" t="str">
        <f>VLOOKUP(D83,DETAIL,6,FALSE)</f>
        <v>UNTREATED</v>
      </c>
      <c r="H83" s="342">
        <v>4500</v>
      </c>
      <c r="I83" s="343">
        <f>+H83/1619</f>
        <v>2.7794935145151327</v>
      </c>
      <c r="J83" s="339" t="str">
        <f>VLOOKUP(D83,DETAIL,14,FALSE)</f>
        <v xml:space="preserve">Braskem CP360H   EXXON 3936G2          </v>
      </c>
      <c r="K83" s="341" t="str">
        <f>VLOOKUP(D83,DETAIL,9,FALSE)</f>
        <v>J1427140 175"x6.028"x.375"</v>
      </c>
      <c r="L83" s="344">
        <v>13200</v>
      </c>
      <c r="M83" s="341" t="str">
        <f>VLOOKUP(D83,DETAIL,7,FALSE)</f>
        <v>Tar: 1010 mm             Min:  965 mm             Max:  1055 mm</v>
      </c>
      <c r="N83" s="341" t="str">
        <f>VLOOKUP(D83,DETAIL,10,FALSE)</f>
        <v>4,5</v>
      </c>
      <c r="O83" s="341" t="str">
        <f>VLOOKUP(D83,DETAIL,13,FALSE)</f>
        <v>J1427237 PKG,40"COMBO,H AND P,3" CENTER</v>
      </c>
      <c r="P83" s="345">
        <f>Q83/L83</f>
        <v>84.17508417508418</v>
      </c>
      <c r="Q83" s="344">
        <f>1000/15*1000/270*H83</f>
        <v>1111111.1111111112</v>
      </c>
      <c r="R83" s="346">
        <v>44035</v>
      </c>
      <c r="S83" s="347" t="s">
        <v>2346</v>
      </c>
      <c r="T83" s="51">
        <f t="shared" si="24"/>
        <v>44035.898729103275</v>
      </c>
      <c r="U83" s="373" t="s">
        <v>2151</v>
      </c>
      <c r="V83" s="241"/>
      <c r="W83" s="241"/>
      <c r="X83" s="241"/>
      <c r="Y83" s="241"/>
      <c r="Z83" s="241"/>
      <c r="AA83" s="241"/>
      <c r="AB83" s="241"/>
      <c r="AC83" s="241"/>
      <c r="AD83" s="138">
        <v>0.15</v>
      </c>
      <c r="AE83" s="139">
        <v>1981.5882352941176</v>
      </c>
      <c r="AF83" s="140" t="s">
        <v>1402</v>
      </c>
    </row>
    <row r="84" spans="1:32" ht="42" customHeight="1" x14ac:dyDescent="0.2">
      <c r="A84" s="68">
        <f t="shared" si="25"/>
        <v>44035.898729103275</v>
      </c>
      <c r="B84" s="489" t="s">
        <v>2105</v>
      </c>
      <c r="C84" s="339" t="str">
        <f>VLOOKUP(D84,DETAIL,4,FALSE)</f>
        <v>FIRST QUALITY RETAIL SERVICE</v>
      </c>
      <c r="D84" s="340">
        <v>1753327</v>
      </c>
      <c r="E84" s="121">
        <v>82210363</v>
      </c>
      <c r="F84" s="341" t="str">
        <f>VLOOKUP(D84,DETAIL,5,FALSE)</f>
        <v xml:space="preserve">SM30150UN0330;PURPLE;600 </v>
      </c>
      <c r="G84" s="341" t="str">
        <f>VLOOKUP(D84,DETAIL,6,FALSE)</f>
        <v>UNTREATED</v>
      </c>
      <c r="H84" s="342">
        <v>7500</v>
      </c>
      <c r="I84" s="343">
        <f>+H84/1619</f>
        <v>4.6324891908585544</v>
      </c>
      <c r="J84" s="339" t="str">
        <f>VLOOKUP(D84,DETAIL,14,FALSE)</f>
        <v xml:space="preserve">Braskem CP360H   EXXON 3936G2          </v>
      </c>
      <c r="K84" s="341" t="str">
        <f>VLOOKUP(D84,DETAIL,9,FALSE)</f>
        <v>J1427140 175"x6.028"x.375"</v>
      </c>
      <c r="L84" s="344">
        <v>13200</v>
      </c>
      <c r="M84" s="341" t="str">
        <f>VLOOKUP(D84,DETAIL,7,FALSE)</f>
        <v>Tar: 1010 mm             Min:  965 mm             Max:  1055 mm</v>
      </c>
      <c r="N84" s="341" t="str">
        <f>VLOOKUP(D84,DETAIL,10,FALSE)</f>
        <v>3,4</v>
      </c>
      <c r="O84" s="341" t="str">
        <f>VLOOKUP(D84,DETAIL,13,FALSE)</f>
        <v>J1427237 PKG,40"COMBO,H AND P,3" CENTER</v>
      </c>
      <c r="P84" s="345">
        <f>Q84/L84</f>
        <v>114.7842056932966</v>
      </c>
      <c r="Q84" s="344">
        <f>1000/15*1000/330*H84</f>
        <v>1515151.5151515151</v>
      </c>
      <c r="R84" s="346">
        <v>44036</v>
      </c>
      <c r="S84" s="347" t="s">
        <v>2126</v>
      </c>
      <c r="T84" s="51">
        <f t="shared" si="24"/>
        <v>44036.09174948623</v>
      </c>
      <c r="U84" s="373"/>
      <c r="V84" s="241"/>
      <c r="W84" s="241"/>
      <c r="X84" s="241"/>
      <c r="Y84" s="241"/>
      <c r="Z84" s="241"/>
      <c r="AA84" s="241"/>
      <c r="AB84" s="241"/>
      <c r="AC84" s="241"/>
      <c r="AD84" s="138">
        <v>0.15</v>
      </c>
      <c r="AE84" s="139">
        <v>1981.5882352941176</v>
      </c>
      <c r="AF84" s="140" t="s">
        <v>1402</v>
      </c>
    </row>
    <row r="85" spans="1:32" ht="42" customHeight="1" x14ac:dyDescent="0.2">
      <c r="A85" s="68">
        <f t="shared" si="25"/>
        <v>44036.09174948623</v>
      </c>
      <c r="B85" s="489" t="s">
        <v>2105</v>
      </c>
      <c r="C85" s="339" t="str">
        <f>VLOOKUP(D85,DETAIL,4,FALSE)</f>
        <v>FIRST QUALITY RETAIL SERVICE</v>
      </c>
      <c r="D85" s="340">
        <v>1735101</v>
      </c>
      <c r="E85" s="121">
        <v>82210358</v>
      </c>
      <c r="F85" s="341" t="str">
        <f>VLOOKUP(D85,DETAIL,5,FALSE)</f>
        <v xml:space="preserve">SM30150UN0365;PURP;600 </v>
      </c>
      <c r="G85" s="341" t="str">
        <f>VLOOKUP(D85,DETAIL,6,FALSE)</f>
        <v>UNTREATED</v>
      </c>
      <c r="H85" s="342">
        <v>9000</v>
      </c>
      <c r="I85" s="343">
        <f>+H85/1619</f>
        <v>5.5589870290302654</v>
      </c>
      <c r="J85" s="339" t="str">
        <f>VLOOKUP(D85,DETAIL,14,FALSE)</f>
        <v xml:space="preserve">Braskem CP360H   EXXON 3936G2          </v>
      </c>
      <c r="K85" s="341" t="str">
        <f>VLOOKUP(D85,DETAIL,9,FALSE)</f>
        <v>J1427140 175"x6.028"x.375"</v>
      </c>
      <c r="L85" s="344">
        <v>13200</v>
      </c>
      <c r="M85" s="341" t="str">
        <f>VLOOKUP(D85,DETAIL,7,FALSE)</f>
        <v>Tar: 1010 mm             Min:  965 mm             Max:  1055 mm</v>
      </c>
      <c r="N85" s="341">
        <f>VLOOKUP(D85,DETAIL,10,FALSE)</f>
        <v>3</v>
      </c>
      <c r="O85" s="341" t="str">
        <f>VLOOKUP(D85,DETAIL,13,FALSE)</f>
        <v>J1427237 PKG,40"COMBO,H AND P,3" CENTER</v>
      </c>
      <c r="P85" s="345">
        <f>Q85/L85</f>
        <v>124.53300124533001</v>
      </c>
      <c r="Q85" s="344">
        <f>1000/15*1000/365*H85</f>
        <v>1643835.6164383562</v>
      </c>
      <c r="R85" s="346">
        <v>44053</v>
      </c>
      <c r="S85" s="347" t="s">
        <v>2125</v>
      </c>
      <c r="T85" s="51">
        <f t="shared" si="24"/>
        <v>44036.323373945772</v>
      </c>
      <c r="U85" s="373"/>
      <c r="V85" s="241"/>
      <c r="W85" s="241"/>
      <c r="X85" s="241"/>
      <c r="Y85" s="241"/>
      <c r="Z85" s="241"/>
      <c r="AA85" s="241"/>
      <c r="AB85" s="241"/>
      <c r="AC85" s="241"/>
      <c r="AD85" s="138">
        <v>0.15</v>
      </c>
      <c r="AE85" s="139">
        <v>1981.5882352941176</v>
      </c>
      <c r="AF85" s="140" t="s">
        <v>1402</v>
      </c>
    </row>
    <row r="86" spans="1:32" ht="42" customHeight="1" x14ac:dyDescent="0.2">
      <c r="A86" s="68">
        <f t="shared" si="25"/>
        <v>44036.323373945772</v>
      </c>
      <c r="B86" s="489" t="s">
        <v>2105</v>
      </c>
      <c r="C86" s="339" t="str">
        <f>VLOOKUP(D86,DETAIL,4,FALSE)</f>
        <v>FIRST QUALITY RETAIL SERVICE</v>
      </c>
      <c r="D86" s="340">
        <v>1753328</v>
      </c>
      <c r="E86" s="121">
        <v>82058678</v>
      </c>
      <c r="F86" s="341" t="str">
        <f>VLOOKUP(D86,DETAIL,5,FALSE)</f>
        <v xml:space="preserve">SM30150UN0350;PURPLE;600 </v>
      </c>
      <c r="G86" s="341" t="str">
        <f>VLOOKUP(D86,DETAIL,6,FALSE)</f>
        <v>UNTREATED</v>
      </c>
      <c r="H86" s="342">
        <v>4500</v>
      </c>
      <c r="I86" s="343">
        <f>+H86/1619</f>
        <v>2.7794935145151327</v>
      </c>
      <c r="J86" s="339" t="str">
        <f>VLOOKUP(D86,DETAIL,14,FALSE)</f>
        <v xml:space="preserve">Braskem CP360H   EXXON 3936G2          </v>
      </c>
      <c r="K86" s="341" t="str">
        <f>VLOOKUP(D86,DETAIL,9,FALSE)</f>
        <v>J1427140 175"x6.028"x.375"</v>
      </c>
      <c r="L86" s="344">
        <v>13200</v>
      </c>
      <c r="M86" s="341" t="str">
        <f>VLOOKUP(D86,DETAIL,7,FALSE)</f>
        <v>Tar: 1010 mm             Min:  965 mm             Max:  1055 mm</v>
      </c>
      <c r="N86" s="341" t="str">
        <f>VLOOKUP(D86,DETAIL,10,FALSE)</f>
        <v>3,4</v>
      </c>
      <c r="O86" s="341" t="str">
        <f>VLOOKUP(D86,DETAIL,13,FALSE)</f>
        <v>J1427237 PKG,40"COMBO,H AND P,3" CENTER</v>
      </c>
      <c r="P86" s="345">
        <f>Q86/L86</f>
        <v>64.935064935064943</v>
      </c>
      <c r="Q86" s="344">
        <f>1000/15*1000/350*H86</f>
        <v>857142.85714285716</v>
      </c>
      <c r="R86" s="346">
        <v>44060</v>
      </c>
      <c r="S86" s="347" t="s">
        <v>1978</v>
      </c>
      <c r="T86" s="51">
        <f t="shared" si="24"/>
        <v>44036.439186175543</v>
      </c>
      <c r="U86" s="373"/>
      <c r="V86" s="241"/>
      <c r="W86" s="241"/>
      <c r="X86" s="241"/>
      <c r="Y86" s="241"/>
      <c r="Z86" s="241"/>
      <c r="AA86" s="241"/>
      <c r="AB86" s="241"/>
      <c r="AC86" s="241"/>
      <c r="AD86" s="138">
        <v>0.15</v>
      </c>
      <c r="AE86" s="139">
        <v>1981.5882352941176</v>
      </c>
      <c r="AF86" s="140" t="s">
        <v>1402</v>
      </c>
    </row>
    <row r="87" spans="1:32" ht="42" customHeight="1" x14ac:dyDescent="0.2">
      <c r="A87" s="68">
        <f t="shared" si="25"/>
        <v>44036.439186175543</v>
      </c>
      <c r="B87" s="489" t="s">
        <v>2105</v>
      </c>
      <c r="C87" s="339" t="str">
        <f>VLOOKUP(D87,DETAIL,4,FALSE)</f>
        <v>FIRST QUALITY RETAIL SERVICE</v>
      </c>
      <c r="D87" s="340">
        <v>1753327</v>
      </c>
      <c r="E87" s="368" t="s">
        <v>2099</v>
      </c>
      <c r="F87" s="341" t="str">
        <f>VLOOKUP(D87,DETAIL,5,FALSE)</f>
        <v xml:space="preserve">SM30150UN0330;PURPLE;600 </v>
      </c>
      <c r="G87" s="341" t="str">
        <f>VLOOKUP(D87,DETAIL,6,FALSE)</f>
        <v>UNTREATED</v>
      </c>
      <c r="H87" s="342">
        <v>32300</v>
      </c>
      <c r="I87" s="343">
        <f>+H87/1619</f>
        <v>19.950586781964176</v>
      </c>
      <c r="J87" s="339" t="str">
        <f>VLOOKUP(D87,DETAIL,14,FALSE)</f>
        <v xml:space="preserve">Braskem CP360H   EXXON 3936G2          </v>
      </c>
      <c r="K87" s="341" t="str">
        <f>VLOOKUP(D87,DETAIL,9,FALSE)</f>
        <v>J1427140 175"x6.028"x.375"</v>
      </c>
      <c r="L87" s="344">
        <v>13200</v>
      </c>
      <c r="M87" s="341" t="str">
        <f>VLOOKUP(D87,DETAIL,7,FALSE)</f>
        <v>Tar: 1010 mm             Min:  965 mm             Max:  1055 mm</v>
      </c>
      <c r="N87" s="341" t="str">
        <f>VLOOKUP(D87,DETAIL,10,FALSE)</f>
        <v>3,4</v>
      </c>
      <c r="O87" s="341" t="str">
        <f>VLOOKUP(D87,DETAIL,13,FALSE)</f>
        <v>J1427237 PKG,40"COMBO,H AND P,3" CENTER</v>
      </c>
      <c r="P87" s="345">
        <f>Q87/L87</f>
        <v>494.33731251913076</v>
      </c>
      <c r="Q87" s="344">
        <f>1000/15*1000/330*H87</f>
        <v>6525252.5252525257</v>
      </c>
      <c r="R87" s="346" t="s">
        <v>56</v>
      </c>
      <c r="S87" s="347"/>
      <c r="T87" s="51">
        <f t="shared" si="24"/>
        <v>44037.270460624793</v>
      </c>
      <c r="U87" s="373"/>
      <c r="V87" s="241"/>
      <c r="W87" s="241"/>
      <c r="X87" s="241"/>
      <c r="Y87" s="241"/>
      <c r="Z87" s="241"/>
      <c r="AA87" s="241"/>
      <c r="AB87" s="241"/>
      <c r="AC87" s="241"/>
      <c r="AD87" s="138">
        <v>0.15</v>
      </c>
      <c r="AE87" s="139">
        <v>1981.5882352941176</v>
      </c>
      <c r="AF87" s="140" t="s">
        <v>1402</v>
      </c>
    </row>
    <row r="88" spans="1:32" ht="42" customHeight="1" x14ac:dyDescent="0.2">
      <c r="A88" s="68">
        <f t="shared" si="25"/>
        <v>44037.270460624793</v>
      </c>
      <c r="B88" s="489" t="s">
        <v>2105</v>
      </c>
      <c r="C88" s="444"/>
      <c r="D88" s="455" t="s">
        <v>2001</v>
      </c>
      <c r="E88" s="446"/>
      <c r="F88" s="447"/>
      <c r="G88" s="447"/>
      <c r="H88" s="448"/>
      <c r="I88" s="449">
        <v>1.5</v>
      </c>
      <c r="J88" s="447"/>
      <c r="K88" s="447"/>
      <c r="L88" s="450"/>
      <c r="M88" s="447"/>
      <c r="N88" s="447"/>
      <c r="O88" s="447"/>
      <c r="P88" s="451"/>
      <c r="Q88" s="452"/>
      <c r="R88" s="453" t="s">
        <v>428</v>
      </c>
      <c r="S88" s="454"/>
      <c r="T88" s="51">
        <f t="shared" si="24"/>
        <v>44037.332960624793</v>
      </c>
      <c r="AD88" s="138">
        <v>0.15</v>
      </c>
      <c r="AE88" s="139">
        <v>0</v>
      </c>
      <c r="AF88" s="140" t="s">
        <v>1402</v>
      </c>
    </row>
    <row r="89" spans="1:32" ht="42" customHeight="1" x14ac:dyDescent="0.2">
      <c r="A89" s="68">
        <f t="shared" si="25"/>
        <v>44037.332960624793</v>
      </c>
      <c r="B89" s="489" t="s">
        <v>2105</v>
      </c>
      <c r="C89" s="348" t="str">
        <f>VLOOKUP(D89,DETAIL,4,FALSE)</f>
        <v>FIRST QUALITY RETAIL SERVICE</v>
      </c>
      <c r="D89" s="349">
        <v>1709192</v>
      </c>
      <c r="E89" s="121">
        <v>82058667</v>
      </c>
      <c r="F89" s="350" t="str">
        <f>VLOOKUP(D89,DETAIL,5,FALSE)</f>
        <v xml:space="preserve">SM30150UN0270;PINK;600 </v>
      </c>
      <c r="G89" s="350" t="str">
        <f>VLOOKUP(D89,DETAIL,6,FALSE)</f>
        <v>UNTREATED</v>
      </c>
      <c r="H89" s="351">
        <v>3600</v>
      </c>
      <c r="I89" s="352">
        <f>+H89/1614</f>
        <v>2.2304832713754648</v>
      </c>
      <c r="J89" s="348" t="str">
        <f>VLOOKUP(D89,DETAIL,14,FALSE)</f>
        <v xml:space="preserve">Braskem CP360H   EXXON 3936G2          </v>
      </c>
      <c r="K89" s="350" t="str">
        <f>VLOOKUP(D89,DETAIL,9,FALSE)</f>
        <v>J1427140 175"x6.028"x.375"</v>
      </c>
      <c r="L89" s="353">
        <v>13200</v>
      </c>
      <c r="M89" s="350" t="str">
        <f>VLOOKUP(D89,DETAIL,7,FALSE)</f>
        <v>Tar: 1010 mm             Min:  965 mm             Max:  1055 mm</v>
      </c>
      <c r="N89" s="350" t="str">
        <f>VLOOKUP(D89,DETAIL,10,FALSE)</f>
        <v>4,5</v>
      </c>
      <c r="O89" s="350" t="str">
        <f>VLOOKUP(D89,DETAIL,13,FALSE)</f>
        <v>J1427237 PKG,40"COMBO,H AND P,3" CENTER</v>
      </c>
      <c r="P89" s="354">
        <f>Q89/L89</f>
        <v>67.34006734006735</v>
      </c>
      <c r="Q89" s="353">
        <f>1000/15*1000/270*H89</f>
        <v>888888.88888888899</v>
      </c>
      <c r="R89" s="355">
        <v>44045</v>
      </c>
      <c r="S89" s="356" t="s">
        <v>1977</v>
      </c>
      <c r="T89" s="51">
        <f t="shared" si="24"/>
        <v>44037.425897427769</v>
      </c>
      <c r="U89" s="373"/>
      <c r="V89" s="241"/>
      <c r="W89" s="241"/>
      <c r="X89" s="241"/>
      <c r="Y89" s="241"/>
      <c r="Z89" s="241"/>
      <c r="AA89" s="241"/>
      <c r="AB89" s="241"/>
      <c r="AC89" s="241"/>
      <c r="AD89" s="138">
        <v>0.15</v>
      </c>
      <c r="AE89" s="139">
        <v>1981.5882352941176</v>
      </c>
      <c r="AF89" s="140" t="s">
        <v>1402</v>
      </c>
    </row>
    <row r="90" spans="1:32" ht="42" customHeight="1" x14ac:dyDescent="0.2">
      <c r="A90" s="68">
        <f t="shared" si="25"/>
        <v>44037.425897427769</v>
      </c>
      <c r="B90" s="489" t="s">
        <v>2105</v>
      </c>
      <c r="C90" s="348" t="str">
        <f>VLOOKUP(D90,DETAIL,4,FALSE)</f>
        <v>FIRST QUALITY RETAIL SERVICE</v>
      </c>
      <c r="D90" s="349">
        <v>1755832</v>
      </c>
      <c r="E90" s="121">
        <v>82212019</v>
      </c>
      <c r="F90" s="350" t="str">
        <f>VLOOKUP(D90,DETAIL,5,FALSE)</f>
        <v xml:space="preserve">SM30150UN0350;PINK;600 </v>
      </c>
      <c r="G90" s="350" t="str">
        <f>VLOOKUP(D90,DETAIL,6,FALSE)</f>
        <v>UNTREATED</v>
      </c>
      <c r="H90" s="351">
        <v>1500</v>
      </c>
      <c r="I90" s="352">
        <f>+H90/1614</f>
        <v>0.92936802973977695</v>
      </c>
      <c r="J90" s="348" t="str">
        <f>VLOOKUP(D90,DETAIL,14,FALSE)</f>
        <v xml:space="preserve">Braskem CP360H   EXXON 3936G2          </v>
      </c>
      <c r="K90" s="350" t="str">
        <f>VLOOKUP(D90,DETAIL,9,FALSE)</f>
        <v>J1427140 175"x6.028"x.375"</v>
      </c>
      <c r="L90" s="353">
        <v>13200</v>
      </c>
      <c r="M90" s="350" t="str">
        <f>VLOOKUP(D90,DETAIL,7,FALSE)</f>
        <v>Tar: 1010 mm             Min:  965 mm             Max:  1055 mm</v>
      </c>
      <c r="N90" s="350" t="str">
        <f>VLOOKUP(D90,DETAIL,10,FALSE)</f>
        <v>3,4</v>
      </c>
      <c r="O90" s="350" t="str">
        <f>VLOOKUP(D90,DETAIL,13,FALSE)</f>
        <v>J1427237 PKG,40"COMBO,H AND P,3" CENTER</v>
      </c>
      <c r="P90" s="354">
        <f>Q90/L90</f>
        <v>21.645021645021647</v>
      </c>
      <c r="Q90" s="353">
        <f>1000/15*1000/350*H90</f>
        <v>285714.28571428574</v>
      </c>
      <c r="R90" s="355">
        <v>44049</v>
      </c>
      <c r="S90" s="356" t="s">
        <v>2214</v>
      </c>
      <c r="T90" s="51">
        <f t="shared" si="24"/>
        <v>44037.464621095678</v>
      </c>
      <c r="U90" s="373"/>
      <c r="V90" s="241"/>
      <c r="W90" s="241"/>
      <c r="X90" s="241"/>
      <c r="Y90" s="241"/>
      <c r="Z90" s="241"/>
      <c r="AA90" s="241"/>
      <c r="AB90" s="241"/>
      <c r="AC90" s="241"/>
      <c r="AD90" s="138">
        <v>0.15</v>
      </c>
      <c r="AE90" s="139">
        <v>1981.5882352941176</v>
      </c>
      <c r="AF90" s="140" t="s">
        <v>1402</v>
      </c>
    </row>
    <row r="91" spans="1:32" ht="42" customHeight="1" x14ac:dyDescent="0.2">
      <c r="A91" s="68">
        <f t="shared" si="25"/>
        <v>44037.464621095678</v>
      </c>
      <c r="B91" s="489" t="s">
        <v>2105</v>
      </c>
      <c r="C91" s="348" t="str">
        <f>VLOOKUP(D91,DETAIL,4,FALSE)</f>
        <v>FIRST QUALITY RETAIL SERVICE</v>
      </c>
      <c r="D91" s="349">
        <v>1753155</v>
      </c>
      <c r="E91" s="121">
        <v>82210351</v>
      </c>
      <c r="F91" s="350" t="str">
        <f>VLOOKUP(D91,DETAIL,5,FALSE)</f>
        <v xml:space="preserve">SM30150UN0330;PINK;600 </v>
      </c>
      <c r="G91" s="350" t="str">
        <f>VLOOKUP(D91,DETAIL,6,FALSE)</f>
        <v>UNTREATED</v>
      </c>
      <c r="H91" s="351">
        <v>3750</v>
      </c>
      <c r="I91" s="352">
        <f>+H91/1614</f>
        <v>2.3234200743494422</v>
      </c>
      <c r="J91" s="348" t="str">
        <f>VLOOKUP(D91,DETAIL,14,FALSE)</f>
        <v xml:space="preserve">Braskem CP360H   EXXON 3936G2          </v>
      </c>
      <c r="K91" s="350" t="str">
        <f>VLOOKUP(D91,DETAIL,9,FALSE)</f>
        <v>J1427140 175"x6.028"x.375"</v>
      </c>
      <c r="L91" s="353">
        <v>13200</v>
      </c>
      <c r="M91" s="350" t="str">
        <f>VLOOKUP(D91,DETAIL,7,FALSE)</f>
        <v>Tar: 1010 mm             Min:  965 mm             Max:  1055 mm</v>
      </c>
      <c r="N91" s="350" t="str">
        <f>VLOOKUP(D91,DETAIL,10,FALSE)</f>
        <v>3,4</v>
      </c>
      <c r="O91" s="350" t="str">
        <f>VLOOKUP(D91,DETAIL,13,FALSE)</f>
        <v>J1427237 PKG,40"COMBO,H AND P,3" CENTER</v>
      </c>
      <c r="P91" s="354">
        <f>Q91/L91</f>
        <v>57.392102846648299</v>
      </c>
      <c r="Q91" s="353">
        <f>1000/15*1000/330*H91</f>
        <v>757575.75757575757</v>
      </c>
      <c r="R91" s="355">
        <v>44052</v>
      </c>
      <c r="S91" s="356" t="s">
        <v>2124</v>
      </c>
      <c r="T91" s="51">
        <f t="shared" si="24"/>
        <v>44037.561430265443</v>
      </c>
      <c r="U91" s="373"/>
      <c r="V91" s="241"/>
      <c r="W91" s="241"/>
      <c r="X91" s="241"/>
      <c r="Y91" s="241"/>
      <c r="Z91" s="241"/>
      <c r="AA91" s="241"/>
      <c r="AB91" s="241"/>
      <c r="AC91" s="241"/>
      <c r="AD91" s="138">
        <v>0.15</v>
      </c>
      <c r="AE91" s="139">
        <v>1981.5882352941176</v>
      </c>
      <c r="AF91" s="140" t="s">
        <v>1402</v>
      </c>
    </row>
    <row r="92" spans="1:32" ht="42" customHeight="1" x14ac:dyDescent="0.2">
      <c r="A92" s="68">
        <f t="shared" si="25"/>
        <v>44037.561430265443</v>
      </c>
      <c r="B92" s="489" t="s">
        <v>2105</v>
      </c>
      <c r="C92" s="348" t="str">
        <f>VLOOKUP(D92,DETAIL,4,FALSE)</f>
        <v>FIRST QUALITY RETAIL SERVICE</v>
      </c>
      <c r="D92" s="349">
        <v>1755833</v>
      </c>
      <c r="E92" s="121">
        <v>82284193</v>
      </c>
      <c r="F92" s="350" t="str">
        <f>VLOOKUP(D92,DETAIL,5,FALSE)</f>
        <v xml:space="preserve">SM30150UN0365;PINK;600 </v>
      </c>
      <c r="G92" s="350" t="str">
        <f>VLOOKUP(D92,DETAIL,6,FALSE)</f>
        <v>UNTREATED</v>
      </c>
      <c r="H92" s="351">
        <v>4500</v>
      </c>
      <c r="I92" s="352">
        <f>+H92/1614</f>
        <v>2.7881040892193307</v>
      </c>
      <c r="J92" s="348" t="str">
        <f>VLOOKUP(D92,DETAIL,14,FALSE)</f>
        <v xml:space="preserve">Braskem CP360H   EXXON 3936G2          </v>
      </c>
      <c r="K92" s="350" t="str">
        <f>VLOOKUP(D92,DETAIL,9,FALSE)</f>
        <v>J1427140 175"x6.028"x.375"</v>
      </c>
      <c r="L92" s="353">
        <v>13200</v>
      </c>
      <c r="M92" s="350" t="str">
        <f>VLOOKUP(D92,DETAIL,7,FALSE)</f>
        <v>Tar: 1010 mm             Min:  965 mm             Max:  1055 mm</v>
      </c>
      <c r="N92" s="350">
        <f>VLOOKUP(D92,DETAIL,10,FALSE)</f>
        <v>3</v>
      </c>
      <c r="O92" s="350" t="str">
        <f>VLOOKUP(D92,DETAIL,13,FALSE)</f>
        <v>J1427237 PKG,40"COMBO,H AND P,3" CENTER</v>
      </c>
      <c r="P92" s="354">
        <f>Q92/L92</f>
        <v>62.266500622665006</v>
      </c>
      <c r="Q92" s="353">
        <f>1000/15*1000/365*H92</f>
        <v>821917.80821917811</v>
      </c>
      <c r="R92" s="355">
        <v>44066</v>
      </c>
      <c r="S92" s="356" t="s">
        <v>2345</v>
      </c>
      <c r="T92" s="51">
        <f t="shared" si="24"/>
        <v>44037.677601269163</v>
      </c>
      <c r="U92" s="373"/>
      <c r="V92" s="241"/>
      <c r="W92" s="241"/>
      <c r="X92" s="241"/>
      <c r="Y92" s="241"/>
      <c r="Z92" s="241"/>
      <c r="AA92" s="241"/>
      <c r="AB92" s="241"/>
      <c r="AC92" s="241"/>
      <c r="AD92" s="138">
        <v>0.15</v>
      </c>
      <c r="AE92" s="139">
        <v>1981.5882352941176</v>
      </c>
      <c r="AF92" s="140" t="s">
        <v>1402</v>
      </c>
    </row>
    <row r="93" spans="1:32" ht="42" customHeight="1" x14ac:dyDescent="0.2">
      <c r="A93" s="68">
        <f t="shared" si="25"/>
        <v>44037.677601269163</v>
      </c>
      <c r="B93" s="489" t="s">
        <v>2105</v>
      </c>
      <c r="C93" s="348" t="str">
        <f>VLOOKUP(D93,DETAIL,4,FALSE)</f>
        <v>FIRST QUALITY RETAIL SERVICE</v>
      </c>
      <c r="D93" s="349">
        <v>1753155</v>
      </c>
      <c r="E93" s="369" t="s">
        <v>2099</v>
      </c>
      <c r="F93" s="350" t="str">
        <f>VLOOKUP(D93,DETAIL,5,FALSE)</f>
        <v xml:space="preserve">SM30150UN0330;PINK;600 </v>
      </c>
      <c r="G93" s="350" t="str">
        <f>VLOOKUP(D93,DETAIL,6,FALSE)</f>
        <v>UNTREATED</v>
      </c>
      <c r="H93" s="351">
        <v>35100</v>
      </c>
      <c r="I93" s="352">
        <f>+H93/1614</f>
        <v>21.74721189591078</v>
      </c>
      <c r="J93" s="348" t="str">
        <f>VLOOKUP(D93,DETAIL,14,FALSE)</f>
        <v xml:space="preserve">Braskem CP360H   EXXON 3936G2          </v>
      </c>
      <c r="K93" s="350" t="str">
        <f>VLOOKUP(D93,DETAIL,9,FALSE)</f>
        <v>J1427140 175"x6.028"x.375"</v>
      </c>
      <c r="L93" s="353">
        <v>13200</v>
      </c>
      <c r="M93" s="350" t="str">
        <f>VLOOKUP(D93,DETAIL,7,FALSE)</f>
        <v>Tar: 1010 mm             Min:  965 mm             Max:  1055 mm</v>
      </c>
      <c r="N93" s="350" t="str">
        <f>VLOOKUP(D93,DETAIL,10,FALSE)</f>
        <v>3,4</v>
      </c>
      <c r="O93" s="350" t="str">
        <f>VLOOKUP(D93,DETAIL,13,FALSE)</f>
        <v>J1427237 PKG,40"COMBO,H AND P,3" CENTER</v>
      </c>
      <c r="P93" s="354">
        <f>Q93/L93</f>
        <v>537.19008264462809</v>
      </c>
      <c r="Q93" s="353">
        <f>1000/15*1000/330*H93</f>
        <v>7090909.0909090908</v>
      </c>
      <c r="R93" s="355" t="s">
        <v>56</v>
      </c>
      <c r="S93" s="356"/>
      <c r="T93" s="51">
        <f t="shared" si="24"/>
        <v>44038.58373509816</v>
      </c>
      <c r="U93" s="373"/>
      <c r="V93" s="241"/>
      <c r="W93" s="241"/>
      <c r="X93" s="241"/>
      <c r="Y93" s="241"/>
      <c r="Z93" s="241"/>
      <c r="AA93" s="241"/>
      <c r="AB93" s="241"/>
      <c r="AC93" s="241"/>
      <c r="AD93" s="138">
        <v>0.15</v>
      </c>
      <c r="AE93" s="139">
        <v>1981.5882352941176</v>
      </c>
      <c r="AF93" s="140" t="s">
        <v>1402</v>
      </c>
    </row>
    <row r="94" spans="1:32" ht="42" customHeight="1" x14ac:dyDescent="0.2">
      <c r="A94" s="68">
        <f t="shared" si="25"/>
        <v>44038.58373509816</v>
      </c>
      <c r="B94" s="489" t="s">
        <v>2105</v>
      </c>
      <c r="C94" s="444"/>
      <c r="D94" s="455" t="s">
        <v>2001</v>
      </c>
      <c r="E94" s="446"/>
      <c r="F94" s="447"/>
      <c r="G94" s="447"/>
      <c r="H94" s="448"/>
      <c r="I94" s="449">
        <v>1.5</v>
      </c>
      <c r="J94" s="447"/>
      <c r="K94" s="447"/>
      <c r="L94" s="450"/>
      <c r="M94" s="447"/>
      <c r="N94" s="447"/>
      <c r="O94" s="447"/>
      <c r="P94" s="451"/>
      <c r="Q94" s="452"/>
      <c r="R94" s="453" t="s">
        <v>428</v>
      </c>
      <c r="S94" s="454"/>
      <c r="T94" s="51">
        <f t="shared" si="24"/>
        <v>44038.64623509816</v>
      </c>
      <c r="AD94" s="138">
        <v>0.15</v>
      </c>
      <c r="AE94" s="139">
        <v>0</v>
      </c>
      <c r="AF94" s="140" t="s">
        <v>1402</v>
      </c>
    </row>
    <row r="95" spans="1:32" ht="42" customHeight="1" x14ac:dyDescent="0.2">
      <c r="A95" s="68">
        <f t="shared" si="25"/>
        <v>44038.64623509816</v>
      </c>
      <c r="B95" s="489" t="s">
        <v>2105</v>
      </c>
      <c r="C95" s="383" t="str">
        <f>VLOOKUP(D95,DETAIL,4,FALSE)</f>
        <v>FIRST QUALITY PRODUCTS</v>
      </c>
      <c r="D95" s="384">
        <v>1755581</v>
      </c>
      <c r="E95" s="483" t="s">
        <v>2099</v>
      </c>
      <c r="F95" s="386" t="str">
        <f>VLOOKUP(D95,DETAIL,5,FALSE)</f>
        <v>SM30110UN0200;DENBLUE;600</v>
      </c>
      <c r="G95" s="386" t="str">
        <f>VLOOKUP(D95,DETAIL,6,FALSE)</f>
        <v>UNTREATED</v>
      </c>
      <c r="H95" s="387">
        <v>34000</v>
      </c>
      <c r="I95" s="388">
        <f>+H95/1445</f>
        <v>23.529411764705884</v>
      </c>
      <c r="J95" s="383" t="str">
        <f>VLOOKUP(D95,DETAIL,14,FALSE)</f>
        <v xml:space="preserve">Braskem CP360H   EXXON 3936G2          </v>
      </c>
      <c r="K95" s="386" t="str">
        <f>VLOOKUP(D95,DETAIL,9,FALSE)</f>
        <v>J1427140 175"x6.028"x.375"</v>
      </c>
      <c r="L95" s="389">
        <v>28500</v>
      </c>
      <c r="M95" s="386" t="str">
        <f>VLOOKUP(D95,DETAIL,7,FALSE)</f>
        <v>52" +1"/-2"</v>
      </c>
      <c r="N95" s="386">
        <f>VLOOKUP(D95,DETAIL,10,FALSE)</f>
        <v>6</v>
      </c>
      <c r="O95" s="386" t="str">
        <f>VLOOKUP(D95,DETAIL,13,FALSE)</f>
        <v xml:space="preserve">J1784591 PKG,51",PLAIN DISC </v>
      </c>
      <c r="P95" s="390">
        <f>Q95/L95</f>
        <v>542.26475279106864</v>
      </c>
      <c r="Q95" s="389">
        <f>1000/11*1000/200*H95</f>
        <v>15454545.454545455</v>
      </c>
      <c r="R95" s="385" t="s">
        <v>56</v>
      </c>
      <c r="S95" s="391"/>
      <c r="T95" s="51">
        <f t="shared" si="24"/>
        <v>44039.62662725502</v>
      </c>
      <c r="U95" s="373"/>
      <c r="V95" s="241"/>
      <c r="W95" s="241"/>
      <c r="X95" s="241"/>
      <c r="Y95" s="241"/>
      <c r="Z95" s="241"/>
      <c r="AA95" s="241"/>
      <c r="AB95" s="241"/>
      <c r="AC95" s="241"/>
      <c r="AD95" s="138">
        <v>0.15</v>
      </c>
      <c r="AE95" s="139">
        <v>1981.5882352941176</v>
      </c>
      <c r="AF95" s="140" t="s">
        <v>1402</v>
      </c>
    </row>
    <row r="96" spans="1:32" ht="42" customHeight="1" x14ac:dyDescent="0.2">
      <c r="A96" s="68">
        <f t="shared" si="25"/>
        <v>44039.62662725502</v>
      </c>
      <c r="B96" s="489" t="s">
        <v>2105</v>
      </c>
      <c r="C96" s="444"/>
      <c r="D96" s="455" t="s">
        <v>2004</v>
      </c>
      <c r="E96" s="446"/>
      <c r="F96" s="447"/>
      <c r="G96" s="447"/>
      <c r="H96" s="448"/>
      <c r="I96" s="449">
        <v>0.5</v>
      </c>
      <c r="J96" s="447"/>
      <c r="K96" s="447"/>
      <c r="L96" s="450"/>
      <c r="M96" s="447"/>
      <c r="N96" s="447"/>
      <c r="O96" s="447"/>
      <c r="P96" s="451"/>
      <c r="Q96" s="452"/>
      <c r="R96" s="453" t="s">
        <v>428</v>
      </c>
      <c r="S96" s="454"/>
      <c r="T96" s="51">
        <f t="shared" si="24"/>
        <v>44039.647460588356</v>
      </c>
      <c r="AD96" s="138">
        <v>0.15</v>
      </c>
      <c r="AE96" s="139">
        <v>0</v>
      </c>
      <c r="AF96" s="140" t="s">
        <v>1402</v>
      </c>
    </row>
    <row r="97" spans="1:32" ht="42" customHeight="1" x14ac:dyDescent="0.2">
      <c r="A97" s="68">
        <f t="shared" si="25"/>
        <v>44039.647460588356</v>
      </c>
      <c r="B97" s="489" t="s">
        <v>2105</v>
      </c>
      <c r="C97" s="383" t="str">
        <f>VLOOKUP(D97,DETAIL,4,FALSE)</f>
        <v>PRECEPT MEDICAL</v>
      </c>
      <c r="D97" s="384">
        <v>1734053</v>
      </c>
      <c r="E97" s="183">
        <v>82276731</v>
      </c>
      <c r="F97" s="386" t="str">
        <f>VLOOKUP(D97,DETAIL,5,FALSE)</f>
        <v>SM30350SA1588;DENBLU2;300</v>
      </c>
      <c r="G97" s="386" t="str">
        <f>VLOOKUP(D97,DETAIL,6,FALSE)</f>
        <v>AS soft</v>
      </c>
      <c r="H97" s="387">
        <v>13589</v>
      </c>
      <c r="I97" s="388">
        <f>+H97/1200</f>
        <v>11.324166666666667</v>
      </c>
      <c r="J97" s="383" t="str">
        <f>VLOOKUP(D97,DETAIL,14,FALSE)</f>
        <v>BRASKEM CP360H</v>
      </c>
      <c r="K97" s="386" t="str">
        <f>VLOOKUP(D97,DETAIL,9,FALSE)</f>
        <v>J1427155 CORE,177" X 3.032" X .25"</v>
      </c>
      <c r="L97" s="389">
        <v>28500</v>
      </c>
      <c r="M97" s="386" t="str">
        <f>VLOOKUP(D97,DETAIL,7,FALSE)</f>
        <v>TAR: 45"             MIN:  43"               MAX:  45.5"</v>
      </c>
      <c r="N97" s="386">
        <f>VLOOKUP(D97,DETAIL,10,FALSE)</f>
        <v>1</v>
      </c>
      <c r="O97" s="386" t="str">
        <f>VLOOKUP(D97,DETAIL,13,FALSE)</f>
        <v>J1427238 PKG,45" PLAIN DISC</v>
      </c>
      <c r="P97" s="390">
        <f>Q97/L97</f>
        <v>8.5787516650568492</v>
      </c>
      <c r="Q97" s="389">
        <f>1000/35*1000/1588*H97</f>
        <v>244494.42245412018</v>
      </c>
      <c r="R97" s="385">
        <v>44039</v>
      </c>
      <c r="S97" s="391" t="s">
        <v>2000</v>
      </c>
      <c r="T97" s="51">
        <f t="shared" si="24"/>
        <v>44040.119300866136</v>
      </c>
      <c r="U97" s="373" t="s">
        <v>2152</v>
      </c>
      <c r="V97" s="241"/>
      <c r="W97" s="241"/>
      <c r="X97" s="241"/>
      <c r="Y97" s="241"/>
      <c r="Z97" s="241"/>
      <c r="AA97" s="241"/>
      <c r="AB97" s="241"/>
      <c r="AC97" s="241"/>
      <c r="AD97" s="138">
        <v>0.15</v>
      </c>
      <c r="AE97" s="139">
        <v>1981.5882352941176</v>
      </c>
      <c r="AF97" s="140" t="s">
        <v>1402</v>
      </c>
    </row>
    <row r="98" spans="1:32" ht="42" customHeight="1" x14ac:dyDescent="0.2">
      <c r="A98" s="68">
        <f t="shared" si="25"/>
        <v>44040.119300866136</v>
      </c>
      <c r="B98" s="489" t="s">
        <v>2105</v>
      </c>
      <c r="C98" s="383" t="str">
        <f>VLOOKUP(D98,DETAIL,4,FALSE)</f>
        <v>PRECEPT MEDICAL</v>
      </c>
      <c r="D98" s="384">
        <v>1734053</v>
      </c>
      <c r="E98" s="183">
        <v>82276731</v>
      </c>
      <c r="F98" s="386" t="str">
        <f>VLOOKUP(D98,DETAIL,5,FALSE)</f>
        <v>SM30350SA1588;DENBLU2;300</v>
      </c>
      <c r="G98" s="386" t="str">
        <f>VLOOKUP(D98,DETAIL,6,FALSE)</f>
        <v>AS soft</v>
      </c>
      <c r="H98" s="387">
        <v>4986</v>
      </c>
      <c r="I98" s="388">
        <f>+H98/1200</f>
        <v>4.1550000000000002</v>
      </c>
      <c r="J98" s="383" t="str">
        <f>VLOOKUP(D98,DETAIL,14,FALSE)</f>
        <v>BRASKEM CP360H</v>
      </c>
      <c r="K98" s="386" t="str">
        <f>VLOOKUP(D98,DETAIL,9,FALSE)</f>
        <v>J1427155 CORE,177" X 3.032" X .25"</v>
      </c>
      <c r="L98" s="389">
        <v>28500</v>
      </c>
      <c r="M98" s="386" t="str">
        <f>VLOOKUP(D98,DETAIL,7,FALSE)</f>
        <v>TAR: 45"             MIN:  43"               MAX:  45.5"</v>
      </c>
      <c r="N98" s="386">
        <f>VLOOKUP(D98,DETAIL,10,FALSE)</f>
        <v>1</v>
      </c>
      <c r="O98" s="386" t="str">
        <f>VLOOKUP(D98,DETAIL,13,FALSE)</f>
        <v>J1427238 PKG,45" PLAIN DISC</v>
      </c>
      <c r="P98" s="390">
        <f>Q98/L98</f>
        <v>3.1476676578095111</v>
      </c>
      <c r="Q98" s="389">
        <f>1000/35*1000/1588*H98</f>
        <v>89708.52824757107</v>
      </c>
      <c r="R98" s="385">
        <v>44043</v>
      </c>
      <c r="S98" s="391" t="s">
        <v>2000</v>
      </c>
      <c r="T98" s="51">
        <f t="shared" si="24"/>
        <v>44040.292425866137</v>
      </c>
      <c r="U98" s="373"/>
      <c r="V98" s="241"/>
      <c r="W98" s="241"/>
      <c r="X98" s="241"/>
      <c r="Y98" s="241"/>
      <c r="Z98" s="241"/>
      <c r="AA98" s="241"/>
      <c r="AB98" s="241"/>
      <c r="AC98" s="241"/>
      <c r="AD98" s="138">
        <v>0.15</v>
      </c>
      <c r="AE98" s="139">
        <v>1981.5882352941176</v>
      </c>
      <c r="AF98" s="140" t="s">
        <v>1402</v>
      </c>
    </row>
    <row r="99" spans="1:32" ht="42" customHeight="1" x14ac:dyDescent="0.2">
      <c r="A99" s="68">
        <f t="shared" si="25"/>
        <v>44040.292425866137</v>
      </c>
      <c r="B99" s="489" t="s">
        <v>2105</v>
      </c>
      <c r="C99" s="383" t="str">
        <f>VLOOKUP(D99,DETAIL,4,FALSE)</f>
        <v>PRECEPT MEDICAL</v>
      </c>
      <c r="D99" s="384">
        <v>1734053</v>
      </c>
      <c r="E99" s="391" t="s">
        <v>2033</v>
      </c>
      <c r="F99" s="386" t="str">
        <f>VLOOKUP(D99,DETAIL,5,FALSE)</f>
        <v>SM30350SA1588;DENBLU2;300</v>
      </c>
      <c r="G99" s="386" t="str">
        <f>VLOOKUP(D99,DETAIL,6,FALSE)</f>
        <v>AS soft</v>
      </c>
      <c r="H99" s="387">
        <v>0</v>
      </c>
      <c r="I99" s="388">
        <f>+H99/1200</f>
        <v>0</v>
      </c>
      <c r="J99" s="383" t="str">
        <f>VLOOKUP(D99,DETAIL,14,FALSE)</f>
        <v>BRASKEM CP360H</v>
      </c>
      <c r="K99" s="386" t="str">
        <f>VLOOKUP(D99,DETAIL,9,FALSE)</f>
        <v>J1427155 CORE,177" X 3.032" X .25"</v>
      </c>
      <c r="L99" s="389">
        <v>28500</v>
      </c>
      <c r="M99" s="386" t="str">
        <f>VLOOKUP(D99,DETAIL,7,FALSE)</f>
        <v>TAR: 45"             MIN:  43"               MAX:  45.5"</v>
      </c>
      <c r="N99" s="386">
        <f>VLOOKUP(D99,DETAIL,10,FALSE)</f>
        <v>1</v>
      </c>
      <c r="O99" s="386" t="str">
        <f>VLOOKUP(D99,DETAIL,13,FALSE)</f>
        <v>J1427238 PKG,45" PLAIN DISC</v>
      </c>
      <c r="P99" s="390">
        <f>Q99/L99</f>
        <v>0</v>
      </c>
      <c r="Q99" s="389">
        <f>1000/35*1000/1588*H99</f>
        <v>0</v>
      </c>
      <c r="R99" s="385" t="s">
        <v>56</v>
      </c>
      <c r="S99" s="391"/>
      <c r="T99" s="51">
        <f t="shared" si="24"/>
        <v>44040.292425866137</v>
      </c>
      <c r="U99" s="373"/>
      <c r="V99" s="241"/>
      <c r="W99" s="241"/>
      <c r="X99" s="241"/>
      <c r="Y99" s="241"/>
      <c r="Z99" s="241"/>
      <c r="AA99" s="241"/>
      <c r="AB99" s="241"/>
      <c r="AC99" s="241"/>
      <c r="AD99" s="138">
        <v>0.15</v>
      </c>
      <c r="AE99" s="139">
        <v>1981.5882352941176</v>
      </c>
      <c r="AF99" s="140" t="s">
        <v>1402</v>
      </c>
    </row>
    <row r="100" spans="1:32" ht="42" customHeight="1" x14ac:dyDescent="0.2">
      <c r="A100" s="68">
        <f t="shared" si="25"/>
        <v>44040.292425866137</v>
      </c>
      <c r="B100" s="489" t="s">
        <v>2105</v>
      </c>
      <c r="C100" s="444"/>
      <c r="D100" s="455" t="s">
        <v>2001</v>
      </c>
      <c r="E100" s="446"/>
      <c r="F100" s="447"/>
      <c r="G100" s="447"/>
      <c r="H100" s="448"/>
      <c r="I100" s="449">
        <v>1.5</v>
      </c>
      <c r="J100" s="447"/>
      <c r="K100" s="447"/>
      <c r="L100" s="450"/>
      <c r="M100" s="447"/>
      <c r="N100" s="447"/>
      <c r="O100" s="447"/>
      <c r="P100" s="451"/>
      <c r="Q100" s="452"/>
      <c r="R100" s="453" t="s">
        <v>428</v>
      </c>
      <c r="S100" s="454"/>
      <c r="T100" s="51">
        <f t="shared" si="24"/>
        <v>44040.354925866137</v>
      </c>
      <c r="AD100" s="138">
        <v>0.15</v>
      </c>
      <c r="AE100" s="139">
        <v>0</v>
      </c>
      <c r="AF100" s="140" t="s">
        <v>1402</v>
      </c>
    </row>
    <row r="101" spans="1:32" ht="42" customHeight="1" x14ac:dyDescent="0.2">
      <c r="A101" s="68">
        <f t="shared" si="25"/>
        <v>44040.354925866137</v>
      </c>
      <c r="B101" s="489" t="s">
        <v>2105</v>
      </c>
      <c r="C101" s="160" t="str">
        <f>VLOOKUP(D101,DETAIL,4,FALSE)</f>
        <v>IRVING PERSONAL CARE</v>
      </c>
      <c r="D101" s="116">
        <v>1429725</v>
      </c>
      <c r="E101" s="460"/>
      <c r="F101" s="228" t="str">
        <f>VLOOKUP(D101,DETAIL,5,FALSE)</f>
        <v xml:space="preserve">SM30135UN0178;SEAFOAM;600 </v>
      </c>
      <c r="G101" s="228" t="str">
        <f>VLOOKUP(D101,DETAIL,6,FALSE)</f>
        <v>UNTREATED</v>
      </c>
      <c r="H101" s="309">
        <v>45000</v>
      </c>
      <c r="I101" s="243">
        <f>+H101/1769</f>
        <v>25.438100621820237</v>
      </c>
      <c r="J101" s="160" t="str">
        <f>VLOOKUP(D101,DETAIL,14,FALSE)</f>
        <v>Braskem CP360H       EXXON 6936G2</v>
      </c>
      <c r="K101" s="228" t="str">
        <f>VLOOKUP(D101,DETAIL,9,FALSE)</f>
        <v>J1427140 175"x6.028"x.375"</v>
      </c>
      <c r="L101" s="310">
        <v>14000</v>
      </c>
      <c r="M101" s="228" t="str">
        <f>VLOOKUP(D101,DETAIL,7,FALSE)</f>
        <v>TAR: 1175 MM   MIN: 1150 MM    MAX: 1200 MM</v>
      </c>
      <c r="N101" s="228">
        <f>VLOOKUP(D101,DETAIL,10,FALSE)</f>
        <v>7</v>
      </c>
      <c r="O101" s="228" t="str">
        <f>VLOOKUP(D101,DETAIL,13,FALSE)</f>
        <v>1427242 - PKG,46" WITH 6" INNER SUPPORT</v>
      </c>
      <c r="P101" s="244">
        <f>Q101/L101</f>
        <v>1337.6136971642591</v>
      </c>
      <c r="Q101" s="310">
        <f>1000/13.5*1000/178*H101</f>
        <v>18726591.760299627</v>
      </c>
      <c r="R101" s="84" t="s">
        <v>56</v>
      </c>
      <c r="S101" s="124"/>
      <c r="T101" s="51">
        <f t="shared" si="24"/>
        <v>44041.414846725376</v>
      </c>
      <c r="U101" s="373"/>
      <c r="V101" s="241"/>
      <c r="W101" s="241"/>
      <c r="X101" s="241"/>
      <c r="Y101" s="241"/>
      <c r="Z101" s="241"/>
      <c r="AA101" s="241"/>
      <c r="AB101" s="241"/>
      <c r="AC101" s="241"/>
      <c r="AD101" s="138">
        <v>0.15</v>
      </c>
      <c r="AE101" s="139">
        <v>1981.5882352941176</v>
      </c>
      <c r="AF101" s="140" t="s">
        <v>1402</v>
      </c>
    </row>
    <row r="102" spans="1:32" ht="45.75" customHeight="1" x14ac:dyDescent="0.2">
      <c r="A102" s="68">
        <f t="shared" si="25"/>
        <v>44041.414846725376</v>
      </c>
      <c r="B102" s="489" t="s">
        <v>2105</v>
      </c>
      <c r="C102" s="367" t="s">
        <v>1968</v>
      </c>
      <c r="D102" s="420" t="s">
        <v>2111</v>
      </c>
      <c r="E102" s="357"/>
      <c r="F102" s="358"/>
      <c r="G102" s="358"/>
      <c r="H102" s="359"/>
      <c r="I102" s="360">
        <v>0</v>
      </c>
      <c r="J102" s="358"/>
      <c r="K102" s="358"/>
      <c r="L102" s="361"/>
      <c r="M102" s="358"/>
      <c r="N102" s="358"/>
      <c r="O102" s="358"/>
      <c r="P102" s="362"/>
      <c r="Q102" s="363"/>
      <c r="R102" s="364" t="s">
        <v>428</v>
      </c>
      <c r="S102" s="365"/>
      <c r="T102" s="51">
        <f t="shared" si="24"/>
        <v>44041.414846725376</v>
      </c>
      <c r="U102" s="441"/>
      <c r="AD102" s="138">
        <v>0.15</v>
      </c>
      <c r="AE102" s="139">
        <v>0</v>
      </c>
      <c r="AF102" s="140" t="s">
        <v>1402</v>
      </c>
    </row>
    <row r="103" spans="1:32" ht="42" customHeight="1" x14ac:dyDescent="0.2">
      <c r="A103" s="68">
        <f t="shared" si="25"/>
        <v>44041.414846725376</v>
      </c>
      <c r="B103" s="489" t="s">
        <v>2105</v>
      </c>
      <c r="C103" s="226" t="str">
        <f>VLOOKUP(D103,DETAIL,4,FALSE)</f>
        <v>P &amp; G</v>
      </c>
      <c r="D103" s="126">
        <v>1429903</v>
      </c>
      <c r="E103" s="491" t="s">
        <v>2209</v>
      </c>
      <c r="F103" s="102" t="str">
        <f>VLOOKUP(D103,DETAIL,5,FALSE)</f>
        <v xml:space="preserve">SA20130UN0234;WHITE;300 </v>
      </c>
      <c r="G103" s="102" t="str">
        <f>VLOOKUP(D103,DETAIL,6,FALSE)</f>
        <v>UNTREATED</v>
      </c>
      <c r="H103" s="168">
        <v>0</v>
      </c>
      <c r="I103" s="142">
        <v>0</v>
      </c>
      <c r="J103" s="143" t="str">
        <f>VLOOKUP(D103,DETAIL,14,FALSE)</f>
        <v>Total M3766 - CP360H &amp; Irgatec MB</v>
      </c>
      <c r="K103" s="102" t="str">
        <f>VLOOKUP(D103,DETAIL,9,FALSE)</f>
        <v>J1427155 177"X3.032"X.25</v>
      </c>
      <c r="L103" s="144">
        <v>15600</v>
      </c>
      <c r="M103" s="102" t="str">
        <f>VLOOKUP(D103,DETAIL,7,FALSE)</f>
        <v>TAR: 1070 MM                  MIN:  1045 MM          MAX:   1095 MM</v>
      </c>
      <c r="N103" s="102">
        <f>VLOOKUP(D103,DETAIL,10,FALSE)</f>
        <v>5</v>
      </c>
      <c r="O103" s="102" t="str">
        <f>VLOOKUP(D103,DETAIL,13,FALSE)</f>
        <v xml:space="preserve">J1427220                PKG,41" PLAIN DISC   </v>
      </c>
      <c r="P103" s="145">
        <f>Q103/L103</f>
        <v>0</v>
      </c>
      <c r="Q103" s="146">
        <f>1000/13*1000/234*H103</f>
        <v>0</v>
      </c>
      <c r="R103" s="115">
        <v>44196</v>
      </c>
      <c r="S103" s="147" t="s">
        <v>1831</v>
      </c>
      <c r="T103" s="51">
        <f t="shared" si="24"/>
        <v>44041.414846725376</v>
      </c>
      <c r="U103" s="241"/>
      <c r="V103" s="241"/>
      <c r="W103" s="241"/>
      <c r="X103" s="241"/>
      <c r="Y103" s="241"/>
      <c r="Z103" s="241"/>
      <c r="AA103" s="241"/>
      <c r="AB103" s="241"/>
      <c r="AC103" s="241"/>
      <c r="AD103" s="138">
        <v>0.15</v>
      </c>
      <c r="AE103" s="139">
        <v>1147.0588235294117</v>
      </c>
      <c r="AF103" s="140" t="s">
        <v>1402</v>
      </c>
    </row>
    <row r="104" spans="1:32" ht="42" customHeight="1" x14ac:dyDescent="0.2">
      <c r="A104" s="68">
        <f t="shared" si="25"/>
        <v>44041.414846725376</v>
      </c>
      <c r="B104" s="489" t="s">
        <v>2105</v>
      </c>
      <c r="C104" s="71"/>
      <c r="D104" s="71" t="s">
        <v>2005</v>
      </c>
      <c r="E104" s="95"/>
      <c r="F104" s="72"/>
      <c r="G104" s="72"/>
      <c r="H104" s="166"/>
      <c r="I104" s="73">
        <v>0</v>
      </c>
      <c r="J104" s="72"/>
      <c r="K104" s="72"/>
      <c r="L104" s="74"/>
      <c r="M104" s="72"/>
      <c r="N104" s="72"/>
      <c r="O104" s="72"/>
      <c r="P104" s="75"/>
      <c r="Q104" s="89"/>
      <c r="R104" s="76" t="s">
        <v>428</v>
      </c>
      <c r="S104" s="123"/>
      <c r="T104" s="51">
        <f t="shared" si="24"/>
        <v>44041.414846725376</v>
      </c>
      <c r="AD104" s="138">
        <v>0.15</v>
      </c>
      <c r="AE104" s="139">
        <v>0</v>
      </c>
      <c r="AF104" s="140" t="s">
        <v>1402</v>
      </c>
    </row>
    <row r="105" spans="1:32" ht="42" customHeight="1" x14ac:dyDescent="0.2">
      <c r="A105" s="68">
        <f t="shared" si="25"/>
        <v>44041.414846725376</v>
      </c>
      <c r="B105" s="489" t="s">
        <v>2105</v>
      </c>
      <c r="C105" s="423" t="str">
        <f t="shared" ref="C105:C132" si="27">VLOOKUP(D105,DETAIL,4,FALSE)</f>
        <v>AHP</v>
      </c>
      <c r="D105" s="153">
        <v>1559618</v>
      </c>
      <c r="E105" s="183"/>
      <c r="F105" s="53" t="str">
        <f t="shared" ref="F105:F131" si="28">VLOOKUP(D105,DETAIL,5,FALSE)</f>
        <v xml:space="preserve">SM30135UN0195;WHITE;600;46" OD </v>
      </c>
      <c r="G105" s="53" t="s">
        <v>251</v>
      </c>
      <c r="H105" s="167">
        <v>14850</v>
      </c>
      <c r="I105" s="55">
        <f t="shared" ref="I105:I132" si="29">+H105/1768</f>
        <v>8.3993212669683253</v>
      </c>
      <c r="J105" s="53" t="str">
        <f t="shared" ref="J105:J132" si="30">VLOOKUP(D105,DETAIL,14,FALSE)</f>
        <v>Braskem CP360H       EXXON 6936G2</v>
      </c>
      <c r="K105" s="53" t="str">
        <f t="shared" ref="K105:K132" si="31">VLOOKUP(D105,DETAIL,9,FALSE)</f>
        <v>J1427140 175"x6.028"x.375"</v>
      </c>
      <c r="L105" s="70">
        <v>19000</v>
      </c>
      <c r="M105" s="53" t="str">
        <f t="shared" ref="M105:M132" si="32">VLOOKUP(D105,DETAIL,7,FALSE)</f>
        <v>46" +/- 1"</v>
      </c>
      <c r="N105" s="53">
        <f t="shared" ref="N105:N132" si="33">VLOOKUP(D105,DETAIL,10,FALSE)</f>
        <v>6</v>
      </c>
      <c r="O105" s="53" t="str">
        <f t="shared" ref="O105:O132" si="34">VLOOKUP(D105,DETAIL,13,FALSE)</f>
        <v>J1427238 45" PLAIN DISC</v>
      </c>
      <c r="P105" s="65">
        <f t="shared" ref="P105:P132" si="35">Q105/L105</f>
        <v>296.89608636977056</v>
      </c>
      <c r="Q105" s="57">
        <f>1000/13.5*1000/195*H105</f>
        <v>5641025.641025641</v>
      </c>
      <c r="R105" s="234">
        <v>44039</v>
      </c>
      <c r="S105" s="235" t="s">
        <v>2046</v>
      </c>
      <c r="T105" s="51">
        <f t="shared" si="24"/>
        <v>44041.764818444834</v>
      </c>
      <c r="U105" s="502" t="s">
        <v>2448</v>
      </c>
      <c r="V105" s="241"/>
      <c r="W105" s="241"/>
      <c r="X105" s="241"/>
      <c r="Y105" s="241"/>
      <c r="Z105" s="241"/>
      <c r="AA105" s="241"/>
      <c r="AB105" s="241"/>
      <c r="AC105" s="241"/>
      <c r="AD105" s="138">
        <v>0.15</v>
      </c>
      <c r="AE105" s="139">
        <v>14451.705882352941</v>
      </c>
      <c r="AF105" s="140" t="s">
        <v>1402</v>
      </c>
    </row>
    <row r="106" spans="1:32" ht="42" customHeight="1" x14ac:dyDescent="0.2">
      <c r="A106" s="68">
        <f t="shared" si="25"/>
        <v>44041.764818444834</v>
      </c>
      <c r="B106" s="489" t="s">
        <v>2105</v>
      </c>
      <c r="C106" s="423" t="str">
        <f t="shared" si="27"/>
        <v>AHP</v>
      </c>
      <c r="D106" s="153">
        <v>1559695</v>
      </c>
      <c r="E106" s="183"/>
      <c r="F106" s="53" t="str">
        <f t="shared" si="28"/>
        <v xml:space="preserve">SM30135UN0160;WHITE;600;46" OD </v>
      </c>
      <c r="G106" s="53" t="s">
        <v>251</v>
      </c>
      <c r="H106" s="167">
        <v>7500</v>
      </c>
      <c r="I106" s="55">
        <f t="shared" si="29"/>
        <v>4.2420814479638009</v>
      </c>
      <c r="J106" s="53" t="str">
        <f t="shared" si="30"/>
        <v>Braskem CP360H       EXXON 6936G2</v>
      </c>
      <c r="K106" s="53" t="str">
        <f t="shared" si="31"/>
        <v>J1427140 175"x6.028"x.375"</v>
      </c>
      <c r="L106" s="70">
        <v>19000</v>
      </c>
      <c r="M106" s="53" t="str">
        <f t="shared" si="32"/>
        <v>46" +/- 1"</v>
      </c>
      <c r="N106" s="53" t="str">
        <f t="shared" si="33"/>
        <v>7,8</v>
      </c>
      <c r="O106" s="53" t="str">
        <f t="shared" si="34"/>
        <v>J1427238 45" PLAIN DISC</v>
      </c>
      <c r="P106" s="65">
        <f t="shared" si="35"/>
        <v>182.7485380116959</v>
      </c>
      <c r="Q106" s="57">
        <f>1000/13.5*1000/160*H106</f>
        <v>3472222.222222222</v>
      </c>
      <c r="R106" s="234">
        <v>44039</v>
      </c>
      <c r="S106" s="235" t="s">
        <v>2207</v>
      </c>
      <c r="T106" s="51">
        <f t="shared" si="24"/>
        <v>44041.941571838499</v>
      </c>
      <c r="U106" s="241" t="s">
        <v>2153</v>
      </c>
      <c r="V106" s="241"/>
      <c r="W106" s="241"/>
      <c r="X106" s="241"/>
      <c r="Y106" s="241"/>
      <c r="Z106" s="241"/>
      <c r="AA106" s="241"/>
      <c r="AB106" s="241"/>
      <c r="AC106" s="241"/>
      <c r="AD106" s="138">
        <v>0.15</v>
      </c>
      <c r="AE106" s="139">
        <v>14451.705882352941</v>
      </c>
      <c r="AF106" s="140" t="s">
        <v>1402</v>
      </c>
    </row>
    <row r="107" spans="1:32" ht="42" customHeight="1" x14ac:dyDescent="0.2">
      <c r="A107" s="68">
        <f t="shared" si="25"/>
        <v>44041.941571838499</v>
      </c>
      <c r="B107" s="489" t="s">
        <v>2105</v>
      </c>
      <c r="C107" s="423" t="str">
        <f t="shared" si="27"/>
        <v>AHP</v>
      </c>
      <c r="D107" s="153">
        <v>1559618</v>
      </c>
      <c r="E107" s="183"/>
      <c r="F107" s="53" t="str">
        <f t="shared" si="28"/>
        <v xml:space="preserve">SM30135UN0195;WHITE;600;46" OD </v>
      </c>
      <c r="G107" s="53" t="s">
        <v>251</v>
      </c>
      <c r="H107" s="167">
        <v>7425</v>
      </c>
      <c r="I107" s="55">
        <f t="shared" si="29"/>
        <v>4.1996606334841626</v>
      </c>
      <c r="J107" s="53" t="str">
        <f t="shared" si="30"/>
        <v>Braskem CP360H       EXXON 6936G2</v>
      </c>
      <c r="K107" s="53" t="str">
        <f t="shared" si="31"/>
        <v>J1427140 175"x6.028"x.375"</v>
      </c>
      <c r="L107" s="70">
        <v>19000</v>
      </c>
      <c r="M107" s="53" t="str">
        <f t="shared" si="32"/>
        <v>46" +/- 1"</v>
      </c>
      <c r="N107" s="53">
        <f t="shared" si="33"/>
        <v>6</v>
      </c>
      <c r="O107" s="53" t="str">
        <f t="shared" si="34"/>
        <v>J1427238 45" PLAIN DISC</v>
      </c>
      <c r="P107" s="65">
        <f t="shared" si="35"/>
        <v>148.44804318488528</v>
      </c>
      <c r="Q107" s="57">
        <f>1000/13.5*1000/195*H107</f>
        <v>2820512.8205128205</v>
      </c>
      <c r="R107" s="234">
        <v>44039</v>
      </c>
      <c r="S107" s="235" t="s">
        <v>2206</v>
      </c>
      <c r="T107" s="51">
        <f t="shared" si="24"/>
        <v>44042.116557698224</v>
      </c>
      <c r="U107" s="241" t="s">
        <v>2153</v>
      </c>
      <c r="V107" s="241"/>
      <c r="W107" s="241"/>
      <c r="X107" s="241"/>
      <c r="Y107" s="241"/>
      <c r="Z107" s="241"/>
      <c r="AA107" s="241"/>
      <c r="AB107" s="241"/>
      <c r="AC107" s="241"/>
      <c r="AD107" s="138">
        <v>0.15</v>
      </c>
      <c r="AE107" s="139">
        <v>14451.705882352941</v>
      </c>
      <c r="AF107" s="140" t="s">
        <v>1402</v>
      </c>
    </row>
    <row r="108" spans="1:32" ht="42" customHeight="1" x14ac:dyDescent="0.2">
      <c r="A108" s="68">
        <f t="shared" si="25"/>
        <v>44042.116557698224</v>
      </c>
      <c r="B108" s="489" t="s">
        <v>2105</v>
      </c>
      <c r="C108" s="423" t="str">
        <f t="shared" si="27"/>
        <v>AHP</v>
      </c>
      <c r="D108" s="153">
        <v>1715784</v>
      </c>
      <c r="E108" s="183"/>
      <c r="F108" s="53" t="str">
        <f t="shared" si="28"/>
        <v xml:space="preserve">SM30135UN0205;WHITE;600;46" OD </v>
      </c>
      <c r="G108" s="53" t="s">
        <v>251</v>
      </c>
      <c r="H108" s="167">
        <v>7088</v>
      </c>
      <c r="I108" s="55">
        <f t="shared" si="29"/>
        <v>4.0090497737556561</v>
      </c>
      <c r="J108" s="53" t="str">
        <f t="shared" si="30"/>
        <v>Braskem CP360H       EXXON 6936G2</v>
      </c>
      <c r="K108" s="53" t="str">
        <f t="shared" si="31"/>
        <v>J1427140 175"x6.028"x.375"</v>
      </c>
      <c r="L108" s="70">
        <v>19000</v>
      </c>
      <c r="M108" s="53" t="str">
        <f t="shared" si="32"/>
        <v>46" +/- 1"</v>
      </c>
      <c r="N108" s="53">
        <f t="shared" si="33"/>
        <v>6</v>
      </c>
      <c r="O108" s="53" t="str">
        <f t="shared" si="34"/>
        <v>J1427238 45" PLAIN DISC</v>
      </c>
      <c r="P108" s="65">
        <f t="shared" si="35"/>
        <v>134.79769885418153</v>
      </c>
      <c r="Q108" s="57">
        <f>1000/13.5*1000/205*H108</f>
        <v>2561156.2782294489</v>
      </c>
      <c r="R108" s="234">
        <v>44039</v>
      </c>
      <c r="S108" s="235" t="s">
        <v>2118</v>
      </c>
      <c r="T108" s="51">
        <f t="shared" si="24"/>
        <v>44042.283601438794</v>
      </c>
      <c r="U108" s="241" t="s">
        <v>2153</v>
      </c>
      <c r="V108" s="241"/>
      <c r="W108" s="241"/>
      <c r="X108" s="241"/>
      <c r="Y108" s="241"/>
      <c r="Z108" s="241"/>
      <c r="AA108" s="241"/>
      <c r="AB108" s="241"/>
      <c r="AC108" s="241"/>
      <c r="AD108" s="138">
        <v>0.15</v>
      </c>
      <c r="AE108" s="139">
        <v>14451.705882352941</v>
      </c>
      <c r="AF108" s="140" t="s">
        <v>1402</v>
      </c>
    </row>
    <row r="109" spans="1:32" ht="42" customHeight="1" x14ac:dyDescent="0.2">
      <c r="A109" s="68">
        <f t="shared" si="25"/>
        <v>44042.283601438794</v>
      </c>
      <c r="B109" s="489" t="s">
        <v>2105</v>
      </c>
      <c r="C109" s="423" t="str">
        <f t="shared" si="27"/>
        <v>AHP</v>
      </c>
      <c r="D109" s="153">
        <v>1716031</v>
      </c>
      <c r="E109" s="183"/>
      <c r="F109" s="53" t="str">
        <f t="shared" si="28"/>
        <v>SM30135UN0220;WHITE;600;46" OD</v>
      </c>
      <c r="G109" s="53" t="s">
        <v>251</v>
      </c>
      <c r="H109" s="240">
        <v>4600</v>
      </c>
      <c r="I109" s="55">
        <f t="shared" si="29"/>
        <v>2.6018099547511313</v>
      </c>
      <c r="J109" s="53" t="str">
        <f t="shared" si="30"/>
        <v>Braskem CP360H       EXXON 6936G2</v>
      </c>
      <c r="K109" s="53" t="str">
        <f t="shared" si="31"/>
        <v>J1427140 175"x6.028"x.375"</v>
      </c>
      <c r="L109" s="70">
        <v>19000</v>
      </c>
      <c r="M109" s="53" t="str">
        <f t="shared" si="32"/>
        <v>46" +/- 1"</v>
      </c>
      <c r="N109" s="53" t="str">
        <f t="shared" si="33"/>
        <v>5,6</v>
      </c>
      <c r="O109" s="53" t="str">
        <f t="shared" si="34"/>
        <v>J1427238 45" PLAIN DISC</v>
      </c>
      <c r="P109" s="65">
        <f t="shared" si="35"/>
        <v>81.516923622186781</v>
      </c>
      <c r="Q109" s="57">
        <f>1000/13.5*1000/220*H109</f>
        <v>1548821.5488215489</v>
      </c>
      <c r="R109" s="234">
        <v>44039</v>
      </c>
      <c r="S109" s="235" t="s">
        <v>2119</v>
      </c>
      <c r="T109" s="51">
        <f t="shared" si="24"/>
        <v>44042.392010186908</v>
      </c>
      <c r="U109" s="241" t="s">
        <v>2153</v>
      </c>
      <c r="V109" s="241"/>
      <c r="W109" s="241"/>
      <c r="X109" s="241"/>
      <c r="Y109" s="241"/>
      <c r="Z109" s="241"/>
      <c r="AA109" s="241"/>
      <c r="AB109" s="241"/>
      <c r="AC109" s="241"/>
      <c r="AD109" s="138">
        <v>0.15</v>
      </c>
      <c r="AE109" s="139">
        <v>14451.705882352941</v>
      </c>
      <c r="AF109" s="140" t="s">
        <v>1402</v>
      </c>
    </row>
    <row r="110" spans="1:32" ht="42" customHeight="1" x14ac:dyDescent="0.2">
      <c r="A110" s="68">
        <f t="shared" si="25"/>
        <v>44042.392010186908</v>
      </c>
      <c r="B110" s="489" t="s">
        <v>2105</v>
      </c>
      <c r="C110" s="423" t="str">
        <f t="shared" si="27"/>
        <v>AHP</v>
      </c>
      <c r="D110" s="153">
        <v>1716031</v>
      </c>
      <c r="E110" s="183"/>
      <c r="F110" s="53" t="str">
        <f t="shared" si="28"/>
        <v>SM30135UN0220;WHITE;600;46" OD</v>
      </c>
      <c r="G110" s="53" t="s">
        <v>251</v>
      </c>
      <c r="H110" s="167">
        <v>14850</v>
      </c>
      <c r="I110" s="55">
        <f t="shared" si="29"/>
        <v>8.3993212669683253</v>
      </c>
      <c r="J110" s="53" t="str">
        <f t="shared" si="30"/>
        <v>Braskem CP360H       EXXON 6936G2</v>
      </c>
      <c r="K110" s="53" t="str">
        <f t="shared" si="31"/>
        <v>J1427140 175"x6.028"x.375"</v>
      </c>
      <c r="L110" s="70">
        <v>19000</v>
      </c>
      <c r="M110" s="53" t="str">
        <f t="shared" si="32"/>
        <v>46" +/- 1"</v>
      </c>
      <c r="N110" s="53" t="str">
        <f t="shared" si="33"/>
        <v>5,6</v>
      </c>
      <c r="O110" s="53" t="str">
        <f t="shared" si="34"/>
        <v>J1427238 45" PLAIN DISC</v>
      </c>
      <c r="P110" s="65">
        <f t="shared" si="35"/>
        <v>263.15789473684208</v>
      </c>
      <c r="Q110" s="57">
        <f>1000/13.5*1000/220*H110</f>
        <v>5000000</v>
      </c>
      <c r="R110" s="234">
        <v>44040</v>
      </c>
      <c r="S110" s="235" t="s">
        <v>2230</v>
      </c>
      <c r="T110" s="51">
        <f t="shared" si="24"/>
        <v>44042.741981906365</v>
      </c>
      <c r="U110" s="241" t="s">
        <v>2365</v>
      </c>
      <c r="V110" s="241"/>
      <c r="W110" s="241"/>
      <c r="X110" s="241"/>
      <c r="Y110" s="241"/>
      <c r="Z110" s="241"/>
      <c r="AA110" s="241"/>
      <c r="AB110" s="241"/>
      <c r="AC110" s="241"/>
      <c r="AD110" s="138">
        <v>0.15</v>
      </c>
      <c r="AE110" s="139">
        <v>14451.705882352941</v>
      </c>
      <c r="AF110" s="140" t="s">
        <v>1402</v>
      </c>
    </row>
    <row r="111" spans="1:32" ht="42" customHeight="1" x14ac:dyDescent="0.2">
      <c r="A111" s="68">
        <f t="shared" si="25"/>
        <v>44042.741981906365</v>
      </c>
      <c r="B111" s="489" t="s">
        <v>2105</v>
      </c>
      <c r="C111" s="423" t="str">
        <f t="shared" si="27"/>
        <v>AHP</v>
      </c>
      <c r="D111" s="153">
        <v>1559618</v>
      </c>
      <c r="E111" s="183"/>
      <c r="F111" s="53" t="str">
        <f t="shared" si="28"/>
        <v xml:space="preserve">SM30135UN0195;WHITE;600;46" OD </v>
      </c>
      <c r="G111" s="53" t="s">
        <v>251</v>
      </c>
      <c r="H111" s="167">
        <v>4725</v>
      </c>
      <c r="I111" s="55">
        <f t="shared" si="29"/>
        <v>2.6725113122171944</v>
      </c>
      <c r="J111" s="53" t="str">
        <f t="shared" si="30"/>
        <v>Braskem CP360H       EXXON 6936G2</v>
      </c>
      <c r="K111" s="53" t="str">
        <f t="shared" si="31"/>
        <v>J1427140 175"x6.028"x.375"</v>
      </c>
      <c r="L111" s="70">
        <v>19000</v>
      </c>
      <c r="M111" s="53" t="str">
        <f t="shared" si="32"/>
        <v>46" +/- 1"</v>
      </c>
      <c r="N111" s="53">
        <f t="shared" si="33"/>
        <v>6</v>
      </c>
      <c r="O111" s="53" t="str">
        <f t="shared" si="34"/>
        <v>J1427238 45" PLAIN DISC</v>
      </c>
      <c r="P111" s="65">
        <f t="shared" si="35"/>
        <v>94.466936572199742</v>
      </c>
      <c r="Q111" s="57">
        <f>1000/13.5*1000/195*H111</f>
        <v>1794871.794871795</v>
      </c>
      <c r="R111" s="234">
        <v>44043</v>
      </c>
      <c r="S111" s="235" t="s">
        <v>2120</v>
      </c>
      <c r="T111" s="51">
        <f t="shared" si="24"/>
        <v>44042.853336544373</v>
      </c>
      <c r="U111" s="373"/>
      <c r="V111" s="241"/>
      <c r="W111" s="241"/>
      <c r="X111" s="241"/>
      <c r="Y111" s="241"/>
      <c r="Z111" s="241"/>
      <c r="AA111" s="241"/>
      <c r="AB111" s="241"/>
      <c r="AC111" s="241"/>
      <c r="AD111" s="138">
        <v>0.15</v>
      </c>
      <c r="AE111" s="139">
        <v>14451.705882352941</v>
      </c>
      <c r="AF111" s="140" t="s">
        <v>1402</v>
      </c>
    </row>
    <row r="112" spans="1:32" ht="42" customHeight="1" x14ac:dyDescent="0.2">
      <c r="A112" s="68">
        <f t="shared" si="25"/>
        <v>44042.853336544373</v>
      </c>
      <c r="B112" s="489" t="s">
        <v>2105</v>
      </c>
      <c r="C112" s="423" t="str">
        <f t="shared" si="27"/>
        <v>AHP</v>
      </c>
      <c r="D112" s="153">
        <v>1715784</v>
      </c>
      <c r="E112" s="183"/>
      <c r="F112" s="53" t="str">
        <f t="shared" si="28"/>
        <v xml:space="preserve">SM30135UN0205;WHITE;600;46" OD </v>
      </c>
      <c r="G112" s="53" t="s">
        <v>251</v>
      </c>
      <c r="H112" s="167">
        <v>7425</v>
      </c>
      <c r="I112" s="55">
        <f t="shared" si="29"/>
        <v>4.1996606334841626</v>
      </c>
      <c r="J112" s="53" t="str">
        <f t="shared" si="30"/>
        <v>Braskem CP360H       EXXON 6936G2</v>
      </c>
      <c r="K112" s="53" t="str">
        <f t="shared" si="31"/>
        <v>J1427140 175"x6.028"x.375"</v>
      </c>
      <c r="L112" s="70">
        <v>19000</v>
      </c>
      <c r="M112" s="53" t="str">
        <f t="shared" si="32"/>
        <v>46" +/- 1"</v>
      </c>
      <c r="N112" s="53">
        <f t="shared" si="33"/>
        <v>6</v>
      </c>
      <c r="O112" s="53" t="str">
        <f t="shared" si="34"/>
        <v>J1427238 45" PLAIN DISC</v>
      </c>
      <c r="P112" s="65">
        <f t="shared" si="35"/>
        <v>141.20667522464697</v>
      </c>
      <c r="Q112" s="57">
        <f>1000/13.5*1000/205*H112</f>
        <v>2682926.8292682925</v>
      </c>
      <c r="R112" s="234">
        <v>44043</v>
      </c>
      <c r="S112" s="235" t="s">
        <v>2121</v>
      </c>
      <c r="T112" s="51">
        <f t="shared" si="24"/>
        <v>44043.028322404098</v>
      </c>
      <c r="U112" s="373"/>
      <c r="V112" s="241"/>
      <c r="W112" s="241"/>
      <c r="X112" s="241"/>
      <c r="Y112" s="241"/>
      <c r="Z112" s="241"/>
      <c r="AA112" s="241"/>
      <c r="AB112" s="241"/>
      <c r="AC112" s="241"/>
      <c r="AD112" s="138">
        <v>0.15</v>
      </c>
      <c r="AE112" s="139">
        <v>14451.705882352941</v>
      </c>
      <c r="AF112" s="140" t="s">
        <v>1402</v>
      </c>
    </row>
    <row r="113" spans="1:32" ht="42" customHeight="1" x14ac:dyDescent="0.2">
      <c r="A113" s="68">
        <f t="shared" si="25"/>
        <v>44043.028322404098</v>
      </c>
      <c r="B113" s="489" t="s">
        <v>2105</v>
      </c>
      <c r="C113" s="423" t="str">
        <f t="shared" si="27"/>
        <v>AHP</v>
      </c>
      <c r="D113" s="153">
        <v>1716031</v>
      </c>
      <c r="E113" s="183"/>
      <c r="F113" s="53" t="str">
        <f t="shared" si="28"/>
        <v>SM30135UN0220;WHITE;600;46" OD</v>
      </c>
      <c r="G113" s="53" t="s">
        <v>251</v>
      </c>
      <c r="H113" s="167">
        <v>3037</v>
      </c>
      <c r="I113" s="55">
        <f t="shared" si="29"/>
        <v>1.717760180995475</v>
      </c>
      <c r="J113" s="53" t="str">
        <f t="shared" si="30"/>
        <v>Braskem CP360H       EXXON 6936G2</v>
      </c>
      <c r="K113" s="53" t="str">
        <f t="shared" si="31"/>
        <v>J1427140 175"x6.028"x.375"</v>
      </c>
      <c r="L113" s="70">
        <v>19000</v>
      </c>
      <c r="M113" s="53" t="str">
        <f t="shared" si="32"/>
        <v>46" +/- 1"</v>
      </c>
      <c r="N113" s="53" t="str">
        <f t="shared" si="33"/>
        <v>5,6</v>
      </c>
      <c r="O113" s="53" t="str">
        <f t="shared" si="34"/>
        <v>J1427238 45" PLAIN DISC</v>
      </c>
      <c r="P113" s="65">
        <f t="shared" si="35"/>
        <v>53.818890660995933</v>
      </c>
      <c r="Q113" s="57">
        <f>1000/13.5*1000/220*H113</f>
        <v>1022558.9225589227</v>
      </c>
      <c r="R113" s="234">
        <v>44043</v>
      </c>
      <c r="S113" s="235" t="s">
        <v>2122</v>
      </c>
      <c r="T113" s="51">
        <f t="shared" si="24"/>
        <v>44043.09989574497</v>
      </c>
      <c r="U113" s="373"/>
      <c r="V113" s="241"/>
      <c r="W113" s="241"/>
      <c r="X113" s="241"/>
      <c r="Y113" s="241"/>
      <c r="Z113" s="241"/>
      <c r="AA113" s="241"/>
      <c r="AB113" s="241"/>
      <c r="AC113" s="241"/>
      <c r="AD113" s="138">
        <v>0.15</v>
      </c>
      <c r="AE113" s="139">
        <v>14451.705882352941</v>
      </c>
      <c r="AF113" s="140" t="s">
        <v>1402</v>
      </c>
    </row>
    <row r="114" spans="1:32" ht="42" customHeight="1" x14ac:dyDescent="0.2">
      <c r="A114" s="68">
        <f t="shared" si="25"/>
        <v>44043.09989574497</v>
      </c>
      <c r="B114" s="489" t="s">
        <v>2105</v>
      </c>
      <c r="C114" s="423" t="str">
        <f t="shared" si="27"/>
        <v>AHP</v>
      </c>
      <c r="D114" s="153">
        <v>1559695</v>
      </c>
      <c r="E114" s="183"/>
      <c r="F114" s="53" t="str">
        <f t="shared" si="28"/>
        <v xml:space="preserve">SM30135UN0160;WHITE;600;46" OD </v>
      </c>
      <c r="G114" s="53" t="s">
        <v>251</v>
      </c>
      <c r="H114" s="167">
        <v>5400</v>
      </c>
      <c r="I114" s="55">
        <f t="shared" si="29"/>
        <v>3.0542986425339365</v>
      </c>
      <c r="J114" s="53" t="str">
        <f t="shared" si="30"/>
        <v>Braskem CP360H       EXXON 6936G2</v>
      </c>
      <c r="K114" s="53" t="str">
        <f t="shared" si="31"/>
        <v>J1427140 175"x6.028"x.375"</v>
      </c>
      <c r="L114" s="70">
        <v>19000</v>
      </c>
      <c r="M114" s="53" t="str">
        <f t="shared" si="32"/>
        <v>46" +/- 1"</v>
      </c>
      <c r="N114" s="53" t="str">
        <f t="shared" si="33"/>
        <v>7,8</v>
      </c>
      <c r="O114" s="53" t="str">
        <f t="shared" si="34"/>
        <v>J1427238 45" PLAIN DISC</v>
      </c>
      <c r="P114" s="65">
        <f t="shared" si="35"/>
        <v>131.57894736842104</v>
      </c>
      <c r="Q114" s="57">
        <f>1000/13.5*1000/160*H114</f>
        <v>2500000</v>
      </c>
      <c r="R114" s="234">
        <v>44043</v>
      </c>
      <c r="S114" s="235" t="s">
        <v>2231</v>
      </c>
      <c r="T114" s="51">
        <f t="shared" si="24"/>
        <v>44043.227158188412</v>
      </c>
      <c r="U114" s="241"/>
      <c r="V114" s="241"/>
      <c r="W114" s="241"/>
      <c r="X114" s="241"/>
      <c r="Y114" s="241"/>
      <c r="Z114" s="241"/>
      <c r="AA114" s="241"/>
      <c r="AB114" s="241"/>
      <c r="AC114" s="241"/>
      <c r="AD114" s="138">
        <v>0.15</v>
      </c>
      <c r="AE114" s="139">
        <v>14451.705882352941</v>
      </c>
      <c r="AF114" s="140" t="s">
        <v>1402</v>
      </c>
    </row>
    <row r="115" spans="1:32" ht="42" customHeight="1" x14ac:dyDescent="0.2">
      <c r="A115" s="68">
        <f t="shared" si="25"/>
        <v>44043.227158188412</v>
      </c>
      <c r="B115" s="489" t="s">
        <v>2105</v>
      </c>
      <c r="C115" s="423" t="str">
        <f t="shared" si="27"/>
        <v>AHP</v>
      </c>
      <c r="D115" s="153">
        <v>1559618</v>
      </c>
      <c r="E115" s="183"/>
      <c r="F115" s="53" t="str">
        <f t="shared" si="28"/>
        <v xml:space="preserve">SM30135UN0195;WHITE;600;46" OD </v>
      </c>
      <c r="G115" s="53" t="s">
        <v>251</v>
      </c>
      <c r="H115" s="167">
        <v>8100</v>
      </c>
      <c r="I115" s="55">
        <f t="shared" si="29"/>
        <v>4.5814479638009047</v>
      </c>
      <c r="J115" s="53" t="str">
        <f t="shared" si="30"/>
        <v>Braskem CP360H       EXXON 6936G2</v>
      </c>
      <c r="K115" s="53" t="str">
        <f t="shared" si="31"/>
        <v>J1427140 175"x6.028"x.375"</v>
      </c>
      <c r="L115" s="70">
        <v>19000</v>
      </c>
      <c r="M115" s="53" t="str">
        <f t="shared" si="32"/>
        <v>46" +/- 1"</v>
      </c>
      <c r="N115" s="53">
        <f t="shared" si="33"/>
        <v>6</v>
      </c>
      <c r="O115" s="53" t="str">
        <f t="shared" si="34"/>
        <v>J1427238 45" PLAIN DISC</v>
      </c>
      <c r="P115" s="65">
        <f t="shared" si="35"/>
        <v>161.94331983805668</v>
      </c>
      <c r="Q115" s="57">
        <f>1000/13.5*1000/195*H115</f>
        <v>3076923.076923077</v>
      </c>
      <c r="R115" s="234">
        <v>44043</v>
      </c>
      <c r="S115" s="235" t="s">
        <v>2232</v>
      </c>
      <c r="T115" s="51">
        <f t="shared" si="24"/>
        <v>44043.418051853572</v>
      </c>
      <c r="U115" s="373"/>
      <c r="V115" s="241"/>
      <c r="W115" s="241"/>
      <c r="X115" s="241"/>
      <c r="Y115" s="241"/>
      <c r="Z115" s="241"/>
      <c r="AA115" s="241"/>
      <c r="AB115" s="241"/>
      <c r="AC115" s="241"/>
      <c r="AD115" s="138">
        <v>0.15</v>
      </c>
      <c r="AE115" s="139">
        <v>14451.705882352941</v>
      </c>
      <c r="AF115" s="140" t="s">
        <v>1402</v>
      </c>
    </row>
    <row r="116" spans="1:32" ht="42" customHeight="1" x14ac:dyDescent="0.2">
      <c r="A116" s="68">
        <f t="shared" si="25"/>
        <v>44043.418051853572</v>
      </c>
      <c r="B116" s="489" t="s">
        <v>2105</v>
      </c>
      <c r="C116" s="423" t="str">
        <f t="shared" si="27"/>
        <v>AHP</v>
      </c>
      <c r="D116" s="153">
        <v>1715784</v>
      </c>
      <c r="E116" s="183"/>
      <c r="F116" s="53" t="str">
        <f t="shared" si="28"/>
        <v xml:space="preserve">SM30135UN0205;WHITE;600;46" OD </v>
      </c>
      <c r="G116" s="53" t="s">
        <v>251</v>
      </c>
      <c r="H116" s="167">
        <v>8100</v>
      </c>
      <c r="I116" s="55">
        <f t="shared" si="29"/>
        <v>4.5814479638009047</v>
      </c>
      <c r="J116" s="53" t="str">
        <f t="shared" si="30"/>
        <v>Braskem CP360H       EXXON 6936G2</v>
      </c>
      <c r="K116" s="53" t="str">
        <f t="shared" si="31"/>
        <v>J1427140 175"x6.028"x.375"</v>
      </c>
      <c r="L116" s="70">
        <v>19000</v>
      </c>
      <c r="M116" s="53" t="str">
        <f t="shared" si="32"/>
        <v>46" +/- 1"</v>
      </c>
      <c r="N116" s="53">
        <f t="shared" si="33"/>
        <v>6</v>
      </c>
      <c r="O116" s="53" t="str">
        <f t="shared" si="34"/>
        <v>J1427238 45" PLAIN DISC</v>
      </c>
      <c r="P116" s="65">
        <f t="shared" si="35"/>
        <v>154.04364569961487</v>
      </c>
      <c r="Q116" s="57">
        <f>1000/13.5*1000/205*H116</f>
        <v>2926829.2682926827</v>
      </c>
      <c r="R116" s="234">
        <v>44046</v>
      </c>
      <c r="S116" s="235" t="s">
        <v>2208</v>
      </c>
      <c r="T116" s="51">
        <f t="shared" si="24"/>
        <v>44043.608945518732</v>
      </c>
      <c r="U116" s="241"/>
      <c r="V116" s="241"/>
      <c r="W116" s="241"/>
      <c r="X116" s="241"/>
      <c r="Y116" s="241"/>
      <c r="Z116" s="241"/>
      <c r="AA116" s="241"/>
      <c r="AB116" s="241"/>
      <c r="AC116" s="241"/>
      <c r="AD116" s="138">
        <v>0.15</v>
      </c>
      <c r="AE116" s="139">
        <v>14451.705882352941</v>
      </c>
      <c r="AF116" s="140" t="s">
        <v>1402</v>
      </c>
    </row>
    <row r="117" spans="1:32" ht="42" customHeight="1" x14ac:dyDescent="0.2">
      <c r="A117" s="68">
        <f t="shared" si="25"/>
        <v>44043.608945518732</v>
      </c>
      <c r="B117" s="489" t="s">
        <v>2105</v>
      </c>
      <c r="C117" s="423" t="str">
        <f t="shared" si="27"/>
        <v>AHP</v>
      </c>
      <c r="D117" s="153">
        <v>1716032</v>
      </c>
      <c r="E117" s="183"/>
      <c r="F117" s="53" t="str">
        <f t="shared" si="28"/>
        <v>SM30135UN0235;WHITE;600;46" OD</v>
      </c>
      <c r="G117" s="53" t="s">
        <v>251</v>
      </c>
      <c r="H117" s="167">
        <v>6750</v>
      </c>
      <c r="I117" s="55">
        <f t="shared" si="29"/>
        <v>3.817873303167421</v>
      </c>
      <c r="J117" s="53" t="str">
        <f t="shared" si="30"/>
        <v>Braskem CP360H       EXXON 6936G2</v>
      </c>
      <c r="K117" s="53" t="str">
        <f t="shared" si="31"/>
        <v>J1427140 175"x6.028"x.375"</v>
      </c>
      <c r="L117" s="70">
        <v>19000</v>
      </c>
      <c r="M117" s="53" t="str">
        <f t="shared" si="32"/>
        <v>46" +/- 1"</v>
      </c>
      <c r="N117" s="53">
        <f t="shared" si="33"/>
        <v>5</v>
      </c>
      <c r="O117" s="53" t="str">
        <f t="shared" si="34"/>
        <v>J1427238 45" PLAIN DISC</v>
      </c>
      <c r="P117" s="65">
        <f t="shared" si="35"/>
        <v>111.98208286674132</v>
      </c>
      <c r="Q117" s="57">
        <f>1000/13.5*1000/235*H117</f>
        <v>2127659.5744680851</v>
      </c>
      <c r="R117" s="234">
        <v>44046</v>
      </c>
      <c r="S117" s="235" t="s">
        <v>2215</v>
      </c>
      <c r="T117" s="51">
        <f t="shared" si="24"/>
        <v>44043.768023573029</v>
      </c>
      <c r="U117" s="373"/>
      <c r="V117" s="241"/>
      <c r="W117" s="241"/>
      <c r="X117" s="241"/>
      <c r="Y117" s="241"/>
      <c r="Z117" s="241"/>
      <c r="AA117" s="241"/>
      <c r="AB117" s="241"/>
      <c r="AC117" s="241"/>
      <c r="AD117" s="138">
        <v>0.15</v>
      </c>
      <c r="AE117" s="139">
        <v>14451.705882352941</v>
      </c>
      <c r="AF117" s="140" t="s">
        <v>1402</v>
      </c>
    </row>
    <row r="118" spans="1:32" ht="42" customHeight="1" x14ac:dyDescent="0.2">
      <c r="A118" s="68">
        <f t="shared" si="25"/>
        <v>44043.768023573029</v>
      </c>
      <c r="B118" s="489" t="s">
        <v>2105</v>
      </c>
      <c r="C118" s="423" t="str">
        <f t="shared" si="27"/>
        <v>AHP</v>
      </c>
      <c r="D118" s="153">
        <v>1716031</v>
      </c>
      <c r="E118" s="183"/>
      <c r="F118" s="53" t="str">
        <f t="shared" si="28"/>
        <v>SM30135UN0220;WHITE;600;46" OD</v>
      </c>
      <c r="G118" s="53" t="s">
        <v>251</v>
      </c>
      <c r="H118" s="167">
        <v>13500</v>
      </c>
      <c r="I118" s="55">
        <f t="shared" si="29"/>
        <v>7.635746606334842</v>
      </c>
      <c r="J118" s="53" t="str">
        <f t="shared" si="30"/>
        <v>Braskem CP360H       EXXON 6936G2</v>
      </c>
      <c r="K118" s="53" t="str">
        <f t="shared" si="31"/>
        <v>J1427140 175"x6.028"x.375"</v>
      </c>
      <c r="L118" s="70">
        <v>19000</v>
      </c>
      <c r="M118" s="53" t="str">
        <f t="shared" si="32"/>
        <v>46" +/- 1"</v>
      </c>
      <c r="N118" s="53" t="str">
        <f t="shared" si="33"/>
        <v>5,6</v>
      </c>
      <c r="O118" s="53" t="str">
        <f t="shared" si="34"/>
        <v>J1427238 45" PLAIN DISC</v>
      </c>
      <c r="P118" s="65">
        <f t="shared" si="35"/>
        <v>239.23444976076559</v>
      </c>
      <c r="Q118" s="57">
        <f>1000/13.5*1000/220*H118</f>
        <v>4545454.5454545459</v>
      </c>
      <c r="R118" s="234">
        <v>44046</v>
      </c>
      <c r="S118" s="235" t="s">
        <v>2140</v>
      </c>
      <c r="T118" s="51">
        <f t="shared" si="24"/>
        <v>44044.086179681624</v>
      </c>
      <c r="U118" s="241"/>
      <c r="V118" s="241"/>
      <c r="W118" s="241"/>
      <c r="X118" s="241"/>
      <c r="Y118" s="241"/>
      <c r="Z118" s="241"/>
      <c r="AA118" s="241"/>
      <c r="AB118" s="241"/>
      <c r="AC118" s="241"/>
      <c r="AD118" s="138">
        <v>0.15</v>
      </c>
      <c r="AE118" s="139">
        <v>14451.705882352941</v>
      </c>
      <c r="AF118" s="140" t="s">
        <v>1402</v>
      </c>
    </row>
    <row r="119" spans="1:32" ht="42" customHeight="1" x14ac:dyDescent="0.2">
      <c r="A119" s="68">
        <f t="shared" si="25"/>
        <v>44044.086179681624</v>
      </c>
      <c r="B119" s="489" t="s">
        <v>2105</v>
      </c>
      <c r="C119" s="423" t="str">
        <f t="shared" si="27"/>
        <v>AHP</v>
      </c>
      <c r="D119" s="153">
        <v>1559618</v>
      </c>
      <c r="E119" s="183"/>
      <c r="F119" s="53" t="str">
        <f t="shared" si="28"/>
        <v xml:space="preserve">SM30135UN0195;WHITE;600;46" OD </v>
      </c>
      <c r="G119" s="53" t="s">
        <v>251</v>
      </c>
      <c r="H119" s="167">
        <v>14850</v>
      </c>
      <c r="I119" s="55">
        <f t="shared" si="29"/>
        <v>8.3993212669683253</v>
      </c>
      <c r="J119" s="53" t="str">
        <f t="shared" si="30"/>
        <v>Braskem CP360H       EXXON 6936G2</v>
      </c>
      <c r="K119" s="53" t="str">
        <f t="shared" si="31"/>
        <v>J1427140 175"x6.028"x.375"</v>
      </c>
      <c r="L119" s="70">
        <v>19000</v>
      </c>
      <c r="M119" s="53" t="str">
        <f t="shared" si="32"/>
        <v>46" +/- 1"</v>
      </c>
      <c r="N119" s="53">
        <f t="shared" si="33"/>
        <v>6</v>
      </c>
      <c r="O119" s="53" t="str">
        <f t="shared" si="34"/>
        <v>J1427238 45" PLAIN DISC</v>
      </c>
      <c r="P119" s="65">
        <f t="shared" si="35"/>
        <v>296.89608636977056</v>
      </c>
      <c r="Q119" s="57">
        <f>1000/13.5*1000/195*H119</f>
        <v>5641025.641025641</v>
      </c>
      <c r="R119" s="234">
        <v>44046</v>
      </c>
      <c r="S119" s="235" t="s">
        <v>2233</v>
      </c>
      <c r="T119" s="51">
        <f t="shared" si="24"/>
        <v>44044.436151401082</v>
      </c>
      <c r="U119" s="373"/>
      <c r="V119" s="241"/>
      <c r="W119" s="241"/>
      <c r="X119" s="241"/>
      <c r="Y119" s="241"/>
      <c r="Z119" s="241"/>
      <c r="AA119" s="241"/>
      <c r="AB119" s="241"/>
      <c r="AC119" s="241"/>
      <c r="AD119" s="138">
        <v>0.15</v>
      </c>
      <c r="AE119" s="139">
        <v>14451.705882352941</v>
      </c>
      <c r="AF119" s="140" t="s">
        <v>1402</v>
      </c>
    </row>
    <row r="120" spans="1:32" ht="42" customHeight="1" x14ac:dyDescent="0.2">
      <c r="A120" s="68">
        <f t="shared" si="25"/>
        <v>44044.436151401082</v>
      </c>
      <c r="B120" s="489" t="s">
        <v>2105</v>
      </c>
      <c r="C120" s="423" t="str">
        <f t="shared" si="27"/>
        <v>AHP</v>
      </c>
      <c r="D120" s="153">
        <v>1559618</v>
      </c>
      <c r="E120" s="183"/>
      <c r="F120" s="53" t="str">
        <f t="shared" si="28"/>
        <v xml:space="preserve">SM30135UN0195;WHITE;600;46" OD </v>
      </c>
      <c r="G120" s="53" t="s">
        <v>251</v>
      </c>
      <c r="H120" s="167">
        <v>14850</v>
      </c>
      <c r="I120" s="55">
        <f t="shared" si="29"/>
        <v>8.3993212669683253</v>
      </c>
      <c r="J120" s="53" t="str">
        <f t="shared" si="30"/>
        <v>Braskem CP360H       EXXON 6936G2</v>
      </c>
      <c r="K120" s="53" t="str">
        <f t="shared" si="31"/>
        <v>J1427140 175"x6.028"x.375"</v>
      </c>
      <c r="L120" s="70">
        <v>19000</v>
      </c>
      <c r="M120" s="53" t="str">
        <f t="shared" si="32"/>
        <v>46" +/- 1"</v>
      </c>
      <c r="N120" s="53">
        <f t="shared" si="33"/>
        <v>6</v>
      </c>
      <c r="O120" s="53" t="str">
        <f t="shared" si="34"/>
        <v>J1427238 45" PLAIN DISC</v>
      </c>
      <c r="P120" s="65">
        <f t="shared" si="35"/>
        <v>296.89608636977056</v>
      </c>
      <c r="Q120" s="57">
        <f>1000/13.5*1000/195*H120</f>
        <v>5641025.641025641</v>
      </c>
      <c r="R120" s="234">
        <v>44048</v>
      </c>
      <c r="S120" s="235" t="s">
        <v>2217</v>
      </c>
      <c r="T120" s="51">
        <f t="shared" si="24"/>
        <v>44044.786123120539</v>
      </c>
      <c r="U120" s="373"/>
      <c r="V120" s="241"/>
      <c r="W120" s="241"/>
      <c r="X120" s="241"/>
      <c r="Y120" s="241"/>
      <c r="Z120" s="241"/>
      <c r="AA120" s="241"/>
      <c r="AB120" s="241"/>
      <c r="AC120" s="241"/>
      <c r="AD120" s="138">
        <v>0.15</v>
      </c>
      <c r="AE120" s="139">
        <v>14451.705882352941</v>
      </c>
      <c r="AF120" s="140" t="s">
        <v>1402</v>
      </c>
    </row>
    <row r="121" spans="1:32" ht="42" customHeight="1" x14ac:dyDescent="0.2">
      <c r="A121" s="68">
        <f t="shared" si="25"/>
        <v>44044.786123120539</v>
      </c>
      <c r="B121" s="489" t="s">
        <v>2105</v>
      </c>
      <c r="C121" s="423" t="str">
        <f t="shared" si="27"/>
        <v>AHP</v>
      </c>
      <c r="D121" s="153">
        <v>1715784</v>
      </c>
      <c r="E121" s="183"/>
      <c r="F121" s="53" t="str">
        <f t="shared" si="28"/>
        <v xml:space="preserve">SM30135UN0205;WHITE;600;46" OD </v>
      </c>
      <c r="G121" s="53" t="s">
        <v>251</v>
      </c>
      <c r="H121" s="167">
        <v>14850</v>
      </c>
      <c r="I121" s="55">
        <f t="shared" si="29"/>
        <v>8.3993212669683253</v>
      </c>
      <c r="J121" s="53" t="str">
        <f t="shared" si="30"/>
        <v>Braskem CP360H       EXXON 6936G2</v>
      </c>
      <c r="K121" s="53" t="str">
        <f t="shared" si="31"/>
        <v>J1427140 175"x6.028"x.375"</v>
      </c>
      <c r="L121" s="70">
        <v>19000</v>
      </c>
      <c r="M121" s="53" t="str">
        <f t="shared" si="32"/>
        <v>46" +/- 1"</v>
      </c>
      <c r="N121" s="53">
        <f t="shared" si="33"/>
        <v>6</v>
      </c>
      <c r="O121" s="53" t="str">
        <f t="shared" si="34"/>
        <v>J1427238 45" PLAIN DISC</v>
      </c>
      <c r="P121" s="65">
        <f t="shared" si="35"/>
        <v>282.41335044929394</v>
      </c>
      <c r="Q121" s="57">
        <f>1000/13.5*1000/205*H121</f>
        <v>5365853.658536585</v>
      </c>
      <c r="R121" s="234">
        <v>44050</v>
      </c>
      <c r="S121" s="235" t="s">
        <v>2234</v>
      </c>
      <c r="T121" s="51">
        <f t="shared" si="24"/>
        <v>44045.136094839996</v>
      </c>
      <c r="U121" s="241"/>
      <c r="V121" s="241"/>
      <c r="W121" s="241"/>
      <c r="X121" s="241"/>
      <c r="Y121" s="241"/>
      <c r="Z121" s="241"/>
      <c r="AA121" s="241"/>
      <c r="AB121" s="241"/>
      <c r="AC121" s="241"/>
      <c r="AD121" s="138">
        <v>0.15</v>
      </c>
      <c r="AE121" s="139">
        <v>14451.705882352941</v>
      </c>
      <c r="AF121" s="140" t="s">
        <v>1402</v>
      </c>
    </row>
    <row r="122" spans="1:32" ht="42" customHeight="1" x14ac:dyDescent="0.2">
      <c r="A122" s="68">
        <f t="shared" si="25"/>
        <v>44045.136094839996</v>
      </c>
      <c r="B122" s="489" t="s">
        <v>2105</v>
      </c>
      <c r="C122" s="423" t="str">
        <f t="shared" si="27"/>
        <v>AHP</v>
      </c>
      <c r="D122" s="153">
        <v>1716031</v>
      </c>
      <c r="E122" s="183"/>
      <c r="F122" s="53" t="str">
        <f t="shared" si="28"/>
        <v>SM30135UN0220;WHITE;600;46" OD</v>
      </c>
      <c r="G122" s="53" t="s">
        <v>251</v>
      </c>
      <c r="H122" s="167">
        <v>14850</v>
      </c>
      <c r="I122" s="55">
        <f t="shared" si="29"/>
        <v>8.3993212669683253</v>
      </c>
      <c r="J122" s="53" t="str">
        <f t="shared" si="30"/>
        <v>Braskem CP360H       EXXON 6936G2</v>
      </c>
      <c r="K122" s="53" t="str">
        <f t="shared" si="31"/>
        <v>J1427140 175"x6.028"x.375"</v>
      </c>
      <c r="L122" s="70">
        <v>19000</v>
      </c>
      <c r="M122" s="53" t="str">
        <f t="shared" si="32"/>
        <v>46" +/- 1"</v>
      </c>
      <c r="N122" s="53" t="str">
        <f t="shared" si="33"/>
        <v>5,6</v>
      </c>
      <c r="O122" s="53" t="str">
        <f t="shared" si="34"/>
        <v>J1427238 45" PLAIN DISC</v>
      </c>
      <c r="P122" s="65">
        <f t="shared" si="35"/>
        <v>263.15789473684208</v>
      </c>
      <c r="Q122" s="57">
        <f>1000/13.5*1000/220*H122</f>
        <v>5000000</v>
      </c>
      <c r="R122" s="234">
        <v>44050</v>
      </c>
      <c r="S122" s="235" t="s">
        <v>2235</v>
      </c>
      <c r="T122" s="51">
        <f t="shared" si="24"/>
        <v>44045.486066559453</v>
      </c>
      <c r="U122" s="241"/>
      <c r="V122" s="241"/>
      <c r="W122" s="241"/>
      <c r="X122" s="241"/>
      <c r="Y122" s="241"/>
      <c r="Z122" s="241"/>
      <c r="AA122" s="241"/>
      <c r="AB122" s="241"/>
      <c r="AC122" s="241"/>
      <c r="AD122" s="138">
        <v>0.15</v>
      </c>
      <c r="AE122" s="139">
        <v>14451.705882352941</v>
      </c>
      <c r="AF122" s="140" t="s">
        <v>1402</v>
      </c>
    </row>
    <row r="123" spans="1:32" ht="42" customHeight="1" x14ac:dyDescent="0.2">
      <c r="A123" s="68">
        <f t="shared" si="25"/>
        <v>44045.486066559453</v>
      </c>
      <c r="B123" s="489" t="s">
        <v>2105</v>
      </c>
      <c r="C123" s="423" t="str">
        <f t="shared" si="27"/>
        <v>AHP</v>
      </c>
      <c r="D123" s="153">
        <v>1559618</v>
      </c>
      <c r="E123" s="183"/>
      <c r="F123" s="53" t="str">
        <f t="shared" si="28"/>
        <v xml:space="preserve">SM30135UN0195;WHITE;600;46" OD </v>
      </c>
      <c r="G123" s="53" t="s">
        <v>251</v>
      </c>
      <c r="H123" s="167">
        <v>14850</v>
      </c>
      <c r="I123" s="55">
        <f t="shared" si="29"/>
        <v>8.3993212669683253</v>
      </c>
      <c r="J123" s="53" t="str">
        <f t="shared" si="30"/>
        <v>Braskem CP360H       EXXON 6936G2</v>
      </c>
      <c r="K123" s="53" t="str">
        <f t="shared" si="31"/>
        <v>J1427140 175"x6.028"x.375"</v>
      </c>
      <c r="L123" s="70">
        <v>19000</v>
      </c>
      <c r="M123" s="53" t="str">
        <f t="shared" si="32"/>
        <v>46" +/- 1"</v>
      </c>
      <c r="N123" s="53">
        <f t="shared" si="33"/>
        <v>6</v>
      </c>
      <c r="O123" s="53" t="str">
        <f t="shared" si="34"/>
        <v>J1427238 45" PLAIN DISC</v>
      </c>
      <c r="P123" s="65">
        <f t="shared" si="35"/>
        <v>296.89608636977056</v>
      </c>
      <c r="Q123" s="57">
        <f>1000/13.5*1000/195*H123</f>
        <v>5641025.641025641</v>
      </c>
      <c r="R123" s="234">
        <v>44054</v>
      </c>
      <c r="S123" s="235" t="s">
        <v>2332</v>
      </c>
      <c r="T123" s="51">
        <f t="shared" si="24"/>
        <v>44045.836038278911</v>
      </c>
      <c r="U123" s="373"/>
      <c r="V123" s="241"/>
      <c r="W123" s="241"/>
      <c r="X123" s="241"/>
      <c r="Y123" s="241"/>
      <c r="Z123" s="241"/>
      <c r="AA123" s="241"/>
      <c r="AB123" s="241"/>
      <c r="AC123" s="241"/>
      <c r="AD123" s="138">
        <v>0.15</v>
      </c>
      <c r="AE123" s="139">
        <v>14451.705882352941</v>
      </c>
      <c r="AF123" s="140" t="s">
        <v>1402</v>
      </c>
    </row>
    <row r="124" spans="1:32" ht="42" customHeight="1" x14ac:dyDescent="0.2">
      <c r="A124" s="68">
        <f t="shared" si="25"/>
        <v>44045.836038278911</v>
      </c>
      <c r="B124" s="489" t="s">
        <v>2105</v>
      </c>
      <c r="C124" s="423" t="str">
        <f t="shared" si="27"/>
        <v>AHP</v>
      </c>
      <c r="D124" s="153">
        <v>1559618</v>
      </c>
      <c r="E124" s="183"/>
      <c r="F124" s="53" t="str">
        <f t="shared" si="28"/>
        <v xml:space="preserve">SM30135UN0195;WHITE;600;46" OD </v>
      </c>
      <c r="G124" s="53" t="s">
        <v>251</v>
      </c>
      <c r="H124" s="167">
        <v>2700</v>
      </c>
      <c r="I124" s="55">
        <f t="shared" si="29"/>
        <v>1.5271493212669682</v>
      </c>
      <c r="J124" s="53" t="str">
        <f t="shared" si="30"/>
        <v>Braskem CP360H       EXXON 6936G2</v>
      </c>
      <c r="K124" s="53" t="str">
        <f t="shared" si="31"/>
        <v>J1427140 175"x6.028"x.375"</v>
      </c>
      <c r="L124" s="70">
        <v>19000</v>
      </c>
      <c r="M124" s="53" t="str">
        <f t="shared" si="32"/>
        <v>46" +/- 1"</v>
      </c>
      <c r="N124" s="53">
        <f t="shared" si="33"/>
        <v>6</v>
      </c>
      <c r="O124" s="53" t="str">
        <f t="shared" si="34"/>
        <v>J1427238 45" PLAIN DISC</v>
      </c>
      <c r="P124" s="65">
        <f t="shared" si="35"/>
        <v>53.981106612685565</v>
      </c>
      <c r="Q124" s="57">
        <f>1000/13.5*1000/195*H124</f>
        <v>1025641.0256410257</v>
      </c>
      <c r="R124" s="234">
        <v>44056</v>
      </c>
      <c r="S124" s="235" t="s">
        <v>2236</v>
      </c>
      <c r="T124" s="51">
        <f t="shared" si="24"/>
        <v>44045.899669500628</v>
      </c>
      <c r="U124" s="373"/>
      <c r="V124" s="241"/>
      <c r="W124" s="241"/>
      <c r="X124" s="241"/>
      <c r="Y124" s="241"/>
      <c r="Z124" s="241"/>
      <c r="AA124" s="241"/>
      <c r="AB124" s="241"/>
      <c r="AC124" s="241"/>
      <c r="AD124" s="138">
        <v>0.15</v>
      </c>
      <c r="AE124" s="139">
        <v>14451.705882352941</v>
      </c>
      <c r="AF124" s="140" t="s">
        <v>1402</v>
      </c>
    </row>
    <row r="125" spans="1:32" ht="42" customHeight="1" x14ac:dyDescent="0.2">
      <c r="A125" s="68">
        <f t="shared" si="25"/>
        <v>44045.899669500628</v>
      </c>
      <c r="B125" s="489" t="s">
        <v>2105</v>
      </c>
      <c r="C125" s="423" t="str">
        <f t="shared" si="27"/>
        <v>AHP</v>
      </c>
      <c r="D125" s="153">
        <v>1715784</v>
      </c>
      <c r="E125" s="183"/>
      <c r="F125" s="53" t="str">
        <f t="shared" si="28"/>
        <v xml:space="preserve">SM30135UN0205;WHITE;600;46" OD </v>
      </c>
      <c r="G125" s="53" t="s">
        <v>251</v>
      </c>
      <c r="H125" s="167">
        <v>7100</v>
      </c>
      <c r="I125" s="55">
        <f t="shared" si="29"/>
        <v>4.0158371040723981</v>
      </c>
      <c r="J125" s="53" t="str">
        <f t="shared" si="30"/>
        <v>Braskem CP360H       EXXON 6936G2</v>
      </c>
      <c r="K125" s="53" t="str">
        <f t="shared" si="31"/>
        <v>J1427140 175"x6.028"x.375"</v>
      </c>
      <c r="L125" s="70">
        <v>19000</v>
      </c>
      <c r="M125" s="53" t="str">
        <f t="shared" si="32"/>
        <v>46" +/- 1"</v>
      </c>
      <c r="N125" s="53">
        <f t="shared" si="33"/>
        <v>6</v>
      </c>
      <c r="O125" s="53" t="str">
        <f t="shared" si="34"/>
        <v>J1427238 45" PLAIN DISC</v>
      </c>
      <c r="P125" s="65">
        <f t="shared" si="35"/>
        <v>135.02591166262539</v>
      </c>
      <c r="Q125" s="57">
        <f>1000/13.5*1000/205*H125</f>
        <v>2565492.3215898825</v>
      </c>
      <c r="R125" s="234">
        <v>44056</v>
      </c>
      <c r="S125" s="235" t="s">
        <v>2237</v>
      </c>
      <c r="T125" s="51">
        <f t="shared" si="24"/>
        <v>44046.066996046633</v>
      </c>
      <c r="U125" s="241"/>
      <c r="V125" s="241"/>
      <c r="W125" s="241"/>
      <c r="X125" s="241"/>
      <c r="Y125" s="241"/>
      <c r="Z125" s="241"/>
      <c r="AA125" s="241"/>
      <c r="AB125" s="241"/>
      <c r="AC125" s="241"/>
      <c r="AD125" s="138">
        <v>0.15</v>
      </c>
      <c r="AE125" s="139">
        <v>14451.705882352941</v>
      </c>
      <c r="AF125" s="140" t="s">
        <v>1402</v>
      </c>
    </row>
    <row r="126" spans="1:32" ht="42" customHeight="1" x14ac:dyDescent="0.2">
      <c r="A126" s="68">
        <f t="shared" si="25"/>
        <v>44046.066996046633</v>
      </c>
      <c r="B126" s="489" t="s">
        <v>2105</v>
      </c>
      <c r="C126" s="423" t="str">
        <f t="shared" si="27"/>
        <v>AHP</v>
      </c>
      <c r="D126" s="153">
        <v>1716031</v>
      </c>
      <c r="E126" s="183"/>
      <c r="F126" s="53" t="str">
        <f t="shared" si="28"/>
        <v>SM30135UN0220;WHITE;600;46" OD</v>
      </c>
      <c r="G126" s="53" t="s">
        <v>251</v>
      </c>
      <c r="H126" s="167">
        <v>3710</v>
      </c>
      <c r="I126" s="55">
        <f t="shared" si="29"/>
        <v>2.0984162895927603</v>
      </c>
      <c r="J126" s="53" t="str">
        <f t="shared" si="30"/>
        <v>Braskem CP360H       EXXON 6936G2</v>
      </c>
      <c r="K126" s="53" t="str">
        <f t="shared" si="31"/>
        <v>J1427140 175"x6.028"x.375"</v>
      </c>
      <c r="L126" s="70">
        <v>19000</v>
      </c>
      <c r="M126" s="53" t="str">
        <f t="shared" si="32"/>
        <v>46" +/- 1"</v>
      </c>
      <c r="N126" s="53" t="str">
        <f t="shared" si="33"/>
        <v>5,6</v>
      </c>
      <c r="O126" s="53" t="str">
        <f t="shared" si="34"/>
        <v>J1427238 45" PLAIN DISC</v>
      </c>
      <c r="P126" s="65">
        <f t="shared" si="35"/>
        <v>65.74517100832891</v>
      </c>
      <c r="Q126" s="57">
        <f>1000/13.5*1000/220*H126</f>
        <v>1249158.2491582492</v>
      </c>
      <c r="R126" s="234">
        <v>44056</v>
      </c>
      <c r="S126" s="235" t="s">
        <v>2238</v>
      </c>
      <c r="T126" s="51">
        <f t="shared" si="24"/>
        <v>44046.154430058697</v>
      </c>
      <c r="U126" s="241"/>
      <c r="V126" s="241"/>
      <c r="W126" s="241"/>
      <c r="X126" s="241"/>
      <c r="Y126" s="241"/>
      <c r="Z126" s="241"/>
      <c r="AA126" s="241"/>
      <c r="AB126" s="241"/>
      <c r="AC126" s="241"/>
      <c r="AD126" s="138">
        <v>0.15</v>
      </c>
      <c r="AE126" s="139">
        <v>14451.705882352941</v>
      </c>
      <c r="AF126" s="140" t="s">
        <v>1402</v>
      </c>
    </row>
    <row r="127" spans="1:32" ht="42" customHeight="1" x14ac:dyDescent="0.2">
      <c r="A127" s="68">
        <f t="shared" si="25"/>
        <v>44046.154430058697</v>
      </c>
      <c r="B127" s="489" t="s">
        <v>2105</v>
      </c>
      <c r="C127" s="423" t="str">
        <f t="shared" si="27"/>
        <v>AHP</v>
      </c>
      <c r="D127" s="153">
        <v>1559618</v>
      </c>
      <c r="E127" s="183"/>
      <c r="F127" s="53" t="str">
        <f t="shared" si="28"/>
        <v xml:space="preserve">SM30135UN0195;WHITE;600;46" OD </v>
      </c>
      <c r="G127" s="53" t="s">
        <v>251</v>
      </c>
      <c r="H127" s="167">
        <v>14850</v>
      </c>
      <c r="I127" s="55">
        <f t="shared" si="29"/>
        <v>8.3993212669683253</v>
      </c>
      <c r="J127" s="53" t="str">
        <f t="shared" si="30"/>
        <v>Braskem CP360H       EXXON 6936G2</v>
      </c>
      <c r="K127" s="53" t="str">
        <f t="shared" si="31"/>
        <v>J1427140 175"x6.028"x.375"</v>
      </c>
      <c r="L127" s="70">
        <v>19000</v>
      </c>
      <c r="M127" s="53" t="str">
        <f t="shared" si="32"/>
        <v>46" +/- 1"</v>
      </c>
      <c r="N127" s="53">
        <f t="shared" si="33"/>
        <v>6</v>
      </c>
      <c r="O127" s="53" t="str">
        <f t="shared" si="34"/>
        <v>J1427238 45" PLAIN DISC</v>
      </c>
      <c r="P127" s="65">
        <f t="shared" si="35"/>
        <v>296.89608636977056</v>
      </c>
      <c r="Q127" s="57">
        <f>1000/13.5*1000/195*H127</f>
        <v>5641025.641025641</v>
      </c>
      <c r="R127" s="234">
        <v>44057</v>
      </c>
      <c r="S127" s="235" t="s">
        <v>2333</v>
      </c>
      <c r="T127" s="51">
        <f t="shared" si="24"/>
        <v>44046.504401778155</v>
      </c>
      <c r="U127" s="373"/>
      <c r="V127" s="241"/>
      <c r="W127" s="241"/>
      <c r="X127" s="241"/>
      <c r="Y127" s="241"/>
      <c r="Z127" s="241"/>
      <c r="AA127" s="241"/>
      <c r="AB127" s="241"/>
      <c r="AC127" s="241"/>
      <c r="AD127" s="138">
        <v>0.15</v>
      </c>
      <c r="AE127" s="139">
        <v>14451.705882352941</v>
      </c>
      <c r="AF127" s="140" t="s">
        <v>1402</v>
      </c>
    </row>
    <row r="128" spans="1:32" ht="42" customHeight="1" x14ac:dyDescent="0.2">
      <c r="A128" s="68">
        <f t="shared" si="25"/>
        <v>44046.504401778155</v>
      </c>
      <c r="B128" s="489" t="s">
        <v>2105</v>
      </c>
      <c r="C128" s="423" t="str">
        <f t="shared" si="27"/>
        <v>AHP</v>
      </c>
      <c r="D128" s="153">
        <v>1715784</v>
      </c>
      <c r="E128" s="183"/>
      <c r="F128" s="53" t="str">
        <f t="shared" si="28"/>
        <v xml:space="preserve">SM30135UN0205;WHITE;600;46" OD </v>
      </c>
      <c r="G128" s="53" t="s">
        <v>251</v>
      </c>
      <c r="H128" s="167">
        <v>14850</v>
      </c>
      <c r="I128" s="55">
        <f t="shared" si="29"/>
        <v>8.3993212669683253</v>
      </c>
      <c r="J128" s="53" t="str">
        <f t="shared" si="30"/>
        <v>Braskem CP360H       EXXON 6936G2</v>
      </c>
      <c r="K128" s="53" t="str">
        <f t="shared" si="31"/>
        <v>J1427140 175"x6.028"x.375"</v>
      </c>
      <c r="L128" s="70">
        <v>19000</v>
      </c>
      <c r="M128" s="53" t="str">
        <f t="shared" si="32"/>
        <v>46" +/- 1"</v>
      </c>
      <c r="N128" s="53">
        <f t="shared" si="33"/>
        <v>6</v>
      </c>
      <c r="O128" s="53" t="str">
        <f t="shared" si="34"/>
        <v>J1427238 45" PLAIN DISC</v>
      </c>
      <c r="P128" s="65">
        <f t="shared" si="35"/>
        <v>282.41335044929394</v>
      </c>
      <c r="Q128" s="57">
        <f>1000/13.5*1000/205*H128</f>
        <v>5365853.658536585</v>
      </c>
      <c r="R128" s="234">
        <v>44057</v>
      </c>
      <c r="S128" s="235" t="s">
        <v>2334</v>
      </c>
      <c r="T128" s="51">
        <f t="shared" si="24"/>
        <v>44046.854373497612</v>
      </c>
      <c r="U128" s="241"/>
      <c r="V128" s="241"/>
      <c r="W128" s="241"/>
      <c r="X128" s="241"/>
      <c r="Y128" s="241"/>
      <c r="Z128" s="241"/>
      <c r="AA128" s="241"/>
      <c r="AB128" s="241"/>
      <c r="AC128" s="241"/>
      <c r="AD128" s="138">
        <v>0.15</v>
      </c>
      <c r="AE128" s="139">
        <v>14451.705882352941</v>
      </c>
      <c r="AF128" s="140" t="s">
        <v>1402</v>
      </c>
    </row>
    <row r="129" spans="1:32" ht="42" customHeight="1" x14ac:dyDescent="0.2">
      <c r="A129" s="68">
        <f t="shared" si="25"/>
        <v>44046.854373497612</v>
      </c>
      <c r="B129" s="489" t="s">
        <v>2105</v>
      </c>
      <c r="C129" s="423" t="str">
        <f t="shared" si="27"/>
        <v>AHP</v>
      </c>
      <c r="D129" s="153">
        <v>1559695</v>
      </c>
      <c r="E129" s="183"/>
      <c r="F129" s="53" t="str">
        <f t="shared" si="28"/>
        <v xml:space="preserve">SM30135UN0160;WHITE;600;46" OD </v>
      </c>
      <c r="G129" s="53" t="s">
        <v>251</v>
      </c>
      <c r="H129" s="167">
        <v>4400</v>
      </c>
      <c r="I129" s="55">
        <f t="shared" si="29"/>
        <v>2.4886877828054299</v>
      </c>
      <c r="J129" s="53" t="str">
        <f t="shared" si="30"/>
        <v>Braskem CP360H       EXXON 6936G2</v>
      </c>
      <c r="K129" s="53" t="str">
        <f t="shared" si="31"/>
        <v>J1427140 175"x6.028"x.375"</v>
      </c>
      <c r="L129" s="70">
        <v>19000</v>
      </c>
      <c r="M129" s="53" t="str">
        <f t="shared" si="32"/>
        <v>46" +/- 1"</v>
      </c>
      <c r="N129" s="53" t="str">
        <f t="shared" si="33"/>
        <v>7,8</v>
      </c>
      <c r="O129" s="53" t="str">
        <f t="shared" si="34"/>
        <v>J1427238 45" PLAIN DISC</v>
      </c>
      <c r="P129" s="65">
        <f t="shared" si="35"/>
        <v>107.21247563352826</v>
      </c>
      <c r="Q129" s="57">
        <f>1000/13.5*1000/160*H129</f>
        <v>2037037.0370370368</v>
      </c>
      <c r="R129" s="234">
        <v>44063</v>
      </c>
      <c r="S129" s="235" t="s">
        <v>2430</v>
      </c>
      <c r="T129" s="51">
        <f t="shared" si="24"/>
        <v>44046.958068821892</v>
      </c>
      <c r="U129" s="241"/>
      <c r="V129" s="241"/>
      <c r="W129" s="241"/>
      <c r="X129" s="241"/>
      <c r="Y129" s="241"/>
      <c r="Z129" s="241"/>
      <c r="AA129" s="241"/>
      <c r="AB129" s="241"/>
      <c r="AC129" s="241"/>
      <c r="AD129" s="138">
        <v>0.15</v>
      </c>
      <c r="AE129" s="139">
        <v>14451.705882352941</v>
      </c>
      <c r="AF129" s="140" t="s">
        <v>1402</v>
      </c>
    </row>
    <row r="130" spans="1:32" ht="42" customHeight="1" x14ac:dyDescent="0.2">
      <c r="A130" s="68">
        <f t="shared" si="25"/>
        <v>44046.958068821892</v>
      </c>
      <c r="B130" s="489" t="s">
        <v>2105</v>
      </c>
      <c r="C130" s="423" t="str">
        <f t="shared" si="27"/>
        <v>AHP</v>
      </c>
      <c r="D130" s="153">
        <v>1559618</v>
      </c>
      <c r="E130" s="183"/>
      <c r="F130" s="53" t="str">
        <f t="shared" si="28"/>
        <v xml:space="preserve">SM30135UN0195;WHITE;600;46" OD </v>
      </c>
      <c r="G130" s="53" t="s">
        <v>251</v>
      </c>
      <c r="H130" s="167">
        <v>9800</v>
      </c>
      <c r="I130" s="55">
        <f t="shared" si="29"/>
        <v>5.5429864253393664</v>
      </c>
      <c r="J130" s="53" t="str">
        <f t="shared" si="30"/>
        <v>Braskem CP360H       EXXON 6936G2</v>
      </c>
      <c r="K130" s="53" t="str">
        <f t="shared" si="31"/>
        <v>J1427140 175"x6.028"x.375"</v>
      </c>
      <c r="L130" s="70">
        <v>19000</v>
      </c>
      <c r="M130" s="53" t="str">
        <f t="shared" si="32"/>
        <v>46" +/- 1"</v>
      </c>
      <c r="N130" s="53">
        <f t="shared" si="33"/>
        <v>6</v>
      </c>
      <c r="O130" s="53" t="str">
        <f t="shared" si="34"/>
        <v>J1427238 45" PLAIN DISC</v>
      </c>
      <c r="P130" s="65">
        <f t="shared" si="35"/>
        <v>195.93142400159945</v>
      </c>
      <c r="Q130" s="57">
        <f>1000/13.5*1000/195*H130</f>
        <v>3722697.0560303894</v>
      </c>
      <c r="R130" s="234">
        <v>44063</v>
      </c>
      <c r="S130" s="235" t="s">
        <v>2431</v>
      </c>
      <c r="T130" s="51">
        <f t="shared" si="24"/>
        <v>44047.189026589615</v>
      </c>
      <c r="U130" s="373"/>
      <c r="V130" s="241"/>
      <c r="W130" s="241"/>
      <c r="X130" s="241"/>
      <c r="Y130" s="241"/>
      <c r="Z130" s="241"/>
      <c r="AA130" s="241"/>
      <c r="AB130" s="241"/>
      <c r="AC130" s="241"/>
      <c r="AD130" s="138">
        <v>0.15</v>
      </c>
      <c r="AE130" s="139">
        <v>14451.705882352941</v>
      </c>
      <c r="AF130" s="140" t="s">
        <v>1402</v>
      </c>
    </row>
    <row r="131" spans="1:32" ht="42" customHeight="1" x14ac:dyDescent="0.2">
      <c r="A131" s="68">
        <f t="shared" si="25"/>
        <v>44047.189026589615</v>
      </c>
      <c r="B131" s="489" t="s">
        <v>2105</v>
      </c>
      <c r="C131" s="423" t="str">
        <f t="shared" si="27"/>
        <v>AHP</v>
      </c>
      <c r="D131" s="153">
        <v>1716031</v>
      </c>
      <c r="E131" s="183"/>
      <c r="F131" s="53" t="str">
        <f t="shared" si="28"/>
        <v>SM30135UN0220;WHITE;600;46" OD</v>
      </c>
      <c r="G131" s="53" t="s">
        <v>251</v>
      </c>
      <c r="H131" s="167">
        <v>14850</v>
      </c>
      <c r="I131" s="55">
        <f t="shared" si="29"/>
        <v>8.3993212669683253</v>
      </c>
      <c r="J131" s="53" t="str">
        <f t="shared" si="30"/>
        <v>Braskem CP360H       EXXON 6936G2</v>
      </c>
      <c r="K131" s="53" t="str">
        <f t="shared" si="31"/>
        <v>J1427140 175"x6.028"x.375"</v>
      </c>
      <c r="L131" s="70">
        <v>19000</v>
      </c>
      <c r="M131" s="53" t="str">
        <f t="shared" si="32"/>
        <v>46" +/- 1"</v>
      </c>
      <c r="N131" s="53" t="str">
        <f t="shared" si="33"/>
        <v>5,6</v>
      </c>
      <c r="O131" s="53" t="str">
        <f t="shared" si="34"/>
        <v>J1427238 45" PLAIN DISC</v>
      </c>
      <c r="P131" s="65">
        <f t="shared" si="35"/>
        <v>263.15789473684208</v>
      </c>
      <c r="Q131" s="57">
        <f>1000/13.5*1000/220*H131</f>
        <v>5000000</v>
      </c>
      <c r="R131" s="234">
        <v>44064</v>
      </c>
      <c r="S131" s="235" t="s">
        <v>2363</v>
      </c>
      <c r="T131" s="51">
        <f t="shared" ref="T131:T194" si="36">T130+I131/24</f>
        <v>44047.538998309072</v>
      </c>
      <c r="U131" s="373"/>
      <c r="V131" s="241"/>
      <c r="W131" s="241"/>
      <c r="X131" s="241"/>
      <c r="Y131" s="241"/>
      <c r="Z131" s="241"/>
      <c r="AA131" s="241"/>
      <c r="AB131" s="241"/>
      <c r="AC131" s="241"/>
      <c r="AD131" s="138">
        <v>0.15</v>
      </c>
      <c r="AE131" s="139">
        <v>14451.705882352941</v>
      </c>
      <c r="AF131" s="140" t="s">
        <v>1402</v>
      </c>
    </row>
    <row r="132" spans="1:32" ht="42" customHeight="1" x14ac:dyDescent="0.2">
      <c r="A132" s="68">
        <f t="shared" ref="A132:A195" si="37">T131</f>
        <v>44047.538998309072</v>
      </c>
      <c r="B132" s="489" t="s">
        <v>2105</v>
      </c>
      <c r="C132" s="67" t="str">
        <f t="shared" si="27"/>
        <v>AHP</v>
      </c>
      <c r="D132" s="153">
        <v>1559619</v>
      </c>
      <c r="E132" s="114" t="s">
        <v>2029</v>
      </c>
      <c r="F132" s="53" t="s">
        <v>1355</v>
      </c>
      <c r="G132" s="53" t="s">
        <v>251</v>
      </c>
      <c r="H132" s="169">
        <v>0</v>
      </c>
      <c r="I132" s="60">
        <f t="shared" si="29"/>
        <v>0</v>
      </c>
      <c r="J132" s="53" t="str">
        <f t="shared" si="30"/>
        <v>Braskem CP360H       EXXON 6936G2</v>
      </c>
      <c r="K132" s="53" t="str">
        <f t="shared" si="31"/>
        <v>J1427140 175"x6.028"x.375"</v>
      </c>
      <c r="L132" s="70">
        <v>19000</v>
      </c>
      <c r="M132" s="53" t="str">
        <f t="shared" si="32"/>
        <v>46" +/- 1"</v>
      </c>
      <c r="N132" s="53">
        <f t="shared" si="33"/>
        <v>6</v>
      </c>
      <c r="O132" s="53" t="str">
        <f t="shared" si="34"/>
        <v>J1427238 45" PLAIN DISC</v>
      </c>
      <c r="P132" s="65">
        <f t="shared" si="35"/>
        <v>0</v>
      </c>
      <c r="Q132" s="57">
        <f>1000/13.5*1000/210*H132</f>
        <v>0</v>
      </c>
      <c r="R132" s="37" t="s">
        <v>56</v>
      </c>
      <c r="S132" s="113"/>
      <c r="T132" s="51">
        <f t="shared" si="36"/>
        <v>44047.538998309072</v>
      </c>
      <c r="U132" s="373"/>
      <c r="V132" s="241"/>
      <c r="W132" s="241"/>
      <c r="X132" s="241"/>
      <c r="Y132" s="241"/>
      <c r="Z132" s="241"/>
      <c r="AA132" s="241"/>
      <c r="AB132" s="241"/>
      <c r="AC132" s="241"/>
      <c r="AD132" s="138">
        <v>0.15</v>
      </c>
      <c r="AE132" s="139">
        <v>14451.705882352941</v>
      </c>
      <c r="AF132" s="140" t="s">
        <v>1402</v>
      </c>
    </row>
    <row r="133" spans="1:32" ht="42" customHeight="1" x14ac:dyDescent="0.2">
      <c r="A133" s="68">
        <f t="shared" si="37"/>
        <v>44047.538998309072</v>
      </c>
      <c r="B133" s="489" t="s">
        <v>2105</v>
      </c>
      <c r="C133" s="444"/>
      <c r="D133" s="455" t="s">
        <v>2004</v>
      </c>
      <c r="E133" s="446"/>
      <c r="F133" s="447"/>
      <c r="G133" s="447"/>
      <c r="H133" s="448"/>
      <c r="I133" s="449">
        <v>0.5</v>
      </c>
      <c r="J133" s="447"/>
      <c r="K133" s="447"/>
      <c r="L133" s="450"/>
      <c r="M133" s="447"/>
      <c r="N133" s="447"/>
      <c r="O133" s="447"/>
      <c r="P133" s="451"/>
      <c r="Q133" s="452"/>
      <c r="R133" s="453" t="s">
        <v>428</v>
      </c>
      <c r="S133" s="454"/>
      <c r="T133" s="51">
        <f t="shared" si="36"/>
        <v>44047.559831642408</v>
      </c>
      <c r="AD133" s="138">
        <v>0.15</v>
      </c>
      <c r="AE133" s="139">
        <v>0</v>
      </c>
      <c r="AF133" s="140" t="s">
        <v>1402</v>
      </c>
    </row>
    <row r="134" spans="1:32" ht="42" customHeight="1" x14ac:dyDescent="0.2">
      <c r="A134" s="68">
        <f t="shared" si="37"/>
        <v>44047.559831642408</v>
      </c>
      <c r="B134" s="489" t="s">
        <v>2105</v>
      </c>
      <c r="C134" s="237" t="str">
        <f t="shared" ref="C134:C141" si="38">VLOOKUP(D134,DETAIL,4,FALSE)</f>
        <v>CARDINAL HEALTH</v>
      </c>
      <c r="D134" s="177">
        <v>1462606</v>
      </c>
      <c r="E134" s="183"/>
      <c r="F134" s="53" t="str">
        <f t="shared" ref="F134:F141" si="39">VLOOKUP(D134,DETAIL,5,FALSE)</f>
        <v xml:space="preserve">SM10120UN0575;WHITE;300 </v>
      </c>
      <c r="G134" s="53" t="str">
        <f t="shared" ref="G134:G141" si="40">VLOOKUP(D134,DETAIL,6,FALSE)</f>
        <v>UNTREATED</v>
      </c>
      <c r="H134" s="240">
        <v>7000</v>
      </c>
      <c r="I134" s="55">
        <f t="shared" ref="I134:I142" si="41">+H134/1475</f>
        <v>4.7457627118644066</v>
      </c>
      <c r="J134" s="53" t="str">
        <f t="shared" ref="J134:J141" si="42">VLOOKUP(D134,DETAIL,14,FALSE)</f>
        <v>Braskem CP360H                      EXXON ACHIEVE 6936G2</v>
      </c>
      <c r="K134" s="53" t="str">
        <f t="shared" ref="K134:K141" si="43">VLOOKUP(D134,DETAIL,9,FALSE)</f>
        <v>J1427155 CORE,177"X3.032"X.25"</v>
      </c>
      <c r="L134" s="70">
        <v>17900</v>
      </c>
      <c r="M134" s="53" t="str">
        <f t="shared" ref="M134:M141" si="44">VLOOKUP(D134,DETAIL,7,FALSE)</f>
        <v>42" +/- 1"</v>
      </c>
      <c r="N134" s="53">
        <f t="shared" ref="N134:N141" si="45">VLOOKUP(D134,DETAIL,10,FALSE)</f>
        <v>2</v>
      </c>
      <c r="O134" s="53" t="str">
        <f t="shared" ref="O134:O141" si="46">VLOOKUP(D134,DETAIL,13,FALSE)</f>
        <v xml:space="preserve">J1427220                PKG,41" PLAIN DISC   </v>
      </c>
      <c r="P134" s="65">
        <f t="shared" ref="P134:P141" si="47">Q134/L134</f>
        <v>56.675572828111086</v>
      </c>
      <c r="Q134" s="93">
        <f>1000/12*1000/575*H134</f>
        <v>1014492.7536231885</v>
      </c>
      <c r="R134" s="238">
        <v>44032</v>
      </c>
      <c r="S134" s="239" t="s">
        <v>2219</v>
      </c>
      <c r="T134" s="51">
        <f t="shared" si="36"/>
        <v>44047.757571755399</v>
      </c>
      <c r="U134" s="241" t="s">
        <v>2223</v>
      </c>
      <c r="V134" s="241"/>
      <c r="W134" s="241"/>
      <c r="X134" s="241"/>
      <c r="Y134" s="241"/>
      <c r="Z134" s="241"/>
      <c r="AA134" s="241"/>
      <c r="AB134" s="241"/>
      <c r="AC134" s="241"/>
      <c r="AD134" s="138">
        <v>0.15</v>
      </c>
      <c r="AE134" s="139">
        <v>21812.823529411766</v>
      </c>
      <c r="AF134" s="140" t="s">
        <v>1402</v>
      </c>
    </row>
    <row r="135" spans="1:32" ht="42" customHeight="1" x14ac:dyDescent="0.2">
      <c r="A135" s="68">
        <f t="shared" si="37"/>
        <v>44047.757571755399</v>
      </c>
      <c r="B135" s="489" t="s">
        <v>2105</v>
      </c>
      <c r="C135" s="237" t="str">
        <f t="shared" si="38"/>
        <v>CARDINAL HEALTH</v>
      </c>
      <c r="D135" s="177">
        <v>1462601</v>
      </c>
      <c r="E135" s="183"/>
      <c r="F135" s="53" t="str">
        <f t="shared" si="39"/>
        <v xml:space="preserve">SM10120UN0626;WHITE;300 </v>
      </c>
      <c r="G135" s="53" t="str">
        <f t="shared" si="40"/>
        <v>UNTREATED</v>
      </c>
      <c r="H135" s="240">
        <v>7000</v>
      </c>
      <c r="I135" s="55">
        <f t="shared" si="41"/>
        <v>4.7457627118644066</v>
      </c>
      <c r="J135" s="53" t="str">
        <f t="shared" si="42"/>
        <v>Braskem CP360H                      EXXON ACHIEVE 6936G2</v>
      </c>
      <c r="K135" s="53" t="str">
        <f t="shared" si="43"/>
        <v>J1427155 CORE,177"X3.032"X.25"</v>
      </c>
      <c r="L135" s="70">
        <v>17900</v>
      </c>
      <c r="M135" s="53" t="str">
        <f t="shared" si="44"/>
        <v>42" +/- 1"</v>
      </c>
      <c r="N135" s="53">
        <f t="shared" si="45"/>
        <v>2</v>
      </c>
      <c r="O135" s="53" t="str">
        <f t="shared" si="46"/>
        <v xml:space="preserve">J1427220                PKG,41" PLAIN DISC   </v>
      </c>
      <c r="P135" s="65">
        <f t="shared" si="47"/>
        <v>52.058233827737816</v>
      </c>
      <c r="Q135" s="93">
        <f>1000/12*1000/626*H135</f>
        <v>931842.38551650685</v>
      </c>
      <c r="R135" s="238">
        <v>44032</v>
      </c>
      <c r="S135" s="239" t="s">
        <v>2220</v>
      </c>
      <c r="T135" s="51">
        <f t="shared" si="36"/>
        <v>44047.955311868391</v>
      </c>
      <c r="U135" s="241" t="s">
        <v>2223</v>
      </c>
      <c r="V135" s="241"/>
      <c r="W135" s="241"/>
      <c r="X135" s="241"/>
      <c r="Y135" s="241"/>
      <c r="Z135" s="241"/>
      <c r="AA135" s="241"/>
      <c r="AB135" s="241"/>
      <c r="AC135" s="241"/>
      <c r="AD135" s="138">
        <v>0.15</v>
      </c>
      <c r="AE135" s="139">
        <v>28868.117647058822</v>
      </c>
      <c r="AF135" s="140" t="s">
        <v>1402</v>
      </c>
    </row>
    <row r="136" spans="1:32" ht="42" customHeight="1" x14ac:dyDescent="0.2">
      <c r="A136" s="68">
        <f t="shared" si="37"/>
        <v>44047.955311868391</v>
      </c>
      <c r="B136" s="489" t="s">
        <v>2105</v>
      </c>
      <c r="C136" s="237" t="str">
        <f t="shared" si="38"/>
        <v>CARDINAL HEALTH</v>
      </c>
      <c r="D136" s="177">
        <v>1462606</v>
      </c>
      <c r="E136" s="183"/>
      <c r="F136" s="53" t="str">
        <f t="shared" si="39"/>
        <v xml:space="preserve">SM10120UN0575;WHITE;300 </v>
      </c>
      <c r="G136" s="53" t="str">
        <f t="shared" si="40"/>
        <v>UNTREATED</v>
      </c>
      <c r="H136" s="167">
        <v>7887</v>
      </c>
      <c r="I136" s="55">
        <f t="shared" si="41"/>
        <v>5.3471186440677965</v>
      </c>
      <c r="J136" s="53" t="str">
        <f t="shared" si="42"/>
        <v>Braskem CP360H                      EXXON ACHIEVE 6936G2</v>
      </c>
      <c r="K136" s="53" t="str">
        <f t="shared" si="43"/>
        <v>J1427155 CORE,177"X3.032"X.25"</v>
      </c>
      <c r="L136" s="70">
        <v>17900</v>
      </c>
      <c r="M136" s="53" t="str">
        <f t="shared" si="44"/>
        <v>42" +/- 1"</v>
      </c>
      <c r="N136" s="53">
        <f t="shared" si="45"/>
        <v>2</v>
      </c>
      <c r="O136" s="53" t="str">
        <f t="shared" si="46"/>
        <v xml:space="preserve">J1427220                PKG,41" PLAIN DISC   </v>
      </c>
      <c r="P136" s="65">
        <f t="shared" si="47"/>
        <v>63.857177556473161</v>
      </c>
      <c r="Q136" s="93">
        <f>1000/12*1000/575*H136</f>
        <v>1143043.4782608696</v>
      </c>
      <c r="R136" s="238">
        <v>44034</v>
      </c>
      <c r="S136" s="239" t="s">
        <v>2221</v>
      </c>
      <c r="T136" s="51">
        <f t="shared" si="36"/>
        <v>44048.178108478562</v>
      </c>
      <c r="U136" s="241" t="s">
        <v>2223</v>
      </c>
      <c r="V136" s="241"/>
      <c r="W136" s="241"/>
      <c r="X136" s="241"/>
      <c r="Y136" s="241"/>
      <c r="Z136" s="241"/>
      <c r="AA136" s="241"/>
      <c r="AB136" s="241"/>
      <c r="AC136" s="241"/>
      <c r="AD136" s="138">
        <v>0.15</v>
      </c>
      <c r="AE136" s="139">
        <v>21812.823529411766</v>
      </c>
      <c r="AF136" s="140" t="s">
        <v>1402</v>
      </c>
    </row>
    <row r="137" spans="1:32" ht="42" customHeight="1" x14ac:dyDescent="0.2">
      <c r="A137" s="68">
        <f t="shared" si="37"/>
        <v>44048.178108478562</v>
      </c>
      <c r="B137" s="489" t="s">
        <v>2105</v>
      </c>
      <c r="C137" s="237" t="str">
        <f t="shared" si="38"/>
        <v>CARDINAL HEALTH</v>
      </c>
      <c r="D137" s="177">
        <v>1462601</v>
      </c>
      <c r="E137" s="183"/>
      <c r="F137" s="53" t="str">
        <f t="shared" si="39"/>
        <v xml:space="preserve">SM10120UN0626;WHITE;300 </v>
      </c>
      <c r="G137" s="53" t="str">
        <f t="shared" si="40"/>
        <v>UNTREATED</v>
      </c>
      <c r="H137" s="167">
        <v>8586</v>
      </c>
      <c r="I137" s="55">
        <f t="shared" si="41"/>
        <v>5.8210169491525425</v>
      </c>
      <c r="J137" s="53" t="str">
        <f t="shared" si="42"/>
        <v>Braskem CP360H                      EXXON ACHIEVE 6936G2</v>
      </c>
      <c r="K137" s="53" t="str">
        <f t="shared" si="43"/>
        <v>J1427155 CORE,177"X3.032"X.25"</v>
      </c>
      <c r="L137" s="70">
        <v>17900</v>
      </c>
      <c r="M137" s="53" t="str">
        <f t="shared" si="44"/>
        <v>42" +/- 1"</v>
      </c>
      <c r="N137" s="53">
        <f t="shared" si="45"/>
        <v>2</v>
      </c>
      <c r="O137" s="53" t="str">
        <f t="shared" si="46"/>
        <v xml:space="preserve">J1427220                PKG,41" PLAIN DISC   </v>
      </c>
      <c r="P137" s="65">
        <f t="shared" si="47"/>
        <v>63.853142234993832</v>
      </c>
      <c r="Q137" s="93">
        <f>1000/12*1000/626*H137</f>
        <v>1142971.2460063896</v>
      </c>
      <c r="R137" s="238">
        <v>44034</v>
      </c>
      <c r="S137" s="239" t="s">
        <v>2222</v>
      </c>
      <c r="T137" s="51">
        <f t="shared" si="36"/>
        <v>44048.42065085144</v>
      </c>
      <c r="U137" s="241" t="s">
        <v>2223</v>
      </c>
      <c r="V137" s="241"/>
      <c r="W137" s="241"/>
      <c r="X137" s="241"/>
      <c r="Y137" s="241"/>
      <c r="Z137" s="241"/>
      <c r="AA137" s="241"/>
      <c r="AB137" s="241"/>
      <c r="AC137" s="241"/>
      <c r="AD137" s="138">
        <v>0.15</v>
      </c>
      <c r="AE137" s="139">
        <v>28868.117647058822</v>
      </c>
      <c r="AF137" s="140" t="s">
        <v>1402</v>
      </c>
    </row>
    <row r="138" spans="1:32" ht="42" customHeight="1" x14ac:dyDescent="0.2">
      <c r="A138" s="68">
        <f t="shared" si="37"/>
        <v>44048.42065085144</v>
      </c>
      <c r="B138" s="489" t="s">
        <v>2105</v>
      </c>
      <c r="C138" s="237" t="str">
        <f t="shared" si="38"/>
        <v>CARDINAL HEALTH</v>
      </c>
      <c r="D138" s="177">
        <v>1462606</v>
      </c>
      <c r="E138" s="183"/>
      <c r="F138" s="53" t="str">
        <f t="shared" si="39"/>
        <v xml:space="preserve">SM10120UN0575;WHITE;300 </v>
      </c>
      <c r="G138" s="53" t="str">
        <f t="shared" si="40"/>
        <v>UNTREATED</v>
      </c>
      <c r="H138" s="167">
        <v>7887</v>
      </c>
      <c r="I138" s="55">
        <f t="shared" si="41"/>
        <v>5.3471186440677965</v>
      </c>
      <c r="J138" s="53" t="str">
        <f t="shared" si="42"/>
        <v>Braskem CP360H                      EXXON ACHIEVE 6936G2</v>
      </c>
      <c r="K138" s="53" t="str">
        <f t="shared" si="43"/>
        <v>J1427155 CORE,177"X3.032"X.25"</v>
      </c>
      <c r="L138" s="70">
        <v>17900</v>
      </c>
      <c r="M138" s="53" t="str">
        <f t="shared" si="44"/>
        <v>42" +/- 1"</v>
      </c>
      <c r="N138" s="53">
        <f t="shared" si="45"/>
        <v>2</v>
      </c>
      <c r="O138" s="53" t="str">
        <f t="shared" si="46"/>
        <v xml:space="preserve">J1427220                PKG,41" PLAIN DISC   </v>
      </c>
      <c r="P138" s="65">
        <f t="shared" si="47"/>
        <v>63.857177556473161</v>
      </c>
      <c r="Q138" s="93">
        <f>1000/12*1000/575*H138</f>
        <v>1143043.4782608696</v>
      </c>
      <c r="R138" s="238">
        <v>44039</v>
      </c>
      <c r="S138" s="239" t="s">
        <v>2313</v>
      </c>
      <c r="T138" s="51">
        <f t="shared" si="36"/>
        <v>44048.643447461611</v>
      </c>
      <c r="U138" s="241" t="s">
        <v>2135</v>
      </c>
      <c r="V138" s="241"/>
      <c r="W138" s="241"/>
      <c r="X138" s="241"/>
      <c r="Y138" s="241"/>
      <c r="Z138" s="241"/>
      <c r="AA138" s="241"/>
      <c r="AB138" s="241"/>
      <c r="AC138" s="241"/>
      <c r="AD138" s="138">
        <v>0.15</v>
      </c>
      <c r="AE138" s="139">
        <v>21812.823529411766</v>
      </c>
      <c r="AF138" s="140" t="s">
        <v>1402</v>
      </c>
    </row>
    <row r="139" spans="1:32" ht="42" customHeight="1" x14ac:dyDescent="0.2">
      <c r="A139" s="68">
        <f t="shared" si="37"/>
        <v>44048.643447461611</v>
      </c>
      <c r="B139" s="489" t="s">
        <v>2105</v>
      </c>
      <c r="C139" s="237" t="str">
        <f t="shared" si="38"/>
        <v>CARDINAL HEALTH</v>
      </c>
      <c r="D139" s="177">
        <v>1462601</v>
      </c>
      <c r="E139" s="183"/>
      <c r="F139" s="53" t="str">
        <f t="shared" si="39"/>
        <v xml:space="preserve">SM10120UN0626;WHITE;300 </v>
      </c>
      <c r="G139" s="53" t="str">
        <f t="shared" si="40"/>
        <v>UNTREATED</v>
      </c>
      <c r="H139" s="167">
        <v>8586</v>
      </c>
      <c r="I139" s="55">
        <f t="shared" si="41"/>
        <v>5.8210169491525425</v>
      </c>
      <c r="J139" s="53" t="str">
        <f t="shared" si="42"/>
        <v>Braskem CP360H                      EXXON ACHIEVE 6936G2</v>
      </c>
      <c r="K139" s="53" t="str">
        <f t="shared" si="43"/>
        <v>J1427155 CORE,177"X3.032"X.25"</v>
      </c>
      <c r="L139" s="70">
        <v>17900</v>
      </c>
      <c r="M139" s="53" t="str">
        <f t="shared" si="44"/>
        <v>42" +/- 1"</v>
      </c>
      <c r="N139" s="53">
        <f t="shared" si="45"/>
        <v>2</v>
      </c>
      <c r="O139" s="53" t="str">
        <f t="shared" si="46"/>
        <v xml:space="preserve">J1427220                PKG,41" PLAIN DISC   </v>
      </c>
      <c r="P139" s="65">
        <f t="shared" si="47"/>
        <v>63.853142234993832</v>
      </c>
      <c r="Q139" s="93">
        <f>1000/12*1000/626*H139</f>
        <v>1142971.2460063896</v>
      </c>
      <c r="R139" s="238">
        <v>44039</v>
      </c>
      <c r="S139" s="239" t="s">
        <v>2314</v>
      </c>
      <c r="T139" s="51">
        <f t="shared" si="36"/>
        <v>44048.885989834489</v>
      </c>
      <c r="U139" s="241" t="s">
        <v>2135</v>
      </c>
      <c r="V139" s="241"/>
      <c r="W139" s="241"/>
      <c r="X139" s="241"/>
      <c r="Y139" s="241"/>
      <c r="Z139" s="241"/>
      <c r="AA139" s="241"/>
      <c r="AB139" s="241"/>
      <c r="AC139" s="241"/>
      <c r="AD139" s="138">
        <v>0.15</v>
      </c>
      <c r="AE139" s="139">
        <v>28868.117647058822</v>
      </c>
      <c r="AF139" s="140" t="s">
        <v>1402</v>
      </c>
    </row>
    <row r="140" spans="1:32" ht="42" customHeight="1" x14ac:dyDescent="0.2">
      <c r="A140" s="68">
        <f t="shared" si="37"/>
        <v>44048.885989834489</v>
      </c>
      <c r="B140" s="489" t="s">
        <v>2105</v>
      </c>
      <c r="C140" s="237" t="str">
        <f t="shared" si="38"/>
        <v>CARDINAL HEALTH</v>
      </c>
      <c r="D140" s="177">
        <v>1462606</v>
      </c>
      <c r="E140" s="183"/>
      <c r="F140" s="53" t="str">
        <f t="shared" si="39"/>
        <v xml:space="preserve">SM10120UN0575;WHITE;300 </v>
      </c>
      <c r="G140" s="53" t="str">
        <f t="shared" si="40"/>
        <v>UNTREATED</v>
      </c>
      <c r="H140" s="167">
        <v>7887</v>
      </c>
      <c r="I140" s="55">
        <f t="shared" si="41"/>
        <v>5.3471186440677965</v>
      </c>
      <c r="J140" s="53" t="str">
        <f t="shared" si="42"/>
        <v>Braskem CP360H                      EXXON ACHIEVE 6936G2</v>
      </c>
      <c r="K140" s="53" t="str">
        <f t="shared" si="43"/>
        <v>J1427155 CORE,177"X3.032"X.25"</v>
      </c>
      <c r="L140" s="70">
        <v>17900</v>
      </c>
      <c r="M140" s="53" t="str">
        <f t="shared" si="44"/>
        <v>42" +/- 1"</v>
      </c>
      <c r="N140" s="53">
        <f t="shared" si="45"/>
        <v>2</v>
      </c>
      <c r="O140" s="53" t="str">
        <f t="shared" si="46"/>
        <v xml:space="preserve">J1427220                PKG,41" PLAIN DISC   </v>
      </c>
      <c r="P140" s="65">
        <f t="shared" si="47"/>
        <v>63.857177556473161</v>
      </c>
      <c r="Q140" s="93">
        <f>1000/12*1000/575*H140</f>
        <v>1143043.4782608696</v>
      </c>
      <c r="R140" s="238">
        <v>44041</v>
      </c>
      <c r="S140" s="239" t="s">
        <v>2315</v>
      </c>
      <c r="T140" s="51">
        <f t="shared" si="36"/>
        <v>44049.10878644466</v>
      </c>
      <c r="U140" s="241" t="s">
        <v>2135</v>
      </c>
      <c r="V140" s="241"/>
      <c r="W140" s="241"/>
      <c r="X140" s="241"/>
      <c r="Y140" s="241"/>
      <c r="Z140" s="241"/>
      <c r="AA140" s="241"/>
      <c r="AB140" s="241"/>
      <c r="AC140" s="241"/>
      <c r="AD140" s="138">
        <v>0.15</v>
      </c>
      <c r="AE140" s="139">
        <v>21812.823529411766</v>
      </c>
      <c r="AF140" s="140" t="s">
        <v>1402</v>
      </c>
    </row>
    <row r="141" spans="1:32" ht="42" customHeight="1" x14ac:dyDescent="0.2">
      <c r="A141" s="68">
        <f t="shared" si="37"/>
        <v>44049.10878644466</v>
      </c>
      <c r="B141" s="489" t="s">
        <v>2105</v>
      </c>
      <c r="C141" s="237" t="str">
        <f t="shared" si="38"/>
        <v>CARDINAL HEALTH</v>
      </c>
      <c r="D141" s="177">
        <v>1462601</v>
      </c>
      <c r="E141" s="183"/>
      <c r="F141" s="53" t="str">
        <f t="shared" si="39"/>
        <v xml:space="preserve">SM10120UN0626;WHITE;300 </v>
      </c>
      <c r="G141" s="53" t="str">
        <f t="shared" si="40"/>
        <v>UNTREATED</v>
      </c>
      <c r="H141" s="167">
        <v>8586</v>
      </c>
      <c r="I141" s="55">
        <f t="shared" si="41"/>
        <v>5.8210169491525425</v>
      </c>
      <c r="J141" s="53" t="str">
        <f t="shared" si="42"/>
        <v>Braskem CP360H                      EXXON ACHIEVE 6936G2</v>
      </c>
      <c r="K141" s="53" t="str">
        <f t="shared" si="43"/>
        <v>J1427155 CORE,177"X3.032"X.25"</v>
      </c>
      <c r="L141" s="70">
        <v>17900</v>
      </c>
      <c r="M141" s="53" t="str">
        <f t="shared" si="44"/>
        <v>42" +/- 1"</v>
      </c>
      <c r="N141" s="53">
        <f t="shared" si="45"/>
        <v>2</v>
      </c>
      <c r="O141" s="53" t="str">
        <f t="shared" si="46"/>
        <v xml:space="preserve">J1427220                PKG,41" PLAIN DISC   </v>
      </c>
      <c r="P141" s="65">
        <f t="shared" si="47"/>
        <v>63.853142234993832</v>
      </c>
      <c r="Q141" s="93">
        <f>1000/12*1000/626*H141</f>
        <v>1142971.2460063896</v>
      </c>
      <c r="R141" s="238">
        <v>44041</v>
      </c>
      <c r="S141" s="239" t="s">
        <v>2316</v>
      </c>
      <c r="T141" s="51">
        <f t="shared" si="36"/>
        <v>44049.351328817538</v>
      </c>
      <c r="U141" s="241" t="s">
        <v>2135</v>
      </c>
      <c r="V141" s="241"/>
      <c r="W141" s="241"/>
      <c r="X141" s="241"/>
      <c r="Y141" s="241"/>
      <c r="Z141" s="241"/>
      <c r="AA141" s="241"/>
      <c r="AB141" s="241"/>
      <c r="AC141" s="241"/>
      <c r="AD141" s="138">
        <v>0.15</v>
      </c>
      <c r="AE141" s="139">
        <v>28868.117647058822</v>
      </c>
      <c r="AF141" s="140" t="s">
        <v>1402</v>
      </c>
    </row>
    <row r="142" spans="1:32" ht="42" customHeight="1" x14ac:dyDescent="0.2">
      <c r="A142" s="68">
        <f t="shared" si="37"/>
        <v>44049.351328817538</v>
      </c>
      <c r="B142" s="489" t="s">
        <v>2105</v>
      </c>
      <c r="C142" s="237" t="str">
        <f>VLOOKUP(D142,DETAIL,4,FALSE)</f>
        <v>CARDINAL HEALTH</v>
      </c>
      <c r="D142" s="177">
        <v>1462606</v>
      </c>
      <c r="E142" s="114" t="s">
        <v>2031</v>
      </c>
      <c r="F142" s="53" t="str">
        <f>VLOOKUP(D142,DETAIL,5,FALSE)</f>
        <v xml:space="preserve">SM10120UN0575;WHITE;300 </v>
      </c>
      <c r="G142" s="53" t="str">
        <f>VLOOKUP(D142,DETAIL,6,FALSE)</f>
        <v>UNTREATED</v>
      </c>
      <c r="H142" s="169">
        <v>13000</v>
      </c>
      <c r="I142" s="60">
        <f t="shared" si="41"/>
        <v>8.8135593220338979</v>
      </c>
      <c r="J142" s="53" t="str">
        <f>VLOOKUP(D142,DETAIL,14,FALSE)</f>
        <v>Braskem CP360H                      EXXON ACHIEVE 6936G2</v>
      </c>
      <c r="K142" s="53" t="str">
        <f>VLOOKUP(D142,DETAIL,9,FALSE)</f>
        <v>J1427155 CORE,177"X3.032"X.25"</v>
      </c>
      <c r="L142" s="70">
        <v>17900</v>
      </c>
      <c r="M142" s="53" t="str">
        <f>VLOOKUP(D142,DETAIL,7,FALSE)</f>
        <v>42" +/- 1"</v>
      </c>
      <c r="N142" s="53">
        <f>VLOOKUP(D142,DETAIL,10,FALSE)</f>
        <v>2</v>
      </c>
      <c r="O142" s="53" t="str">
        <f>VLOOKUP(D142,DETAIL,13,FALSE)</f>
        <v xml:space="preserve">J1427220                PKG,41" PLAIN DISC   </v>
      </c>
      <c r="P142" s="65">
        <f>Q142/L142</f>
        <v>105.25463525220631</v>
      </c>
      <c r="Q142" s="93">
        <f>1000/12*1000/575*H142</f>
        <v>1884057.9710144929</v>
      </c>
      <c r="R142" s="238" t="s">
        <v>56</v>
      </c>
      <c r="S142" s="239"/>
      <c r="T142" s="51">
        <f t="shared" si="36"/>
        <v>44049.718560455956</v>
      </c>
      <c r="U142" s="373"/>
      <c r="V142" s="241"/>
      <c r="W142" s="241"/>
      <c r="X142" s="241"/>
      <c r="Y142" s="241"/>
      <c r="Z142" s="241"/>
      <c r="AA142" s="241"/>
      <c r="AB142" s="241"/>
      <c r="AC142" s="241"/>
      <c r="AD142" s="138">
        <v>0.15</v>
      </c>
      <c r="AE142" s="139">
        <v>19562.647058823532</v>
      </c>
      <c r="AF142" s="140" t="s">
        <v>1402</v>
      </c>
    </row>
    <row r="143" spans="1:32" s="130" customFormat="1" ht="42" customHeight="1" x14ac:dyDescent="0.2">
      <c r="A143" s="68">
        <f t="shared" si="37"/>
        <v>44049.718560455956</v>
      </c>
      <c r="B143" s="489" t="s">
        <v>2105</v>
      </c>
      <c r="C143" s="428">
        <v>44047</v>
      </c>
      <c r="D143" s="429" t="s">
        <v>1982</v>
      </c>
      <c r="E143" s="430">
        <v>78965419</v>
      </c>
      <c r="F143" s="431"/>
      <c r="G143" s="431"/>
      <c r="H143" s="432"/>
      <c r="I143" s="433">
        <v>8</v>
      </c>
      <c r="J143" s="431"/>
      <c r="K143" s="431"/>
      <c r="L143" s="434"/>
      <c r="M143" s="431"/>
      <c r="N143" s="431"/>
      <c r="O143" s="431"/>
      <c r="P143" s="435"/>
      <c r="Q143" s="432"/>
      <c r="R143" s="436" t="s">
        <v>1098</v>
      </c>
      <c r="S143" s="437"/>
      <c r="T143" s="51">
        <f t="shared" si="36"/>
        <v>44050.051893789292</v>
      </c>
      <c r="U143" s="373"/>
      <c r="V143" s="241"/>
      <c r="W143" s="241"/>
      <c r="X143" s="241"/>
      <c r="Y143" s="241"/>
      <c r="Z143" s="241"/>
      <c r="AA143" s="241"/>
      <c r="AB143" s="241"/>
      <c r="AC143" s="241"/>
      <c r="AD143" s="138"/>
      <c r="AE143" s="139"/>
      <c r="AF143" s="140"/>
    </row>
    <row r="144" spans="1:32" ht="42" customHeight="1" x14ac:dyDescent="0.2">
      <c r="A144" s="68">
        <f t="shared" si="37"/>
        <v>44050.051893789292</v>
      </c>
      <c r="B144" s="489" t="s">
        <v>2105</v>
      </c>
      <c r="C144" s="237" t="str">
        <f>VLOOKUP(D144,DETAIL,4,FALSE)</f>
        <v>CARDINAL HEALTH</v>
      </c>
      <c r="D144" s="177">
        <v>1462606</v>
      </c>
      <c r="E144" s="114" t="s">
        <v>2031</v>
      </c>
      <c r="F144" s="53" t="str">
        <f>VLOOKUP(D144,DETAIL,5,FALSE)</f>
        <v xml:space="preserve">SM10120UN0575;WHITE;300 </v>
      </c>
      <c r="G144" s="53" t="str">
        <f>VLOOKUP(D144,DETAIL,6,FALSE)</f>
        <v>UNTREATED</v>
      </c>
      <c r="H144" s="169">
        <v>12000</v>
      </c>
      <c r="I144" s="60">
        <f>+H144/1475</f>
        <v>8.1355932203389827</v>
      </c>
      <c r="J144" s="53" t="str">
        <f>VLOOKUP(D144,DETAIL,14,FALSE)</f>
        <v>Braskem CP360H                      EXXON ACHIEVE 6936G2</v>
      </c>
      <c r="K144" s="53" t="str">
        <f>VLOOKUP(D144,DETAIL,9,FALSE)</f>
        <v>J1427155 CORE,177"X3.032"X.25"</v>
      </c>
      <c r="L144" s="70">
        <v>17900</v>
      </c>
      <c r="M144" s="53" t="str">
        <f>VLOOKUP(D144,DETAIL,7,FALSE)</f>
        <v>42" +/- 1"</v>
      </c>
      <c r="N144" s="53">
        <f>VLOOKUP(D144,DETAIL,10,FALSE)</f>
        <v>2</v>
      </c>
      <c r="O144" s="53" t="str">
        <f>VLOOKUP(D144,DETAIL,13,FALSE)</f>
        <v xml:space="preserve">J1427220                PKG,41" PLAIN DISC   </v>
      </c>
      <c r="P144" s="65">
        <f>Q144/L144</f>
        <v>97.158124848190425</v>
      </c>
      <c r="Q144" s="93">
        <f>1000/12*1000/575*H144</f>
        <v>1739130.4347826086</v>
      </c>
      <c r="R144" s="238" t="s">
        <v>56</v>
      </c>
      <c r="S144" s="239"/>
      <c r="T144" s="51">
        <f t="shared" si="36"/>
        <v>44050.390876840138</v>
      </c>
      <c r="U144" s="373"/>
      <c r="V144" s="241"/>
      <c r="W144" s="241"/>
      <c r="X144" s="241"/>
      <c r="Y144" s="241"/>
      <c r="Z144" s="241"/>
      <c r="AA144" s="241"/>
      <c r="AB144" s="241"/>
      <c r="AC144" s="241"/>
      <c r="AD144" s="138">
        <v>0.15</v>
      </c>
      <c r="AE144" s="139">
        <v>19562.647058823532</v>
      </c>
      <c r="AF144" s="140" t="s">
        <v>1402</v>
      </c>
    </row>
    <row r="145" spans="1:32" s="130" customFormat="1" ht="42" customHeight="1" x14ac:dyDescent="0.2">
      <c r="A145" s="68">
        <f t="shared" si="37"/>
        <v>44050.390876840138</v>
      </c>
      <c r="B145" s="489" t="s">
        <v>2105</v>
      </c>
      <c r="C145" s="428">
        <v>44048</v>
      </c>
      <c r="D145" s="429" t="s">
        <v>1983</v>
      </c>
      <c r="E145" s="430">
        <v>78965414</v>
      </c>
      <c r="F145" s="431"/>
      <c r="G145" s="431"/>
      <c r="H145" s="432"/>
      <c r="I145" s="433">
        <v>24</v>
      </c>
      <c r="J145" s="431"/>
      <c r="K145" s="431"/>
      <c r="L145" s="434"/>
      <c r="M145" s="431"/>
      <c r="N145" s="431"/>
      <c r="O145" s="431"/>
      <c r="P145" s="435"/>
      <c r="Q145" s="432"/>
      <c r="R145" s="436" t="s">
        <v>1098</v>
      </c>
      <c r="S145" s="437"/>
      <c r="T145" s="51">
        <f t="shared" si="36"/>
        <v>44051.390876840138</v>
      </c>
      <c r="U145" s="373"/>
      <c r="V145" s="241"/>
      <c r="W145" s="241"/>
      <c r="X145" s="241"/>
      <c r="Y145" s="241"/>
      <c r="Z145" s="241"/>
      <c r="AA145" s="241"/>
      <c r="AB145" s="241"/>
      <c r="AC145" s="241"/>
      <c r="AD145" s="138"/>
      <c r="AE145" s="139"/>
      <c r="AF145" s="140"/>
    </row>
    <row r="146" spans="1:32" ht="42" customHeight="1" x14ac:dyDescent="0.2">
      <c r="A146" s="68">
        <f t="shared" si="37"/>
        <v>44051.390876840138</v>
      </c>
      <c r="B146" s="489" t="s">
        <v>2105</v>
      </c>
      <c r="C146" s="237" t="str">
        <f>VLOOKUP(D146,DETAIL,4,FALSE)</f>
        <v>CARDINAL HEALTH</v>
      </c>
      <c r="D146" s="177">
        <v>1462606</v>
      </c>
      <c r="E146" s="114" t="s">
        <v>2031</v>
      </c>
      <c r="F146" s="53" t="str">
        <f>VLOOKUP(D146,DETAIL,5,FALSE)</f>
        <v xml:space="preserve">SM10120UN0575;WHITE;300 </v>
      </c>
      <c r="G146" s="53" t="str">
        <f>VLOOKUP(D146,DETAIL,6,FALSE)</f>
        <v>UNTREATED</v>
      </c>
      <c r="H146" s="169">
        <v>73108</v>
      </c>
      <c r="I146" s="60">
        <f>+H146/1475</f>
        <v>49.564745762711865</v>
      </c>
      <c r="J146" s="53" t="str">
        <f>VLOOKUP(D146,DETAIL,14,FALSE)</f>
        <v>Braskem CP360H                      EXXON ACHIEVE 6936G2</v>
      </c>
      <c r="K146" s="53" t="str">
        <f>VLOOKUP(D146,DETAIL,9,FALSE)</f>
        <v>J1427155 CORE,177"X3.032"X.25"</v>
      </c>
      <c r="L146" s="70">
        <v>17900</v>
      </c>
      <c r="M146" s="53" t="str">
        <f>VLOOKUP(D146,DETAIL,7,FALSE)</f>
        <v>42" +/- 1"</v>
      </c>
      <c r="N146" s="53">
        <f>VLOOKUP(D146,DETAIL,10,FALSE)</f>
        <v>2</v>
      </c>
      <c r="O146" s="53" t="str">
        <f>VLOOKUP(D146,DETAIL,13,FALSE)</f>
        <v xml:space="preserve">J1427220                PKG,41" PLAIN DISC   </v>
      </c>
      <c r="P146" s="65">
        <f>Q146/L146</f>
        <v>591.91968261679222</v>
      </c>
      <c r="Q146" s="93">
        <f>1000/12*1000/575*H146</f>
        <v>10595362.31884058</v>
      </c>
      <c r="R146" s="238" t="s">
        <v>56</v>
      </c>
      <c r="S146" s="239"/>
      <c r="T146" s="51">
        <f t="shared" si="36"/>
        <v>44053.456074580252</v>
      </c>
      <c r="U146" s="373"/>
      <c r="V146" s="241"/>
      <c r="W146" s="241"/>
      <c r="X146" s="241"/>
      <c r="Y146" s="241"/>
      <c r="Z146" s="241"/>
      <c r="AA146" s="241"/>
      <c r="AB146" s="241"/>
      <c r="AC146" s="241"/>
      <c r="AD146" s="138">
        <v>0.15</v>
      </c>
      <c r="AE146" s="139">
        <v>19562.647058823532</v>
      </c>
      <c r="AF146" s="140" t="s">
        <v>1402</v>
      </c>
    </row>
    <row r="147" spans="1:32" ht="42" customHeight="1" x14ac:dyDescent="0.2">
      <c r="A147" s="68">
        <f t="shared" si="37"/>
        <v>44053.456074580252</v>
      </c>
      <c r="B147" s="489" t="s">
        <v>2105</v>
      </c>
      <c r="C147" s="444"/>
      <c r="D147" s="455" t="s">
        <v>2004</v>
      </c>
      <c r="E147" s="446"/>
      <c r="F147" s="447"/>
      <c r="G147" s="447"/>
      <c r="H147" s="448"/>
      <c r="I147" s="449">
        <v>0.5</v>
      </c>
      <c r="J147" s="447"/>
      <c r="K147" s="447"/>
      <c r="L147" s="450"/>
      <c r="M147" s="447"/>
      <c r="N147" s="447"/>
      <c r="O147" s="447"/>
      <c r="P147" s="451"/>
      <c r="Q147" s="452"/>
      <c r="R147" s="453" t="s">
        <v>428</v>
      </c>
      <c r="S147" s="454"/>
      <c r="T147" s="51">
        <f t="shared" si="36"/>
        <v>44053.476907913588</v>
      </c>
      <c r="AD147" s="138">
        <v>0.15</v>
      </c>
      <c r="AE147" s="139">
        <v>0</v>
      </c>
      <c r="AF147" s="140" t="s">
        <v>1402</v>
      </c>
    </row>
    <row r="148" spans="1:32" ht="42" customHeight="1" x14ac:dyDescent="0.2">
      <c r="A148" s="68">
        <f t="shared" si="37"/>
        <v>44053.476907913588</v>
      </c>
      <c r="B148" s="489" t="s">
        <v>2105</v>
      </c>
      <c r="C148" s="69" t="str">
        <f t="shared" ref="C148:C162" si="48">VLOOKUP(D148,DETAIL,4,FALSE)</f>
        <v>P &amp; G</v>
      </c>
      <c r="D148" s="247">
        <v>1429798</v>
      </c>
      <c r="E148" s="183"/>
      <c r="F148" s="53" t="str">
        <f t="shared" ref="F148:F162" si="49">VLOOKUP(D148,DETAIL,5,FALSE)</f>
        <v>SM30330UN0080;WHITE;600</v>
      </c>
      <c r="G148" s="53" t="str">
        <f t="shared" ref="G148:G162" si="50">VLOOKUP(D148,DETAIL,6,FALSE)</f>
        <v>UNTREATED</v>
      </c>
      <c r="H148" s="57">
        <v>6270</v>
      </c>
      <c r="I148" s="55">
        <f t="shared" ref="I148:I159" si="51">+H148/1391</f>
        <v>4.5075485262401154</v>
      </c>
      <c r="J148" s="53" t="str">
        <f t="shared" ref="J148:J162" si="52">VLOOKUP(D148,DETAIL,14,FALSE)</f>
        <v>Braskem CP360H                      EXXON  6936G2</v>
      </c>
      <c r="K148" s="53" t="str">
        <f t="shared" ref="K148:K162" si="53">VLOOKUP(D148,DETAIL,9,FALSE)</f>
        <v>J1427140 175"x6.028"x.375"</v>
      </c>
      <c r="L148" s="70">
        <v>5300</v>
      </c>
      <c r="M148" s="53" t="str">
        <f t="shared" ref="M148:M162" si="54">VLOOKUP(D148,DETAIL,7,FALSE)</f>
        <v>39" +/- 1"</v>
      </c>
      <c r="N148" s="53">
        <f t="shared" ref="N148:N162" si="55">VLOOKUP(D148,DETAIL,10,FALSE)</f>
        <v>15</v>
      </c>
      <c r="O148" s="53" t="str">
        <f t="shared" ref="O148:O162" si="56">VLOOKUP(D148,DETAIL,13,FALSE)</f>
        <v xml:space="preserve">1427234   PKG,38" PLAIN DISC                  </v>
      </c>
      <c r="P148" s="65">
        <f t="shared" ref="P148:P159" si="57">Q148/L148</f>
        <v>448.11320754716979</v>
      </c>
      <c r="Q148" s="93">
        <f t="shared" ref="Q148:Q159" si="58">1000/33*1000/80*H148</f>
        <v>2375000</v>
      </c>
      <c r="R148" s="112">
        <v>44053</v>
      </c>
      <c r="S148" s="507" t="s">
        <v>2341</v>
      </c>
      <c r="T148" s="51">
        <f t="shared" si="36"/>
        <v>44053.664722435511</v>
      </c>
      <c r="U148" s="373" t="s">
        <v>2418</v>
      </c>
      <c r="V148" s="241"/>
      <c r="W148" s="241"/>
      <c r="X148" s="241"/>
      <c r="Y148" s="241"/>
      <c r="Z148" s="241"/>
      <c r="AA148" s="241"/>
      <c r="AB148" s="241"/>
      <c r="AC148" s="241"/>
      <c r="AD148" s="138">
        <v>0.15</v>
      </c>
      <c r="AE148" s="139">
        <v>12942.882352941177</v>
      </c>
      <c r="AF148" s="140" t="s">
        <v>1402</v>
      </c>
    </row>
    <row r="149" spans="1:32" ht="42" customHeight="1" x14ac:dyDescent="0.2">
      <c r="A149" s="68">
        <f t="shared" si="37"/>
        <v>44053.664722435511</v>
      </c>
      <c r="B149" s="489" t="s">
        <v>2105</v>
      </c>
      <c r="C149" s="69" t="str">
        <f t="shared" si="48"/>
        <v>P &amp; G</v>
      </c>
      <c r="D149" s="247">
        <v>1429798</v>
      </c>
      <c r="E149" s="183"/>
      <c r="F149" s="53" t="str">
        <f t="shared" si="49"/>
        <v>SM30330UN0080;WHITE;600</v>
      </c>
      <c r="G149" s="53" t="str">
        <f t="shared" si="50"/>
        <v>UNTREATED</v>
      </c>
      <c r="H149" s="57">
        <v>6270</v>
      </c>
      <c r="I149" s="55">
        <f t="shared" si="51"/>
        <v>4.5075485262401154</v>
      </c>
      <c r="J149" s="53" t="str">
        <f t="shared" si="52"/>
        <v>Braskem CP360H                      EXXON  6936G2</v>
      </c>
      <c r="K149" s="53" t="str">
        <f t="shared" si="53"/>
        <v>J1427140 175"x6.028"x.375"</v>
      </c>
      <c r="L149" s="70">
        <v>5300</v>
      </c>
      <c r="M149" s="53" t="str">
        <f t="shared" si="54"/>
        <v>39" +/- 1"</v>
      </c>
      <c r="N149" s="53">
        <f t="shared" si="55"/>
        <v>15</v>
      </c>
      <c r="O149" s="53" t="str">
        <f t="shared" si="56"/>
        <v xml:space="preserve">1427234   PKG,38" PLAIN DISC                  </v>
      </c>
      <c r="P149" s="65">
        <f t="shared" si="57"/>
        <v>448.11320754716979</v>
      </c>
      <c r="Q149" s="93">
        <f t="shared" si="58"/>
        <v>2375000</v>
      </c>
      <c r="R149" s="112">
        <v>44053</v>
      </c>
      <c r="S149" s="507" t="s">
        <v>2342</v>
      </c>
      <c r="T149" s="51">
        <f t="shared" si="36"/>
        <v>44053.852536957434</v>
      </c>
      <c r="U149" s="373" t="s">
        <v>2418</v>
      </c>
      <c r="V149" s="241"/>
      <c r="W149" s="241"/>
      <c r="X149" s="241"/>
      <c r="Y149" s="241"/>
      <c r="Z149" s="241"/>
      <c r="AA149" s="241"/>
      <c r="AB149" s="241"/>
      <c r="AC149" s="241"/>
      <c r="AD149" s="138">
        <v>0.15</v>
      </c>
      <c r="AE149" s="139">
        <v>12942.882352941177</v>
      </c>
      <c r="AF149" s="140" t="s">
        <v>1402</v>
      </c>
    </row>
    <row r="150" spans="1:32" ht="42" customHeight="1" x14ac:dyDescent="0.2">
      <c r="A150" s="68">
        <f t="shared" si="37"/>
        <v>44053.852536957434</v>
      </c>
      <c r="B150" s="489" t="s">
        <v>2105</v>
      </c>
      <c r="C150" s="69" t="str">
        <f t="shared" si="48"/>
        <v>P &amp; G</v>
      </c>
      <c r="D150" s="247">
        <v>1429798</v>
      </c>
      <c r="E150" s="183"/>
      <c r="F150" s="53" t="str">
        <f t="shared" si="49"/>
        <v>SM30330UN0080;WHITE;600</v>
      </c>
      <c r="G150" s="53" t="str">
        <f t="shared" si="50"/>
        <v>UNTREATED</v>
      </c>
      <c r="H150" s="57">
        <v>6270</v>
      </c>
      <c r="I150" s="55">
        <f t="shared" si="51"/>
        <v>4.5075485262401154</v>
      </c>
      <c r="J150" s="53" t="str">
        <f t="shared" si="52"/>
        <v>Braskem CP360H                      EXXON  6936G2</v>
      </c>
      <c r="K150" s="53" t="str">
        <f t="shared" si="53"/>
        <v>J1427140 175"x6.028"x.375"</v>
      </c>
      <c r="L150" s="70">
        <v>5300</v>
      </c>
      <c r="M150" s="53" t="str">
        <f t="shared" si="54"/>
        <v>39" +/- 1"</v>
      </c>
      <c r="N150" s="53">
        <f t="shared" si="55"/>
        <v>15</v>
      </c>
      <c r="O150" s="53" t="str">
        <f t="shared" si="56"/>
        <v xml:space="preserve">1427234   PKG,38" PLAIN DISC                  </v>
      </c>
      <c r="P150" s="65">
        <f t="shared" si="57"/>
        <v>448.11320754716979</v>
      </c>
      <c r="Q150" s="93">
        <f t="shared" si="58"/>
        <v>2375000</v>
      </c>
      <c r="R150" s="112">
        <v>44053</v>
      </c>
      <c r="S150" s="507" t="s">
        <v>2343</v>
      </c>
      <c r="T150" s="51">
        <f t="shared" si="36"/>
        <v>44054.040351479358</v>
      </c>
      <c r="U150" s="373" t="s">
        <v>2418</v>
      </c>
      <c r="V150" s="241"/>
      <c r="W150" s="241"/>
      <c r="X150" s="241"/>
      <c r="Y150" s="241"/>
      <c r="Z150" s="241"/>
      <c r="AA150" s="241"/>
      <c r="AB150" s="241"/>
      <c r="AC150" s="241"/>
      <c r="AD150" s="138">
        <v>0.15</v>
      </c>
      <c r="AE150" s="139">
        <v>12942.882352941177</v>
      </c>
      <c r="AF150" s="140" t="s">
        <v>1402</v>
      </c>
    </row>
    <row r="151" spans="1:32" ht="42" customHeight="1" x14ac:dyDescent="0.2">
      <c r="A151" s="68">
        <f t="shared" si="37"/>
        <v>44054.040351479358</v>
      </c>
      <c r="B151" s="489" t="s">
        <v>2105</v>
      </c>
      <c r="C151" s="69" t="str">
        <f t="shared" si="48"/>
        <v>P &amp; G</v>
      </c>
      <c r="D151" s="247">
        <v>1429798</v>
      </c>
      <c r="E151" s="183"/>
      <c r="F151" s="53" t="str">
        <f t="shared" si="49"/>
        <v>SM30330UN0080;WHITE;600</v>
      </c>
      <c r="G151" s="53" t="str">
        <f t="shared" si="50"/>
        <v>UNTREATED</v>
      </c>
      <c r="H151" s="57">
        <v>6270</v>
      </c>
      <c r="I151" s="55">
        <f t="shared" si="51"/>
        <v>4.5075485262401154</v>
      </c>
      <c r="J151" s="53" t="str">
        <f t="shared" si="52"/>
        <v>Braskem CP360H                      EXXON  6936G2</v>
      </c>
      <c r="K151" s="53" t="str">
        <f t="shared" si="53"/>
        <v>J1427140 175"x6.028"x.375"</v>
      </c>
      <c r="L151" s="70">
        <v>5300</v>
      </c>
      <c r="M151" s="53" t="str">
        <f t="shared" si="54"/>
        <v>39" +/- 1"</v>
      </c>
      <c r="N151" s="53">
        <f t="shared" si="55"/>
        <v>15</v>
      </c>
      <c r="O151" s="53" t="str">
        <f t="shared" si="56"/>
        <v xml:space="preserve">1427234   PKG,38" PLAIN DISC                  </v>
      </c>
      <c r="P151" s="65">
        <f t="shared" si="57"/>
        <v>448.11320754716979</v>
      </c>
      <c r="Q151" s="93">
        <f t="shared" si="58"/>
        <v>2375000</v>
      </c>
      <c r="R151" s="112">
        <v>44053</v>
      </c>
      <c r="S151" s="507" t="s">
        <v>2344</v>
      </c>
      <c r="T151" s="51">
        <f t="shared" si="36"/>
        <v>44054.228166001281</v>
      </c>
      <c r="U151" s="373" t="s">
        <v>2418</v>
      </c>
      <c r="V151" s="241"/>
      <c r="W151" s="241"/>
      <c r="X151" s="241"/>
      <c r="Y151" s="241"/>
      <c r="Z151" s="241"/>
      <c r="AA151" s="241"/>
      <c r="AB151" s="241"/>
      <c r="AC151" s="241"/>
      <c r="AD151" s="138">
        <v>0.15</v>
      </c>
      <c r="AE151" s="139">
        <v>12942.882352941177</v>
      </c>
      <c r="AF151" s="140" t="s">
        <v>1402</v>
      </c>
    </row>
    <row r="152" spans="1:32" ht="42" customHeight="1" x14ac:dyDescent="0.2">
      <c r="A152" s="68">
        <f t="shared" si="37"/>
        <v>44054.228166001281</v>
      </c>
      <c r="B152" s="489" t="s">
        <v>2105</v>
      </c>
      <c r="C152" s="69" t="str">
        <f t="shared" si="48"/>
        <v>P &amp; G</v>
      </c>
      <c r="D152" s="247">
        <v>1429798</v>
      </c>
      <c r="E152" s="183"/>
      <c r="F152" s="53" t="str">
        <f t="shared" si="49"/>
        <v>SM30330UN0080;WHITE;600</v>
      </c>
      <c r="G152" s="53" t="str">
        <f t="shared" si="50"/>
        <v>UNTREATED</v>
      </c>
      <c r="H152" s="57">
        <v>6270</v>
      </c>
      <c r="I152" s="55">
        <f t="shared" si="51"/>
        <v>4.5075485262401154</v>
      </c>
      <c r="J152" s="53" t="str">
        <f t="shared" si="52"/>
        <v>Braskem CP360H                      EXXON  6936G2</v>
      </c>
      <c r="K152" s="53" t="str">
        <f t="shared" si="53"/>
        <v>J1427140 175"x6.028"x.375"</v>
      </c>
      <c r="L152" s="70">
        <v>5300</v>
      </c>
      <c r="M152" s="53" t="str">
        <f t="shared" si="54"/>
        <v>39" +/- 1"</v>
      </c>
      <c r="N152" s="53">
        <f t="shared" si="55"/>
        <v>15</v>
      </c>
      <c r="O152" s="53" t="str">
        <f t="shared" si="56"/>
        <v xml:space="preserve">1427234   PKG,38" PLAIN DISC                  </v>
      </c>
      <c r="P152" s="65">
        <f t="shared" si="57"/>
        <v>448.11320754716979</v>
      </c>
      <c r="Q152" s="93">
        <f t="shared" si="58"/>
        <v>2375000</v>
      </c>
      <c r="R152" s="112"/>
      <c r="S152" s="507" t="s">
        <v>2324</v>
      </c>
      <c r="T152" s="51">
        <f t="shared" si="36"/>
        <v>44054.415980523205</v>
      </c>
      <c r="U152" s="373" t="s">
        <v>2418</v>
      </c>
      <c r="V152" s="241"/>
      <c r="W152" s="241"/>
      <c r="X152" s="241"/>
      <c r="Y152" s="241"/>
      <c r="Z152" s="241"/>
      <c r="AA152" s="241"/>
      <c r="AB152" s="241"/>
      <c r="AC152" s="241"/>
      <c r="AD152" s="138">
        <v>0.15</v>
      </c>
      <c r="AE152" s="139">
        <v>12942.882352941177</v>
      </c>
      <c r="AF152" s="140" t="s">
        <v>1402</v>
      </c>
    </row>
    <row r="153" spans="1:32" ht="42" customHeight="1" x14ac:dyDescent="0.2">
      <c r="A153" s="68">
        <f t="shared" si="37"/>
        <v>44054.415980523205</v>
      </c>
      <c r="B153" s="489" t="s">
        <v>2105</v>
      </c>
      <c r="C153" s="69" t="str">
        <f t="shared" si="48"/>
        <v>P &amp; G</v>
      </c>
      <c r="D153" s="247">
        <v>1429798</v>
      </c>
      <c r="E153" s="183"/>
      <c r="F153" s="53" t="str">
        <f t="shared" si="49"/>
        <v>SM30330UN0080;WHITE;600</v>
      </c>
      <c r="G153" s="53" t="str">
        <f t="shared" si="50"/>
        <v>UNTREATED</v>
      </c>
      <c r="H153" s="57">
        <v>6270</v>
      </c>
      <c r="I153" s="55">
        <f t="shared" si="51"/>
        <v>4.5075485262401154</v>
      </c>
      <c r="J153" s="53" t="str">
        <f t="shared" si="52"/>
        <v>Braskem CP360H                      EXXON  6936G2</v>
      </c>
      <c r="K153" s="53" t="str">
        <f t="shared" si="53"/>
        <v>J1427140 175"x6.028"x.375"</v>
      </c>
      <c r="L153" s="70">
        <v>5300</v>
      </c>
      <c r="M153" s="53" t="str">
        <f t="shared" si="54"/>
        <v>39" +/- 1"</v>
      </c>
      <c r="N153" s="53">
        <f t="shared" si="55"/>
        <v>15</v>
      </c>
      <c r="O153" s="53" t="str">
        <f t="shared" si="56"/>
        <v xml:space="preserve">1427234   PKG,38" PLAIN DISC                  </v>
      </c>
      <c r="P153" s="65">
        <f t="shared" si="57"/>
        <v>448.11320754716979</v>
      </c>
      <c r="Q153" s="93">
        <f t="shared" si="58"/>
        <v>2375000</v>
      </c>
      <c r="R153" s="112"/>
      <c r="S153" s="507" t="s">
        <v>2420</v>
      </c>
      <c r="T153" s="51">
        <f t="shared" si="36"/>
        <v>44054.603795045128</v>
      </c>
      <c r="U153" s="373" t="s">
        <v>2418</v>
      </c>
      <c r="V153" s="241"/>
      <c r="W153" s="241"/>
      <c r="X153" s="241"/>
      <c r="Y153" s="241"/>
      <c r="Z153" s="241"/>
      <c r="AA153" s="241"/>
      <c r="AB153" s="241"/>
      <c r="AC153" s="241"/>
      <c r="AD153" s="138">
        <v>0.15</v>
      </c>
      <c r="AE153" s="139">
        <v>12942.882352941177</v>
      </c>
      <c r="AF153" s="140" t="s">
        <v>1402</v>
      </c>
    </row>
    <row r="154" spans="1:32" ht="42" customHeight="1" x14ac:dyDescent="0.2">
      <c r="A154" s="68">
        <f t="shared" si="37"/>
        <v>44054.603795045128</v>
      </c>
      <c r="B154" s="489" t="s">
        <v>2105</v>
      </c>
      <c r="C154" s="69" t="str">
        <f t="shared" si="48"/>
        <v>P &amp; G</v>
      </c>
      <c r="D154" s="247">
        <v>1429798</v>
      </c>
      <c r="E154" s="183"/>
      <c r="F154" s="53" t="str">
        <f t="shared" si="49"/>
        <v>SM30330UN0080;WHITE;600</v>
      </c>
      <c r="G154" s="53" t="str">
        <f t="shared" si="50"/>
        <v>UNTREATED</v>
      </c>
      <c r="H154" s="57">
        <v>6270</v>
      </c>
      <c r="I154" s="55">
        <f t="shared" si="51"/>
        <v>4.5075485262401154</v>
      </c>
      <c r="J154" s="53" t="str">
        <f t="shared" si="52"/>
        <v>Braskem CP360H                      EXXON  6936G2</v>
      </c>
      <c r="K154" s="53" t="str">
        <f t="shared" si="53"/>
        <v>J1427140 175"x6.028"x.375"</v>
      </c>
      <c r="L154" s="70">
        <v>5300</v>
      </c>
      <c r="M154" s="53" t="str">
        <f t="shared" si="54"/>
        <v>39" +/- 1"</v>
      </c>
      <c r="N154" s="53">
        <f t="shared" si="55"/>
        <v>15</v>
      </c>
      <c r="O154" s="53" t="str">
        <f t="shared" si="56"/>
        <v xml:space="preserve">1427234   PKG,38" PLAIN DISC                  </v>
      </c>
      <c r="P154" s="65">
        <f t="shared" si="57"/>
        <v>448.11320754716979</v>
      </c>
      <c r="Q154" s="93">
        <f t="shared" si="58"/>
        <v>2375000</v>
      </c>
      <c r="R154" s="112"/>
      <c r="S154" s="507" t="s">
        <v>2420</v>
      </c>
      <c r="T154" s="51">
        <f t="shared" si="36"/>
        <v>44054.791609567052</v>
      </c>
      <c r="U154" s="373" t="s">
        <v>2418</v>
      </c>
      <c r="V154" s="241"/>
      <c r="W154" s="241"/>
      <c r="X154" s="241"/>
      <c r="Y154" s="241"/>
      <c r="Z154" s="241"/>
      <c r="AA154" s="241"/>
      <c r="AB154" s="241"/>
      <c r="AC154" s="241"/>
      <c r="AD154" s="138">
        <v>0.15</v>
      </c>
      <c r="AE154" s="139">
        <v>12942.882352941177</v>
      </c>
      <c r="AF154" s="140" t="s">
        <v>1402</v>
      </c>
    </row>
    <row r="155" spans="1:32" ht="42" customHeight="1" x14ac:dyDescent="0.2">
      <c r="A155" s="68">
        <f t="shared" si="37"/>
        <v>44054.791609567052</v>
      </c>
      <c r="B155" s="489" t="s">
        <v>2105</v>
      </c>
      <c r="C155" s="69" t="str">
        <f t="shared" si="48"/>
        <v>P &amp; G</v>
      </c>
      <c r="D155" s="247">
        <v>1429798</v>
      </c>
      <c r="E155" s="183"/>
      <c r="F155" s="53" t="str">
        <f t="shared" si="49"/>
        <v>SM30330UN0080;WHITE;600</v>
      </c>
      <c r="G155" s="53" t="str">
        <f t="shared" si="50"/>
        <v>UNTREATED</v>
      </c>
      <c r="H155" s="57">
        <v>6270</v>
      </c>
      <c r="I155" s="55">
        <f t="shared" si="51"/>
        <v>4.5075485262401154</v>
      </c>
      <c r="J155" s="53" t="str">
        <f t="shared" si="52"/>
        <v>Braskem CP360H                      EXXON  6936G2</v>
      </c>
      <c r="K155" s="53" t="str">
        <f t="shared" si="53"/>
        <v>J1427140 175"x6.028"x.375"</v>
      </c>
      <c r="L155" s="70">
        <v>5300</v>
      </c>
      <c r="M155" s="53" t="str">
        <f t="shared" si="54"/>
        <v>39" +/- 1"</v>
      </c>
      <c r="N155" s="53">
        <f t="shared" si="55"/>
        <v>15</v>
      </c>
      <c r="O155" s="53" t="str">
        <f t="shared" si="56"/>
        <v xml:space="preserve">1427234   PKG,38" PLAIN DISC                  </v>
      </c>
      <c r="P155" s="65">
        <f t="shared" si="57"/>
        <v>448.11320754716979</v>
      </c>
      <c r="Q155" s="93">
        <f t="shared" si="58"/>
        <v>2375000</v>
      </c>
      <c r="R155" s="112"/>
      <c r="S155" s="507" t="s">
        <v>2420</v>
      </c>
      <c r="T155" s="51">
        <f t="shared" si="36"/>
        <v>44054.979424088975</v>
      </c>
      <c r="U155" s="373" t="s">
        <v>2418</v>
      </c>
      <c r="V155" s="241"/>
      <c r="W155" s="241"/>
      <c r="X155" s="241"/>
      <c r="Y155" s="241"/>
      <c r="Z155" s="241"/>
      <c r="AA155" s="241"/>
      <c r="AB155" s="241"/>
      <c r="AC155" s="241"/>
      <c r="AD155" s="138">
        <v>0.15</v>
      </c>
      <c r="AE155" s="139">
        <v>12942.882352941177</v>
      </c>
      <c r="AF155" s="140" t="s">
        <v>1402</v>
      </c>
    </row>
    <row r="156" spans="1:32" ht="42" customHeight="1" x14ac:dyDescent="0.2">
      <c r="A156" s="68">
        <f t="shared" si="37"/>
        <v>44054.979424088975</v>
      </c>
      <c r="B156" s="489" t="s">
        <v>2105</v>
      </c>
      <c r="C156" s="69" t="str">
        <f t="shared" si="48"/>
        <v>P &amp; G</v>
      </c>
      <c r="D156" s="247">
        <v>1429798</v>
      </c>
      <c r="E156" s="183"/>
      <c r="F156" s="53" t="str">
        <f t="shared" si="49"/>
        <v>SM30330UN0080;WHITE;600</v>
      </c>
      <c r="G156" s="53" t="str">
        <f t="shared" si="50"/>
        <v>UNTREATED</v>
      </c>
      <c r="H156" s="57">
        <v>6270</v>
      </c>
      <c r="I156" s="55">
        <f t="shared" si="51"/>
        <v>4.5075485262401154</v>
      </c>
      <c r="J156" s="53" t="str">
        <f t="shared" si="52"/>
        <v>Braskem CP360H                      EXXON  6936G2</v>
      </c>
      <c r="K156" s="53" t="str">
        <f t="shared" si="53"/>
        <v>J1427140 175"x6.028"x.375"</v>
      </c>
      <c r="L156" s="70">
        <v>5300</v>
      </c>
      <c r="M156" s="53" t="str">
        <f t="shared" si="54"/>
        <v>39" +/- 1"</v>
      </c>
      <c r="N156" s="53">
        <f t="shared" si="55"/>
        <v>15</v>
      </c>
      <c r="O156" s="53" t="str">
        <f t="shared" si="56"/>
        <v xml:space="preserve">1427234   PKG,38" PLAIN DISC                  </v>
      </c>
      <c r="P156" s="65">
        <f t="shared" si="57"/>
        <v>448.11320754716979</v>
      </c>
      <c r="Q156" s="93">
        <f t="shared" si="58"/>
        <v>2375000</v>
      </c>
      <c r="R156" s="112"/>
      <c r="S156" s="507" t="s">
        <v>2420</v>
      </c>
      <c r="T156" s="51">
        <f t="shared" si="36"/>
        <v>44055.167238610898</v>
      </c>
      <c r="U156" s="373" t="s">
        <v>2418</v>
      </c>
      <c r="V156" s="241"/>
      <c r="W156" s="241"/>
      <c r="X156" s="241"/>
      <c r="Y156" s="241"/>
      <c r="Z156" s="241"/>
      <c r="AA156" s="241"/>
      <c r="AB156" s="241"/>
      <c r="AC156" s="241"/>
      <c r="AD156" s="138">
        <v>0.15</v>
      </c>
      <c r="AE156" s="139">
        <v>12942.882352941177</v>
      </c>
      <c r="AF156" s="140" t="s">
        <v>1402</v>
      </c>
    </row>
    <row r="157" spans="1:32" ht="42" customHeight="1" x14ac:dyDescent="0.2">
      <c r="A157" s="68">
        <f t="shared" si="37"/>
        <v>44055.167238610898</v>
      </c>
      <c r="B157" s="489" t="s">
        <v>2105</v>
      </c>
      <c r="C157" s="69" t="str">
        <f t="shared" si="48"/>
        <v>P &amp; G</v>
      </c>
      <c r="D157" s="247">
        <v>1429798</v>
      </c>
      <c r="E157" s="183"/>
      <c r="F157" s="53" t="str">
        <f t="shared" si="49"/>
        <v>SM30330UN0080;WHITE;600</v>
      </c>
      <c r="G157" s="53" t="str">
        <f t="shared" si="50"/>
        <v>UNTREATED</v>
      </c>
      <c r="H157" s="57">
        <v>6270</v>
      </c>
      <c r="I157" s="55">
        <f t="shared" si="51"/>
        <v>4.5075485262401154</v>
      </c>
      <c r="J157" s="53" t="str">
        <f t="shared" si="52"/>
        <v>Braskem CP360H                      EXXON  6936G2</v>
      </c>
      <c r="K157" s="53" t="str">
        <f t="shared" si="53"/>
        <v>J1427140 175"x6.028"x.375"</v>
      </c>
      <c r="L157" s="70">
        <v>5300</v>
      </c>
      <c r="M157" s="53" t="str">
        <f t="shared" si="54"/>
        <v>39" +/- 1"</v>
      </c>
      <c r="N157" s="53">
        <f t="shared" si="55"/>
        <v>15</v>
      </c>
      <c r="O157" s="53" t="str">
        <f t="shared" si="56"/>
        <v xml:space="preserve">1427234   PKG,38" PLAIN DISC                  </v>
      </c>
      <c r="P157" s="65">
        <f t="shared" si="57"/>
        <v>448.11320754716979</v>
      </c>
      <c r="Q157" s="93">
        <f t="shared" si="58"/>
        <v>2375000</v>
      </c>
      <c r="R157" s="112"/>
      <c r="S157" s="507" t="s">
        <v>2420</v>
      </c>
      <c r="T157" s="51">
        <f t="shared" si="36"/>
        <v>44055.355053132822</v>
      </c>
      <c r="U157" s="373" t="s">
        <v>2449</v>
      </c>
      <c r="V157" s="241"/>
      <c r="W157" s="241"/>
      <c r="X157" s="241"/>
      <c r="Y157" s="241"/>
      <c r="Z157" s="241"/>
      <c r="AA157" s="241"/>
      <c r="AB157" s="241"/>
      <c r="AC157" s="241"/>
      <c r="AD157" s="138">
        <v>0.15</v>
      </c>
      <c r="AE157" s="139">
        <v>12942.882352941177</v>
      </c>
      <c r="AF157" s="140" t="s">
        <v>1402</v>
      </c>
    </row>
    <row r="158" spans="1:32" ht="42" customHeight="1" x14ac:dyDescent="0.2">
      <c r="A158" s="68">
        <f t="shared" si="37"/>
        <v>44055.355053132822</v>
      </c>
      <c r="B158" s="489" t="s">
        <v>2105</v>
      </c>
      <c r="C158" s="69" t="str">
        <f t="shared" si="48"/>
        <v>P &amp; G</v>
      </c>
      <c r="D158" s="247">
        <v>1429798</v>
      </c>
      <c r="E158" s="183"/>
      <c r="F158" s="53" t="str">
        <f t="shared" si="49"/>
        <v>SM30330UN0080;WHITE;600</v>
      </c>
      <c r="G158" s="53" t="str">
        <f t="shared" si="50"/>
        <v>UNTREATED</v>
      </c>
      <c r="H158" s="57">
        <v>6270</v>
      </c>
      <c r="I158" s="55">
        <f t="shared" si="51"/>
        <v>4.5075485262401154</v>
      </c>
      <c r="J158" s="53" t="str">
        <f t="shared" si="52"/>
        <v>Braskem CP360H                      EXXON  6936G2</v>
      </c>
      <c r="K158" s="53" t="str">
        <f t="shared" si="53"/>
        <v>J1427140 175"x6.028"x.375"</v>
      </c>
      <c r="L158" s="70">
        <v>5300</v>
      </c>
      <c r="M158" s="53" t="str">
        <f t="shared" si="54"/>
        <v>39" +/- 1"</v>
      </c>
      <c r="N158" s="53">
        <f t="shared" si="55"/>
        <v>15</v>
      </c>
      <c r="O158" s="53" t="str">
        <f t="shared" si="56"/>
        <v xml:space="preserve">1427234   PKG,38" PLAIN DISC                  </v>
      </c>
      <c r="P158" s="65">
        <f t="shared" si="57"/>
        <v>448.11320754716979</v>
      </c>
      <c r="Q158" s="93">
        <f t="shared" si="58"/>
        <v>2375000</v>
      </c>
      <c r="R158" s="112"/>
      <c r="S158" s="507" t="s">
        <v>2420</v>
      </c>
      <c r="T158" s="51">
        <f t="shared" si="36"/>
        <v>44055.542867654745</v>
      </c>
      <c r="U158" s="373" t="s">
        <v>2449</v>
      </c>
      <c r="V158" s="241"/>
      <c r="W158" s="241"/>
      <c r="X158" s="241"/>
      <c r="Y158" s="241"/>
      <c r="Z158" s="241"/>
      <c r="AA158" s="241"/>
      <c r="AB158" s="241"/>
      <c r="AC158" s="241"/>
      <c r="AD158" s="138">
        <v>0.15</v>
      </c>
      <c r="AE158" s="139">
        <v>12942.882352941177</v>
      </c>
      <c r="AF158" s="140" t="s">
        <v>1402</v>
      </c>
    </row>
    <row r="159" spans="1:32" ht="42" customHeight="1" x14ac:dyDescent="0.2">
      <c r="A159" s="68">
        <f t="shared" si="37"/>
        <v>44055.542867654745</v>
      </c>
      <c r="B159" s="489" t="s">
        <v>2105</v>
      </c>
      <c r="C159" s="69" t="str">
        <f t="shared" si="48"/>
        <v>P &amp; G</v>
      </c>
      <c r="D159" s="247">
        <v>1429798</v>
      </c>
      <c r="E159" s="183"/>
      <c r="F159" s="53" t="str">
        <f t="shared" si="49"/>
        <v>SM30330UN0080;WHITE;600</v>
      </c>
      <c r="G159" s="53" t="str">
        <f t="shared" si="50"/>
        <v>UNTREATED</v>
      </c>
      <c r="H159" s="57">
        <v>6270</v>
      </c>
      <c r="I159" s="55">
        <f t="shared" si="51"/>
        <v>4.5075485262401154</v>
      </c>
      <c r="J159" s="53" t="str">
        <f t="shared" si="52"/>
        <v>Braskem CP360H                      EXXON  6936G2</v>
      </c>
      <c r="K159" s="53" t="str">
        <f t="shared" si="53"/>
        <v>J1427140 175"x6.028"x.375"</v>
      </c>
      <c r="L159" s="70">
        <v>5300</v>
      </c>
      <c r="M159" s="53" t="str">
        <f t="shared" si="54"/>
        <v>39" +/- 1"</v>
      </c>
      <c r="N159" s="53">
        <f t="shared" si="55"/>
        <v>15</v>
      </c>
      <c r="O159" s="53" t="str">
        <f t="shared" si="56"/>
        <v xml:space="preserve">1427234   PKG,38" PLAIN DISC                  </v>
      </c>
      <c r="P159" s="65">
        <f t="shared" si="57"/>
        <v>448.11320754716979</v>
      </c>
      <c r="Q159" s="93">
        <f t="shared" si="58"/>
        <v>2375000</v>
      </c>
      <c r="R159" s="112"/>
      <c r="S159" s="507" t="s">
        <v>2420</v>
      </c>
      <c r="T159" s="51">
        <f t="shared" si="36"/>
        <v>44055.730682176669</v>
      </c>
      <c r="U159" s="373" t="s">
        <v>2449</v>
      </c>
      <c r="V159" s="241"/>
      <c r="W159" s="241"/>
      <c r="X159" s="241"/>
      <c r="Y159" s="241"/>
      <c r="Z159" s="241"/>
      <c r="AA159" s="241"/>
      <c r="AB159" s="241"/>
      <c r="AC159" s="241"/>
      <c r="AD159" s="138">
        <v>0.15</v>
      </c>
      <c r="AE159" s="139">
        <v>12942.882352941177</v>
      </c>
      <c r="AF159" s="140" t="s">
        <v>1402</v>
      </c>
    </row>
    <row r="160" spans="1:32" ht="42" customHeight="1" x14ac:dyDescent="0.2">
      <c r="A160" s="68">
        <f t="shared" si="37"/>
        <v>44055.730682176669</v>
      </c>
      <c r="B160" s="489" t="s">
        <v>2105</v>
      </c>
      <c r="C160" s="69" t="str">
        <f t="shared" si="48"/>
        <v>P &amp; G</v>
      </c>
      <c r="D160" s="247">
        <v>1429798</v>
      </c>
      <c r="E160" s="114" t="s">
        <v>2022</v>
      </c>
      <c r="F160" s="53" t="str">
        <f t="shared" si="49"/>
        <v>SM30330UN0080;WHITE;600</v>
      </c>
      <c r="G160" s="53" t="str">
        <f t="shared" si="50"/>
        <v>UNTREATED</v>
      </c>
      <c r="H160" s="70">
        <v>87060</v>
      </c>
      <c r="I160" s="60">
        <f>+H160/1391</f>
        <v>62.588066139468012</v>
      </c>
      <c r="J160" s="53" t="str">
        <f t="shared" si="52"/>
        <v>Braskem CP360H                      EXXON  6936G2</v>
      </c>
      <c r="K160" s="53" t="str">
        <f t="shared" si="53"/>
        <v>J1427140 175"x6.028"x.375"</v>
      </c>
      <c r="L160" s="70">
        <v>5300</v>
      </c>
      <c r="M160" s="53" t="str">
        <f t="shared" si="54"/>
        <v>39" +/- 1"</v>
      </c>
      <c r="N160" s="53">
        <f t="shared" si="55"/>
        <v>15</v>
      </c>
      <c r="O160" s="53" t="str">
        <f t="shared" si="56"/>
        <v xml:space="preserve">1427234   PKG,38" PLAIN DISC                  </v>
      </c>
      <c r="P160" s="65">
        <f>Q160/L160</f>
        <v>6222.1269296741002</v>
      </c>
      <c r="Q160" s="93">
        <f>1000/33*1000/80*H160</f>
        <v>32977272.72727273</v>
      </c>
      <c r="R160" s="37" t="s">
        <v>56</v>
      </c>
      <c r="S160" s="113"/>
      <c r="T160" s="51">
        <f t="shared" si="36"/>
        <v>44058.338518265817</v>
      </c>
      <c r="U160" s="373"/>
      <c r="V160" s="241"/>
      <c r="W160" s="241"/>
      <c r="X160" s="241"/>
      <c r="Y160" s="241"/>
      <c r="Z160" s="241"/>
      <c r="AA160" s="241"/>
      <c r="AB160" s="241"/>
      <c r="AC160" s="241"/>
      <c r="AD160" s="138">
        <v>0.15</v>
      </c>
      <c r="AE160" s="139">
        <v>12942.882352941177</v>
      </c>
      <c r="AF160" s="140" t="s">
        <v>1402</v>
      </c>
    </row>
    <row r="161" spans="1:32" ht="42" customHeight="1" x14ac:dyDescent="0.2">
      <c r="A161" s="68">
        <f t="shared" si="37"/>
        <v>44058.338518265817</v>
      </c>
      <c r="B161" s="489" t="s">
        <v>2105</v>
      </c>
      <c r="C161" s="119" t="str">
        <f t="shared" si="48"/>
        <v>IRVING CONSUMER PRODUCTS</v>
      </c>
      <c r="D161" s="120">
        <v>1529119</v>
      </c>
      <c r="E161" s="121">
        <v>82080389</v>
      </c>
      <c r="F161" s="53" t="str">
        <f t="shared" si="49"/>
        <v xml:space="preserve">SM30330UN0080;WHITE;600 </v>
      </c>
      <c r="G161" s="53" t="str">
        <f t="shared" si="50"/>
        <v>UNTREATED</v>
      </c>
      <c r="H161" s="165">
        <v>12670</v>
      </c>
      <c r="I161" s="60">
        <f>+H161/1391</f>
        <v>9.1085549964054628</v>
      </c>
      <c r="J161" s="53" t="str">
        <f t="shared" si="52"/>
        <v>Braskem CP360H                      EXXON  6936G2</v>
      </c>
      <c r="K161" s="53" t="str">
        <f t="shared" si="53"/>
        <v>J1427140 175"x6.028"x.375"</v>
      </c>
      <c r="L161" s="70">
        <v>5900</v>
      </c>
      <c r="M161" s="53" t="str">
        <f t="shared" si="54"/>
        <v>42" +/- 1"</v>
      </c>
      <c r="N161" s="53">
        <f t="shared" si="55"/>
        <v>15</v>
      </c>
      <c r="O161" s="53" t="str">
        <f t="shared" si="56"/>
        <v xml:space="preserve">J1427220                PKG,41" PLAIN DISC   </v>
      </c>
      <c r="P161" s="65">
        <f>Q161/L161</f>
        <v>813.43091936312283</v>
      </c>
      <c r="Q161" s="93">
        <f>1000/33*1000/80*H161</f>
        <v>4799242.4242424248</v>
      </c>
      <c r="R161" s="370">
        <v>44054</v>
      </c>
      <c r="S161" s="484" t="s">
        <v>2101</v>
      </c>
      <c r="T161" s="51">
        <f t="shared" si="36"/>
        <v>44058.718041390668</v>
      </c>
      <c r="U161" s="241" t="s">
        <v>2212</v>
      </c>
      <c r="V161" s="241"/>
      <c r="W161" s="241"/>
      <c r="X161" s="241"/>
      <c r="Y161" s="241"/>
      <c r="Z161" s="241"/>
      <c r="AA161" s="241"/>
      <c r="AB161" s="241"/>
      <c r="AC161" s="241"/>
      <c r="AD161" s="138">
        <v>0.15</v>
      </c>
      <c r="AE161" s="139">
        <v>1671.7058823529412</v>
      </c>
      <c r="AF161" s="140" t="s">
        <v>1402</v>
      </c>
    </row>
    <row r="162" spans="1:32" ht="42" customHeight="1" x14ac:dyDescent="0.2">
      <c r="A162" s="68">
        <f t="shared" si="37"/>
        <v>44058.718041390668</v>
      </c>
      <c r="B162" s="489" t="s">
        <v>2105</v>
      </c>
      <c r="C162" s="119" t="str">
        <f t="shared" si="48"/>
        <v>IRVING CONSUMER PRODUCTS</v>
      </c>
      <c r="D162" s="120">
        <v>1529119</v>
      </c>
      <c r="E162" s="114" t="s">
        <v>2100</v>
      </c>
      <c r="F162" s="53" t="str">
        <f t="shared" si="49"/>
        <v xml:space="preserve">SM30330UN0080;WHITE;600 </v>
      </c>
      <c r="G162" s="53" t="str">
        <f t="shared" si="50"/>
        <v>UNTREATED</v>
      </c>
      <c r="H162" s="70">
        <v>45150</v>
      </c>
      <c r="I162" s="60">
        <f>+H162/1391</f>
        <v>32.45866283249461</v>
      </c>
      <c r="J162" s="53" t="str">
        <f t="shared" si="52"/>
        <v>Braskem CP360H                      EXXON  6936G2</v>
      </c>
      <c r="K162" s="53" t="str">
        <f t="shared" si="53"/>
        <v>J1427140 175"x6.028"x.375"</v>
      </c>
      <c r="L162" s="70">
        <v>5900</v>
      </c>
      <c r="M162" s="53" t="str">
        <f t="shared" si="54"/>
        <v>42" +/- 1"</v>
      </c>
      <c r="N162" s="53">
        <f t="shared" si="55"/>
        <v>15</v>
      </c>
      <c r="O162" s="53" t="str">
        <f t="shared" si="56"/>
        <v xml:space="preserve">J1427220                PKG,41" PLAIN DISC   </v>
      </c>
      <c r="P162" s="65">
        <f>Q162/L162</f>
        <v>2898.6902927580891</v>
      </c>
      <c r="Q162" s="93">
        <f>1000/33*1000/80*H162</f>
        <v>17102272.727272727</v>
      </c>
      <c r="R162" s="370" t="s">
        <v>56</v>
      </c>
      <c r="S162" s="371"/>
      <c r="T162" s="51">
        <f t="shared" si="36"/>
        <v>44060.070485675358</v>
      </c>
      <c r="U162" s="241"/>
      <c r="V162" s="241"/>
      <c r="W162" s="241"/>
      <c r="X162" s="241"/>
      <c r="Y162" s="241"/>
      <c r="Z162" s="241"/>
      <c r="AA162" s="241"/>
      <c r="AB162" s="241"/>
      <c r="AC162" s="241"/>
      <c r="AD162" s="138">
        <v>0.15</v>
      </c>
      <c r="AE162" s="139">
        <v>1671.7058823529412</v>
      </c>
      <c r="AF162" s="140" t="s">
        <v>1402</v>
      </c>
    </row>
    <row r="163" spans="1:32" ht="42" customHeight="1" x14ac:dyDescent="0.2">
      <c r="A163" s="68">
        <f t="shared" si="37"/>
        <v>44060.070485675358</v>
      </c>
      <c r="B163" s="489" t="s">
        <v>2105</v>
      </c>
      <c r="C163" s="444"/>
      <c r="D163" s="455" t="s">
        <v>2002</v>
      </c>
      <c r="E163" s="446"/>
      <c r="F163" s="447"/>
      <c r="G163" s="447"/>
      <c r="H163" s="448"/>
      <c r="I163" s="449">
        <v>1.5</v>
      </c>
      <c r="J163" s="447"/>
      <c r="K163" s="447"/>
      <c r="L163" s="450"/>
      <c r="M163" s="447"/>
      <c r="N163" s="447"/>
      <c r="O163" s="447"/>
      <c r="P163" s="451"/>
      <c r="Q163" s="452"/>
      <c r="R163" s="453" t="s">
        <v>428</v>
      </c>
      <c r="S163" s="454"/>
      <c r="T163" s="51">
        <f t="shared" si="36"/>
        <v>44060.132985675358</v>
      </c>
      <c r="AD163" s="138">
        <v>0.15</v>
      </c>
      <c r="AE163" s="139">
        <v>0</v>
      </c>
      <c r="AF163" s="140" t="s">
        <v>1402</v>
      </c>
    </row>
    <row r="164" spans="1:32" s="130" customFormat="1" ht="42" customHeight="1" x14ac:dyDescent="0.2">
      <c r="A164" s="68">
        <f t="shared" si="37"/>
        <v>44060.132985675358</v>
      </c>
      <c r="B164" s="489" t="s">
        <v>2105</v>
      </c>
      <c r="C164" s="159" t="str">
        <f t="shared" ref="C164:C174" si="59">VLOOKUP(D164,DETAIL,4,FALSE)</f>
        <v>GRIFFIN CARE</v>
      </c>
      <c r="D164" s="149">
        <v>1688455</v>
      </c>
      <c r="E164" s="121">
        <v>82228104</v>
      </c>
      <c r="F164" s="53" t="str">
        <f t="shared" ref="F164:F174" si="60">VLOOKUP(D164,DETAIL,5,FALSE)</f>
        <v>SM30080DS0432;WHITE;300</v>
      </c>
      <c r="G164" s="53" t="str">
        <f t="shared" ref="G164:G174" si="61">VLOOKUP(D164,DETAIL,6,FALSE)</f>
        <v>SINGLE KISS</v>
      </c>
      <c r="H164" s="57">
        <v>1264</v>
      </c>
      <c r="I164" s="55">
        <f t="shared" ref="I164:I174" si="62">+H164/1142</f>
        <v>1.1068301225919439</v>
      </c>
      <c r="J164" s="53" t="str">
        <f t="shared" ref="J164:J174" si="63">VLOOKUP(D164,DETAIL,14,FALSE)</f>
        <v>Braskem CP360H EXXON  6936G2</v>
      </c>
      <c r="K164" s="53" t="str">
        <f t="shared" ref="K164:K174" si="64">VLOOKUP(D164,DETAIL,9,FALSE)</f>
        <v>J1427155 177"X3.032"X.25</v>
      </c>
      <c r="L164" s="70">
        <v>18400</v>
      </c>
      <c r="M164" s="53" t="str">
        <f t="shared" ref="M164:M174" si="65">VLOOKUP(D164,DETAIL,7,FALSE)</f>
        <v>34" +/- 1"</v>
      </c>
      <c r="N164" s="53" t="str">
        <f t="shared" ref="N164:N174" si="66">VLOOKUP(D164,DETAIL,10,FALSE)</f>
        <v>2,3</v>
      </c>
      <c r="O164" s="53" t="str">
        <f t="shared" ref="O164:O174" si="67">VLOOKUP(D164,DETAIL,13,FALSE)</f>
        <v xml:space="preserve">J1427218 PKG,33" PLAIN DISC  </v>
      </c>
      <c r="P164" s="65">
        <f t="shared" ref="P164:P174" si="68">Q164/L164</f>
        <v>19.877214170692429</v>
      </c>
      <c r="Q164" s="57">
        <f>1000/8*1000/432*H164</f>
        <v>365740.74074074073</v>
      </c>
      <c r="R164" s="164">
        <v>44063</v>
      </c>
      <c r="S164" s="163" t="s">
        <v>2142</v>
      </c>
      <c r="T164" s="51">
        <f t="shared" si="36"/>
        <v>44060.179103597133</v>
      </c>
      <c r="U164" s="373"/>
      <c r="V164" s="241"/>
      <c r="W164" s="241"/>
      <c r="X164" s="241"/>
      <c r="Y164" s="241"/>
      <c r="Z164" s="241"/>
      <c r="AA164" s="241"/>
      <c r="AB164" s="241"/>
      <c r="AC164" s="241"/>
      <c r="AD164" s="138">
        <v>0.15</v>
      </c>
      <c r="AE164" s="139">
        <v>1486.2352941176471</v>
      </c>
      <c r="AF164" s="140" t="s">
        <v>1402</v>
      </c>
    </row>
    <row r="165" spans="1:32" s="130" customFormat="1" ht="42" customHeight="1" x14ac:dyDescent="0.2">
      <c r="A165" s="68">
        <f t="shared" si="37"/>
        <v>44060.179103597133</v>
      </c>
      <c r="B165" s="489" t="s">
        <v>2105</v>
      </c>
      <c r="C165" s="159" t="str">
        <f t="shared" si="59"/>
        <v>GRIFFIN CARE</v>
      </c>
      <c r="D165" s="149">
        <v>1688456</v>
      </c>
      <c r="E165" s="121">
        <v>82228105</v>
      </c>
      <c r="F165" s="53" t="str">
        <f t="shared" si="60"/>
        <v>SM30080DS0711;WHITE;300</v>
      </c>
      <c r="G165" s="53" t="str">
        <f t="shared" si="61"/>
        <v>SINGLE KISS</v>
      </c>
      <c r="H165" s="57">
        <v>1040</v>
      </c>
      <c r="I165" s="55">
        <f t="shared" si="62"/>
        <v>0.91068301225919435</v>
      </c>
      <c r="J165" s="53" t="str">
        <f t="shared" si="63"/>
        <v>Braskem CP360H EXXON  6936G2</v>
      </c>
      <c r="K165" s="53" t="str">
        <f t="shared" si="64"/>
        <v>J1427155 177"X3.032"X.25</v>
      </c>
      <c r="L165" s="70">
        <v>18400</v>
      </c>
      <c r="M165" s="53" t="str">
        <f t="shared" si="65"/>
        <v>34" +/- 1"</v>
      </c>
      <c r="N165" s="53" t="str">
        <f t="shared" si="66"/>
        <v>1,2</v>
      </c>
      <c r="O165" s="53" t="str">
        <f t="shared" si="67"/>
        <v xml:space="preserve">J1427218 PKG,33" PLAIN DISC  </v>
      </c>
      <c r="P165" s="65">
        <f t="shared" si="68"/>
        <v>9.9370146150553431</v>
      </c>
      <c r="Q165" s="57">
        <f>1000/8*1000/711*H165</f>
        <v>182841.0689170183</v>
      </c>
      <c r="R165" s="164">
        <v>44063</v>
      </c>
      <c r="S165" s="163" t="s">
        <v>2143</v>
      </c>
      <c r="T165" s="51">
        <f t="shared" si="36"/>
        <v>44060.217048722647</v>
      </c>
      <c r="U165" s="373"/>
      <c r="V165" s="241"/>
      <c r="W165" s="241"/>
      <c r="X165" s="241"/>
      <c r="Y165" s="241"/>
      <c r="Z165" s="241"/>
      <c r="AA165" s="241"/>
      <c r="AB165" s="241"/>
      <c r="AC165" s="241"/>
      <c r="AD165" s="138">
        <v>0.15</v>
      </c>
      <c r="AE165" s="139">
        <v>1486.2352941176471</v>
      </c>
      <c r="AF165" s="140" t="s">
        <v>1402</v>
      </c>
    </row>
    <row r="166" spans="1:32" s="130" customFormat="1" ht="42" customHeight="1" x14ac:dyDescent="0.2">
      <c r="A166" s="68">
        <f t="shared" si="37"/>
        <v>44060.217048722647</v>
      </c>
      <c r="B166" s="489" t="s">
        <v>2105</v>
      </c>
      <c r="C166" s="159" t="str">
        <f t="shared" si="59"/>
        <v>GRIFFIN CARE</v>
      </c>
      <c r="D166" s="149">
        <v>1679068</v>
      </c>
      <c r="E166" s="121">
        <v>82228106</v>
      </c>
      <c r="F166" s="53" t="str">
        <f t="shared" si="60"/>
        <v>SM30080DS0559;WHITE;300</v>
      </c>
      <c r="G166" s="53" t="str">
        <f t="shared" si="61"/>
        <v>SINGLE KISS</v>
      </c>
      <c r="H166" s="57">
        <v>6543</v>
      </c>
      <c r="I166" s="55">
        <f t="shared" si="62"/>
        <v>5.7294220665499127</v>
      </c>
      <c r="J166" s="53" t="str">
        <f t="shared" si="63"/>
        <v>Braskem CP360H EXXON  6936G2</v>
      </c>
      <c r="K166" s="53" t="str">
        <f t="shared" si="64"/>
        <v>J1427155 177"X3.032"X.25</v>
      </c>
      <c r="L166" s="70">
        <v>18400</v>
      </c>
      <c r="M166" s="53" t="str">
        <f t="shared" si="65"/>
        <v>34" +/- 1"</v>
      </c>
      <c r="N166" s="53">
        <f t="shared" si="66"/>
        <v>2</v>
      </c>
      <c r="O166" s="53" t="str">
        <f t="shared" si="67"/>
        <v xml:space="preserve">J1427218 PKG,33" PLAIN DISC  </v>
      </c>
      <c r="P166" s="65">
        <f t="shared" si="68"/>
        <v>79.516508516761292</v>
      </c>
      <c r="Q166" s="57">
        <f>1000/8*1000/559*H166</f>
        <v>1463103.7567084078</v>
      </c>
      <c r="R166" s="164">
        <v>44063</v>
      </c>
      <c r="S166" s="163" t="s">
        <v>2144</v>
      </c>
      <c r="T166" s="51">
        <f t="shared" si="36"/>
        <v>44060.455774642083</v>
      </c>
      <c r="U166" s="373"/>
      <c r="V166" s="241"/>
      <c r="W166" s="241"/>
      <c r="X166" s="241"/>
      <c r="Y166" s="241"/>
      <c r="Z166" s="241"/>
      <c r="AA166" s="241"/>
      <c r="AB166" s="241"/>
      <c r="AC166" s="241"/>
      <c r="AD166" s="138">
        <v>0.15</v>
      </c>
      <c r="AE166" s="139">
        <v>1486.2352941176471</v>
      </c>
      <c r="AF166" s="140" t="s">
        <v>1402</v>
      </c>
    </row>
    <row r="167" spans="1:32" s="130" customFormat="1" ht="42" customHeight="1" x14ac:dyDescent="0.2">
      <c r="A167" s="68">
        <f t="shared" si="37"/>
        <v>44060.455774642083</v>
      </c>
      <c r="B167" s="489" t="s">
        <v>2105</v>
      </c>
      <c r="C167" s="159" t="str">
        <f t="shared" si="59"/>
        <v>GRIFFIN CARE</v>
      </c>
      <c r="D167" s="149">
        <v>1679069</v>
      </c>
      <c r="E167" s="121">
        <v>82228107</v>
      </c>
      <c r="F167" s="53" t="str">
        <f t="shared" si="60"/>
        <v>SM30080DS0762;WHITE;300</v>
      </c>
      <c r="G167" s="53" t="str">
        <f t="shared" si="61"/>
        <v>SINGLE KISS</v>
      </c>
      <c r="H167" s="57">
        <v>2007</v>
      </c>
      <c r="I167" s="55">
        <f t="shared" si="62"/>
        <v>1.7574430823117337</v>
      </c>
      <c r="J167" s="53" t="str">
        <f t="shared" si="63"/>
        <v>Braskem CP360H EXXON  6936G2</v>
      </c>
      <c r="K167" s="53" t="str">
        <f t="shared" si="64"/>
        <v>J1427155 177"X3.032"X.25</v>
      </c>
      <c r="L167" s="70">
        <v>18400</v>
      </c>
      <c r="M167" s="53" t="str">
        <f t="shared" si="65"/>
        <v>34" +/- 1"</v>
      </c>
      <c r="N167" s="53" t="str">
        <f t="shared" si="66"/>
        <v>1, 2</v>
      </c>
      <c r="O167" s="53" t="str">
        <f t="shared" si="67"/>
        <v xml:space="preserve">J1427218 PKG,33" PLAIN DISC  </v>
      </c>
      <c r="P167" s="65">
        <f t="shared" si="68"/>
        <v>17.893058883943855</v>
      </c>
      <c r="Q167" s="57">
        <f>1000/8*1000/762*H167</f>
        <v>329232.28346456692</v>
      </c>
      <c r="R167" s="164">
        <v>44063</v>
      </c>
      <c r="S167" s="163" t="s">
        <v>2145</v>
      </c>
      <c r="T167" s="51">
        <f t="shared" si="36"/>
        <v>44060.529001437179</v>
      </c>
      <c r="U167" s="373"/>
      <c r="V167" s="241"/>
      <c r="W167" s="241"/>
      <c r="X167" s="241"/>
      <c r="Y167" s="241"/>
      <c r="Z167" s="241"/>
      <c r="AA167" s="241"/>
      <c r="AB167" s="241"/>
      <c r="AC167" s="241"/>
      <c r="AD167" s="138">
        <v>0.15</v>
      </c>
      <c r="AE167" s="139">
        <v>1486.2352941176471</v>
      </c>
      <c r="AF167" s="140" t="s">
        <v>1402</v>
      </c>
    </row>
    <row r="168" spans="1:32" s="130" customFormat="1" ht="42" customHeight="1" x14ac:dyDescent="0.2">
      <c r="A168" s="68">
        <f t="shared" si="37"/>
        <v>44060.529001437179</v>
      </c>
      <c r="B168" s="489" t="s">
        <v>2105</v>
      </c>
      <c r="C168" s="159" t="str">
        <f t="shared" si="59"/>
        <v>GRIFFIN CARE</v>
      </c>
      <c r="D168" s="149">
        <v>1679070</v>
      </c>
      <c r="E168" s="121">
        <v>82228108</v>
      </c>
      <c r="F168" s="53" t="str">
        <f t="shared" si="60"/>
        <v>SM30080DS0889;WHITE;300</v>
      </c>
      <c r="G168" s="53" t="str">
        <f t="shared" si="61"/>
        <v>SINGLE KISS</v>
      </c>
      <c r="H168" s="57">
        <v>2341</v>
      </c>
      <c r="I168" s="55">
        <f t="shared" si="62"/>
        <v>2.0499124343257442</v>
      </c>
      <c r="J168" s="53" t="str">
        <f t="shared" si="63"/>
        <v>Braskem CP360H EXXON  6936G2</v>
      </c>
      <c r="K168" s="53" t="str">
        <f t="shared" si="64"/>
        <v>J1427155 177"X3.032"X.25</v>
      </c>
      <c r="L168" s="70">
        <v>18400</v>
      </c>
      <c r="M168" s="53" t="str">
        <f t="shared" si="65"/>
        <v>34" +/- 1"</v>
      </c>
      <c r="N168" s="53">
        <f t="shared" si="66"/>
        <v>1</v>
      </c>
      <c r="O168" s="53" t="str">
        <f t="shared" si="67"/>
        <v xml:space="preserve">J1427218 PKG,33" PLAIN DISC  </v>
      </c>
      <c r="P168" s="65">
        <f t="shared" si="68"/>
        <v>17.889238030028853</v>
      </c>
      <c r="Q168" s="57">
        <f>1000/8*1000/889*H168</f>
        <v>329161.97975253093</v>
      </c>
      <c r="R168" s="164">
        <v>44063</v>
      </c>
      <c r="S168" s="163" t="s">
        <v>2146</v>
      </c>
      <c r="T168" s="51">
        <f t="shared" si="36"/>
        <v>44060.614414455275</v>
      </c>
      <c r="U168" s="373"/>
      <c r="V168" s="241"/>
      <c r="W168" s="241"/>
      <c r="X168" s="241"/>
      <c r="Y168" s="241"/>
      <c r="Z168" s="241"/>
      <c r="AA168" s="241"/>
      <c r="AB168" s="241"/>
      <c r="AC168" s="241"/>
      <c r="AD168" s="138">
        <v>0.15</v>
      </c>
      <c r="AE168" s="139">
        <v>1486.2352941176471</v>
      </c>
      <c r="AF168" s="140" t="s">
        <v>1402</v>
      </c>
    </row>
    <row r="169" spans="1:32" s="130" customFormat="1" ht="42" customHeight="1" x14ac:dyDescent="0.2">
      <c r="A169" s="68">
        <f t="shared" si="37"/>
        <v>44060.614414455275</v>
      </c>
      <c r="B169" s="489" t="s">
        <v>2105</v>
      </c>
      <c r="C169" s="159" t="str">
        <f t="shared" si="59"/>
        <v>GRIFFIN CARE</v>
      </c>
      <c r="D169" s="149">
        <v>1688455</v>
      </c>
      <c r="E169" s="121">
        <v>82228104</v>
      </c>
      <c r="F169" s="53" t="str">
        <f t="shared" si="60"/>
        <v>SM30080DS0432;WHITE;300</v>
      </c>
      <c r="G169" s="53" t="str">
        <f t="shared" si="61"/>
        <v>SINGLE KISS</v>
      </c>
      <c r="H169" s="57">
        <v>632</v>
      </c>
      <c r="I169" s="55">
        <f t="shared" si="62"/>
        <v>0.55341506129597196</v>
      </c>
      <c r="J169" s="53" t="str">
        <f t="shared" si="63"/>
        <v>Braskem CP360H EXXON  6936G2</v>
      </c>
      <c r="K169" s="53" t="str">
        <f t="shared" si="64"/>
        <v>J1427155 177"X3.032"X.25</v>
      </c>
      <c r="L169" s="70">
        <v>18400</v>
      </c>
      <c r="M169" s="53" t="str">
        <f t="shared" si="65"/>
        <v>34" +/- 1"</v>
      </c>
      <c r="N169" s="53" t="str">
        <f t="shared" si="66"/>
        <v>2,3</v>
      </c>
      <c r="O169" s="53" t="str">
        <f t="shared" si="67"/>
        <v xml:space="preserve">J1427218 PKG,33" PLAIN DISC  </v>
      </c>
      <c r="P169" s="65">
        <f t="shared" si="68"/>
        <v>9.9386070853462147</v>
      </c>
      <c r="Q169" s="57">
        <f>1000/8*1000/432*H169</f>
        <v>182870.37037037036</v>
      </c>
      <c r="R169" s="164">
        <v>44092</v>
      </c>
      <c r="S169" s="163" t="s">
        <v>2317</v>
      </c>
      <c r="T169" s="51">
        <f t="shared" si="36"/>
        <v>44060.637473416165</v>
      </c>
      <c r="U169" s="373"/>
      <c r="V169" s="241"/>
      <c r="W169" s="241"/>
      <c r="X169" s="241"/>
      <c r="Y169" s="241"/>
      <c r="Z169" s="241"/>
      <c r="AA169" s="241"/>
      <c r="AB169" s="241"/>
      <c r="AC169" s="241"/>
      <c r="AD169" s="138">
        <v>0.15</v>
      </c>
      <c r="AE169" s="139">
        <v>1486.2352941176471</v>
      </c>
      <c r="AF169" s="140" t="s">
        <v>1402</v>
      </c>
    </row>
    <row r="170" spans="1:32" s="130" customFormat="1" ht="42" customHeight="1" x14ac:dyDescent="0.2">
      <c r="A170" s="68">
        <f t="shared" si="37"/>
        <v>44060.637473416165</v>
      </c>
      <c r="B170" s="489" t="s">
        <v>2105</v>
      </c>
      <c r="C170" s="159" t="str">
        <f t="shared" si="59"/>
        <v>GRIFFIN CARE</v>
      </c>
      <c r="D170" s="149">
        <v>1679068</v>
      </c>
      <c r="E170" s="121">
        <v>82228106</v>
      </c>
      <c r="F170" s="53" t="str">
        <f t="shared" si="60"/>
        <v>SM30080DS0559;WHITE;300</v>
      </c>
      <c r="G170" s="53" t="str">
        <f t="shared" si="61"/>
        <v>SINGLE KISS</v>
      </c>
      <c r="H170" s="57">
        <v>6543</v>
      </c>
      <c r="I170" s="55">
        <f t="shared" si="62"/>
        <v>5.7294220665499127</v>
      </c>
      <c r="J170" s="53" t="str">
        <f t="shared" si="63"/>
        <v>Braskem CP360H EXXON  6936G2</v>
      </c>
      <c r="K170" s="53" t="str">
        <f t="shared" si="64"/>
        <v>J1427155 177"X3.032"X.25</v>
      </c>
      <c r="L170" s="70">
        <v>18400</v>
      </c>
      <c r="M170" s="53" t="str">
        <f t="shared" si="65"/>
        <v>34" +/- 1"</v>
      </c>
      <c r="N170" s="53">
        <f t="shared" si="66"/>
        <v>2</v>
      </c>
      <c r="O170" s="53" t="str">
        <f t="shared" si="67"/>
        <v xml:space="preserve">J1427218 PKG,33" PLAIN DISC  </v>
      </c>
      <c r="P170" s="65">
        <f t="shared" si="68"/>
        <v>79.516508516761292</v>
      </c>
      <c r="Q170" s="57">
        <f>1000/8*1000/559*H170</f>
        <v>1463103.7567084078</v>
      </c>
      <c r="R170" s="164">
        <v>44092</v>
      </c>
      <c r="S170" s="163" t="s">
        <v>2318</v>
      </c>
      <c r="T170" s="51">
        <f t="shared" si="36"/>
        <v>44060.876199335602</v>
      </c>
      <c r="U170" s="373"/>
      <c r="V170" s="241"/>
      <c r="W170" s="241"/>
      <c r="X170" s="241"/>
      <c r="Y170" s="241"/>
      <c r="Z170" s="241"/>
      <c r="AA170" s="241"/>
      <c r="AB170" s="241"/>
      <c r="AC170" s="241"/>
      <c r="AD170" s="138">
        <v>0.15</v>
      </c>
      <c r="AE170" s="139">
        <v>1486.2352941176471</v>
      </c>
      <c r="AF170" s="140" t="s">
        <v>1402</v>
      </c>
    </row>
    <row r="171" spans="1:32" s="130" customFormat="1" ht="42" customHeight="1" x14ac:dyDescent="0.2">
      <c r="A171" s="68">
        <f t="shared" si="37"/>
        <v>44060.876199335602</v>
      </c>
      <c r="B171" s="489" t="s">
        <v>2105</v>
      </c>
      <c r="C171" s="159" t="str">
        <f t="shared" si="59"/>
        <v>GRIFFIN CARE</v>
      </c>
      <c r="D171" s="149">
        <v>1679069</v>
      </c>
      <c r="E171" s="121">
        <v>82228107</v>
      </c>
      <c r="F171" s="53" t="str">
        <f t="shared" si="60"/>
        <v>SM30080DS0762;WHITE;300</v>
      </c>
      <c r="G171" s="53" t="str">
        <f t="shared" si="61"/>
        <v>SINGLE KISS</v>
      </c>
      <c r="H171" s="57">
        <v>1672</v>
      </c>
      <c r="I171" s="55">
        <f t="shared" si="62"/>
        <v>1.4640980735551663</v>
      </c>
      <c r="J171" s="53" t="str">
        <f t="shared" si="63"/>
        <v>Braskem CP360H EXXON  6936G2</v>
      </c>
      <c r="K171" s="53" t="str">
        <f t="shared" si="64"/>
        <v>J1427155 177"X3.032"X.25</v>
      </c>
      <c r="L171" s="70">
        <v>18400</v>
      </c>
      <c r="M171" s="53" t="str">
        <f t="shared" si="65"/>
        <v>34" +/- 1"</v>
      </c>
      <c r="N171" s="53" t="str">
        <f t="shared" si="66"/>
        <v>1, 2</v>
      </c>
      <c r="O171" s="53" t="str">
        <f t="shared" si="67"/>
        <v xml:space="preserve">J1427218 PKG,33" PLAIN DISC  </v>
      </c>
      <c r="P171" s="65">
        <f t="shared" si="68"/>
        <v>14.906424740385713</v>
      </c>
      <c r="Q171" s="57">
        <f>1000/8*1000/762*H171</f>
        <v>274278.21522309713</v>
      </c>
      <c r="R171" s="164">
        <v>44092</v>
      </c>
      <c r="S171" s="163" t="s">
        <v>2319</v>
      </c>
      <c r="T171" s="51">
        <f t="shared" si="36"/>
        <v>44060.937203422</v>
      </c>
      <c r="U171" s="373"/>
      <c r="V171" s="241"/>
      <c r="W171" s="241"/>
      <c r="X171" s="241"/>
      <c r="Y171" s="241"/>
      <c r="Z171" s="241"/>
      <c r="AA171" s="241"/>
      <c r="AB171" s="241"/>
      <c r="AC171" s="241"/>
      <c r="AD171" s="138">
        <v>0.15</v>
      </c>
      <c r="AE171" s="139">
        <v>1486.2352941176471</v>
      </c>
      <c r="AF171" s="140" t="s">
        <v>1402</v>
      </c>
    </row>
    <row r="172" spans="1:32" s="130" customFormat="1" ht="42" customHeight="1" x14ac:dyDescent="0.2">
      <c r="A172" s="68">
        <f t="shared" si="37"/>
        <v>44060.937203422</v>
      </c>
      <c r="B172" s="489" t="s">
        <v>2105</v>
      </c>
      <c r="C172" s="159" t="str">
        <f t="shared" si="59"/>
        <v>GRIFFIN CARE</v>
      </c>
      <c r="D172" s="149">
        <v>1697299</v>
      </c>
      <c r="E172" s="121">
        <v>82275915</v>
      </c>
      <c r="F172" s="53" t="str">
        <f t="shared" si="60"/>
        <v>SM30080DS0572;WHITE;300</v>
      </c>
      <c r="G172" s="53" t="str">
        <f t="shared" si="61"/>
        <v>SINGLE KISS</v>
      </c>
      <c r="H172" s="57">
        <v>837</v>
      </c>
      <c r="I172" s="55">
        <f t="shared" si="62"/>
        <v>0.73292469352014011</v>
      </c>
      <c r="J172" s="53" t="str">
        <f t="shared" si="63"/>
        <v>Braskem CP360H EXXON  6936G2</v>
      </c>
      <c r="K172" s="53" t="str">
        <f t="shared" si="64"/>
        <v>J1427155 177"X3.032"X.25</v>
      </c>
      <c r="L172" s="70">
        <v>18400</v>
      </c>
      <c r="M172" s="53" t="str">
        <f t="shared" si="65"/>
        <v>34" +/- 1"</v>
      </c>
      <c r="N172" s="53">
        <f t="shared" si="66"/>
        <v>2</v>
      </c>
      <c r="O172" s="53" t="str">
        <f t="shared" si="67"/>
        <v xml:space="preserve">J1427218 PKG,33" PLAIN DISC  </v>
      </c>
      <c r="P172" s="65">
        <f t="shared" si="68"/>
        <v>9.940806476132563</v>
      </c>
      <c r="Q172" s="57">
        <f>1000/8*1000/572*H172</f>
        <v>182910.83916083915</v>
      </c>
      <c r="R172" s="164">
        <v>44092</v>
      </c>
      <c r="S172" s="163" t="s">
        <v>2320</v>
      </c>
      <c r="T172" s="51">
        <f t="shared" si="36"/>
        <v>44060.967741950895</v>
      </c>
      <c r="U172" s="373"/>
      <c r="V172" s="241"/>
      <c r="W172" s="241"/>
      <c r="X172" s="241"/>
      <c r="Y172" s="241"/>
      <c r="Z172" s="241"/>
      <c r="AA172" s="241"/>
      <c r="AB172" s="241"/>
      <c r="AC172" s="241"/>
      <c r="AD172" s="138">
        <v>0.15</v>
      </c>
      <c r="AE172" s="139">
        <v>1486.2352941176471</v>
      </c>
      <c r="AF172" s="140" t="s">
        <v>1402</v>
      </c>
    </row>
    <row r="173" spans="1:32" s="130" customFormat="1" ht="42" customHeight="1" x14ac:dyDescent="0.2">
      <c r="A173" s="68">
        <f t="shared" si="37"/>
        <v>44060.967741950895</v>
      </c>
      <c r="B173" s="489" t="s">
        <v>2105</v>
      </c>
      <c r="C173" s="159" t="str">
        <f t="shared" si="59"/>
        <v>GRIFFIN CARE</v>
      </c>
      <c r="D173" s="149">
        <v>1679070</v>
      </c>
      <c r="E173" s="121">
        <v>82228108</v>
      </c>
      <c r="F173" s="53" t="str">
        <f t="shared" si="60"/>
        <v>SM30080DS0889;WHITE;300</v>
      </c>
      <c r="G173" s="53" t="str">
        <f t="shared" si="61"/>
        <v>SINGLE KISS</v>
      </c>
      <c r="H173" s="57">
        <v>2341</v>
      </c>
      <c r="I173" s="55">
        <f t="shared" si="62"/>
        <v>2.0499124343257442</v>
      </c>
      <c r="J173" s="53" t="str">
        <f t="shared" si="63"/>
        <v>Braskem CP360H EXXON  6936G2</v>
      </c>
      <c r="K173" s="53" t="str">
        <f t="shared" si="64"/>
        <v>J1427155 177"X3.032"X.25</v>
      </c>
      <c r="L173" s="70">
        <v>18400</v>
      </c>
      <c r="M173" s="53" t="str">
        <f t="shared" si="65"/>
        <v>34" +/- 1"</v>
      </c>
      <c r="N173" s="53">
        <f t="shared" si="66"/>
        <v>1</v>
      </c>
      <c r="O173" s="53" t="str">
        <f t="shared" si="67"/>
        <v xml:space="preserve">J1427218 PKG,33" PLAIN DISC  </v>
      </c>
      <c r="P173" s="65">
        <f t="shared" si="68"/>
        <v>17.889238030028853</v>
      </c>
      <c r="Q173" s="57">
        <f>1000/8*1000/889*H173</f>
        <v>329161.97975253093</v>
      </c>
      <c r="R173" s="164">
        <v>44092</v>
      </c>
      <c r="S173" s="163" t="s">
        <v>2321</v>
      </c>
      <c r="T173" s="51">
        <f t="shared" si="36"/>
        <v>44061.053154968991</v>
      </c>
      <c r="U173" s="373"/>
      <c r="V173" s="241"/>
      <c r="W173" s="241"/>
      <c r="X173" s="241"/>
      <c r="Y173" s="241"/>
      <c r="Z173" s="241"/>
      <c r="AA173" s="241"/>
      <c r="AB173" s="241"/>
      <c r="AC173" s="241"/>
      <c r="AD173" s="138">
        <v>0.15</v>
      </c>
      <c r="AE173" s="139">
        <v>1486.2352941176471</v>
      </c>
      <c r="AF173" s="140" t="s">
        <v>1402</v>
      </c>
    </row>
    <row r="174" spans="1:32" s="130" customFormat="1" ht="42" customHeight="1" x14ac:dyDescent="0.2">
      <c r="A174" s="68">
        <f t="shared" si="37"/>
        <v>44061.053154968991</v>
      </c>
      <c r="B174" s="489" t="s">
        <v>2105</v>
      </c>
      <c r="C174" s="159" t="str">
        <f t="shared" si="59"/>
        <v>GRIFFIN CARE</v>
      </c>
      <c r="D174" s="149">
        <v>1679068</v>
      </c>
      <c r="E174" s="114" t="s">
        <v>2033</v>
      </c>
      <c r="F174" s="53" t="str">
        <f t="shared" si="60"/>
        <v>SM30080DS0559;WHITE;300</v>
      </c>
      <c r="G174" s="53" t="str">
        <f t="shared" si="61"/>
        <v>SINGLE KISS</v>
      </c>
      <c r="H174" s="70">
        <v>34780</v>
      </c>
      <c r="I174" s="60">
        <f t="shared" si="62"/>
        <v>30.455341506129596</v>
      </c>
      <c r="J174" s="53" t="str">
        <f t="shared" si="63"/>
        <v>Braskem CP360H EXXON  6936G2</v>
      </c>
      <c r="K174" s="53" t="str">
        <f t="shared" si="64"/>
        <v>J1427155 177"X3.032"X.25</v>
      </c>
      <c r="L174" s="70">
        <v>18400</v>
      </c>
      <c r="M174" s="53" t="str">
        <f t="shared" si="65"/>
        <v>34" +/- 1"</v>
      </c>
      <c r="N174" s="53">
        <f t="shared" si="66"/>
        <v>2</v>
      </c>
      <c r="O174" s="53" t="str">
        <f t="shared" si="67"/>
        <v xml:space="preserve">J1427218 PKG,33" PLAIN DISC  </v>
      </c>
      <c r="P174" s="65">
        <f t="shared" si="68"/>
        <v>422.67830753675037</v>
      </c>
      <c r="Q174" s="57">
        <f>1000/8*1000/559*H174</f>
        <v>7777280.8586762073</v>
      </c>
      <c r="R174" s="164" t="s">
        <v>56</v>
      </c>
      <c r="S174" s="163"/>
      <c r="T174" s="51">
        <f t="shared" si="36"/>
        <v>44062.322127531748</v>
      </c>
      <c r="U174" s="373"/>
      <c r="V174" s="241"/>
      <c r="W174" s="241"/>
      <c r="X174" s="241"/>
      <c r="Y174" s="241"/>
      <c r="Z174" s="241"/>
      <c r="AA174" s="241"/>
      <c r="AB174" s="241"/>
      <c r="AC174" s="241"/>
      <c r="AD174" s="138">
        <v>0.15</v>
      </c>
      <c r="AE174" s="139">
        <v>1486.2352941176471</v>
      </c>
      <c r="AF174" s="140" t="s">
        <v>1402</v>
      </c>
    </row>
    <row r="175" spans="1:32" ht="42" customHeight="1" x14ac:dyDescent="0.2">
      <c r="A175" s="68">
        <f t="shared" si="37"/>
        <v>44062.322127531748</v>
      </c>
      <c r="B175" s="489" t="s">
        <v>2105</v>
      </c>
      <c r="C175" s="444"/>
      <c r="D175" s="455" t="s">
        <v>2001</v>
      </c>
      <c r="E175" s="446"/>
      <c r="F175" s="447"/>
      <c r="G175" s="447"/>
      <c r="H175" s="448"/>
      <c r="I175" s="449">
        <v>0.5</v>
      </c>
      <c r="J175" s="447"/>
      <c r="K175" s="447"/>
      <c r="L175" s="450"/>
      <c r="M175" s="447"/>
      <c r="N175" s="447"/>
      <c r="O175" s="447"/>
      <c r="P175" s="451"/>
      <c r="Q175" s="452"/>
      <c r="R175" s="453" t="s">
        <v>428</v>
      </c>
      <c r="S175" s="454"/>
      <c r="T175" s="51">
        <f t="shared" si="36"/>
        <v>44062.342960865084</v>
      </c>
      <c r="AD175" s="138">
        <v>0.15</v>
      </c>
      <c r="AE175" s="139">
        <v>0</v>
      </c>
      <c r="AF175" s="140" t="s">
        <v>1402</v>
      </c>
    </row>
    <row r="176" spans="1:32" ht="42" customHeight="1" x14ac:dyDescent="0.2">
      <c r="A176" s="68">
        <f t="shared" si="37"/>
        <v>44062.342960865084</v>
      </c>
      <c r="B176" s="489" t="s">
        <v>2105</v>
      </c>
      <c r="C176" s="160" t="str">
        <f>VLOOKUP(D176,DETAIL,4,FALSE)</f>
        <v>IRVING PERSONAL CARE</v>
      </c>
      <c r="D176" s="116">
        <v>1520746</v>
      </c>
      <c r="E176" s="121"/>
      <c r="F176" s="228" t="str">
        <f>VLOOKUP(D176,DETAIL,5,FALSE)</f>
        <v>SM30100DS0095;SEAFOAM;600</v>
      </c>
      <c r="G176" s="228" t="str">
        <f>VLOOKUP(D176,DETAIL,6,FALSE)</f>
        <v>SINGLE KISS</v>
      </c>
      <c r="H176" s="309">
        <v>45000</v>
      </c>
      <c r="I176" s="243">
        <f>+H176/1619</f>
        <v>27.794935145151328</v>
      </c>
      <c r="J176" s="160" t="str">
        <f>VLOOKUP(D176,DETAIL,14,FALSE)</f>
        <v>Braskem CP360H       EXXON 6936G2</v>
      </c>
      <c r="K176" s="228" t="str">
        <f>VLOOKUP(D176,DETAIL,9,FALSE)</f>
        <v>J1427140 175"x6.028"x.375"</v>
      </c>
      <c r="L176" s="310">
        <v>14000</v>
      </c>
      <c r="M176" s="228" t="str">
        <f>VLOOKUP(D176,DETAIL,7,FALSE)</f>
        <v>TAR:  1000 MM      MIN:  975 MM          MAX:  1025 MM</v>
      </c>
      <c r="N176" s="228">
        <f>VLOOKUP(D176,DETAIL,10,FALSE)</f>
        <v>13</v>
      </c>
      <c r="O176" s="228" t="str">
        <f>VLOOKUP(D176,DETAIL,13,FALSE)</f>
        <v>J1427234 PKG 38" PLAIN DISC</v>
      </c>
      <c r="P176" s="244">
        <f>Q176/L176</f>
        <v>3383.458646616541</v>
      </c>
      <c r="Q176" s="310">
        <f>1000/10*1000/95*H176</f>
        <v>47368421.052631572</v>
      </c>
      <c r="R176" s="84" t="s">
        <v>56</v>
      </c>
      <c r="S176" s="124" t="s">
        <v>1967</v>
      </c>
      <c r="T176" s="51">
        <f t="shared" si="36"/>
        <v>44063.501083162795</v>
      </c>
      <c r="U176" s="373"/>
      <c r="V176" s="241"/>
      <c r="W176" s="241"/>
      <c r="X176" s="241"/>
      <c r="Y176" s="241"/>
      <c r="Z176" s="241"/>
      <c r="AA176" s="241"/>
      <c r="AB176" s="241"/>
      <c r="AC176" s="241"/>
      <c r="AD176" s="138">
        <v>0.15</v>
      </c>
      <c r="AE176" s="139">
        <v>1981.5882352941176</v>
      </c>
      <c r="AF176" s="140" t="s">
        <v>1402</v>
      </c>
    </row>
    <row r="177" spans="1:32" ht="42" customHeight="1" x14ac:dyDescent="0.2">
      <c r="A177" s="68">
        <f t="shared" si="37"/>
        <v>44063.501083162795</v>
      </c>
      <c r="B177" s="489" t="s">
        <v>2105</v>
      </c>
      <c r="C177" s="444"/>
      <c r="D177" s="455" t="s">
        <v>2001</v>
      </c>
      <c r="E177" s="446"/>
      <c r="F177" s="447"/>
      <c r="G177" s="447"/>
      <c r="H177" s="448"/>
      <c r="I177" s="449">
        <v>0.5</v>
      </c>
      <c r="J177" s="447"/>
      <c r="K177" s="447"/>
      <c r="L177" s="450"/>
      <c r="M177" s="447"/>
      <c r="N177" s="447"/>
      <c r="O177" s="447"/>
      <c r="P177" s="451"/>
      <c r="Q177" s="452"/>
      <c r="R177" s="453" t="s">
        <v>428</v>
      </c>
      <c r="S177" s="454"/>
      <c r="T177" s="51">
        <f t="shared" si="36"/>
        <v>44063.521916496131</v>
      </c>
      <c r="AD177" s="138">
        <v>0.15</v>
      </c>
      <c r="AE177" s="139">
        <v>0</v>
      </c>
      <c r="AF177" s="140" t="s">
        <v>1402</v>
      </c>
    </row>
    <row r="178" spans="1:32" ht="42" customHeight="1" x14ac:dyDescent="0.2">
      <c r="A178" s="68">
        <f t="shared" si="37"/>
        <v>44063.521916496131</v>
      </c>
      <c r="B178" s="489" t="s">
        <v>2105</v>
      </c>
      <c r="C178" s="403" t="str">
        <f>VLOOKUP(D178,DETAIL,4,FALSE)</f>
        <v>IRVING PERSONAL CARE</v>
      </c>
      <c r="D178" s="404">
        <v>1520745</v>
      </c>
      <c r="E178" s="121"/>
      <c r="F178" s="406" t="str">
        <f>VLOOKUP(D178,DETAIL,5,FALSE)</f>
        <v xml:space="preserve"> SM30100DS0095;KCBLUE;600  </v>
      </c>
      <c r="G178" s="406" t="str">
        <f>VLOOKUP(D178,DETAIL,6,FALSE)</f>
        <v>SINGLE KISS</v>
      </c>
      <c r="H178" s="407">
        <v>45000</v>
      </c>
      <c r="I178" s="408">
        <f>+H178/1619</f>
        <v>27.794935145151328</v>
      </c>
      <c r="J178" s="403" t="str">
        <f>VLOOKUP(D178,DETAIL,14,FALSE)</f>
        <v>Braskem CP360H       EXXON 6936G2</v>
      </c>
      <c r="K178" s="406" t="str">
        <f>VLOOKUP(D178,DETAIL,9,FALSE)</f>
        <v>S-1080 (6"X.375"X175")</v>
      </c>
      <c r="L178" s="409">
        <v>14000</v>
      </c>
      <c r="M178" s="406" t="str">
        <f>VLOOKUP(D178,DETAIL,7,FALSE)</f>
        <v>TAR:  1000 MM      MIN:  975 MM          MAX:  1025 MM</v>
      </c>
      <c r="N178" s="406">
        <f>VLOOKUP(D178,DETAIL,10,FALSE)</f>
        <v>13</v>
      </c>
      <c r="O178" s="406" t="str">
        <f>VLOOKUP(D178,DETAIL,13,FALSE)</f>
        <v xml:space="preserve">J1427237               PKG,40"COMBO,H AND P,3" CENTER    </v>
      </c>
      <c r="P178" s="410">
        <f>Q178/L178</f>
        <v>3383.458646616541</v>
      </c>
      <c r="Q178" s="409">
        <f>1000/10*1000/95*H178</f>
        <v>47368421.052631572</v>
      </c>
      <c r="R178" s="405" t="s">
        <v>56</v>
      </c>
      <c r="S178" s="411" t="s">
        <v>1967</v>
      </c>
      <c r="T178" s="51">
        <f t="shared" si="36"/>
        <v>44064.680038793842</v>
      </c>
      <c r="U178" s="241"/>
      <c r="V178" s="241"/>
      <c r="W178" s="241"/>
      <c r="X178" s="241"/>
      <c r="Y178" s="241"/>
      <c r="Z178" s="241"/>
      <c r="AA178" s="241"/>
      <c r="AB178" s="241"/>
      <c r="AC178" s="241"/>
      <c r="AD178" s="138">
        <v>0.15</v>
      </c>
      <c r="AE178" s="139">
        <v>1981.5882352941176</v>
      </c>
      <c r="AF178" s="140" t="s">
        <v>1402</v>
      </c>
    </row>
    <row r="179" spans="1:32" ht="42" customHeight="1" x14ac:dyDescent="0.2">
      <c r="A179" s="68">
        <f t="shared" si="37"/>
        <v>44064.680038793842</v>
      </c>
      <c r="B179" s="489" t="s">
        <v>2105</v>
      </c>
      <c r="C179" s="302" t="s">
        <v>1848</v>
      </c>
      <c r="D179" s="312"/>
      <c r="E179" s="306"/>
      <c r="F179" s="303"/>
      <c r="G179" s="303"/>
      <c r="H179" s="313"/>
      <c r="I179" s="307">
        <v>12</v>
      </c>
      <c r="J179" s="303"/>
      <c r="K179" s="303"/>
      <c r="L179" s="304"/>
      <c r="M179" s="303"/>
      <c r="N179" s="303"/>
      <c r="O179" s="303"/>
      <c r="P179" s="305"/>
      <c r="Q179" s="251"/>
      <c r="R179" s="311" t="s">
        <v>1847</v>
      </c>
      <c r="S179" s="314"/>
      <c r="T179" s="51">
        <f t="shared" si="36"/>
        <v>44065.180038793842</v>
      </c>
      <c r="U179" s="241"/>
      <c r="V179" s="241"/>
      <c r="W179" s="241"/>
      <c r="X179" s="241"/>
      <c r="Y179" s="241"/>
      <c r="Z179" s="241"/>
      <c r="AA179" s="241"/>
      <c r="AB179" s="241"/>
      <c r="AC179" s="241"/>
      <c r="AD179" s="138">
        <v>0.15</v>
      </c>
      <c r="AE179" s="139">
        <v>28868.117647058822</v>
      </c>
      <c r="AF179" s="140" t="s">
        <v>1402</v>
      </c>
    </row>
    <row r="180" spans="1:32" ht="42" customHeight="1" x14ac:dyDescent="0.2">
      <c r="A180" s="68">
        <f t="shared" si="37"/>
        <v>44065.180038793842</v>
      </c>
      <c r="B180" s="486" t="s">
        <v>2106</v>
      </c>
      <c r="C180" s="444" t="s">
        <v>428</v>
      </c>
      <c r="D180" s="445" t="s">
        <v>1741</v>
      </c>
      <c r="E180" s="446"/>
      <c r="F180" s="447"/>
      <c r="G180" s="447"/>
      <c r="H180" s="448"/>
      <c r="I180" s="449">
        <v>12</v>
      </c>
      <c r="J180" s="447"/>
      <c r="K180" s="447"/>
      <c r="L180" s="450"/>
      <c r="M180" s="447"/>
      <c r="N180" s="447"/>
      <c r="O180" s="447"/>
      <c r="P180" s="451"/>
      <c r="Q180" s="452"/>
      <c r="R180" s="453" t="s">
        <v>428</v>
      </c>
      <c r="S180" s="454"/>
      <c r="T180" s="51">
        <f t="shared" si="36"/>
        <v>44065.680038793842</v>
      </c>
      <c r="AD180" s="138">
        <v>0.15</v>
      </c>
      <c r="AE180" s="139">
        <v>0</v>
      </c>
      <c r="AF180" s="140" t="s">
        <v>1402</v>
      </c>
    </row>
    <row r="181" spans="1:32" ht="42" customHeight="1" x14ac:dyDescent="0.2">
      <c r="A181" s="68">
        <f t="shared" si="37"/>
        <v>44065.680038793842</v>
      </c>
      <c r="B181" s="486" t="s">
        <v>2106</v>
      </c>
      <c r="C181" s="109" t="str">
        <f t="shared" ref="C181:C229" si="69">VLOOKUP(D181,DETAIL,4,FALSE)</f>
        <v>P &amp; G</v>
      </c>
      <c r="D181" s="173">
        <v>1650998</v>
      </c>
      <c r="E181" s="183"/>
      <c r="F181" s="97" t="str">
        <f t="shared" ref="F181:F229" si="70">VLOOKUP(D181,DETAIL,5,FALSE)</f>
        <v>SAM0130UN0154;WHITE;300</v>
      </c>
      <c r="G181" s="97" t="str">
        <f t="shared" ref="G181:G229" si="71">VLOOKUP(D181,DETAIL,6,FALSE)</f>
        <v>UNTREATED</v>
      </c>
      <c r="H181" s="170">
        <v>6500</v>
      </c>
      <c r="I181" s="111">
        <f t="shared" ref="I181:I229" si="72">+H181/1710</f>
        <v>3.801169590643275</v>
      </c>
      <c r="J181" s="171" t="str">
        <f t="shared" ref="J181:J229" si="73">VLOOKUP(D181,DETAIL,14,FALSE)</f>
        <v>BRASKEM - CP360H &amp; Irgatec MB</v>
      </c>
      <c r="K181" s="97" t="str">
        <f t="shared" ref="K181:K229" si="74">VLOOKUP(D181,DETAIL,9,FALSE)</f>
        <v>J1427155 177"X3.032"X.25</v>
      </c>
      <c r="L181" s="170">
        <v>17000</v>
      </c>
      <c r="M181" s="97" t="str">
        <f t="shared" ref="M181:M229" si="75">VLOOKUP(D181,DETAIL,7,FALSE)</f>
        <v>TAR: 1070 MM                  MIN:  1045 MM          MAX:   1095 MM</v>
      </c>
      <c r="N181" s="97">
        <f t="shared" ref="N181:N229" si="76">VLOOKUP(D181,DETAIL,10,FALSE)</f>
        <v>8</v>
      </c>
      <c r="O181" s="97" t="str">
        <f t="shared" ref="O181:O229" si="77">VLOOKUP(D181,DETAIL,13,FALSE)</f>
        <v xml:space="preserve">J1427220                PKG,41" PLAIN DISC   </v>
      </c>
      <c r="P181" s="110">
        <f t="shared" ref="P181:P229" si="78">Q181/L181</f>
        <v>190.98548510313213</v>
      </c>
      <c r="Q181" s="172">
        <f>1000/13*1000/154*H181</f>
        <v>3246753.2467532465</v>
      </c>
      <c r="R181" s="101"/>
      <c r="S181" s="150" t="s">
        <v>2423</v>
      </c>
      <c r="T181" s="51">
        <f t="shared" si="36"/>
        <v>44065.83842086012</v>
      </c>
      <c r="U181" s="520" t="s">
        <v>2424</v>
      </c>
      <c r="V181" s="241"/>
      <c r="W181" s="241"/>
      <c r="X181" s="241"/>
      <c r="Y181" s="241"/>
      <c r="Z181" s="241"/>
      <c r="AA181" s="241"/>
      <c r="AB181" s="241"/>
      <c r="AC181" s="241"/>
      <c r="AD181" s="138">
        <v>0.15</v>
      </c>
      <c r="AE181" s="139">
        <v>38441.294117647063</v>
      </c>
      <c r="AF181" s="140" t="s">
        <v>1402</v>
      </c>
    </row>
    <row r="182" spans="1:32" ht="42" customHeight="1" x14ac:dyDescent="0.2">
      <c r="A182" s="68">
        <f t="shared" si="37"/>
        <v>44065.83842086012</v>
      </c>
      <c r="B182" s="486" t="s">
        <v>2106</v>
      </c>
      <c r="C182" s="109" t="str">
        <f t="shared" si="69"/>
        <v>P &amp; G</v>
      </c>
      <c r="D182" s="173">
        <v>1650998</v>
      </c>
      <c r="E182" s="183"/>
      <c r="F182" s="97" t="str">
        <f t="shared" si="70"/>
        <v>SAM0130UN0154;WHITE;300</v>
      </c>
      <c r="G182" s="97" t="str">
        <f t="shared" si="71"/>
        <v>UNTREATED</v>
      </c>
      <c r="H182" s="170">
        <v>6500</v>
      </c>
      <c r="I182" s="111">
        <f t="shared" si="72"/>
        <v>3.801169590643275</v>
      </c>
      <c r="J182" s="171" t="str">
        <f t="shared" si="73"/>
        <v>BRASKEM - CP360H &amp; Irgatec MB</v>
      </c>
      <c r="K182" s="97" t="str">
        <f t="shared" si="74"/>
        <v>J1427155 177"X3.032"X.25</v>
      </c>
      <c r="L182" s="170">
        <v>17000</v>
      </c>
      <c r="M182" s="97" t="str">
        <f t="shared" si="75"/>
        <v>TAR: 1070 MM                  MIN:  1045 MM          MAX:   1095 MM</v>
      </c>
      <c r="N182" s="97">
        <f t="shared" si="76"/>
        <v>8</v>
      </c>
      <c r="O182" s="97" t="str">
        <f t="shared" si="77"/>
        <v xml:space="preserve">J1427220                PKG,41" PLAIN DISC   </v>
      </c>
      <c r="P182" s="110">
        <f t="shared" si="78"/>
        <v>190.98548510313213</v>
      </c>
      <c r="Q182" s="172">
        <f>1000/13*1000/154*H182</f>
        <v>3246753.2467532465</v>
      </c>
      <c r="R182" s="101"/>
      <c r="S182" s="150" t="s">
        <v>2423</v>
      </c>
      <c r="T182" s="51">
        <f t="shared" si="36"/>
        <v>44065.996802926398</v>
      </c>
      <c r="U182" s="520" t="s">
        <v>2424</v>
      </c>
      <c r="V182" s="241"/>
      <c r="W182" s="241"/>
      <c r="X182" s="241"/>
      <c r="Y182" s="241"/>
      <c r="Z182" s="241"/>
      <c r="AA182" s="241"/>
      <c r="AB182" s="241"/>
      <c r="AC182" s="241"/>
      <c r="AD182" s="138">
        <v>0.15</v>
      </c>
      <c r="AE182" s="139">
        <v>38441.294117647063</v>
      </c>
      <c r="AF182" s="140" t="s">
        <v>1402</v>
      </c>
    </row>
    <row r="183" spans="1:32" ht="42" customHeight="1" x14ac:dyDescent="0.2">
      <c r="A183" s="68">
        <f t="shared" si="37"/>
        <v>44065.996802926398</v>
      </c>
      <c r="B183" s="486" t="s">
        <v>2106</v>
      </c>
      <c r="C183" s="109" t="str">
        <f t="shared" si="69"/>
        <v>P &amp; G</v>
      </c>
      <c r="D183" s="173">
        <v>1676713</v>
      </c>
      <c r="E183" s="183"/>
      <c r="F183" s="97" t="str">
        <f t="shared" si="70"/>
        <v xml:space="preserve">SAM0130UN0158;WHITE;300 </v>
      </c>
      <c r="G183" s="97" t="str">
        <f t="shared" si="71"/>
        <v>UNTREATED</v>
      </c>
      <c r="H183" s="170">
        <v>6500</v>
      </c>
      <c r="I183" s="111">
        <f t="shared" si="72"/>
        <v>3.801169590643275</v>
      </c>
      <c r="J183" s="171" t="str">
        <f t="shared" si="73"/>
        <v>BRASKEM - CP360H &amp; Irgatec MB</v>
      </c>
      <c r="K183" s="97" t="str">
        <f t="shared" si="74"/>
        <v>J1427155 177"X3.032"X.25</v>
      </c>
      <c r="L183" s="170">
        <v>17000</v>
      </c>
      <c r="M183" s="97" t="str">
        <f t="shared" si="75"/>
        <v>TAR: 1070 MM                  MIN:  1045 MM          MAX:   1095 MM</v>
      </c>
      <c r="N183" s="97">
        <f t="shared" si="76"/>
        <v>8</v>
      </c>
      <c r="O183" s="97" t="str">
        <f t="shared" si="77"/>
        <v xml:space="preserve">J1427220                PKG,41" PLAIN DISC   </v>
      </c>
      <c r="P183" s="110">
        <f t="shared" si="78"/>
        <v>186.15040953090096</v>
      </c>
      <c r="Q183" s="172">
        <f>1000/13*1000/158*H183</f>
        <v>3164556.9620253164</v>
      </c>
      <c r="R183" s="101"/>
      <c r="S183" s="150" t="s">
        <v>2420</v>
      </c>
      <c r="T183" s="51">
        <f t="shared" si="36"/>
        <v>44066.155184992676</v>
      </c>
      <c r="U183" s="520" t="s">
        <v>2424</v>
      </c>
      <c r="V183" s="241"/>
      <c r="W183" s="241"/>
      <c r="X183" s="241"/>
      <c r="Y183" s="241"/>
      <c r="Z183" s="241"/>
      <c r="AA183" s="241"/>
      <c r="AB183" s="241"/>
      <c r="AC183" s="241"/>
      <c r="AD183" s="138">
        <v>0.15</v>
      </c>
      <c r="AE183" s="139">
        <v>38441.294117647063</v>
      </c>
      <c r="AF183" s="140" t="s">
        <v>1402</v>
      </c>
    </row>
    <row r="184" spans="1:32" ht="42" customHeight="1" x14ac:dyDescent="0.2">
      <c r="A184" s="68">
        <f t="shared" si="37"/>
        <v>44066.155184992676</v>
      </c>
      <c r="B184" s="486" t="s">
        <v>2106</v>
      </c>
      <c r="C184" s="109" t="str">
        <f t="shared" si="69"/>
        <v>P &amp; G</v>
      </c>
      <c r="D184" s="173">
        <v>1676714</v>
      </c>
      <c r="E184" s="183"/>
      <c r="F184" s="97" t="str">
        <f t="shared" si="70"/>
        <v>SAM0130UN0170;WHITE;300</v>
      </c>
      <c r="G184" s="97" t="str">
        <f t="shared" si="71"/>
        <v>UNTREATED</v>
      </c>
      <c r="H184" s="170">
        <v>6500</v>
      </c>
      <c r="I184" s="111">
        <f t="shared" si="72"/>
        <v>3.801169590643275</v>
      </c>
      <c r="J184" s="171" t="str">
        <f t="shared" si="73"/>
        <v>BRASKEM - CP360H &amp; Irgatec MB</v>
      </c>
      <c r="K184" s="97" t="str">
        <f t="shared" si="74"/>
        <v>J1427155 177"X3.032"X.25</v>
      </c>
      <c r="L184" s="170">
        <v>17000</v>
      </c>
      <c r="M184" s="97" t="str">
        <f t="shared" si="75"/>
        <v>TAR: 1070 MM                  MIN:  1045 MM          MAX:   1095 MM</v>
      </c>
      <c r="N184" s="97">
        <f t="shared" si="76"/>
        <v>7</v>
      </c>
      <c r="O184" s="97" t="str">
        <f t="shared" si="77"/>
        <v xml:space="preserve">J1427220                PKG,41" PLAIN DISC   </v>
      </c>
      <c r="P184" s="110">
        <f t="shared" si="78"/>
        <v>173.01038062283737</v>
      </c>
      <c r="Q184" s="172">
        <f>1000/13*1000/170*H184</f>
        <v>2941176.4705882352</v>
      </c>
      <c r="R184" s="101"/>
      <c r="S184" s="150" t="s">
        <v>2423</v>
      </c>
      <c r="T184" s="51">
        <f t="shared" si="36"/>
        <v>44066.313567058955</v>
      </c>
      <c r="U184" s="520" t="s">
        <v>2424</v>
      </c>
      <c r="V184" s="241"/>
      <c r="W184" s="241"/>
      <c r="X184" s="241"/>
      <c r="Y184" s="241"/>
      <c r="Z184" s="241"/>
      <c r="AA184" s="241"/>
      <c r="AB184" s="241"/>
      <c r="AC184" s="241"/>
      <c r="AD184" s="138">
        <v>0.15</v>
      </c>
      <c r="AE184" s="139">
        <v>38441.294117647063</v>
      </c>
      <c r="AF184" s="140" t="s">
        <v>1402</v>
      </c>
    </row>
    <row r="185" spans="1:32" ht="42" customHeight="1" x14ac:dyDescent="0.2">
      <c r="A185" s="68">
        <f t="shared" si="37"/>
        <v>44066.313567058955</v>
      </c>
      <c r="B185" s="486" t="s">
        <v>2106</v>
      </c>
      <c r="C185" s="109" t="str">
        <f t="shared" si="69"/>
        <v>P &amp; G</v>
      </c>
      <c r="D185" s="173">
        <v>1676714</v>
      </c>
      <c r="E185" s="183"/>
      <c r="F185" s="97" t="str">
        <f t="shared" si="70"/>
        <v>SAM0130UN0170;WHITE;300</v>
      </c>
      <c r="G185" s="97" t="str">
        <f t="shared" si="71"/>
        <v>UNTREATED</v>
      </c>
      <c r="H185" s="170">
        <v>6500</v>
      </c>
      <c r="I185" s="111">
        <f t="shared" si="72"/>
        <v>3.801169590643275</v>
      </c>
      <c r="J185" s="171" t="str">
        <f t="shared" si="73"/>
        <v>BRASKEM - CP360H &amp; Irgatec MB</v>
      </c>
      <c r="K185" s="97" t="str">
        <f t="shared" si="74"/>
        <v>J1427155 177"X3.032"X.25</v>
      </c>
      <c r="L185" s="170">
        <v>17000</v>
      </c>
      <c r="M185" s="97" t="str">
        <f t="shared" si="75"/>
        <v>TAR: 1070 MM                  MIN:  1045 MM          MAX:   1095 MM</v>
      </c>
      <c r="N185" s="97">
        <f t="shared" si="76"/>
        <v>7</v>
      </c>
      <c r="O185" s="97" t="str">
        <f t="shared" si="77"/>
        <v xml:space="preserve">J1427220                PKG,41" PLAIN DISC   </v>
      </c>
      <c r="P185" s="110">
        <f t="shared" si="78"/>
        <v>173.01038062283737</v>
      </c>
      <c r="Q185" s="172">
        <f>1000/13*1000/170*H185</f>
        <v>2941176.4705882352</v>
      </c>
      <c r="R185" s="101"/>
      <c r="S185" s="150" t="s">
        <v>2423</v>
      </c>
      <c r="T185" s="51">
        <f t="shared" si="36"/>
        <v>44066.471949125233</v>
      </c>
      <c r="U185" s="520" t="s">
        <v>2424</v>
      </c>
      <c r="V185" s="241"/>
      <c r="W185" s="241"/>
      <c r="X185" s="241"/>
      <c r="Y185" s="241"/>
      <c r="Z185" s="241"/>
      <c r="AA185" s="241"/>
      <c r="AB185" s="241"/>
      <c r="AC185" s="241"/>
      <c r="AD185" s="138">
        <v>0.15</v>
      </c>
      <c r="AE185" s="139">
        <v>38441.294117647063</v>
      </c>
      <c r="AF185" s="140" t="s">
        <v>1402</v>
      </c>
    </row>
    <row r="186" spans="1:32" ht="42" customHeight="1" x14ac:dyDescent="0.2">
      <c r="A186" s="68">
        <f t="shared" si="37"/>
        <v>44066.471949125233</v>
      </c>
      <c r="B186" s="486" t="s">
        <v>2106</v>
      </c>
      <c r="C186" s="109" t="str">
        <f t="shared" si="69"/>
        <v>P &amp; G</v>
      </c>
      <c r="D186" s="173">
        <v>1676714</v>
      </c>
      <c r="E186" s="183"/>
      <c r="F186" s="97" t="str">
        <f t="shared" si="70"/>
        <v>SAM0130UN0170;WHITE;300</v>
      </c>
      <c r="G186" s="97" t="str">
        <f t="shared" si="71"/>
        <v>UNTREATED</v>
      </c>
      <c r="H186" s="170">
        <v>6500</v>
      </c>
      <c r="I186" s="111">
        <f t="shared" si="72"/>
        <v>3.801169590643275</v>
      </c>
      <c r="J186" s="171" t="str">
        <f t="shared" si="73"/>
        <v>BRASKEM - CP360H &amp; Irgatec MB</v>
      </c>
      <c r="K186" s="97" t="str">
        <f t="shared" si="74"/>
        <v>J1427155 177"X3.032"X.25</v>
      </c>
      <c r="L186" s="170">
        <v>17000</v>
      </c>
      <c r="M186" s="97" t="str">
        <f t="shared" si="75"/>
        <v>TAR: 1070 MM                  MIN:  1045 MM          MAX:   1095 MM</v>
      </c>
      <c r="N186" s="97">
        <f t="shared" si="76"/>
        <v>7</v>
      </c>
      <c r="O186" s="97" t="str">
        <f t="shared" si="77"/>
        <v xml:space="preserve">J1427220                PKG,41" PLAIN DISC   </v>
      </c>
      <c r="P186" s="110">
        <f t="shared" si="78"/>
        <v>173.01038062283737</v>
      </c>
      <c r="Q186" s="172">
        <f>1000/13*1000/170*H186</f>
        <v>2941176.4705882352</v>
      </c>
      <c r="R186" s="101"/>
      <c r="S186" s="150" t="s">
        <v>2420</v>
      </c>
      <c r="T186" s="51">
        <f t="shared" si="36"/>
        <v>44066.630331191511</v>
      </c>
      <c r="U186" s="520" t="s">
        <v>2424</v>
      </c>
      <c r="V186" s="241"/>
      <c r="W186" s="241"/>
      <c r="X186" s="241"/>
      <c r="Y186" s="241"/>
      <c r="Z186" s="241"/>
      <c r="AA186" s="241"/>
      <c r="AB186" s="241"/>
      <c r="AC186" s="241"/>
      <c r="AD186" s="138">
        <v>0.15</v>
      </c>
      <c r="AE186" s="139">
        <v>38441.294117647063</v>
      </c>
      <c r="AF186" s="140" t="s">
        <v>1402</v>
      </c>
    </row>
    <row r="187" spans="1:32" ht="42" customHeight="1" x14ac:dyDescent="0.2">
      <c r="A187" s="68">
        <f t="shared" si="37"/>
        <v>44066.630331191511</v>
      </c>
      <c r="B187" s="486" t="s">
        <v>2106</v>
      </c>
      <c r="C187" s="109" t="str">
        <f t="shared" si="69"/>
        <v>P &amp; G</v>
      </c>
      <c r="D187" s="173">
        <v>1676714</v>
      </c>
      <c r="E187" s="183"/>
      <c r="F187" s="97" t="str">
        <f t="shared" si="70"/>
        <v>SAM0130UN0170;WHITE;300</v>
      </c>
      <c r="G187" s="97" t="str">
        <f t="shared" si="71"/>
        <v>UNTREATED</v>
      </c>
      <c r="H187" s="170">
        <v>6500</v>
      </c>
      <c r="I187" s="111">
        <f t="shared" si="72"/>
        <v>3.801169590643275</v>
      </c>
      <c r="J187" s="171" t="str">
        <f t="shared" si="73"/>
        <v>BRASKEM - CP360H &amp; Irgatec MB</v>
      </c>
      <c r="K187" s="97" t="str">
        <f t="shared" si="74"/>
        <v>J1427155 177"X3.032"X.25</v>
      </c>
      <c r="L187" s="170">
        <v>17000</v>
      </c>
      <c r="M187" s="97" t="str">
        <f t="shared" si="75"/>
        <v>TAR: 1070 MM                  MIN:  1045 MM          MAX:   1095 MM</v>
      </c>
      <c r="N187" s="97">
        <f t="shared" si="76"/>
        <v>7</v>
      </c>
      <c r="O187" s="97" t="str">
        <f t="shared" si="77"/>
        <v xml:space="preserve">J1427220                PKG,41" PLAIN DISC   </v>
      </c>
      <c r="P187" s="110">
        <f t="shared" si="78"/>
        <v>173.01038062283737</v>
      </c>
      <c r="Q187" s="172">
        <f>1000/13*1000/170*H187</f>
        <v>2941176.4705882352</v>
      </c>
      <c r="R187" s="101"/>
      <c r="S187" s="150" t="s">
        <v>2420</v>
      </c>
      <c r="T187" s="51">
        <f t="shared" si="36"/>
        <v>44066.788713257789</v>
      </c>
      <c r="U187" s="520" t="s">
        <v>2424</v>
      </c>
      <c r="V187" s="241"/>
      <c r="W187" s="241"/>
      <c r="X187" s="241"/>
      <c r="Y187" s="241"/>
      <c r="Z187" s="241"/>
      <c r="AA187" s="241"/>
      <c r="AB187" s="241"/>
      <c r="AC187" s="241"/>
      <c r="AD187" s="138">
        <v>0.15</v>
      </c>
      <c r="AE187" s="139">
        <v>38441.294117647063</v>
      </c>
      <c r="AF187" s="140" t="s">
        <v>1402</v>
      </c>
    </row>
    <row r="188" spans="1:32" ht="42" customHeight="1" x14ac:dyDescent="0.2">
      <c r="A188" s="68">
        <f t="shared" si="37"/>
        <v>44066.788713257789</v>
      </c>
      <c r="B188" s="486" t="s">
        <v>2106</v>
      </c>
      <c r="C188" s="109" t="str">
        <f>VLOOKUP(D188,DETAIL,4,FALSE)</f>
        <v>P &amp; G</v>
      </c>
      <c r="D188" s="173">
        <v>1690246</v>
      </c>
      <c r="E188" s="183"/>
      <c r="F188" s="97" t="str">
        <f>VLOOKUP(D188,DETAIL,5,FALSE)</f>
        <v>SAM0130UN0208;WHITE;300</v>
      </c>
      <c r="G188" s="97" t="str">
        <f>VLOOKUP(D188,DETAIL,6,FALSE)</f>
        <v>UNTREATED</v>
      </c>
      <c r="H188" s="170">
        <v>6500</v>
      </c>
      <c r="I188" s="111">
        <f>+H188/1710</f>
        <v>3.801169590643275</v>
      </c>
      <c r="J188" s="171" t="str">
        <f>VLOOKUP(D188,DETAIL,14,FALSE)</f>
        <v>BRASKEM - CP360H &amp; Irgatec MB</v>
      </c>
      <c r="K188" s="97" t="str">
        <f>VLOOKUP(D188,DETAIL,9,FALSE)</f>
        <v>J1427155 177"X3.032"X.25</v>
      </c>
      <c r="L188" s="170">
        <v>17000</v>
      </c>
      <c r="M188" s="97" t="str">
        <f>VLOOKUP(D188,DETAIL,7,FALSE)</f>
        <v>TAR: 1070 MM                  MIN:  1045 MM          MAX:   1095 MM</v>
      </c>
      <c r="N188" s="97">
        <f>VLOOKUP(D188,DETAIL,10,FALSE)</f>
        <v>6</v>
      </c>
      <c r="O188" s="97" t="str">
        <f>VLOOKUP(D188,DETAIL,13,FALSE)</f>
        <v xml:space="preserve">J1427220                PKG,41" PLAIN DISC   </v>
      </c>
      <c r="P188" s="110">
        <f>Q188/L188</f>
        <v>141.40271493212671</v>
      </c>
      <c r="Q188" s="172">
        <f>1000/13*1000/208*H188</f>
        <v>2403846.153846154</v>
      </c>
      <c r="R188" s="101"/>
      <c r="S188" s="150" t="s">
        <v>2423</v>
      </c>
      <c r="T188" s="51">
        <f t="shared" si="36"/>
        <v>44066.947095324067</v>
      </c>
      <c r="U188" s="520" t="s">
        <v>2424</v>
      </c>
      <c r="V188" s="241"/>
      <c r="W188" s="241"/>
      <c r="X188" s="241"/>
      <c r="Y188" s="241"/>
      <c r="Z188" s="241"/>
      <c r="AA188" s="241"/>
      <c r="AB188" s="241"/>
      <c r="AC188" s="241"/>
      <c r="AD188" s="138">
        <v>0.15</v>
      </c>
      <c r="AE188" s="139">
        <v>38441.294117647063</v>
      </c>
      <c r="AF188" s="140" t="s">
        <v>1402</v>
      </c>
    </row>
    <row r="189" spans="1:32" ht="42" customHeight="1" x14ac:dyDescent="0.2">
      <c r="A189" s="68">
        <f t="shared" si="37"/>
        <v>44066.947095324067</v>
      </c>
      <c r="B189" s="486" t="s">
        <v>2106</v>
      </c>
      <c r="C189" s="109" t="str">
        <f>VLOOKUP(D189,DETAIL,4,FALSE)</f>
        <v>P &amp; G</v>
      </c>
      <c r="D189" s="173">
        <v>1690246</v>
      </c>
      <c r="E189" s="183"/>
      <c r="F189" s="97" t="str">
        <f>VLOOKUP(D189,DETAIL,5,FALSE)</f>
        <v>SAM0130UN0208;WHITE;300</v>
      </c>
      <c r="G189" s="97" t="str">
        <f>VLOOKUP(D189,DETAIL,6,FALSE)</f>
        <v>UNTREATED</v>
      </c>
      <c r="H189" s="170">
        <v>6500</v>
      </c>
      <c r="I189" s="111">
        <f>+H189/1710</f>
        <v>3.801169590643275</v>
      </c>
      <c r="J189" s="171" t="str">
        <f>VLOOKUP(D189,DETAIL,14,FALSE)</f>
        <v>BRASKEM - CP360H &amp; Irgatec MB</v>
      </c>
      <c r="K189" s="97" t="str">
        <f>VLOOKUP(D189,DETAIL,9,FALSE)</f>
        <v>J1427155 177"X3.032"X.25</v>
      </c>
      <c r="L189" s="170">
        <v>17000</v>
      </c>
      <c r="M189" s="97" t="str">
        <f>VLOOKUP(D189,DETAIL,7,FALSE)</f>
        <v>TAR: 1070 MM                  MIN:  1045 MM          MAX:   1095 MM</v>
      </c>
      <c r="N189" s="97">
        <f>VLOOKUP(D189,DETAIL,10,FALSE)</f>
        <v>6</v>
      </c>
      <c r="O189" s="97" t="str">
        <f>VLOOKUP(D189,DETAIL,13,FALSE)</f>
        <v xml:space="preserve">J1427220                PKG,41" PLAIN DISC   </v>
      </c>
      <c r="P189" s="110">
        <f>Q189/L189</f>
        <v>141.40271493212671</v>
      </c>
      <c r="Q189" s="172">
        <f>1000/13*1000/208*H189</f>
        <v>2403846.153846154</v>
      </c>
      <c r="R189" s="101"/>
      <c r="S189" s="150" t="s">
        <v>2423</v>
      </c>
      <c r="T189" s="51">
        <f t="shared" si="36"/>
        <v>44067.105477390345</v>
      </c>
      <c r="U189" s="520" t="s">
        <v>2424</v>
      </c>
      <c r="V189" s="241"/>
      <c r="W189" s="241"/>
      <c r="X189" s="241"/>
      <c r="Y189" s="241"/>
      <c r="Z189" s="241"/>
      <c r="AA189" s="241"/>
      <c r="AB189" s="241"/>
      <c r="AC189" s="241"/>
      <c r="AD189" s="138">
        <v>0.15</v>
      </c>
      <c r="AE189" s="139">
        <v>38441.294117647063</v>
      </c>
      <c r="AF189" s="140" t="s">
        <v>1402</v>
      </c>
    </row>
    <row r="190" spans="1:32" ht="42" customHeight="1" x14ac:dyDescent="0.2">
      <c r="A190" s="68">
        <f t="shared" si="37"/>
        <v>44067.105477390345</v>
      </c>
      <c r="B190" s="486" t="s">
        <v>2106</v>
      </c>
      <c r="C190" s="109" t="str">
        <f>VLOOKUP(D190,DETAIL,4,FALSE)</f>
        <v>P &amp; G</v>
      </c>
      <c r="D190" s="173">
        <v>1676224</v>
      </c>
      <c r="E190" s="183"/>
      <c r="F190" s="97" t="str">
        <f>VLOOKUP(D190,DETAIL,5,FALSE)</f>
        <v>SAM0130UN0218;WHITE;300</v>
      </c>
      <c r="G190" s="97" t="str">
        <f>VLOOKUP(D190,DETAIL,6,FALSE)</f>
        <v>UNTREATED</v>
      </c>
      <c r="H190" s="170">
        <v>6500</v>
      </c>
      <c r="I190" s="111">
        <f>+H190/1710</f>
        <v>3.801169590643275</v>
      </c>
      <c r="J190" s="171" t="str">
        <f>VLOOKUP(D190,DETAIL,14,FALSE)</f>
        <v>BRASKEM - CP360H &amp; Irgatec MB</v>
      </c>
      <c r="K190" s="97" t="str">
        <f>VLOOKUP(D190,DETAIL,9,FALSE)</f>
        <v>J1427155 177"X3.032"X.25</v>
      </c>
      <c r="L190" s="170">
        <v>17000</v>
      </c>
      <c r="M190" s="97" t="str">
        <f>VLOOKUP(D190,DETAIL,7,FALSE)</f>
        <v>TAR: 1070 MM                  MIN:  1045 MM          MAX:   1095 MM</v>
      </c>
      <c r="N190" s="97" t="str">
        <f>VLOOKUP(D190,DETAIL,10,FALSE)</f>
        <v>5,6</v>
      </c>
      <c r="O190" s="97" t="str">
        <f>VLOOKUP(D190,DETAIL,13,FALSE)</f>
        <v xml:space="preserve">J1427220                PKG,41" PLAIN DISC   </v>
      </c>
      <c r="P190" s="110">
        <f>Q190/L190</f>
        <v>134.91635186184567</v>
      </c>
      <c r="Q190" s="172">
        <f>1000/13*1000/218*H190</f>
        <v>2293577.9816513765</v>
      </c>
      <c r="R190" s="101"/>
      <c r="S190" s="150" t="s">
        <v>2423</v>
      </c>
      <c r="T190" s="51">
        <f t="shared" si="36"/>
        <v>44067.263859456623</v>
      </c>
      <c r="U190" s="520" t="s">
        <v>2424</v>
      </c>
      <c r="V190" s="241"/>
      <c r="W190" s="241"/>
      <c r="X190" s="241"/>
      <c r="Y190" s="241"/>
      <c r="Z190" s="241"/>
      <c r="AA190" s="241"/>
      <c r="AB190" s="241"/>
      <c r="AC190" s="241"/>
      <c r="AD190" s="138">
        <v>0.15</v>
      </c>
      <c r="AE190" s="139">
        <v>38441.294117647063</v>
      </c>
      <c r="AF190" s="140" t="s">
        <v>1402</v>
      </c>
    </row>
    <row r="191" spans="1:32" ht="42" customHeight="1" x14ac:dyDescent="0.2">
      <c r="A191" s="68">
        <f t="shared" si="37"/>
        <v>44067.263859456623</v>
      </c>
      <c r="B191" s="486" t="s">
        <v>2106</v>
      </c>
      <c r="C191" s="109" t="str">
        <f>VLOOKUP(D191,DETAIL,4,FALSE)</f>
        <v>P &amp; G</v>
      </c>
      <c r="D191" s="173">
        <v>1676224</v>
      </c>
      <c r="E191" s="183"/>
      <c r="F191" s="97" t="str">
        <f>VLOOKUP(D191,DETAIL,5,FALSE)</f>
        <v>SAM0130UN0218;WHITE;300</v>
      </c>
      <c r="G191" s="97" t="str">
        <f>VLOOKUP(D191,DETAIL,6,FALSE)</f>
        <v>UNTREATED</v>
      </c>
      <c r="H191" s="170">
        <v>6500</v>
      </c>
      <c r="I191" s="111">
        <f>+H191/1710</f>
        <v>3.801169590643275</v>
      </c>
      <c r="J191" s="171" t="str">
        <f>VLOOKUP(D191,DETAIL,14,FALSE)</f>
        <v>BRASKEM - CP360H &amp; Irgatec MB</v>
      </c>
      <c r="K191" s="97" t="str">
        <f>VLOOKUP(D191,DETAIL,9,FALSE)</f>
        <v>J1427155 177"X3.032"X.25</v>
      </c>
      <c r="L191" s="170">
        <v>17000</v>
      </c>
      <c r="M191" s="97" t="str">
        <f>VLOOKUP(D191,DETAIL,7,FALSE)</f>
        <v>TAR: 1070 MM                  MIN:  1045 MM          MAX:   1095 MM</v>
      </c>
      <c r="N191" s="97" t="str">
        <f>VLOOKUP(D191,DETAIL,10,FALSE)</f>
        <v>5,6</v>
      </c>
      <c r="O191" s="97" t="str">
        <f>VLOOKUP(D191,DETAIL,13,FALSE)</f>
        <v xml:space="preserve">J1427220                PKG,41" PLAIN DISC   </v>
      </c>
      <c r="P191" s="110">
        <f>Q191/L191</f>
        <v>134.91635186184567</v>
      </c>
      <c r="Q191" s="172">
        <f>1000/13*1000/218*H191</f>
        <v>2293577.9816513765</v>
      </c>
      <c r="R191" s="101"/>
      <c r="S191" s="150" t="s">
        <v>2423</v>
      </c>
      <c r="T191" s="51">
        <f t="shared" si="36"/>
        <v>44067.422241522901</v>
      </c>
      <c r="U191" s="521" t="s">
        <v>2425</v>
      </c>
      <c r="V191" s="241"/>
      <c r="W191" s="241"/>
      <c r="X191" s="241"/>
      <c r="Y191" s="241"/>
      <c r="Z191" s="241"/>
      <c r="AA191" s="241"/>
      <c r="AB191" s="241"/>
      <c r="AC191" s="241"/>
      <c r="AD191" s="138">
        <v>0.15</v>
      </c>
      <c r="AE191" s="139">
        <v>38441.294117647063</v>
      </c>
      <c r="AF191" s="140" t="s">
        <v>1402</v>
      </c>
    </row>
    <row r="192" spans="1:32" ht="42" customHeight="1" x14ac:dyDescent="0.2">
      <c r="A192" s="68">
        <f t="shared" si="37"/>
        <v>44067.422241522901</v>
      </c>
      <c r="B192" s="486" t="s">
        <v>2106</v>
      </c>
      <c r="C192" s="109" t="str">
        <f>VLOOKUP(D192,DETAIL,4,FALSE)</f>
        <v>P &amp; G</v>
      </c>
      <c r="D192" s="173">
        <v>1676714</v>
      </c>
      <c r="E192" s="183"/>
      <c r="F192" s="97" t="str">
        <f>VLOOKUP(D192,DETAIL,5,FALSE)</f>
        <v>SAM0130UN0170;WHITE;300</v>
      </c>
      <c r="G192" s="97" t="str">
        <f>VLOOKUP(D192,DETAIL,6,FALSE)</f>
        <v>UNTREATED</v>
      </c>
      <c r="H192" s="170">
        <v>6500</v>
      </c>
      <c r="I192" s="111">
        <f>+H192/1710</f>
        <v>3.801169590643275</v>
      </c>
      <c r="J192" s="171" t="str">
        <f>VLOOKUP(D192,DETAIL,14,FALSE)</f>
        <v>BRASKEM - CP360H &amp; Irgatec MB</v>
      </c>
      <c r="K192" s="97" t="str">
        <f>VLOOKUP(D192,DETAIL,9,FALSE)</f>
        <v>J1427155 177"X3.032"X.25</v>
      </c>
      <c r="L192" s="170">
        <v>17000</v>
      </c>
      <c r="M192" s="97" t="str">
        <f>VLOOKUP(D192,DETAIL,7,FALSE)</f>
        <v>TAR: 1070 MM                  MIN:  1045 MM          MAX:   1095 MM</v>
      </c>
      <c r="N192" s="97">
        <f>VLOOKUP(D192,DETAIL,10,FALSE)</f>
        <v>7</v>
      </c>
      <c r="O192" s="97" t="str">
        <f>VLOOKUP(D192,DETAIL,13,FALSE)</f>
        <v xml:space="preserve">J1427220                PKG,41" PLAIN DISC   </v>
      </c>
      <c r="P192" s="110">
        <f>Q192/L192</f>
        <v>173.01038062283737</v>
      </c>
      <c r="Q192" s="172">
        <f>1000/13*1000/170*H192</f>
        <v>2941176.4705882352</v>
      </c>
      <c r="R192" s="101"/>
      <c r="S192" s="150" t="s">
        <v>2423</v>
      </c>
      <c r="T192" s="51">
        <f t="shared" si="36"/>
        <v>44067.58062358918</v>
      </c>
      <c r="U192" s="521" t="s">
        <v>2425</v>
      </c>
      <c r="V192" s="241"/>
      <c r="W192" s="241"/>
      <c r="X192" s="241"/>
      <c r="Y192" s="241"/>
      <c r="Z192" s="241"/>
      <c r="AA192" s="241"/>
      <c r="AB192" s="241"/>
      <c r="AC192" s="241"/>
      <c r="AD192" s="138">
        <v>0.15</v>
      </c>
      <c r="AE192" s="139">
        <v>38441.294117647063</v>
      </c>
      <c r="AF192" s="140" t="s">
        <v>1402</v>
      </c>
    </row>
    <row r="193" spans="1:32" ht="42" customHeight="1" x14ac:dyDescent="0.2">
      <c r="A193" s="68">
        <f t="shared" si="37"/>
        <v>44067.58062358918</v>
      </c>
      <c r="B193" s="486" t="s">
        <v>2106</v>
      </c>
      <c r="C193" s="109" t="str">
        <f t="shared" si="69"/>
        <v>P &amp; G</v>
      </c>
      <c r="D193" s="173">
        <v>1676714</v>
      </c>
      <c r="E193" s="183"/>
      <c r="F193" s="97" t="str">
        <f t="shared" si="70"/>
        <v>SAM0130UN0170;WHITE;300</v>
      </c>
      <c r="G193" s="97" t="str">
        <f t="shared" si="71"/>
        <v>UNTREATED</v>
      </c>
      <c r="H193" s="170">
        <v>6500</v>
      </c>
      <c r="I193" s="111">
        <f t="shared" si="72"/>
        <v>3.801169590643275</v>
      </c>
      <c r="J193" s="171" t="str">
        <f t="shared" si="73"/>
        <v>BRASKEM - CP360H &amp; Irgatec MB</v>
      </c>
      <c r="K193" s="97" t="str">
        <f t="shared" si="74"/>
        <v>J1427155 177"X3.032"X.25</v>
      </c>
      <c r="L193" s="170">
        <v>17000</v>
      </c>
      <c r="M193" s="97" t="str">
        <f t="shared" si="75"/>
        <v>TAR: 1070 MM                  MIN:  1045 MM          MAX:   1095 MM</v>
      </c>
      <c r="N193" s="97">
        <f t="shared" si="76"/>
        <v>7</v>
      </c>
      <c r="O193" s="97" t="str">
        <f t="shared" si="77"/>
        <v xml:space="preserve">J1427220                PKG,41" PLAIN DISC   </v>
      </c>
      <c r="P193" s="110">
        <f t="shared" si="78"/>
        <v>173.01038062283737</v>
      </c>
      <c r="Q193" s="172">
        <f>1000/13*1000/170*H193</f>
        <v>2941176.4705882352</v>
      </c>
      <c r="R193" s="101"/>
      <c r="S193" s="150" t="s">
        <v>2423</v>
      </c>
      <c r="T193" s="51">
        <f t="shared" si="36"/>
        <v>44067.739005655458</v>
      </c>
      <c r="U193" s="521" t="s">
        <v>2425</v>
      </c>
      <c r="V193" s="241"/>
      <c r="W193" s="241"/>
      <c r="X193" s="241"/>
      <c r="Y193" s="241"/>
      <c r="Z193" s="241"/>
      <c r="AA193" s="241"/>
      <c r="AB193" s="241"/>
      <c r="AC193" s="241"/>
      <c r="AD193" s="138">
        <v>0.15</v>
      </c>
      <c r="AE193" s="139">
        <v>38441.294117647063</v>
      </c>
      <c r="AF193" s="140" t="s">
        <v>1402</v>
      </c>
    </row>
    <row r="194" spans="1:32" ht="42" customHeight="1" x14ac:dyDescent="0.2">
      <c r="A194" s="68">
        <f t="shared" si="37"/>
        <v>44067.739005655458</v>
      </c>
      <c r="B194" s="486" t="s">
        <v>2106</v>
      </c>
      <c r="C194" s="109" t="str">
        <f t="shared" si="69"/>
        <v>P &amp; G</v>
      </c>
      <c r="D194" s="173">
        <v>1676714</v>
      </c>
      <c r="E194" s="183"/>
      <c r="F194" s="97" t="str">
        <f t="shared" si="70"/>
        <v>SAM0130UN0170;WHITE;300</v>
      </c>
      <c r="G194" s="97" t="str">
        <f t="shared" si="71"/>
        <v>UNTREATED</v>
      </c>
      <c r="H194" s="170">
        <v>6500</v>
      </c>
      <c r="I194" s="111">
        <f t="shared" si="72"/>
        <v>3.801169590643275</v>
      </c>
      <c r="J194" s="171" t="str">
        <f t="shared" si="73"/>
        <v>BRASKEM - CP360H &amp; Irgatec MB</v>
      </c>
      <c r="K194" s="97" t="str">
        <f t="shared" si="74"/>
        <v>J1427155 177"X3.032"X.25</v>
      </c>
      <c r="L194" s="170">
        <v>17000</v>
      </c>
      <c r="M194" s="97" t="str">
        <f t="shared" si="75"/>
        <v>TAR: 1070 MM                  MIN:  1045 MM          MAX:   1095 MM</v>
      </c>
      <c r="N194" s="97">
        <f t="shared" si="76"/>
        <v>7</v>
      </c>
      <c r="O194" s="97" t="str">
        <f t="shared" si="77"/>
        <v xml:space="preserve">J1427220                PKG,41" PLAIN DISC   </v>
      </c>
      <c r="P194" s="110">
        <f t="shared" si="78"/>
        <v>173.01038062283737</v>
      </c>
      <c r="Q194" s="172">
        <f>1000/13*1000/170*H194</f>
        <v>2941176.4705882352</v>
      </c>
      <c r="R194" s="101"/>
      <c r="S194" s="150" t="s">
        <v>2420</v>
      </c>
      <c r="T194" s="51">
        <f t="shared" si="36"/>
        <v>44067.897387721736</v>
      </c>
      <c r="U194" s="521" t="s">
        <v>2425</v>
      </c>
      <c r="V194" s="241"/>
      <c r="W194" s="241"/>
      <c r="X194" s="241"/>
      <c r="Y194" s="241"/>
      <c r="Z194" s="241"/>
      <c r="AA194" s="241"/>
      <c r="AB194" s="241"/>
      <c r="AC194" s="241"/>
      <c r="AD194" s="138">
        <v>0.15</v>
      </c>
      <c r="AE194" s="139">
        <v>38441.294117647063</v>
      </c>
      <c r="AF194" s="140" t="s">
        <v>1402</v>
      </c>
    </row>
    <row r="195" spans="1:32" ht="42" customHeight="1" x14ac:dyDescent="0.2">
      <c r="A195" s="68">
        <f t="shared" si="37"/>
        <v>44067.897387721736</v>
      </c>
      <c r="B195" s="486" t="s">
        <v>2106</v>
      </c>
      <c r="C195" s="109" t="str">
        <f t="shared" si="69"/>
        <v>P &amp; G</v>
      </c>
      <c r="D195" s="173">
        <v>1676714</v>
      </c>
      <c r="E195" s="183"/>
      <c r="F195" s="97" t="str">
        <f t="shared" si="70"/>
        <v>SAM0130UN0170;WHITE;300</v>
      </c>
      <c r="G195" s="97" t="str">
        <f t="shared" si="71"/>
        <v>UNTREATED</v>
      </c>
      <c r="H195" s="170">
        <v>6500</v>
      </c>
      <c r="I195" s="111">
        <f t="shared" si="72"/>
        <v>3.801169590643275</v>
      </c>
      <c r="J195" s="171" t="str">
        <f t="shared" si="73"/>
        <v>BRASKEM - CP360H &amp; Irgatec MB</v>
      </c>
      <c r="K195" s="97" t="str">
        <f t="shared" si="74"/>
        <v>J1427155 177"X3.032"X.25</v>
      </c>
      <c r="L195" s="170">
        <v>17000</v>
      </c>
      <c r="M195" s="97" t="str">
        <f t="shared" si="75"/>
        <v>TAR: 1070 MM                  MIN:  1045 MM          MAX:   1095 MM</v>
      </c>
      <c r="N195" s="97">
        <f t="shared" si="76"/>
        <v>7</v>
      </c>
      <c r="O195" s="97" t="str">
        <f t="shared" si="77"/>
        <v xml:space="preserve">J1427220                PKG,41" PLAIN DISC   </v>
      </c>
      <c r="P195" s="110">
        <f t="shared" si="78"/>
        <v>173.01038062283737</v>
      </c>
      <c r="Q195" s="172">
        <f>1000/13*1000/170*H195</f>
        <v>2941176.4705882352</v>
      </c>
      <c r="R195" s="101"/>
      <c r="S195" s="150" t="s">
        <v>2420</v>
      </c>
      <c r="T195" s="51">
        <f t="shared" ref="T195:T258" si="79">T194+I195/24</f>
        <v>44068.055769788014</v>
      </c>
      <c r="U195" s="521" t="s">
        <v>2425</v>
      </c>
      <c r="V195" s="241"/>
      <c r="W195" s="241"/>
      <c r="X195" s="241"/>
      <c r="Y195" s="241"/>
      <c r="Z195" s="241"/>
      <c r="AA195" s="241"/>
      <c r="AB195" s="241"/>
      <c r="AC195" s="241"/>
      <c r="AD195" s="138">
        <v>0.15</v>
      </c>
      <c r="AE195" s="139">
        <v>38441.294117647063</v>
      </c>
      <c r="AF195" s="140" t="s">
        <v>1402</v>
      </c>
    </row>
    <row r="196" spans="1:32" ht="42" customHeight="1" x14ac:dyDescent="0.2">
      <c r="A196" s="68">
        <f t="shared" ref="A196:A259" si="80">T195</f>
        <v>44068.055769788014</v>
      </c>
      <c r="B196" s="486" t="s">
        <v>2106</v>
      </c>
      <c r="C196" s="109" t="str">
        <f t="shared" si="69"/>
        <v>P &amp; G</v>
      </c>
      <c r="D196" s="173">
        <v>1676224</v>
      </c>
      <c r="E196" s="183"/>
      <c r="F196" s="97" t="str">
        <f t="shared" si="70"/>
        <v>SAM0130UN0218;WHITE;300</v>
      </c>
      <c r="G196" s="97" t="str">
        <f t="shared" si="71"/>
        <v>UNTREATED</v>
      </c>
      <c r="H196" s="170">
        <v>6500</v>
      </c>
      <c r="I196" s="111">
        <f t="shared" si="72"/>
        <v>3.801169590643275</v>
      </c>
      <c r="J196" s="171" t="str">
        <f t="shared" si="73"/>
        <v>BRASKEM - CP360H &amp; Irgatec MB</v>
      </c>
      <c r="K196" s="97" t="str">
        <f t="shared" si="74"/>
        <v>J1427155 177"X3.032"X.25</v>
      </c>
      <c r="L196" s="170">
        <v>17000</v>
      </c>
      <c r="M196" s="97" t="str">
        <f t="shared" si="75"/>
        <v>TAR: 1070 MM                  MIN:  1045 MM          MAX:   1095 MM</v>
      </c>
      <c r="N196" s="97" t="str">
        <f t="shared" si="76"/>
        <v>5,6</v>
      </c>
      <c r="O196" s="97" t="str">
        <f t="shared" si="77"/>
        <v xml:space="preserve">J1427220                PKG,41" PLAIN DISC   </v>
      </c>
      <c r="P196" s="110">
        <f t="shared" si="78"/>
        <v>134.91635186184567</v>
      </c>
      <c r="Q196" s="172">
        <f>1000/13*1000/218*H196</f>
        <v>2293577.9816513765</v>
      </c>
      <c r="R196" s="101"/>
      <c r="S196" s="150" t="s">
        <v>2420</v>
      </c>
      <c r="T196" s="51">
        <f t="shared" si="79"/>
        <v>44068.214151854292</v>
      </c>
      <c r="U196" s="521" t="s">
        <v>2425</v>
      </c>
      <c r="V196" s="241"/>
      <c r="W196" s="241"/>
      <c r="X196" s="241"/>
      <c r="Y196" s="241"/>
      <c r="Z196" s="241"/>
      <c r="AA196" s="241"/>
      <c r="AB196" s="241"/>
      <c r="AC196" s="241"/>
      <c r="AD196" s="138">
        <v>0.15</v>
      </c>
      <c r="AE196" s="139">
        <v>38441.294117647063</v>
      </c>
      <c r="AF196" s="140" t="s">
        <v>1402</v>
      </c>
    </row>
    <row r="197" spans="1:32" ht="42" customHeight="1" x14ac:dyDescent="0.2">
      <c r="A197" s="68">
        <f t="shared" si="80"/>
        <v>44068.214151854292</v>
      </c>
      <c r="B197" s="486" t="s">
        <v>2106</v>
      </c>
      <c r="C197" s="109" t="str">
        <f t="shared" si="69"/>
        <v>P &amp; G</v>
      </c>
      <c r="D197" s="173">
        <v>1676224</v>
      </c>
      <c r="E197" s="183"/>
      <c r="F197" s="97" t="str">
        <f t="shared" si="70"/>
        <v>SAM0130UN0218;WHITE;300</v>
      </c>
      <c r="G197" s="97" t="str">
        <f t="shared" si="71"/>
        <v>UNTREATED</v>
      </c>
      <c r="H197" s="170">
        <v>6500</v>
      </c>
      <c r="I197" s="111">
        <f t="shared" si="72"/>
        <v>3.801169590643275</v>
      </c>
      <c r="J197" s="171" t="str">
        <f t="shared" si="73"/>
        <v>BRASKEM - CP360H &amp; Irgatec MB</v>
      </c>
      <c r="K197" s="97" t="str">
        <f t="shared" si="74"/>
        <v>J1427155 177"X3.032"X.25</v>
      </c>
      <c r="L197" s="170">
        <v>17000</v>
      </c>
      <c r="M197" s="97" t="str">
        <f t="shared" si="75"/>
        <v>TAR: 1070 MM                  MIN:  1045 MM          MAX:   1095 MM</v>
      </c>
      <c r="N197" s="97" t="str">
        <f t="shared" si="76"/>
        <v>5,6</v>
      </c>
      <c r="O197" s="97" t="str">
        <f t="shared" si="77"/>
        <v xml:space="preserve">J1427220                PKG,41" PLAIN DISC   </v>
      </c>
      <c r="P197" s="110">
        <f t="shared" si="78"/>
        <v>134.91635186184567</v>
      </c>
      <c r="Q197" s="172">
        <f>1000/13*1000/218*H197</f>
        <v>2293577.9816513765</v>
      </c>
      <c r="R197" s="101"/>
      <c r="S197" s="150" t="s">
        <v>2420</v>
      </c>
      <c r="T197" s="51">
        <f t="shared" si="79"/>
        <v>44068.37253392057</v>
      </c>
      <c r="U197" s="519" t="s">
        <v>2426</v>
      </c>
      <c r="V197" s="241"/>
      <c r="W197" s="241"/>
      <c r="X197" s="241"/>
      <c r="Y197" s="241"/>
      <c r="Z197" s="241"/>
      <c r="AA197" s="241"/>
      <c r="AB197" s="241"/>
      <c r="AC197" s="241"/>
      <c r="AD197" s="138">
        <v>0.15</v>
      </c>
      <c r="AE197" s="139">
        <v>38441.294117647063</v>
      </c>
      <c r="AF197" s="140" t="s">
        <v>1402</v>
      </c>
    </row>
    <row r="198" spans="1:32" ht="42" customHeight="1" x14ac:dyDescent="0.2">
      <c r="A198" s="68">
        <f t="shared" si="80"/>
        <v>44068.37253392057</v>
      </c>
      <c r="B198" s="486" t="s">
        <v>2106</v>
      </c>
      <c r="C198" s="109" t="str">
        <f t="shared" ref="C198:C206" si="81">VLOOKUP(D198,DETAIL,4,FALSE)</f>
        <v>P &amp; G</v>
      </c>
      <c r="D198" s="173">
        <v>1676715</v>
      </c>
      <c r="E198" s="183"/>
      <c r="F198" s="97" t="str">
        <f t="shared" ref="F198:F206" si="82">VLOOKUP(D198,DETAIL,5,FALSE)</f>
        <v>SAM0130UN0234;WHITE;300</v>
      </c>
      <c r="G198" s="97" t="str">
        <f t="shared" ref="G198:G206" si="83">VLOOKUP(D198,DETAIL,6,FALSE)</f>
        <v>UNTREATED</v>
      </c>
      <c r="H198" s="170">
        <v>6500</v>
      </c>
      <c r="I198" s="111">
        <f t="shared" ref="I198:I206" si="84">+H198/1710</f>
        <v>3.801169590643275</v>
      </c>
      <c r="J198" s="171" t="str">
        <f t="shared" ref="J198:J206" si="85">VLOOKUP(D198,DETAIL,14,FALSE)</f>
        <v>BRASKEM - CP360H &amp; Irgatec MB</v>
      </c>
      <c r="K198" s="97" t="str">
        <f t="shared" ref="K198:K206" si="86">VLOOKUP(D198,DETAIL,9,FALSE)</f>
        <v>J1427155 177"X3.032"X.25</v>
      </c>
      <c r="L198" s="170">
        <v>17000</v>
      </c>
      <c r="M198" s="97" t="str">
        <f t="shared" ref="M198:M206" si="87">VLOOKUP(D198,DETAIL,7,FALSE)</f>
        <v>TAR: 1070 MM                  MIN:  1045 MM          MAX:   1095 MM</v>
      </c>
      <c r="N198" s="97">
        <f t="shared" ref="N198:N206" si="88">VLOOKUP(D198,DETAIL,10,FALSE)</f>
        <v>5</v>
      </c>
      <c r="O198" s="97" t="str">
        <f t="shared" ref="O198:O206" si="89">VLOOKUP(D198,DETAIL,13,FALSE)</f>
        <v xml:space="preserve">J1427220                PKG,41" PLAIN DISC   </v>
      </c>
      <c r="P198" s="110">
        <f t="shared" ref="P198:P206" si="90">Q198/L198</f>
        <v>125.69130216189038</v>
      </c>
      <c r="Q198" s="172">
        <f t="shared" ref="Q198:Q209" si="91">1000/13*1000/234*H198</f>
        <v>2136752.1367521365</v>
      </c>
      <c r="R198" s="101"/>
      <c r="S198" s="150" t="s">
        <v>2324</v>
      </c>
      <c r="T198" s="51">
        <f t="shared" si="79"/>
        <v>44068.530915986848</v>
      </c>
      <c r="U198" s="519" t="s">
        <v>2426</v>
      </c>
      <c r="V198" s="241"/>
      <c r="W198" s="241"/>
      <c r="X198" s="241"/>
      <c r="Y198" s="241"/>
      <c r="Z198" s="241"/>
      <c r="AA198" s="241"/>
      <c r="AB198" s="241"/>
      <c r="AC198" s="241"/>
      <c r="AD198" s="138">
        <v>0.15</v>
      </c>
      <c r="AE198" s="139">
        <v>38441.294117647063</v>
      </c>
      <c r="AF198" s="140" t="s">
        <v>1402</v>
      </c>
    </row>
    <row r="199" spans="1:32" ht="42" customHeight="1" x14ac:dyDescent="0.2">
      <c r="A199" s="68">
        <f t="shared" si="80"/>
        <v>44068.530915986848</v>
      </c>
      <c r="B199" s="486" t="s">
        <v>2106</v>
      </c>
      <c r="C199" s="109" t="str">
        <f t="shared" si="81"/>
        <v>P &amp; G</v>
      </c>
      <c r="D199" s="173">
        <v>1676715</v>
      </c>
      <c r="E199" s="183"/>
      <c r="F199" s="97" t="str">
        <f t="shared" si="82"/>
        <v>SAM0130UN0234;WHITE;300</v>
      </c>
      <c r="G199" s="97" t="str">
        <f t="shared" si="83"/>
        <v>UNTREATED</v>
      </c>
      <c r="H199" s="170">
        <v>6500</v>
      </c>
      <c r="I199" s="111">
        <f t="shared" si="84"/>
        <v>3.801169590643275</v>
      </c>
      <c r="J199" s="171" t="str">
        <f t="shared" si="85"/>
        <v>BRASKEM - CP360H &amp; Irgatec MB</v>
      </c>
      <c r="K199" s="97" t="str">
        <f t="shared" si="86"/>
        <v>J1427155 177"X3.032"X.25</v>
      </c>
      <c r="L199" s="170">
        <v>17000</v>
      </c>
      <c r="M199" s="97" t="str">
        <f t="shared" si="87"/>
        <v>TAR: 1070 MM                  MIN:  1045 MM          MAX:   1095 MM</v>
      </c>
      <c r="N199" s="97">
        <f t="shared" si="88"/>
        <v>5</v>
      </c>
      <c r="O199" s="97" t="str">
        <f t="shared" si="89"/>
        <v xml:space="preserve">J1427220                PKG,41" PLAIN DISC   </v>
      </c>
      <c r="P199" s="110">
        <f t="shared" si="90"/>
        <v>125.69130216189038</v>
      </c>
      <c r="Q199" s="172">
        <f t="shared" si="91"/>
        <v>2136752.1367521365</v>
      </c>
      <c r="R199" s="101"/>
      <c r="S199" s="150" t="s">
        <v>2324</v>
      </c>
      <c r="T199" s="51">
        <f t="shared" si="79"/>
        <v>44068.689298053127</v>
      </c>
      <c r="U199" s="519" t="s">
        <v>2426</v>
      </c>
      <c r="V199" s="241"/>
      <c r="W199" s="241"/>
      <c r="X199" s="241"/>
      <c r="Y199" s="241"/>
      <c r="Z199" s="241"/>
      <c r="AA199" s="241"/>
      <c r="AB199" s="241"/>
      <c r="AC199" s="241"/>
      <c r="AD199" s="138">
        <v>0.15</v>
      </c>
      <c r="AE199" s="139">
        <v>38441.294117647063</v>
      </c>
      <c r="AF199" s="140" t="s">
        <v>1402</v>
      </c>
    </row>
    <row r="200" spans="1:32" ht="42" customHeight="1" x14ac:dyDescent="0.2">
      <c r="A200" s="68">
        <f t="shared" si="80"/>
        <v>44068.689298053127</v>
      </c>
      <c r="B200" s="486" t="s">
        <v>2106</v>
      </c>
      <c r="C200" s="109" t="str">
        <f t="shared" si="81"/>
        <v>P &amp; G</v>
      </c>
      <c r="D200" s="173">
        <v>1676715</v>
      </c>
      <c r="E200" s="183"/>
      <c r="F200" s="97" t="str">
        <f t="shared" si="82"/>
        <v>SAM0130UN0234;WHITE;300</v>
      </c>
      <c r="G200" s="97" t="str">
        <f t="shared" si="83"/>
        <v>UNTREATED</v>
      </c>
      <c r="H200" s="170">
        <v>6500</v>
      </c>
      <c r="I200" s="111">
        <f t="shared" si="84"/>
        <v>3.801169590643275</v>
      </c>
      <c r="J200" s="171" t="str">
        <f t="shared" si="85"/>
        <v>BRASKEM - CP360H &amp; Irgatec MB</v>
      </c>
      <c r="K200" s="97" t="str">
        <f t="shared" si="86"/>
        <v>J1427155 177"X3.032"X.25</v>
      </c>
      <c r="L200" s="170">
        <v>17000</v>
      </c>
      <c r="M200" s="97" t="str">
        <f t="shared" si="87"/>
        <v>TAR: 1070 MM                  MIN:  1045 MM          MAX:   1095 MM</v>
      </c>
      <c r="N200" s="97">
        <f t="shared" si="88"/>
        <v>5</v>
      </c>
      <c r="O200" s="97" t="str">
        <f t="shared" si="89"/>
        <v xml:space="preserve">J1427220                PKG,41" PLAIN DISC   </v>
      </c>
      <c r="P200" s="110">
        <f t="shared" si="90"/>
        <v>125.69130216189038</v>
      </c>
      <c r="Q200" s="172">
        <f t="shared" si="91"/>
        <v>2136752.1367521365</v>
      </c>
      <c r="R200" s="101"/>
      <c r="S200" s="150" t="s">
        <v>2423</v>
      </c>
      <c r="T200" s="51">
        <f t="shared" si="79"/>
        <v>44068.847680119405</v>
      </c>
      <c r="U200" s="519" t="s">
        <v>2426</v>
      </c>
      <c r="V200" s="241"/>
      <c r="W200" s="241"/>
      <c r="X200" s="241"/>
      <c r="Y200" s="241"/>
      <c r="Z200" s="241"/>
      <c r="AA200" s="241"/>
      <c r="AB200" s="241"/>
      <c r="AC200" s="241"/>
      <c r="AD200" s="138">
        <v>0.15</v>
      </c>
      <c r="AE200" s="139">
        <v>38441.294117647063</v>
      </c>
      <c r="AF200" s="140" t="s">
        <v>1402</v>
      </c>
    </row>
    <row r="201" spans="1:32" ht="42" customHeight="1" x14ac:dyDescent="0.2">
      <c r="A201" s="68">
        <f t="shared" si="80"/>
        <v>44068.847680119405</v>
      </c>
      <c r="B201" s="486" t="s">
        <v>2106</v>
      </c>
      <c r="C201" s="109" t="str">
        <f t="shared" si="81"/>
        <v>P &amp; G</v>
      </c>
      <c r="D201" s="173">
        <v>1676715</v>
      </c>
      <c r="E201" s="183"/>
      <c r="F201" s="97" t="str">
        <f t="shared" si="82"/>
        <v>SAM0130UN0234;WHITE;300</v>
      </c>
      <c r="G201" s="97" t="str">
        <f t="shared" si="83"/>
        <v>UNTREATED</v>
      </c>
      <c r="H201" s="170">
        <v>6500</v>
      </c>
      <c r="I201" s="111">
        <f t="shared" si="84"/>
        <v>3.801169590643275</v>
      </c>
      <c r="J201" s="171" t="str">
        <f t="shared" si="85"/>
        <v>BRASKEM - CP360H &amp; Irgatec MB</v>
      </c>
      <c r="K201" s="97" t="str">
        <f t="shared" si="86"/>
        <v>J1427155 177"X3.032"X.25</v>
      </c>
      <c r="L201" s="170">
        <v>17000</v>
      </c>
      <c r="M201" s="97" t="str">
        <f t="shared" si="87"/>
        <v>TAR: 1070 MM                  MIN:  1045 MM          MAX:   1095 MM</v>
      </c>
      <c r="N201" s="97">
        <f t="shared" si="88"/>
        <v>5</v>
      </c>
      <c r="O201" s="97" t="str">
        <f t="shared" si="89"/>
        <v xml:space="preserve">J1427220                PKG,41" PLAIN DISC   </v>
      </c>
      <c r="P201" s="110">
        <f t="shared" si="90"/>
        <v>125.69130216189038</v>
      </c>
      <c r="Q201" s="172">
        <f t="shared" si="91"/>
        <v>2136752.1367521365</v>
      </c>
      <c r="R201" s="101"/>
      <c r="S201" s="150" t="s">
        <v>2423</v>
      </c>
      <c r="T201" s="51">
        <f t="shared" si="79"/>
        <v>44069.006062185683</v>
      </c>
      <c r="U201" s="519" t="s">
        <v>2426</v>
      </c>
      <c r="V201" s="241"/>
      <c r="W201" s="241"/>
      <c r="X201" s="241"/>
      <c r="Y201" s="241"/>
      <c r="Z201" s="241"/>
      <c r="AA201" s="241"/>
      <c r="AB201" s="241"/>
      <c r="AC201" s="241"/>
      <c r="AD201" s="138">
        <v>0.15</v>
      </c>
      <c r="AE201" s="139">
        <v>38441.294117647063</v>
      </c>
      <c r="AF201" s="140" t="s">
        <v>1402</v>
      </c>
    </row>
    <row r="202" spans="1:32" ht="42" customHeight="1" x14ac:dyDescent="0.2">
      <c r="A202" s="68">
        <f t="shared" si="80"/>
        <v>44069.006062185683</v>
      </c>
      <c r="B202" s="486" t="s">
        <v>2106</v>
      </c>
      <c r="C202" s="109" t="str">
        <f t="shared" si="81"/>
        <v>P &amp; G</v>
      </c>
      <c r="D202" s="173">
        <v>1676715</v>
      </c>
      <c r="E202" s="183"/>
      <c r="F202" s="97" t="str">
        <f t="shared" si="82"/>
        <v>SAM0130UN0234;WHITE;300</v>
      </c>
      <c r="G202" s="97" t="str">
        <f t="shared" si="83"/>
        <v>UNTREATED</v>
      </c>
      <c r="H202" s="170">
        <v>6500</v>
      </c>
      <c r="I202" s="111">
        <f t="shared" si="84"/>
        <v>3.801169590643275</v>
      </c>
      <c r="J202" s="171" t="str">
        <f t="shared" si="85"/>
        <v>BRASKEM - CP360H &amp; Irgatec MB</v>
      </c>
      <c r="K202" s="97" t="str">
        <f t="shared" si="86"/>
        <v>J1427155 177"X3.032"X.25</v>
      </c>
      <c r="L202" s="170">
        <v>17000</v>
      </c>
      <c r="M202" s="97" t="str">
        <f t="shared" si="87"/>
        <v>TAR: 1070 MM                  MIN:  1045 MM          MAX:   1095 MM</v>
      </c>
      <c r="N202" s="97">
        <f t="shared" si="88"/>
        <v>5</v>
      </c>
      <c r="O202" s="97" t="str">
        <f t="shared" si="89"/>
        <v xml:space="preserve">J1427220                PKG,41" PLAIN DISC   </v>
      </c>
      <c r="P202" s="110">
        <f t="shared" si="90"/>
        <v>125.69130216189038</v>
      </c>
      <c r="Q202" s="172">
        <f t="shared" si="91"/>
        <v>2136752.1367521365</v>
      </c>
      <c r="R202" s="101"/>
      <c r="S202" s="150" t="s">
        <v>2423</v>
      </c>
      <c r="T202" s="51">
        <f t="shared" si="79"/>
        <v>44069.164444251961</v>
      </c>
      <c r="U202" s="519" t="s">
        <v>2426</v>
      </c>
      <c r="V202" s="241"/>
      <c r="W202" s="241"/>
      <c r="X202" s="241"/>
      <c r="Y202" s="241"/>
      <c r="Z202" s="241"/>
      <c r="AA202" s="241"/>
      <c r="AB202" s="241"/>
      <c r="AC202" s="241"/>
      <c r="AD202" s="138">
        <v>0.15</v>
      </c>
      <c r="AE202" s="139">
        <v>38441.294117647063</v>
      </c>
      <c r="AF202" s="140" t="s">
        <v>1402</v>
      </c>
    </row>
    <row r="203" spans="1:32" ht="42" customHeight="1" x14ac:dyDescent="0.2">
      <c r="A203" s="68">
        <f t="shared" si="80"/>
        <v>44069.164444251961</v>
      </c>
      <c r="B203" s="486" t="s">
        <v>2106</v>
      </c>
      <c r="C203" s="109" t="str">
        <f t="shared" si="81"/>
        <v>P &amp; G</v>
      </c>
      <c r="D203" s="173">
        <v>1676715</v>
      </c>
      <c r="E203" s="183"/>
      <c r="F203" s="97" t="str">
        <f t="shared" si="82"/>
        <v>SAM0130UN0234;WHITE;300</v>
      </c>
      <c r="G203" s="97" t="str">
        <f t="shared" si="83"/>
        <v>UNTREATED</v>
      </c>
      <c r="H203" s="170">
        <v>6500</v>
      </c>
      <c r="I203" s="111">
        <f t="shared" si="84"/>
        <v>3.801169590643275</v>
      </c>
      <c r="J203" s="171" t="str">
        <f t="shared" si="85"/>
        <v>BRASKEM - CP360H &amp; Irgatec MB</v>
      </c>
      <c r="K203" s="97" t="str">
        <f t="shared" si="86"/>
        <v>J1427155 177"X3.032"X.25</v>
      </c>
      <c r="L203" s="170">
        <v>17000</v>
      </c>
      <c r="M203" s="97" t="str">
        <f t="shared" si="87"/>
        <v>TAR: 1070 MM                  MIN:  1045 MM          MAX:   1095 MM</v>
      </c>
      <c r="N203" s="97">
        <f t="shared" si="88"/>
        <v>5</v>
      </c>
      <c r="O203" s="97" t="str">
        <f t="shared" si="89"/>
        <v xml:space="preserve">J1427220                PKG,41" PLAIN DISC   </v>
      </c>
      <c r="P203" s="110">
        <f t="shared" si="90"/>
        <v>125.69130216189038</v>
      </c>
      <c r="Q203" s="172">
        <f t="shared" si="91"/>
        <v>2136752.1367521365</v>
      </c>
      <c r="R203" s="101"/>
      <c r="S203" s="150" t="s">
        <v>2423</v>
      </c>
      <c r="T203" s="51">
        <f t="shared" si="79"/>
        <v>44069.322826318239</v>
      </c>
      <c r="U203" s="518" t="s">
        <v>2427</v>
      </c>
      <c r="V203" s="241"/>
      <c r="W203" s="241"/>
      <c r="X203" s="241"/>
      <c r="Y203" s="241"/>
      <c r="Z203" s="241"/>
      <c r="AA203" s="241"/>
      <c r="AB203" s="241"/>
      <c r="AC203" s="241"/>
      <c r="AD203" s="138">
        <v>0.15</v>
      </c>
      <c r="AE203" s="139">
        <v>38441.294117647063</v>
      </c>
      <c r="AF203" s="140" t="s">
        <v>1402</v>
      </c>
    </row>
    <row r="204" spans="1:32" ht="42" customHeight="1" x14ac:dyDescent="0.2">
      <c r="A204" s="68">
        <f t="shared" si="80"/>
        <v>44069.322826318239</v>
      </c>
      <c r="B204" s="486" t="s">
        <v>2106</v>
      </c>
      <c r="C204" s="109" t="str">
        <f t="shared" si="81"/>
        <v>P &amp; G</v>
      </c>
      <c r="D204" s="173">
        <v>1676715</v>
      </c>
      <c r="E204" s="183"/>
      <c r="F204" s="97" t="str">
        <f t="shared" si="82"/>
        <v>SAM0130UN0234;WHITE;300</v>
      </c>
      <c r="G204" s="97" t="str">
        <f t="shared" si="83"/>
        <v>UNTREATED</v>
      </c>
      <c r="H204" s="170">
        <v>6500</v>
      </c>
      <c r="I204" s="111">
        <f t="shared" si="84"/>
        <v>3.801169590643275</v>
      </c>
      <c r="J204" s="171" t="str">
        <f t="shared" si="85"/>
        <v>BRASKEM - CP360H &amp; Irgatec MB</v>
      </c>
      <c r="K204" s="97" t="str">
        <f t="shared" si="86"/>
        <v>J1427155 177"X3.032"X.25</v>
      </c>
      <c r="L204" s="170">
        <v>17000</v>
      </c>
      <c r="M204" s="97" t="str">
        <f t="shared" si="87"/>
        <v>TAR: 1070 MM                  MIN:  1045 MM          MAX:   1095 MM</v>
      </c>
      <c r="N204" s="97">
        <f t="shared" si="88"/>
        <v>5</v>
      </c>
      <c r="O204" s="97" t="str">
        <f t="shared" si="89"/>
        <v xml:space="preserve">J1427220                PKG,41" PLAIN DISC   </v>
      </c>
      <c r="P204" s="110">
        <f t="shared" si="90"/>
        <v>125.69130216189038</v>
      </c>
      <c r="Q204" s="172">
        <f t="shared" si="91"/>
        <v>2136752.1367521365</v>
      </c>
      <c r="R204" s="101"/>
      <c r="S204" s="150" t="s">
        <v>2420</v>
      </c>
      <c r="T204" s="51">
        <f t="shared" si="79"/>
        <v>44069.481208384517</v>
      </c>
      <c r="U204" s="518" t="s">
        <v>2427</v>
      </c>
      <c r="V204" s="241"/>
      <c r="W204" s="241"/>
      <c r="X204" s="241"/>
      <c r="Y204" s="241"/>
      <c r="Z204" s="241"/>
      <c r="AA204" s="241"/>
      <c r="AB204" s="241"/>
      <c r="AC204" s="241"/>
      <c r="AD204" s="138">
        <v>0.15</v>
      </c>
      <c r="AE204" s="139">
        <v>38441.294117647063</v>
      </c>
      <c r="AF204" s="140" t="s">
        <v>1402</v>
      </c>
    </row>
    <row r="205" spans="1:32" ht="42" customHeight="1" x14ac:dyDescent="0.2">
      <c r="A205" s="68">
        <f t="shared" si="80"/>
        <v>44069.481208384517</v>
      </c>
      <c r="B205" s="486" t="s">
        <v>2106</v>
      </c>
      <c r="C205" s="109" t="str">
        <f t="shared" si="81"/>
        <v>P &amp; G</v>
      </c>
      <c r="D205" s="173">
        <v>1676715</v>
      </c>
      <c r="E205" s="183"/>
      <c r="F205" s="97" t="str">
        <f t="shared" si="82"/>
        <v>SAM0130UN0234;WHITE;300</v>
      </c>
      <c r="G205" s="97" t="str">
        <f t="shared" si="83"/>
        <v>UNTREATED</v>
      </c>
      <c r="H205" s="170">
        <v>6500</v>
      </c>
      <c r="I205" s="111">
        <f t="shared" si="84"/>
        <v>3.801169590643275</v>
      </c>
      <c r="J205" s="171" t="str">
        <f t="shared" si="85"/>
        <v>BRASKEM - CP360H &amp; Irgatec MB</v>
      </c>
      <c r="K205" s="97" t="str">
        <f t="shared" si="86"/>
        <v>J1427155 177"X3.032"X.25</v>
      </c>
      <c r="L205" s="170">
        <v>17000</v>
      </c>
      <c r="M205" s="97" t="str">
        <f t="shared" si="87"/>
        <v>TAR: 1070 MM                  MIN:  1045 MM          MAX:   1095 MM</v>
      </c>
      <c r="N205" s="97">
        <f t="shared" si="88"/>
        <v>5</v>
      </c>
      <c r="O205" s="97" t="str">
        <f t="shared" si="89"/>
        <v xml:space="preserve">J1427220                PKG,41" PLAIN DISC   </v>
      </c>
      <c r="P205" s="110">
        <f t="shared" si="90"/>
        <v>125.69130216189038</v>
      </c>
      <c r="Q205" s="172">
        <f t="shared" si="91"/>
        <v>2136752.1367521365</v>
      </c>
      <c r="R205" s="101"/>
      <c r="S205" s="150" t="s">
        <v>2420</v>
      </c>
      <c r="T205" s="51">
        <f t="shared" si="79"/>
        <v>44069.639590450795</v>
      </c>
      <c r="U205" s="518" t="s">
        <v>2427</v>
      </c>
      <c r="V205" s="241"/>
      <c r="W205" s="241"/>
      <c r="X205" s="241"/>
      <c r="Y205" s="241"/>
      <c r="Z205" s="241"/>
      <c r="AA205" s="241"/>
      <c r="AB205" s="241"/>
      <c r="AC205" s="241"/>
      <c r="AD205" s="138">
        <v>0.15</v>
      </c>
      <c r="AE205" s="139">
        <v>38441.294117647063</v>
      </c>
      <c r="AF205" s="140" t="s">
        <v>1402</v>
      </c>
    </row>
    <row r="206" spans="1:32" ht="42" customHeight="1" x14ac:dyDescent="0.2">
      <c r="A206" s="68">
        <f t="shared" si="80"/>
        <v>44069.639590450795</v>
      </c>
      <c r="B206" s="486" t="s">
        <v>2106</v>
      </c>
      <c r="C206" s="109" t="str">
        <f t="shared" si="81"/>
        <v>P &amp; G</v>
      </c>
      <c r="D206" s="173">
        <v>1676715</v>
      </c>
      <c r="E206" s="183"/>
      <c r="F206" s="97" t="str">
        <f t="shared" si="82"/>
        <v>SAM0130UN0234;WHITE;300</v>
      </c>
      <c r="G206" s="97" t="str">
        <f t="shared" si="83"/>
        <v>UNTREATED</v>
      </c>
      <c r="H206" s="170">
        <v>6500</v>
      </c>
      <c r="I206" s="111">
        <f t="shared" si="84"/>
        <v>3.801169590643275</v>
      </c>
      <c r="J206" s="171" t="str">
        <f t="shared" si="85"/>
        <v>BRASKEM - CP360H &amp; Irgatec MB</v>
      </c>
      <c r="K206" s="97" t="str">
        <f t="shared" si="86"/>
        <v>J1427155 177"X3.032"X.25</v>
      </c>
      <c r="L206" s="170">
        <v>17000</v>
      </c>
      <c r="M206" s="97" t="str">
        <f t="shared" si="87"/>
        <v>TAR: 1070 MM                  MIN:  1045 MM          MAX:   1095 MM</v>
      </c>
      <c r="N206" s="97">
        <f t="shared" si="88"/>
        <v>5</v>
      </c>
      <c r="O206" s="97" t="str">
        <f t="shared" si="89"/>
        <v xml:space="preserve">J1427220                PKG,41" PLAIN DISC   </v>
      </c>
      <c r="P206" s="110">
        <f t="shared" si="90"/>
        <v>125.69130216189038</v>
      </c>
      <c r="Q206" s="172">
        <f t="shared" si="91"/>
        <v>2136752.1367521365</v>
      </c>
      <c r="R206" s="101"/>
      <c r="S206" s="150" t="s">
        <v>2420</v>
      </c>
      <c r="T206" s="51">
        <f t="shared" si="79"/>
        <v>44069.797972517074</v>
      </c>
      <c r="U206" s="518" t="s">
        <v>2427</v>
      </c>
      <c r="V206" s="241"/>
      <c r="W206" s="241"/>
      <c r="X206" s="241"/>
      <c r="Y206" s="241"/>
      <c r="Z206" s="241"/>
      <c r="AA206" s="241"/>
      <c r="AB206" s="241"/>
      <c r="AC206" s="241"/>
      <c r="AD206" s="138">
        <v>0.15</v>
      </c>
      <c r="AE206" s="139">
        <v>38441.294117647063</v>
      </c>
      <c r="AF206" s="140" t="s">
        <v>1402</v>
      </c>
    </row>
    <row r="207" spans="1:32" ht="42" customHeight="1" x14ac:dyDescent="0.2">
      <c r="A207" s="68">
        <f t="shared" si="80"/>
        <v>44069.797972517074</v>
      </c>
      <c r="B207" s="486" t="s">
        <v>2106</v>
      </c>
      <c r="C207" s="109" t="str">
        <f t="shared" ref="C207:C216" si="92">VLOOKUP(D207,DETAIL,4,FALSE)</f>
        <v>P &amp; G</v>
      </c>
      <c r="D207" s="173">
        <v>1676715</v>
      </c>
      <c r="E207" s="183"/>
      <c r="F207" s="97" t="str">
        <f t="shared" ref="F207:F216" si="93">VLOOKUP(D207,DETAIL,5,FALSE)</f>
        <v>SAM0130UN0234;WHITE;300</v>
      </c>
      <c r="G207" s="97" t="str">
        <f t="shared" ref="G207:G216" si="94">VLOOKUP(D207,DETAIL,6,FALSE)</f>
        <v>UNTREATED</v>
      </c>
      <c r="H207" s="170">
        <v>6500</v>
      </c>
      <c r="I207" s="111">
        <f t="shared" ref="I207:I216" si="95">+H207/1710</f>
        <v>3.801169590643275</v>
      </c>
      <c r="J207" s="171" t="str">
        <f t="shared" ref="J207:J216" si="96">VLOOKUP(D207,DETAIL,14,FALSE)</f>
        <v>BRASKEM - CP360H &amp; Irgatec MB</v>
      </c>
      <c r="K207" s="97" t="str">
        <f t="shared" ref="K207:K216" si="97">VLOOKUP(D207,DETAIL,9,FALSE)</f>
        <v>J1427155 177"X3.032"X.25</v>
      </c>
      <c r="L207" s="170">
        <v>17000</v>
      </c>
      <c r="M207" s="97" t="str">
        <f t="shared" ref="M207:M216" si="98">VLOOKUP(D207,DETAIL,7,FALSE)</f>
        <v>TAR: 1070 MM                  MIN:  1045 MM          MAX:   1095 MM</v>
      </c>
      <c r="N207" s="97">
        <f t="shared" ref="N207:N216" si="99">VLOOKUP(D207,DETAIL,10,FALSE)</f>
        <v>5</v>
      </c>
      <c r="O207" s="97" t="str">
        <f t="shared" ref="O207:O216" si="100">VLOOKUP(D207,DETAIL,13,FALSE)</f>
        <v xml:space="preserve">J1427220                PKG,41" PLAIN DISC   </v>
      </c>
      <c r="P207" s="110">
        <f t="shared" ref="P207:P216" si="101">Q207/L207</f>
        <v>125.69130216189038</v>
      </c>
      <c r="Q207" s="172">
        <f t="shared" si="91"/>
        <v>2136752.1367521365</v>
      </c>
      <c r="R207" s="101"/>
      <c r="S207" s="150" t="s">
        <v>2420</v>
      </c>
      <c r="T207" s="51">
        <f t="shared" si="79"/>
        <v>44069.956354583352</v>
      </c>
      <c r="U207" s="518" t="s">
        <v>2427</v>
      </c>
      <c r="V207" s="241"/>
      <c r="W207" s="241"/>
      <c r="X207" s="241"/>
      <c r="Y207" s="241"/>
      <c r="Z207" s="241"/>
      <c r="AA207" s="241"/>
      <c r="AB207" s="241"/>
      <c r="AC207" s="241"/>
      <c r="AD207" s="138">
        <v>0.15</v>
      </c>
      <c r="AE207" s="139">
        <v>38441.294117647063</v>
      </c>
      <c r="AF207" s="140" t="s">
        <v>1402</v>
      </c>
    </row>
    <row r="208" spans="1:32" ht="42" customHeight="1" x14ac:dyDescent="0.2">
      <c r="A208" s="68">
        <f t="shared" si="80"/>
        <v>44069.956354583352</v>
      </c>
      <c r="B208" s="486" t="s">
        <v>2106</v>
      </c>
      <c r="C208" s="109" t="str">
        <f t="shared" si="92"/>
        <v>P &amp; G</v>
      </c>
      <c r="D208" s="173">
        <v>1676715</v>
      </c>
      <c r="E208" s="183"/>
      <c r="F208" s="97" t="str">
        <f t="shared" si="93"/>
        <v>SAM0130UN0234;WHITE;300</v>
      </c>
      <c r="G208" s="97" t="str">
        <f t="shared" si="94"/>
        <v>UNTREATED</v>
      </c>
      <c r="H208" s="170">
        <v>6500</v>
      </c>
      <c r="I208" s="111">
        <f t="shared" si="95"/>
        <v>3.801169590643275</v>
      </c>
      <c r="J208" s="171" t="str">
        <f t="shared" si="96"/>
        <v>BRASKEM - CP360H &amp; Irgatec MB</v>
      </c>
      <c r="K208" s="97" t="str">
        <f t="shared" si="97"/>
        <v>J1427155 177"X3.032"X.25</v>
      </c>
      <c r="L208" s="170">
        <v>17000</v>
      </c>
      <c r="M208" s="97" t="str">
        <f t="shared" si="98"/>
        <v>TAR: 1070 MM                  MIN:  1045 MM          MAX:   1095 MM</v>
      </c>
      <c r="N208" s="97">
        <f t="shared" si="99"/>
        <v>5</v>
      </c>
      <c r="O208" s="97" t="str">
        <f t="shared" si="100"/>
        <v xml:space="preserve">J1427220                PKG,41" PLAIN DISC   </v>
      </c>
      <c r="P208" s="110">
        <f t="shared" si="101"/>
        <v>125.69130216189038</v>
      </c>
      <c r="Q208" s="172">
        <f t="shared" si="91"/>
        <v>2136752.1367521365</v>
      </c>
      <c r="R208" s="101"/>
      <c r="S208" s="150" t="s">
        <v>2324</v>
      </c>
      <c r="T208" s="51">
        <f t="shared" si="79"/>
        <v>44070.11473664963</v>
      </c>
      <c r="U208" s="518" t="s">
        <v>2427</v>
      </c>
      <c r="V208" s="241"/>
      <c r="W208" s="241"/>
      <c r="X208" s="241"/>
      <c r="Y208" s="241"/>
      <c r="Z208" s="241"/>
      <c r="AA208" s="241"/>
      <c r="AB208" s="241"/>
      <c r="AC208" s="241"/>
      <c r="AD208" s="138">
        <v>0.15</v>
      </c>
      <c r="AE208" s="139">
        <v>38441.294117647063</v>
      </c>
      <c r="AF208" s="140" t="s">
        <v>1402</v>
      </c>
    </row>
    <row r="209" spans="1:32" ht="42" customHeight="1" x14ac:dyDescent="0.2">
      <c r="A209" s="68">
        <f t="shared" si="80"/>
        <v>44070.11473664963</v>
      </c>
      <c r="B209" s="486" t="s">
        <v>2106</v>
      </c>
      <c r="C209" s="109" t="str">
        <f t="shared" si="92"/>
        <v>P &amp; G</v>
      </c>
      <c r="D209" s="173">
        <v>1676715</v>
      </c>
      <c r="E209" s="183"/>
      <c r="F209" s="97" t="str">
        <f t="shared" si="93"/>
        <v>SAM0130UN0234;WHITE;300</v>
      </c>
      <c r="G209" s="97" t="str">
        <f t="shared" si="94"/>
        <v>UNTREATED</v>
      </c>
      <c r="H209" s="170">
        <v>6500</v>
      </c>
      <c r="I209" s="111">
        <f t="shared" si="95"/>
        <v>3.801169590643275</v>
      </c>
      <c r="J209" s="171" t="str">
        <f t="shared" si="96"/>
        <v>BRASKEM - CP360H &amp; Irgatec MB</v>
      </c>
      <c r="K209" s="97" t="str">
        <f t="shared" si="97"/>
        <v>J1427155 177"X3.032"X.25</v>
      </c>
      <c r="L209" s="170">
        <v>17000</v>
      </c>
      <c r="M209" s="97" t="str">
        <f t="shared" si="98"/>
        <v>TAR: 1070 MM                  MIN:  1045 MM          MAX:   1095 MM</v>
      </c>
      <c r="N209" s="97">
        <f t="shared" si="99"/>
        <v>5</v>
      </c>
      <c r="O209" s="97" t="str">
        <f t="shared" si="100"/>
        <v xml:space="preserve">J1427220                PKG,41" PLAIN DISC   </v>
      </c>
      <c r="P209" s="110">
        <f t="shared" si="101"/>
        <v>125.69130216189038</v>
      </c>
      <c r="Q209" s="172">
        <f t="shared" si="91"/>
        <v>2136752.1367521365</v>
      </c>
      <c r="R209" s="101"/>
      <c r="S209" s="150" t="s">
        <v>2324</v>
      </c>
      <c r="T209" s="51">
        <f t="shared" si="79"/>
        <v>44070.273118715908</v>
      </c>
      <c r="U209" s="518" t="s">
        <v>2427</v>
      </c>
      <c r="V209" s="241"/>
      <c r="W209" s="241"/>
      <c r="X209" s="241"/>
      <c r="Y209" s="241"/>
      <c r="Z209" s="241"/>
      <c r="AA209" s="241"/>
      <c r="AB209" s="241"/>
      <c r="AC209" s="241"/>
      <c r="AD209" s="138">
        <v>0.15</v>
      </c>
      <c r="AE209" s="139">
        <v>38441.294117647063</v>
      </c>
      <c r="AF209" s="140" t="s">
        <v>1402</v>
      </c>
    </row>
    <row r="210" spans="1:32" ht="42" customHeight="1" x14ac:dyDescent="0.2">
      <c r="A210" s="68">
        <f t="shared" si="80"/>
        <v>44070.273118715908</v>
      </c>
      <c r="B210" s="486" t="s">
        <v>2106</v>
      </c>
      <c r="C210" s="109" t="str">
        <f t="shared" si="92"/>
        <v>P &amp; G</v>
      </c>
      <c r="D210" s="173">
        <v>1650998</v>
      </c>
      <c r="E210" s="183"/>
      <c r="F210" s="97" t="str">
        <f t="shared" si="93"/>
        <v>SAM0130UN0154;WHITE;300</v>
      </c>
      <c r="G210" s="97" t="str">
        <f t="shared" si="94"/>
        <v>UNTREATED</v>
      </c>
      <c r="H210" s="170">
        <v>6500</v>
      </c>
      <c r="I210" s="111">
        <f t="shared" si="95"/>
        <v>3.801169590643275</v>
      </c>
      <c r="J210" s="171" t="str">
        <f t="shared" si="96"/>
        <v>BRASKEM - CP360H &amp; Irgatec MB</v>
      </c>
      <c r="K210" s="97" t="str">
        <f t="shared" si="97"/>
        <v>J1427155 177"X3.032"X.25</v>
      </c>
      <c r="L210" s="170">
        <v>17000</v>
      </c>
      <c r="M210" s="97" t="str">
        <f t="shared" si="98"/>
        <v>TAR: 1070 MM                  MIN:  1045 MM          MAX:   1095 MM</v>
      </c>
      <c r="N210" s="97">
        <f t="shared" si="99"/>
        <v>8</v>
      </c>
      <c r="O210" s="97" t="str">
        <f t="shared" si="100"/>
        <v xml:space="preserve">J1427220                PKG,41" PLAIN DISC   </v>
      </c>
      <c r="P210" s="110">
        <f t="shared" si="101"/>
        <v>190.98548510313213</v>
      </c>
      <c r="Q210" s="172">
        <f>1000/13*1000/154*H210</f>
        <v>3246753.2467532465</v>
      </c>
      <c r="R210" s="101"/>
      <c r="S210" s="150" t="s">
        <v>2423</v>
      </c>
      <c r="T210" s="51">
        <f t="shared" si="79"/>
        <v>44070.431500782186</v>
      </c>
      <c r="U210" s="522" t="s">
        <v>2428</v>
      </c>
      <c r="V210" s="241"/>
      <c r="W210" s="241"/>
      <c r="X210" s="241"/>
      <c r="Y210" s="241"/>
      <c r="Z210" s="241"/>
      <c r="AA210" s="241"/>
      <c r="AB210" s="241"/>
      <c r="AC210" s="241"/>
      <c r="AD210" s="138">
        <v>0.15</v>
      </c>
      <c r="AE210" s="139">
        <v>38441.294117647063</v>
      </c>
      <c r="AF210" s="140" t="s">
        <v>1402</v>
      </c>
    </row>
    <row r="211" spans="1:32" ht="42" customHeight="1" x14ac:dyDescent="0.2">
      <c r="A211" s="68">
        <f t="shared" si="80"/>
        <v>44070.431500782186</v>
      </c>
      <c r="B211" s="486" t="s">
        <v>2106</v>
      </c>
      <c r="C211" s="109" t="str">
        <f t="shared" si="92"/>
        <v>P &amp; G</v>
      </c>
      <c r="D211" s="173">
        <v>1650998</v>
      </c>
      <c r="E211" s="183"/>
      <c r="F211" s="97" t="str">
        <f t="shared" si="93"/>
        <v>SAM0130UN0154;WHITE;300</v>
      </c>
      <c r="G211" s="97" t="str">
        <f t="shared" si="94"/>
        <v>UNTREATED</v>
      </c>
      <c r="H211" s="170">
        <v>6500</v>
      </c>
      <c r="I211" s="111">
        <f t="shared" si="95"/>
        <v>3.801169590643275</v>
      </c>
      <c r="J211" s="171" t="str">
        <f t="shared" si="96"/>
        <v>BRASKEM - CP360H &amp; Irgatec MB</v>
      </c>
      <c r="K211" s="97" t="str">
        <f t="shared" si="97"/>
        <v>J1427155 177"X3.032"X.25</v>
      </c>
      <c r="L211" s="170">
        <v>17000</v>
      </c>
      <c r="M211" s="97" t="str">
        <f t="shared" si="98"/>
        <v>TAR: 1070 MM                  MIN:  1045 MM          MAX:   1095 MM</v>
      </c>
      <c r="N211" s="97">
        <f t="shared" si="99"/>
        <v>8</v>
      </c>
      <c r="O211" s="97" t="str">
        <f t="shared" si="100"/>
        <v xml:space="preserve">J1427220                PKG,41" PLAIN DISC   </v>
      </c>
      <c r="P211" s="110">
        <f t="shared" si="101"/>
        <v>190.98548510313213</v>
      </c>
      <c r="Q211" s="172">
        <f>1000/13*1000/154*H211</f>
        <v>3246753.2467532465</v>
      </c>
      <c r="R211" s="101"/>
      <c r="S211" s="150" t="s">
        <v>2423</v>
      </c>
      <c r="T211" s="51">
        <f t="shared" si="79"/>
        <v>44070.589882848464</v>
      </c>
      <c r="U211" s="522" t="s">
        <v>2428</v>
      </c>
      <c r="V211" s="241"/>
      <c r="W211" s="241"/>
      <c r="X211" s="241"/>
      <c r="Y211" s="241"/>
      <c r="Z211" s="241"/>
      <c r="AA211" s="241"/>
      <c r="AB211" s="241"/>
      <c r="AC211" s="241"/>
      <c r="AD211" s="138">
        <v>0.15</v>
      </c>
      <c r="AE211" s="139">
        <v>38441.294117647063</v>
      </c>
      <c r="AF211" s="140" t="s">
        <v>1402</v>
      </c>
    </row>
    <row r="212" spans="1:32" ht="42" customHeight="1" x14ac:dyDescent="0.2">
      <c r="A212" s="68">
        <f t="shared" si="80"/>
        <v>44070.589882848464</v>
      </c>
      <c r="B212" s="486" t="s">
        <v>2106</v>
      </c>
      <c r="C212" s="109" t="str">
        <f t="shared" si="92"/>
        <v>P &amp; G</v>
      </c>
      <c r="D212" s="173">
        <v>1676714</v>
      </c>
      <c r="E212" s="183"/>
      <c r="F212" s="97" t="str">
        <f t="shared" si="93"/>
        <v>SAM0130UN0170;WHITE;300</v>
      </c>
      <c r="G212" s="97" t="str">
        <f t="shared" si="94"/>
        <v>UNTREATED</v>
      </c>
      <c r="H212" s="170">
        <v>6500</v>
      </c>
      <c r="I212" s="111">
        <f t="shared" si="95"/>
        <v>3.801169590643275</v>
      </c>
      <c r="J212" s="171" t="str">
        <f t="shared" si="96"/>
        <v>BRASKEM - CP360H &amp; Irgatec MB</v>
      </c>
      <c r="K212" s="97" t="str">
        <f t="shared" si="97"/>
        <v>J1427155 177"X3.032"X.25</v>
      </c>
      <c r="L212" s="170">
        <v>17000</v>
      </c>
      <c r="M212" s="97" t="str">
        <f t="shared" si="98"/>
        <v>TAR: 1070 MM                  MIN:  1045 MM          MAX:   1095 MM</v>
      </c>
      <c r="N212" s="97">
        <f t="shared" si="99"/>
        <v>7</v>
      </c>
      <c r="O212" s="97" t="str">
        <f t="shared" si="100"/>
        <v xml:space="preserve">J1427220                PKG,41" PLAIN DISC   </v>
      </c>
      <c r="P212" s="110">
        <f t="shared" si="101"/>
        <v>173.01038062283737</v>
      </c>
      <c r="Q212" s="172">
        <f>1000/13*1000/170*H212</f>
        <v>2941176.4705882352</v>
      </c>
      <c r="R212" s="101"/>
      <c r="S212" s="150" t="s">
        <v>2423</v>
      </c>
      <c r="T212" s="51">
        <f t="shared" si="79"/>
        <v>44070.748264914742</v>
      </c>
      <c r="U212" s="522" t="s">
        <v>2428</v>
      </c>
      <c r="V212" s="241"/>
      <c r="W212" s="241"/>
      <c r="X212" s="241"/>
      <c r="Y212" s="241"/>
      <c r="Z212" s="241"/>
      <c r="AA212" s="241"/>
      <c r="AB212" s="241"/>
      <c r="AC212" s="241"/>
      <c r="AD212" s="138">
        <v>0.15</v>
      </c>
      <c r="AE212" s="139">
        <v>38441.294117647063</v>
      </c>
      <c r="AF212" s="140" t="s">
        <v>1402</v>
      </c>
    </row>
    <row r="213" spans="1:32" ht="42" customHeight="1" x14ac:dyDescent="0.2">
      <c r="A213" s="68">
        <f t="shared" si="80"/>
        <v>44070.748264914742</v>
      </c>
      <c r="B213" s="486" t="s">
        <v>2106</v>
      </c>
      <c r="C213" s="109" t="str">
        <f t="shared" si="92"/>
        <v>P &amp; G</v>
      </c>
      <c r="D213" s="173">
        <v>1676714</v>
      </c>
      <c r="E213" s="183"/>
      <c r="F213" s="97" t="str">
        <f t="shared" si="93"/>
        <v>SAM0130UN0170;WHITE;300</v>
      </c>
      <c r="G213" s="97" t="str">
        <f t="shared" si="94"/>
        <v>UNTREATED</v>
      </c>
      <c r="H213" s="170">
        <v>6500</v>
      </c>
      <c r="I213" s="111">
        <f t="shared" si="95"/>
        <v>3.801169590643275</v>
      </c>
      <c r="J213" s="171" t="str">
        <f t="shared" si="96"/>
        <v>BRASKEM - CP360H &amp; Irgatec MB</v>
      </c>
      <c r="K213" s="97" t="str">
        <f t="shared" si="97"/>
        <v>J1427155 177"X3.032"X.25</v>
      </c>
      <c r="L213" s="170">
        <v>17000</v>
      </c>
      <c r="M213" s="97" t="str">
        <f t="shared" si="98"/>
        <v>TAR: 1070 MM                  MIN:  1045 MM          MAX:   1095 MM</v>
      </c>
      <c r="N213" s="97">
        <f t="shared" si="99"/>
        <v>7</v>
      </c>
      <c r="O213" s="97" t="str">
        <f t="shared" si="100"/>
        <v xml:space="preserve">J1427220                PKG,41" PLAIN DISC   </v>
      </c>
      <c r="P213" s="110">
        <f t="shared" si="101"/>
        <v>173.01038062283737</v>
      </c>
      <c r="Q213" s="172">
        <f>1000/13*1000/170*H213</f>
        <v>2941176.4705882352</v>
      </c>
      <c r="R213" s="101"/>
      <c r="S213" s="150" t="s">
        <v>2423</v>
      </c>
      <c r="T213" s="51">
        <f t="shared" si="79"/>
        <v>44070.90664698102</v>
      </c>
      <c r="U213" s="522" t="s">
        <v>2428</v>
      </c>
      <c r="V213" s="241"/>
      <c r="W213" s="241"/>
      <c r="X213" s="241"/>
      <c r="Y213" s="241"/>
      <c r="Z213" s="241"/>
      <c r="AA213" s="241"/>
      <c r="AB213" s="241"/>
      <c r="AC213" s="241"/>
      <c r="AD213" s="138">
        <v>0.15</v>
      </c>
      <c r="AE213" s="139">
        <v>38441.294117647063</v>
      </c>
      <c r="AF213" s="140" t="s">
        <v>1402</v>
      </c>
    </row>
    <row r="214" spans="1:32" ht="42" customHeight="1" x14ac:dyDescent="0.2">
      <c r="A214" s="68">
        <f t="shared" si="80"/>
        <v>44070.90664698102</v>
      </c>
      <c r="B214" s="486" t="s">
        <v>2106</v>
      </c>
      <c r="C214" s="109" t="str">
        <f t="shared" si="92"/>
        <v>P &amp; G</v>
      </c>
      <c r="D214" s="173">
        <v>1676714</v>
      </c>
      <c r="E214" s="183"/>
      <c r="F214" s="97" t="str">
        <f t="shared" si="93"/>
        <v>SAM0130UN0170;WHITE;300</v>
      </c>
      <c r="G214" s="97" t="str">
        <f t="shared" si="94"/>
        <v>UNTREATED</v>
      </c>
      <c r="H214" s="170">
        <v>6500</v>
      </c>
      <c r="I214" s="111">
        <f t="shared" si="95"/>
        <v>3.801169590643275</v>
      </c>
      <c r="J214" s="171" t="str">
        <f t="shared" si="96"/>
        <v>BRASKEM - CP360H &amp; Irgatec MB</v>
      </c>
      <c r="K214" s="97" t="str">
        <f t="shared" si="97"/>
        <v>J1427155 177"X3.032"X.25</v>
      </c>
      <c r="L214" s="170">
        <v>17000</v>
      </c>
      <c r="M214" s="97" t="str">
        <f t="shared" si="98"/>
        <v>TAR: 1070 MM                  MIN:  1045 MM          MAX:   1095 MM</v>
      </c>
      <c r="N214" s="97">
        <f t="shared" si="99"/>
        <v>7</v>
      </c>
      <c r="O214" s="97" t="str">
        <f t="shared" si="100"/>
        <v xml:space="preserve">J1427220                PKG,41" PLAIN DISC   </v>
      </c>
      <c r="P214" s="110">
        <f t="shared" si="101"/>
        <v>173.01038062283737</v>
      </c>
      <c r="Q214" s="172">
        <f>1000/13*1000/170*H214</f>
        <v>2941176.4705882352</v>
      </c>
      <c r="R214" s="101"/>
      <c r="S214" s="150" t="s">
        <v>2423</v>
      </c>
      <c r="T214" s="51">
        <f t="shared" si="79"/>
        <v>44071.065029047299</v>
      </c>
      <c r="U214" s="522" t="s">
        <v>2428</v>
      </c>
      <c r="V214" s="241"/>
      <c r="W214" s="241"/>
      <c r="X214" s="241"/>
      <c r="Y214" s="241"/>
      <c r="Z214" s="241"/>
      <c r="AA214" s="241"/>
      <c r="AB214" s="241"/>
      <c r="AC214" s="241"/>
      <c r="AD214" s="138">
        <v>0.15</v>
      </c>
      <c r="AE214" s="139">
        <v>38441.294117647063</v>
      </c>
      <c r="AF214" s="140" t="s">
        <v>1402</v>
      </c>
    </row>
    <row r="215" spans="1:32" ht="42" customHeight="1" x14ac:dyDescent="0.2">
      <c r="A215" s="68">
        <f t="shared" si="80"/>
        <v>44071.065029047299</v>
      </c>
      <c r="B215" s="486" t="s">
        <v>2106</v>
      </c>
      <c r="C215" s="109" t="str">
        <f t="shared" si="92"/>
        <v>P &amp; G</v>
      </c>
      <c r="D215" s="173">
        <v>1676714</v>
      </c>
      <c r="E215" s="183"/>
      <c r="F215" s="97" t="str">
        <f t="shared" si="93"/>
        <v>SAM0130UN0170;WHITE;300</v>
      </c>
      <c r="G215" s="97" t="str">
        <f t="shared" si="94"/>
        <v>UNTREATED</v>
      </c>
      <c r="H215" s="170">
        <v>6500</v>
      </c>
      <c r="I215" s="111">
        <f t="shared" si="95"/>
        <v>3.801169590643275</v>
      </c>
      <c r="J215" s="171" t="str">
        <f t="shared" si="96"/>
        <v>BRASKEM - CP360H &amp; Irgatec MB</v>
      </c>
      <c r="K215" s="97" t="str">
        <f t="shared" si="97"/>
        <v>J1427155 177"X3.032"X.25</v>
      </c>
      <c r="L215" s="170">
        <v>17000</v>
      </c>
      <c r="M215" s="97" t="str">
        <f t="shared" si="98"/>
        <v>TAR: 1070 MM                  MIN:  1045 MM          MAX:   1095 MM</v>
      </c>
      <c r="N215" s="97">
        <f t="shared" si="99"/>
        <v>7</v>
      </c>
      <c r="O215" s="97" t="str">
        <f t="shared" si="100"/>
        <v xml:space="preserve">J1427220                PKG,41" PLAIN DISC   </v>
      </c>
      <c r="P215" s="110">
        <f t="shared" si="101"/>
        <v>173.01038062283737</v>
      </c>
      <c r="Q215" s="172">
        <f>1000/13*1000/170*H215</f>
        <v>2941176.4705882352</v>
      </c>
      <c r="R215" s="101"/>
      <c r="S215" s="150" t="s">
        <v>2423</v>
      </c>
      <c r="T215" s="51">
        <f t="shared" si="79"/>
        <v>44071.223411113577</v>
      </c>
      <c r="U215" s="522" t="s">
        <v>2428</v>
      </c>
      <c r="V215" s="241"/>
      <c r="W215" s="241"/>
      <c r="X215" s="241"/>
      <c r="Y215" s="241"/>
      <c r="Z215" s="241"/>
      <c r="AA215" s="241"/>
      <c r="AB215" s="241"/>
      <c r="AC215" s="241"/>
      <c r="AD215" s="138">
        <v>0.15</v>
      </c>
      <c r="AE215" s="139">
        <v>38441.294117647063</v>
      </c>
      <c r="AF215" s="140" t="s">
        <v>1402</v>
      </c>
    </row>
    <row r="216" spans="1:32" ht="42" customHeight="1" x14ac:dyDescent="0.2">
      <c r="A216" s="68">
        <f t="shared" si="80"/>
        <v>44071.223411113577</v>
      </c>
      <c r="B216" s="486" t="s">
        <v>2106</v>
      </c>
      <c r="C216" s="109" t="str">
        <f t="shared" si="92"/>
        <v>P &amp; G</v>
      </c>
      <c r="D216" s="173">
        <v>1676224</v>
      </c>
      <c r="E216" s="183"/>
      <c r="F216" s="97" t="str">
        <f t="shared" si="93"/>
        <v>SAM0130UN0218;WHITE;300</v>
      </c>
      <c r="G216" s="97" t="str">
        <f t="shared" si="94"/>
        <v>UNTREATED</v>
      </c>
      <c r="H216" s="170">
        <v>6500</v>
      </c>
      <c r="I216" s="111">
        <f t="shared" si="95"/>
        <v>3.801169590643275</v>
      </c>
      <c r="J216" s="171" t="str">
        <f t="shared" si="96"/>
        <v>BRASKEM - CP360H &amp; Irgatec MB</v>
      </c>
      <c r="K216" s="97" t="str">
        <f t="shared" si="97"/>
        <v>J1427155 177"X3.032"X.25</v>
      </c>
      <c r="L216" s="170">
        <v>17000</v>
      </c>
      <c r="M216" s="97" t="str">
        <f t="shared" si="98"/>
        <v>TAR: 1070 MM                  MIN:  1045 MM          MAX:   1095 MM</v>
      </c>
      <c r="N216" s="97" t="str">
        <f t="shared" si="99"/>
        <v>5,6</v>
      </c>
      <c r="O216" s="97" t="str">
        <f t="shared" si="100"/>
        <v xml:space="preserve">J1427220                PKG,41" PLAIN DISC   </v>
      </c>
      <c r="P216" s="110">
        <f t="shared" si="101"/>
        <v>134.91635186184567</v>
      </c>
      <c r="Q216" s="172">
        <f>1000/13*1000/218*H216</f>
        <v>2293577.9816513765</v>
      </c>
      <c r="R216" s="101"/>
      <c r="S216" s="150" t="s">
        <v>2420</v>
      </c>
      <c r="T216" s="51">
        <f t="shared" si="79"/>
        <v>44071.381793179855</v>
      </c>
      <c r="U216" s="523" t="s">
        <v>2429</v>
      </c>
      <c r="V216" s="241"/>
      <c r="W216" s="241"/>
      <c r="X216" s="241"/>
      <c r="Y216" s="241"/>
      <c r="Z216" s="241"/>
      <c r="AA216" s="241"/>
      <c r="AB216" s="241"/>
      <c r="AC216" s="241"/>
      <c r="AD216" s="138">
        <v>0.15</v>
      </c>
      <c r="AE216" s="139">
        <v>38441.294117647063</v>
      </c>
      <c r="AF216" s="140" t="s">
        <v>1402</v>
      </c>
    </row>
    <row r="217" spans="1:32" ht="42" customHeight="1" x14ac:dyDescent="0.2">
      <c r="A217" s="68">
        <f t="shared" si="80"/>
        <v>44071.381793179855</v>
      </c>
      <c r="B217" s="486" t="s">
        <v>2106</v>
      </c>
      <c r="C217" s="109" t="str">
        <f t="shared" si="69"/>
        <v>P &amp; G</v>
      </c>
      <c r="D217" s="173">
        <v>1676715</v>
      </c>
      <c r="E217" s="183"/>
      <c r="F217" s="97" t="str">
        <f t="shared" si="70"/>
        <v>SAM0130UN0234;WHITE;300</v>
      </c>
      <c r="G217" s="97" t="str">
        <f t="shared" si="71"/>
        <v>UNTREATED</v>
      </c>
      <c r="H217" s="170">
        <v>6500</v>
      </c>
      <c r="I217" s="111">
        <f t="shared" si="72"/>
        <v>3.801169590643275</v>
      </c>
      <c r="J217" s="171" t="str">
        <f t="shared" si="73"/>
        <v>BRASKEM - CP360H &amp; Irgatec MB</v>
      </c>
      <c r="K217" s="97" t="str">
        <f t="shared" si="74"/>
        <v>J1427155 177"X3.032"X.25</v>
      </c>
      <c r="L217" s="170">
        <v>17000</v>
      </c>
      <c r="M217" s="97" t="str">
        <f t="shared" si="75"/>
        <v>TAR: 1070 MM                  MIN:  1045 MM          MAX:   1095 MM</v>
      </c>
      <c r="N217" s="97">
        <f t="shared" si="76"/>
        <v>5</v>
      </c>
      <c r="O217" s="97" t="str">
        <f t="shared" si="77"/>
        <v xml:space="preserve">J1427220                PKG,41" PLAIN DISC   </v>
      </c>
      <c r="P217" s="110">
        <f t="shared" si="78"/>
        <v>125.69130216189038</v>
      </c>
      <c r="Q217" s="172">
        <f t="shared" ref="Q217:Q222" si="102">1000/13*1000/234*H217</f>
        <v>2136752.1367521365</v>
      </c>
      <c r="R217" s="101"/>
      <c r="S217" s="150" t="s">
        <v>2423</v>
      </c>
      <c r="T217" s="51">
        <f t="shared" si="79"/>
        <v>44071.540175246133</v>
      </c>
      <c r="U217" s="523" t="s">
        <v>2429</v>
      </c>
      <c r="V217" s="241"/>
      <c r="W217" s="241"/>
      <c r="X217" s="241"/>
      <c r="Y217" s="241"/>
      <c r="Z217" s="241"/>
      <c r="AA217" s="241"/>
      <c r="AB217" s="241"/>
      <c r="AC217" s="241"/>
      <c r="AD217" s="138">
        <v>0.15</v>
      </c>
      <c r="AE217" s="139">
        <v>38441.294117647063</v>
      </c>
      <c r="AF217" s="140" t="s">
        <v>1402</v>
      </c>
    </row>
    <row r="218" spans="1:32" ht="42" customHeight="1" x14ac:dyDescent="0.2">
      <c r="A218" s="68">
        <f t="shared" si="80"/>
        <v>44071.540175246133</v>
      </c>
      <c r="B218" s="486" t="s">
        <v>2106</v>
      </c>
      <c r="C218" s="109" t="str">
        <f t="shared" si="69"/>
        <v>P &amp; G</v>
      </c>
      <c r="D218" s="173">
        <v>1676715</v>
      </c>
      <c r="E218" s="183"/>
      <c r="F218" s="97" t="str">
        <f t="shared" si="70"/>
        <v>SAM0130UN0234;WHITE;300</v>
      </c>
      <c r="G218" s="97" t="str">
        <f t="shared" si="71"/>
        <v>UNTREATED</v>
      </c>
      <c r="H218" s="170">
        <v>6500</v>
      </c>
      <c r="I218" s="111">
        <f t="shared" si="72"/>
        <v>3.801169590643275</v>
      </c>
      <c r="J218" s="171" t="str">
        <f t="shared" si="73"/>
        <v>BRASKEM - CP360H &amp; Irgatec MB</v>
      </c>
      <c r="K218" s="97" t="str">
        <f t="shared" si="74"/>
        <v>J1427155 177"X3.032"X.25</v>
      </c>
      <c r="L218" s="170">
        <v>17000</v>
      </c>
      <c r="M218" s="97" t="str">
        <f t="shared" si="75"/>
        <v>TAR: 1070 MM                  MIN:  1045 MM          MAX:   1095 MM</v>
      </c>
      <c r="N218" s="97">
        <f t="shared" si="76"/>
        <v>5</v>
      </c>
      <c r="O218" s="97" t="str">
        <f t="shared" si="77"/>
        <v xml:space="preserve">J1427220                PKG,41" PLAIN DISC   </v>
      </c>
      <c r="P218" s="110">
        <f t="shared" si="78"/>
        <v>125.69130216189038</v>
      </c>
      <c r="Q218" s="172">
        <f t="shared" si="102"/>
        <v>2136752.1367521365</v>
      </c>
      <c r="R218" s="101"/>
      <c r="S218" s="150" t="s">
        <v>2324</v>
      </c>
      <c r="T218" s="51">
        <f t="shared" si="79"/>
        <v>44071.698557312411</v>
      </c>
      <c r="U218" s="523" t="s">
        <v>2429</v>
      </c>
      <c r="V218" s="241"/>
      <c r="W218" s="241"/>
      <c r="X218" s="241"/>
      <c r="Y218" s="241"/>
      <c r="Z218" s="241"/>
      <c r="AA218" s="241"/>
      <c r="AB218" s="241"/>
      <c r="AC218" s="241"/>
      <c r="AD218" s="138">
        <v>0.15</v>
      </c>
      <c r="AE218" s="139">
        <v>38441.294117647063</v>
      </c>
      <c r="AF218" s="140" t="s">
        <v>1402</v>
      </c>
    </row>
    <row r="219" spans="1:32" ht="42" customHeight="1" x14ac:dyDescent="0.2">
      <c r="A219" s="68">
        <f t="shared" si="80"/>
        <v>44071.698557312411</v>
      </c>
      <c r="B219" s="486" t="s">
        <v>2106</v>
      </c>
      <c r="C219" s="109" t="str">
        <f t="shared" si="69"/>
        <v>P &amp; G</v>
      </c>
      <c r="D219" s="173">
        <v>1676715</v>
      </c>
      <c r="E219" s="183"/>
      <c r="F219" s="97" t="str">
        <f t="shared" si="70"/>
        <v>SAM0130UN0234;WHITE;300</v>
      </c>
      <c r="G219" s="97" t="str">
        <f t="shared" si="71"/>
        <v>UNTREATED</v>
      </c>
      <c r="H219" s="170">
        <v>6500</v>
      </c>
      <c r="I219" s="111">
        <f t="shared" si="72"/>
        <v>3.801169590643275</v>
      </c>
      <c r="J219" s="171" t="str">
        <f t="shared" si="73"/>
        <v>BRASKEM - CP360H &amp; Irgatec MB</v>
      </c>
      <c r="K219" s="97" t="str">
        <f t="shared" si="74"/>
        <v>J1427155 177"X3.032"X.25</v>
      </c>
      <c r="L219" s="170">
        <v>17000</v>
      </c>
      <c r="M219" s="97" t="str">
        <f t="shared" si="75"/>
        <v>TAR: 1070 MM                  MIN:  1045 MM          MAX:   1095 MM</v>
      </c>
      <c r="N219" s="97">
        <f t="shared" si="76"/>
        <v>5</v>
      </c>
      <c r="O219" s="97" t="str">
        <f t="shared" si="77"/>
        <v xml:space="preserve">J1427220                PKG,41" PLAIN DISC   </v>
      </c>
      <c r="P219" s="110">
        <f t="shared" si="78"/>
        <v>125.69130216189038</v>
      </c>
      <c r="Q219" s="172">
        <f t="shared" si="102"/>
        <v>2136752.1367521365</v>
      </c>
      <c r="R219" s="101"/>
      <c r="S219" s="150" t="s">
        <v>2420</v>
      </c>
      <c r="T219" s="51">
        <f t="shared" si="79"/>
        <v>44071.856939378689</v>
      </c>
      <c r="U219" s="523" t="s">
        <v>2429</v>
      </c>
      <c r="V219" s="241"/>
      <c r="W219" s="241"/>
      <c r="X219" s="241"/>
      <c r="Y219" s="241"/>
      <c r="Z219" s="241"/>
      <c r="AA219" s="241"/>
      <c r="AB219" s="241"/>
      <c r="AC219" s="241"/>
      <c r="AD219" s="138">
        <v>0.15</v>
      </c>
      <c r="AE219" s="139">
        <v>38441.294117647063</v>
      </c>
      <c r="AF219" s="140" t="s">
        <v>1402</v>
      </c>
    </row>
    <row r="220" spans="1:32" ht="42" customHeight="1" x14ac:dyDescent="0.2">
      <c r="A220" s="68">
        <f t="shared" si="80"/>
        <v>44071.856939378689</v>
      </c>
      <c r="B220" s="486" t="s">
        <v>2106</v>
      </c>
      <c r="C220" s="109" t="str">
        <f t="shared" si="69"/>
        <v>P &amp; G</v>
      </c>
      <c r="D220" s="173">
        <v>1676715</v>
      </c>
      <c r="E220" s="183"/>
      <c r="F220" s="97" t="str">
        <f t="shared" si="70"/>
        <v>SAM0130UN0234;WHITE;300</v>
      </c>
      <c r="G220" s="97" t="str">
        <f t="shared" si="71"/>
        <v>UNTREATED</v>
      </c>
      <c r="H220" s="170">
        <v>6500</v>
      </c>
      <c r="I220" s="111">
        <f t="shared" si="72"/>
        <v>3.801169590643275</v>
      </c>
      <c r="J220" s="171" t="str">
        <f t="shared" si="73"/>
        <v>BRASKEM - CP360H &amp; Irgatec MB</v>
      </c>
      <c r="K220" s="97" t="str">
        <f t="shared" si="74"/>
        <v>J1427155 177"X3.032"X.25</v>
      </c>
      <c r="L220" s="170">
        <v>17000</v>
      </c>
      <c r="M220" s="97" t="str">
        <f t="shared" si="75"/>
        <v>TAR: 1070 MM                  MIN:  1045 MM          MAX:   1095 MM</v>
      </c>
      <c r="N220" s="97">
        <f t="shared" si="76"/>
        <v>5</v>
      </c>
      <c r="O220" s="97" t="str">
        <f t="shared" si="77"/>
        <v xml:space="preserve">J1427220                PKG,41" PLAIN DISC   </v>
      </c>
      <c r="P220" s="110">
        <f t="shared" si="78"/>
        <v>125.69130216189038</v>
      </c>
      <c r="Q220" s="172">
        <f t="shared" si="102"/>
        <v>2136752.1367521365</v>
      </c>
      <c r="R220" s="101"/>
      <c r="S220" s="150" t="s">
        <v>2420</v>
      </c>
      <c r="T220" s="51">
        <f t="shared" si="79"/>
        <v>44072.015321444967</v>
      </c>
      <c r="U220" s="523" t="s">
        <v>2429</v>
      </c>
      <c r="V220" s="241"/>
      <c r="W220" s="241"/>
      <c r="X220" s="241"/>
      <c r="Y220" s="241"/>
      <c r="Z220" s="241"/>
      <c r="AA220" s="241"/>
      <c r="AB220" s="241"/>
      <c r="AC220" s="241"/>
      <c r="AD220" s="138">
        <v>0.15</v>
      </c>
      <c r="AE220" s="139">
        <v>38441.294117647063</v>
      </c>
      <c r="AF220" s="140" t="s">
        <v>1402</v>
      </c>
    </row>
    <row r="221" spans="1:32" ht="42" customHeight="1" x14ac:dyDescent="0.2">
      <c r="A221" s="68">
        <f t="shared" si="80"/>
        <v>44072.015321444967</v>
      </c>
      <c r="B221" s="486" t="s">
        <v>2106</v>
      </c>
      <c r="C221" s="109" t="str">
        <f t="shared" si="69"/>
        <v>P &amp; G</v>
      </c>
      <c r="D221" s="173">
        <v>1676715</v>
      </c>
      <c r="E221" s="183"/>
      <c r="F221" s="97" t="str">
        <f t="shared" si="70"/>
        <v>SAM0130UN0234;WHITE;300</v>
      </c>
      <c r="G221" s="97" t="str">
        <f t="shared" si="71"/>
        <v>UNTREATED</v>
      </c>
      <c r="H221" s="170">
        <v>6500</v>
      </c>
      <c r="I221" s="111">
        <f t="shared" si="72"/>
        <v>3.801169590643275</v>
      </c>
      <c r="J221" s="171" t="str">
        <f t="shared" si="73"/>
        <v>BRASKEM - CP360H &amp; Irgatec MB</v>
      </c>
      <c r="K221" s="97" t="str">
        <f t="shared" si="74"/>
        <v>J1427155 177"X3.032"X.25</v>
      </c>
      <c r="L221" s="170">
        <v>17000</v>
      </c>
      <c r="M221" s="97" t="str">
        <f t="shared" si="75"/>
        <v>TAR: 1070 MM                  MIN:  1045 MM          MAX:   1095 MM</v>
      </c>
      <c r="N221" s="97">
        <f t="shared" si="76"/>
        <v>5</v>
      </c>
      <c r="O221" s="97" t="str">
        <f t="shared" si="77"/>
        <v xml:space="preserve">J1427220                PKG,41" PLAIN DISC   </v>
      </c>
      <c r="P221" s="110">
        <f t="shared" si="78"/>
        <v>125.69130216189038</v>
      </c>
      <c r="Q221" s="172">
        <f t="shared" si="102"/>
        <v>2136752.1367521365</v>
      </c>
      <c r="R221" s="101"/>
      <c r="S221" s="150" t="s">
        <v>2420</v>
      </c>
      <c r="T221" s="51">
        <f t="shared" si="79"/>
        <v>44072.173703511246</v>
      </c>
      <c r="U221" s="523" t="s">
        <v>2429</v>
      </c>
      <c r="V221" s="241"/>
      <c r="W221" s="241"/>
      <c r="X221" s="241"/>
      <c r="Y221" s="241"/>
      <c r="Z221" s="241"/>
      <c r="AA221" s="241"/>
      <c r="AB221" s="241"/>
      <c r="AC221" s="241"/>
      <c r="AD221" s="138">
        <v>0.15</v>
      </c>
      <c r="AE221" s="139">
        <v>38441.294117647063</v>
      </c>
      <c r="AF221" s="140" t="s">
        <v>1402</v>
      </c>
    </row>
    <row r="222" spans="1:32" ht="42" customHeight="1" x14ac:dyDescent="0.2">
      <c r="A222" s="68">
        <f t="shared" si="80"/>
        <v>44072.173703511246</v>
      </c>
      <c r="B222" s="486" t="s">
        <v>2106</v>
      </c>
      <c r="C222" s="109" t="str">
        <f t="shared" si="69"/>
        <v>P &amp; G</v>
      </c>
      <c r="D222" s="173">
        <v>1676715</v>
      </c>
      <c r="E222" s="183"/>
      <c r="F222" s="97" t="str">
        <f t="shared" si="70"/>
        <v>SAM0130UN0234;WHITE;300</v>
      </c>
      <c r="G222" s="97" t="str">
        <f t="shared" si="71"/>
        <v>UNTREATED</v>
      </c>
      <c r="H222" s="170">
        <v>6500</v>
      </c>
      <c r="I222" s="111">
        <f t="shared" si="72"/>
        <v>3.801169590643275</v>
      </c>
      <c r="J222" s="171" t="str">
        <f t="shared" si="73"/>
        <v>BRASKEM - CP360H &amp; Irgatec MB</v>
      </c>
      <c r="K222" s="97" t="str">
        <f t="shared" si="74"/>
        <v>J1427155 177"X3.032"X.25</v>
      </c>
      <c r="L222" s="170">
        <v>17000</v>
      </c>
      <c r="M222" s="97" t="str">
        <f t="shared" si="75"/>
        <v>TAR: 1070 MM                  MIN:  1045 MM          MAX:   1095 MM</v>
      </c>
      <c r="N222" s="97">
        <f t="shared" si="76"/>
        <v>5</v>
      </c>
      <c r="O222" s="97" t="str">
        <f t="shared" si="77"/>
        <v xml:space="preserve">J1427220                PKG,41" PLAIN DISC   </v>
      </c>
      <c r="P222" s="110">
        <f t="shared" si="78"/>
        <v>125.69130216189038</v>
      </c>
      <c r="Q222" s="172">
        <f t="shared" si="102"/>
        <v>2136752.1367521365</v>
      </c>
      <c r="R222" s="101"/>
      <c r="S222" s="150" t="s">
        <v>2423</v>
      </c>
      <c r="T222" s="51">
        <f t="shared" si="79"/>
        <v>44072.332085577524</v>
      </c>
      <c r="U222" s="523" t="s">
        <v>2429</v>
      </c>
      <c r="V222" s="241"/>
      <c r="W222" s="241"/>
      <c r="X222" s="241"/>
      <c r="Y222" s="241"/>
      <c r="Z222" s="241"/>
      <c r="AA222" s="241"/>
      <c r="AB222" s="241"/>
      <c r="AC222" s="241"/>
      <c r="AD222" s="138">
        <v>0.15</v>
      </c>
      <c r="AE222" s="139">
        <v>38441.294117647063</v>
      </c>
      <c r="AF222" s="140" t="s">
        <v>1402</v>
      </c>
    </row>
    <row r="223" spans="1:32" ht="42" customHeight="1" x14ac:dyDescent="0.2">
      <c r="A223" s="68">
        <f t="shared" si="80"/>
        <v>44072.332085577524</v>
      </c>
      <c r="B223" s="486" t="s">
        <v>2106</v>
      </c>
      <c r="C223" s="109" t="str">
        <f t="shared" si="69"/>
        <v>P &amp; G</v>
      </c>
      <c r="D223" s="173">
        <v>1676715</v>
      </c>
      <c r="E223" s="183"/>
      <c r="F223" s="97" t="str">
        <f t="shared" si="70"/>
        <v>SAM0130UN0234;WHITE;300</v>
      </c>
      <c r="G223" s="97" t="str">
        <f t="shared" si="71"/>
        <v>UNTREATED</v>
      </c>
      <c r="H223" s="170">
        <v>6500</v>
      </c>
      <c r="I223" s="111">
        <f t="shared" si="72"/>
        <v>3.801169590643275</v>
      </c>
      <c r="J223" s="171" t="str">
        <f t="shared" si="73"/>
        <v>BRASKEM - CP360H &amp; Irgatec MB</v>
      </c>
      <c r="K223" s="97" t="str">
        <f t="shared" si="74"/>
        <v>J1427155 177"X3.032"X.25</v>
      </c>
      <c r="L223" s="170">
        <v>17000</v>
      </c>
      <c r="M223" s="97" t="str">
        <f t="shared" si="75"/>
        <v>TAR: 1070 MM                  MIN:  1045 MM          MAX:   1095 MM</v>
      </c>
      <c r="N223" s="97">
        <f t="shared" si="76"/>
        <v>5</v>
      </c>
      <c r="O223" s="97" t="str">
        <f t="shared" si="77"/>
        <v xml:space="preserve">J1427220                PKG,41" PLAIN DISC   </v>
      </c>
      <c r="P223" s="110">
        <f t="shared" si="78"/>
        <v>125.69130216189038</v>
      </c>
      <c r="Q223" s="172">
        <f t="shared" ref="Q223:Q229" si="103">1000/13*1000/234*H223</f>
        <v>2136752.1367521365</v>
      </c>
      <c r="R223" s="101"/>
      <c r="S223" s="150" t="s">
        <v>2423</v>
      </c>
      <c r="T223" s="51">
        <f t="shared" si="79"/>
        <v>44072.490467643802</v>
      </c>
      <c r="U223" s="523" t="s">
        <v>2429</v>
      </c>
      <c r="V223" s="241"/>
      <c r="W223" s="241"/>
      <c r="X223" s="241"/>
      <c r="Y223" s="241"/>
      <c r="Z223" s="241"/>
      <c r="AA223" s="241"/>
      <c r="AB223" s="241"/>
      <c r="AC223" s="241"/>
      <c r="AD223" s="138">
        <v>0.15</v>
      </c>
      <c r="AE223" s="139">
        <v>38441.294117647063</v>
      </c>
      <c r="AF223" s="140" t="s">
        <v>1402</v>
      </c>
    </row>
    <row r="224" spans="1:32" ht="42" customHeight="1" x14ac:dyDescent="0.2">
      <c r="A224" s="68">
        <f t="shared" si="80"/>
        <v>44072.490467643802</v>
      </c>
      <c r="B224" s="486" t="s">
        <v>2106</v>
      </c>
      <c r="C224" s="109" t="str">
        <f t="shared" si="69"/>
        <v>P &amp; G</v>
      </c>
      <c r="D224" s="173">
        <v>1676715</v>
      </c>
      <c r="E224" s="183"/>
      <c r="F224" s="97" t="str">
        <f t="shared" si="70"/>
        <v>SAM0130UN0234;WHITE;300</v>
      </c>
      <c r="G224" s="97" t="str">
        <f t="shared" si="71"/>
        <v>UNTREATED</v>
      </c>
      <c r="H224" s="170">
        <v>6500</v>
      </c>
      <c r="I224" s="111">
        <f t="shared" si="72"/>
        <v>3.801169590643275</v>
      </c>
      <c r="J224" s="171" t="str">
        <f t="shared" si="73"/>
        <v>BRASKEM - CP360H &amp; Irgatec MB</v>
      </c>
      <c r="K224" s="97" t="str">
        <f t="shared" si="74"/>
        <v>J1427155 177"X3.032"X.25</v>
      </c>
      <c r="L224" s="170">
        <v>17000</v>
      </c>
      <c r="M224" s="97" t="str">
        <f t="shared" si="75"/>
        <v>TAR: 1070 MM                  MIN:  1045 MM          MAX:   1095 MM</v>
      </c>
      <c r="N224" s="97">
        <f t="shared" si="76"/>
        <v>5</v>
      </c>
      <c r="O224" s="97" t="str">
        <f t="shared" si="77"/>
        <v xml:space="preserve">J1427220                PKG,41" PLAIN DISC   </v>
      </c>
      <c r="P224" s="110">
        <f t="shared" si="78"/>
        <v>125.69130216189038</v>
      </c>
      <c r="Q224" s="172">
        <f t="shared" si="103"/>
        <v>2136752.1367521365</v>
      </c>
      <c r="R224" s="101"/>
      <c r="S224" s="150" t="s">
        <v>2420</v>
      </c>
      <c r="T224" s="51">
        <f t="shared" si="79"/>
        <v>44072.64884971008</v>
      </c>
      <c r="U224" s="523" t="s">
        <v>2429</v>
      </c>
      <c r="V224" s="241"/>
      <c r="W224" s="241"/>
      <c r="X224" s="241"/>
      <c r="Y224" s="241"/>
      <c r="Z224" s="241"/>
      <c r="AA224" s="241"/>
      <c r="AB224" s="241"/>
      <c r="AC224" s="241"/>
      <c r="AD224" s="138">
        <v>0.15</v>
      </c>
      <c r="AE224" s="139">
        <v>38441.294117647063</v>
      </c>
      <c r="AF224" s="140" t="s">
        <v>1402</v>
      </c>
    </row>
    <row r="225" spans="1:32" ht="42" customHeight="1" x14ac:dyDescent="0.2">
      <c r="A225" s="68">
        <f t="shared" si="80"/>
        <v>44072.64884971008</v>
      </c>
      <c r="B225" s="486" t="s">
        <v>2106</v>
      </c>
      <c r="C225" s="109" t="str">
        <f t="shared" si="69"/>
        <v>P &amp; G</v>
      </c>
      <c r="D225" s="173">
        <v>1676715</v>
      </c>
      <c r="E225" s="183"/>
      <c r="F225" s="97" t="str">
        <f t="shared" si="70"/>
        <v>SAM0130UN0234;WHITE;300</v>
      </c>
      <c r="G225" s="97" t="str">
        <f t="shared" si="71"/>
        <v>UNTREATED</v>
      </c>
      <c r="H225" s="170">
        <v>6500</v>
      </c>
      <c r="I225" s="111">
        <f t="shared" si="72"/>
        <v>3.801169590643275</v>
      </c>
      <c r="J225" s="171" t="str">
        <f t="shared" si="73"/>
        <v>BRASKEM - CP360H &amp; Irgatec MB</v>
      </c>
      <c r="K225" s="97" t="str">
        <f t="shared" si="74"/>
        <v>J1427155 177"X3.032"X.25</v>
      </c>
      <c r="L225" s="170">
        <v>17000</v>
      </c>
      <c r="M225" s="97" t="str">
        <f t="shared" si="75"/>
        <v>TAR: 1070 MM                  MIN:  1045 MM          MAX:   1095 MM</v>
      </c>
      <c r="N225" s="97">
        <f t="shared" si="76"/>
        <v>5</v>
      </c>
      <c r="O225" s="97" t="str">
        <f t="shared" si="77"/>
        <v xml:space="preserve">J1427220                PKG,41" PLAIN DISC   </v>
      </c>
      <c r="P225" s="110">
        <f t="shared" si="78"/>
        <v>125.69130216189038</v>
      </c>
      <c r="Q225" s="172">
        <f t="shared" si="103"/>
        <v>2136752.1367521365</v>
      </c>
      <c r="R225" s="101"/>
      <c r="S225" s="150" t="s">
        <v>2420</v>
      </c>
      <c r="T225" s="51">
        <f t="shared" si="79"/>
        <v>44072.807231776358</v>
      </c>
      <c r="U225" s="523" t="s">
        <v>2429</v>
      </c>
      <c r="V225" s="241"/>
      <c r="W225" s="241"/>
      <c r="X225" s="241"/>
      <c r="Y225" s="241"/>
      <c r="Z225" s="241"/>
      <c r="AA225" s="241"/>
      <c r="AB225" s="241"/>
      <c r="AC225" s="241"/>
      <c r="AD225" s="138">
        <v>0.15</v>
      </c>
      <c r="AE225" s="139">
        <v>38441.294117647063</v>
      </c>
      <c r="AF225" s="140" t="s">
        <v>1402</v>
      </c>
    </row>
    <row r="226" spans="1:32" ht="42" customHeight="1" x14ac:dyDescent="0.2">
      <c r="A226" s="68">
        <f t="shared" si="80"/>
        <v>44072.807231776358</v>
      </c>
      <c r="B226" s="486" t="s">
        <v>2106</v>
      </c>
      <c r="C226" s="109" t="str">
        <f t="shared" si="69"/>
        <v>P &amp; G</v>
      </c>
      <c r="D226" s="173">
        <v>1676715</v>
      </c>
      <c r="E226" s="183"/>
      <c r="F226" s="97" t="str">
        <f t="shared" si="70"/>
        <v>SAM0130UN0234;WHITE;300</v>
      </c>
      <c r="G226" s="97" t="str">
        <f t="shared" si="71"/>
        <v>UNTREATED</v>
      </c>
      <c r="H226" s="170">
        <v>6500</v>
      </c>
      <c r="I226" s="111">
        <f t="shared" si="72"/>
        <v>3.801169590643275</v>
      </c>
      <c r="J226" s="171" t="str">
        <f t="shared" si="73"/>
        <v>BRASKEM - CP360H &amp; Irgatec MB</v>
      </c>
      <c r="K226" s="97" t="str">
        <f t="shared" si="74"/>
        <v>J1427155 177"X3.032"X.25</v>
      </c>
      <c r="L226" s="170">
        <v>17000</v>
      </c>
      <c r="M226" s="97" t="str">
        <f t="shared" si="75"/>
        <v>TAR: 1070 MM                  MIN:  1045 MM          MAX:   1095 MM</v>
      </c>
      <c r="N226" s="97">
        <f t="shared" si="76"/>
        <v>5</v>
      </c>
      <c r="O226" s="97" t="str">
        <f t="shared" si="77"/>
        <v xml:space="preserve">J1427220                PKG,41" PLAIN DISC   </v>
      </c>
      <c r="P226" s="110">
        <f t="shared" si="78"/>
        <v>125.69130216189038</v>
      </c>
      <c r="Q226" s="172">
        <f t="shared" si="103"/>
        <v>2136752.1367521365</v>
      </c>
      <c r="R226" s="101"/>
      <c r="S226" s="150" t="s">
        <v>2420</v>
      </c>
      <c r="T226" s="51">
        <f t="shared" si="79"/>
        <v>44072.965613842636</v>
      </c>
      <c r="U226" s="523" t="s">
        <v>2429</v>
      </c>
      <c r="V226" s="241"/>
      <c r="W226" s="241"/>
      <c r="X226" s="241"/>
      <c r="Y226" s="241"/>
      <c r="Z226" s="241"/>
      <c r="AA226" s="241"/>
      <c r="AB226" s="241"/>
      <c r="AC226" s="241"/>
      <c r="AD226" s="138">
        <v>0.15</v>
      </c>
      <c r="AE226" s="139">
        <v>38441.294117647063</v>
      </c>
      <c r="AF226" s="140" t="s">
        <v>1402</v>
      </c>
    </row>
    <row r="227" spans="1:32" ht="42" customHeight="1" x14ac:dyDescent="0.2">
      <c r="A227" s="68">
        <f t="shared" si="80"/>
        <v>44072.965613842636</v>
      </c>
      <c r="B227" s="486" t="s">
        <v>2106</v>
      </c>
      <c r="C227" s="109" t="str">
        <f t="shared" si="69"/>
        <v>P &amp; G</v>
      </c>
      <c r="D227" s="173">
        <v>1676715</v>
      </c>
      <c r="E227" s="183"/>
      <c r="F227" s="97" t="str">
        <f t="shared" si="70"/>
        <v>SAM0130UN0234;WHITE;300</v>
      </c>
      <c r="G227" s="97" t="str">
        <f t="shared" si="71"/>
        <v>UNTREATED</v>
      </c>
      <c r="H227" s="170">
        <v>6500</v>
      </c>
      <c r="I227" s="111">
        <f t="shared" si="72"/>
        <v>3.801169590643275</v>
      </c>
      <c r="J227" s="171" t="str">
        <f t="shared" si="73"/>
        <v>BRASKEM - CP360H &amp; Irgatec MB</v>
      </c>
      <c r="K227" s="97" t="str">
        <f t="shared" si="74"/>
        <v>J1427155 177"X3.032"X.25</v>
      </c>
      <c r="L227" s="170">
        <v>17000</v>
      </c>
      <c r="M227" s="97" t="str">
        <f t="shared" si="75"/>
        <v>TAR: 1070 MM                  MIN:  1045 MM          MAX:   1095 MM</v>
      </c>
      <c r="N227" s="97">
        <f t="shared" si="76"/>
        <v>5</v>
      </c>
      <c r="O227" s="97" t="str">
        <f t="shared" si="77"/>
        <v xml:space="preserve">J1427220                PKG,41" PLAIN DISC   </v>
      </c>
      <c r="P227" s="110">
        <f t="shared" si="78"/>
        <v>125.69130216189038</v>
      </c>
      <c r="Q227" s="172">
        <f t="shared" si="103"/>
        <v>2136752.1367521365</v>
      </c>
      <c r="R227" s="101"/>
      <c r="S227" s="150" t="s">
        <v>2420</v>
      </c>
      <c r="T227" s="51">
        <f t="shared" si="79"/>
        <v>44073.123995908914</v>
      </c>
      <c r="U227" s="523" t="s">
        <v>2429</v>
      </c>
      <c r="V227" s="241"/>
      <c r="W227" s="241"/>
      <c r="X227" s="241"/>
      <c r="Y227" s="241"/>
      <c r="Z227" s="241"/>
      <c r="AA227" s="241"/>
      <c r="AB227" s="241"/>
      <c r="AC227" s="241"/>
      <c r="AD227" s="138">
        <v>0.15</v>
      </c>
      <c r="AE227" s="139">
        <v>38441.294117647063</v>
      </c>
      <c r="AF227" s="140" t="s">
        <v>1402</v>
      </c>
    </row>
    <row r="228" spans="1:32" ht="42" customHeight="1" x14ac:dyDescent="0.2">
      <c r="A228" s="68">
        <f t="shared" si="80"/>
        <v>44073.123995908914</v>
      </c>
      <c r="B228" s="486" t="s">
        <v>2106</v>
      </c>
      <c r="C228" s="109" t="str">
        <f t="shared" si="69"/>
        <v>P &amp; G</v>
      </c>
      <c r="D228" s="173">
        <v>1676715</v>
      </c>
      <c r="E228" s="183"/>
      <c r="F228" s="97" t="str">
        <f t="shared" si="70"/>
        <v>SAM0130UN0234;WHITE;300</v>
      </c>
      <c r="G228" s="97" t="str">
        <f t="shared" si="71"/>
        <v>UNTREATED</v>
      </c>
      <c r="H228" s="170">
        <v>6500</v>
      </c>
      <c r="I228" s="111">
        <f t="shared" si="72"/>
        <v>3.801169590643275</v>
      </c>
      <c r="J228" s="171" t="str">
        <f t="shared" si="73"/>
        <v>BRASKEM - CP360H &amp; Irgatec MB</v>
      </c>
      <c r="K228" s="97" t="str">
        <f t="shared" si="74"/>
        <v>J1427155 177"X3.032"X.25</v>
      </c>
      <c r="L228" s="170">
        <v>17000</v>
      </c>
      <c r="M228" s="97" t="str">
        <f t="shared" si="75"/>
        <v>TAR: 1070 MM                  MIN:  1045 MM          MAX:   1095 MM</v>
      </c>
      <c r="N228" s="97">
        <f t="shared" si="76"/>
        <v>5</v>
      </c>
      <c r="O228" s="97" t="str">
        <f t="shared" si="77"/>
        <v xml:space="preserve">J1427220                PKG,41" PLAIN DISC   </v>
      </c>
      <c r="P228" s="110">
        <f t="shared" si="78"/>
        <v>125.69130216189038</v>
      </c>
      <c r="Q228" s="172">
        <f t="shared" si="103"/>
        <v>2136752.1367521365</v>
      </c>
      <c r="R228" s="101"/>
      <c r="S228" s="150" t="s">
        <v>2324</v>
      </c>
      <c r="T228" s="51">
        <f t="shared" si="79"/>
        <v>44073.282377975193</v>
      </c>
      <c r="U228" s="523" t="s">
        <v>2429</v>
      </c>
      <c r="V228" s="241"/>
      <c r="W228" s="241"/>
      <c r="X228" s="241"/>
      <c r="Y228" s="241"/>
      <c r="Z228" s="241"/>
      <c r="AA228" s="241"/>
      <c r="AB228" s="241"/>
      <c r="AC228" s="241"/>
      <c r="AD228" s="138">
        <v>0.15</v>
      </c>
      <c r="AE228" s="139">
        <v>38441.294117647063</v>
      </c>
      <c r="AF228" s="140" t="s">
        <v>1402</v>
      </c>
    </row>
    <row r="229" spans="1:32" ht="42" customHeight="1" x14ac:dyDescent="0.2">
      <c r="A229" s="68">
        <f t="shared" si="80"/>
        <v>44073.282377975193</v>
      </c>
      <c r="B229" s="486" t="s">
        <v>2106</v>
      </c>
      <c r="C229" s="109" t="str">
        <f t="shared" si="69"/>
        <v>P &amp; G</v>
      </c>
      <c r="D229" s="173">
        <v>1676715</v>
      </c>
      <c r="E229" s="183"/>
      <c r="F229" s="97" t="str">
        <f t="shared" si="70"/>
        <v>SAM0130UN0234;WHITE;300</v>
      </c>
      <c r="G229" s="97" t="str">
        <f t="shared" si="71"/>
        <v>UNTREATED</v>
      </c>
      <c r="H229" s="170">
        <v>6500</v>
      </c>
      <c r="I229" s="111">
        <f t="shared" si="72"/>
        <v>3.801169590643275</v>
      </c>
      <c r="J229" s="171" t="str">
        <f t="shared" si="73"/>
        <v>BRASKEM - CP360H &amp; Irgatec MB</v>
      </c>
      <c r="K229" s="97" t="str">
        <f t="shared" si="74"/>
        <v>J1427155 177"X3.032"X.25</v>
      </c>
      <c r="L229" s="170">
        <v>17000</v>
      </c>
      <c r="M229" s="97" t="str">
        <f t="shared" si="75"/>
        <v>TAR: 1070 MM                  MIN:  1045 MM          MAX:   1095 MM</v>
      </c>
      <c r="N229" s="97">
        <f t="shared" si="76"/>
        <v>5</v>
      </c>
      <c r="O229" s="97" t="str">
        <f t="shared" si="77"/>
        <v xml:space="preserve">J1427220                PKG,41" PLAIN DISC   </v>
      </c>
      <c r="P229" s="110">
        <f t="shared" si="78"/>
        <v>125.69130216189038</v>
      </c>
      <c r="Q229" s="172">
        <f t="shared" si="103"/>
        <v>2136752.1367521365</v>
      </c>
      <c r="R229" s="101"/>
      <c r="S229" s="150" t="s">
        <v>2324</v>
      </c>
      <c r="T229" s="51">
        <f t="shared" si="79"/>
        <v>44073.440760041471</v>
      </c>
      <c r="U229" s="523" t="s">
        <v>2429</v>
      </c>
      <c r="V229" s="241"/>
      <c r="W229" s="241"/>
      <c r="X229" s="241"/>
      <c r="Y229" s="241"/>
      <c r="Z229" s="241"/>
      <c r="AA229" s="241"/>
      <c r="AB229" s="241"/>
      <c r="AC229" s="241"/>
      <c r="AD229" s="138">
        <v>0.15</v>
      </c>
      <c r="AE229" s="139">
        <v>38441.294117647063</v>
      </c>
      <c r="AF229" s="140" t="s">
        <v>1402</v>
      </c>
    </row>
    <row r="230" spans="1:32" ht="42" customHeight="1" x14ac:dyDescent="0.2">
      <c r="A230" s="68">
        <f t="shared" si="80"/>
        <v>44073.440760041471</v>
      </c>
      <c r="B230" s="486" t="s">
        <v>2106</v>
      </c>
      <c r="C230" s="109" t="str">
        <f>VLOOKUP(D230,DETAIL,4,FALSE)</f>
        <v>P &amp; G</v>
      </c>
      <c r="D230" s="173">
        <v>1676714</v>
      </c>
      <c r="E230" s="150" t="s">
        <v>2102</v>
      </c>
      <c r="F230" s="97" t="str">
        <f>VLOOKUP(D230,DETAIL,5,FALSE)</f>
        <v>SAM0130UN0170;WHITE;300</v>
      </c>
      <c r="G230" s="97" t="str">
        <f>VLOOKUP(D230,DETAIL,6,FALSE)</f>
        <v>UNTREATED</v>
      </c>
      <c r="H230" s="170">
        <v>118500</v>
      </c>
      <c r="I230" s="111">
        <f>+H230/1710</f>
        <v>69.298245614035082</v>
      </c>
      <c r="J230" s="171" t="str">
        <f>VLOOKUP(D230,DETAIL,14,FALSE)</f>
        <v>BRASKEM - CP360H &amp; Irgatec MB</v>
      </c>
      <c r="K230" s="97" t="str">
        <f>VLOOKUP(D230,DETAIL,9,FALSE)</f>
        <v>J1427155 177"X3.032"X.25</v>
      </c>
      <c r="L230" s="170">
        <v>17000</v>
      </c>
      <c r="M230" s="97" t="str">
        <f>VLOOKUP(D230,DETAIL,7,FALSE)</f>
        <v>TAR: 1070 MM                  MIN:  1045 MM          MAX:   1095 MM</v>
      </c>
      <c r="N230" s="97">
        <f>VLOOKUP(D230,DETAIL,10,FALSE)</f>
        <v>7</v>
      </c>
      <c r="O230" s="97" t="str">
        <f>VLOOKUP(D230,DETAIL,13,FALSE)</f>
        <v xml:space="preserve">J1427220                PKG,41" PLAIN DISC   </v>
      </c>
      <c r="P230" s="110">
        <f>Q230/L230</f>
        <v>3154.1123236624967</v>
      </c>
      <c r="Q230" s="172">
        <f>1000/13*1000/170*H230</f>
        <v>53619909.502262443</v>
      </c>
      <c r="R230" s="101" t="s">
        <v>1533</v>
      </c>
      <c r="S230" s="150"/>
      <c r="T230" s="51">
        <f t="shared" si="79"/>
        <v>44076.328186942053</v>
      </c>
      <c r="U230" s="373"/>
      <c r="V230" s="241"/>
      <c r="W230" s="241"/>
      <c r="X230" s="241"/>
      <c r="Y230" s="241"/>
      <c r="Z230" s="241"/>
      <c r="AA230" s="241"/>
      <c r="AB230" s="241"/>
      <c r="AC230" s="241"/>
      <c r="AD230" s="138">
        <v>0.15</v>
      </c>
      <c r="AE230" s="139">
        <v>0</v>
      </c>
      <c r="AF230" s="140" t="s">
        <v>1402</v>
      </c>
    </row>
    <row r="231" spans="1:32" ht="42" customHeight="1" x14ac:dyDescent="0.2">
      <c r="A231" s="68">
        <f t="shared" si="80"/>
        <v>44076.328186942053</v>
      </c>
      <c r="B231" s="486" t="s">
        <v>2106</v>
      </c>
      <c r="C231" s="444"/>
      <c r="D231" s="455" t="s">
        <v>2003</v>
      </c>
      <c r="E231" s="446"/>
      <c r="F231" s="447"/>
      <c r="G231" s="447"/>
      <c r="H231" s="448"/>
      <c r="I231" s="449">
        <v>1</v>
      </c>
      <c r="J231" s="447"/>
      <c r="K231" s="447"/>
      <c r="L231" s="450"/>
      <c r="M231" s="447"/>
      <c r="N231" s="447"/>
      <c r="O231" s="447"/>
      <c r="P231" s="451"/>
      <c r="Q231" s="452"/>
      <c r="R231" s="453" t="s">
        <v>428</v>
      </c>
      <c r="S231" s="454"/>
      <c r="T231" s="51">
        <f t="shared" si="79"/>
        <v>44076.369853608718</v>
      </c>
      <c r="AD231" s="138">
        <v>0.15</v>
      </c>
      <c r="AE231" s="139">
        <v>0</v>
      </c>
      <c r="AF231" s="140" t="s">
        <v>1402</v>
      </c>
    </row>
    <row r="232" spans="1:32" ht="42" customHeight="1" x14ac:dyDescent="0.2">
      <c r="A232" s="68">
        <f t="shared" si="80"/>
        <v>44076.369853608718</v>
      </c>
      <c r="B232" s="486" t="s">
        <v>2106</v>
      </c>
      <c r="C232" s="67" t="str">
        <f>VLOOKUP(D232,DETAIL,4,FALSE)</f>
        <v>AHP</v>
      </c>
      <c r="D232" s="153">
        <v>1559619</v>
      </c>
      <c r="E232" s="114" t="s">
        <v>2030</v>
      </c>
      <c r="F232" s="53" t="s">
        <v>1355</v>
      </c>
      <c r="G232" s="53" t="s">
        <v>251</v>
      </c>
      <c r="H232" s="169">
        <v>241000</v>
      </c>
      <c r="I232" s="60">
        <f>+H232/1768</f>
        <v>136.31221719457014</v>
      </c>
      <c r="J232" s="53" t="str">
        <f>VLOOKUP(D232,DETAIL,14,FALSE)</f>
        <v>Braskem CP360H       EXXON 6936G2</v>
      </c>
      <c r="K232" s="53" t="str">
        <f>VLOOKUP(D232,DETAIL,9,FALSE)</f>
        <v>J1427140 175"x6.028"x.375"</v>
      </c>
      <c r="L232" s="70">
        <v>19000</v>
      </c>
      <c r="M232" s="53" t="str">
        <f>VLOOKUP(D232,DETAIL,7,FALSE)</f>
        <v>46" +/- 1"</v>
      </c>
      <c r="N232" s="53">
        <f>VLOOKUP(D232,DETAIL,10,FALSE)</f>
        <v>6</v>
      </c>
      <c r="O232" s="53" t="str">
        <f>VLOOKUP(D232,DETAIL,13,FALSE)</f>
        <v>J1427238 45" PLAIN DISC</v>
      </c>
      <c r="P232" s="65">
        <f>Q232/L232</f>
        <v>4474.148333797456</v>
      </c>
      <c r="Q232" s="57">
        <f>1000/13.5*1000/210*H232</f>
        <v>85008818.342151672</v>
      </c>
      <c r="R232" s="37" t="s">
        <v>56</v>
      </c>
      <c r="S232" s="113"/>
      <c r="T232" s="51">
        <f t="shared" si="79"/>
        <v>44082.049529325159</v>
      </c>
      <c r="U232" s="373"/>
      <c r="V232" s="241"/>
      <c r="W232" s="241"/>
      <c r="X232" s="241"/>
      <c r="Y232" s="241"/>
      <c r="Z232" s="241"/>
      <c r="AA232" s="241"/>
      <c r="AB232" s="241"/>
      <c r="AC232" s="241"/>
      <c r="AD232" s="138">
        <v>0.15</v>
      </c>
      <c r="AE232" s="139">
        <v>14451.705882352941</v>
      </c>
      <c r="AF232" s="140" t="s">
        <v>1402</v>
      </c>
    </row>
    <row r="233" spans="1:32" ht="42" customHeight="1" x14ac:dyDescent="0.2">
      <c r="A233" s="68">
        <f t="shared" si="80"/>
        <v>44082.049529325159</v>
      </c>
      <c r="B233" s="486" t="s">
        <v>2106</v>
      </c>
      <c r="C233" s="444"/>
      <c r="D233" s="455" t="s">
        <v>2003</v>
      </c>
      <c r="E233" s="446"/>
      <c r="F233" s="447"/>
      <c r="G233" s="447"/>
      <c r="H233" s="448"/>
      <c r="I233" s="449">
        <v>0.5</v>
      </c>
      <c r="J233" s="447"/>
      <c r="K233" s="447"/>
      <c r="L233" s="450"/>
      <c r="M233" s="447"/>
      <c r="N233" s="447"/>
      <c r="O233" s="447"/>
      <c r="P233" s="451"/>
      <c r="Q233" s="452"/>
      <c r="R233" s="453" t="s">
        <v>428</v>
      </c>
      <c r="S233" s="454"/>
      <c r="T233" s="51">
        <f t="shared" si="79"/>
        <v>44082.070362658495</v>
      </c>
      <c r="AD233" s="138">
        <v>0.15</v>
      </c>
      <c r="AE233" s="139">
        <v>0</v>
      </c>
      <c r="AF233" s="140" t="s">
        <v>1402</v>
      </c>
    </row>
    <row r="234" spans="1:32" ht="42" customHeight="1" x14ac:dyDescent="0.2">
      <c r="A234" s="68">
        <f t="shared" si="80"/>
        <v>44082.070362658495</v>
      </c>
      <c r="B234" s="486" t="s">
        <v>2106</v>
      </c>
      <c r="C234" s="237" t="str">
        <f>VLOOKUP(D234,DETAIL,4,FALSE)</f>
        <v>CARDINAL HEALTH</v>
      </c>
      <c r="D234" s="177">
        <v>1462606</v>
      </c>
      <c r="E234" s="114" t="s">
        <v>2032</v>
      </c>
      <c r="F234" s="53" t="str">
        <f>VLOOKUP(D234,DETAIL,5,FALSE)</f>
        <v xml:space="preserve">SM10120UN0575;WHITE;300 </v>
      </c>
      <c r="G234" s="53" t="str">
        <f>VLOOKUP(D234,DETAIL,6,FALSE)</f>
        <v>UNTREATED</v>
      </c>
      <c r="H234" s="169">
        <v>131000</v>
      </c>
      <c r="I234" s="60">
        <f>+H234/1475</f>
        <v>88.813559322033896</v>
      </c>
      <c r="J234" s="53" t="str">
        <f>VLOOKUP(D234,DETAIL,14,FALSE)</f>
        <v>Braskem CP360H                      EXXON ACHIEVE 6936G2</v>
      </c>
      <c r="K234" s="53" t="str">
        <f>VLOOKUP(D234,DETAIL,9,FALSE)</f>
        <v>J1427155 CORE,177"X3.032"X.25"</v>
      </c>
      <c r="L234" s="70">
        <v>17900</v>
      </c>
      <c r="M234" s="53" t="str">
        <f>VLOOKUP(D234,DETAIL,7,FALSE)</f>
        <v>42" +/- 1"</v>
      </c>
      <c r="N234" s="53">
        <f>VLOOKUP(D234,DETAIL,10,FALSE)</f>
        <v>2</v>
      </c>
      <c r="O234" s="53" t="str">
        <f>VLOOKUP(D234,DETAIL,13,FALSE)</f>
        <v xml:space="preserve">J1427220                PKG,41" PLAIN DISC   </v>
      </c>
      <c r="P234" s="65">
        <f>Q234/L234</f>
        <v>1060.6428629260788</v>
      </c>
      <c r="Q234" s="93">
        <f>1000/12*1000/575*H234</f>
        <v>18985507.246376812</v>
      </c>
      <c r="R234" s="238" t="s">
        <v>56</v>
      </c>
      <c r="S234" s="239"/>
      <c r="T234" s="51">
        <f t="shared" si="79"/>
        <v>44085.770927630248</v>
      </c>
      <c r="U234" s="373"/>
      <c r="V234" s="241"/>
      <c r="W234" s="241"/>
      <c r="X234" s="241"/>
      <c r="Y234" s="241"/>
      <c r="Z234" s="241"/>
      <c r="AA234" s="241"/>
      <c r="AB234" s="241"/>
      <c r="AC234" s="241"/>
      <c r="AD234" s="138">
        <v>0.15</v>
      </c>
      <c r="AE234" s="139">
        <v>19562.647058823532</v>
      </c>
      <c r="AF234" s="140" t="s">
        <v>1402</v>
      </c>
    </row>
    <row r="235" spans="1:32" ht="42" customHeight="1" x14ac:dyDescent="0.2">
      <c r="A235" s="68">
        <f t="shared" si="80"/>
        <v>44085.770927630248</v>
      </c>
      <c r="B235" s="486" t="s">
        <v>2106</v>
      </c>
      <c r="C235" s="444"/>
      <c r="D235" s="455" t="s">
        <v>2003</v>
      </c>
      <c r="E235" s="446"/>
      <c r="F235" s="447"/>
      <c r="G235" s="447"/>
      <c r="H235" s="448"/>
      <c r="I235" s="449">
        <v>0.5</v>
      </c>
      <c r="J235" s="447"/>
      <c r="K235" s="447"/>
      <c r="L235" s="450"/>
      <c r="M235" s="447"/>
      <c r="N235" s="447"/>
      <c r="O235" s="447"/>
      <c r="P235" s="451"/>
      <c r="Q235" s="452"/>
      <c r="R235" s="453" t="s">
        <v>428</v>
      </c>
      <c r="S235" s="454"/>
      <c r="T235" s="51">
        <f t="shared" si="79"/>
        <v>44085.791760963584</v>
      </c>
      <c r="AD235" s="138">
        <v>0.15</v>
      </c>
      <c r="AE235" s="139">
        <v>0</v>
      </c>
      <c r="AF235" s="140" t="s">
        <v>1402</v>
      </c>
    </row>
    <row r="236" spans="1:32" ht="42" customHeight="1" x14ac:dyDescent="0.2">
      <c r="A236" s="68">
        <f t="shared" si="80"/>
        <v>44085.791760963584</v>
      </c>
      <c r="B236" s="486" t="s">
        <v>2106</v>
      </c>
      <c r="C236" s="69" t="str">
        <f>VLOOKUP(D236,DETAIL,4,FALSE)</f>
        <v>P &amp; G</v>
      </c>
      <c r="D236" s="247">
        <v>1429798</v>
      </c>
      <c r="E236" s="114" t="s">
        <v>2103</v>
      </c>
      <c r="F236" s="53" t="str">
        <f>VLOOKUP(D236,DETAIL,5,FALSE)</f>
        <v>SM30330UN0080;WHITE;600</v>
      </c>
      <c r="G236" s="53" t="str">
        <f>VLOOKUP(D236,DETAIL,6,FALSE)</f>
        <v>UNTREATED</v>
      </c>
      <c r="H236" s="70">
        <v>74000</v>
      </c>
      <c r="I236" s="60">
        <f>+H236/1391</f>
        <v>53.199137311286847</v>
      </c>
      <c r="J236" s="53" t="str">
        <f>VLOOKUP(D236,DETAIL,14,FALSE)</f>
        <v>Braskem CP360H                      EXXON  6936G2</v>
      </c>
      <c r="K236" s="53" t="str">
        <f>VLOOKUP(D236,DETAIL,9,FALSE)</f>
        <v>J1427140 175"x6.028"x.375"</v>
      </c>
      <c r="L236" s="70">
        <v>5300</v>
      </c>
      <c r="M236" s="53" t="str">
        <f>VLOOKUP(D236,DETAIL,7,FALSE)</f>
        <v>39" +/- 1"</v>
      </c>
      <c r="N236" s="53">
        <f>VLOOKUP(D236,DETAIL,10,FALSE)</f>
        <v>15</v>
      </c>
      <c r="O236" s="53" t="str">
        <f>VLOOKUP(D236,DETAIL,13,FALSE)</f>
        <v xml:space="preserve">1427234   PKG,38" PLAIN DISC                  </v>
      </c>
      <c r="P236" s="65">
        <f>Q236/L236</f>
        <v>5288.7364208118925</v>
      </c>
      <c r="Q236" s="93">
        <f>1000/33*1000/80*H236</f>
        <v>28030303.030303031</v>
      </c>
      <c r="R236" s="37" t="s">
        <v>56</v>
      </c>
      <c r="S236" s="113"/>
      <c r="T236" s="51">
        <f t="shared" si="79"/>
        <v>44088.008391684889</v>
      </c>
      <c r="U236" s="373"/>
      <c r="V236" s="241"/>
      <c r="W236" s="241"/>
      <c r="X236" s="241"/>
      <c r="Y236" s="241"/>
      <c r="Z236" s="241"/>
      <c r="AA236" s="241"/>
      <c r="AB236" s="241"/>
      <c r="AC236" s="241"/>
      <c r="AD236" s="138">
        <v>0.15</v>
      </c>
      <c r="AE236" s="139">
        <v>12942.882352941177</v>
      </c>
      <c r="AF236" s="140" t="s">
        <v>1402</v>
      </c>
    </row>
    <row r="237" spans="1:32" ht="42" customHeight="1" x14ac:dyDescent="0.2">
      <c r="A237" s="68">
        <f t="shared" si="80"/>
        <v>44088.008391684889</v>
      </c>
      <c r="B237" s="486" t="s">
        <v>2106</v>
      </c>
      <c r="C237" s="302" t="s">
        <v>1848</v>
      </c>
      <c r="D237" s="312"/>
      <c r="E237" s="306"/>
      <c r="F237" s="303"/>
      <c r="G237" s="303"/>
      <c r="H237" s="313"/>
      <c r="I237" s="307">
        <v>12</v>
      </c>
      <c r="J237" s="303"/>
      <c r="K237" s="303"/>
      <c r="L237" s="304"/>
      <c r="M237" s="303"/>
      <c r="N237" s="303"/>
      <c r="O237" s="303"/>
      <c r="P237" s="305"/>
      <c r="Q237" s="251"/>
      <c r="R237" s="311" t="s">
        <v>1847</v>
      </c>
      <c r="S237" s="314"/>
      <c r="T237" s="51">
        <f t="shared" si="79"/>
        <v>44088.508391684889</v>
      </c>
      <c r="U237" s="241"/>
      <c r="V237" s="241"/>
      <c r="W237" s="241"/>
      <c r="X237" s="241"/>
      <c r="Y237" s="241"/>
      <c r="Z237" s="241"/>
      <c r="AA237" s="241"/>
      <c r="AB237" s="241"/>
      <c r="AC237" s="241"/>
      <c r="AD237" s="138">
        <v>0.15</v>
      </c>
      <c r="AE237" s="139">
        <v>28868.117647058822</v>
      </c>
      <c r="AF237" s="140" t="s">
        <v>1402</v>
      </c>
    </row>
    <row r="238" spans="1:32" ht="42" customHeight="1" x14ac:dyDescent="0.2">
      <c r="A238" s="68">
        <f t="shared" si="80"/>
        <v>44088.508391684889</v>
      </c>
      <c r="B238" s="487" t="s">
        <v>2107</v>
      </c>
      <c r="C238" s="444" t="s">
        <v>428</v>
      </c>
      <c r="D238" s="445" t="s">
        <v>1741</v>
      </c>
      <c r="E238" s="446"/>
      <c r="F238" s="447"/>
      <c r="G238" s="447"/>
      <c r="H238" s="448"/>
      <c r="I238" s="449">
        <v>12</v>
      </c>
      <c r="J238" s="447"/>
      <c r="K238" s="447"/>
      <c r="L238" s="450"/>
      <c r="M238" s="447"/>
      <c r="N238" s="447"/>
      <c r="O238" s="447"/>
      <c r="P238" s="451"/>
      <c r="Q238" s="452"/>
      <c r="R238" s="453" t="s">
        <v>428</v>
      </c>
      <c r="S238" s="454"/>
      <c r="T238" s="51">
        <f t="shared" si="79"/>
        <v>44089.008391684889</v>
      </c>
      <c r="AD238" s="138">
        <v>0.15</v>
      </c>
      <c r="AE238" s="139">
        <v>0</v>
      </c>
      <c r="AF238" s="140" t="s">
        <v>1402</v>
      </c>
    </row>
    <row r="239" spans="1:32" ht="42" customHeight="1" x14ac:dyDescent="0.2">
      <c r="A239" s="68">
        <f t="shared" si="80"/>
        <v>44089.008391684889</v>
      </c>
      <c r="B239" s="487" t="s">
        <v>2107</v>
      </c>
      <c r="C239" s="109" t="str">
        <f>VLOOKUP(D239,DETAIL,4,FALSE)</f>
        <v>P &amp; G</v>
      </c>
      <c r="D239" s="173">
        <v>1676714</v>
      </c>
      <c r="E239" s="150" t="s">
        <v>2104</v>
      </c>
      <c r="F239" s="97" t="str">
        <f>VLOOKUP(D239,DETAIL,5,FALSE)</f>
        <v>SAM0130UN0170;WHITE;300</v>
      </c>
      <c r="G239" s="97" t="str">
        <f>VLOOKUP(D239,DETAIL,6,FALSE)</f>
        <v>UNTREATED</v>
      </c>
      <c r="H239" s="170">
        <v>298500</v>
      </c>
      <c r="I239" s="111">
        <f>+H239/1710</f>
        <v>174.56140350877192</v>
      </c>
      <c r="J239" s="171" t="str">
        <f>VLOOKUP(D239,DETAIL,14,FALSE)</f>
        <v>BRASKEM - CP360H &amp; Irgatec MB</v>
      </c>
      <c r="K239" s="97" t="str">
        <f>VLOOKUP(D239,DETAIL,9,FALSE)</f>
        <v>J1427155 177"X3.032"X.25</v>
      </c>
      <c r="L239" s="170">
        <v>17000</v>
      </c>
      <c r="M239" s="97" t="str">
        <f>VLOOKUP(D239,DETAIL,7,FALSE)</f>
        <v>TAR: 1070 MM                  MIN:  1045 MM          MAX:   1095 MM</v>
      </c>
      <c r="N239" s="97">
        <f>VLOOKUP(D239,DETAIL,10,FALSE)</f>
        <v>7</v>
      </c>
      <c r="O239" s="97" t="str">
        <f>VLOOKUP(D239,DETAIL,13,FALSE)</f>
        <v xml:space="preserve">J1427220                PKG,41" PLAIN DISC   </v>
      </c>
      <c r="P239" s="110">
        <f>Q239/L239</f>
        <v>7945.1690178333765</v>
      </c>
      <c r="Q239" s="172">
        <f>1000/13*1000/170*H239</f>
        <v>135067873.3031674</v>
      </c>
      <c r="R239" s="101" t="s">
        <v>1533</v>
      </c>
      <c r="S239" s="150"/>
      <c r="T239" s="51">
        <f t="shared" si="79"/>
        <v>44096.281783497754</v>
      </c>
      <c r="U239" s="373"/>
      <c r="V239" s="241"/>
      <c r="W239" s="241"/>
      <c r="X239" s="241"/>
      <c r="Y239" s="241"/>
      <c r="Z239" s="241"/>
      <c r="AA239" s="241"/>
      <c r="AB239" s="241"/>
      <c r="AC239" s="241"/>
      <c r="AD239" s="138">
        <v>0.15</v>
      </c>
      <c r="AE239" s="139">
        <v>0</v>
      </c>
      <c r="AF239" s="140" t="s">
        <v>1402</v>
      </c>
    </row>
    <row r="240" spans="1:32" ht="42" customHeight="1" x14ac:dyDescent="0.2">
      <c r="A240" s="68">
        <f t="shared" si="80"/>
        <v>44096.281783497754</v>
      </c>
      <c r="B240" s="487" t="s">
        <v>2107</v>
      </c>
      <c r="C240" s="444"/>
      <c r="D240" s="455" t="s">
        <v>2001</v>
      </c>
      <c r="E240" s="446"/>
      <c r="F240" s="447"/>
      <c r="G240" s="447"/>
      <c r="H240" s="448"/>
      <c r="I240" s="449">
        <v>0.5</v>
      </c>
      <c r="J240" s="447"/>
      <c r="K240" s="447"/>
      <c r="L240" s="450"/>
      <c r="M240" s="447"/>
      <c r="N240" s="447"/>
      <c r="O240" s="447"/>
      <c r="P240" s="451"/>
      <c r="Q240" s="452"/>
      <c r="R240" s="453" t="s">
        <v>428</v>
      </c>
      <c r="S240" s="454"/>
      <c r="T240" s="51">
        <f t="shared" si="79"/>
        <v>44096.30261683109</v>
      </c>
      <c r="AD240" s="138">
        <v>0.15</v>
      </c>
      <c r="AE240" s="139">
        <v>0</v>
      </c>
      <c r="AF240" s="140" t="s">
        <v>1402</v>
      </c>
    </row>
    <row r="241" spans="1:32" ht="42" customHeight="1" x14ac:dyDescent="0.2">
      <c r="A241" s="68">
        <f t="shared" si="80"/>
        <v>44096.30261683109</v>
      </c>
      <c r="B241" s="487" t="s">
        <v>2107</v>
      </c>
      <c r="C241" s="160" t="str">
        <f t="shared" ref="C241:C260" si="104">VLOOKUP(D241,DETAIL,4,FALSE)</f>
        <v>P &amp; G</v>
      </c>
      <c r="D241" s="117">
        <v>1681526</v>
      </c>
      <c r="E241" s="183"/>
      <c r="F241" s="228" t="str">
        <f t="shared" ref="F241:F260" si="105">VLOOKUP(D241,DETAIL,5,FALSE)</f>
        <v>SAM0130UN0208;TEAL2ARI;300</v>
      </c>
      <c r="G241" s="228" t="str">
        <f t="shared" ref="G241:G260" si="106">VLOOKUP(D241,DETAIL,6,FALSE)</f>
        <v>UNTREATED</v>
      </c>
      <c r="H241" s="242">
        <v>6500</v>
      </c>
      <c r="I241" s="243">
        <f t="shared" ref="I241:I260" si="107">+H241/1579</f>
        <v>4.1165294490183664</v>
      </c>
      <c r="J241" s="160" t="str">
        <f t="shared" ref="J241:J260" si="108">VLOOKUP(D241,DETAIL,14,FALSE)</f>
        <v>BRASKEM - CP360H &amp; Irgatec MB</v>
      </c>
      <c r="K241" s="228" t="str">
        <f t="shared" ref="K241:K260" si="109">VLOOKUP(D241,DETAIL,9,FALSE)</f>
        <v>J1427155 177"X3.032"X.25</v>
      </c>
      <c r="L241" s="242">
        <v>17000</v>
      </c>
      <c r="M241" s="228" t="str">
        <f t="shared" ref="M241:M260" si="110">VLOOKUP(D241,DETAIL,7,FALSE)</f>
        <v>TAR: 1070 MM                  MIN:  1045 MM          MAX:   1095 MM</v>
      </c>
      <c r="N241" s="228">
        <f t="shared" ref="N241:N260" si="111">VLOOKUP(D241,DETAIL,10,FALSE)</f>
        <v>6</v>
      </c>
      <c r="O241" s="228" t="str">
        <f t="shared" ref="O241:O260" si="112">VLOOKUP(D241,DETAIL,13,FALSE)</f>
        <v xml:space="preserve">J1427220                PKG,41" PLAIN DISC   </v>
      </c>
      <c r="P241" s="244">
        <f t="shared" ref="P241:P260" si="113">Q241/L241</f>
        <v>141.40271493212671</v>
      </c>
      <c r="Q241" s="245">
        <f>1000/13*1000/208*H241</f>
        <v>2403846.153846154</v>
      </c>
      <c r="R241" s="84">
        <v>44096</v>
      </c>
      <c r="S241" s="124" t="s">
        <v>2423</v>
      </c>
      <c r="T241" s="51">
        <f t="shared" si="79"/>
        <v>44096.474138891463</v>
      </c>
      <c r="U241" s="373" t="s">
        <v>2450</v>
      </c>
      <c r="V241" s="241"/>
      <c r="W241" s="241"/>
      <c r="X241" s="241"/>
      <c r="Y241" s="241"/>
      <c r="Z241" s="241"/>
      <c r="AA241" s="241"/>
      <c r="AB241" s="241"/>
      <c r="AC241" s="241"/>
      <c r="AD241" s="138">
        <v>0.15</v>
      </c>
      <c r="AE241" s="139">
        <v>0</v>
      </c>
      <c r="AF241" s="140" t="s">
        <v>1402</v>
      </c>
    </row>
    <row r="242" spans="1:32" ht="42" customHeight="1" x14ac:dyDescent="0.2">
      <c r="A242" s="68">
        <f t="shared" si="80"/>
        <v>44096.474138891463</v>
      </c>
      <c r="B242" s="487" t="s">
        <v>2107</v>
      </c>
      <c r="C242" s="160" t="str">
        <f t="shared" si="104"/>
        <v>P &amp; G</v>
      </c>
      <c r="D242" s="117">
        <v>1681526</v>
      </c>
      <c r="E242" s="183"/>
      <c r="F242" s="228" t="str">
        <f t="shared" si="105"/>
        <v>SAM0130UN0208;TEAL2ARI;300</v>
      </c>
      <c r="G242" s="228" t="str">
        <f t="shared" si="106"/>
        <v>UNTREATED</v>
      </c>
      <c r="H242" s="242">
        <v>6500</v>
      </c>
      <c r="I242" s="243">
        <f t="shared" si="107"/>
        <v>4.1165294490183664</v>
      </c>
      <c r="J242" s="160" t="str">
        <f t="shared" si="108"/>
        <v>BRASKEM - CP360H &amp; Irgatec MB</v>
      </c>
      <c r="K242" s="228" t="str">
        <f t="shared" si="109"/>
        <v>J1427155 177"X3.032"X.25</v>
      </c>
      <c r="L242" s="242">
        <v>17000</v>
      </c>
      <c r="M242" s="228" t="str">
        <f t="shared" si="110"/>
        <v>TAR: 1070 MM                  MIN:  1045 MM          MAX:   1095 MM</v>
      </c>
      <c r="N242" s="228">
        <f t="shared" si="111"/>
        <v>6</v>
      </c>
      <c r="O242" s="228" t="str">
        <f t="shared" si="112"/>
        <v xml:space="preserve">J1427220                PKG,41" PLAIN DISC   </v>
      </c>
      <c r="P242" s="244">
        <f t="shared" si="113"/>
        <v>141.40271493212671</v>
      </c>
      <c r="Q242" s="245">
        <f>1000/13*1000/208*H242</f>
        <v>2403846.153846154</v>
      </c>
      <c r="R242" s="84">
        <v>44096</v>
      </c>
      <c r="S242" s="124" t="s">
        <v>2420</v>
      </c>
      <c r="T242" s="51">
        <f t="shared" si="79"/>
        <v>44096.645660951835</v>
      </c>
      <c r="U242" s="373" t="s">
        <v>2450</v>
      </c>
      <c r="V242" s="241"/>
      <c r="W242" s="241"/>
      <c r="X242" s="241"/>
      <c r="Y242" s="241"/>
      <c r="Z242" s="241"/>
      <c r="AA242" s="241"/>
      <c r="AB242" s="241"/>
      <c r="AC242" s="241"/>
      <c r="AD242" s="138">
        <v>0.15</v>
      </c>
      <c r="AE242" s="139">
        <v>0</v>
      </c>
      <c r="AF242" s="140" t="s">
        <v>1402</v>
      </c>
    </row>
    <row r="243" spans="1:32" ht="42" customHeight="1" x14ac:dyDescent="0.2">
      <c r="A243" s="68">
        <f t="shared" si="80"/>
        <v>44096.645660951835</v>
      </c>
      <c r="B243" s="487" t="s">
        <v>2107</v>
      </c>
      <c r="C243" s="160" t="str">
        <f t="shared" si="104"/>
        <v>P &amp; G</v>
      </c>
      <c r="D243" s="117">
        <v>1681526</v>
      </c>
      <c r="E243" s="183"/>
      <c r="F243" s="228" t="str">
        <f t="shared" si="105"/>
        <v>SAM0130UN0208;TEAL2ARI;300</v>
      </c>
      <c r="G243" s="228" t="str">
        <f t="shared" si="106"/>
        <v>UNTREATED</v>
      </c>
      <c r="H243" s="242">
        <v>6500</v>
      </c>
      <c r="I243" s="243">
        <f t="shared" si="107"/>
        <v>4.1165294490183664</v>
      </c>
      <c r="J243" s="160" t="str">
        <f t="shared" si="108"/>
        <v>BRASKEM - CP360H &amp; Irgatec MB</v>
      </c>
      <c r="K243" s="228" t="str">
        <f t="shared" si="109"/>
        <v>J1427155 177"X3.032"X.25</v>
      </c>
      <c r="L243" s="242">
        <v>17000</v>
      </c>
      <c r="M243" s="228" t="str">
        <f t="shared" si="110"/>
        <v>TAR: 1070 MM                  MIN:  1045 MM          MAX:   1095 MM</v>
      </c>
      <c r="N243" s="228">
        <f t="shared" si="111"/>
        <v>6</v>
      </c>
      <c r="O243" s="228" t="str">
        <f t="shared" si="112"/>
        <v xml:space="preserve">J1427220                PKG,41" PLAIN DISC   </v>
      </c>
      <c r="P243" s="244">
        <f t="shared" si="113"/>
        <v>141.40271493212671</v>
      </c>
      <c r="Q243" s="245">
        <f>1000/13*1000/208*H243</f>
        <v>2403846.153846154</v>
      </c>
      <c r="R243" s="84">
        <v>44096</v>
      </c>
      <c r="S243" s="124" t="s">
        <v>2423</v>
      </c>
      <c r="T243" s="51">
        <f t="shared" si="79"/>
        <v>44096.817183012208</v>
      </c>
      <c r="U243" s="373" t="s">
        <v>2450</v>
      </c>
      <c r="V243" s="241"/>
      <c r="W243" s="241"/>
      <c r="X243" s="241"/>
      <c r="Y243" s="241"/>
      <c r="Z243" s="241"/>
      <c r="AA243" s="241"/>
      <c r="AB243" s="241"/>
      <c r="AC243" s="241"/>
      <c r="AD243" s="138">
        <v>0.15</v>
      </c>
      <c r="AE243" s="139">
        <v>0</v>
      </c>
      <c r="AF243" s="140" t="s">
        <v>1402</v>
      </c>
    </row>
    <row r="244" spans="1:32" ht="42" customHeight="1" x14ac:dyDescent="0.2">
      <c r="A244" s="68">
        <f t="shared" si="80"/>
        <v>44096.817183012208</v>
      </c>
      <c r="B244" s="487" t="s">
        <v>2107</v>
      </c>
      <c r="C244" s="160" t="str">
        <f t="shared" si="104"/>
        <v>P &amp; G</v>
      </c>
      <c r="D244" s="117">
        <v>1681526</v>
      </c>
      <c r="E244" s="183"/>
      <c r="F244" s="228" t="str">
        <f t="shared" si="105"/>
        <v>SAM0130UN0208;TEAL2ARI;300</v>
      </c>
      <c r="G244" s="228" t="str">
        <f t="shared" si="106"/>
        <v>UNTREATED</v>
      </c>
      <c r="H244" s="242">
        <v>6500</v>
      </c>
      <c r="I244" s="243">
        <f t="shared" si="107"/>
        <v>4.1165294490183664</v>
      </c>
      <c r="J244" s="160" t="str">
        <f t="shared" si="108"/>
        <v>BRASKEM - CP360H &amp; Irgatec MB</v>
      </c>
      <c r="K244" s="228" t="str">
        <f t="shared" si="109"/>
        <v>J1427155 177"X3.032"X.25</v>
      </c>
      <c r="L244" s="242">
        <v>17000</v>
      </c>
      <c r="M244" s="228" t="str">
        <f t="shared" si="110"/>
        <v>TAR: 1070 MM                  MIN:  1045 MM          MAX:   1095 MM</v>
      </c>
      <c r="N244" s="228">
        <f t="shared" si="111"/>
        <v>6</v>
      </c>
      <c r="O244" s="228" t="str">
        <f t="shared" si="112"/>
        <v xml:space="preserve">J1427220                PKG,41" PLAIN DISC   </v>
      </c>
      <c r="P244" s="244">
        <f t="shared" si="113"/>
        <v>141.40271493212671</v>
      </c>
      <c r="Q244" s="245">
        <f>1000/13*1000/208*H244</f>
        <v>2403846.153846154</v>
      </c>
      <c r="R244" s="84">
        <v>44096</v>
      </c>
      <c r="S244" s="124" t="s">
        <v>2420</v>
      </c>
      <c r="T244" s="51">
        <f t="shared" si="79"/>
        <v>44096.988705072581</v>
      </c>
      <c r="U244" s="373" t="s">
        <v>2450</v>
      </c>
      <c r="V244" s="241"/>
      <c r="W244" s="241"/>
      <c r="X244" s="241"/>
      <c r="Y244" s="241"/>
      <c r="Z244" s="241"/>
      <c r="AA244" s="241"/>
      <c r="AB244" s="241"/>
      <c r="AC244" s="241"/>
      <c r="AD244" s="138">
        <v>0.15</v>
      </c>
      <c r="AE244" s="139">
        <v>0</v>
      </c>
      <c r="AF244" s="140" t="s">
        <v>1402</v>
      </c>
    </row>
    <row r="245" spans="1:32" ht="42" customHeight="1" x14ac:dyDescent="0.2">
      <c r="A245" s="68">
        <f t="shared" si="80"/>
        <v>44096.988705072581</v>
      </c>
      <c r="B245" s="487" t="s">
        <v>2107</v>
      </c>
      <c r="C245" s="160" t="str">
        <f t="shared" si="104"/>
        <v>P &amp; G</v>
      </c>
      <c r="D245" s="117">
        <v>1665713</v>
      </c>
      <c r="E245" s="183"/>
      <c r="F245" s="228" t="str">
        <f t="shared" si="105"/>
        <v>SAM0130UN0170;TEAL2ARI;300</v>
      </c>
      <c r="G245" s="228" t="str">
        <f t="shared" si="106"/>
        <v>UNTREATED</v>
      </c>
      <c r="H245" s="242">
        <v>6500</v>
      </c>
      <c r="I245" s="243">
        <f t="shared" si="107"/>
        <v>4.1165294490183664</v>
      </c>
      <c r="J245" s="160" t="str">
        <f t="shared" si="108"/>
        <v>BRASKEM - CP360H &amp; Irgatec MB</v>
      </c>
      <c r="K245" s="228" t="str">
        <f t="shared" si="109"/>
        <v>J1427155 177"X3.032"X.25</v>
      </c>
      <c r="L245" s="242">
        <v>17000</v>
      </c>
      <c r="M245" s="228" t="str">
        <f t="shared" si="110"/>
        <v>TAR: 1070 MM                  MIN:  1045 MM          MAX:   1095 MM</v>
      </c>
      <c r="N245" s="228">
        <f t="shared" si="111"/>
        <v>7</v>
      </c>
      <c r="O245" s="228" t="str">
        <f t="shared" si="112"/>
        <v xml:space="preserve">J1427220                PKG,41" PLAIN DISC   </v>
      </c>
      <c r="P245" s="244">
        <f t="shared" si="113"/>
        <v>173.01038062283737</v>
      </c>
      <c r="Q245" s="245">
        <f>1000/13*1000/170*H245</f>
        <v>2941176.4705882352</v>
      </c>
      <c r="R245" s="84">
        <v>44096</v>
      </c>
      <c r="S245" s="124" t="s">
        <v>2423</v>
      </c>
      <c r="T245" s="51">
        <f t="shared" si="79"/>
        <v>44097.160227132954</v>
      </c>
      <c r="U245" s="373" t="s">
        <v>2450</v>
      </c>
      <c r="V245" s="424"/>
      <c r="W245" s="424"/>
      <c r="X245" s="424"/>
      <c r="Y245" s="424"/>
      <c r="Z245" s="424"/>
      <c r="AA245" s="424"/>
      <c r="AB245" s="241"/>
      <c r="AC245" s="241"/>
      <c r="AD245" s="138">
        <v>0.15</v>
      </c>
      <c r="AE245" s="139">
        <v>0</v>
      </c>
      <c r="AF245" s="140" t="s">
        <v>1402</v>
      </c>
    </row>
    <row r="246" spans="1:32" ht="42" customHeight="1" x14ac:dyDescent="0.2">
      <c r="A246" s="68">
        <f t="shared" si="80"/>
        <v>44097.160227132954</v>
      </c>
      <c r="B246" s="487" t="s">
        <v>2107</v>
      </c>
      <c r="C246" s="160" t="str">
        <f t="shared" si="104"/>
        <v>P &amp; G</v>
      </c>
      <c r="D246" s="117">
        <v>1665713</v>
      </c>
      <c r="E246" s="183"/>
      <c r="F246" s="228" t="str">
        <f t="shared" si="105"/>
        <v>SAM0130UN0170;TEAL2ARI;300</v>
      </c>
      <c r="G246" s="228" t="str">
        <f t="shared" si="106"/>
        <v>UNTREATED</v>
      </c>
      <c r="H246" s="242">
        <v>6500</v>
      </c>
      <c r="I246" s="243">
        <f t="shared" si="107"/>
        <v>4.1165294490183664</v>
      </c>
      <c r="J246" s="160" t="str">
        <f t="shared" si="108"/>
        <v>BRASKEM - CP360H &amp; Irgatec MB</v>
      </c>
      <c r="K246" s="228" t="str">
        <f t="shared" si="109"/>
        <v>J1427155 177"X3.032"X.25</v>
      </c>
      <c r="L246" s="242">
        <v>17000</v>
      </c>
      <c r="M246" s="228" t="str">
        <f t="shared" si="110"/>
        <v>TAR: 1070 MM                  MIN:  1045 MM          MAX:   1095 MM</v>
      </c>
      <c r="N246" s="228">
        <f t="shared" si="111"/>
        <v>7</v>
      </c>
      <c r="O246" s="228" t="str">
        <f t="shared" si="112"/>
        <v xml:space="preserve">J1427220                PKG,41" PLAIN DISC   </v>
      </c>
      <c r="P246" s="244">
        <f t="shared" si="113"/>
        <v>173.01038062283737</v>
      </c>
      <c r="Q246" s="245">
        <f t="shared" ref="Q246:Q252" si="114">1000/13*1000/170*H246</f>
        <v>2941176.4705882352</v>
      </c>
      <c r="R246" s="84">
        <v>44097</v>
      </c>
      <c r="S246" s="124" t="s">
        <v>2423</v>
      </c>
      <c r="T246" s="51">
        <f t="shared" si="79"/>
        <v>44097.331749193327</v>
      </c>
      <c r="U246" s="373" t="s">
        <v>2450</v>
      </c>
      <c r="V246" s="424"/>
      <c r="W246" s="424"/>
      <c r="X246" s="424"/>
      <c r="Y246" s="424"/>
      <c r="Z246" s="424"/>
      <c r="AA246" s="424"/>
      <c r="AB246" s="241"/>
      <c r="AC246" s="241"/>
      <c r="AD246" s="138">
        <v>0.15</v>
      </c>
      <c r="AE246" s="139">
        <v>0</v>
      </c>
      <c r="AF246" s="140" t="s">
        <v>1402</v>
      </c>
    </row>
    <row r="247" spans="1:32" ht="42" customHeight="1" x14ac:dyDescent="0.2">
      <c r="A247" s="68">
        <f t="shared" si="80"/>
        <v>44097.331749193327</v>
      </c>
      <c r="B247" s="487" t="s">
        <v>2107</v>
      </c>
      <c r="C247" s="160" t="str">
        <f t="shared" si="104"/>
        <v>P &amp; G</v>
      </c>
      <c r="D247" s="117">
        <v>1665713</v>
      </c>
      <c r="E247" s="183"/>
      <c r="F247" s="228" t="str">
        <f t="shared" si="105"/>
        <v>SAM0130UN0170;TEAL2ARI;300</v>
      </c>
      <c r="G247" s="228" t="str">
        <f t="shared" si="106"/>
        <v>UNTREATED</v>
      </c>
      <c r="H247" s="242">
        <v>6500</v>
      </c>
      <c r="I247" s="243">
        <f t="shared" si="107"/>
        <v>4.1165294490183664</v>
      </c>
      <c r="J247" s="160" t="str">
        <f t="shared" si="108"/>
        <v>BRASKEM - CP360H &amp; Irgatec MB</v>
      </c>
      <c r="K247" s="228" t="str">
        <f t="shared" si="109"/>
        <v>J1427155 177"X3.032"X.25</v>
      </c>
      <c r="L247" s="242">
        <v>17000</v>
      </c>
      <c r="M247" s="228" t="str">
        <f t="shared" si="110"/>
        <v>TAR: 1070 MM                  MIN:  1045 MM          MAX:   1095 MM</v>
      </c>
      <c r="N247" s="228">
        <f t="shared" si="111"/>
        <v>7</v>
      </c>
      <c r="O247" s="228" t="str">
        <f t="shared" si="112"/>
        <v xml:space="preserve">J1427220                PKG,41" PLAIN DISC   </v>
      </c>
      <c r="P247" s="244">
        <f t="shared" si="113"/>
        <v>173.01038062283737</v>
      </c>
      <c r="Q247" s="245">
        <f t="shared" si="114"/>
        <v>2941176.4705882352</v>
      </c>
      <c r="R247" s="84">
        <v>44097</v>
      </c>
      <c r="S247" s="124" t="s">
        <v>2420</v>
      </c>
      <c r="T247" s="51">
        <f t="shared" si="79"/>
        <v>44097.503271253699</v>
      </c>
      <c r="U247" s="373" t="s">
        <v>2450</v>
      </c>
      <c r="V247" s="424"/>
      <c r="W247" s="424"/>
      <c r="X247" s="424"/>
      <c r="Y247" s="424"/>
      <c r="Z247" s="424"/>
      <c r="AA247" s="424"/>
      <c r="AB247" s="241"/>
      <c r="AC247" s="241"/>
      <c r="AD247" s="138">
        <v>0.15</v>
      </c>
      <c r="AE247" s="139">
        <v>0</v>
      </c>
      <c r="AF247" s="140" t="s">
        <v>1402</v>
      </c>
    </row>
    <row r="248" spans="1:32" ht="42" customHeight="1" x14ac:dyDescent="0.2">
      <c r="A248" s="68">
        <f t="shared" si="80"/>
        <v>44097.503271253699</v>
      </c>
      <c r="B248" s="487" t="s">
        <v>2107</v>
      </c>
      <c r="C248" s="160" t="str">
        <f t="shared" si="104"/>
        <v>P &amp; G</v>
      </c>
      <c r="D248" s="117">
        <v>1665713</v>
      </c>
      <c r="E248" s="183"/>
      <c r="F248" s="228" t="str">
        <f t="shared" si="105"/>
        <v>SAM0130UN0170;TEAL2ARI;300</v>
      </c>
      <c r="G248" s="228" t="str">
        <f t="shared" si="106"/>
        <v>UNTREATED</v>
      </c>
      <c r="H248" s="242">
        <v>6500</v>
      </c>
      <c r="I248" s="243">
        <f t="shared" si="107"/>
        <v>4.1165294490183664</v>
      </c>
      <c r="J248" s="160" t="str">
        <f t="shared" si="108"/>
        <v>BRASKEM - CP360H &amp; Irgatec MB</v>
      </c>
      <c r="K248" s="228" t="str">
        <f t="shared" si="109"/>
        <v>J1427155 177"X3.032"X.25</v>
      </c>
      <c r="L248" s="242">
        <v>17000</v>
      </c>
      <c r="M248" s="228" t="str">
        <f t="shared" si="110"/>
        <v>TAR: 1070 MM                  MIN:  1045 MM          MAX:   1095 MM</v>
      </c>
      <c r="N248" s="228">
        <f t="shared" si="111"/>
        <v>7</v>
      </c>
      <c r="O248" s="228" t="str">
        <f t="shared" si="112"/>
        <v xml:space="preserve">J1427220                PKG,41" PLAIN DISC   </v>
      </c>
      <c r="P248" s="244">
        <f t="shared" si="113"/>
        <v>173.01038062283737</v>
      </c>
      <c r="Q248" s="245">
        <f t="shared" si="114"/>
        <v>2941176.4705882352</v>
      </c>
      <c r="R248" s="84">
        <v>44097</v>
      </c>
      <c r="S248" s="124" t="s">
        <v>2420</v>
      </c>
      <c r="T248" s="51">
        <f t="shared" si="79"/>
        <v>44097.674793314072</v>
      </c>
      <c r="U248" s="373" t="s">
        <v>2450</v>
      </c>
      <c r="V248" s="424"/>
      <c r="W248" s="424"/>
      <c r="X248" s="424"/>
      <c r="Y248" s="424"/>
      <c r="Z248" s="424"/>
      <c r="AA248" s="424"/>
      <c r="AB248" s="241"/>
      <c r="AC248" s="241"/>
      <c r="AD248" s="138">
        <v>0.15</v>
      </c>
      <c r="AE248" s="139">
        <v>0</v>
      </c>
      <c r="AF248" s="140" t="s">
        <v>1402</v>
      </c>
    </row>
    <row r="249" spans="1:32" ht="42" customHeight="1" x14ac:dyDescent="0.2">
      <c r="A249" s="68">
        <f t="shared" si="80"/>
        <v>44097.674793314072</v>
      </c>
      <c r="B249" s="487" t="s">
        <v>2107</v>
      </c>
      <c r="C249" s="160" t="str">
        <f t="shared" si="104"/>
        <v>P &amp; G</v>
      </c>
      <c r="D249" s="117">
        <v>1665713</v>
      </c>
      <c r="E249" s="183"/>
      <c r="F249" s="228" t="str">
        <f t="shared" si="105"/>
        <v>SAM0130UN0170;TEAL2ARI;300</v>
      </c>
      <c r="G249" s="228" t="str">
        <f t="shared" si="106"/>
        <v>UNTREATED</v>
      </c>
      <c r="H249" s="242">
        <v>6500</v>
      </c>
      <c r="I249" s="243">
        <f t="shared" si="107"/>
        <v>4.1165294490183664</v>
      </c>
      <c r="J249" s="160" t="str">
        <f t="shared" si="108"/>
        <v>BRASKEM - CP360H &amp; Irgatec MB</v>
      </c>
      <c r="K249" s="228" t="str">
        <f t="shared" si="109"/>
        <v>J1427155 177"X3.032"X.25</v>
      </c>
      <c r="L249" s="242">
        <v>17000</v>
      </c>
      <c r="M249" s="228" t="str">
        <f t="shared" si="110"/>
        <v>TAR: 1070 MM                  MIN:  1045 MM          MAX:   1095 MM</v>
      </c>
      <c r="N249" s="228">
        <f t="shared" si="111"/>
        <v>7</v>
      </c>
      <c r="O249" s="228" t="str">
        <f t="shared" si="112"/>
        <v xml:space="preserve">J1427220                PKG,41" PLAIN DISC   </v>
      </c>
      <c r="P249" s="244">
        <f t="shared" si="113"/>
        <v>173.01038062283737</v>
      </c>
      <c r="Q249" s="245">
        <f t="shared" si="114"/>
        <v>2941176.4705882352</v>
      </c>
      <c r="R249" s="84">
        <v>44097</v>
      </c>
      <c r="S249" s="124" t="s">
        <v>2423</v>
      </c>
      <c r="T249" s="51">
        <f t="shared" si="79"/>
        <v>44097.846315374445</v>
      </c>
      <c r="U249" s="373" t="s">
        <v>2450</v>
      </c>
      <c r="V249" s="424"/>
      <c r="W249" s="424"/>
      <c r="X249" s="424"/>
      <c r="Y249" s="424"/>
      <c r="Z249" s="424"/>
      <c r="AA249" s="424"/>
      <c r="AB249" s="241"/>
      <c r="AC249" s="241"/>
      <c r="AD249" s="138">
        <v>0.15</v>
      </c>
      <c r="AE249" s="139">
        <v>0</v>
      </c>
      <c r="AF249" s="140" t="s">
        <v>1402</v>
      </c>
    </row>
    <row r="250" spans="1:32" ht="42" customHeight="1" x14ac:dyDescent="0.2">
      <c r="A250" s="68">
        <f t="shared" si="80"/>
        <v>44097.846315374445</v>
      </c>
      <c r="B250" s="487" t="s">
        <v>2107</v>
      </c>
      <c r="C250" s="160" t="str">
        <f t="shared" si="104"/>
        <v>P &amp; G</v>
      </c>
      <c r="D250" s="117">
        <v>1665713</v>
      </c>
      <c r="E250" s="183"/>
      <c r="F250" s="228" t="str">
        <f t="shared" si="105"/>
        <v>SAM0130UN0170;TEAL2ARI;300</v>
      </c>
      <c r="G250" s="228" t="str">
        <f t="shared" si="106"/>
        <v>UNTREATED</v>
      </c>
      <c r="H250" s="242">
        <v>6500</v>
      </c>
      <c r="I250" s="243">
        <f t="shared" si="107"/>
        <v>4.1165294490183664</v>
      </c>
      <c r="J250" s="160" t="str">
        <f t="shared" si="108"/>
        <v>BRASKEM - CP360H &amp; Irgatec MB</v>
      </c>
      <c r="K250" s="228" t="str">
        <f t="shared" si="109"/>
        <v>J1427155 177"X3.032"X.25</v>
      </c>
      <c r="L250" s="242">
        <v>17000</v>
      </c>
      <c r="M250" s="228" t="str">
        <f t="shared" si="110"/>
        <v>TAR: 1070 MM                  MIN:  1045 MM          MAX:   1095 MM</v>
      </c>
      <c r="N250" s="228">
        <f t="shared" si="111"/>
        <v>7</v>
      </c>
      <c r="O250" s="228" t="str">
        <f t="shared" si="112"/>
        <v xml:space="preserve">J1427220                PKG,41" PLAIN DISC   </v>
      </c>
      <c r="P250" s="244">
        <f t="shared" si="113"/>
        <v>173.01038062283737</v>
      </c>
      <c r="Q250" s="245">
        <f t="shared" si="114"/>
        <v>2941176.4705882352</v>
      </c>
      <c r="R250" s="84">
        <v>44097</v>
      </c>
      <c r="S250" s="124" t="s">
        <v>2423</v>
      </c>
      <c r="T250" s="51">
        <f t="shared" si="79"/>
        <v>44098.017837434818</v>
      </c>
      <c r="U250" s="373" t="s">
        <v>2450</v>
      </c>
      <c r="V250" s="424"/>
      <c r="W250" s="424"/>
      <c r="X250" s="424"/>
      <c r="Y250" s="424"/>
      <c r="Z250" s="424"/>
      <c r="AA250" s="424"/>
      <c r="AB250" s="241"/>
      <c r="AC250" s="241"/>
      <c r="AD250" s="138">
        <v>0.15</v>
      </c>
      <c r="AE250" s="139">
        <v>0</v>
      </c>
      <c r="AF250" s="140" t="s">
        <v>1402</v>
      </c>
    </row>
    <row r="251" spans="1:32" ht="42" customHeight="1" x14ac:dyDescent="0.2">
      <c r="A251" s="68">
        <f t="shared" si="80"/>
        <v>44098.017837434818</v>
      </c>
      <c r="B251" s="487" t="s">
        <v>2107</v>
      </c>
      <c r="C251" s="160" t="str">
        <f t="shared" si="104"/>
        <v>P &amp; G</v>
      </c>
      <c r="D251" s="117">
        <v>1665713</v>
      </c>
      <c r="E251" s="183"/>
      <c r="F251" s="228" t="str">
        <f t="shared" si="105"/>
        <v>SAM0130UN0170;TEAL2ARI;300</v>
      </c>
      <c r="G251" s="228" t="str">
        <f t="shared" si="106"/>
        <v>UNTREATED</v>
      </c>
      <c r="H251" s="242">
        <v>6500</v>
      </c>
      <c r="I251" s="243">
        <f t="shared" si="107"/>
        <v>4.1165294490183664</v>
      </c>
      <c r="J251" s="160" t="str">
        <f t="shared" si="108"/>
        <v>BRASKEM - CP360H &amp; Irgatec MB</v>
      </c>
      <c r="K251" s="228" t="str">
        <f t="shared" si="109"/>
        <v>J1427155 177"X3.032"X.25</v>
      </c>
      <c r="L251" s="242">
        <v>17000</v>
      </c>
      <c r="M251" s="228" t="str">
        <f t="shared" si="110"/>
        <v>TAR: 1070 MM                  MIN:  1045 MM          MAX:   1095 MM</v>
      </c>
      <c r="N251" s="228">
        <f t="shared" si="111"/>
        <v>7</v>
      </c>
      <c r="O251" s="228" t="str">
        <f t="shared" si="112"/>
        <v xml:space="preserve">J1427220                PKG,41" PLAIN DISC   </v>
      </c>
      <c r="P251" s="244">
        <f t="shared" si="113"/>
        <v>173.01038062283737</v>
      </c>
      <c r="Q251" s="245">
        <f t="shared" si="114"/>
        <v>2941176.4705882352</v>
      </c>
      <c r="R251" s="84">
        <v>44097</v>
      </c>
      <c r="S251" s="124" t="s">
        <v>2420</v>
      </c>
      <c r="T251" s="51">
        <f t="shared" si="79"/>
        <v>44098.189359495191</v>
      </c>
      <c r="U251" s="373" t="s">
        <v>2451</v>
      </c>
      <c r="V251" s="424"/>
      <c r="W251" s="424"/>
      <c r="X251" s="424"/>
      <c r="Y251" s="424"/>
      <c r="Z251" s="424"/>
      <c r="AA251" s="424"/>
      <c r="AB251" s="241"/>
      <c r="AC251" s="241"/>
      <c r="AD251" s="138">
        <v>0.15</v>
      </c>
      <c r="AE251" s="139">
        <v>0</v>
      </c>
      <c r="AF251" s="140" t="s">
        <v>1402</v>
      </c>
    </row>
    <row r="252" spans="1:32" ht="42" customHeight="1" x14ac:dyDescent="0.2">
      <c r="A252" s="68">
        <f t="shared" si="80"/>
        <v>44098.189359495191</v>
      </c>
      <c r="B252" s="487" t="s">
        <v>2107</v>
      </c>
      <c r="C252" s="160" t="str">
        <f t="shared" si="104"/>
        <v>P &amp; G</v>
      </c>
      <c r="D252" s="117">
        <v>1665713</v>
      </c>
      <c r="E252" s="183"/>
      <c r="F252" s="228" t="str">
        <f t="shared" si="105"/>
        <v>SAM0130UN0170;TEAL2ARI;300</v>
      </c>
      <c r="G252" s="228" t="str">
        <f t="shared" si="106"/>
        <v>UNTREATED</v>
      </c>
      <c r="H252" s="242">
        <v>6500</v>
      </c>
      <c r="I252" s="243">
        <f t="shared" si="107"/>
        <v>4.1165294490183664</v>
      </c>
      <c r="J252" s="160" t="str">
        <f t="shared" si="108"/>
        <v>BRASKEM - CP360H &amp; Irgatec MB</v>
      </c>
      <c r="K252" s="228" t="str">
        <f t="shared" si="109"/>
        <v>J1427155 177"X3.032"X.25</v>
      </c>
      <c r="L252" s="242">
        <v>17000</v>
      </c>
      <c r="M252" s="228" t="str">
        <f t="shared" si="110"/>
        <v>TAR: 1070 MM                  MIN:  1045 MM          MAX:   1095 MM</v>
      </c>
      <c r="N252" s="228">
        <f t="shared" si="111"/>
        <v>7</v>
      </c>
      <c r="O252" s="228" t="str">
        <f t="shared" si="112"/>
        <v xml:space="preserve">J1427220                PKG,41" PLAIN DISC   </v>
      </c>
      <c r="P252" s="244">
        <f t="shared" si="113"/>
        <v>173.01038062283737</v>
      </c>
      <c r="Q252" s="245">
        <f t="shared" si="114"/>
        <v>2941176.4705882352</v>
      </c>
      <c r="R252" s="84">
        <v>44097</v>
      </c>
      <c r="S252" s="124" t="s">
        <v>2420</v>
      </c>
      <c r="T252" s="51">
        <f t="shared" si="79"/>
        <v>44098.360881555564</v>
      </c>
      <c r="U252" s="373" t="s">
        <v>2451</v>
      </c>
      <c r="V252" s="424"/>
      <c r="W252" s="424"/>
      <c r="X252" s="424"/>
      <c r="Y252" s="424"/>
      <c r="Z252" s="424"/>
      <c r="AA252" s="424"/>
      <c r="AB252" s="241"/>
      <c r="AC252" s="241"/>
      <c r="AD252" s="138">
        <v>0.15</v>
      </c>
      <c r="AE252" s="139">
        <v>0</v>
      </c>
      <c r="AF252" s="140" t="s">
        <v>1402</v>
      </c>
    </row>
    <row r="253" spans="1:32" ht="42" customHeight="1" x14ac:dyDescent="0.2">
      <c r="A253" s="68">
        <f t="shared" si="80"/>
        <v>44098.360881555564</v>
      </c>
      <c r="B253" s="487" t="s">
        <v>2107</v>
      </c>
      <c r="C253" s="160" t="str">
        <f t="shared" si="104"/>
        <v>P &amp; G</v>
      </c>
      <c r="D253" s="117">
        <v>1681526</v>
      </c>
      <c r="E253" s="183"/>
      <c r="F253" s="228" t="str">
        <f t="shared" si="105"/>
        <v>SAM0130UN0208;TEAL2ARI;300</v>
      </c>
      <c r="G253" s="228" t="str">
        <f t="shared" si="106"/>
        <v>UNTREATED</v>
      </c>
      <c r="H253" s="242">
        <v>6500</v>
      </c>
      <c r="I253" s="243">
        <f t="shared" si="107"/>
        <v>4.1165294490183664</v>
      </c>
      <c r="J253" s="160" t="str">
        <f t="shared" si="108"/>
        <v>BRASKEM - CP360H &amp; Irgatec MB</v>
      </c>
      <c r="K253" s="228" t="str">
        <f t="shared" si="109"/>
        <v>J1427155 177"X3.032"X.25</v>
      </c>
      <c r="L253" s="242">
        <v>17000</v>
      </c>
      <c r="M253" s="228" t="str">
        <f t="shared" si="110"/>
        <v>TAR: 1070 MM                  MIN:  1045 MM          MAX:   1095 MM</v>
      </c>
      <c r="N253" s="228">
        <f t="shared" si="111"/>
        <v>6</v>
      </c>
      <c r="O253" s="228" t="str">
        <f t="shared" si="112"/>
        <v xml:space="preserve">J1427220                PKG,41" PLAIN DISC   </v>
      </c>
      <c r="P253" s="244">
        <f t="shared" si="113"/>
        <v>141.40271493212671</v>
      </c>
      <c r="Q253" s="245">
        <f>1000/13*1000/208*H253</f>
        <v>2403846.153846154</v>
      </c>
      <c r="R253" s="84">
        <v>44098</v>
      </c>
      <c r="S253" s="124" t="s">
        <v>2423</v>
      </c>
      <c r="T253" s="51">
        <f t="shared" si="79"/>
        <v>44098.532403615936</v>
      </c>
      <c r="U253" s="373" t="s">
        <v>2451</v>
      </c>
      <c r="V253" s="241"/>
      <c r="W253" s="241"/>
      <c r="X253" s="241"/>
      <c r="Y253" s="241"/>
      <c r="Z253" s="241"/>
      <c r="AA253" s="241"/>
      <c r="AB253" s="241"/>
      <c r="AC253" s="241"/>
      <c r="AD253" s="138">
        <v>0.15</v>
      </c>
      <c r="AE253" s="139">
        <v>0</v>
      </c>
      <c r="AF253" s="140" t="s">
        <v>1402</v>
      </c>
    </row>
    <row r="254" spans="1:32" ht="42" customHeight="1" x14ac:dyDescent="0.2">
      <c r="A254" s="68">
        <f t="shared" si="80"/>
        <v>44098.532403615936</v>
      </c>
      <c r="B254" s="487" t="s">
        <v>2107</v>
      </c>
      <c r="C254" s="160" t="str">
        <f t="shared" si="104"/>
        <v>P &amp; G</v>
      </c>
      <c r="D254" s="117">
        <v>1681526</v>
      </c>
      <c r="E254" s="183"/>
      <c r="F254" s="228" t="str">
        <f t="shared" si="105"/>
        <v>SAM0130UN0208;TEAL2ARI;300</v>
      </c>
      <c r="G254" s="228" t="str">
        <f t="shared" si="106"/>
        <v>UNTREATED</v>
      </c>
      <c r="H254" s="242">
        <v>6500</v>
      </c>
      <c r="I254" s="243">
        <f t="shared" si="107"/>
        <v>4.1165294490183664</v>
      </c>
      <c r="J254" s="160" t="str">
        <f t="shared" si="108"/>
        <v>BRASKEM - CP360H &amp; Irgatec MB</v>
      </c>
      <c r="K254" s="228" t="str">
        <f t="shared" si="109"/>
        <v>J1427155 177"X3.032"X.25</v>
      </c>
      <c r="L254" s="242">
        <v>17000</v>
      </c>
      <c r="M254" s="228" t="str">
        <f t="shared" si="110"/>
        <v>TAR: 1070 MM                  MIN:  1045 MM          MAX:   1095 MM</v>
      </c>
      <c r="N254" s="228">
        <f t="shared" si="111"/>
        <v>6</v>
      </c>
      <c r="O254" s="228" t="str">
        <f t="shared" si="112"/>
        <v xml:space="preserve">J1427220                PKG,41" PLAIN DISC   </v>
      </c>
      <c r="P254" s="244">
        <f t="shared" si="113"/>
        <v>141.40271493212671</v>
      </c>
      <c r="Q254" s="245">
        <f>1000/13*1000/208*H254</f>
        <v>2403846.153846154</v>
      </c>
      <c r="R254" s="84">
        <v>44098</v>
      </c>
      <c r="S254" s="124" t="s">
        <v>2420</v>
      </c>
      <c r="T254" s="51">
        <f t="shared" si="79"/>
        <v>44098.703925676309</v>
      </c>
      <c r="U254" s="373" t="s">
        <v>2451</v>
      </c>
      <c r="V254" s="241"/>
      <c r="W254" s="241"/>
      <c r="X254" s="241"/>
      <c r="Y254" s="241"/>
      <c r="Z254" s="241"/>
      <c r="AA254" s="241"/>
      <c r="AB254" s="241"/>
      <c r="AC254" s="241"/>
      <c r="AD254" s="138">
        <v>0.15</v>
      </c>
      <c r="AE254" s="139">
        <v>0</v>
      </c>
      <c r="AF254" s="140" t="s">
        <v>1402</v>
      </c>
    </row>
    <row r="255" spans="1:32" ht="42" customHeight="1" x14ac:dyDescent="0.2">
      <c r="A255" s="68">
        <f t="shared" si="80"/>
        <v>44098.703925676309</v>
      </c>
      <c r="B255" s="487" t="s">
        <v>2107</v>
      </c>
      <c r="C255" s="160" t="str">
        <f t="shared" si="104"/>
        <v>P &amp; G</v>
      </c>
      <c r="D255" s="117">
        <v>1681526</v>
      </c>
      <c r="E255" s="183"/>
      <c r="F255" s="228" t="str">
        <f t="shared" si="105"/>
        <v>SAM0130UN0208;TEAL2ARI;300</v>
      </c>
      <c r="G255" s="228" t="str">
        <f t="shared" si="106"/>
        <v>UNTREATED</v>
      </c>
      <c r="H255" s="242">
        <v>6500</v>
      </c>
      <c r="I255" s="243">
        <f t="shared" si="107"/>
        <v>4.1165294490183664</v>
      </c>
      <c r="J255" s="160" t="str">
        <f t="shared" si="108"/>
        <v>BRASKEM - CP360H &amp; Irgatec MB</v>
      </c>
      <c r="K255" s="228" t="str">
        <f t="shared" si="109"/>
        <v>J1427155 177"X3.032"X.25</v>
      </c>
      <c r="L255" s="242">
        <v>17000</v>
      </c>
      <c r="M255" s="228" t="str">
        <f t="shared" si="110"/>
        <v>TAR: 1070 MM                  MIN:  1045 MM          MAX:   1095 MM</v>
      </c>
      <c r="N255" s="228">
        <f t="shared" si="111"/>
        <v>6</v>
      </c>
      <c r="O255" s="228" t="str">
        <f t="shared" si="112"/>
        <v xml:space="preserve">J1427220                PKG,41" PLAIN DISC   </v>
      </c>
      <c r="P255" s="244">
        <f t="shared" si="113"/>
        <v>141.40271493212671</v>
      </c>
      <c r="Q255" s="245">
        <f>1000/13*1000/208*H255</f>
        <v>2403846.153846154</v>
      </c>
      <c r="R255" s="84">
        <v>44098</v>
      </c>
      <c r="S255" s="124" t="s">
        <v>2420</v>
      </c>
      <c r="T255" s="51">
        <f t="shared" si="79"/>
        <v>44098.875447736682</v>
      </c>
      <c r="U255" s="373" t="s">
        <v>2451</v>
      </c>
      <c r="V255" s="241"/>
      <c r="W255" s="241"/>
      <c r="X255" s="241"/>
      <c r="Y255" s="241"/>
      <c r="Z255" s="241"/>
      <c r="AA255" s="241"/>
      <c r="AB255" s="241"/>
      <c r="AC255" s="241"/>
      <c r="AD255" s="138">
        <v>0.15</v>
      </c>
      <c r="AE255" s="139">
        <v>0</v>
      </c>
      <c r="AF255" s="140" t="s">
        <v>1402</v>
      </c>
    </row>
    <row r="256" spans="1:32" ht="42" customHeight="1" x14ac:dyDescent="0.2">
      <c r="A256" s="68">
        <f t="shared" si="80"/>
        <v>44098.875447736682</v>
      </c>
      <c r="B256" s="487" t="s">
        <v>2107</v>
      </c>
      <c r="C256" s="160" t="str">
        <f t="shared" si="104"/>
        <v>P &amp; G</v>
      </c>
      <c r="D256" s="117">
        <v>1681526</v>
      </c>
      <c r="E256" s="183"/>
      <c r="F256" s="228" t="str">
        <f t="shared" si="105"/>
        <v>SAM0130UN0208;TEAL2ARI;300</v>
      </c>
      <c r="G256" s="228" t="str">
        <f t="shared" si="106"/>
        <v>UNTREATED</v>
      </c>
      <c r="H256" s="242">
        <v>6500</v>
      </c>
      <c r="I256" s="243">
        <f t="shared" si="107"/>
        <v>4.1165294490183664</v>
      </c>
      <c r="J256" s="160" t="str">
        <f t="shared" si="108"/>
        <v>BRASKEM - CP360H &amp; Irgatec MB</v>
      </c>
      <c r="K256" s="228" t="str">
        <f t="shared" si="109"/>
        <v>J1427155 177"X3.032"X.25</v>
      </c>
      <c r="L256" s="242">
        <v>17000</v>
      </c>
      <c r="M256" s="228" t="str">
        <f t="shared" si="110"/>
        <v>TAR: 1070 MM                  MIN:  1045 MM          MAX:   1095 MM</v>
      </c>
      <c r="N256" s="228">
        <f t="shared" si="111"/>
        <v>6</v>
      </c>
      <c r="O256" s="228" t="str">
        <f t="shared" si="112"/>
        <v xml:space="preserve">J1427220                PKG,41" PLAIN DISC   </v>
      </c>
      <c r="P256" s="244">
        <f t="shared" si="113"/>
        <v>141.40271493212671</v>
      </c>
      <c r="Q256" s="245">
        <f>1000/13*1000/208*H256</f>
        <v>2403846.153846154</v>
      </c>
      <c r="R256" s="84">
        <v>44098</v>
      </c>
      <c r="S256" s="124" t="s">
        <v>2420</v>
      </c>
      <c r="T256" s="51">
        <f t="shared" si="79"/>
        <v>44099.046969797055</v>
      </c>
      <c r="U256" s="373" t="s">
        <v>2451</v>
      </c>
      <c r="V256" s="241"/>
      <c r="W256" s="241"/>
      <c r="X256" s="241"/>
      <c r="Y256" s="241"/>
      <c r="Z256" s="241"/>
      <c r="AA256" s="241"/>
      <c r="AB256" s="241"/>
      <c r="AC256" s="241"/>
      <c r="AD256" s="138">
        <v>0.15</v>
      </c>
      <c r="AE256" s="139">
        <v>0</v>
      </c>
      <c r="AF256" s="140" t="s">
        <v>1402</v>
      </c>
    </row>
    <row r="257" spans="1:32" ht="42" customHeight="1" x14ac:dyDescent="0.2">
      <c r="A257" s="68">
        <f t="shared" si="80"/>
        <v>44099.046969797055</v>
      </c>
      <c r="B257" s="487" t="s">
        <v>2107</v>
      </c>
      <c r="C257" s="160" t="str">
        <f t="shared" si="104"/>
        <v>P &amp; G</v>
      </c>
      <c r="D257" s="117">
        <v>1665713</v>
      </c>
      <c r="E257" s="183"/>
      <c r="F257" s="228" t="str">
        <f t="shared" si="105"/>
        <v>SAM0130UN0170;TEAL2ARI;300</v>
      </c>
      <c r="G257" s="228" t="str">
        <f t="shared" si="106"/>
        <v>UNTREATED</v>
      </c>
      <c r="H257" s="242">
        <v>6500</v>
      </c>
      <c r="I257" s="243">
        <f t="shared" si="107"/>
        <v>4.1165294490183664</v>
      </c>
      <c r="J257" s="160" t="str">
        <f t="shared" si="108"/>
        <v>BRASKEM - CP360H &amp; Irgatec MB</v>
      </c>
      <c r="K257" s="228" t="str">
        <f t="shared" si="109"/>
        <v>J1427155 177"X3.032"X.25</v>
      </c>
      <c r="L257" s="242">
        <v>17000</v>
      </c>
      <c r="M257" s="228" t="str">
        <f t="shared" si="110"/>
        <v>TAR: 1070 MM                  MIN:  1045 MM          MAX:   1095 MM</v>
      </c>
      <c r="N257" s="228">
        <f t="shared" si="111"/>
        <v>7</v>
      </c>
      <c r="O257" s="228" t="str">
        <f t="shared" si="112"/>
        <v xml:space="preserve">J1427220                PKG,41" PLAIN DISC   </v>
      </c>
      <c r="P257" s="244">
        <f t="shared" si="113"/>
        <v>173.01038062283737</v>
      </c>
      <c r="Q257" s="245">
        <f>1000/13*1000/170*H257</f>
        <v>2941176.4705882352</v>
      </c>
      <c r="R257" s="84">
        <v>44098</v>
      </c>
      <c r="S257" s="124" t="s">
        <v>2423</v>
      </c>
      <c r="T257" s="51">
        <f t="shared" si="79"/>
        <v>44099.218491857428</v>
      </c>
      <c r="U257" s="373" t="s">
        <v>2451</v>
      </c>
      <c r="V257" s="424"/>
      <c r="W257" s="424"/>
      <c r="X257" s="424"/>
      <c r="Y257" s="424"/>
      <c r="Z257" s="424"/>
      <c r="AA257" s="424"/>
      <c r="AB257" s="241"/>
      <c r="AC257" s="241"/>
      <c r="AD257" s="138">
        <v>0.15</v>
      </c>
      <c r="AE257" s="139">
        <v>0</v>
      </c>
      <c r="AF257" s="140" t="s">
        <v>1402</v>
      </c>
    </row>
    <row r="258" spans="1:32" ht="42" customHeight="1" x14ac:dyDescent="0.2">
      <c r="A258" s="68">
        <f t="shared" si="80"/>
        <v>44099.218491857428</v>
      </c>
      <c r="B258" s="487" t="s">
        <v>2107</v>
      </c>
      <c r="C258" s="160" t="str">
        <f t="shared" si="104"/>
        <v>P &amp; G</v>
      </c>
      <c r="D258" s="117">
        <v>1665713</v>
      </c>
      <c r="E258" s="183"/>
      <c r="F258" s="228" t="str">
        <f t="shared" si="105"/>
        <v>SAM0130UN0170;TEAL2ARI;300</v>
      </c>
      <c r="G258" s="228" t="str">
        <f t="shared" si="106"/>
        <v>UNTREATED</v>
      </c>
      <c r="H258" s="242">
        <v>6500</v>
      </c>
      <c r="I258" s="243">
        <f t="shared" si="107"/>
        <v>4.1165294490183664</v>
      </c>
      <c r="J258" s="160" t="str">
        <f t="shared" si="108"/>
        <v>BRASKEM - CP360H &amp; Irgatec MB</v>
      </c>
      <c r="K258" s="228" t="str">
        <f t="shared" si="109"/>
        <v>J1427155 177"X3.032"X.25</v>
      </c>
      <c r="L258" s="242">
        <v>17000</v>
      </c>
      <c r="M258" s="228" t="str">
        <f t="shared" si="110"/>
        <v>TAR: 1070 MM                  MIN:  1045 MM          MAX:   1095 MM</v>
      </c>
      <c r="N258" s="228">
        <f t="shared" si="111"/>
        <v>7</v>
      </c>
      <c r="O258" s="228" t="str">
        <f t="shared" si="112"/>
        <v xml:space="preserve">J1427220                PKG,41" PLAIN DISC   </v>
      </c>
      <c r="P258" s="244">
        <f t="shared" si="113"/>
        <v>173.01038062283737</v>
      </c>
      <c r="Q258" s="245">
        <f>1000/13*1000/170*H258</f>
        <v>2941176.4705882352</v>
      </c>
      <c r="R258" s="84">
        <v>44098</v>
      </c>
      <c r="S258" s="124" t="s">
        <v>2423</v>
      </c>
      <c r="T258" s="51">
        <f t="shared" si="79"/>
        <v>44099.3900139178</v>
      </c>
      <c r="U258" s="373" t="s">
        <v>2452</v>
      </c>
      <c r="V258" s="424"/>
      <c r="W258" s="424"/>
      <c r="X258" s="424"/>
      <c r="Y258" s="424"/>
      <c r="Z258" s="424"/>
      <c r="AA258" s="424"/>
      <c r="AB258" s="241"/>
      <c r="AC258" s="241"/>
      <c r="AD258" s="138">
        <v>0.15</v>
      </c>
      <c r="AE258" s="139">
        <v>0</v>
      </c>
      <c r="AF258" s="140" t="s">
        <v>1402</v>
      </c>
    </row>
    <row r="259" spans="1:32" ht="42" customHeight="1" x14ac:dyDescent="0.2">
      <c r="A259" s="68">
        <f t="shared" si="80"/>
        <v>44099.3900139178</v>
      </c>
      <c r="B259" s="487" t="s">
        <v>2107</v>
      </c>
      <c r="C259" s="160" t="str">
        <f t="shared" si="104"/>
        <v>P &amp; G</v>
      </c>
      <c r="D259" s="117">
        <v>1665713</v>
      </c>
      <c r="E259" s="183"/>
      <c r="F259" s="228" t="str">
        <f t="shared" si="105"/>
        <v>SAM0130UN0170;TEAL2ARI;300</v>
      </c>
      <c r="G259" s="228" t="str">
        <f t="shared" si="106"/>
        <v>UNTREATED</v>
      </c>
      <c r="H259" s="242">
        <v>6500</v>
      </c>
      <c r="I259" s="243">
        <f t="shared" si="107"/>
        <v>4.1165294490183664</v>
      </c>
      <c r="J259" s="160" t="str">
        <f t="shared" si="108"/>
        <v>BRASKEM - CP360H &amp; Irgatec MB</v>
      </c>
      <c r="K259" s="228" t="str">
        <f t="shared" si="109"/>
        <v>J1427155 177"X3.032"X.25</v>
      </c>
      <c r="L259" s="242">
        <v>17000</v>
      </c>
      <c r="M259" s="228" t="str">
        <f t="shared" si="110"/>
        <v>TAR: 1070 MM                  MIN:  1045 MM          MAX:   1095 MM</v>
      </c>
      <c r="N259" s="228">
        <f t="shared" si="111"/>
        <v>7</v>
      </c>
      <c r="O259" s="228" t="str">
        <f t="shared" si="112"/>
        <v xml:space="preserve">J1427220                PKG,41" PLAIN DISC   </v>
      </c>
      <c r="P259" s="244">
        <f t="shared" si="113"/>
        <v>173.01038062283737</v>
      </c>
      <c r="Q259" s="245">
        <f>1000/13*1000/170*H259</f>
        <v>2941176.4705882352</v>
      </c>
      <c r="R259" s="84">
        <v>44098</v>
      </c>
      <c r="S259" s="124" t="s">
        <v>2420</v>
      </c>
      <c r="T259" s="51">
        <f t="shared" ref="T259:T322" si="115">T258+I259/24</f>
        <v>44099.561535978173</v>
      </c>
      <c r="U259" s="373" t="s">
        <v>2452</v>
      </c>
      <c r="V259" s="424"/>
      <c r="W259" s="424"/>
      <c r="X259" s="424"/>
      <c r="Y259" s="424"/>
      <c r="Z259" s="424"/>
      <c r="AA259" s="424"/>
      <c r="AB259" s="241"/>
      <c r="AC259" s="241"/>
      <c r="AD259" s="138">
        <v>0.15</v>
      </c>
      <c r="AE259" s="139">
        <v>0</v>
      </c>
      <c r="AF259" s="140" t="s">
        <v>1402</v>
      </c>
    </row>
    <row r="260" spans="1:32" ht="42" customHeight="1" x14ac:dyDescent="0.2">
      <c r="A260" s="68">
        <f t="shared" ref="A260:A322" si="116">T259</f>
        <v>44099.561535978173</v>
      </c>
      <c r="B260" s="487" t="s">
        <v>2107</v>
      </c>
      <c r="C260" s="160" t="str">
        <f t="shared" si="104"/>
        <v>P &amp; G</v>
      </c>
      <c r="D260" s="117">
        <v>1665713</v>
      </c>
      <c r="E260" s="183"/>
      <c r="F260" s="228" t="str">
        <f t="shared" si="105"/>
        <v>SAM0130UN0170;TEAL2ARI;300</v>
      </c>
      <c r="G260" s="228" t="str">
        <f t="shared" si="106"/>
        <v>UNTREATED</v>
      </c>
      <c r="H260" s="242">
        <v>6500</v>
      </c>
      <c r="I260" s="243">
        <f t="shared" si="107"/>
        <v>4.1165294490183664</v>
      </c>
      <c r="J260" s="160" t="str">
        <f t="shared" si="108"/>
        <v>BRASKEM - CP360H &amp; Irgatec MB</v>
      </c>
      <c r="K260" s="228" t="str">
        <f t="shared" si="109"/>
        <v>J1427155 177"X3.032"X.25</v>
      </c>
      <c r="L260" s="242">
        <v>17000</v>
      </c>
      <c r="M260" s="228" t="str">
        <f t="shared" si="110"/>
        <v>TAR: 1070 MM                  MIN:  1045 MM          MAX:   1095 MM</v>
      </c>
      <c r="N260" s="228">
        <f t="shared" si="111"/>
        <v>7</v>
      </c>
      <c r="O260" s="228" t="str">
        <f t="shared" si="112"/>
        <v xml:space="preserve">J1427220                PKG,41" PLAIN DISC   </v>
      </c>
      <c r="P260" s="244">
        <f t="shared" si="113"/>
        <v>173.01038062283737</v>
      </c>
      <c r="Q260" s="245">
        <f>1000/13*1000/170*H260</f>
        <v>2941176.4705882352</v>
      </c>
      <c r="R260" s="84">
        <v>44098</v>
      </c>
      <c r="S260" s="124" t="s">
        <v>2423</v>
      </c>
      <c r="T260" s="51">
        <f t="shared" si="115"/>
        <v>44099.733058038546</v>
      </c>
      <c r="U260" s="373" t="s">
        <v>2452</v>
      </c>
      <c r="V260" s="424"/>
      <c r="W260" s="424"/>
      <c r="X260" s="424"/>
      <c r="Y260" s="424"/>
      <c r="Z260" s="424"/>
      <c r="AA260" s="424"/>
      <c r="AB260" s="241"/>
      <c r="AC260" s="241"/>
      <c r="AD260" s="138">
        <v>0.15</v>
      </c>
      <c r="AE260" s="139">
        <v>0</v>
      </c>
      <c r="AF260" s="140" t="s">
        <v>1402</v>
      </c>
    </row>
    <row r="261" spans="1:32" ht="42" customHeight="1" x14ac:dyDescent="0.2">
      <c r="A261" s="68">
        <f t="shared" si="116"/>
        <v>44099.733058038546</v>
      </c>
      <c r="B261" s="487" t="s">
        <v>2107</v>
      </c>
      <c r="C261" s="160" t="str">
        <f>VLOOKUP(D261,DETAIL,4,FALSE)</f>
        <v>P &amp; G</v>
      </c>
      <c r="D261" s="117">
        <v>1681526</v>
      </c>
      <c r="E261" s="124" t="s">
        <v>2104</v>
      </c>
      <c r="F261" s="228" t="str">
        <f>VLOOKUP(D261,DETAIL,5,FALSE)</f>
        <v>SAM0130UN0208;TEAL2ARI;300</v>
      </c>
      <c r="G261" s="228" t="str">
        <f>VLOOKUP(D261,DETAIL,6,FALSE)</f>
        <v>UNTREATED</v>
      </c>
      <c r="H261" s="242">
        <v>0</v>
      </c>
      <c r="I261" s="243">
        <f>+H261/1579</f>
        <v>0</v>
      </c>
      <c r="J261" s="160" t="str">
        <f>VLOOKUP(D261,DETAIL,14,FALSE)</f>
        <v>BRASKEM - CP360H &amp; Irgatec MB</v>
      </c>
      <c r="K261" s="228" t="str">
        <f>VLOOKUP(D261,DETAIL,9,FALSE)</f>
        <v>J1427155 177"X3.032"X.25</v>
      </c>
      <c r="L261" s="242">
        <v>17000</v>
      </c>
      <c r="M261" s="228" t="str">
        <f>VLOOKUP(D261,DETAIL,7,FALSE)</f>
        <v>TAR: 1070 MM                  MIN:  1045 MM          MAX:   1095 MM</v>
      </c>
      <c r="N261" s="228">
        <f>VLOOKUP(D261,DETAIL,10,FALSE)</f>
        <v>6</v>
      </c>
      <c r="O261" s="228" t="str">
        <f>VLOOKUP(D261,DETAIL,13,FALSE)</f>
        <v xml:space="preserve">J1427220                PKG,41" PLAIN DISC   </v>
      </c>
      <c r="P261" s="244">
        <f>Q261/L261</f>
        <v>0</v>
      </c>
      <c r="Q261" s="245">
        <f>1000/13*1000/208*H261</f>
        <v>0</v>
      </c>
      <c r="R261" s="84" t="s">
        <v>1533</v>
      </c>
      <c r="S261" s="124"/>
      <c r="T261" s="51">
        <f t="shared" si="115"/>
        <v>44099.733058038546</v>
      </c>
      <c r="U261" s="373"/>
      <c r="V261" s="241"/>
      <c r="W261" s="241"/>
      <c r="X261" s="241"/>
      <c r="Y261" s="241"/>
      <c r="Z261" s="241"/>
      <c r="AA261" s="241"/>
      <c r="AB261" s="241"/>
      <c r="AC261" s="241"/>
      <c r="AD261" s="138">
        <v>0.15</v>
      </c>
      <c r="AE261" s="139">
        <v>0</v>
      </c>
      <c r="AF261" s="140" t="s">
        <v>1402</v>
      </c>
    </row>
    <row r="262" spans="1:32" ht="42" customHeight="1" x14ac:dyDescent="0.2">
      <c r="A262" s="68">
        <f t="shared" si="116"/>
        <v>44099.733058038546</v>
      </c>
      <c r="B262" s="487" t="s">
        <v>2107</v>
      </c>
      <c r="C262" s="444"/>
      <c r="D262" s="455" t="s">
        <v>2001</v>
      </c>
      <c r="E262" s="446"/>
      <c r="F262" s="447"/>
      <c r="G262" s="447"/>
      <c r="H262" s="448"/>
      <c r="I262" s="449">
        <v>0.5</v>
      </c>
      <c r="J262" s="447"/>
      <c r="K262" s="447"/>
      <c r="L262" s="450"/>
      <c r="M262" s="447"/>
      <c r="N262" s="447"/>
      <c r="O262" s="447"/>
      <c r="P262" s="451"/>
      <c r="Q262" s="452"/>
      <c r="R262" s="453" t="s">
        <v>428</v>
      </c>
      <c r="S262" s="454"/>
      <c r="T262" s="51">
        <f t="shared" si="115"/>
        <v>44099.753891371882</v>
      </c>
      <c r="AD262" s="138">
        <v>0.15</v>
      </c>
      <c r="AE262" s="139">
        <v>0</v>
      </c>
      <c r="AF262" s="140" t="s">
        <v>1402</v>
      </c>
    </row>
    <row r="263" spans="1:32" ht="42" customHeight="1" x14ac:dyDescent="0.2">
      <c r="A263" s="68">
        <f t="shared" si="116"/>
        <v>44099.753891371882</v>
      </c>
      <c r="B263" s="487" t="s">
        <v>2107</v>
      </c>
      <c r="C263" s="508" t="str">
        <f>VLOOKUP(D263,DETAIL,4,FALSE)</f>
        <v>P &amp; G</v>
      </c>
      <c r="D263" s="509">
        <v>1674186</v>
      </c>
      <c r="E263" s="517"/>
      <c r="F263" s="511" t="str">
        <f>VLOOKUP(D263,DETAIL,5,FALSE)</f>
        <v xml:space="preserve">SAM0130UN0170;CYAN ;300 </v>
      </c>
      <c r="G263" s="511" t="str">
        <f>VLOOKUP(D263,DETAIL,6,FALSE)</f>
        <v>UNTREATED</v>
      </c>
      <c r="H263" s="512">
        <v>6500</v>
      </c>
      <c r="I263" s="513">
        <f>+H263/1518</f>
        <v>4.2819499341238467</v>
      </c>
      <c r="J263" s="508" t="str">
        <f>VLOOKUP(D263,DETAIL,14,FALSE)</f>
        <v>BRASKEM - CP360H &amp; Irgatec MB</v>
      </c>
      <c r="K263" s="511" t="str">
        <f>VLOOKUP(D263,DETAIL,9,FALSE)</f>
        <v>J1427155 177"X3.032"X.25</v>
      </c>
      <c r="L263" s="512">
        <v>17000</v>
      </c>
      <c r="M263" s="511" t="str">
        <f>VLOOKUP(D263,DETAIL,7,FALSE)</f>
        <v>TAR: 1070 MM                  MIN:  1045 MM          MAX:   1095 MM</v>
      </c>
      <c r="N263" s="511">
        <f>VLOOKUP(D263,DETAIL,10,FALSE)</f>
        <v>7</v>
      </c>
      <c r="O263" s="511" t="str">
        <f>VLOOKUP(D263,DETAIL,13,FALSE)</f>
        <v xml:space="preserve">J1427220                PKG,41" PLAIN DISC   </v>
      </c>
      <c r="P263" s="514">
        <f>Q263/L263</f>
        <v>141.40271493212671</v>
      </c>
      <c r="Q263" s="515">
        <f>1000/13*1000/208*H263</f>
        <v>2403846.153846154</v>
      </c>
      <c r="R263" s="516">
        <v>44099</v>
      </c>
      <c r="S263" s="510" t="s">
        <v>2420</v>
      </c>
      <c r="T263" s="51">
        <f t="shared" si="115"/>
        <v>44099.932305952469</v>
      </c>
      <c r="U263" s="373" t="s">
        <v>2452</v>
      </c>
      <c r="V263" s="241"/>
      <c r="W263" s="241"/>
      <c r="X263" s="241"/>
      <c r="Y263" s="241"/>
      <c r="Z263" s="241"/>
      <c r="AA263" s="241"/>
      <c r="AB263" s="241"/>
      <c r="AC263" s="241"/>
      <c r="AD263" s="138">
        <v>0.15</v>
      </c>
      <c r="AE263" s="139">
        <v>0</v>
      </c>
      <c r="AF263" s="140" t="s">
        <v>1402</v>
      </c>
    </row>
    <row r="264" spans="1:32" ht="42" customHeight="1" x14ac:dyDescent="0.2">
      <c r="A264" s="68">
        <f t="shared" si="116"/>
        <v>44099.932305952469</v>
      </c>
      <c r="B264" s="487" t="s">
        <v>2107</v>
      </c>
      <c r="C264" s="508" t="str">
        <f>VLOOKUP(D264,DETAIL,4,FALSE)</f>
        <v>P &amp; G</v>
      </c>
      <c r="D264" s="509">
        <v>1674186</v>
      </c>
      <c r="E264" s="517"/>
      <c r="F264" s="511" t="str">
        <f>VLOOKUP(D264,DETAIL,5,FALSE)</f>
        <v xml:space="preserve">SAM0130UN0170;CYAN ;300 </v>
      </c>
      <c r="G264" s="511" t="str">
        <f>VLOOKUP(D264,DETAIL,6,FALSE)</f>
        <v>UNTREATED</v>
      </c>
      <c r="H264" s="512">
        <v>6500</v>
      </c>
      <c r="I264" s="513">
        <f>+H264/1518</f>
        <v>4.2819499341238467</v>
      </c>
      <c r="J264" s="508" t="str">
        <f>VLOOKUP(D264,DETAIL,14,FALSE)</f>
        <v>BRASKEM - CP360H &amp; Irgatec MB</v>
      </c>
      <c r="K264" s="511" t="str">
        <f>VLOOKUP(D264,DETAIL,9,FALSE)</f>
        <v>J1427155 177"X3.032"X.25</v>
      </c>
      <c r="L264" s="512">
        <v>17000</v>
      </c>
      <c r="M264" s="511" t="str">
        <f>VLOOKUP(D264,DETAIL,7,FALSE)</f>
        <v>TAR: 1070 MM                  MIN:  1045 MM          MAX:   1095 MM</v>
      </c>
      <c r="N264" s="511">
        <f>VLOOKUP(D264,DETAIL,10,FALSE)</f>
        <v>7</v>
      </c>
      <c r="O264" s="511" t="str">
        <f>VLOOKUP(D264,DETAIL,13,FALSE)</f>
        <v xml:space="preserve">J1427220                PKG,41" PLAIN DISC   </v>
      </c>
      <c r="P264" s="514">
        <f>Q264/L264</f>
        <v>141.40271493212671</v>
      </c>
      <c r="Q264" s="515">
        <f>1000/13*1000/208*H264</f>
        <v>2403846.153846154</v>
      </c>
      <c r="R264" s="516">
        <v>44099</v>
      </c>
      <c r="S264" s="510" t="s">
        <v>2420</v>
      </c>
      <c r="T264" s="51">
        <f t="shared" si="115"/>
        <v>44100.110720533055</v>
      </c>
      <c r="U264" s="373" t="s">
        <v>2452</v>
      </c>
      <c r="V264" s="241"/>
      <c r="W264" s="241"/>
      <c r="X264" s="241"/>
      <c r="Y264" s="241"/>
      <c r="Z264" s="241"/>
      <c r="AA264" s="241"/>
      <c r="AB264" s="241"/>
      <c r="AC264" s="241"/>
      <c r="AD264" s="138">
        <v>0.15</v>
      </c>
      <c r="AE264" s="139">
        <v>0</v>
      </c>
      <c r="AF264" s="140" t="s">
        <v>1402</v>
      </c>
    </row>
    <row r="265" spans="1:32" ht="42" customHeight="1" x14ac:dyDescent="0.2">
      <c r="A265" s="68">
        <f t="shared" si="116"/>
        <v>44100.110720533055</v>
      </c>
      <c r="B265" s="487" t="s">
        <v>2107</v>
      </c>
      <c r="C265" s="508" t="str">
        <f>VLOOKUP(D265,DETAIL,4,FALSE)</f>
        <v>P &amp; G</v>
      </c>
      <c r="D265" s="509">
        <v>1674186</v>
      </c>
      <c r="E265" s="517"/>
      <c r="F265" s="511" t="str">
        <f>VLOOKUP(D265,DETAIL,5,FALSE)</f>
        <v xml:space="preserve">SAM0130UN0170;CYAN ;300 </v>
      </c>
      <c r="G265" s="511" t="str">
        <f>VLOOKUP(D265,DETAIL,6,FALSE)</f>
        <v>UNTREATED</v>
      </c>
      <c r="H265" s="512">
        <v>6500</v>
      </c>
      <c r="I265" s="513">
        <f>+H265/1518</f>
        <v>4.2819499341238467</v>
      </c>
      <c r="J265" s="508" t="str">
        <f>VLOOKUP(D265,DETAIL,14,FALSE)</f>
        <v>BRASKEM - CP360H &amp; Irgatec MB</v>
      </c>
      <c r="K265" s="511" t="str">
        <f>VLOOKUP(D265,DETAIL,9,FALSE)</f>
        <v>J1427155 177"X3.032"X.25</v>
      </c>
      <c r="L265" s="512">
        <v>17000</v>
      </c>
      <c r="M265" s="511" t="str">
        <f>VLOOKUP(D265,DETAIL,7,FALSE)</f>
        <v>TAR: 1070 MM                  MIN:  1045 MM          MAX:   1095 MM</v>
      </c>
      <c r="N265" s="511">
        <f>VLOOKUP(D265,DETAIL,10,FALSE)</f>
        <v>7</v>
      </c>
      <c r="O265" s="511" t="str">
        <f>VLOOKUP(D265,DETAIL,13,FALSE)</f>
        <v xml:space="preserve">J1427220                PKG,41" PLAIN DISC   </v>
      </c>
      <c r="P265" s="514">
        <f>Q265/L265</f>
        <v>141.40271493212671</v>
      </c>
      <c r="Q265" s="515">
        <f>1000/13*1000/208*H265</f>
        <v>2403846.153846154</v>
      </c>
      <c r="R265" s="516">
        <v>44099</v>
      </c>
      <c r="S265" s="510" t="s">
        <v>2420</v>
      </c>
      <c r="T265" s="51">
        <f t="shared" si="115"/>
        <v>44100.289135113642</v>
      </c>
      <c r="U265" s="373" t="s">
        <v>2452</v>
      </c>
      <c r="V265" s="241"/>
      <c r="W265" s="241"/>
      <c r="X265" s="241"/>
      <c r="Y265" s="241"/>
      <c r="Z265" s="241"/>
      <c r="AA265" s="241"/>
      <c r="AB265" s="241"/>
      <c r="AC265" s="241"/>
      <c r="AD265" s="138">
        <v>0.15</v>
      </c>
      <c r="AE265" s="139">
        <v>0</v>
      </c>
      <c r="AF265" s="140" t="s">
        <v>1402</v>
      </c>
    </row>
    <row r="266" spans="1:32" ht="42" customHeight="1" x14ac:dyDescent="0.2">
      <c r="A266" s="68">
        <f t="shared" si="116"/>
        <v>44100.289135113642</v>
      </c>
      <c r="B266" s="487" t="s">
        <v>2107</v>
      </c>
      <c r="C266" s="444" t="s">
        <v>428</v>
      </c>
      <c r="D266" s="445" t="s">
        <v>1741</v>
      </c>
      <c r="E266" s="446"/>
      <c r="F266" s="447"/>
      <c r="G266" s="447"/>
      <c r="H266" s="448"/>
      <c r="I266" s="449">
        <v>8</v>
      </c>
      <c r="J266" s="447"/>
      <c r="K266" s="447"/>
      <c r="L266" s="450"/>
      <c r="M266" s="447"/>
      <c r="N266" s="447"/>
      <c r="O266" s="447"/>
      <c r="P266" s="451"/>
      <c r="Q266" s="452"/>
      <c r="R266" s="453" t="s">
        <v>428</v>
      </c>
      <c r="S266" s="454"/>
      <c r="T266" s="51">
        <f t="shared" si="115"/>
        <v>44100.622468446978</v>
      </c>
      <c r="AD266" s="138">
        <v>0.15</v>
      </c>
      <c r="AE266" s="139">
        <v>0</v>
      </c>
      <c r="AF266" s="140" t="s">
        <v>1402</v>
      </c>
    </row>
    <row r="267" spans="1:32" ht="42" customHeight="1" x14ac:dyDescent="0.2">
      <c r="A267" s="68">
        <f t="shared" si="116"/>
        <v>44100.622468446978</v>
      </c>
      <c r="B267" s="487" t="s">
        <v>2107</v>
      </c>
      <c r="C267" s="67" t="str">
        <f>VLOOKUP(D267,DETAIL,4,FALSE)</f>
        <v>AHP</v>
      </c>
      <c r="D267" s="153">
        <v>1559619</v>
      </c>
      <c r="E267" s="114" t="s">
        <v>2030</v>
      </c>
      <c r="F267" s="53" t="s">
        <v>1355</v>
      </c>
      <c r="G267" s="53" t="s">
        <v>251</v>
      </c>
      <c r="H267" s="169">
        <v>241000</v>
      </c>
      <c r="I267" s="60">
        <f>+H267/1768</f>
        <v>136.31221719457014</v>
      </c>
      <c r="J267" s="53" t="str">
        <f>VLOOKUP(D267,DETAIL,14,FALSE)</f>
        <v>Braskem CP360H       EXXON 6936G2</v>
      </c>
      <c r="K267" s="53" t="str">
        <f>VLOOKUP(D267,DETAIL,9,FALSE)</f>
        <v>J1427140 175"x6.028"x.375"</v>
      </c>
      <c r="L267" s="70">
        <v>19000</v>
      </c>
      <c r="M267" s="53" t="str">
        <f>VLOOKUP(D267,DETAIL,7,FALSE)</f>
        <v>46" +/- 1"</v>
      </c>
      <c r="N267" s="53">
        <f>VLOOKUP(D267,DETAIL,10,FALSE)</f>
        <v>6</v>
      </c>
      <c r="O267" s="53" t="str">
        <f>VLOOKUP(D267,DETAIL,13,FALSE)</f>
        <v>J1427238 45" PLAIN DISC</v>
      </c>
      <c r="P267" s="65">
        <f>Q267/L267</f>
        <v>4474.148333797456</v>
      </c>
      <c r="Q267" s="57">
        <f>1000/13.5*1000/210*H267</f>
        <v>85008818.342151672</v>
      </c>
      <c r="R267" s="37" t="s">
        <v>56</v>
      </c>
      <c r="S267" s="113"/>
      <c r="T267" s="51">
        <f t="shared" si="115"/>
        <v>44106.302144163419</v>
      </c>
      <c r="U267" s="373"/>
      <c r="V267" s="241"/>
      <c r="W267" s="241"/>
      <c r="X267" s="241"/>
      <c r="Y267" s="241"/>
      <c r="Z267" s="241"/>
      <c r="AA267" s="241"/>
      <c r="AB267" s="241"/>
      <c r="AC267" s="241"/>
      <c r="AD267" s="138">
        <v>0.15</v>
      </c>
      <c r="AE267" s="139">
        <v>14451.705882352941</v>
      </c>
      <c r="AF267" s="140" t="s">
        <v>1402</v>
      </c>
    </row>
    <row r="268" spans="1:32" ht="42" customHeight="1" x14ac:dyDescent="0.2">
      <c r="A268" s="68">
        <f t="shared" si="116"/>
        <v>44106.302144163419</v>
      </c>
      <c r="B268" s="487" t="s">
        <v>2107</v>
      </c>
      <c r="C268" s="444"/>
      <c r="D268" s="455" t="s">
        <v>2003</v>
      </c>
      <c r="E268" s="446"/>
      <c r="F268" s="447"/>
      <c r="G268" s="447"/>
      <c r="H268" s="448"/>
      <c r="I268" s="449">
        <v>1</v>
      </c>
      <c r="J268" s="447"/>
      <c r="K268" s="447"/>
      <c r="L268" s="450"/>
      <c r="M268" s="447"/>
      <c r="N268" s="447"/>
      <c r="O268" s="447"/>
      <c r="P268" s="451"/>
      <c r="Q268" s="452"/>
      <c r="R268" s="453" t="s">
        <v>428</v>
      </c>
      <c r="S268" s="454"/>
      <c r="T268" s="51">
        <f t="shared" si="115"/>
        <v>44106.343810830083</v>
      </c>
      <c r="AD268" s="138">
        <v>0.15</v>
      </c>
      <c r="AE268" s="139">
        <v>0</v>
      </c>
      <c r="AF268" s="140" t="s">
        <v>1402</v>
      </c>
    </row>
    <row r="269" spans="1:32" ht="42" customHeight="1" x14ac:dyDescent="0.2">
      <c r="A269" s="68">
        <f t="shared" si="116"/>
        <v>44106.343810830083</v>
      </c>
      <c r="B269" s="487" t="s">
        <v>2107</v>
      </c>
      <c r="C269" s="237" t="str">
        <f>VLOOKUP(D269,DETAIL,4,FALSE)</f>
        <v>CARDINAL HEALTH</v>
      </c>
      <c r="D269" s="177">
        <v>1462606</v>
      </c>
      <c r="E269" s="114" t="s">
        <v>2032</v>
      </c>
      <c r="F269" s="53" t="str">
        <f>VLOOKUP(D269,DETAIL,5,FALSE)</f>
        <v xml:space="preserve">SM10120UN0575;WHITE;300 </v>
      </c>
      <c r="G269" s="53" t="str">
        <f>VLOOKUP(D269,DETAIL,6,FALSE)</f>
        <v>UNTREATED</v>
      </c>
      <c r="H269" s="169">
        <v>131000</v>
      </c>
      <c r="I269" s="60">
        <f>+H269/1475</f>
        <v>88.813559322033896</v>
      </c>
      <c r="J269" s="53" t="str">
        <f>VLOOKUP(D269,DETAIL,14,FALSE)</f>
        <v>Braskem CP360H                      EXXON ACHIEVE 6936G2</v>
      </c>
      <c r="K269" s="53" t="str">
        <f>VLOOKUP(D269,DETAIL,9,FALSE)</f>
        <v>J1427155 CORE,177"X3.032"X.25"</v>
      </c>
      <c r="L269" s="70">
        <v>17900</v>
      </c>
      <c r="M269" s="53" t="str">
        <f>VLOOKUP(D269,DETAIL,7,FALSE)</f>
        <v>42" +/- 1"</v>
      </c>
      <c r="N269" s="53">
        <f>VLOOKUP(D269,DETAIL,10,FALSE)</f>
        <v>2</v>
      </c>
      <c r="O269" s="53" t="str">
        <f>VLOOKUP(D269,DETAIL,13,FALSE)</f>
        <v xml:space="preserve">J1427220                PKG,41" PLAIN DISC   </v>
      </c>
      <c r="P269" s="65">
        <f>Q269/L269</f>
        <v>1060.6428629260788</v>
      </c>
      <c r="Q269" s="93">
        <f>1000/12*1000/575*H269</f>
        <v>18985507.246376812</v>
      </c>
      <c r="R269" s="238" t="s">
        <v>56</v>
      </c>
      <c r="S269" s="239"/>
      <c r="T269" s="51">
        <f t="shared" si="115"/>
        <v>44110.044375801837</v>
      </c>
      <c r="U269" s="373"/>
      <c r="V269" s="241"/>
      <c r="W269" s="241"/>
      <c r="X269" s="241"/>
      <c r="Y269" s="241"/>
      <c r="Z269" s="241"/>
      <c r="AA269" s="241"/>
      <c r="AB269" s="241"/>
      <c r="AC269" s="241"/>
      <c r="AD269" s="138">
        <v>0.15</v>
      </c>
      <c r="AE269" s="139">
        <v>19562.647058823532</v>
      </c>
      <c r="AF269" s="140" t="s">
        <v>1402</v>
      </c>
    </row>
    <row r="270" spans="1:32" ht="42" customHeight="1" x14ac:dyDescent="0.2">
      <c r="A270" s="68">
        <f t="shared" si="116"/>
        <v>44110.044375801837</v>
      </c>
      <c r="B270" s="487" t="s">
        <v>2107</v>
      </c>
      <c r="C270" s="444"/>
      <c r="D270" s="455" t="s">
        <v>2004</v>
      </c>
      <c r="E270" s="446"/>
      <c r="F270" s="447"/>
      <c r="G270" s="447"/>
      <c r="H270" s="448"/>
      <c r="I270" s="449">
        <v>0.5</v>
      </c>
      <c r="J270" s="447"/>
      <c r="K270" s="447"/>
      <c r="L270" s="450"/>
      <c r="M270" s="447"/>
      <c r="N270" s="447"/>
      <c r="O270" s="447"/>
      <c r="P270" s="451"/>
      <c r="Q270" s="452"/>
      <c r="R270" s="453" t="s">
        <v>428</v>
      </c>
      <c r="S270" s="454"/>
      <c r="T270" s="51">
        <f t="shared" si="115"/>
        <v>44110.065209135173</v>
      </c>
      <c r="AD270" s="138">
        <v>0.15</v>
      </c>
      <c r="AE270" s="139">
        <v>0</v>
      </c>
      <c r="AF270" s="140" t="s">
        <v>1402</v>
      </c>
    </row>
    <row r="271" spans="1:32" ht="42" customHeight="1" x14ac:dyDescent="0.2">
      <c r="A271" s="68">
        <f t="shared" si="116"/>
        <v>44110.065209135173</v>
      </c>
      <c r="B271" s="487" t="s">
        <v>2107</v>
      </c>
      <c r="C271" s="69" t="str">
        <f>VLOOKUP(D271,DETAIL,4,FALSE)</f>
        <v>P &amp; G</v>
      </c>
      <c r="D271" s="247">
        <v>1429798</v>
      </c>
      <c r="E271" s="114" t="s">
        <v>2104</v>
      </c>
      <c r="F271" s="53" t="str">
        <f>VLOOKUP(D271,DETAIL,5,FALSE)</f>
        <v>SM30330UN0080;WHITE;600</v>
      </c>
      <c r="G271" s="53" t="str">
        <f>VLOOKUP(D271,DETAIL,6,FALSE)</f>
        <v>UNTREATED</v>
      </c>
      <c r="H271" s="70">
        <v>63000</v>
      </c>
      <c r="I271" s="60">
        <f>+H271/1391</f>
        <v>45.291157440690149</v>
      </c>
      <c r="J271" s="53" t="str">
        <f>VLOOKUP(D271,DETAIL,14,FALSE)</f>
        <v>Braskem CP360H                      EXXON  6936G2</v>
      </c>
      <c r="K271" s="53" t="str">
        <f>VLOOKUP(D271,DETAIL,9,FALSE)</f>
        <v>J1427140 175"x6.028"x.375"</v>
      </c>
      <c r="L271" s="70">
        <v>5300</v>
      </c>
      <c r="M271" s="53" t="str">
        <f>VLOOKUP(D271,DETAIL,7,FALSE)</f>
        <v>39" +/- 1"</v>
      </c>
      <c r="N271" s="53">
        <f>VLOOKUP(D271,DETAIL,10,FALSE)</f>
        <v>15</v>
      </c>
      <c r="O271" s="53" t="str">
        <f>VLOOKUP(D271,DETAIL,13,FALSE)</f>
        <v xml:space="preserve">1427234   PKG,38" PLAIN DISC                  </v>
      </c>
      <c r="P271" s="65">
        <f>Q271/L271</f>
        <v>4502.5728987993134</v>
      </c>
      <c r="Q271" s="93">
        <f>1000/33*1000/80*H271</f>
        <v>23863636.363636363</v>
      </c>
      <c r="R271" s="37" t="s">
        <v>56</v>
      </c>
      <c r="S271" s="113"/>
      <c r="T271" s="51">
        <f t="shared" si="115"/>
        <v>44111.952340695199</v>
      </c>
      <c r="U271" s="373"/>
      <c r="V271" s="241"/>
      <c r="W271" s="241"/>
      <c r="X271" s="241"/>
      <c r="Y271" s="241"/>
      <c r="Z271" s="241"/>
      <c r="AA271" s="241"/>
      <c r="AB271" s="241"/>
      <c r="AC271" s="241"/>
      <c r="AD271" s="138">
        <v>0.15</v>
      </c>
      <c r="AE271" s="139">
        <v>12942.882352941177</v>
      </c>
      <c r="AF271" s="140" t="s">
        <v>1402</v>
      </c>
    </row>
    <row r="272" spans="1:32" ht="42" customHeight="1" x14ac:dyDescent="0.2">
      <c r="A272" s="68">
        <f t="shared" si="116"/>
        <v>44111.952340695199</v>
      </c>
      <c r="B272" s="487" t="s">
        <v>2107</v>
      </c>
      <c r="C272" s="302" t="s">
        <v>1848</v>
      </c>
      <c r="D272" s="312"/>
      <c r="E272" s="306"/>
      <c r="F272" s="303"/>
      <c r="G272" s="303"/>
      <c r="H272" s="313"/>
      <c r="I272" s="307">
        <v>12</v>
      </c>
      <c r="J272" s="303"/>
      <c r="K272" s="303"/>
      <c r="L272" s="304"/>
      <c r="M272" s="303"/>
      <c r="N272" s="303"/>
      <c r="O272" s="303"/>
      <c r="P272" s="305"/>
      <c r="Q272" s="251"/>
      <c r="R272" s="311" t="s">
        <v>1847</v>
      </c>
      <c r="S272" s="314"/>
      <c r="T272" s="51">
        <f t="shared" si="115"/>
        <v>44112.452340695199</v>
      </c>
      <c r="U272" s="241"/>
      <c r="V272" s="241"/>
      <c r="W272" s="241"/>
      <c r="X272" s="241"/>
      <c r="Y272" s="241"/>
      <c r="Z272" s="241"/>
      <c r="AA272" s="241"/>
      <c r="AB272" s="241"/>
      <c r="AC272" s="241"/>
      <c r="AD272" s="138">
        <v>0.15</v>
      </c>
      <c r="AE272" s="139">
        <v>28868.117647058822</v>
      </c>
      <c r="AF272" s="140" t="s">
        <v>1402</v>
      </c>
    </row>
    <row r="273" spans="1:32" ht="42" customHeight="1" x14ac:dyDescent="0.2">
      <c r="A273" s="68">
        <f t="shared" si="116"/>
        <v>44112.452340695199</v>
      </c>
      <c r="B273" s="488" t="s">
        <v>2108</v>
      </c>
      <c r="C273" s="444" t="s">
        <v>428</v>
      </c>
      <c r="D273" s="445" t="s">
        <v>1741</v>
      </c>
      <c r="E273" s="446"/>
      <c r="F273" s="447"/>
      <c r="G273" s="447"/>
      <c r="H273" s="448"/>
      <c r="I273" s="449">
        <v>12</v>
      </c>
      <c r="J273" s="447"/>
      <c r="K273" s="447"/>
      <c r="L273" s="450"/>
      <c r="M273" s="447"/>
      <c r="N273" s="447"/>
      <c r="O273" s="447"/>
      <c r="P273" s="451"/>
      <c r="Q273" s="452"/>
      <c r="R273" s="453" t="s">
        <v>428</v>
      </c>
      <c r="S273" s="454"/>
      <c r="T273" s="51">
        <f t="shared" si="115"/>
        <v>44112.952340695199</v>
      </c>
    </row>
    <row r="274" spans="1:32" ht="42" customHeight="1" x14ac:dyDescent="0.2">
      <c r="A274" s="68">
        <f t="shared" si="116"/>
        <v>44112.952340695199</v>
      </c>
      <c r="B274" s="488" t="s">
        <v>2108</v>
      </c>
      <c r="C274" s="109" t="str">
        <f>VLOOKUP(D274,DETAIL,4,FALSE)</f>
        <v>P &amp; G</v>
      </c>
      <c r="D274" s="173">
        <v>1676714</v>
      </c>
      <c r="E274" s="150" t="s">
        <v>2028</v>
      </c>
      <c r="F274" s="97" t="str">
        <f>VLOOKUP(D274,DETAIL,5,FALSE)</f>
        <v>SAM0130UN0170;WHITE;300</v>
      </c>
      <c r="G274" s="97" t="str">
        <f>VLOOKUP(D274,DETAIL,6,FALSE)</f>
        <v>UNTREATED</v>
      </c>
      <c r="H274" s="170">
        <v>200000</v>
      </c>
      <c r="I274" s="111">
        <f>+H274/1710</f>
        <v>116.95906432748538</v>
      </c>
      <c r="J274" s="171" t="str">
        <f>VLOOKUP(D274,DETAIL,14,FALSE)</f>
        <v>BRASKEM - CP360H &amp; Irgatec MB</v>
      </c>
      <c r="K274" s="97" t="str">
        <f>VLOOKUP(D274,DETAIL,9,FALSE)</f>
        <v>J1427155 177"X3.032"X.25</v>
      </c>
      <c r="L274" s="170">
        <v>17000</v>
      </c>
      <c r="M274" s="97" t="str">
        <f>VLOOKUP(D274,DETAIL,7,FALSE)</f>
        <v>TAR: 1070 MM                  MIN:  1045 MM          MAX:   1095 MM</v>
      </c>
      <c r="N274" s="97">
        <f>VLOOKUP(D274,DETAIL,10,FALSE)</f>
        <v>7</v>
      </c>
      <c r="O274" s="97" t="str">
        <f>VLOOKUP(D274,DETAIL,13,FALSE)</f>
        <v xml:space="preserve">J1427220                PKG,41" PLAIN DISC   </v>
      </c>
      <c r="P274" s="110">
        <f>Q274/L274</f>
        <v>5323.396326856534</v>
      </c>
      <c r="Q274" s="172">
        <f>1000/13*1000/170*H274</f>
        <v>90497737.556561083</v>
      </c>
      <c r="R274" s="101" t="s">
        <v>1533</v>
      </c>
      <c r="S274" s="150"/>
      <c r="T274" s="51">
        <f t="shared" si="115"/>
        <v>44117.82563504218</v>
      </c>
      <c r="U274" s="373"/>
    </row>
    <row r="275" spans="1:32" s="130" customFormat="1" ht="42" customHeight="1" x14ac:dyDescent="0.2">
      <c r="A275" s="68">
        <f t="shared" si="116"/>
        <v>44117.82563504218</v>
      </c>
      <c r="B275" s="488" t="s">
        <v>2108</v>
      </c>
      <c r="C275" s="428">
        <v>44110</v>
      </c>
      <c r="D275" s="429" t="s">
        <v>1982</v>
      </c>
      <c r="E275" s="430">
        <v>78965419</v>
      </c>
      <c r="F275" s="431"/>
      <c r="G275" s="431"/>
      <c r="H275" s="432"/>
      <c r="I275" s="433">
        <v>8</v>
      </c>
      <c r="J275" s="431"/>
      <c r="K275" s="431"/>
      <c r="L275" s="434"/>
      <c r="M275" s="431"/>
      <c r="N275" s="431"/>
      <c r="O275" s="431"/>
      <c r="P275" s="435"/>
      <c r="Q275" s="432"/>
      <c r="R275" s="436" t="s">
        <v>1098</v>
      </c>
      <c r="S275" s="437"/>
      <c r="T275" s="51">
        <f t="shared" si="115"/>
        <v>44118.158968375516</v>
      </c>
      <c r="U275" s="373"/>
      <c r="V275" s="241"/>
      <c r="W275" s="241"/>
      <c r="X275" s="241"/>
      <c r="Y275" s="241"/>
      <c r="Z275" s="241"/>
      <c r="AA275" s="241"/>
      <c r="AB275" s="241"/>
      <c r="AC275" s="241"/>
      <c r="AD275" s="138"/>
      <c r="AE275" s="139"/>
      <c r="AF275" s="140"/>
    </row>
    <row r="276" spans="1:32" ht="42" customHeight="1" x14ac:dyDescent="0.2">
      <c r="A276" s="68">
        <f t="shared" si="116"/>
        <v>44118.158968375516</v>
      </c>
      <c r="B276" s="488" t="s">
        <v>2108</v>
      </c>
      <c r="C276" s="109" t="str">
        <f>VLOOKUP(D276,DETAIL,4,FALSE)</f>
        <v>P &amp; G</v>
      </c>
      <c r="D276" s="173">
        <v>1676714</v>
      </c>
      <c r="E276" s="150" t="s">
        <v>2028</v>
      </c>
      <c r="F276" s="97" t="str">
        <f>VLOOKUP(D276,DETAIL,5,FALSE)</f>
        <v>SAM0130UN0170;WHITE;300</v>
      </c>
      <c r="G276" s="97" t="str">
        <f>VLOOKUP(D276,DETAIL,6,FALSE)</f>
        <v>UNTREATED</v>
      </c>
      <c r="H276" s="170">
        <v>34000</v>
      </c>
      <c r="I276" s="111">
        <f>+H276/1710</f>
        <v>19.883040935672515</v>
      </c>
      <c r="J276" s="171" t="str">
        <f>VLOOKUP(D276,DETAIL,14,FALSE)</f>
        <v>BRASKEM - CP360H &amp; Irgatec MB</v>
      </c>
      <c r="K276" s="97" t="str">
        <f>VLOOKUP(D276,DETAIL,9,FALSE)</f>
        <v>J1427155 177"X3.032"X.25</v>
      </c>
      <c r="L276" s="170">
        <v>17000</v>
      </c>
      <c r="M276" s="97" t="str">
        <f>VLOOKUP(D276,DETAIL,7,FALSE)</f>
        <v>TAR: 1070 MM                  MIN:  1045 MM          MAX:   1095 MM</v>
      </c>
      <c r="N276" s="97">
        <f>VLOOKUP(D276,DETAIL,10,FALSE)</f>
        <v>7</v>
      </c>
      <c r="O276" s="97" t="str">
        <f>VLOOKUP(D276,DETAIL,13,FALSE)</f>
        <v xml:space="preserve">J1427220                PKG,41" PLAIN DISC   </v>
      </c>
      <c r="P276" s="110">
        <f>Q276/L276</f>
        <v>904.97737556561083</v>
      </c>
      <c r="Q276" s="172">
        <f>1000/13*1000/170*H276</f>
        <v>15384615.384615384</v>
      </c>
      <c r="R276" s="101" t="s">
        <v>1533</v>
      </c>
      <c r="S276" s="150"/>
      <c r="T276" s="51">
        <f t="shared" si="115"/>
        <v>44118.987428414504</v>
      </c>
      <c r="U276" s="373"/>
    </row>
    <row r="277" spans="1:32" s="130" customFormat="1" ht="42" customHeight="1" x14ac:dyDescent="0.2">
      <c r="A277" s="68">
        <f t="shared" si="116"/>
        <v>44118.987428414504</v>
      </c>
      <c r="B277" s="488" t="s">
        <v>2108</v>
      </c>
      <c r="C277" s="428">
        <v>44111</v>
      </c>
      <c r="D277" s="429" t="s">
        <v>1983</v>
      </c>
      <c r="E277" s="430">
        <v>78965414</v>
      </c>
      <c r="F277" s="431"/>
      <c r="G277" s="431"/>
      <c r="H277" s="432"/>
      <c r="I277" s="433">
        <v>24</v>
      </c>
      <c r="J277" s="431"/>
      <c r="K277" s="431"/>
      <c r="L277" s="434"/>
      <c r="M277" s="431"/>
      <c r="N277" s="431"/>
      <c r="O277" s="431"/>
      <c r="P277" s="435"/>
      <c r="Q277" s="432"/>
      <c r="R277" s="436" t="s">
        <v>1098</v>
      </c>
      <c r="S277" s="437"/>
      <c r="T277" s="51">
        <f t="shared" si="115"/>
        <v>44119.987428414504</v>
      </c>
      <c r="U277" s="373"/>
      <c r="V277" s="241"/>
      <c r="W277" s="241"/>
      <c r="X277" s="241"/>
      <c r="Y277" s="241"/>
      <c r="Z277" s="241"/>
      <c r="AA277" s="241"/>
      <c r="AB277" s="241"/>
      <c r="AC277" s="241"/>
      <c r="AD277" s="138"/>
      <c r="AE277" s="139"/>
      <c r="AF277" s="140"/>
    </row>
    <row r="278" spans="1:32" ht="42" customHeight="1" x14ac:dyDescent="0.2">
      <c r="A278" s="68">
        <f t="shared" si="116"/>
        <v>44119.987428414504</v>
      </c>
      <c r="B278" s="488" t="s">
        <v>2108</v>
      </c>
      <c r="C278" s="109" t="str">
        <f>VLOOKUP(D278,DETAIL,4,FALSE)</f>
        <v>P &amp; G</v>
      </c>
      <c r="D278" s="173">
        <v>1676714</v>
      </c>
      <c r="E278" s="150" t="s">
        <v>2028</v>
      </c>
      <c r="F278" s="97" t="str">
        <f>VLOOKUP(D278,DETAIL,5,FALSE)</f>
        <v>SAM0130UN0170;WHITE;300</v>
      </c>
      <c r="G278" s="97" t="str">
        <f>VLOOKUP(D278,DETAIL,6,FALSE)</f>
        <v>UNTREATED</v>
      </c>
      <c r="H278" s="170">
        <v>136000</v>
      </c>
      <c r="I278" s="111">
        <f>+H278/1710</f>
        <v>79.532163742690059</v>
      </c>
      <c r="J278" s="171" t="str">
        <f>VLOOKUP(D278,DETAIL,14,FALSE)</f>
        <v>BRASKEM - CP360H &amp; Irgatec MB</v>
      </c>
      <c r="K278" s="97" t="str">
        <f>VLOOKUP(D278,DETAIL,9,FALSE)</f>
        <v>J1427155 177"X3.032"X.25</v>
      </c>
      <c r="L278" s="170">
        <v>17000</v>
      </c>
      <c r="M278" s="97" t="str">
        <f>VLOOKUP(D278,DETAIL,7,FALSE)</f>
        <v>TAR: 1070 MM                  MIN:  1045 MM          MAX:   1095 MM</v>
      </c>
      <c r="N278" s="97">
        <f>VLOOKUP(D278,DETAIL,10,FALSE)</f>
        <v>7</v>
      </c>
      <c r="O278" s="97" t="str">
        <f>VLOOKUP(D278,DETAIL,13,FALSE)</f>
        <v xml:space="preserve">J1427220                PKG,41" PLAIN DISC   </v>
      </c>
      <c r="P278" s="110">
        <f>Q278/L278</f>
        <v>3619.9095022624433</v>
      </c>
      <c r="Q278" s="172">
        <f>1000/13*1000/170*H278</f>
        <v>61538461.538461536</v>
      </c>
      <c r="R278" s="101" t="s">
        <v>1533</v>
      </c>
      <c r="S278" s="150"/>
      <c r="T278" s="51">
        <f t="shared" si="115"/>
        <v>44123.301268570453</v>
      </c>
      <c r="U278" s="373"/>
    </row>
    <row r="279" spans="1:32" ht="42" customHeight="1" x14ac:dyDescent="0.2">
      <c r="A279" s="68">
        <f t="shared" si="116"/>
        <v>44123.301268570453</v>
      </c>
      <c r="B279" s="488" t="s">
        <v>2108</v>
      </c>
      <c r="C279" s="444"/>
      <c r="D279" s="455" t="s">
        <v>2001</v>
      </c>
      <c r="E279" s="446"/>
      <c r="F279" s="447"/>
      <c r="G279" s="447"/>
      <c r="H279" s="448"/>
      <c r="I279" s="449">
        <v>1.5</v>
      </c>
      <c r="J279" s="447"/>
      <c r="K279" s="447"/>
      <c r="L279" s="450"/>
      <c r="M279" s="447"/>
      <c r="N279" s="447"/>
      <c r="O279" s="447"/>
      <c r="P279" s="451"/>
      <c r="Q279" s="452"/>
      <c r="R279" s="453" t="s">
        <v>428</v>
      </c>
      <c r="S279" s="454"/>
      <c r="T279" s="51">
        <f t="shared" si="115"/>
        <v>44123.363768570453</v>
      </c>
      <c r="AD279" s="138">
        <v>0.15</v>
      </c>
      <c r="AE279" s="139">
        <v>0</v>
      </c>
      <c r="AF279" s="140" t="s">
        <v>1402</v>
      </c>
    </row>
    <row r="280" spans="1:32" ht="42" customHeight="1" x14ac:dyDescent="0.2">
      <c r="A280" s="68">
        <f t="shared" si="116"/>
        <v>44123.363768570453</v>
      </c>
      <c r="B280" s="488" t="s">
        <v>2108</v>
      </c>
      <c r="C280" s="339" t="str">
        <f>VLOOKUP(D280,DETAIL,4,FALSE)</f>
        <v>FIRST QUALITY RETAIL SERVICE</v>
      </c>
      <c r="D280" s="340">
        <v>1753327</v>
      </c>
      <c r="E280" s="368" t="s">
        <v>2035</v>
      </c>
      <c r="F280" s="341" t="str">
        <f>VLOOKUP(D280,DETAIL,5,FALSE)</f>
        <v xml:space="preserve">SM30150UN0330;PURPLE;600 </v>
      </c>
      <c r="G280" s="341" t="str">
        <f>VLOOKUP(D280,DETAIL,6,FALSE)</f>
        <v>UNTREATED</v>
      </c>
      <c r="H280" s="342">
        <v>60000</v>
      </c>
      <c r="I280" s="343">
        <f>+H280/1619</f>
        <v>37.059913526868435</v>
      </c>
      <c r="J280" s="339" t="str">
        <f>VLOOKUP(D280,DETAIL,14,FALSE)</f>
        <v xml:space="preserve">Braskem CP360H   EXXON 3936G2          </v>
      </c>
      <c r="K280" s="341" t="str">
        <f>VLOOKUP(D280,DETAIL,9,FALSE)</f>
        <v>J1427140 175"x6.028"x.375"</v>
      </c>
      <c r="L280" s="344">
        <v>13200</v>
      </c>
      <c r="M280" s="341" t="str">
        <f>VLOOKUP(D280,DETAIL,7,FALSE)</f>
        <v>Tar: 1010 mm             Min:  965 mm             Max:  1055 mm</v>
      </c>
      <c r="N280" s="341" t="str">
        <f>VLOOKUP(D280,DETAIL,10,FALSE)</f>
        <v>3,4</v>
      </c>
      <c r="O280" s="341" t="str">
        <f>VLOOKUP(D280,DETAIL,13,FALSE)</f>
        <v>J1427237 PKG,40"COMBO,H AND P,3" CENTER</v>
      </c>
      <c r="P280" s="345">
        <f>Q280/L280</f>
        <v>918.27364554637279</v>
      </c>
      <c r="Q280" s="344">
        <f>1000/15*1000/330*H280</f>
        <v>12121212.121212121</v>
      </c>
      <c r="R280" s="346" t="s">
        <v>56</v>
      </c>
      <c r="S280" s="347"/>
      <c r="T280" s="51">
        <f t="shared" si="115"/>
        <v>44124.907931634072</v>
      </c>
      <c r="U280" s="373"/>
      <c r="V280" s="241"/>
      <c r="W280" s="241"/>
      <c r="X280" s="241"/>
      <c r="Y280" s="241"/>
      <c r="Z280" s="241"/>
      <c r="AA280" s="241"/>
      <c r="AB280" s="241"/>
      <c r="AC280" s="241"/>
      <c r="AD280" s="138">
        <v>0.15</v>
      </c>
      <c r="AE280" s="139">
        <v>1981.5882352941176</v>
      </c>
      <c r="AF280" s="140" t="s">
        <v>1402</v>
      </c>
    </row>
    <row r="281" spans="1:32" ht="42" customHeight="1" x14ac:dyDescent="0.2">
      <c r="A281" s="68">
        <f t="shared" si="116"/>
        <v>44124.907931634072</v>
      </c>
      <c r="B281" s="488" t="s">
        <v>2108</v>
      </c>
      <c r="C281" s="444"/>
      <c r="D281" s="455" t="s">
        <v>2001</v>
      </c>
      <c r="E281" s="446"/>
      <c r="F281" s="447"/>
      <c r="G281" s="447"/>
      <c r="H281" s="448"/>
      <c r="I281" s="449">
        <v>1.5</v>
      </c>
      <c r="J281" s="447"/>
      <c r="K281" s="447"/>
      <c r="L281" s="450"/>
      <c r="M281" s="447"/>
      <c r="N281" s="447"/>
      <c r="O281" s="447"/>
      <c r="P281" s="451"/>
      <c r="Q281" s="452"/>
      <c r="R281" s="453" t="s">
        <v>428</v>
      </c>
      <c r="S281" s="454"/>
      <c r="T281" s="51">
        <f t="shared" si="115"/>
        <v>44124.970431634072</v>
      </c>
      <c r="AD281" s="138">
        <v>0.15</v>
      </c>
      <c r="AE281" s="139">
        <v>0</v>
      </c>
      <c r="AF281" s="140" t="s">
        <v>1402</v>
      </c>
    </row>
    <row r="282" spans="1:32" ht="42" customHeight="1" x14ac:dyDescent="0.2">
      <c r="A282" s="68">
        <f t="shared" si="116"/>
        <v>44124.970431634072</v>
      </c>
      <c r="B282" s="488" t="s">
        <v>2108</v>
      </c>
      <c r="C282" s="348" t="str">
        <f>VLOOKUP(D282,DETAIL,4,FALSE)</f>
        <v>FIRST QUALITY RETAIL SERVICE</v>
      </c>
      <c r="D282" s="349">
        <v>1753155</v>
      </c>
      <c r="E282" s="369" t="s">
        <v>2034</v>
      </c>
      <c r="F282" s="350" t="str">
        <f>VLOOKUP(D282,DETAIL,5,FALSE)</f>
        <v xml:space="preserve">SM30150UN0330;PINK;600 </v>
      </c>
      <c r="G282" s="350" t="str">
        <f>VLOOKUP(D282,DETAIL,6,FALSE)</f>
        <v>UNTREATED</v>
      </c>
      <c r="H282" s="351">
        <v>50000</v>
      </c>
      <c r="I282" s="352">
        <f>+H282/1614</f>
        <v>30.978934324659232</v>
      </c>
      <c r="J282" s="348" t="str">
        <f>VLOOKUP(D282,DETAIL,14,FALSE)</f>
        <v xml:space="preserve">Braskem CP360H   EXXON 3936G2          </v>
      </c>
      <c r="K282" s="350" t="str">
        <f>VLOOKUP(D282,DETAIL,9,FALSE)</f>
        <v>J1427140 175"x6.028"x.375"</v>
      </c>
      <c r="L282" s="353">
        <v>13200</v>
      </c>
      <c r="M282" s="350" t="str">
        <f>VLOOKUP(D282,DETAIL,7,FALSE)</f>
        <v>Tar: 1010 mm             Min:  965 mm             Max:  1055 mm</v>
      </c>
      <c r="N282" s="350" t="str">
        <f>VLOOKUP(D282,DETAIL,10,FALSE)</f>
        <v>3,4</v>
      </c>
      <c r="O282" s="350" t="str">
        <f>VLOOKUP(D282,DETAIL,13,FALSE)</f>
        <v>J1427237 PKG,40"COMBO,H AND P,3" CENTER</v>
      </c>
      <c r="P282" s="354">
        <f>Q282/L282</f>
        <v>765.2280379553107</v>
      </c>
      <c r="Q282" s="353">
        <f>1000/15*1000/330*H282</f>
        <v>10101010.101010101</v>
      </c>
      <c r="R282" s="355" t="s">
        <v>56</v>
      </c>
      <c r="S282" s="356"/>
      <c r="T282" s="51">
        <f t="shared" si="115"/>
        <v>44126.261220564265</v>
      </c>
      <c r="U282" s="373"/>
      <c r="V282" s="241"/>
      <c r="W282" s="241"/>
      <c r="X282" s="241"/>
      <c r="Y282" s="241"/>
      <c r="Z282" s="241"/>
      <c r="AA282" s="241"/>
      <c r="AB282" s="241"/>
      <c r="AC282" s="241"/>
      <c r="AD282" s="138">
        <v>0.15</v>
      </c>
      <c r="AE282" s="139">
        <v>1981.5882352941176</v>
      </c>
      <c r="AF282" s="140" t="s">
        <v>1402</v>
      </c>
    </row>
    <row r="283" spans="1:32" ht="42" customHeight="1" x14ac:dyDescent="0.2">
      <c r="A283" s="68">
        <f t="shared" si="116"/>
        <v>44126.261220564265</v>
      </c>
      <c r="B283" s="488" t="s">
        <v>2108</v>
      </c>
      <c r="C283" s="444"/>
      <c r="D283" s="455" t="s">
        <v>2001</v>
      </c>
      <c r="E283" s="446"/>
      <c r="F283" s="447"/>
      <c r="G283" s="447"/>
      <c r="H283" s="448"/>
      <c r="I283" s="449">
        <v>1.5</v>
      </c>
      <c r="J283" s="447"/>
      <c r="K283" s="447"/>
      <c r="L283" s="450"/>
      <c r="M283" s="447"/>
      <c r="N283" s="447"/>
      <c r="O283" s="447"/>
      <c r="P283" s="451"/>
      <c r="Q283" s="452"/>
      <c r="R283" s="453" t="s">
        <v>428</v>
      </c>
      <c r="S283" s="454"/>
      <c r="T283" s="51">
        <f t="shared" si="115"/>
        <v>44126.323720564265</v>
      </c>
      <c r="AD283" s="138">
        <v>0.15</v>
      </c>
      <c r="AE283" s="139">
        <v>0</v>
      </c>
      <c r="AF283" s="140" t="s">
        <v>1402</v>
      </c>
    </row>
    <row r="284" spans="1:32" ht="42" customHeight="1" x14ac:dyDescent="0.2">
      <c r="A284" s="68">
        <f t="shared" si="116"/>
        <v>44126.323720564265</v>
      </c>
      <c r="B284" s="488" t="s">
        <v>2108</v>
      </c>
      <c r="C284" s="383" t="str">
        <f>VLOOKUP(D284,DETAIL,4,FALSE)</f>
        <v>FIRST QUALITY PRODUCTS</v>
      </c>
      <c r="D284" s="384">
        <v>1755581</v>
      </c>
      <c r="E284" s="391" t="s">
        <v>2035</v>
      </c>
      <c r="F284" s="386" t="str">
        <f>VLOOKUP(D284,DETAIL,5,FALSE)</f>
        <v>SM30110UN0200;DENBLUE;600</v>
      </c>
      <c r="G284" s="386" t="str">
        <f>VLOOKUP(D284,DETAIL,6,FALSE)</f>
        <v>UNTREATED</v>
      </c>
      <c r="H284" s="387">
        <v>70000</v>
      </c>
      <c r="I284" s="388">
        <f>+H284/1445</f>
        <v>48.442906574394463</v>
      </c>
      <c r="J284" s="383" t="str">
        <f>VLOOKUP(D284,DETAIL,14,FALSE)</f>
        <v xml:space="preserve">Braskem CP360H   EXXON 3936G2          </v>
      </c>
      <c r="K284" s="386" t="str">
        <f>VLOOKUP(D284,DETAIL,9,FALSE)</f>
        <v>J1427140 175"x6.028"x.375"</v>
      </c>
      <c r="L284" s="389">
        <v>28500</v>
      </c>
      <c r="M284" s="386" t="str">
        <f>VLOOKUP(D284,DETAIL,7,FALSE)</f>
        <v>52" +1"/-2"</v>
      </c>
      <c r="N284" s="386">
        <f>VLOOKUP(D284,DETAIL,10,FALSE)</f>
        <v>6</v>
      </c>
      <c r="O284" s="386" t="str">
        <f>VLOOKUP(D284,DETAIL,13,FALSE)</f>
        <v xml:space="preserve">J1784591 PKG,51",PLAIN DISC </v>
      </c>
      <c r="P284" s="390">
        <f>Q284/L284</f>
        <v>1116.427432216906</v>
      </c>
      <c r="Q284" s="389">
        <f>1000/11*1000/200*H284</f>
        <v>31818181.81818182</v>
      </c>
      <c r="R284" s="385" t="s">
        <v>56</v>
      </c>
      <c r="S284" s="391"/>
      <c r="T284" s="51">
        <f t="shared" si="115"/>
        <v>44128.342175004866</v>
      </c>
      <c r="U284" s="373"/>
      <c r="V284" s="241"/>
      <c r="W284" s="241"/>
      <c r="X284" s="241"/>
      <c r="Y284" s="241"/>
      <c r="Z284" s="241"/>
      <c r="AA284" s="241"/>
      <c r="AB284" s="241"/>
      <c r="AC284" s="241"/>
      <c r="AD284" s="138">
        <v>0.15</v>
      </c>
      <c r="AE284" s="139">
        <v>1981.5882352941176</v>
      </c>
      <c r="AF284" s="140" t="s">
        <v>1402</v>
      </c>
    </row>
    <row r="285" spans="1:32" ht="42" customHeight="1" x14ac:dyDescent="0.2">
      <c r="A285" s="68">
        <f t="shared" si="116"/>
        <v>44128.342175004866</v>
      </c>
      <c r="B285" s="488" t="s">
        <v>2108</v>
      </c>
      <c r="C285" s="444"/>
      <c r="D285" s="455" t="s">
        <v>2004</v>
      </c>
      <c r="E285" s="446"/>
      <c r="F285" s="447"/>
      <c r="G285" s="447"/>
      <c r="H285" s="448"/>
      <c r="I285" s="449">
        <v>0.5</v>
      </c>
      <c r="J285" s="447"/>
      <c r="K285" s="447"/>
      <c r="L285" s="450"/>
      <c r="M285" s="447"/>
      <c r="N285" s="447"/>
      <c r="O285" s="447"/>
      <c r="P285" s="451"/>
      <c r="Q285" s="452"/>
      <c r="R285" s="453" t="s">
        <v>428</v>
      </c>
      <c r="S285" s="454"/>
      <c r="T285" s="51">
        <f t="shared" si="115"/>
        <v>44128.363008338201</v>
      </c>
      <c r="AD285" s="138">
        <v>0.15</v>
      </c>
      <c r="AE285" s="139">
        <v>0</v>
      </c>
      <c r="AF285" s="140" t="s">
        <v>1402</v>
      </c>
    </row>
    <row r="286" spans="1:32" ht="42" customHeight="1" x14ac:dyDescent="0.2">
      <c r="A286" s="68">
        <f t="shared" si="116"/>
        <v>44128.363008338201</v>
      </c>
      <c r="B286" s="488" t="s">
        <v>2108</v>
      </c>
      <c r="C286" s="383" t="str">
        <f>VLOOKUP(D286,DETAIL,4,FALSE)</f>
        <v>PRECEPT MEDICAL</v>
      </c>
      <c r="D286" s="384">
        <v>1734053</v>
      </c>
      <c r="E286" s="391" t="s">
        <v>2033</v>
      </c>
      <c r="F286" s="386" t="str">
        <f>VLOOKUP(D286,DETAIL,5,FALSE)</f>
        <v>SM30350SA1588;DENBLU2;300</v>
      </c>
      <c r="G286" s="386" t="str">
        <f>VLOOKUP(D286,DETAIL,6,FALSE)</f>
        <v>AS soft</v>
      </c>
      <c r="H286" s="387">
        <v>45000</v>
      </c>
      <c r="I286" s="388">
        <f>+H286/1200</f>
        <v>37.5</v>
      </c>
      <c r="J286" s="383" t="str">
        <f>VLOOKUP(D286,DETAIL,14,FALSE)</f>
        <v>BRASKEM CP360H</v>
      </c>
      <c r="K286" s="386" t="str">
        <f>VLOOKUP(D286,DETAIL,9,FALSE)</f>
        <v>J1427155 CORE,177" X 3.032" X .25"</v>
      </c>
      <c r="L286" s="389">
        <v>28500</v>
      </c>
      <c r="M286" s="386" t="str">
        <f>VLOOKUP(D286,DETAIL,7,FALSE)</f>
        <v>TAR: 45"             MIN:  43"               MAX:  45.5"</v>
      </c>
      <c r="N286" s="386">
        <f>VLOOKUP(D286,DETAIL,10,FALSE)</f>
        <v>1</v>
      </c>
      <c r="O286" s="386" t="str">
        <f>VLOOKUP(D286,DETAIL,13,FALSE)</f>
        <v>J1427238 PKG,45" PLAIN DISC</v>
      </c>
      <c r="P286" s="390">
        <f>Q286/L286</f>
        <v>28.408552868316885</v>
      </c>
      <c r="Q286" s="389">
        <f>1000/35*1000/1588*H286</f>
        <v>809643.75674703124</v>
      </c>
      <c r="R286" s="385" t="s">
        <v>56</v>
      </c>
      <c r="S286" s="391"/>
      <c r="T286" s="51">
        <f t="shared" si="115"/>
        <v>44129.925508338201</v>
      </c>
      <c r="U286" s="373"/>
      <c r="V286" s="241"/>
      <c r="W286" s="241"/>
      <c r="X286" s="241"/>
      <c r="Y286" s="241"/>
      <c r="Z286" s="241"/>
      <c r="AA286" s="241"/>
      <c r="AB286" s="241"/>
      <c r="AC286" s="241"/>
      <c r="AD286" s="138">
        <v>0.15</v>
      </c>
      <c r="AE286" s="139">
        <v>1981.5882352941176</v>
      </c>
      <c r="AF286" s="140" t="s">
        <v>1402</v>
      </c>
    </row>
    <row r="287" spans="1:32" ht="42" customHeight="1" x14ac:dyDescent="0.2">
      <c r="A287" s="68">
        <f t="shared" si="116"/>
        <v>44129.925508338201</v>
      </c>
      <c r="B287" s="488" t="s">
        <v>2108</v>
      </c>
      <c r="C287" s="444"/>
      <c r="D287" s="455" t="s">
        <v>2001</v>
      </c>
      <c r="E287" s="446"/>
      <c r="F287" s="447"/>
      <c r="G287" s="447"/>
      <c r="H287" s="448"/>
      <c r="I287" s="449">
        <v>1.5</v>
      </c>
      <c r="J287" s="447"/>
      <c r="K287" s="447"/>
      <c r="L287" s="450"/>
      <c r="M287" s="447"/>
      <c r="N287" s="447"/>
      <c r="O287" s="447"/>
      <c r="P287" s="451"/>
      <c r="Q287" s="452"/>
      <c r="R287" s="453" t="s">
        <v>428</v>
      </c>
      <c r="S287" s="454"/>
      <c r="T287" s="51">
        <f t="shared" si="115"/>
        <v>44129.988008338201</v>
      </c>
      <c r="AD287" s="138">
        <v>0.15</v>
      </c>
      <c r="AE287" s="139">
        <v>0</v>
      </c>
      <c r="AF287" s="140" t="s">
        <v>1402</v>
      </c>
    </row>
    <row r="288" spans="1:32" ht="42" customHeight="1" x14ac:dyDescent="0.2">
      <c r="A288" s="68">
        <f t="shared" si="116"/>
        <v>44129.988008338201</v>
      </c>
      <c r="B288" s="488" t="s">
        <v>2108</v>
      </c>
      <c r="C288" s="160" t="str">
        <f>VLOOKUP(D288,DETAIL,4,FALSE)</f>
        <v>IRVING PERSONAL CARE</v>
      </c>
      <c r="D288" s="116">
        <v>1429725</v>
      </c>
      <c r="E288" s="460"/>
      <c r="F288" s="228" t="str">
        <f>VLOOKUP(D288,DETAIL,5,FALSE)</f>
        <v xml:space="preserve">SM30135UN0178;SEAFOAM;600 </v>
      </c>
      <c r="G288" s="228" t="str">
        <f>VLOOKUP(D288,DETAIL,6,FALSE)</f>
        <v>UNTREATED</v>
      </c>
      <c r="H288" s="309">
        <v>45000</v>
      </c>
      <c r="I288" s="243">
        <f>+H288/1769</f>
        <v>25.438100621820237</v>
      </c>
      <c r="J288" s="160" t="str">
        <f>VLOOKUP(D288,DETAIL,14,FALSE)</f>
        <v>Braskem CP360H       EXXON 6936G2</v>
      </c>
      <c r="K288" s="228" t="str">
        <f>VLOOKUP(D288,DETAIL,9,FALSE)</f>
        <v>J1427140 175"x6.028"x.375"</v>
      </c>
      <c r="L288" s="310">
        <v>14000</v>
      </c>
      <c r="M288" s="228" t="str">
        <f>VLOOKUP(D288,DETAIL,7,FALSE)</f>
        <v>TAR: 1175 MM   MIN: 1150 MM    MAX: 1200 MM</v>
      </c>
      <c r="N288" s="228">
        <f>VLOOKUP(D288,DETAIL,10,FALSE)</f>
        <v>7</v>
      </c>
      <c r="O288" s="228" t="str">
        <f>VLOOKUP(D288,DETAIL,13,FALSE)</f>
        <v>1427242 - PKG,46" WITH 6" INNER SUPPORT</v>
      </c>
      <c r="P288" s="244">
        <f>Q288/L288</f>
        <v>1337.6136971642591</v>
      </c>
      <c r="Q288" s="310">
        <f>1000/13.5*1000/178*H288</f>
        <v>18726591.760299627</v>
      </c>
      <c r="R288" s="84" t="s">
        <v>56</v>
      </c>
      <c r="S288" s="124" t="s">
        <v>1966</v>
      </c>
      <c r="T288" s="51">
        <f t="shared" si="115"/>
        <v>44131.047929197441</v>
      </c>
      <c r="U288" s="373"/>
      <c r="V288" s="241"/>
      <c r="W288" s="241"/>
      <c r="X288" s="241"/>
      <c r="Y288" s="241"/>
      <c r="Z288" s="241"/>
      <c r="AA288" s="241"/>
      <c r="AB288" s="241"/>
      <c r="AC288" s="241"/>
      <c r="AD288" s="138">
        <v>0.15</v>
      </c>
      <c r="AE288" s="139">
        <v>1981.5882352941176</v>
      </c>
      <c r="AF288" s="140" t="s">
        <v>1402</v>
      </c>
    </row>
    <row r="289" spans="1:32" ht="45.75" customHeight="1" x14ac:dyDescent="0.2">
      <c r="A289" s="68">
        <f t="shared" si="116"/>
        <v>44131.047929197441</v>
      </c>
      <c r="B289" s="488" t="s">
        <v>2108</v>
      </c>
      <c r="C289" s="367" t="s">
        <v>1968</v>
      </c>
      <c r="D289" s="420"/>
      <c r="E289" s="357"/>
      <c r="F289" s="358"/>
      <c r="G289" s="358"/>
      <c r="H289" s="359"/>
      <c r="I289" s="360">
        <v>12</v>
      </c>
      <c r="J289" s="358"/>
      <c r="K289" s="358"/>
      <c r="L289" s="361"/>
      <c r="M289" s="358"/>
      <c r="N289" s="358"/>
      <c r="O289" s="358"/>
      <c r="P289" s="362"/>
      <c r="Q289" s="363"/>
      <c r="R289" s="364" t="s">
        <v>428</v>
      </c>
      <c r="S289" s="365"/>
      <c r="T289" s="51">
        <f t="shared" si="115"/>
        <v>44131.547929197441</v>
      </c>
      <c r="U289" s="441"/>
      <c r="AD289" s="138">
        <v>0.15</v>
      </c>
      <c r="AE289" s="139">
        <v>0</v>
      </c>
      <c r="AF289" s="140" t="s">
        <v>1402</v>
      </c>
    </row>
    <row r="290" spans="1:32" ht="42" customHeight="1" x14ac:dyDescent="0.2">
      <c r="A290" s="68">
        <f t="shared" si="116"/>
        <v>44131.547929197441</v>
      </c>
      <c r="B290" s="488" t="s">
        <v>2108</v>
      </c>
      <c r="C290" s="226" t="str">
        <f>VLOOKUP(D290,DETAIL,4,FALSE)</f>
        <v>P &amp; G</v>
      </c>
      <c r="D290" s="126">
        <v>1429903</v>
      </c>
      <c r="E290" s="183"/>
      <c r="F290" s="102" t="str">
        <f>VLOOKUP(D290,DETAIL,5,FALSE)</f>
        <v xml:space="preserve">SA20130UN0234;WHITE;300 </v>
      </c>
      <c r="G290" s="102" t="str">
        <f>VLOOKUP(D290,DETAIL,6,FALSE)</f>
        <v>UNTREATED</v>
      </c>
      <c r="H290" s="168">
        <v>5741</v>
      </c>
      <c r="I290" s="142">
        <f>+H290/1435</f>
        <v>4.0006968641114984</v>
      </c>
      <c r="J290" s="143" t="str">
        <f>VLOOKUP(D290,DETAIL,14,FALSE)</f>
        <v>Total M3766 - CP360H &amp; Irgatec MB</v>
      </c>
      <c r="K290" s="102" t="str">
        <f>VLOOKUP(D290,DETAIL,9,FALSE)</f>
        <v>J1427155 177"X3.032"X.25</v>
      </c>
      <c r="L290" s="144">
        <v>15600</v>
      </c>
      <c r="M290" s="102" t="str">
        <f>VLOOKUP(D290,DETAIL,7,FALSE)</f>
        <v>TAR: 1070 MM                  MIN:  1045 MM          MAX:   1095 MM</v>
      </c>
      <c r="N290" s="102">
        <f>VLOOKUP(D290,DETAIL,10,FALSE)</f>
        <v>5</v>
      </c>
      <c r="O290" s="102" t="str">
        <f>VLOOKUP(D290,DETAIL,13,FALSE)</f>
        <v xml:space="preserve">J1427220                PKG,41" PLAIN DISC   </v>
      </c>
      <c r="P290" s="145">
        <f>Q290/L290</f>
        <v>120.97725855122306</v>
      </c>
      <c r="Q290" s="146">
        <f>1000/13*1000/234*H290</f>
        <v>1887245.2333990796</v>
      </c>
      <c r="R290" s="115">
        <v>44138</v>
      </c>
      <c r="S290" s="147" t="s">
        <v>2433</v>
      </c>
      <c r="T290" s="51">
        <f t="shared" si="115"/>
        <v>44131.714624900109</v>
      </c>
      <c r="U290" s="373"/>
      <c r="V290" s="241"/>
      <c r="W290" s="241"/>
      <c r="X290" s="241"/>
      <c r="Y290" s="241"/>
      <c r="Z290" s="241"/>
      <c r="AA290" s="241"/>
      <c r="AB290" s="241"/>
      <c r="AC290" s="241"/>
      <c r="AD290" s="138">
        <v>0.15</v>
      </c>
      <c r="AE290" s="139">
        <v>1147.0588235294117</v>
      </c>
      <c r="AF290" s="140" t="s">
        <v>1402</v>
      </c>
    </row>
    <row r="291" spans="1:32" ht="42" customHeight="1" x14ac:dyDescent="0.2">
      <c r="A291" s="68">
        <f t="shared" si="116"/>
        <v>44131.714624900109</v>
      </c>
      <c r="B291" s="488" t="s">
        <v>2108</v>
      </c>
      <c r="C291" s="226" t="str">
        <f>VLOOKUP(D291,DETAIL,4,FALSE)</f>
        <v>P &amp; G</v>
      </c>
      <c r="D291" s="126">
        <v>1429903</v>
      </c>
      <c r="E291" s="147" t="s">
        <v>2434</v>
      </c>
      <c r="F291" s="102" t="str">
        <f>VLOOKUP(D291,DETAIL,5,FALSE)</f>
        <v xml:space="preserve">SA20130UN0234;WHITE;300 </v>
      </c>
      <c r="G291" s="102" t="str">
        <f>VLOOKUP(D291,DETAIL,6,FALSE)</f>
        <v>UNTREATED</v>
      </c>
      <c r="H291" s="168">
        <v>74259</v>
      </c>
      <c r="I291" s="142">
        <f>+H291/1435</f>
        <v>51.748432055749127</v>
      </c>
      <c r="J291" s="143" t="str">
        <f>VLOOKUP(D291,DETAIL,14,FALSE)</f>
        <v>Total M3766 - CP360H &amp; Irgatec MB</v>
      </c>
      <c r="K291" s="102" t="str">
        <f>VLOOKUP(D291,DETAIL,9,FALSE)</f>
        <v>J1427155 177"X3.032"X.25</v>
      </c>
      <c r="L291" s="144">
        <v>15600</v>
      </c>
      <c r="M291" s="102" t="str">
        <f>VLOOKUP(D291,DETAIL,7,FALSE)</f>
        <v>TAR: 1070 MM                  MIN:  1045 MM          MAX:   1095 MM</v>
      </c>
      <c r="N291" s="102">
        <f>VLOOKUP(D291,DETAIL,10,FALSE)</f>
        <v>5</v>
      </c>
      <c r="O291" s="102" t="str">
        <f>VLOOKUP(D291,DETAIL,13,FALSE)</f>
        <v xml:space="preserve">J1427220                PKG,41" PLAIN DISC   </v>
      </c>
      <c r="P291" s="145">
        <f>Q291/L291</f>
        <v>1564.8232438173268</v>
      </c>
      <c r="Q291" s="146">
        <f>1000/13*1000/234*H291</f>
        <v>24411242.603550296</v>
      </c>
      <c r="R291" s="115" t="s">
        <v>56</v>
      </c>
      <c r="S291" s="147"/>
      <c r="T291" s="51">
        <f t="shared" si="115"/>
        <v>44133.870809569096</v>
      </c>
      <c r="U291" s="373"/>
      <c r="V291" s="241"/>
      <c r="W291" s="241"/>
      <c r="X291" s="241"/>
      <c r="Y291" s="241"/>
      <c r="Z291" s="241"/>
      <c r="AA291" s="241"/>
      <c r="AB291" s="241"/>
      <c r="AC291" s="241"/>
      <c r="AD291" s="138">
        <v>0.15</v>
      </c>
      <c r="AE291" s="139">
        <v>1147.0588235294117</v>
      </c>
      <c r="AF291" s="140" t="s">
        <v>1402</v>
      </c>
    </row>
    <row r="292" spans="1:32" ht="42" customHeight="1" x14ac:dyDescent="0.2">
      <c r="A292" s="68">
        <f t="shared" si="116"/>
        <v>44133.870809569096</v>
      </c>
      <c r="B292" s="488" t="s">
        <v>2108</v>
      </c>
      <c r="C292" s="444" t="s">
        <v>428</v>
      </c>
      <c r="D292" s="445"/>
      <c r="E292" s="446"/>
      <c r="F292" s="447"/>
      <c r="G292" s="447"/>
      <c r="H292" s="448"/>
      <c r="I292" s="449">
        <v>4</v>
      </c>
      <c r="J292" s="447"/>
      <c r="K292" s="447"/>
      <c r="L292" s="450"/>
      <c r="M292" s="447"/>
      <c r="N292" s="447"/>
      <c r="O292" s="447"/>
      <c r="P292" s="451"/>
      <c r="Q292" s="452"/>
      <c r="R292" s="453" t="s">
        <v>428</v>
      </c>
      <c r="S292" s="454"/>
      <c r="T292" s="51">
        <f t="shared" si="115"/>
        <v>44134.037476235761</v>
      </c>
      <c r="AD292" s="138">
        <v>0.15</v>
      </c>
      <c r="AE292" s="139">
        <v>0</v>
      </c>
      <c r="AF292" s="140" t="s">
        <v>1402</v>
      </c>
    </row>
    <row r="293" spans="1:32" ht="42" customHeight="1" x14ac:dyDescent="0.2">
      <c r="A293" s="68">
        <f t="shared" si="116"/>
        <v>44134.037476235761</v>
      </c>
      <c r="B293" s="488" t="s">
        <v>2108</v>
      </c>
      <c r="C293" s="67" t="str">
        <f>VLOOKUP(D293,DETAIL,4,FALSE)</f>
        <v>AHP</v>
      </c>
      <c r="D293" s="153">
        <v>1559619</v>
      </c>
      <c r="E293" s="114" t="s">
        <v>2030</v>
      </c>
      <c r="F293" s="53" t="s">
        <v>1355</v>
      </c>
      <c r="G293" s="53" t="s">
        <v>251</v>
      </c>
      <c r="H293" s="169">
        <v>241000</v>
      </c>
      <c r="I293" s="60">
        <f>+H293/1768</f>
        <v>136.31221719457014</v>
      </c>
      <c r="J293" s="53" t="str">
        <f>VLOOKUP(D293,DETAIL,14,FALSE)</f>
        <v>Braskem CP360H       EXXON 6936G2</v>
      </c>
      <c r="K293" s="53" t="str">
        <f>VLOOKUP(D293,DETAIL,9,FALSE)</f>
        <v>J1427140 175"x6.028"x.375"</v>
      </c>
      <c r="L293" s="70">
        <v>19000</v>
      </c>
      <c r="M293" s="53" t="str">
        <f>VLOOKUP(D293,DETAIL,7,FALSE)</f>
        <v>46" +/- 1"</v>
      </c>
      <c r="N293" s="53">
        <f>VLOOKUP(D293,DETAIL,10,FALSE)</f>
        <v>6</v>
      </c>
      <c r="O293" s="53" t="str">
        <f>VLOOKUP(D293,DETAIL,13,FALSE)</f>
        <v>J1427238 45" PLAIN DISC</v>
      </c>
      <c r="P293" s="65">
        <f>Q293/L293</f>
        <v>4474.148333797456</v>
      </c>
      <c r="Q293" s="57">
        <f>1000/13.5*1000/210*H293</f>
        <v>85008818.342151672</v>
      </c>
      <c r="R293" s="37" t="s">
        <v>56</v>
      </c>
      <c r="S293" s="113"/>
      <c r="T293" s="51">
        <f t="shared" si="115"/>
        <v>44139.717151952202</v>
      </c>
      <c r="U293" s="373"/>
      <c r="V293" s="241"/>
      <c r="W293" s="241"/>
      <c r="X293" s="241"/>
      <c r="Y293" s="241"/>
      <c r="Z293" s="241"/>
      <c r="AA293" s="241"/>
      <c r="AB293" s="241"/>
      <c r="AC293" s="241"/>
      <c r="AD293" s="138">
        <v>0.15</v>
      </c>
      <c r="AE293" s="139">
        <v>14451.705882352941</v>
      </c>
      <c r="AF293" s="140" t="s">
        <v>1402</v>
      </c>
    </row>
    <row r="294" spans="1:32" ht="42" customHeight="1" x14ac:dyDescent="0.2">
      <c r="A294" s="68">
        <f t="shared" si="116"/>
        <v>44139.717151952202</v>
      </c>
      <c r="B294" s="488" t="s">
        <v>2108</v>
      </c>
      <c r="C294" s="444"/>
      <c r="D294" s="455" t="s">
        <v>2003</v>
      </c>
      <c r="E294" s="446"/>
      <c r="F294" s="447"/>
      <c r="G294" s="447"/>
      <c r="H294" s="448"/>
      <c r="I294" s="449">
        <v>1</v>
      </c>
      <c r="J294" s="447"/>
      <c r="K294" s="447"/>
      <c r="L294" s="450"/>
      <c r="M294" s="447"/>
      <c r="N294" s="447"/>
      <c r="O294" s="447"/>
      <c r="P294" s="451"/>
      <c r="Q294" s="452"/>
      <c r="R294" s="453" t="s">
        <v>428</v>
      </c>
      <c r="S294" s="454"/>
      <c r="T294" s="51">
        <f t="shared" si="115"/>
        <v>44139.758818618866</v>
      </c>
      <c r="AD294" s="138">
        <v>0.15</v>
      </c>
      <c r="AE294" s="139">
        <v>0</v>
      </c>
      <c r="AF294" s="140" t="s">
        <v>1402</v>
      </c>
    </row>
    <row r="295" spans="1:32" ht="42" customHeight="1" x14ac:dyDescent="0.2">
      <c r="A295" s="68">
        <f t="shared" si="116"/>
        <v>44139.758818618866</v>
      </c>
      <c r="B295" s="488" t="s">
        <v>2108</v>
      </c>
      <c r="C295" s="237" t="str">
        <f>VLOOKUP(D295,DETAIL,4,FALSE)</f>
        <v>CARDINAL HEALTH</v>
      </c>
      <c r="D295" s="177">
        <v>1462606</v>
      </c>
      <c r="E295" s="114" t="s">
        <v>2032</v>
      </c>
      <c r="F295" s="53" t="str">
        <f>VLOOKUP(D295,DETAIL,5,FALSE)</f>
        <v xml:space="preserve">SM10120UN0575;WHITE;300 </v>
      </c>
      <c r="G295" s="53" t="str">
        <f>VLOOKUP(D295,DETAIL,6,FALSE)</f>
        <v>UNTREATED</v>
      </c>
      <c r="H295" s="169">
        <v>131000</v>
      </c>
      <c r="I295" s="60">
        <f>+H295/1475</f>
        <v>88.813559322033896</v>
      </c>
      <c r="J295" s="53" t="str">
        <f>VLOOKUP(D295,DETAIL,14,FALSE)</f>
        <v>Braskem CP360H                      EXXON ACHIEVE 6936G2</v>
      </c>
      <c r="K295" s="53" t="str">
        <f>VLOOKUP(D295,DETAIL,9,FALSE)</f>
        <v>J1427155 CORE,177"X3.032"X.25"</v>
      </c>
      <c r="L295" s="70">
        <v>17900</v>
      </c>
      <c r="M295" s="53" t="str">
        <f>VLOOKUP(D295,DETAIL,7,FALSE)</f>
        <v>42" +/- 1"</v>
      </c>
      <c r="N295" s="53">
        <f>VLOOKUP(D295,DETAIL,10,FALSE)</f>
        <v>2</v>
      </c>
      <c r="O295" s="53" t="str">
        <f>VLOOKUP(D295,DETAIL,13,FALSE)</f>
        <v xml:space="preserve">J1427220                PKG,41" PLAIN DISC   </v>
      </c>
      <c r="P295" s="65">
        <f>Q295/L295</f>
        <v>1060.6428629260788</v>
      </c>
      <c r="Q295" s="93">
        <f>1000/12*1000/575*H295</f>
        <v>18985507.246376812</v>
      </c>
      <c r="R295" s="238" t="s">
        <v>56</v>
      </c>
      <c r="S295" s="239"/>
      <c r="T295" s="51">
        <f t="shared" si="115"/>
        <v>44143.45938359062</v>
      </c>
      <c r="U295" s="373"/>
      <c r="V295" s="241"/>
      <c r="W295" s="241"/>
      <c r="X295" s="241"/>
      <c r="Y295" s="241"/>
      <c r="Z295" s="241"/>
      <c r="AA295" s="241"/>
      <c r="AB295" s="241"/>
      <c r="AC295" s="241"/>
      <c r="AD295" s="138">
        <v>0.15</v>
      </c>
      <c r="AE295" s="139">
        <v>19562.647058823532</v>
      </c>
      <c r="AF295" s="140" t="s">
        <v>1402</v>
      </c>
    </row>
    <row r="296" spans="1:32" ht="42" customHeight="1" x14ac:dyDescent="0.2">
      <c r="A296" s="68">
        <f t="shared" si="116"/>
        <v>44143.45938359062</v>
      </c>
      <c r="B296" s="488" t="s">
        <v>2108</v>
      </c>
      <c r="C296" s="444"/>
      <c r="D296" s="455" t="s">
        <v>2004</v>
      </c>
      <c r="E296" s="446"/>
      <c r="F296" s="447"/>
      <c r="G296" s="447"/>
      <c r="H296" s="448"/>
      <c r="I296" s="449">
        <v>0.5</v>
      </c>
      <c r="J296" s="447"/>
      <c r="K296" s="447"/>
      <c r="L296" s="450"/>
      <c r="M296" s="447"/>
      <c r="N296" s="447"/>
      <c r="O296" s="447"/>
      <c r="P296" s="451"/>
      <c r="Q296" s="452"/>
      <c r="R296" s="453" t="s">
        <v>428</v>
      </c>
      <c r="S296" s="454"/>
      <c r="T296" s="51">
        <f t="shared" si="115"/>
        <v>44143.480216923956</v>
      </c>
      <c r="AD296" s="138">
        <v>0.15</v>
      </c>
      <c r="AE296" s="139">
        <v>0</v>
      </c>
      <c r="AF296" s="140" t="s">
        <v>1402</v>
      </c>
    </row>
    <row r="297" spans="1:32" ht="42" customHeight="1" x14ac:dyDescent="0.2">
      <c r="A297" s="68">
        <f t="shared" si="116"/>
        <v>44143.480216923956</v>
      </c>
      <c r="B297" s="488" t="s">
        <v>2108</v>
      </c>
      <c r="C297" s="69" t="str">
        <f>VLOOKUP(D297,DETAIL,4,FALSE)</f>
        <v>P &amp; G</v>
      </c>
      <c r="D297" s="247">
        <v>1429798</v>
      </c>
      <c r="E297" s="114" t="s">
        <v>2026</v>
      </c>
      <c r="F297" s="53" t="str">
        <f>VLOOKUP(D297,DETAIL,5,FALSE)</f>
        <v>SM30330UN0080;WHITE;600</v>
      </c>
      <c r="G297" s="53" t="str">
        <f>VLOOKUP(D297,DETAIL,6,FALSE)</f>
        <v>UNTREATED</v>
      </c>
      <c r="H297" s="70">
        <v>63000</v>
      </c>
      <c r="I297" s="60">
        <f>+H297/1391</f>
        <v>45.291157440690149</v>
      </c>
      <c r="J297" s="53" t="str">
        <f>VLOOKUP(D297,DETAIL,14,FALSE)</f>
        <v>Braskem CP360H                      EXXON  6936G2</v>
      </c>
      <c r="K297" s="53" t="str">
        <f>VLOOKUP(D297,DETAIL,9,FALSE)</f>
        <v>J1427140 175"x6.028"x.375"</v>
      </c>
      <c r="L297" s="70">
        <v>5300</v>
      </c>
      <c r="M297" s="53" t="str">
        <f>VLOOKUP(D297,DETAIL,7,FALSE)</f>
        <v>39" +/- 1"</v>
      </c>
      <c r="N297" s="53">
        <f>VLOOKUP(D297,DETAIL,10,FALSE)</f>
        <v>15</v>
      </c>
      <c r="O297" s="53" t="str">
        <f>VLOOKUP(D297,DETAIL,13,FALSE)</f>
        <v xml:space="preserve">1427234   PKG,38" PLAIN DISC                  </v>
      </c>
      <c r="P297" s="65">
        <f>Q297/L297</f>
        <v>4502.5728987993134</v>
      </c>
      <c r="Q297" s="93">
        <f>1000/33*1000/80*H297</f>
        <v>23863636.363636363</v>
      </c>
      <c r="R297" s="37" t="s">
        <v>56</v>
      </c>
      <c r="S297" s="113"/>
      <c r="T297" s="51">
        <f t="shared" si="115"/>
        <v>44145.367348483982</v>
      </c>
      <c r="U297" s="373"/>
      <c r="V297" s="241"/>
      <c r="W297" s="241"/>
      <c r="X297" s="241"/>
      <c r="Y297" s="241"/>
      <c r="Z297" s="241"/>
      <c r="AA297" s="241"/>
      <c r="AB297" s="241"/>
      <c r="AC297" s="241"/>
      <c r="AD297" s="138">
        <v>0.15</v>
      </c>
      <c r="AE297" s="139">
        <v>12942.882352941177</v>
      </c>
      <c r="AF297" s="140" t="s">
        <v>1402</v>
      </c>
    </row>
    <row r="298" spans="1:32" ht="42" customHeight="1" x14ac:dyDescent="0.2">
      <c r="A298" s="68">
        <f t="shared" si="116"/>
        <v>44145.367348483982</v>
      </c>
      <c r="B298" s="488" t="s">
        <v>2108</v>
      </c>
      <c r="C298" s="119" t="str">
        <f>VLOOKUP(D298,DETAIL,4,FALSE)</f>
        <v>IRVING CONSUMER PRODUCTS</v>
      </c>
      <c r="D298" s="120">
        <v>1529119</v>
      </c>
      <c r="E298" s="114" t="s">
        <v>2033</v>
      </c>
      <c r="F298" s="53" t="str">
        <f>VLOOKUP(D298,DETAIL,5,FALSE)</f>
        <v xml:space="preserve">SM30330UN0080;WHITE;600 </v>
      </c>
      <c r="G298" s="53" t="str">
        <f>VLOOKUP(D298,DETAIL,6,FALSE)</f>
        <v>UNTREATED</v>
      </c>
      <c r="H298" s="70">
        <v>20000</v>
      </c>
      <c r="I298" s="60">
        <f>+H298/1391</f>
        <v>14.378145219266715</v>
      </c>
      <c r="J298" s="53" t="str">
        <f>VLOOKUP(D298,DETAIL,14,FALSE)</f>
        <v>Braskem CP360H                      EXXON  6936G2</v>
      </c>
      <c r="K298" s="53" t="str">
        <f>VLOOKUP(D298,DETAIL,9,FALSE)</f>
        <v>J1427140 175"x6.028"x.375"</v>
      </c>
      <c r="L298" s="70">
        <v>5900</v>
      </c>
      <c r="M298" s="53" t="str">
        <f>VLOOKUP(D298,DETAIL,7,FALSE)</f>
        <v>42" +/- 1"</v>
      </c>
      <c r="N298" s="53">
        <f>VLOOKUP(D298,DETAIL,10,FALSE)</f>
        <v>15</v>
      </c>
      <c r="O298" s="53" t="str">
        <f>VLOOKUP(D298,DETAIL,13,FALSE)</f>
        <v xml:space="preserve">J1427220                PKG,41" PLAIN DISC   </v>
      </c>
      <c r="P298" s="65">
        <f>Q298/L298</f>
        <v>1284.0267077555213</v>
      </c>
      <c r="Q298" s="93">
        <f>1000/33*1000/80*H298</f>
        <v>7575757.5757575762</v>
      </c>
      <c r="R298" s="37" t="s">
        <v>56</v>
      </c>
      <c r="S298" s="113"/>
      <c r="T298" s="51">
        <f t="shared" si="115"/>
        <v>44145.966437868119</v>
      </c>
      <c r="U298" s="373"/>
      <c r="V298" s="241"/>
      <c r="W298" s="241"/>
      <c r="X298" s="241"/>
      <c r="Y298" s="241"/>
      <c r="Z298" s="241"/>
      <c r="AA298" s="241"/>
      <c r="AB298" s="241"/>
      <c r="AC298" s="241"/>
      <c r="AD298" s="138">
        <v>0.15</v>
      </c>
      <c r="AE298" s="139">
        <v>1671.7058823529412</v>
      </c>
      <c r="AF298" s="140" t="s">
        <v>1402</v>
      </c>
    </row>
    <row r="299" spans="1:32" ht="42" customHeight="1" x14ac:dyDescent="0.2">
      <c r="A299" s="68">
        <f t="shared" si="116"/>
        <v>44145.966437868119</v>
      </c>
      <c r="B299" s="488" t="s">
        <v>2108</v>
      </c>
      <c r="C299" s="444"/>
      <c r="D299" s="455" t="s">
        <v>2003</v>
      </c>
      <c r="E299" s="446"/>
      <c r="F299" s="447"/>
      <c r="G299" s="447"/>
      <c r="H299" s="448"/>
      <c r="I299" s="449">
        <v>1</v>
      </c>
      <c r="J299" s="447"/>
      <c r="K299" s="447"/>
      <c r="L299" s="450"/>
      <c r="M299" s="447"/>
      <c r="N299" s="447"/>
      <c r="O299" s="447"/>
      <c r="P299" s="451"/>
      <c r="Q299" s="452"/>
      <c r="R299" s="453" t="s">
        <v>428</v>
      </c>
      <c r="S299" s="454"/>
      <c r="T299" s="51">
        <f t="shared" si="115"/>
        <v>44146.008104534783</v>
      </c>
      <c r="AD299" s="138">
        <v>0.15</v>
      </c>
      <c r="AE299" s="139">
        <v>0</v>
      </c>
      <c r="AF299" s="140" t="s">
        <v>1402</v>
      </c>
    </row>
    <row r="300" spans="1:32" s="130" customFormat="1" ht="42" customHeight="1" x14ac:dyDescent="0.2">
      <c r="A300" s="68">
        <f t="shared" si="116"/>
        <v>44146.008104534783</v>
      </c>
      <c r="B300" s="488" t="s">
        <v>2108</v>
      </c>
      <c r="C300" s="159" t="str">
        <f>VLOOKUP(D300,DETAIL,4,FALSE)</f>
        <v>GRIFFIN CARE</v>
      </c>
      <c r="D300" s="149">
        <v>1679068</v>
      </c>
      <c r="E300" s="114" t="s">
        <v>2033</v>
      </c>
      <c r="F300" s="53" t="str">
        <f>VLOOKUP(D300,DETAIL,5,FALSE)</f>
        <v>SM30080DS0559;WHITE;300</v>
      </c>
      <c r="G300" s="53" t="str">
        <f>VLOOKUP(D300,DETAIL,6,FALSE)</f>
        <v>SINGLE KISS</v>
      </c>
      <c r="H300" s="70">
        <v>60000</v>
      </c>
      <c r="I300" s="60">
        <f>+H300/1142</f>
        <v>52.539404553415061</v>
      </c>
      <c r="J300" s="53" t="str">
        <f>VLOOKUP(D300,DETAIL,14,FALSE)</f>
        <v>Braskem CP360H EXXON  6936G2</v>
      </c>
      <c r="K300" s="53" t="str">
        <f>VLOOKUP(D300,DETAIL,9,FALSE)</f>
        <v>J1427155 177"X3.032"X.25</v>
      </c>
      <c r="L300" s="70">
        <v>18400</v>
      </c>
      <c r="M300" s="53" t="str">
        <f>VLOOKUP(D300,DETAIL,7,FALSE)</f>
        <v>34" +/- 1"</v>
      </c>
      <c r="N300" s="53">
        <f>VLOOKUP(D300,DETAIL,10,FALSE)</f>
        <v>2</v>
      </c>
      <c r="O300" s="53" t="str">
        <f>VLOOKUP(D300,DETAIL,13,FALSE)</f>
        <v xml:space="preserve">J1427218 PKG,33" PLAIN DISC  </v>
      </c>
      <c r="P300" s="65">
        <f>Q300/L300</f>
        <v>729.17476860854003</v>
      </c>
      <c r="Q300" s="57">
        <f>1000/8*1000/559*H300</f>
        <v>13416815.742397137</v>
      </c>
      <c r="R300" s="164" t="s">
        <v>56</v>
      </c>
      <c r="S300" s="163"/>
      <c r="T300" s="51">
        <f t="shared" si="115"/>
        <v>44148.197246391173</v>
      </c>
      <c r="U300" s="373"/>
      <c r="V300" s="241"/>
      <c r="W300" s="241"/>
      <c r="X300" s="241"/>
      <c r="Y300" s="241"/>
      <c r="Z300" s="241"/>
      <c r="AA300" s="241"/>
      <c r="AB300" s="241"/>
      <c r="AC300" s="241"/>
      <c r="AD300" s="138">
        <v>0.15</v>
      </c>
      <c r="AE300" s="139">
        <v>1486.2352941176471</v>
      </c>
      <c r="AF300" s="140" t="s">
        <v>1402</v>
      </c>
    </row>
    <row r="301" spans="1:32" ht="42" customHeight="1" x14ac:dyDescent="0.2">
      <c r="A301" s="68">
        <f t="shared" si="116"/>
        <v>44148.197246391173</v>
      </c>
      <c r="B301" s="488" t="s">
        <v>2108</v>
      </c>
      <c r="C301" s="302" t="s">
        <v>1848</v>
      </c>
      <c r="D301" s="312"/>
      <c r="E301" s="306"/>
      <c r="F301" s="303"/>
      <c r="G301" s="303"/>
      <c r="H301" s="313"/>
      <c r="I301" s="307">
        <v>12</v>
      </c>
      <c r="J301" s="303"/>
      <c r="K301" s="303"/>
      <c r="L301" s="304"/>
      <c r="M301" s="303"/>
      <c r="N301" s="303"/>
      <c r="O301" s="303"/>
      <c r="P301" s="305"/>
      <c r="Q301" s="251"/>
      <c r="R301" s="311" t="s">
        <v>1847</v>
      </c>
      <c r="S301" s="314"/>
      <c r="T301" s="51">
        <f t="shared" si="115"/>
        <v>44148.697246391173</v>
      </c>
      <c r="U301" s="241"/>
      <c r="V301" s="241"/>
      <c r="W301" s="241"/>
      <c r="X301" s="241"/>
      <c r="Y301" s="241"/>
      <c r="Z301" s="241"/>
      <c r="AA301" s="241"/>
      <c r="AB301" s="241"/>
      <c r="AC301" s="241"/>
      <c r="AD301" s="138">
        <v>0.15</v>
      </c>
      <c r="AE301" s="139">
        <v>28868.117647058822</v>
      </c>
      <c r="AF301" s="140" t="s">
        <v>1402</v>
      </c>
    </row>
    <row r="302" spans="1:32" ht="42" customHeight="1" x14ac:dyDescent="0.2">
      <c r="A302" s="68">
        <f t="shared" si="116"/>
        <v>44148.697246391173</v>
      </c>
      <c r="B302" s="490" t="s">
        <v>2109</v>
      </c>
      <c r="C302" s="444" t="s">
        <v>428</v>
      </c>
      <c r="D302" s="445" t="s">
        <v>1741</v>
      </c>
      <c r="E302" s="446"/>
      <c r="F302" s="447"/>
      <c r="G302" s="447"/>
      <c r="H302" s="448"/>
      <c r="I302" s="449">
        <v>12</v>
      </c>
      <c r="J302" s="447"/>
      <c r="K302" s="447"/>
      <c r="L302" s="450"/>
      <c r="M302" s="447"/>
      <c r="N302" s="447"/>
      <c r="O302" s="447"/>
      <c r="P302" s="451"/>
      <c r="Q302" s="452"/>
      <c r="R302" s="453" t="s">
        <v>428</v>
      </c>
      <c r="S302" s="454"/>
      <c r="T302" s="51">
        <f t="shared" si="115"/>
        <v>44149.197246391173</v>
      </c>
      <c r="AD302" s="138">
        <v>0.15</v>
      </c>
      <c r="AE302" s="139">
        <v>0</v>
      </c>
      <c r="AF302" s="140" t="s">
        <v>1402</v>
      </c>
    </row>
    <row r="303" spans="1:32" ht="42" customHeight="1" x14ac:dyDescent="0.2">
      <c r="A303" s="68">
        <f t="shared" si="116"/>
        <v>44149.197246391173</v>
      </c>
      <c r="B303" s="490" t="s">
        <v>2109</v>
      </c>
      <c r="C303" s="109" t="str">
        <f>VLOOKUP(D303,DETAIL,4,FALSE)</f>
        <v>P &amp; G</v>
      </c>
      <c r="D303" s="173">
        <v>1676714</v>
      </c>
      <c r="E303" s="150" t="s">
        <v>2028</v>
      </c>
      <c r="F303" s="97" t="str">
        <f>VLOOKUP(D303,DETAIL,5,FALSE)</f>
        <v>SAM0130UN0170;WHITE;300</v>
      </c>
      <c r="G303" s="97" t="str">
        <f>VLOOKUP(D303,DETAIL,6,FALSE)</f>
        <v>UNTREATED</v>
      </c>
      <c r="H303" s="170">
        <v>370000</v>
      </c>
      <c r="I303" s="111">
        <f>+H303/1710</f>
        <v>216.37426900584796</v>
      </c>
      <c r="J303" s="171" t="str">
        <f>VLOOKUP(D303,DETAIL,14,FALSE)</f>
        <v>BRASKEM - CP360H &amp; Irgatec MB</v>
      </c>
      <c r="K303" s="97" t="str">
        <f>VLOOKUP(D303,DETAIL,9,FALSE)</f>
        <v>J1427155 177"X3.032"X.25</v>
      </c>
      <c r="L303" s="170">
        <v>17000</v>
      </c>
      <c r="M303" s="97" t="str">
        <f>VLOOKUP(D303,DETAIL,7,FALSE)</f>
        <v>TAR: 1070 MM                  MIN:  1045 MM          MAX:   1095 MM</v>
      </c>
      <c r="N303" s="97">
        <f>VLOOKUP(D303,DETAIL,10,FALSE)</f>
        <v>7</v>
      </c>
      <c r="O303" s="97" t="str">
        <f>VLOOKUP(D303,DETAIL,13,FALSE)</f>
        <v xml:space="preserve">J1427220                PKG,41" PLAIN DISC   </v>
      </c>
      <c r="P303" s="110">
        <f>Q303/L303</f>
        <v>9848.2832046845888</v>
      </c>
      <c r="Q303" s="172">
        <f>1000/13*1000/170*H303</f>
        <v>167420814.47963801</v>
      </c>
      <c r="R303" s="101" t="s">
        <v>1533</v>
      </c>
      <c r="S303" s="150"/>
      <c r="T303" s="51">
        <f t="shared" si="115"/>
        <v>44158.212840933083</v>
      </c>
      <c r="U303" s="373"/>
      <c r="V303" s="241"/>
      <c r="W303" s="241"/>
      <c r="X303" s="241"/>
      <c r="Y303" s="241"/>
      <c r="Z303" s="241"/>
      <c r="AA303" s="241"/>
      <c r="AB303" s="241"/>
      <c r="AC303" s="241"/>
      <c r="AD303" s="138">
        <v>0.15</v>
      </c>
      <c r="AE303" s="139">
        <v>0</v>
      </c>
      <c r="AF303" s="140" t="s">
        <v>1402</v>
      </c>
    </row>
    <row r="304" spans="1:32" ht="42" customHeight="1" x14ac:dyDescent="0.2">
      <c r="A304" s="68">
        <f t="shared" si="116"/>
        <v>44158.212840933083</v>
      </c>
      <c r="B304" s="490" t="s">
        <v>2109</v>
      </c>
      <c r="C304" s="444"/>
      <c r="D304" s="455" t="s">
        <v>2001</v>
      </c>
      <c r="E304" s="446"/>
      <c r="F304" s="447"/>
      <c r="G304" s="447"/>
      <c r="H304" s="448"/>
      <c r="I304" s="449">
        <v>0.5</v>
      </c>
      <c r="J304" s="447"/>
      <c r="K304" s="447"/>
      <c r="L304" s="450"/>
      <c r="M304" s="447"/>
      <c r="N304" s="447"/>
      <c r="O304" s="447"/>
      <c r="P304" s="451"/>
      <c r="Q304" s="452"/>
      <c r="R304" s="453" t="s">
        <v>428</v>
      </c>
      <c r="S304" s="454"/>
      <c r="T304" s="51">
        <f t="shared" si="115"/>
        <v>44158.233674266419</v>
      </c>
      <c r="AD304" s="138">
        <v>0.15</v>
      </c>
      <c r="AE304" s="139">
        <v>0</v>
      </c>
      <c r="AF304" s="140" t="s">
        <v>1402</v>
      </c>
    </row>
    <row r="305" spans="1:32" ht="42" customHeight="1" x14ac:dyDescent="0.2">
      <c r="A305" s="68">
        <f t="shared" si="116"/>
        <v>44158.233674266419</v>
      </c>
      <c r="B305" s="490" t="s">
        <v>2109</v>
      </c>
      <c r="C305" s="160" t="str">
        <f>VLOOKUP(D305,DETAIL,4,FALSE)</f>
        <v>P &amp; G</v>
      </c>
      <c r="D305" s="117">
        <v>1681526</v>
      </c>
      <c r="E305" s="124" t="s">
        <v>2027</v>
      </c>
      <c r="F305" s="228" t="str">
        <f>VLOOKUP(D305,DETAIL,5,FALSE)</f>
        <v>SAM0130UN0208;TEAL2ARI;300</v>
      </c>
      <c r="G305" s="228" t="str">
        <f>VLOOKUP(D305,DETAIL,6,FALSE)</f>
        <v>UNTREATED</v>
      </c>
      <c r="H305" s="242">
        <v>130000</v>
      </c>
      <c r="I305" s="243">
        <f>+H305/1579</f>
        <v>82.330588980367324</v>
      </c>
      <c r="J305" s="160" t="str">
        <f>VLOOKUP(D305,DETAIL,14,FALSE)</f>
        <v>BRASKEM - CP360H &amp; Irgatec MB</v>
      </c>
      <c r="K305" s="228" t="str">
        <f>VLOOKUP(D305,DETAIL,9,FALSE)</f>
        <v>J1427155 177"X3.032"X.25</v>
      </c>
      <c r="L305" s="242">
        <v>17000</v>
      </c>
      <c r="M305" s="228" t="str">
        <f>VLOOKUP(D305,DETAIL,7,FALSE)</f>
        <v>TAR: 1070 MM                  MIN:  1045 MM          MAX:   1095 MM</v>
      </c>
      <c r="N305" s="228">
        <f>VLOOKUP(D305,DETAIL,10,FALSE)</f>
        <v>6</v>
      </c>
      <c r="O305" s="228" t="str">
        <f>VLOOKUP(D305,DETAIL,13,FALSE)</f>
        <v xml:space="preserve">J1427220                PKG,41" PLAIN DISC   </v>
      </c>
      <c r="P305" s="244">
        <f>Q305/L305</f>
        <v>2828.0542986425339</v>
      </c>
      <c r="Q305" s="245">
        <f>1000/13*1000/208*H305</f>
        <v>48076923.07692308</v>
      </c>
      <c r="R305" s="84" t="s">
        <v>1533</v>
      </c>
      <c r="S305" s="124"/>
      <c r="T305" s="51">
        <f t="shared" si="115"/>
        <v>44161.664115473934</v>
      </c>
      <c r="U305" s="373"/>
      <c r="V305" s="241"/>
      <c r="W305" s="241"/>
      <c r="X305" s="241"/>
      <c r="Y305" s="241"/>
      <c r="Z305" s="241"/>
      <c r="AA305" s="241"/>
      <c r="AB305" s="241"/>
      <c r="AC305" s="241"/>
      <c r="AD305" s="138">
        <v>0.15</v>
      </c>
      <c r="AE305" s="139">
        <v>0</v>
      </c>
      <c r="AF305" s="140" t="s">
        <v>1402</v>
      </c>
    </row>
    <row r="306" spans="1:32" ht="42" customHeight="1" x14ac:dyDescent="0.2">
      <c r="A306" s="68">
        <f t="shared" si="116"/>
        <v>44161.664115473934</v>
      </c>
      <c r="B306" s="490" t="s">
        <v>2109</v>
      </c>
      <c r="C306" s="444" t="s">
        <v>428</v>
      </c>
      <c r="D306" s="445" t="s">
        <v>1741</v>
      </c>
      <c r="E306" s="446"/>
      <c r="F306" s="447"/>
      <c r="G306" s="447"/>
      <c r="H306" s="448"/>
      <c r="I306" s="449">
        <v>8</v>
      </c>
      <c r="J306" s="447"/>
      <c r="K306" s="447"/>
      <c r="L306" s="450"/>
      <c r="M306" s="447"/>
      <c r="N306" s="447"/>
      <c r="O306" s="447"/>
      <c r="P306" s="451"/>
      <c r="Q306" s="452"/>
      <c r="R306" s="453" t="s">
        <v>428</v>
      </c>
      <c r="S306" s="454"/>
      <c r="T306" s="51">
        <f t="shared" si="115"/>
        <v>44161.997448807269</v>
      </c>
      <c r="AD306" s="138">
        <v>0.15</v>
      </c>
      <c r="AE306" s="139">
        <v>0</v>
      </c>
      <c r="AF306" s="140" t="s">
        <v>1402</v>
      </c>
    </row>
    <row r="307" spans="1:32" ht="42" customHeight="1" x14ac:dyDescent="0.2">
      <c r="A307" s="68">
        <f t="shared" si="116"/>
        <v>44161.997448807269</v>
      </c>
      <c r="B307" s="490" t="s">
        <v>2109</v>
      </c>
      <c r="C307" s="67" t="str">
        <f>VLOOKUP(D307,DETAIL,4,FALSE)</f>
        <v>AHP</v>
      </c>
      <c r="D307" s="153">
        <v>1559619</v>
      </c>
      <c r="E307" s="114" t="s">
        <v>2030</v>
      </c>
      <c r="F307" s="53" t="s">
        <v>1355</v>
      </c>
      <c r="G307" s="53" t="s">
        <v>251</v>
      </c>
      <c r="H307" s="169">
        <v>241000</v>
      </c>
      <c r="I307" s="60">
        <f>+H307/1768</f>
        <v>136.31221719457014</v>
      </c>
      <c r="J307" s="53" t="str">
        <f>VLOOKUP(D307,DETAIL,14,FALSE)</f>
        <v>Braskem CP360H       EXXON 6936G2</v>
      </c>
      <c r="K307" s="53" t="str">
        <f>VLOOKUP(D307,DETAIL,9,FALSE)</f>
        <v>J1427140 175"x6.028"x.375"</v>
      </c>
      <c r="L307" s="70">
        <v>19000</v>
      </c>
      <c r="M307" s="53" t="str">
        <f>VLOOKUP(D307,DETAIL,7,FALSE)</f>
        <v>46" +/- 1"</v>
      </c>
      <c r="N307" s="53">
        <f>VLOOKUP(D307,DETAIL,10,FALSE)</f>
        <v>6</v>
      </c>
      <c r="O307" s="53" t="str">
        <f>VLOOKUP(D307,DETAIL,13,FALSE)</f>
        <v>J1427238 45" PLAIN DISC</v>
      </c>
      <c r="P307" s="65">
        <f>Q307/L307</f>
        <v>4474.148333797456</v>
      </c>
      <c r="Q307" s="57">
        <f>1000/13.5*1000/210*H307</f>
        <v>85008818.342151672</v>
      </c>
      <c r="R307" s="37" t="s">
        <v>56</v>
      </c>
      <c r="S307" s="113"/>
      <c r="T307" s="51">
        <f t="shared" si="115"/>
        <v>44167.677124523711</v>
      </c>
      <c r="U307" s="373"/>
      <c r="V307" s="241"/>
      <c r="W307" s="241"/>
      <c r="X307" s="241"/>
      <c r="Y307" s="241"/>
      <c r="Z307" s="241"/>
      <c r="AA307" s="241"/>
      <c r="AB307" s="241"/>
      <c r="AC307" s="241"/>
      <c r="AD307" s="138">
        <v>0.15</v>
      </c>
      <c r="AE307" s="139">
        <v>14451.705882352941</v>
      </c>
      <c r="AF307" s="140" t="s">
        <v>1402</v>
      </c>
    </row>
    <row r="308" spans="1:32" ht="42" customHeight="1" x14ac:dyDescent="0.2">
      <c r="A308" s="68">
        <f t="shared" si="116"/>
        <v>44167.677124523711</v>
      </c>
      <c r="B308" s="490" t="s">
        <v>2109</v>
      </c>
      <c r="C308" s="444"/>
      <c r="D308" s="455" t="s">
        <v>2003</v>
      </c>
      <c r="E308" s="446"/>
      <c r="F308" s="447"/>
      <c r="G308" s="447"/>
      <c r="H308" s="448"/>
      <c r="I308" s="449">
        <v>1</v>
      </c>
      <c r="J308" s="447"/>
      <c r="K308" s="447"/>
      <c r="L308" s="450"/>
      <c r="M308" s="447"/>
      <c r="N308" s="447"/>
      <c r="O308" s="447"/>
      <c r="P308" s="451"/>
      <c r="Q308" s="452"/>
      <c r="R308" s="453" t="s">
        <v>428</v>
      </c>
      <c r="S308" s="454"/>
      <c r="T308" s="51">
        <f t="shared" si="115"/>
        <v>44167.718791190375</v>
      </c>
      <c r="AD308" s="138">
        <v>0.15</v>
      </c>
      <c r="AE308" s="139">
        <v>0</v>
      </c>
      <c r="AF308" s="140" t="s">
        <v>1402</v>
      </c>
    </row>
    <row r="309" spans="1:32" ht="42" customHeight="1" x14ac:dyDescent="0.2">
      <c r="A309" s="68">
        <f t="shared" si="116"/>
        <v>44167.718791190375</v>
      </c>
      <c r="B309" s="490" t="s">
        <v>2109</v>
      </c>
      <c r="C309" s="237" t="str">
        <f>VLOOKUP(D309,DETAIL,4,FALSE)</f>
        <v>CARDINAL HEALTH</v>
      </c>
      <c r="D309" s="177">
        <v>1462606</v>
      </c>
      <c r="E309" s="114" t="s">
        <v>2032</v>
      </c>
      <c r="F309" s="53" t="str">
        <f>VLOOKUP(D309,DETAIL,5,FALSE)</f>
        <v xml:space="preserve">SM10120UN0575;WHITE;300 </v>
      </c>
      <c r="G309" s="53" t="str">
        <f>VLOOKUP(D309,DETAIL,6,FALSE)</f>
        <v>UNTREATED</v>
      </c>
      <c r="H309" s="169">
        <v>131000</v>
      </c>
      <c r="I309" s="60">
        <f>+H309/1475</f>
        <v>88.813559322033896</v>
      </c>
      <c r="J309" s="53" t="str">
        <f>VLOOKUP(D309,DETAIL,14,FALSE)</f>
        <v>Braskem CP360H                      EXXON ACHIEVE 6936G2</v>
      </c>
      <c r="K309" s="53" t="str">
        <f>VLOOKUP(D309,DETAIL,9,FALSE)</f>
        <v>J1427155 CORE,177"X3.032"X.25"</v>
      </c>
      <c r="L309" s="70">
        <v>17900</v>
      </c>
      <c r="M309" s="53" t="str">
        <f>VLOOKUP(D309,DETAIL,7,FALSE)</f>
        <v>42" +/- 1"</v>
      </c>
      <c r="N309" s="53">
        <f>VLOOKUP(D309,DETAIL,10,FALSE)</f>
        <v>2</v>
      </c>
      <c r="O309" s="53" t="str">
        <f>VLOOKUP(D309,DETAIL,13,FALSE)</f>
        <v xml:space="preserve">J1427220                PKG,41" PLAIN DISC   </v>
      </c>
      <c r="P309" s="65">
        <f>Q309/L309</f>
        <v>1060.6428629260788</v>
      </c>
      <c r="Q309" s="93">
        <f>1000/12*1000/575*H309</f>
        <v>18985507.246376812</v>
      </c>
      <c r="R309" s="238" t="s">
        <v>56</v>
      </c>
      <c r="S309" s="239"/>
      <c r="T309" s="51">
        <f t="shared" si="115"/>
        <v>44171.419356162129</v>
      </c>
      <c r="U309" s="373"/>
      <c r="V309" s="241"/>
      <c r="W309" s="241"/>
      <c r="X309" s="241"/>
      <c r="Y309" s="241"/>
      <c r="Z309" s="241"/>
      <c r="AA309" s="241"/>
      <c r="AB309" s="241"/>
      <c r="AC309" s="241"/>
      <c r="AD309" s="138">
        <v>0.15</v>
      </c>
      <c r="AE309" s="139">
        <v>19562.647058823532</v>
      </c>
      <c r="AF309" s="140" t="s">
        <v>1402</v>
      </c>
    </row>
    <row r="310" spans="1:32" ht="42" customHeight="1" x14ac:dyDescent="0.2">
      <c r="A310" s="68">
        <f t="shared" si="116"/>
        <v>44171.419356162129</v>
      </c>
      <c r="B310" s="490" t="s">
        <v>2109</v>
      </c>
      <c r="C310" s="444"/>
      <c r="D310" s="455" t="s">
        <v>2004</v>
      </c>
      <c r="E310" s="446"/>
      <c r="F310" s="447"/>
      <c r="G310" s="447"/>
      <c r="H310" s="448"/>
      <c r="I310" s="449">
        <v>0.5</v>
      </c>
      <c r="J310" s="447"/>
      <c r="K310" s="447"/>
      <c r="L310" s="450"/>
      <c r="M310" s="447"/>
      <c r="N310" s="447"/>
      <c r="O310" s="447"/>
      <c r="P310" s="451"/>
      <c r="Q310" s="452"/>
      <c r="R310" s="453" t="s">
        <v>428</v>
      </c>
      <c r="S310" s="454"/>
      <c r="T310" s="51">
        <f t="shared" si="115"/>
        <v>44171.440189495464</v>
      </c>
      <c r="AD310" s="138">
        <v>0.15</v>
      </c>
      <c r="AE310" s="139">
        <v>0</v>
      </c>
      <c r="AF310" s="140" t="s">
        <v>1402</v>
      </c>
    </row>
    <row r="311" spans="1:32" ht="42" customHeight="1" x14ac:dyDescent="0.2">
      <c r="A311" s="68">
        <f t="shared" si="116"/>
        <v>44171.440189495464</v>
      </c>
      <c r="B311" s="490" t="s">
        <v>2109</v>
      </c>
      <c r="C311" s="69" t="str">
        <f>VLOOKUP(D311,DETAIL,4,FALSE)</f>
        <v>P &amp; G</v>
      </c>
      <c r="D311" s="247">
        <v>1429798</v>
      </c>
      <c r="E311" s="114" t="s">
        <v>2026</v>
      </c>
      <c r="F311" s="53" t="str">
        <f>VLOOKUP(D311,DETAIL,5,FALSE)</f>
        <v>SM30330UN0080;WHITE;600</v>
      </c>
      <c r="G311" s="53" t="str">
        <f>VLOOKUP(D311,DETAIL,6,FALSE)</f>
        <v>UNTREATED</v>
      </c>
      <c r="H311" s="70">
        <v>63000</v>
      </c>
      <c r="I311" s="60">
        <f>+H311/1391</f>
        <v>45.291157440690149</v>
      </c>
      <c r="J311" s="53" t="str">
        <f>VLOOKUP(D311,DETAIL,14,FALSE)</f>
        <v>Braskem CP360H                      EXXON  6936G2</v>
      </c>
      <c r="K311" s="53" t="str">
        <f>VLOOKUP(D311,DETAIL,9,FALSE)</f>
        <v>J1427140 175"x6.028"x.375"</v>
      </c>
      <c r="L311" s="70">
        <v>5300</v>
      </c>
      <c r="M311" s="53" t="str">
        <f>VLOOKUP(D311,DETAIL,7,FALSE)</f>
        <v>39" +/- 1"</v>
      </c>
      <c r="N311" s="53">
        <f>VLOOKUP(D311,DETAIL,10,FALSE)</f>
        <v>15</v>
      </c>
      <c r="O311" s="53" t="str">
        <f>VLOOKUP(D311,DETAIL,13,FALSE)</f>
        <v xml:space="preserve">1427234   PKG,38" PLAIN DISC                  </v>
      </c>
      <c r="P311" s="65">
        <f>Q311/L311</f>
        <v>4502.5728987993134</v>
      </c>
      <c r="Q311" s="93">
        <f>1000/33*1000/80*H311</f>
        <v>23863636.363636363</v>
      </c>
      <c r="R311" s="37" t="s">
        <v>56</v>
      </c>
      <c r="S311" s="113"/>
      <c r="T311" s="51">
        <f t="shared" si="115"/>
        <v>44173.327321055491</v>
      </c>
      <c r="U311" s="373"/>
      <c r="V311" s="241"/>
      <c r="W311" s="241"/>
      <c r="X311" s="241"/>
      <c r="Y311" s="241"/>
      <c r="Z311" s="241"/>
      <c r="AA311" s="241"/>
      <c r="AB311" s="241"/>
      <c r="AC311" s="241"/>
      <c r="AD311" s="138">
        <v>0.15</v>
      </c>
      <c r="AE311" s="139">
        <v>12942.882352941177</v>
      </c>
      <c r="AF311" s="140" t="s">
        <v>1402</v>
      </c>
    </row>
    <row r="312" spans="1:32" ht="42" customHeight="1" x14ac:dyDescent="0.2">
      <c r="A312" s="68">
        <f t="shared" si="116"/>
        <v>44173.327321055491</v>
      </c>
      <c r="B312" s="490" t="s">
        <v>2109</v>
      </c>
      <c r="C312" s="302" t="s">
        <v>1848</v>
      </c>
      <c r="D312" s="312"/>
      <c r="E312" s="306"/>
      <c r="F312" s="303"/>
      <c r="G312" s="303"/>
      <c r="H312" s="313"/>
      <c r="I312" s="307">
        <v>12</v>
      </c>
      <c r="J312" s="303"/>
      <c r="K312" s="303"/>
      <c r="L312" s="304"/>
      <c r="M312" s="303"/>
      <c r="N312" s="303"/>
      <c r="O312" s="303"/>
      <c r="P312" s="305"/>
      <c r="Q312" s="251"/>
      <c r="R312" s="311" t="s">
        <v>1847</v>
      </c>
      <c r="S312" s="314"/>
      <c r="T312" s="51">
        <f t="shared" si="115"/>
        <v>44173.827321055491</v>
      </c>
      <c r="U312" s="241"/>
      <c r="V312" s="241"/>
      <c r="W312" s="241"/>
      <c r="X312" s="241"/>
      <c r="Y312" s="241"/>
      <c r="Z312" s="241"/>
      <c r="AA312" s="241"/>
      <c r="AB312" s="241"/>
      <c r="AC312" s="241"/>
      <c r="AD312" s="138">
        <v>0.15</v>
      </c>
      <c r="AE312" s="139">
        <v>28868.117647058822</v>
      </c>
      <c r="AF312" s="140" t="s">
        <v>1402</v>
      </c>
    </row>
    <row r="313" spans="1:32" ht="42" customHeight="1" x14ac:dyDescent="0.2">
      <c r="A313" s="68">
        <f t="shared" si="116"/>
        <v>44173.827321055491</v>
      </c>
      <c r="B313" s="485" t="s">
        <v>2110</v>
      </c>
      <c r="C313" s="444" t="s">
        <v>428</v>
      </c>
      <c r="D313" s="445" t="s">
        <v>1741</v>
      </c>
      <c r="E313" s="446"/>
      <c r="F313" s="447"/>
      <c r="G313" s="447"/>
      <c r="H313" s="448"/>
      <c r="I313" s="449">
        <v>12</v>
      </c>
      <c r="J313" s="447"/>
      <c r="K313" s="447"/>
      <c r="L313" s="450"/>
      <c r="M313" s="447"/>
      <c r="N313" s="447"/>
      <c r="O313" s="447"/>
      <c r="P313" s="451"/>
      <c r="Q313" s="452"/>
      <c r="R313" s="453" t="s">
        <v>428</v>
      </c>
      <c r="S313" s="454"/>
      <c r="T313" s="51">
        <f t="shared" si="115"/>
        <v>44174.327321055491</v>
      </c>
    </row>
    <row r="314" spans="1:32" ht="42" customHeight="1" x14ac:dyDescent="0.2">
      <c r="A314" s="68">
        <f t="shared" si="116"/>
        <v>44174.327321055491</v>
      </c>
      <c r="B314" s="485" t="s">
        <v>2110</v>
      </c>
      <c r="C314" s="109" t="str">
        <f>VLOOKUP(D314,DETAIL,4,FALSE)</f>
        <v>P &amp; G</v>
      </c>
      <c r="D314" s="173">
        <v>1676714</v>
      </c>
      <c r="E314" s="150" t="s">
        <v>2025</v>
      </c>
      <c r="F314" s="97" t="str">
        <f>VLOOKUP(D314,DETAIL,5,FALSE)</f>
        <v>SAM0130UN0170;WHITE;300</v>
      </c>
      <c r="G314" s="97" t="str">
        <f>VLOOKUP(D314,DETAIL,6,FALSE)</f>
        <v>UNTREATED</v>
      </c>
      <c r="H314" s="170">
        <v>360000</v>
      </c>
      <c r="I314" s="111">
        <f>+H314/1710</f>
        <v>210.52631578947367</v>
      </c>
      <c r="J314" s="171" t="str">
        <f>VLOOKUP(D314,DETAIL,14,FALSE)</f>
        <v>BRASKEM - CP360H &amp; Irgatec MB</v>
      </c>
      <c r="K314" s="97" t="str">
        <f>VLOOKUP(D314,DETAIL,9,FALSE)</f>
        <v>J1427155 177"X3.032"X.25</v>
      </c>
      <c r="L314" s="170">
        <v>17000</v>
      </c>
      <c r="M314" s="97" t="str">
        <f>VLOOKUP(D314,DETAIL,7,FALSE)</f>
        <v>TAR: 1070 MM                  MIN:  1045 MM          MAX:   1095 MM</v>
      </c>
      <c r="N314" s="97">
        <f>VLOOKUP(D314,DETAIL,10,FALSE)</f>
        <v>7</v>
      </c>
      <c r="O314" s="97" t="str">
        <f>VLOOKUP(D314,DETAIL,13,FALSE)</f>
        <v xml:space="preserve">J1427220                PKG,41" PLAIN DISC   </v>
      </c>
      <c r="P314" s="110">
        <f>Q314/L314</f>
        <v>9582.1133883417624</v>
      </c>
      <c r="Q314" s="172">
        <f>1000/13*1000/170*H314</f>
        <v>162895927.60180995</v>
      </c>
      <c r="R314" s="101" t="s">
        <v>1533</v>
      </c>
      <c r="S314" s="150"/>
      <c r="T314" s="51">
        <f t="shared" si="115"/>
        <v>44183.099250880055</v>
      </c>
      <c r="U314" s="373"/>
    </row>
    <row r="315" spans="1:32" ht="42" customHeight="1" x14ac:dyDescent="0.2">
      <c r="A315" s="68">
        <f t="shared" si="116"/>
        <v>44183.099250880055</v>
      </c>
      <c r="B315" s="485" t="s">
        <v>2110</v>
      </c>
      <c r="C315" s="444"/>
      <c r="D315" s="455" t="s">
        <v>2003</v>
      </c>
      <c r="E315" s="446"/>
      <c r="F315" s="447"/>
      <c r="G315" s="447"/>
      <c r="H315" s="448"/>
      <c r="I315" s="449">
        <v>1</v>
      </c>
      <c r="J315" s="447"/>
      <c r="K315" s="447"/>
      <c r="L315" s="450"/>
      <c r="M315" s="447"/>
      <c r="N315" s="447"/>
      <c r="O315" s="447"/>
      <c r="P315" s="451"/>
      <c r="Q315" s="452"/>
      <c r="R315" s="453" t="s">
        <v>428</v>
      </c>
      <c r="S315" s="454"/>
      <c r="T315" s="51">
        <f t="shared" si="115"/>
        <v>44183.14091754672</v>
      </c>
    </row>
    <row r="316" spans="1:32" ht="42" customHeight="1" x14ac:dyDescent="0.2">
      <c r="A316" s="68">
        <f t="shared" si="116"/>
        <v>44183.14091754672</v>
      </c>
      <c r="B316" s="485" t="s">
        <v>2110</v>
      </c>
      <c r="C316" s="67" t="str">
        <f>VLOOKUP(D316,DETAIL,4,FALSE)</f>
        <v>AHP</v>
      </c>
      <c r="D316" s="153">
        <v>1559619</v>
      </c>
      <c r="E316" s="114" t="s">
        <v>2030</v>
      </c>
      <c r="F316" s="53" t="s">
        <v>1355</v>
      </c>
      <c r="G316" s="53" t="s">
        <v>251</v>
      </c>
      <c r="H316" s="169">
        <v>241000</v>
      </c>
      <c r="I316" s="60">
        <f>+H316/1768</f>
        <v>136.31221719457014</v>
      </c>
      <c r="J316" s="53" t="str">
        <f>VLOOKUP(D316,DETAIL,14,FALSE)</f>
        <v>Braskem CP360H       EXXON 6936G2</v>
      </c>
      <c r="K316" s="53" t="str">
        <f>VLOOKUP(D316,DETAIL,9,FALSE)</f>
        <v>J1427140 175"x6.028"x.375"</v>
      </c>
      <c r="L316" s="70">
        <v>19000</v>
      </c>
      <c r="M316" s="53" t="str">
        <f>VLOOKUP(D316,DETAIL,7,FALSE)</f>
        <v>46" +/- 1"</v>
      </c>
      <c r="N316" s="53">
        <f>VLOOKUP(D316,DETAIL,10,FALSE)</f>
        <v>6</v>
      </c>
      <c r="O316" s="53" t="str">
        <f>VLOOKUP(D316,DETAIL,13,FALSE)</f>
        <v>J1427238 45" PLAIN DISC</v>
      </c>
      <c r="P316" s="65">
        <f>Q316/L316</f>
        <v>4474.148333797456</v>
      </c>
      <c r="Q316" s="57">
        <f>1000/13.5*1000/210*H316</f>
        <v>85008818.342151672</v>
      </c>
      <c r="R316" s="37" t="s">
        <v>56</v>
      </c>
      <c r="S316" s="113"/>
      <c r="T316" s="51">
        <f t="shared" si="115"/>
        <v>44188.820593263161</v>
      </c>
    </row>
    <row r="317" spans="1:32" ht="42" customHeight="1" x14ac:dyDescent="0.2">
      <c r="A317" s="68">
        <f t="shared" si="116"/>
        <v>44188.820593263161</v>
      </c>
      <c r="B317" s="485" t="s">
        <v>2110</v>
      </c>
      <c r="C317" s="444"/>
      <c r="D317" s="455" t="s">
        <v>2003</v>
      </c>
      <c r="E317" s="446"/>
      <c r="F317" s="447"/>
      <c r="G317" s="447"/>
      <c r="H317" s="448"/>
      <c r="I317" s="449">
        <v>0.5</v>
      </c>
      <c r="J317" s="447"/>
      <c r="K317" s="447"/>
      <c r="L317" s="450"/>
      <c r="M317" s="447"/>
      <c r="N317" s="447"/>
      <c r="O317" s="447"/>
      <c r="P317" s="451"/>
      <c r="Q317" s="452"/>
      <c r="R317" s="453" t="s">
        <v>428</v>
      </c>
      <c r="S317" s="454"/>
      <c r="T317" s="51">
        <f t="shared" si="115"/>
        <v>44188.841426596497</v>
      </c>
    </row>
    <row r="318" spans="1:32" ht="42" customHeight="1" x14ac:dyDescent="0.2">
      <c r="A318" s="68">
        <f t="shared" si="116"/>
        <v>44188.841426596497</v>
      </c>
      <c r="B318" s="485" t="s">
        <v>2110</v>
      </c>
      <c r="C318" s="237" t="str">
        <f>VLOOKUP(D318,DETAIL,4,FALSE)</f>
        <v>CARDINAL HEALTH</v>
      </c>
      <c r="D318" s="177">
        <v>1462606</v>
      </c>
      <c r="E318" s="114" t="s">
        <v>2032</v>
      </c>
      <c r="F318" s="53" t="str">
        <f>VLOOKUP(D318,DETAIL,5,FALSE)</f>
        <v xml:space="preserve">SM10120UN0575;WHITE;300 </v>
      </c>
      <c r="G318" s="53" t="str">
        <f>VLOOKUP(D318,DETAIL,6,FALSE)</f>
        <v>UNTREATED</v>
      </c>
      <c r="H318" s="169">
        <v>131000</v>
      </c>
      <c r="I318" s="60">
        <f>+H318/1475</f>
        <v>88.813559322033896</v>
      </c>
      <c r="J318" s="53" t="str">
        <f>VLOOKUP(D318,DETAIL,14,FALSE)</f>
        <v>Braskem CP360H                      EXXON ACHIEVE 6936G2</v>
      </c>
      <c r="K318" s="53" t="str">
        <f>VLOOKUP(D318,DETAIL,9,FALSE)</f>
        <v>J1427155 CORE,177"X3.032"X.25"</v>
      </c>
      <c r="L318" s="70">
        <v>17900</v>
      </c>
      <c r="M318" s="53" t="str">
        <f>VLOOKUP(D318,DETAIL,7,FALSE)</f>
        <v>42" +/- 1"</v>
      </c>
      <c r="N318" s="53">
        <f>VLOOKUP(D318,DETAIL,10,FALSE)</f>
        <v>2</v>
      </c>
      <c r="O318" s="53" t="str">
        <f>VLOOKUP(D318,DETAIL,13,FALSE)</f>
        <v xml:space="preserve">J1427220                PKG,41" PLAIN DISC   </v>
      </c>
      <c r="P318" s="65">
        <f>Q318/L318</f>
        <v>1060.6428629260788</v>
      </c>
      <c r="Q318" s="93">
        <f>1000/12*1000/575*H318</f>
        <v>18985507.246376812</v>
      </c>
      <c r="R318" s="238" t="s">
        <v>56</v>
      </c>
      <c r="S318" s="239"/>
      <c r="T318" s="51">
        <f t="shared" si="115"/>
        <v>44192.541991568251</v>
      </c>
    </row>
    <row r="319" spans="1:32" ht="42" customHeight="1" x14ac:dyDescent="0.2">
      <c r="A319" s="68">
        <f t="shared" si="116"/>
        <v>44192.541991568251</v>
      </c>
      <c r="B319" s="485" t="s">
        <v>2110</v>
      </c>
      <c r="C319" s="444"/>
      <c r="D319" s="455" t="s">
        <v>2003</v>
      </c>
      <c r="E319" s="446"/>
      <c r="F319" s="447"/>
      <c r="G319" s="447"/>
      <c r="H319" s="448"/>
      <c r="I319" s="449">
        <v>0.5</v>
      </c>
      <c r="J319" s="447"/>
      <c r="K319" s="447"/>
      <c r="L319" s="450"/>
      <c r="M319" s="447"/>
      <c r="N319" s="447"/>
      <c r="O319" s="447"/>
      <c r="P319" s="451"/>
      <c r="Q319" s="452"/>
      <c r="R319" s="453" t="s">
        <v>428</v>
      </c>
      <c r="S319" s="454"/>
      <c r="T319" s="51">
        <f t="shared" si="115"/>
        <v>44192.562824901586</v>
      </c>
    </row>
    <row r="320" spans="1:32" ht="42" customHeight="1" x14ac:dyDescent="0.2">
      <c r="A320" s="68">
        <f t="shared" si="116"/>
        <v>44192.562824901586</v>
      </c>
      <c r="B320" s="485" t="s">
        <v>2110</v>
      </c>
      <c r="C320" s="69" t="str">
        <f>VLOOKUP(D320,DETAIL,4,FALSE)</f>
        <v>P &amp; G</v>
      </c>
      <c r="D320" s="247">
        <v>1429798</v>
      </c>
      <c r="E320" s="114" t="s">
        <v>2023</v>
      </c>
      <c r="F320" s="53" t="str">
        <f>VLOOKUP(D320,DETAIL,5,FALSE)</f>
        <v>SM30330UN0080;WHITE;600</v>
      </c>
      <c r="G320" s="53" t="str">
        <f>VLOOKUP(D320,DETAIL,6,FALSE)</f>
        <v>UNTREATED</v>
      </c>
      <c r="H320" s="70">
        <v>74000</v>
      </c>
      <c r="I320" s="60">
        <f>+H320/1391</f>
        <v>53.199137311286847</v>
      </c>
      <c r="J320" s="53" t="str">
        <f>VLOOKUP(D320,DETAIL,14,FALSE)</f>
        <v>Braskem CP360H                      EXXON  6936G2</v>
      </c>
      <c r="K320" s="53" t="str">
        <f>VLOOKUP(D320,DETAIL,9,FALSE)</f>
        <v>J1427140 175"x6.028"x.375"</v>
      </c>
      <c r="L320" s="70">
        <v>5300</v>
      </c>
      <c r="M320" s="53" t="str">
        <f>VLOOKUP(D320,DETAIL,7,FALSE)</f>
        <v>39" +/- 1"</v>
      </c>
      <c r="N320" s="53">
        <f>VLOOKUP(D320,DETAIL,10,FALSE)</f>
        <v>15</v>
      </c>
      <c r="O320" s="53" t="str">
        <f>VLOOKUP(D320,DETAIL,13,FALSE)</f>
        <v xml:space="preserve">1427234   PKG,38" PLAIN DISC                  </v>
      </c>
      <c r="P320" s="65">
        <f>Q320/L320</f>
        <v>5288.7364208118925</v>
      </c>
      <c r="Q320" s="93">
        <f>1000/33*1000/80*H320</f>
        <v>28030303.030303031</v>
      </c>
      <c r="R320" s="37" t="s">
        <v>56</v>
      </c>
      <c r="S320" s="113"/>
      <c r="T320" s="51">
        <f t="shared" si="115"/>
        <v>44194.779455622891</v>
      </c>
    </row>
    <row r="321" spans="1:20" ht="42" customHeight="1" x14ac:dyDescent="0.2">
      <c r="A321" s="68">
        <f t="shared" si="116"/>
        <v>44194.779455622891</v>
      </c>
      <c r="B321" s="485" t="s">
        <v>2110</v>
      </c>
      <c r="C321" s="119" t="str">
        <f>VLOOKUP(D321,DETAIL,4,FALSE)</f>
        <v>IRVING CONSUMER PRODUCTS</v>
      </c>
      <c r="D321" s="120">
        <v>1529119</v>
      </c>
      <c r="E321" s="114" t="s">
        <v>2033</v>
      </c>
      <c r="F321" s="53" t="str">
        <f>VLOOKUP(D321,DETAIL,5,FALSE)</f>
        <v xml:space="preserve">SM30330UN0080;WHITE;600 </v>
      </c>
      <c r="G321" s="53" t="str">
        <f>VLOOKUP(D321,DETAIL,6,FALSE)</f>
        <v>UNTREATED</v>
      </c>
      <c r="H321" s="70">
        <v>20000</v>
      </c>
      <c r="I321" s="60">
        <f>+H321/1391</f>
        <v>14.378145219266715</v>
      </c>
      <c r="J321" s="53" t="str">
        <f>VLOOKUP(D321,DETAIL,14,FALSE)</f>
        <v>Braskem CP360H                      EXXON  6936G2</v>
      </c>
      <c r="K321" s="53" t="str">
        <f>VLOOKUP(D321,DETAIL,9,FALSE)</f>
        <v>J1427140 175"x6.028"x.375"</v>
      </c>
      <c r="L321" s="70">
        <v>5900</v>
      </c>
      <c r="M321" s="53" t="str">
        <f>VLOOKUP(D321,DETAIL,7,FALSE)</f>
        <v>42" +/- 1"</v>
      </c>
      <c r="N321" s="53">
        <f>VLOOKUP(D321,DETAIL,10,FALSE)</f>
        <v>15</v>
      </c>
      <c r="O321" s="53" t="str">
        <f>VLOOKUP(D321,DETAIL,13,FALSE)</f>
        <v xml:space="preserve">J1427220                PKG,41" PLAIN DISC   </v>
      </c>
      <c r="P321" s="65">
        <f>Q321/L321</f>
        <v>1284.0267077555213</v>
      </c>
      <c r="Q321" s="93">
        <f>1000/33*1000/80*H321</f>
        <v>7575757.5757575762</v>
      </c>
      <c r="R321" s="37" t="s">
        <v>56</v>
      </c>
      <c r="S321" s="113"/>
      <c r="T321" s="51">
        <f t="shared" si="115"/>
        <v>44195.378545007028</v>
      </c>
    </row>
    <row r="322" spans="1:20" ht="42" customHeight="1" x14ac:dyDescent="0.2">
      <c r="A322" s="68">
        <f t="shared" si="116"/>
        <v>44195.378545007028</v>
      </c>
      <c r="B322" s="485" t="s">
        <v>2110</v>
      </c>
      <c r="C322" s="302" t="s">
        <v>1848</v>
      </c>
      <c r="D322" s="312"/>
      <c r="E322" s="306"/>
      <c r="F322" s="303"/>
      <c r="G322" s="303"/>
      <c r="H322" s="313"/>
      <c r="I322" s="307">
        <v>12</v>
      </c>
      <c r="J322" s="303"/>
      <c r="K322" s="303"/>
      <c r="L322" s="304"/>
      <c r="M322" s="303"/>
      <c r="N322" s="303"/>
      <c r="O322" s="303"/>
      <c r="P322" s="305"/>
      <c r="Q322" s="251"/>
      <c r="R322" s="311" t="s">
        <v>1847</v>
      </c>
      <c r="S322" s="314"/>
      <c r="T322" s="51">
        <f t="shared" si="115"/>
        <v>44195.878545007028</v>
      </c>
    </row>
  </sheetData>
  <autoFilter ref="B1:T322" xr:uid="{00000000-0009-0000-0000-00000C000000}"/>
  <conditionalFormatting sqref="T2:T322">
    <cfRule type="cellIs" dxfId="5" priority="1" stopIfTrue="1" operator="equal">
      <formula>"ORDER COMPLETE"</formula>
    </cfRule>
    <cfRule type="cellIs" dxfId="4" priority="2" stopIfTrue="1" operator="greaterThan">
      <formula>R2</formula>
    </cfRule>
  </conditionalFormatting>
  <printOptions horizontalCentered="1"/>
  <pageMargins left="0" right="0" top="0.5" bottom="0.25" header="0.3" footer="0.3"/>
  <pageSetup scale="59" fitToHeight="4" orientation="landscape" r:id="rId1"/>
  <headerFooter>
    <oddFooter>&amp;C&amp;P</oddFooter>
  </headerFooter>
  <colBreaks count="1" manualBreakCount="1">
    <brk id="29" max="1048575" man="1"/>
  </colBreak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C00-000000000000}">
          <x14:formula1>
            <xm:f>'K:\MANUFACTURING\NEW-WAY SCH 2019\New Way SCH-JDE W3-W6, W14\[Copy of New Way SCH W3-W6, W14 11.08.19 - use this copy.xlsx]EREMA'!#REF!</xm:f>
          </x14:formula1>
          <xm:sqref>AF92:AF101 AF87:AF88 AF84 AF275 AF277 AF132:AF272 AF105 AF2:AF82 AF279:AF312</xm:sqref>
        </x14:dataValidation>
        <x14:dataValidation type="list" allowBlank="1" showInputMessage="1" showErrorMessage="1" xr:uid="{00000000-0002-0000-0C00-000001000000}">
          <x14:formula1>
            <xm:f>'K:\MANUFACTURING\NEW-WAY SCH 2019\New Way SCH-JDE W3-W6, W14\[Copy of New Way SCH W3-W6, W14 11.08.19 - use this copy.xlsx]EREMA'!#REF!</xm:f>
          </x14:formula1>
          <xm:sqref>AF89:AF91 AF85:AF86 AF83 AF102:AF104 AF106:AF131</xm:sqref>
        </x14:dataValidation>
      </x14:dataValidations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F369"/>
  <sheetViews>
    <sheetView zoomScale="80" zoomScaleNormal="80" workbookViewId="0">
      <pane ySplit="1" topLeftCell="A2" activePane="bottomLeft" state="frozen"/>
      <selection pane="bottomLeft" activeCell="C4" sqref="C4"/>
    </sheetView>
  </sheetViews>
  <sheetFormatPr defaultRowHeight="42" customHeight="1" x14ac:dyDescent="0.2"/>
  <cols>
    <col min="1" max="1" width="22" customWidth="1"/>
    <col min="2" max="2" width="14" bestFit="1" customWidth="1"/>
    <col min="3" max="3" width="19" customWidth="1"/>
    <col min="4" max="4" width="19.140625" customWidth="1"/>
    <col min="5" max="5" width="14.7109375" customWidth="1"/>
    <col min="6" max="6" width="19.140625" customWidth="1"/>
    <col min="7" max="7" width="14.5703125" customWidth="1"/>
    <col min="8" max="9" width="11.85546875" customWidth="1"/>
    <col min="10" max="10" width="19" hidden="1" customWidth="1"/>
    <col min="11" max="11" width="19.42578125" hidden="1" customWidth="1"/>
    <col min="12" max="12" width="11" style="79" hidden="1" customWidth="1"/>
    <col min="13" max="13" width="16.85546875" hidden="1" customWidth="1"/>
    <col min="14" max="14" width="11.42578125" hidden="1" customWidth="1"/>
    <col min="15" max="15" width="17.140625" hidden="1" customWidth="1"/>
    <col min="16" max="16" width="9.140625" customWidth="1"/>
    <col min="17" max="17" width="13.5703125" customWidth="1"/>
    <col min="18" max="18" width="13.42578125" customWidth="1"/>
    <col min="19" max="19" width="15.42578125" customWidth="1"/>
    <col min="20" max="20" width="24" customWidth="1"/>
    <col min="21" max="29" width="23.42578125" customWidth="1"/>
    <col min="30" max="30" width="10.85546875" bestFit="1" customWidth="1"/>
    <col min="31" max="31" width="11.140625" bestFit="1" customWidth="1"/>
    <col min="32" max="32" width="15.140625" bestFit="1" customWidth="1"/>
  </cols>
  <sheetData>
    <row r="1" spans="1:32" ht="42" customHeight="1" x14ac:dyDescent="0.2">
      <c r="A1" s="7" t="s">
        <v>1328</v>
      </c>
      <c r="B1" s="33" t="s">
        <v>130</v>
      </c>
      <c r="C1" s="30" t="s">
        <v>250</v>
      </c>
      <c r="D1" s="30" t="s">
        <v>253</v>
      </c>
      <c r="E1" s="30" t="s">
        <v>136</v>
      </c>
      <c r="F1" s="30" t="s">
        <v>254</v>
      </c>
      <c r="G1" s="30" t="s">
        <v>255</v>
      </c>
      <c r="H1" s="62" t="s">
        <v>1757</v>
      </c>
      <c r="I1" s="50" t="s">
        <v>186</v>
      </c>
      <c r="J1" s="49" t="s">
        <v>252</v>
      </c>
      <c r="K1" s="50" t="s">
        <v>256</v>
      </c>
      <c r="L1" s="62" t="s">
        <v>1095</v>
      </c>
      <c r="M1" s="50" t="s">
        <v>258</v>
      </c>
      <c r="N1" s="50" t="s">
        <v>257</v>
      </c>
      <c r="O1" s="50" t="s">
        <v>259</v>
      </c>
      <c r="P1" s="50" t="s">
        <v>197</v>
      </c>
      <c r="Q1" s="62" t="s">
        <v>1097</v>
      </c>
      <c r="R1" s="31" t="s">
        <v>187</v>
      </c>
      <c r="S1" s="31" t="s">
        <v>55</v>
      </c>
      <c r="T1" s="31" t="s">
        <v>76</v>
      </c>
      <c r="U1" s="227">
        <v>44029.292361111111</v>
      </c>
      <c r="V1" s="246"/>
      <c r="W1" s="246"/>
      <c r="X1" s="246"/>
      <c r="Y1" s="246"/>
      <c r="Z1" s="246"/>
      <c r="AA1" s="246"/>
      <c r="AB1" s="246"/>
      <c r="AC1" s="246"/>
      <c r="AD1" s="136" t="s">
        <v>1408</v>
      </c>
      <c r="AE1" s="137" t="s">
        <v>1409</v>
      </c>
      <c r="AF1" s="136" t="s">
        <v>1410</v>
      </c>
    </row>
    <row r="2" spans="1:32" ht="42" customHeight="1" x14ac:dyDescent="0.2">
      <c r="A2" s="68">
        <f>U1</f>
        <v>44029.292361111111</v>
      </c>
      <c r="B2" s="489" t="s">
        <v>2105</v>
      </c>
      <c r="C2" s="109" t="str">
        <f t="shared" ref="C2:C38" si="0">VLOOKUP(D2,DETAIL,4,FALSE)</f>
        <v>P &amp; G</v>
      </c>
      <c r="D2" s="173">
        <v>1690246</v>
      </c>
      <c r="E2" s="114">
        <v>82271621</v>
      </c>
      <c r="F2" s="97" t="str">
        <f t="shared" ref="F2:F38" si="1">VLOOKUP(D2,DETAIL,5,FALSE)</f>
        <v>SAM0130UN0208;WHITE;300</v>
      </c>
      <c r="G2" s="97" t="str">
        <f t="shared" ref="G2:G38" si="2">VLOOKUP(D2,DETAIL,6,FALSE)</f>
        <v>UNTREATED</v>
      </c>
      <c r="H2" s="165">
        <v>2998</v>
      </c>
      <c r="I2" s="111">
        <f t="shared" ref="I2:I38" si="3">+H2/1710</f>
        <v>1.7532163742690059</v>
      </c>
      <c r="J2" s="171" t="str">
        <f t="shared" ref="J2:J38" si="4">VLOOKUP(D2,DETAIL,14,FALSE)</f>
        <v>BRASKEM - CP360H &amp; Irgatec MB</v>
      </c>
      <c r="K2" s="97" t="str">
        <f t="shared" ref="K2:K38" si="5">VLOOKUP(D2,DETAIL,9,FALSE)</f>
        <v>J1427155 177"X3.032"X.25</v>
      </c>
      <c r="L2" s="170">
        <v>17000</v>
      </c>
      <c r="M2" s="97" t="str">
        <f t="shared" ref="M2:M38" si="6">VLOOKUP(D2,DETAIL,7,FALSE)</f>
        <v>TAR: 1070 MM                  MIN:  1045 MM          MAX:   1095 MM</v>
      </c>
      <c r="N2" s="97">
        <f t="shared" ref="N2:N38" si="7">VLOOKUP(D2,DETAIL,10,FALSE)</f>
        <v>6</v>
      </c>
      <c r="O2" s="97" t="str">
        <f t="shared" ref="O2:O38" si="8">VLOOKUP(D2,DETAIL,13,FALSE)</f>
        <v xml:space="preserve">J1427220                PKG,41" PLAIN DISC   </v>
      </c>
      <c r="P2" s="110">
        <f t="shared" ref="P2:P38" si="9">Q2/L2</f>
        <v>65.219282979463983</v>
      </c>
      <c r="Q2" s="172">
        <f>1000/13*1000/208*H2</f>
        <v>1108727.8106508877</v>
      </c>
      <c r="R2" s="101">
        <v>44029</v>
      </c>
      <c r="S2" s="150" t="s">
        <v>2258</v>
      </c>
      <c r="T2" s="51">
        <f>U1+I2/24</f>
        <v>44029.365411793369</v>
      </c>
      <c r="V2" s="241"/>
      <c r="W2" s="241"/>
      <c r="X2" s="241"/>
      <c r="Y2" s="241"/>
      <c r="Z2" s="241"/>
      <c r="AA2" s="241"/>
      <c r="AB2" s="241"/>
      <c r="AC2" s="241"/>
      <c r="AD2" s="138">
        <v>0.15</v>
      </c>
      <c r="AE2" s="139">
        <v>38441.294117647063</v>
      </c>
      <c r="AF2" s="140" t="s">
        <v>1402</v>
      </c>
    </row>
    <row r="3" spans="1:32" ht="42" customHeight="1" x14ac:dyDescent="0.2">
      <c r="A3" s="68">
        <f t="shared" ref="A3:A8" si="10">T2</f>
        <v>44029.365411793369</v>
      </c>
      <c r="B3" s="489" t="s">
        <v>2105</v>
      </c>
      <c r="C3" s="109" t="str">
        <f t="shared" si="0"/>
        <v>P &amp; G</v>
      </c>
      <c r="D3" s="173">
        <v>1690246</v>
      </c>
      <c r="E3" s="114">
        <v>82271621</v>
      </c>
      <c r="F3" s="97" t="str">
        <f t="shared" si="1"/>
        <v>SAM0130UN0208;WHITE;300</v>
      </c>
      <c r="G3" s="97" t="str">
        <f t="shared" si="2"/>
        <v>UNTREATED</v>
      </c>
      <c r="H3" s="170">
        <v>6500</v>
      </c>
      <c r="I3" s="111">
        <f t="shared" si="3"/>
        <v>3.801169590643275</v>
      </c>
      <c r="J3" s="171" t="str">
        <f t="shared" si="4"/>
        <v>BRASKEM - CP360H &amp; Irgatec MB</v>
      </c>
      <c r="K3" s="97" t="str">
        <f t="shared" si="5"/>
        <v>J1427155 177"X3.032"X.25</v>
      </c>
      <c r="L3" s="170">
        <v>17000</v>
      </c>
      <c r="M3" s="97" t="str">
        <f t="shared" si="6"/>
        <v>TAR: 1070 MM                  MIN:  1045 MM          MAX:   1095 MM</v>
      </c>
      <c r="N3" s="97">
        <f t="shared" si="7"/>
        <v>6</v>
      </c>
      <c r="O3" s="97" t="str">
        <f t="shared" si="8"/>
        <v xml:space="preserve">J1427220                PKG,41" PLAIN DISC   </v>
      </c>
      <c r="P3" s="110">
        <f t="shared" si="9"/>
        <v>141.40271493212671</v>
      </c>
      <c r="Q3" s="172">
        <f>1000/13*1000/208*H3</f>
        <v>2403846.153846154</v>
      </c>
      <c r="R3" s="101">
        <v>44029</v>
      </c>
      <c r="S3" s="150" t="s">
        <v>2259</v>
      </c>
      <c r="T3" s="51">
        <f t="shared" ref="T3:T8" si="11">T2+I3/24</f>
        <v>44029.523793859647</v>
      </c>
      <c r="V3" s="241"/>
      <c r="W3" s="241"/>
      <c r="X3" s="241"/>
      <c r="Y3" s="241"/>
      <c r="Z3" s="241"/>
      <c r="AA3" s="241"/>
      <c r="AB3" s="241"/>
      <c r="AC3" s="241"/>
      <c r="AD3" s="138">
        <v>0.15</v>
      </c>
      <c r="AE3" s="139">
        <v>38441.294117647063</v>
      </c>
      <c r="AF3" s="140" t="s">
        <v>1402</v>
      </c>
    </row>
    <row r="4" spans="1:32" ht="42" customHeight="1" x14ac:dyDescent="0.2">
      <c r="A4" s="68">
        <f t="shared" si="10"/>
        <v>44029.523793859647</v>
      </c>
      <c r="B4" s="489" t="s">
        <v>2105</v>
      </c>
      <c r="C4" s="109" t="str">
        <f t="shared" si="0"/>
        <v>P &amp; G</v>
      </c>
      <c r="D4" s="173">
        <v>1690246</v>
      </c>
      <c r="E4" s="114">
        <v>82271621</v>
      </c>
      <c r="F4" s="97" t="str">
        <f t="shared" si="1"/>
        <v>SAM0130UN0208;WHITE;300</v>
      </c>
      <c r="G4" s="97" t="str">
        <f t="shared" si="2"/>
        <v>UNTREATED</v>
      </c>
      <c r="H4" s="170">
        <v>6500</v>
      </c>
      <c r="I4" s="111">
        <f t="shared" si="3"/>
        <v>3.801169590643275</v>
      </c>
      <c r="J4" s="171" t="str">
        <f t="shared" si="4"/>
        <v>BRASKEM - CP360H &amp; Irgatec MB</v>
      </c>
      <c r="K4" s="97" t="str">
        <f t="shared" si="5"/>
        <v>J1427155 177"X3.032"X.25</v>
      </c>
      <c r="L4" s="170">
        <v>17000</v>
      </c>
      <c r="M4" s="97" t="str">
        <f t="shared" si="6"/>
        <v>TAR: 1070 MM                  MIN:  1045 MM          MAX:   1095 MM</v>
      </c>
      <c r="N4" s="97">
        <f t="shared" si="7"/>
        <v>6</v>
      </c>
      <c r="O4" s="97" t="str">
        <f t="shared" si="8"/>
        <v xml:space="preserve">J1427220                PKG,41" PLAIN DISC   </v>
      </c>
      <c r="P4" s="110">
        <f t="shared" si="9"/>
        <v>141.40271493212671</v>
      </c>
      <c r="Q4" s="172">
        <f>1000/13*1000/208*H4</f>
        <v>2403846.153846154</v>
      </c>
      <c r="R4" s="101">
        <v>44032</v>
      </c>
      <c r="S4" s="150" t="s">
        <v>2260</v>
      </c>
      <c r="T4" s="51">
        <f t="shared" si="11"/>
        <v>44029.682175925926</v>
      </c>
      <c r="V4" s="241"/>
      <c r="W4" s="241"/>
      <c r="X4" s="241"/>
      <c r="Y4" s="241"/>
      <c r="Z4" s="241"/>
      <c r="AA4" s="241"/>
      <c r="AB4" s="241"/>
      <c r="AC4" s="241"/>
      <c r="AD4" s="138">
        <v>0.15</v>
      </c>
      <c r="AE4" s="139">
        <v>38441.294117647063</v>
      </c>
      <c r="AF4" s="140" t="s">
        <v>1402</v>
      </c>
    </row>
    <row r="5" spans="1:32" ht="42" customHeight="1" x14ac:dyDescent="0.2">
      <c r="A5" s="68">
        <f t="shared" si="10"/>
        <v>44029.682175925926</v>
      </c>
      <c r="B5" s="489" t="s">
        <v>2105</v>
      </c>
      <c r="C5" s="109" t="str">
        <f>VLOOKUP(D5,DETAIL,4,FALSE)</f>
        <v>P &amp; G</v>
      </c>
      <c r="D5" s="173">
        <v>1690246</v>
      </c>
      <c r="E5" s="114">
        <v>82271621</v>
      </c>
      <c r="F5" s="97" t="str">
        <f>VLOOKUP(D5,DETAIL,5,FALSE)</f>
        <v>SAM0130UN0208;WHITE;300</v>
      </c>
      <c r="G5" s="97" t="str">
        <f>VLOOKUP(D5,DETAIL,6,FALSE)</f>
        <v>UNTREATED</v>
      </c>
      <c r="H5" s="170">
        <v>6500</v>
      </c>
      <c r="I5" s="111">
        <f>+H5/1710</f>
        <v>3.801169590643275</v>
      </c>
      <c r="J5" s="171" t="str">
        <f>VLOOKUP(D5,DETAIL,14,FALSE)</f>
        <v>BRASKEM - CP360H &amp; Irgatec MB</v>
      </c>
      <c r="K5" s="97" t="str">
        <f>VLOOKUP(D5,DETAIL,9,FALSE)</f>
        <v>J1427155 177"X3.032"X.25</v>
      </c>
      <c r="L5" s="170">
        <v>17000</v>
      </c>
      <c r="M5" s="97" t="str">
        <f>VLOOKUP(D5,DETAIL,7,FALSE)</f>
        <v>TAR: 1070 MM                  MIN:  1045 MM          MAX:   1095 MM</v>
      </c>
      <c r="N5" s="97">
        <f>VLOOKUP(D5,DETAIL,10,FALSE)</f>
        <v>6</v>
      </c>
      <c r="O5" s="97" t="str">
        <f>VLOOKUP(D5,DETAIL,13,FALSE)</f>
        <v xml:space="preserve">J1427220                PKG,41" PLAIN DISC   </v>
      </c>
      <c r="P5" s="110">
        <f>Q5/L5</f>
        <v>141.40271493212671</v>
      </c>
      <c r="Q5" s="172">
        <f>1000/13*1000/208*H5</f>
        <v>2403846.153846154</v>
      </c>
      <c r="R5" s="101">
        <v>44032</v>
      </c>
      <c r="S5" s="150" t="s">
        <v>2261</v>
      </c>
      <c r="T5" s="51">
        <f t="shared" si="11"/>
        <v>44029.840557992204</v>
      </c>
      <c r="V5" s="241"/>
      <c r="W5" s="241"/>
      <c r="X5" s="241"/>
      <c r="Y5" s="241"/>
      <c r="Z5" s="241"/>
      <c r="AA5" s="241"/>
      <c r="AB5" s="241"/>
      <c r="AC5" s="241"/>
      <c r="AD5" s="138">
        <v>0.15</v>
      </c>
      <c r="AE5" s="139">
        <v>38441.294117647063</v>
      </c>
      <c r="AF5" s="140" t="s">
        <v>1402</v>
      </c>
    </row>
    <row r="6" spans="1:32" ht="42" customHeight="1" x14ac:dyDescent="0.2">
      <c r="A6" s="68">
        <f t="shared" si="10"/>
        <v>44029.840557992204</v>
      </c>
      <c r="B6" s="489" t="s">
        <v>2105</v>
      </c>
      <c r="C6" s="109" t="str">
        <f>VLOOKUP(D6,DETAIL,4,FALSE)</f>
        <v>P &amp; G</v>
      </c>
      <c r="D6" s="173">
        <v>1690246</v>
      </c>
      <c r="E6" s="114">
        <v>82271621</v>
      </c>
      <c r="F6" s="97" t="str">
        <f>VLOOKUP(D6,DETAIL,5,FALSE)</f>
        <v>SAM0130UN0208;WHITE;300</v>
      </c>
      <c r="G6" s="97" t="str">
        <f>VLOOKUP(D6,DETAIL,6,FALSE)</f>
        <v>UNTREATED</v>
      </c>
      <c r="H6" s="170">
        <v>6500</v>
      </c>
      <c r="I6" s="111">
        <f>+H6/1710</f>
        <v>3.801169590643275</v>
      </c>
      <c r="J6" s="171" t="str">
        <f>VLOOKUP(D6,DETAIL,14,FALSE)</f>
        <v>BRASKEM - CP360H &amp; Irgatec MB</v>
      </c>
      <c r="K6" s="97" t="str">
        <f>VLOOKUP(D6,DETAIL,9,FALSE)</f>
        <v>J1427155 177"X3.032"X.25</v>
      </c>
      <c r="L6" s="170">
        <v>17000</v>
      </c>
      <c r="M6" s="97" t="str">
        <f>VLOOKUP(D6,DETAIL,7,FALSE)</f>
        <v>TAR: 1070 MM                  MIN:  1045 MM          MAX:   1095 MM</v>
      </c>
      <c r="N6" s="97">
        <f>VLOOKUP(D6,DETAIL,10,FALSE)</f>
        <v>6</v>
      </c>
      <c r="O6" s="97" t="str">
        <f>VLOOKUP(D6,DETAIL,13,FALSE)</f>
        <v xml:space="preserve">J1427220                PKG,41" PLAIN DISC   </v>
      </c>
      <c r="P6" s="110">
        <f>Q6/L6</f>
        <v>141.40271493212671</v>
      </c>
      <c r="Q6" s="172">
        <f>1000/13*1000/208*H6</f>
        <v>2403846.153846154</v>
      </c>
      <c r="R6" s="101">
        <v>44033</v>
      </c>
      <c r="S6" s="150" t="s">
        <v>2262</v>
      </c>
      <c r="T6" s="51">
        <f t="shared" si="11"/>
        <v>44029.998940058482</v>
      </c>
      <c r="V6" s="241"/>
      <c r="W6" s="241"/>
      <c r="X6" s="241"/>
      <c r="Y6" s="241"/>
      <c r="Z6" s="241"/>
      <c r="AA6" s="241"/>
      <c r="AB6" s="241"/>
      <c r="AC6" s="241"/>
      <c r="AD6" s="138">
        <v>0.15</v>
      </c>
      <c r="AE6" s="139">
        <v>38441.294117647063</v>
      </c>
      <c r="AF6" s="140" t="s">
        <v>1402</v>
      </c>
    </row>
    <row r="7" spans="1:32" ht="42" customHeight="1" x14ac:dyDescent="0.2">
      <c r="A7" s="68">
        <f t="shared" si="10"/>
        <v>44029.998940058482</v>
      </c>
      <c r="B7" s="489" t="s">
        <v>2105</v>
      </c>
      <c r="C7" s="109" t="str">
        <f t="shared" si="0"/>
        <v>P &amp; G</v>
      </c>
      <c r="D7" s="173">
        <v>1676715</v>
      </c>
      <c r="E7" s="114">
        <v>82271640</v>
      </c>
      <c r="F7" s="97" t="str">
        <f t="shared" si="1"/>
        <v>SAM0130UN0234;WHITE;300</v>
      </c>
      <c r="G7" s="97" t="str">
        <f t="shared" si="2"/>
        <v>UNTREATED</v>
      </c>
      <c r="H7" s="165">
        <v>2721</v>
      </c>
      <c r="I7" s="111">
        <f t="shared" si="3"/>
        <v>1.5912280701754387</v>
      </c>
      <c r="J7" s="171" t="str">
        <f t="shared" si="4"/>
        <v>BRASKEM - CP360H &amp; Irgatec MB</v>
      </c>
      <c r="K7" s="97" t="str">
        <f t="shared" si="5"/>
        <v>J1427155 177"X3.032"X.25</v>
      </c>
      <c r="L7" s="170">
        <v>17000</v>
      </c>
      <c r="M7" s="97" t="str">
        <f t="shared" si="6"/>
        <v>TAR: 1070 MM                  MIN:  1045 MM          MAX:   1095 MM</v>
      </c>
      <c r="N7" s="97">
        <f t="shared" si="7"/>
        <v>5</v>
      </c>
      <c r="O7" s="97" t="str">
        <f t="shared" si="8"/>
        <v xml:space="preserve">J1427220                PKG,41" PLAIN DISC   </v>
      </c>
      <c r="P7" s="110">
        <f t="shared" si="9"/>
        <v>52.616312797308268</v>
      </c>
      <c r="Q7" s="172">
        <f>1000/13*1000/234*H7</f>
        <v>894477.31755424058</v>
      </c>
      <c r="R7" s="101">
        <v>44033</v>
      </c>
      <c r="S7" s="150" t="s">
        <v>2284</v>
      </c>
      <c r="T7" s="51">
        <f t="shared" si="11"/>
        <v>44030.065241228076</v>
      </c>
      <c r="V7" s="241"/>
      <c r="W7" s="241"/>
      <c r="X7" s="241"/>
      <c r="Y7" s="241"/>
      <c r="Z7" s="241"/>
      <c r="AA7" s="241"/>
      <c r="AB7" s="241"/>
      <c r="AC7" s="241"/>
      <c r="AD7" s="138">
        <v>0.15</v>
      </c>
      <c r="AE7" s="139">
        <v>38441.294117647063</v>
      </c>
      <c r="AF7" s="140" t="s">
        <v>1402</v>
      </c>
    </row>
    <row r="8" spans="1:32" ht="42" customHeight="1" x14ac:dyDescent="0.2">
      <c r="A8" s="68">
        <f t="shared" si="10"/>
        <v>44030.065241228076</v>
      </c>
      <c r="B8" s="489" t="s">
        <v>2105</v>
      </c>
      <c r="C8" s="109" t="str">
        <f t="shared" si="0"/>
        <v>P &amp; G</v>
      </c>
      <c r="D8" s="173">
        <v>1676715</v>
      </c>
      <c r="E8" s="114">
        <v>82271640</v>
      </c>
      <c r="F8" s="97" t="str">
        <f t="shared" si="1"/>
        <v>SAM0130UN0234;WHITE;300</v>
      </c>
      <c r="G8" s="97" t="str">
        <f t="shared" si="2"/>
        <v>UNTREATED</v>
      </c>
      <c r="H8" s="170">
        <v>6500</v>
      </c>
      <c r="I8" s="111">
        <f t="shared" si="3"/>
        <v>3.801169590643275</v>
      </c>
      <c r="J8" s="171" t="str">
        <f t="shared" si="4"/>
        <v>BRASKEM - CP360H &amp; Irgatec MB</v>
      </c>
      <c r="K8" s="97" t="str">
        <f t="shared" si="5"/>
        <v>J1427155 177"X3.032"X.25</v>
      </c>
      <c r="L8" s="170">
        <v>17000</v>
      </c>
      <c r="M8" s="97" t="str">
        <f t="shared" si="6"/>
        <v>TAR: 1070 MM                  MIN:  1045 MM          MAX:   1095 MM</v>
      </c>
      <c r="N8" s="97">
        <f t="shared" si="7"/>
        <v>5</v>
      </c>
      <c r="O8" s="97" t="str">
        <f t="shared" si="8"/>
        <v xml:space="preserve">J1427220                PKG,41" PLAIN DISC   </v>
      </c>
      <c r="P8" s="110">
        <f t="shared" si="9"/>
        <v>125.69130216189038</v>
      </c>
      <c r="Q8" s="172">
        <f>1000/13*1000/234*H8</f>
        <v>2136752.1367521365</v>
      </c>
      <c r="R8" s="101">
        <v>44033</v>
      </c>
      <c r="S8" s="150" t="s">
        <v>2285</v>
      </c>
      <c r="T8" s="51">
        <f t="shared" si="11"/>
        <v>44030.223623294354</v>
      </c>
      <c r="V8" s="241"/>
      <c r="W8" s="241"/>
      <c r="X8" s="241"/>
      <c r="Y8" s="241"/>
      <c r="Z8" s="241"/>
      <c r="AA8" s="241"/>
      <c r="AB8" s="241"/>
      <c r="AC8" s="241"/>
      <c r="AD8" s="138">
        <v>0.15</v>
      </c>
      <c r="AE8" s="139">
        <v>38441.294117647063</v>
      </c>
      <c r="AF8" s="140" t="s">
        <v>1402</v>
      </c>
    </row>
    <row r="9" spans="1:32" ht="42" customHeight="1" x14ac:dyDescent="0.2">
      <c r="A9" s="68">
        <f t="shared" ref="A9:A73" si="12">T8</f>
        <v>44030.223623294354</v>
      </c>
      <c r="B9" s="489" t="s">
        <v>2105</v>
      </c>
      <c r="C9" s="109" t="str">
        <f t="shared" si="0"/>
        <v>P &amp; G</v>
      </c>
      <c r="D9" s="173">
        <v>1676715</v>
      </c>
      <c r="E9" s="114">
        <v>82271640</v>
      </c>
      <c r="F9" s="97" t="str">
        <f t="shared" si="1"/>
        <v>SAM0130UN0234;WHITE;300</v>
      </c>
      <c r="G9" s="97" t="str">
        <f t="shared" si="2"/>
        <v>UNTREATED</v>
      </c>
      <c r="H9" s="170">
        <v>6500</v>
      </c>
      <c r="I9" s="111">
        <f t="shared" si="3"/>
        <v>3.801169590643275</v>
      </c>
      <c r="J9" s="171" t="str">
        <f t="shared" si="4"/>
        <v>BRASKEM - CP360H &amp; Irgatec MB</v>
      </c>
      <c r="K9" s="97" t="str">
        <f t="shared" si="5"/>
        <v>J1427155 177"X3.032"X.25</v>
      </c>
      <c r="L9" s="170">
        <v>17000</v>
      </c>
      <c r="M9" s="97" t="str">
        <f t="shared" si="6"/>
        <v>TAR: 1070 MM                  MIN:  1045 MM          MAX:   1095 MM</v>
      </c>
      <c r="N9" s="97">
        <f t="shared" si="7"/>
        <v>5</v>
      </c>
      <c r="O9" s="97" t="str">
        <f t="shared" si="8"/>
        <v xml:space="preserve">J1427220                PKG,41" PLAIN DISC   </v>
      </c>
      <c r="P9" s="110">
        <f t="shared" si="9"/>
        <v>125.69130216189038</v>
      </c>
      <c r="Q9" s="172">
        <f>1000/13*1000/234*H9</f>
        <v>2136752.1367521365</v>
      </c>
      <c r="R9" s="101">
        <v>44033</v>
      </c>
      <c r="S9" s="150" t="s">
        <v>2286</v>
      </c>
      <c r="T9" s="51">
        <f t="shared" ref="T9:T73" si="13">T8+I9/24</f>
        <v>44030.382005360632</v>
      </c>
      <c r="V9" s="241"/>
      <c r="W9" s="241"/>
      <c r="X9" s="241"/>
      <c r="Y9" s="241"/>
      <c r="Z9" s="241"/>
      <c r="AA9" s="241"/>
      <c r="AB9" s="241"/>
      <c r="AC9" s="241"/>
      <c r="AD9" s="138">
        <v>0.15</v>
      </c>
      <c r="AE9" s="139">
        <v>38441.294117647063</v>
      </c>
      <c r="AF9" s="140" t="s">
        <v>1402</v>
      </c>
    </row>
    <row r="10" spans="1:32" ht="42" customHeight="1" x14ac:dyDescent="0.2">
      <c r="A10" s="68">
        <f t="shared" si="12"/>
        <v>44030.382005360632</v>
      </c>
      <c r="B10" s="489" t="s">
        <v>2105</v>
      </c>
      <c r="C10" s="109" t="str">
        <f t="shared" si="0"/>
        <v>P &amp; G</v>
      </c>
      <c r="D10" s="173">
        <v>1676715</v>
      </c>
      <c r="E10" s="114">
        <v>82271640</v>
      </c>
      <c r="F10" s="97" t="str">
        <f t="shared" si="1"/>
        <v>SAM0130UN0234;WHITE;300</v>
      </c>
      <c r="G10" s="97" t="str">
        <f t="shared" si="2"/>
        <v>UNTREATED</v>
      </c>
      <c r="H10" s="170">
        <v>6500</v>
      </c>
      <c r="I10" s="111">
        <f t="shared" si="3"/>
        <v>3.801169590643275</v>
      </c>
      <c r="J10" s="171" t="str">
        <f t="shared" si="4"/>
        <v>BRASKEM - CP360H &amp; Irgatec MB</v>
      </c>
      <c r="K10" s="97" t="str">
        <f t="shared" si="5"/>
        <v>J1427155 177"X3.032"X.25</v>
      </c>
      <c r="L10" s="170">
        <v>17000</v>
      </c>
      <c r="M10" s="97" t="str">
        <f t="shared" si="6"/>
        <v>TAR: 1070 MM                  MIN:  1045 MM          MAX:   1095 MM</v>
      </c>
      <c r="N10" s="97">
        <f t="shared" si="7"/>
        <v>5</v>
      </c>
      <c r="O10" s="97" t="str">
        <f t="shared" si="8"/>
        <v xml:space="preserve">J1427220                PKG,41" PLAIN DISC   </v>
      </c>
      <c r="P10" s="110">
        <f t="shared" si="9"/>
        <v>125.69130216189038</v>
      </c>
      <c r="Q10" s="172">
        <f>1000/13*1000/234*H10</f>
        <v>2136752.1367521365</v>
      </c>
      <c r="R10" s="101">
        <v>44033</v>
      </c>
      <c r="S10" s="150" t="s">
        <v>2287</v>
      </c>
      <c r="T10" s="51">
        <f t="shared" si="13"/>
        <v>44030.54038742691</v>
      </c>
      <c r="V10" s="241"/>
      <c r="W10" s="241"/>
      <c r="X10" s="241"/>
      <c r="Y10" s="241"/>
      <c r="Z10" s="241"/>
      <c r="AA10" s="241"/>
      <c r="AB10" s="241"/>
      <c r="AC10" s="241"/>
      <c r="AD10" s="138">
        <v>0.15</v>
      </c>
      <c r="AE10" s="139">
        <v>38441.294117647063</v>
      </c>
      <c r="AF10" s="140" t="s">
        <v>1402</v>
      </c>
    </row>
    <row r="11" spans="1:32" ht="42" customHeight="1" x14ac:dyDescent="0.2">
      <c r="A11" s="68">
        <f t="shared" si="12"/>
        <v>44030.54038742691</v>
      </c>
      <c r="B11" s="489" t="s">
        <v>2105</v>
      </c>
      <c r="C11" s="109" t="str">
        <f t="shared" si="0"/>
        <v>P &amp; G</v>
      </c>
      <c r="D11" s="173">
        <v>1676715</v>
      </c>
      <c r="E11" s="114">
        <v>82271640</v>
      </c>
      <c r="F11" s="97" t="str">
        <f t="shared" si="1"/>
        <v>SAM0130UN0234;WHITE;300</v>
      </c>
      <c r="G11" s="97" t="str">
        <f t="shared" si="2"/>
        <v>UNTREATED</v>
      </c>
      <c r="H11" s="170">
        <v>6500</v>
      </c>
      <c r="I11" s="111">
        <f t="shared" si="3"/>
        <v>3.801169590643275</v>
      </c>
      <c r="J11" s="171" t="str">
        <f t="shared" si="4"/>
        <v>BRASKEM - CP360H &amp; Irgatec MB</v>
      </c>
      <c r="K11" s="97" t="str">
        <f t="shared" si="5"/>
        <v>J1427155 177"X3.032"X.25</v>
      </c>
      <c r="L11" s="170">
        <v>17000</v>
      </c>
      <c r="M11" s="97" t="str">
        <f t="shared" si="6"/>
        <v>TAR: 1070 MM                  MIN:  1045 MM          MAX:   1095 MM</v>
      </c>
      <c r="N11" s="97">
        <f t="shared" si="7"/>
        <v>5</v>
      </c>
      <c r="O11" s="97" t="str">
        <f t="shared" si="8"/>
        <v xml:space="preserve">J1427220                PKG,41" PLAIN DISC   </v>
      </c>
      <c r="P11" s="110">
        <f t="shared" si="9"/>
        <v>125.69130216189038</v>
      </c>
      <c r="Q11" s="172">
        <f>1000/13*1000/234*H11</f>
        <v>2136752.1367521365</v>
      </c>
      <c r="R11" s="101">
        <v>44033</v>
      </c>
      <c r="S11" s="150" t="s">
        <v>2288</v>
      </c>
      <c r="T11" s="51">
        <f t="shared" si="13"/>
        <v>44030.698769493189</v>
      </c>
      <c r="V11" s="241"/>
      <c r="W11" s="241"/>
      <c r="X11" s="241"/>
      <c r="Y11" s="241"/>
      <c r="Z11" s="241"/>
      <c r="AA11" s="241"/>
      <c r="AB11" s="241"/>
      <c r="AC11" s="241"/>
      <c r="AD11" s="138">
        <v>0.15</v>
      </c>
      <c r="AE11" s="139">
        <v>38441.294117647063</v>
      </c>
      <c r="AF11" s="140" t="s">
        <v>1402</v>
      </c>
    </row>
    <row r="12" spans="1:32" ht="42" customHeight="1" x14ac:dyDescent="0.2">
      <c r="A12" s="68">
        <f t="shared" si="12"/>
        <v>44030.698769493189</v>
      </c>
      <c r="B12" s="489" t="s">
        <v>2105</v>
      </c>
      <c r="C12" s="109" t="str">
        <f>VLOOKUP(D12,DETAIL,4,FALSE)</f>
        <v>P &amp; G</v>
      </c>
      <c r="D12" s="173">
        <v>1676714</v>
      </c>
      <c r="E12" s="114">
        <v>82278603</v>
      </c>
      <c r="F12" s="97" t="str">
        <f>VLOOKUP(D12,DETAIL,5,FALSE)</f>
        <v>SAM0130UN0170;WHITE;300</v>
      </c>
      <c r="G12" s="97" t="str">
        <f>VLOOKUP(D12,DETAIL,6,FALSE)</f>
        <v>UNTREATED</v>
      </c>
      <c r="H12" s="165">
        <v>2595</v>
      </c>
      <c r="I12" s="111">
        <f>+H12/1710</f>
        <v>1.5175438596491229</v>
      </c>
      <c r="J12" s="171" t="str">
        <f>VLOOKUP(D12,DETAIL,14,FALSE)</f>
        <v>BRASKEM - CP360H &amp; Irgatec MB</v>
      </c>
      <c r="K12" s="97" t="str">
        <f>VLOOKUP(D12,DETAIL,9,FALSE)</f>
        <v>J1427155 177"X3.032"X.25</v>
      </c>
      <c r="L12" s="170">
        <v>17000</v>
      </c>
      <c r="M12" s="97" t="str">
        <f>VLOOKUP(D12,DETAIL,7,FALSE)</f>
        <v>TAR: 1070 MM                  MIN:  1045 MM          MAX:   1095 MM</v>
      </c>
      <c r="N12" s="97">
        <f>VLOOKUP(D12,DETAIL,10,FALSE)</f>
        <v>7</v>
      </c>
      <c r="O12" s="97" t="str">
        <f>VLOOKUP(D12,DETAIL,13,FALSE)</f>
        <v xml:space="preserve">J1427220                PKG,41" PLAIN DISC   </v>
      </c>
      <c r="P12" s="110">
        <f>Q12/L12</f>
        <v>69.071067340963538</v>
      </c>
      <c r="Q12" s="172">
        <f>1000/13*1000/170*H12</f>
        <v>1174208.1447963801</v>
      </c>
      <c r="R12" s="101">
        <v>44034</v>
      </c>
      <c r="S12" s="150" t="s">
        <v>2328</v>
      </c>
      <c r="T12" s="51">
        <f t="shared" si="13"/>
        <v>44030.762000487339</v>
      </c>
      <c r="U12" s="546"/>
      <c r="V12" s="241"/>
      <c r="W12" s="241"/>
      <c r="X12" s="241"/>
      <c r="Y12" s="241"/>
      <c r="Z12" s="241"/>
      <c r="AA12" s="241"/>
      <c r="AB12" s="241"/>
      <c r="AC12" s="241"/>
      <c r="AD12" s="138">
        <v>0.15</v>
      </c>
      <c r="AE12" s="139">
        <v>38441.294117647063</v>
      </c>
      <c r="AF12" s="140" t="s">
        <v>1402</v>
      </c>
    </row>
    <row r="13" spans="1:32" ht="42" customHeight="1" x14ac:dyDescent="0.2">
      <c r="A13" s="68">
        <f t="shared" si="12"/>
        <v>44030.762000487339</v>
      </c>
      <c r="B13" s="489" t="s">
        <v>2105</v>
      </c>
      <c r="C13" s="109" t="str">
        <f t="shared" si="0"/>
        <v>P &amp; G</v>
      </c>
      <c r="D13" s="173">
        <v>1676714</v>
      </c>
      <c r="E13" s="114">
        <v>82278603</v>
      </c>
      <c r="F13" s="97" t="str">
        <f t="shared" si="1"/>
        <v>SAM0130UN0170;WHITE;300</v>
      </c>
      <c r="G13" s="97" t="str">
        <f t="shared" si="2"/>
        <v>UNTREATED</v>
      </c>
      <c r="H13" s="170">
        <v>6500</v>
      </c>
      <c r="I13" s="111">
        <f t="shared" si="3"/>
        <v>3.801169590643275</v>
      </c>
      <c r="J13" s="171" t="str">
        <f t="shared" si="4"/>
        <v>BRASKEM - CP360H &amp; Irgatec MB</v>
      </c>
      <c r="K13" s="97" t="str">
        <f t="shared" si="5"/>
        <v>J1427155 177"X3.032"X.25</v>
      </c>
      <c r="L13" s="170">
        <v>17000</v>
      </c>
      <c r="M13" s="97" t="str">
        <f t="shared" si="6"/>
        <v>TAR: 1070 MM                  MIN:  1045 MM          MAX:   1095 MM</v>
      </c>
      <c r="N13" s="97">
        <f t="shared" si="7"/>
        <v>7</v>
      </c>
      <c r="O13" s="97" t="str">
        <f t="shared" si="8"/>
        <v xml:space="preserve">J1427220                PKG,41" PLAIN DISC   </v>
      </c>
      <c r="P13" s="110">
        <f t="shared" si="9"/>
        <v>173.01038062283737</v>
      </c>
      <c r="Q13" s="172">
        <f>1000/13*1000/170*H13</f>
        <v>2941176.4705882352</v>
      </c>
      <c r="R13" s="101">
        <v>44034</v>
      </c>
      <c r="S13" s="150" t="s">
        <v>2327</v>
      </c>
      <c r="T13" s="51">
        <f t="shared" si="13"/>
        <v>44030.920382553617</v>
      </c>
      <c r="V13" s="241"/>
      <c r="W13" s="241"/>
      <c r="X13" s="241"/>
      <c r="Y13" s="241"/>
      <c r="Z13" s="241"/>
      <c r="AA13" s="241"/>
      <c r="AB13" s="241"/>
      <c r="AC13" s="241"/>
      <c r="AD13" s="138">
        <v>0.15</v>
      </c>
      <c r="AE13" s="139">
        <v>38441.294117647063</v>
      </c>
      <c r="AF13" s="140" t="s">
        <v>1402</v>
      </c>
    </row>
    <row r="14" spans="1:32" ht="42" customHeight="1" x14ac:dyDescent="0.2">
      <c r="A14" s="68">
        <f t="shared" si="12"/>
        <v>44030.920382553617</v>
      </c>
      <c r="B14" s="489" t="s">
        <v>2105</v>
      </c>
      <c r="C14" s="109" t="str">
        <f t="shared" si="0"/>
        <v>P &amp; G</v>
      </c>
      <c r="D14" s="173">
        <v>1690246</v>
      </c>
      <c r="E14" s="114">
        <v>82271621</v>
      </c>
      <c r="F14" s="97" t="str">
        <f t="shared" si="1"/>
        <v>SAM0130UN0208;WHITE;300</v>
      </c>
      <c r="G14" s="97" t="str">
        <f t="shared" si="2"/>
        <v>UNTREATED</v>
      </c>
      <c r="H14" s="170">
        <v>6500</v>
      </c>
      <c r="I14" s="111">
        <f t="shared" si="3"/>
        <v>3.801169590643275</v>
      </c>
      <c r="J14" s="171" t="str">
        <f t="shared" si="4"/>
        <v>BRASKEM - CP360H &amp; Irgatec MB</v>
      </c>
      <c r="K14" s="97" t="str">
        <f t="shared" si="5"/>
        <v>J1427155 177"X3.032"X.25</v>
      </c>
      <c r="L14" s="170">
        <v>17000</v>
      </c>
      <c r="M14" s="97" t="str">
        <f t="shared" si="6"/>
        <v>TAR: 1070 MM                  MIN:  1045 MM          MAX:   1095 MM</v>
      </c>
      <c r="N14" s="97">
        <f t="shared" si="7"/>
        <v>6</v>
      </c>
      <c r="O14" s="97" t="str">
        <f t="shared" si="8"/>
        <v xml:space="preserve">J1427220                PKG,41" PLAIN DISC   </v>
      </c>
      <c r="P14" s="110">
        <f t="shared" si="9"/>
        <v>141.40271493212671</v>
      </c>
      <c r="Q14" s="172">
        <f>1000/13*1000/208*H14</f>
        <v>2403846.153846154</v>
      </c>
      <c r="R14" s="101">
        <v>44034</v>
      </c>
      <c r="S14" s="150" t="s">
        <v>2263</v>
      </c>
      <c r="T14" s="51">
        <f t="shared" si="13"/>
        <v>44031.078764619895</v>
      </c>
      <c r="V14" s="241"/>
      <c r="W14" s="241"/>
      <c r="X14" s="241"/>
      <c r="Y14" s="241"/>
      <c r="Z14" s="241"/>
      <c r="AA14" s="241"/>
      <c r="AB14" s="241"/>
      <c r="AC14" s="241"/>
      <c r="AD14" s="138">
        <v>0.15</v>
      </c>
      <c r="AE14" s="139">
        <v>38441.294117647063</v>
      </c>
      <c r="AF14" s="140" t="s">
        <v>1402</v>
      </c>
    </row>
    <row r="15" spans="1:32" ht="42" customHeight="1" x14ac:dyDescent="0.2">
      <c r="A15" s="68">
        <f t="shared" si="12"/>
        <v>44031.078764619895</v>
      </c>
      <c r="B15" s="489" t="s">
        <v>2105</v>
      </c>
      <c r="C15" s="109" t="str">
        <f t="shared" si="0"/>
        <v>P &amp; G</v>
      </c>
      <c r="D15" s="173">
        <v>1676715</v>
      </c>
      <c r="E15" s="114">
        <v>82271640</v>
      </c>
      <c r="F15" s="97" t="str">
        <f t="shared" si="1"/>
        <v>SAM0130UN0234;WHITE;300</v>
      </c>
      <c r="G15" s="97" t="str">
        <f t="shared" si="2"/>
        <v>UNTREATED</v>
      </c>
      <c r="H15" s="170">
        <v>6500</v>
      </c>
      <c r="I15" s="111">
        <f t="shared" si="3"/>
        <v>3.801169590643275</v>
      </c>
      <c r="J15" s="171" t="str">
        <f t="shared" si="4"/>
        <v>BRASKEM - CP360H &amp; Irgatec MB</v>
      </c>
      <c r="K15" s="97" t="str">
        <f t="shared" si="5"/>
        <v>J1427155 177"X3.032"X.25</v>
      </c>
      <c r="L15" s="170">
        <v>17000</v>
      </c>
      <c r="M15" s="97" t="str">
        <f t="shared" si="6"/>
        <v>TAR: 1070 MM                  MIN:  1045 MM          MAX:   1095 MM</v>
      </c>
      <c r="N15" s="97">
        <f t="shared" si="7"/>
        <v>5</v>
      </c>
      <c r="O15" s="97" t="str">
        <f t="shared" si="8"/>
        <v xml:space="preserve">J1427220                PKG,41" PLAIN DISC   </v>
      </c>
      <c r="P15" s="110">
        <f t="shared" si="9"/>
        <v>125.69130216189038</v>
      </c>
      <c r="Q15" s="172">
        <f>1000/13*1000/234*H15</f>
        <v>2136752.1367521365</v>
      </c>
      <c r="R15" s="101">
        <v>44034</v>
      </c>
      <c r="S15" s="150" t="s">
        <v>2289</v>
      </c>
      <c r="T15" s="51">
        <f t="shared" si="13"/>
        <v>44031.237146686173</v>
      </c>
      <c r="V15" s="241"/>
      <c r="W15" s="241"/>
      <c r="X15" s="241"/>
      <c r="Y15" s="241"/>
      <c r="Z15" s="241"/>
      <c r="AA15" s="241"/>
      <c r="AB15" s="241"/>
      <c r="AC15" s="241"/>
      <c r="AD15" s="138">
        <v>0.15</v>
      </c>
      <c r="AE15" s="139">
        <v>38441.294117647063</v>
      </c>
      <c r="AF15" s="140" t="s">
        <v>1402</v>
      </c>
    </row>
    <row r="16" spans="1:32" ht="42" customHeight="1" x14ac:dyDescent="0.2">
      <c r="A16" s="68">
        <f t="shared" si="12"/>
        <v>44031.237146686173</v>
      </c>
      <c r="B16" s="489" t="s">
        <v>2105</v>
      </c>
      <c r="C16" s="109" t="str">
        <f t="shared" si="0"/>
        <v>P &amp; G</v>
      </c>
      <c r="D16" s="173">
        <v>1676715</v>
      </c>
      <c r="E16" s="114">
        <v>82271640</v>
      </c>
      <c r="F16" s="97" t="str">
        <f t="shared" si="1"/>
        <v>SAM0130UN0234;WHITE;300</v>
      </c>
      <c r="G16" s="97" t="str">
        <f t="shared" si="2"/>
        <v>UNTREATED</v>
      </c>
      <c r="H16" s="170">
        <v>6500</v>
      </c>
      <c r="I16" s="111">
        <f t="shared" si="3"/>
        <v>3.801169590643275</v>
      </c>
      <c r="J16" s="171" t="str">
        <f t="shared" si="4"/>
        <v>BRASKEM - CP360H &amp; Irgatec MB</v>
      </c>
      <c r="K16" s="97" t="str">
        <f t="shared" si="5"/>
        <v>J1427155 177"X3.032"X.25</v>
      </c>
      <c r="L16" s="170">
        <v>17000</v>
      </c>
      <c r="M16" s="97" t="str">
        <f t="shared" si="6"/>
        <v>TAR: 1070 MM                  MIN:  1045 MM          MAX:   1095 MM</v>
      </c>
      <c r="N16" s="97">
        <f t="shared" si="7"/>
        <v>5</v>
      </c>
      <c r="O16" s="97" t="str">
        <f t="shared" si="8"/>
        <v xml:space="preserve">J1427220                PKG,41" PLAIN DISC   </v>
      </c>
      <c r="P16" s="110">
        <f t="shared" si="9"/>
        <v>125.69130216189038</v>
      </c>
      <c r="Q16" s="172">
        <f>1000/13*1000/234*H16</f>
        <v>2136752.1367521365</v>
      </c>
      <c r="R16" s="101">
        <v>44034</v>
      </c>
      <c r="S16" s="150" t="s">
        <v>2290</v>
      </c>
      <c r="T16" s="51">
        <f t="shared" si="13"/>
        <v>44031.395528752451</v>
      </c>
      <c r="V16" s="241"/>
      <c r="W16" s="241"/>
      <c r="X16" s="241"/>
      <c r="Y16" s="241"/>
      <c r="Z16" s="241"/>
      <c r="AA16" s="241"/>
      <c r="AB16" s="241"/>
      <c r="AC16" s="241"/>
      <c r="AD16" s="138">
        <v>0.15</v>
      </c>
      <c r="AE16" s="139">
        <v>38441.294117647063</v>
      </c>
      <c r="AF16" s="140" t="s">
        <v>1402</v>
      </c>
    </row>
    <row r="17" spans="1:32" ht="42" customHeight="1" x14ac:dyDescent="0.2">
      <c r="A17" s="68">
        <f t="shared" si="12"/>
        <v>44031.395528752451</v>
      </c>
      <c r="B17" s="489" t="s">
        <v>2105</v>
      </c>
      <c r="C17" s="109" t="str">
        <f t="shared" si="0"/>
        <v>P &amp; G</v>
      </c>
      <c r="D17" s="173">
        <v>1676715</v>
      </c>
      <c r="E17" s="114">
        <v>82271640</v>
      </c>
      <c r="F17" s="97" t="str">
        <f t="shared" si="1"/>
        <v>SAM0130UN0234;WHITE;300</v>
      </c>
      <c r="G17" s="97" t="str">
        <f t="shared" si="2"/>
        <v>UNTREATED</v>
      </c>
      <c r="H17" s="170">
        <v>6500</v>
      </c>
      <c r="I17" s="111">
        <f t="shared" si="3"/>
        <v>3.801169590643275</v>
      </c>
      <c r="J17" s="171" t="str">
        <f t="shared" si="4"/>
        <v>BRASKEM - CP360H &amp; Irgatec MB</v>
      </c>
      <c r="K17" s="97" t="str">
        <f t="shared" si="5"/>
        <v>J1427155 177"X3.032"X.25</v>
      </c>
      <c r="L17" s="170">
        <v>17000</v>
      </c>
      <c r="M17" s="97" t="str">
        <f t="shared" si="6"/>
        <v>TAR: 1070 MM                  MIN:  1045 MM          MAX:   1095 MM</v>
      </c>
      <c r="N17" s="97">
        <f t="shared" si="7"/>
        <v>5</v>
      </c>
      <c r="O17" s="97" t="str">
        <f t="shared" si="8"/>
        <v xml:space="preserve">J1427220                PKG,41" PLAIN DISC   </v>
      </c>
      <c r="P17" s="110">
        <f t="shared" si="9"/>
        <v>125.69130216189038</v>
      </c>
      <c r="Q17" s="172">
        <f>1000/13*1000/234*H17</f>
        <v>2136752.1367521365</v>
      </c>
      <c r="R17" s="101">
        <v>44034</v>
      </c>
      <c r="S17" s="150" t="s">
        <v>2291</v>
      </c>
      <c r="T17" s="51">
        <f t="shared" si="13"/>
        <v>44031.553910818729</v>
      </c>
      <c r="V17" s="241"/>
      <c r="W17" s="241"/>
      <c r="X17" s="241"/>
      <c r="Y17" s="241"/>
      <c r="Z17" s="241"/>
      <c r="AA17" s="241"/>
      <c r="AB17" s="241"/>
      <c r="AC17" s="241"/>
      <c r="AD17" s="138">
        <v>0.15</v>
      </c>
      <c r="AE17" s="139">
        <v>38441.294117647063</v>
      </c>
      <c r="AF17" s="140" t="s">
        <v>1402</v>
      </c>
    </row>
    <row r="18" spans="1:32" ht="42" customHeight="1" x14ac:dyDescent="0.2">
      <c r="A18" s="68">
        <f t="shared" si="12"/>
        <v>44031.553910818729</v>
      </c>
      <c r="B18" s="489" t="s">
        <v>2105</v>
      </c>
      <c r="C18" s="109" t="str">
        <f t="shared" si="0"/>
        <v>P &amp; G</v>
      </c>
      <c r="D18" s="173">
        <v>1690246</v>
      </c>
      <c r="E18" s="114">
        <v>82271621</v>
      </c>
      <c r="F18" s="97" t="str">
        <f t="shared" si="1"/>
        <v>SAM0130UN0208;WHITE;300</v>
      </c>
      <c r="G18" s="97" t="str">
        <f t="shared" si="2"/>
        <v>UNTREATED</v>
      </c>
      <c r="H18" s="170">
        <v>6500</v>
      </c>
      <c r="I18" s="111">
        <f t="shared" si="3"/>
        <v>3.801169590643275</v>
      </c>
      <c r="J18" s="171" t="str">
        <f t="shared" si="4"/>
        <v>BRASKEM - CP360H &amp; Irgatec MB</v>
      </c>
      <c r="K18" s="97" t="str">
        <f t="shared" si="5"/>
        <v>J1427155 177"X3.032"X.25</v>
      </c>
      <c r="L18" s="170">
        <v>17000</v>
      </c>
      <c r="M18" s="97" t="str">
        <f t="shared" si="6"/>
        <v>TAR: 1070 MM                  MIN:  1045 MM          MAX:   1095 MM</v>
      </c>
      <c r="N18" s="97">
        <f t="shared" si="7"/>
        <v>6</v>
      </c>
      <c r="O18" s="97" t="str">
        <f t="shared" si="8"/>
        <v xml:space="preserve">J1427220                PKG,41" PLAIN DISC   </v>
      </c>
      <c r="P18" s="110">
        <f t="shared" si="9"/>
        <v>141.40271493212671</v>
      </c>
      <c r="Q18" s="172">
        <f>1000/13*1000/208*H18</f>
        <v>2403846.153846154</v>
      </c>
      <c r="R18" s="101">
        <v>44035</v>
      </c>
      <c r="S18" s="150" t="s">
        <v>2264</v>
      </c>
      <c r="T18" s="51">
        <f t="shared" si="13"/>
        <v>44031.712292885008</v>
      </c>
      <c r="V18" s="241"/>
      <c r="W18" s="241"/>
      <c r="X18" s="241"/>
      <c r="Y18" s="241"/>
      <c r="Z18" s="241"/>
      <c r="AA18" s="241"/>
      <c r="AB18" s="241"/>
      <c r="AC18" s="241"/>
      <c r="AD18" s="138">
        <v>0.15</v>
      </c>
      <c r="AE18" s="139">
        <v>38441.294117647063</v>
      </c>
      <c r="AF18" s="140" t="s">
        <v>1402</v>
      </c>
    </row>
    <row r="19" spans="1:32" ht="42" customHeight="1" x14ac:dyDescent="0.2">
      <c r="A19" s="68">
        <f t="shared" si="12"/>
        <v>44031.712292885008</v>
      </c>
      <c r="B19" s="489" t="s">
        <v>2105</v>
      </c>
      <c r="C19" s="109" t="str">
        <f t="shared" si="0"/>
        <v>P &amp; G</v>
      </c>
      <c r="D19" s="173">
        <v>1676715</v>
      </c>
      <c r="E19" s="114">
        <v>82271640</v>
      </c>
      <c r="F19" s="97" t="str">
        <f t="shared" si="1"/>
        <v>SAM0130UN0234;WHITE;300</v>
      </c>
      <c r="G19" s="97" t="str">
        <f t="shared" si="2"/>
        <v>UNTREATED</v>
      </c>
      <c r="H19" s="170">
        <v>6500</v>
      </c>
      <c r="I19" s="111">
        <f t="shared" si="3"/>
        <v>3.801169590643275</v>
      </c>
      <c r="J19" s="171" t="str">
        <f t="shared" si="4"/>
        <v>BRASKEM - CP360H &amp; Irgatec MB</v>
      </c>
      <c r="K19" s="97" t="str">
        <f t="shared" si="5"/>
        <v>J1427155 177"X3.032"X.25</v>
      </c>
      <c r="L19" s="170">
        <v>17000</v>
      </c>
      <c r="M19" s="97" t="str">
        <f t="shared" si="6"/>
        <v>TAR: 1070 MM                  MIN:  1045 MM          MAX:   1095 MM</v>
      </c>
      <c r="N19" s="97">
        <f t="shared" si="7"/>
        <v>5</v>
      </c>
      <c r="O19" s="97" t="str">
        <f t="shared" si="8"/>
        <v xml:space="preserve">J1427220                PKG,41" PLAIN DISC   </v>
      </c>
      <c r="P19" s="110">
        <f t="shared" si="9"/>
        <v>125.69130216189038</v>
      </c>
      <c r="Q19" s="172">
        <f>1000/13*1000/234*H19</f>
        <v>2136752.1367521365</v>
      </c>
      <c r="R19" s="101">
        <v>44035</v>
      </c>
      <c r="S19" s="150" t="s">
        <v>2292</v>
      </c>
      <c r="T19" s="51">
        <f t="shared" si="13"/>
        <v>44031.870674951286</v>
      </c>
      <c r="V19" s="241"/>
      <c r="W19" s="241"/>
      <c r="X19" s="241"/>
      <c r="Y19" s="241"/>
      <c r="Z19" s="241"/>
      <c r="AA19" s="241"/>
      <c r="AB19" s="241"/>
      <c r="AC19" s="241"/>
      <c r="AD19" s="138">
        <v>0.15</v>
      </c>
      <c r="AE19" s="139">
        <v>38441.294117647063</v>
      </c>
      <c r="AF19" s="140" t="s">
        <v>1402</v>
      </c>
    </row>
    <row r="20" spans="1:32" ht="42" customHeight="1" x14ac:dyDescent="0.2">
      <c r="A20" s="68">
        <f t="shared" si="12"/>
        <v>44031.870674951286</v>
      </c>
      <c r="B20" s="489" t="s">
        <v>2105</v>
      </c>
      <c r="C20" s="109" t="str">
        <f t="shared" si="0"/>
        <v>P &amp; G</v>
      </c>
      <c r="D20" s="173">
        <v>1676715</v>
      </c>
      <c r="E20" s="114">
        <v>82271640</v>
      </c>
      <c r="F20" s="97" t="str">
        <f t="shared" si="1"/>
        <v>SAM0130UN0234;WHITE;300</v>
      </c>
      <c r="G20" s="97" t="str">
        <f t="shared" si="2"/>
        <v>UNTREATED</v>
      </c>
      <c r="H20" s="170">
        <v>6500</v>
      </c>
      <c r="I20" s="111">
        <f t="shared" si="3"/>
        <v>3.801169590643275</v>
      </c>
      <c r="J20" s="171" t="str">
        <f t="shared" si="4"/>
        <v>BRASKEM - CP360H &amp; Irgatec MB</v>
      </c>
      <c r="K20" s="97" t="str">
        <f t="shared" si="5"/>
        <v>J1427155 177"X3.032"X.25</v>
      </c>
      <c r="L20" s="170">
        <v>17000</v>
      </c>
      <c r="M20" s="97" t="str">
        <f t="shared" si="6"/>
        <v>TAR: 1070 MM                  MIN:  1045 MM          MAX:   1095 MM</v>
      </c>
      <c r="N20" s="97">
        <f t="shared" si="7"/>
        <v>5</v>
      </c>
      <c r="O20" s="97" t="str">
        <f t="shared" si="8"/>
        <v xml:space="preserve">J1427220                PKG,41" PLAIN DISC   </v>
      </c>
      <c r="P20" s="110">
        <f t="shared" si="9"/>
        <v>125.69130216189038</v>
      </c>
      <c r="Q20" s="172">
        <f>1000/13*1000/234*H20</f>
        <v>2136752.1367521365</v>
      </c>
      <c r="R20" s="101">
        <v>44035</v>
      </c>
      <c r="S20" s="150" t="s">
        <v>2294</v>
      </c>
      <c r="T20" s="51">
        <f t="shared" si="13"/>
        <v>44032.029057017564</v>
      </c>
      <c r="V20" s="241"/>
      <c r="W20" s="241"/>
      <c r="X20" s="241"/>
      <c r="Y20" s="241"/>
      <c r="Z20" s="241"/>
      <c r="AA20" s="241"/>
      <c r="AB20" s="241"/>
      <c r="AC20" s="241"/>
      <c r="AD20" s="138">
        <v>0.15</v>
      </c>
      <c r="AE20" s="139">
        <v>38441.294117647063</v>
      </c>
      <c r="AF20" s="140" t="s">
        <v>1402</v>
      </c>
    </row>
    <row r="21" spans="1:32" ht="42" customHeight="1" x14ac:dyDescent="0.2">
      <c r="A21" s="68">
        <f t="shared" si="12"/>
        <v>44032.029057017564</v>
      </c>
      <c r="B21" s="489" t="s">
        <v>2105</v>
      </c>
      <c r="C21" s="109" t="str">
        <f t="shared" si="0"/>
        <v>P &amp; G</v>
      </c>
      <c r="D21" s="173">
        <v>1676715</v>
      </c>
      <c r="E21" s="114">
        <v>82271640</v>
      </c>
      <c r="F21" s="97" t="str">
        <f t="shared" si="1"/>
        <v>SAM0130UN0234;WHITE;300</v>
      </c>
      <c r="G21" s="97" t="str">
        <f t="shared" si="2"/>
        <v>UNTREATED</v>
      </c>
      <c r="H21" s="170">
        <v>6500</v>
      </c>
      <c r="I21" s="111">
        <f t="shared" si="3"/>
        <v>3.801169590643275</v>
      </c>
      <c r="J21" s="171" t="str">
        <f t="shared" si="4"/>
        <v>BRASKEM - CP360H &amp; Irgatec MB</v>
      </c>
      <c r="K21" s="97" t="str">
        <f t="shared" si="5"/>
        <v>J1427155 177"X3.032"X.25</v>
      </c>
      <c r="L21" s="170">
        <v>17000</v>
      </c>
      <c r="M21" s="97" t="str">
        <f t="shared" si="6"/>
        <v>TAR: 1070 MM                  MIN:  1045 MM          MAX:   1095 MM</v>
      </c>
      <c r="N21" s="97">
        <f t="shared" si="7"/>
        <v>5</v>
      </c>
      <c r="O21" s="97" t="str">
        <f t="shared" si="8"/>
        <v xml:space="preserve">J1427220                PKG,41" PLAIN DISC   </v>
      </c>
      <c r="P21" s="110">
        <f t="shared" si="9"/>
        <v>125.69130216189038</v>
      </c>
      <c r="Q21" s="172">
        <f>1000/13*1000/234*H21</f>
        <v>2136752.1367521365</v>
      </c>
      <c r="R21" s="101">
        <v>44035</v>
      </c>
      <c r="S21" s="150" t="s">
        <v>2293</v>
      </c>
      <c r="T21" s="51">
        <f t="shared" si="13"/>
        <v>44032.187439083842</v>
      </c>
      <c r="V21" s="241"/>
      <c r="W21" s="241"/>
      <c r="X21" s="241"/>
      <c r="Y21" s="241"/>
      <c r="Z21" s="241"/>
      <c r="AA21" s="241"/>
      <c r="AB21" s="241"/>
      <c r="AC21" s="241"/>
      <c r="AD21" s="138">
        <v>0.15</v>
      </c>
      <c r="AE21" s="139">
        <v>38441.294117647063</v>
      </c>
      <c r="AF21" s="140" t="s">
        <v>1402</v>
      </c>
    </row>
    <row r="22" spans="1:32" ht="42" customHeight="1" x14ac:dyDescent="0.2">
      <c r="A22" s="68">
        <f t="shared" si="12"/>
        <v>44032.187439083842</v>
      </c>
      <c r="B22" s="489" t="s">
        <v>2105</v>
      </c>
      <c r="C22" s="109" t="str">
        <f t="shared" si="0"/>
        <v>P &amp; G</v>
      </c>
      <c r="D22" s="173">
        <v>1676715</v>
      </c>
      <c r="E22" s="114">
        <v>82271640</v>
      </c>
      <c r="F22" s="97" t="str">
        <f t="shared" si="1"/>
        <v>SAM0130UN0234;WHITE;300</v>
      </c>
      <c r="G22" s="97" t="str">
        <f t="shared" si="2"/>
        <v>UNTREATED</v>
      </c>
      <c r="H22" s="170">
        <v>6500</v>
      </c>
      <c r="I22" s="111">
        <f t="shared" si="3"/>
        <v>3.801169590643275</v>
      </c>
      <c r="J22" s="171" t="str">
        <f t="shared" si="4"/>
        <v>BRASKEM - CP360H &amp; Irgatec MB</v>
      </c>
      <c r="K22" s="97" t="str">
        <f t="shared" si="5"/>
        <v>J1427155 177"X3.032"X.25</v>
      </c>
      <c r="L22" s="170">
        <v>17000</v>
      </c>
      <c r="M22" s="97" t="str">
        <f t="shared" si="6"/>
        <v>TAR: 1070 MM                  MIN:  1045 MM          MAX:   1095 MM</v>
      </c>
      <c r="N22" s="97">
        <f t="shared" si="7"/>
        <v>5</v>
      </c>
      <c r="O22" s="97" t="str">
        <f t="shared" si="8"/>
        <v xml:space="preserve">J1427220                PKG,41" PLAIN DISC   </v>
      </c>
      <c r="P22" s="110">
        <f t="shared" si="9"/>
        <v>125.69130216189038</v>
      </c>
      <c r="Q22" s="172">
        <f>1000/13*1000/234*H22</f>
        <v>2136752.1367521365</v>
      </c>
      <c r="R22" s="101">
        <v>44035</v>
      </c>
      <c r="S22" s="150" t="s">
        <v>2295</v>
      </c>
      <c r="T22" s="51">
        <f t="shared" si="13"/>
        <v>44032.34582115012</v>
      </c>
      <c r="V22" s="241"/>
      <c r="W22" s="241"/>
      <c r="X22" s="241"/>
      <c r="Y22" s="241"/>
      <c r="Z22" s="241"/>
      <c r="AA22" s="241"/>
      <c r="AB22" s="241"/>
      <c r="AC22" s="241"/>
      <c r="AD22" s="138">
        <v>0.15</v>
      </c>
      <c r="AE22" s="139">
        <v>38441.294117647063</v>
      </c>
      <c r="AF22" s="140" t="s">
        <v>1402</v>
      </c>
    </row>
    <row r="23" spans="1:32" ht="42" customHeight="1" x14ac:dyDescent="0.2">
      <c r="A23" s="68">
        <f t="shared" si="12"/>
        <v>44032.34582115012</v>
      </c>
      <c r="B23" s="489" t="s">
        <v>2105</v>
      </c>
      <c r="C23" s="109" t="str">
        <f t="shared" si="0"/>
        <v>P &amp; G</v>
      </c>
      <c r="D23" s="173">
        <v>1676715</v>
      </c>
      <c r="E23" s="114">
        <v>82271640</v>
      </c>
      <c r="F23" s="97" t="str">
        <f t="shared" si="1"/>
        <v>SAM0130UN0234;WHITE;300</v>
      </c>
      <c r="G23" s="97" t="str">
        <f t="shared" si="2"/>
        <v>UNTREATED</v>
      </c>
      <c r="H23" s="170">
        <v>6500</v>
      </c>
      <c r="I23" s="111">
        <f t="shared" si="3"/>
        <v>3.801169590643275</v>
      </c>
      <c r="J23" s="171" t="str">
        <f t="shared" si="4"/>
        <v>BRASKEM - CP360H &amp; Irgatec MB</v>
      </c>
      <c r="K23" s="97" t="str">
        <f t="shared" si="5"/>
        <v>J1427155 177"X3.032"X.25</v>
      </c>
      <c r="L23" s="170">
        <v>17000</v>
      </c>
      <c r="M23" s="97" t="str">
        <f t="shared" si="6"/>
        <v>TAR: 1070 MM                  MIN:  1045 MM          MAX:   1095 MM</v>
      </c>
      <c r="N23" s="97">
        <f t="shared" si="7"/>
        <v>5</v>
      </c>
      <c r="O23" s="97" t="str">
        <f t="shared" si="8"/>
        <v xml:space="preserve">J1427220                PKG,41" PLAIN DISC   </v>
      </c>
      <c r="P23" s="110">
        <f t="shared" si="9"/>
        <v>125.69130216189038</v>
      </c>
      <c r="Q23" s="172">
        <f>1000/13*1000/234*H23</f>
        <v>2136752.1367521365</v>
      </c>
      <c r="R23" s="101">
        <v>44035</v>
      </c>
      <c r="S23" s="150" t="s">
        <v>2296</v>
      </c>
      <c r="T23" s="51">
        <f t="shared" si="13"/>
        <v>44032.504203216398</v>
      </c>
      <c r="V23" s="241"/>
      <c r="W23" s="241"/>
      <c r="X23" s="241"/>
      <c r="Y23" s="241"/>
      <c r="Z23" s="241"/>
      <c r="AA23" s="241"/>
      <c r="AB23" s="241"/>
      <c r="AC23" s="241"/>
      <c r="AD23" s="138">
        <v>0.15</v>
      </c>
      <c r="AE23" s="139">
        <v>38441.294117647063</v>
      </c>
      <c r="AF23" s="140" t="s">
        <v>1402</v>
      </c>
    </row>
    <row r="24" spans="1:32" ht="42" customHeight="1" x14ac:dyDescent="0.2">
      <c r="A24" s="68">
        <f t="shared" si="12"/>
        <v>44032.504203216398</v>
      </c>
      <c r="B24" s="489" t="s">
        <v>2105</v>
      </c>
      <c r="C24" s="109" t="str">
        <f>VLOOKUP(D24,DETAIL,4,FALSE)</f>
        <v>P &amp; G</v>
      </c>
      <c r="D24" s="173">
        <v>1676714</v>
      </c>
      <c r="E24" s="114">
        <v>82278603</v>
      </c>
      <c r="F24" s="97" t="str">
        <f>VLOOKUP(D24,DETAIL,5,FALSE)</f>
        <v>SAM0130UN0170;WHITE;300</v>
      </c>
      <c r="G24" s="97" t="str">
        <f>VLOOKUP(D24,DETAIL,6,FALSE)</f>
        <v>UNTREATED</v>
      </c>
      <c r="H24" s="170">
        <v>6500</v>
      </c>
      <c r="I24" s="111">
        <f>+H24/1710</f>
        <v>3.801169590643275</v>
      </c>
      <c r="J24" s="171" t="str">
        <f>VLOOKUP(D24,DETAIL,14,FALSE)</f>
        <v>BRASKEM - CP360H &amp; Irgatec MB</v>
      </c>
      <c r="K24" s="97" t="str">
        <f>VLOOKUP(D24,DETAIL,9,FALSE)</f>
        <v>J1427155 177"X3.032"X.25</v>
      </c>
      <c r="L24" s="170">
        <v>17000</v>
      </c>
      <c r="M24" s="97" t="str">
        <f>VLOOKUP(D24,DETAIL,7,FALSE)</f>
        <v>TAR: 1070 MM                  MIN:  1045 MM          MAX:   1095 MM</v>
      </c>
      <c r="N24" s="97">
        <f>VLOOKUP(D24,DETAIL,10,FALSE)</f>
        <v>7</v>
      </c>
      <c r="O24" s="97" t="str">
        <f>VLOOKUP(D24,DETAIL,13,FALSE)</f>
        <v xml:space="preserve">J1427220                PKG,41" PLAIN DISC   </v>
      </c>
      <c r="P24" s="110">
        <f>Q24/L24</f>
        <v>173.01038062283737</v>
      </c>
      <c r="Q24" s="172">
        <f>1000/13*1000/170*H24</f>
        <v>2941176.4705882352</v>
      </c>
      <c r="R24" s="101">
        <v>44036</v>
      </c>
      <c r="S24" s="150" t="s">
        <v>2326</v>
      </c>
      <c r="T24" s="51">
        <f t="shared" si="13"/>
        <v>44032.662585282676</v>
      </c>
      <c r="V24" s="241"/>
      <c r="W24" s="241"/>
      <c r="X24" s="241"/>
      <c r="Y24" s="241"/>
      <c r="Z24" s="241"/>
      <c r="AA24" s="241"/>
      <c r="AB24" s="241"/>
      <c r="AC24" s="241"/>
      <c r="AD24" s="138">
        <v>0.15</v>
      </c>
      <c r="AE24" s="139">
        <v>38441.294117647063</v>
      </c>
      <c r="AF24" s="140" t="s">
        <v>1402</v>
      </c>
    </row>
    <row r="25" spans="1:32" ht="42" customHeight="1" x14ac:dyDescent="0.2">
      <c r="A25" s="68">
        <f t="shared" si="12"/>
        <v>44032.662585282676</v>
      </c>
      <c r="B25" s="489" t="s">
        <v>2105</v>
      </c>
      <c r="C25" s="109" t="str">
        <f t="shared" si="0"/>
        <v>P &amp; G</v>
      </c>
      <c r="D25" s="173">
        <v>1676714</v>
      </c>
      <c r="E25" s="114">
        <v>82278603</v>
      </c>
      <c r="F25" s="97" t="str">
        <f t="shared" si="1"/>
        <v>SAM0130UN0170;WHITE;300</v>
      </c>
      <c r="G25" s="97" t="str">
        <f t="shared" si="2"/>
        <v>UNTREATED</v>
      </c>
      <c r="H25" s="170">
        <v>6500</v>
      </c>
      <c r="I25" s="111">
        <f t="shared" si="3"/>
        <v>3.801169590643275</v>
      </c>
      <c r="J25" s="171" t="str">
        <f t="shared" si="4"/>
        <v>BRASKEM - CP360H &amp; Irgatec MB</v>
      </c>
      <c r="K25" s="97" t="str">
        <f t="shared" si="5"/>
        <v>J1427155 177"X3.032"X.25</v>
      </c>
      <c r="L25" s="170">
        <v>17000</v>
      </c>
      <c r="M25" s="97" t="str">
        <f t="shared" si="6"/>
        <v>TAR: 1070 MM                  MIN:  1045 MM          MAX:   1095 MM</v>
      </c>
      <c r="N25" s="97">
        <f t="shared" si="7"/>
        <v>7</v>
      </c>
      <c r="O25" s="97" t="str">
        <f t="shared" si="8"/>
        <v xml:space="preserve">J1427220                PKG,41" PLAIN DISC   </v>
      </c>
      <c r="P25" s="110">
        <f t="shared" si="9"/>
        <v>173.01038062283737</v>
      </c>
      <c r="Q25" s="172">
        <f>1000/13*1000/170*H25</f>
        <v>2941176.4705882352</v>
      </c>
      <c r="R25" s="101">
        <v>44036</v>
      </c>
      <c r="S25" s="150" t="s">
        <v>2325</v>
      </c>
      <c r="T25" s="51">
        <f t="shared" si="13"/>
        <v>44032.820967348955</v>
      </c>
      <c r="V25" s="241"/>
      <c r="W25" s="241"/>
      <c r="X25" s="241"/>
      <c r="Y25" s="241"/>
      <c r="Z25" s="241"/>
      <c r="AA25" s="241"/>
      <c r="AB25" s="241"/>
      <c r="AC25" s="241"/>
      <c r="AD25" s="138">
        <v>0.15</v>
      </c>
      <c r="AE25" s="139">
        <v>38441.294117647063</v>
      </c>
      <c r="AF25" s="140" t="s">
        <v>1402</v>
      </c>
    </row>
    <row r="26" spans="1:32" ht="42" customHeight="1" x14ac:dyDescent="0.2">
      <c r="A26" s="68">
        <f t="shared" si="12"/>
        <v>44032.820967348955</v>
      </c>
      <c r="B26" s="489" t="s">
        <v>2105</v>
      </c>
      <c r="C26" s="109" t="str">
        <f t="shared" si="0"/>
        <v>P &amp; G</v>
      </c>
      <c r="D26" s="173">
        <v>1676715</v>
      </c>
      <c r="E26" s="114">
        <v>82271640</v>
      </c>
      <c r="F26" s="97" t="str">
        <f t="shared" si="1"/>
        <v>SAM0130UN0234;WHITE;300</v>
      </c>
      <c r="G26" s="97" t="str">
        <f t="shared" si="2"/>
        <v>UNTREATED</v>
      </c>
      <c r="H26" s="170">
        <v>6500</v>
      </c>
      <c r="I26" s="111">
        <f t="shared" si="3"/>
        <v>3.801169590643275</v>
      </c>
      <c r="J26" s="171" t="str">
        <f t="shared" si="4"/>
        <v>BRASKEM - CP360H &amp; Irgatec MB</v>
      </c>
      <c r="K26" s="97" t="str">
        <f t="shared" si="5"/>
        <v>J1427155 177"X3.032"X.25</v>
      </c>
      <c r="L26" s="170">
        <v>17000</v>
      </c>
      <c r="M26" s="97" t="str">
        <f t="shared" si="6"/>
        <v>TAR: 1070 MM                  MIN:  1045 MM          MAX:   1095 MM</v>
      </c>
      <c r="N26" s="97">
        <f t="shared" si="7"/>
        <v>5</v>
      </c>
      <c r="O26" s="97" t="str">
        <f t="shared" si="8"/>
        <v xml:space="preserve">J1427220                PKG,41" PLAIN DISC   </v>
      </c>
      <c r="P26" s="110">
        <f t="shared" si="9"/>
        <v>125.69130216189038</v>
      </c>
      <c r="Q26" s="172">
        <f>1000/13*1000/234*H26</f>
        <v>2136752.1367521365</v>
      </c>
      <c r="R26" s="101">
        <v>44036</v>
      </c>
      <c r="S26" s="150" t="s">
        <v>2297</v>
      </c>
      <c r="T26" s="51">
        <f t="shared" si="13"/>
        <v>44032.979349415233</v>
      </c>
      <c r="V26" s="241"/>
      <c r="W26" s="241"/>
      <c r="X26" s="241"/>
      <c r="Y26" s="241"/>
      <c r="Z26" s="241"/>
      <c r="AA26" s="241"/>
      <c r="AB26" s="241"/>
      <c r="AC26" s="241"/>
      <c r="AD26" s="138">
        <v>0.15</v>
      </c>
      <c r="AE26" s="139">
        <v>38441.294117647063</v>
      </c>
      <c r="AF26" s="140" t="s">
        <v>1402</v>
      </c>
    </row>
    <row r="27" spans="1:32" ht="42" customHeight="1" x14ac:dyDescent="0.2">
      <c r="A27" s="68">
        <f t="shared" si="12"/>
        <v>44032.979349415233</v>
      </c>
      <c r="B27" s="489" t="s">
        <v>2105</v>
      </c>
      <c r="C27" s="109" t="str">
        <f t="shared" si="0"/>
        <v>P &amp; G</v>
      </c>
      <c r="D27" s="173">
        <v>1676715</v>
      </c>
      <c r="E27" s="114">
        <v>82271640</v>
      </c>
      <c r="F27" s="97" t="str">
        <f t="shared" si="1"/>
        <v>SAM0130UN0234;WHITE;300</v>
      </c>
      <c r="G27" s="97" t="str">
        <f t="shared" si="2"/>
        <v>UNTREATED</v>
      </c>
      <c r="H27" s="170">
        <v>6500</v>
      </c>
      <c r="I27" s="111">
        <f t="shared" si="3"/>
        <v>3.801169590643275</v>
      </c>
      <c r="J27" s="171" t="str">
        <f t="shared" si="4"/>
        <v>BRASKEM - CP360H &amp; Irgatec MB</v>
      </c>
      <c r="K27" s="97" t="str">
        <f t="shared" si="5"/>
        <v>J1427155 177"X3.032"X.25</v>
      </c>
      <c r="L27" s="170">
        <v>17000</v>
      </c>
      <c r="M27" s="97" t="str">
        <f t="shared" si="6"/>
        <v>TAR: 1070 MM                  MIN:  1045 MM          MAX:   1095 MM</v>
      </c>
      <c r="N27" s="97">
        <f t="shared" si="7"/>
        <v>5</v>
      </c>
      <c r="O27" s="97" t="str">
        <f t="shared" si="8"/>
        <v xml:space="preserve">J1427220                PKG,41" PLAIN DISC   </v>
      </c>
      <c r="P27" s="110">
        <f t="shared" si="9"/>
        <v>125.69130216189038</v>
      </c>
      <c r="Q27" s="172">
        <f>1000/13*1000/234*H27</f>
        <v>2136752.1367521365</v>
      </c>
      <c r="R27" s="101">
        <v>44036</v>
      </c>
      <c r="S27" s="150" t="s">
        <v>2298</v>
      </c>
      <c r="T27" s="51">
        <f t="shared" si="13"/>
        <v>44033.137731481511</v>
      </c>
      <c r="V27" s="241"/>
      <c r="W27" s="241"/>
      <c r="X27" s="241"/>
      <c r="Y27" s="241"/>
      <c r="Z27" s="241"/>
      <c r="AA27" s="241"/>
      <c r="AB27" s="241"/>
      <c r="AC27" s="241"/>
      <c r="AD27" s="138">
        <v>0.15</v>
      </c>
      <c r="AE27" s="139">
        <v>38441.294117647063</v>
      </c>
      <c r="AF27" s="140" t="s">
        <v>1402</v>
      </c>
    </row>
    <row r="28" spans="1:32" ht="42" customHeight="1" x14ac:dyDescent="0.2">
      <c r="A28" s="68">
        <f t="shared" si="12"/>
        <v>44033.137731481511</v>
      </c>
      <c r="B28" s="489" t="s">
        <v>2105</v>
      </c>
      <c r="C28" s="109" t="str">
        <f t="shared" si="0"/>
        <v>P &amp; G</v>
      </c>
      <c r="D28" s="173">
        <v>1676224</v>
      </c>
      <c r="E28" s="114">
        <v>82271628</v>
      </c>
      <c r="F28" s="97" t="str">
        <f t="shared" si="1"/>
        <v>SAM0130UN0218;WHITE;300</v>
      </c>
      <c r="G28" s="97" t="str">
        <f t="shared" si="2"/>
        <v>UNTREATED</v>
      </c>
      <c r="H28" s="165">
        <v>6256</v>
      </c>
      <c r="I28" s="111">
        <f t="shared" si="3"/>
        <v>3.6584795321637427</v>
      </c>
      <c r="J28" s="171" t="str">
        <f t="shared" si="4"/>
        <v>BRASKEM - CP360H &amp; Irgatec MB</v>
      </c>
      <c r="K28" s="97" t="str">
        <f t="shared" si="5"/>
        <v>J1427155 177"X3.032"X.25</v>
      </c>
      <c r="L28" s="170">
        <v>17000</v>
      </c>
      <c r="M28" s="97" t="str">
        <f t="shared" si="6"/>
        <v>TAR: 1070 MM                  MIN:  1045 MM          MAX:   1095 MM</v>
      </c>
      <c r="N28" s="97" t="str">
        <f t="shared" si="7"/>
        <v>5,6</v>
      </c>
      <c r="O28" s="97" t="str">
        <f t="shared" si="8"/>
        <v xml:space="preserve">J1427220                PKG,41" PLAIN DISC   </v>
      </c>
      <c r="P28" s="110">
        <f t="shared" si="9"/>
        <v>129.85179957657022</v>
      </c>
      <c r="Q28" s="172">
        <f>1000/13*1000/218*H28</f>
        <v>2207480.5928016938</v>
      </c>
      <c r="R28" s="101">
        <v>44036</v>
      </c>
      <c r="S28" s="150" t="s">
        <v>2268</v>
      </c>
      <c r="T28" s="51">
        <f t="shared" si="13"/>
        <v>44033.290168128682</v>
      </c>
      <c r="V28" s="241"/>
      <c r="W28" s="241"/>
      <c r="X28" s="241"/>
      <c r="Y28" s="241"/>
      <c r="Z28" s="241"/>
      <c r="AA28" s="241"/>
      <c r="AB28" s="241"/>
      <c r="AC28" s="241"/>
      <c r="AD28" s="138">
        <v>0.15</v>
      </c>
      <c r="AE28" s="139">
        <v>38441.294117647063</v>
      </c>
      <c r="AF28" s="140" t="s">
        <v>1402</v>
      </c>
    </row>
    <row r="29" spans="1:32" ht="42" customHeight="1" x14ac:dyDescent="0.2">
      <c r="A29" s="68">
        <f t="shared" si="12"/>
        <v>44033.290168128682</v>
      </c>
      <c r="B29" s="489" t="s">
        <v>2105</v>
      </c>
      <c r="C29" s="109" t="str">
        <f t="shared" si="0"/>
        <v>P &amp; G</v>
      </c>
      <c r="D29" s="173">
        <v>1676224</v>
      </c>
      <c r="E29" s="114">
        <v>82271628</v>
      </c>
      <c r="F29" s="97" t="str">
        <f t="shared" si="1"/>
        <v>SAM0130UN0218;WHITE;300</v>
      </c>
      <c r="G29" s="97" t="str">
        <f t="shared" si="2"/>
        <v>UNTREATED</v>
      </c>
      <c r="H29" s="170">
        <v>6500</v>
      </c>
      <c r="I29" s="111">
        <f t="shared" si="3"/>
        <v>3.801169590643275</v>
      </c>
      <c r="J29" s="171" t="str">
        <f t="shared" si="4"/>
        <v>BRASKEM - CP360H &amp; Irgatec MB</v>
      </c>
      <c r="K29" s="97" t="str">
        <f t="shared" si="5"/>
        <v>J1427155 177"X3.032"X.25</v>
      </c>
      <c r="L29" s="170">
        <v>17000</v>
      </c>
      <c r="M29" s="97" t="str">
        <f t="shared" si="6"/>
        <v>TAR: 1070 MM                  MIN:  1045 MM          MAX:   1095 MM</v>
      </c>
      <c r="N29" s="97" t="str">
        <f t="shared" si="7"/>
        <v>5,6</v>
      </c>
      <c r="O29" s="97" t="str">
        <f t="shared" si="8"/>
        <v xml:space="preserve">J1427220                PKG,41" PLAIN DISC   </v>
      </c>
      <c r="P29" s="110">
        <f t="shared" si="9"/>
        <v>134.91635186184567</v>
      </c>
      <c r="Q29" s="172">
        <f>1000/13*1000/218*H29</f>
        <v>2293577.9816513765</v>
      </c>
      <c r="R29" s="101">
        <v>44036</v>
      </c>
      <c r="S29" s="150" t="s">
        <v>2270</v>
      </c>
      <c r="T29" s="51">
        <f t="shared" si="13"/>
        <v>44033.44855019496</v>
      </c>
      <c r="V29" s="241"/>
      <c r="W29" s="241"/>
      <c r="X29" s="241"/>
      <c r="Y29" s="241"/>
      <c r="Z29" s="241"/>
      <c r="AA29" s="241"/>
      <c r="AB29" s="241"/>
      <c r="AC29" s="241"/>
      <c r="AD29" s="138">
        <v>0.15</v>
      </c>
      <c r="AE29" s="139">
        <v>38441.294117647063</v>
      </c>
      <c r="AF29" s="140" t="s">
        <v>1402</v>
      </c>
    </row>
    <row r="30" spans="1:32" ht="42" customHeight="1" x14ac:dyDescent="0.2">
      <c r="A30" s="68">
        <f t="shared" si="12"/>
        <v>44033.44855019496</v>
      </c>
      <c r="B30" s="489" t="s">
        <v>2105</v>
      </c>
      <c r="C30" s="109" t="str">
        <f t="shared" si="0"/>
        <v>P &amp; G</v>
      </c>
      <c r="D30" s="173">
        <v>1676715</v>
      </c>
      <c r="E30" s="114">
        <v>82271640</v>
      </c>
      <c r="F30" s="97" t="str">
        <f t="shared" si="1"/>
        <v>SAM0130UN0234;WHITE;300</v>
      </c>
      <c r="G30" s="97" t="str">
        <f t="shared" si="2"/>
        <v>UNTREATED</v>
      </c>
      <c r="H30" s="170">
        <v>6500</v>
      </c>
      <c r="I30" s="111">
        <f t="shared" si="3"/>
        <v>3.801169590643275</v>
      </c>
      <c r="J30" s="171" t="str">
        <f t="shared" si="4"/>
        <v>BRASKEM - CP360H &amp; Irgatec MB</v>
      </c>
      <c r="K30" s="97" t="str">
        <f t="shared" si="5"/>
        <v>J1427155 177"X3.032"X.25</v>
      </c>
      <c r="L30" s="170">
        <v>17000</v>
      </c>
      <c r="M30" s="97" t="str">
        <f t="shared" si="6"/>
        <v>TAR: 1070 MM                  MIN:  1045 MM          MAX:   1095 MM</v>
      </c>
      <c r="N30" s="97">
        <f t="shared" si="7"/>
        <v>5</v>
      </c>
      <c r="O30" s="97" t="str">
        <f t="shared" si="8"/>
        <v xml:space="preserve">J1427220                PKG,41" PLAIN DISC   </v>
      </c>
      <c r="P30" s="110">
        <f t="shared" si="9"/>
        <v>125.69130216189038</v>
      </c>
      <c r="Q30" s="172">
        <f t="shared" ref="Q30:Q37" si="14">1000/13*1000/234*H30</f>
        <v>2136752.1367521365</v>
      </c>
      <c r="R30" s="101">
        <v>44039</v>
      </c>
      <c r="S30" s="150" t="s">
        <v>2359</v>
      </c>
      <c r="T30" s="51">
        <f t="shared" si="13"/>
        <v>44033.606932261238</v>
      </c>
      <c r="V30" s="241"/>
      <c r="W30" s="241"/>
      <c r="X30" s="241"/>
      <c r="Y30" s="241"/>
      <c r="Z30" s="241"/>
      <c r="AA30" s="241"/>
      <c r="AB30" s="241"/>
      <c r="AC30" s="241"/>
      <c r="AD30" s="138">
        <v>0.15</v>
      </c>
      <c r="AE30" s="139">
        <v>38441.294117647063</v>
      </c>
      <c r="AF30" s="140" t="s">
        <v>1402</v>
      </c>
    </row>
    <row r="31" spans="1:32" ht="42" customHeight="1" x14ac:dyDescent="0.2">
      <c r="A31" s="68">
        <f t="shared" si="12"/>
        <v>44033.606932261238</v>
      </c>
      <c r="B31" s="489" t="s">
        <v>2105</v>
      </c>
      <c r="C31" s="109" t="str">
        <f t="shared" si="0"/>
        <v>P &amp; G</v>
      </c>
      <c r="D31" s="173">
        <v>1676715</v>
      </c>
      <c r="E31" s="114">
        <v>82271640</v>
      </c>
      <c r="F31" s="97" t="str">
        <f t="shared" si="1"/>
        <v>SAM0130UN0234;WHITE;300</v>
      </c>
      <c r="G31" s="97" t="str">
        <f t="shared" si="2"/>
        <v>UNTREATED</v>
      </c>
      <c r="H31" s="170">
        <v>6500</v>
      </c>
      <c r="I31" s="111">
        <f t="shared" si="3"/>
        <v>3.801169590643275</v>
      </c>
      <c r="J31" s="171" t="str">
        <f t="shared" si="4"/>
        <v>BRASKEM - CP360H &amp; Irgatec MB</v>
      </c>
      <c r="K31" s="97" t="str">
        <f t="shared" si="5"/>
        <v>J1427155 177"X3.032"X.25</v>
      </c>
      <c r="L31" s="170">
        <v>17000</v>
      </c>
      <c r="M31" s="97" t="str">
        <f t="shared" si="6"/>
        <v>TAR: 1070 MM                  MIN:  1045 MM          MAX:   1095 MM</v>
      </c>
      <c r="N31" s="97">
        <f t="shared" si="7"/>
        <v>5</v>
      </c>
      <c r="O31" s="97" t="str">
        <f t="shared" si="8"/>
        <v xml:space="preserve">J1427220                PKG,41" PLAIN DISC   </v>
      </c>
      <c r="P31" s="110">
        <f t="shared" si="9"/>
        <v>125.69130216189038</v>
      </c>
      <c r="Q31" s="172">
        <f t="shared" si="14"/>
        <v>2136752.1367521365</v>
      </c>
      <c r="R31" s="101">
        <v>44039</v>
      </c>
      <c r="S31" s="150" t="s">
        <v>2360</v>
      </c>
      <c r="T31" s="51">
        <f t="shared" si="13"/>
        <v>44033.765314327517</v>
      </c>
      <c r="V31" s="241"/>
      <c r="W31" s="241"/>
      <c r="X31" s="241"/>
      <c r="Y31" s="241"/>
      <c r="Z31" s="241"/>
      <c r="AA31" s="241"/>
      <c r="AB31" s="241"/>
      <c r="AC31" s="241"/>
      <c r="AD31" s="138">
        <v>0.15</v>
      </c>
      <c r="AE31" s="139">
        <v>38441.294117647063</v>
      </c>
      <c r="AF31" s="140" t="s">
        <v>1402</v>
      </c>
    </row>
    <row r="32" spans="1:32" ht="42" customHeight="1" x14ac:dyDescent="0.2">
      <c r="A32" s="68">
        <f t="shared" si="12"/>
        <v>44033.765314327517</v>
      </c>
      <c r="B32" s="489" t="s">
        <v>2105</v>
      </c>
      <c r="C32" s="109" t="str">
        <f t="shared" si="0"/>
        <v>P &amp; G</v>
      </c>
      <c r="D32" s="173">
        <v>1676715</v>
      </c>
      <c r="E32" s="114">
        <v>82271640</v>
      </c>
      <c r="F32" s="97" t="str">
        <f t="shared" si="1"/>
        <v>SAM0130UN0234;WHITE;300</v>
      </c>
      <c r="G32" s="97" t="str">
        <f t="shared" si="2"/>
        <v>UNTREATED</v>
      </c>
      <c r="H32" s="170">
        <v>6500</v>
      </c>
      <c r="I32" s="111">
        <f t="shared" si="3"/>
        <v>3.801169590643275</v>
      </c>
      <c r="J32" s="171" t="str">
        <f t="shared" si="4"/>
        <v>BRASKEM - CP360H &amp; Irgatec MB</v>
      </c>
      <c r="K32" s="97" t="str">
        <f t="shared" si="5"/>
        <v>J1427155 177"X3.032"X.25</v>
      </c>
      <c r="L32" s="170">
        <v>17000</v>
      </c>
      <c r="M32" s="97" t="str">
        <f t="shared" si="6"/>
        <v>TAR: 1070 MM                  MIN:  1045 MM          MAX:   1095 MM</v>
      </c>
      <c r="N32" s="97">
        <f t="shared" si="7"/>
        <v>5</v>
      </c>
      <c r="O32" s="97" t="str">
        <f t="shared" si="8"/>
        <v xml:space="preserve">J1427220                PKG,41" PLAIN DISC   </v>
      </c>
      <c r="P32" s="110">
        <f t="shared" si="9"/>
        <v>125.69130216189038</v>
      </c>
      <c r="Q32" s="172">
        <f t="shared" si="14"/>
        <v>2136752.1367521365</v>
      </c>
      <c r="R32" s="101">
        <v>44039</v>
      </c>
      <c r="S32" s="150" t="s">
        <v>2361</v>
      </c>
      <c r="T32" s="51">
        <f t="shared" si="13"/>
        <v>44033.923696393795</v>
      </c>
      <c r="V32" s="241"/>
      <c r="W32" s="241"/>
      <c r="X32" s="241"/>
      <c r="Y32" s="241"/>
      <c r="Z32" s="241"/>
      <c r="AA32" s="241"/>
      <c r="AB32" s="241"/>
      <c r="AC32" s="241"/>
      <c r="AD32" s="138">
        <v>0.15</v>
      </c>
      <c r="AE32" s="139">
        <v>38441.294117647063</v>
      </c>
      <c r="AF32" s="140" t="s">
        <v>1402</v>
      </c>
    </row>
    <row r="33" spans="1:32" ht="42" customHeight="1" x14ac:dyDescent="0.2">
      <c r="A33" s="68">
        <f t="shared" si="12"/>
        <v>44033.923696393795</v>
      </c>
      <c r="B33" s="489" t="s">
        <v>2105</v>
      </c>
      <c r="C33" s="109" t="str">
        <f t="shared" si="0"/>
        <v>P &amp; G</v>
      </c>
      <c r="D33" s="173">
        <v>1676715</v>
      </c>
      <c r="E33" s="114">
        <v>82271640</v>
      </c>
      <c r="F33" s="97" t="str">
        <f t="shared" si="1"/>
        <v>SAM0130UN0234;WHITE;300</v>
      </c>
      <c r="G33" s="97" t="str">
        <f t="shared" si="2"/>
        <v>UNTREATED</v>
      </c>
      <c r="H33" s="170">
        <v>6500</v>
      </c>
      <c r="I33" s="111">
        <f t="shared" si="3"/>
        <v>3.801169590643275</v>
      </c>
      <c r="J33" s="171" t="str">
        <f t="shared" si="4"/>
        <v>BRASKEM - CP360H &amp; Irgatec MB</v>
      </c>
      <c r="K33" s="97" t="str">
        <f t="shared" si="5"/>
        <v>J1427155 177"X3.032"X.25</v>
      </c>
      <c r="L33" s="170">
        <v>17000</v>
      </c>
      <c r="M33" s="97" t="str">
        <f t="shared" si="6"/>
        <v>TAR: 1070 MM                  MIN:  1045 MM          MAX:   1095 MM</v>
      </c>
      <c r="N33" s="97">
        <f t="shared" si="7"/>
        <v>5</v>
      </c>
      <c r="O33" s="97" t="str">
        <f t="shared" si="8"/>
        <v xml:space="preserve">J1427220                PKG,41" PLAIN DISC   </v>
      </c>
      <c r="P33" s="110">
        <f t="shared" si="9"/>
        <v>125.69130216189038</v>
      </c>
      <c r="Q33" s="172">
        <f t="shared" si="14"/>
        <v>2136752.1367521365</v>
      </c>
      <c r="R33" s="101">
        <v>44039</v>
      </c>
      <c r="S33" s="150" t="s">
        <v>2362</v>
      </c>
      <c r="T33" s="51">
        <f t="shared" si="13"/>
        <v>44034.082078460073</v>
      </c>
      <c r="V33" s="241"/>
      <c r="W33" s="241"/>
      <c r="X33" s="241"/>
      <c r="Y33" s="241"/>
      <c r="Z33" s="241"/>
      <c r="AA33" s="241"/>
      <c r="AB33" s="241"/>
      <c r="AC33" s="241"/>
      <c r="AD33" s="138">
        <v>0.15</v>
      </c>
      <c r="AE33" s="139">
        <v>38441.294117647063</v>
      </c>
      <c r="AF33" s="140" t="s">
        <v>1402</v>
      </c>
    </row>
    <row r="34" spans="1:32" ht="42" customHeight="1" x14ac:dyDescent="0.2">
      <c r="A34" s="68">
        <f t="shared" si="12"/>
        <v>44034.082078460073</v>
      </c>
      <c r="B34" s="489" t="s">
        <v>2105</v>
      </c>
      <c r="C34" s="109" t="str">
        <f t="shared" si="0"/>
        <v>P &amp; G</v>
      </c>
      <c r="D34" s="173">
        <v>1676715</v>
      </c>
      <c r="E34" s="114">
        <v>82271640</v>
      </c>
      <c r="F34" s="97" t="str">
        <f t="shared" si="1"/>
        <v>SAM0130UN0234;WHITE;300</v>
      </c>
      <c r="G34" s="97" t="str">
        <f t="shared" si="2"/>
        <v>UNTREATED</v>
      </c>
      <c r="H34" s="170">
        <v>6500</v>
      </c>
      <c r="I34" s="111">
        <f t="shared" si="3"/>
        <v>3.801169590643275</v>
      </c>
      <c r="J34" s="171" t="str">
        <f t="shared" si="4"/>
        <v>BRASKEM - CP360H &amp; Irgatec MB</v>
      </c>
      <c r="K34" s="97" t="str">
        <f t="shared" si="5"/>
        <v>J1427155 177"X3.032"X.25</v>
      </c>
      <c r="L34" s="170">
        <v>17000</v>
      </c>
      <c r="M34" s="97" t="str">
        <f t="shared" si="6"/>
        <v>TAR: 1070 MM                  MIN:  1045 MM          MAX:   1095 MM</v>
      </c>
      <c r="N34" s="97">
        <f t="shared" si="7"/>
        <v>5</v>
      </c>
      <c r="O34" s="97" t="str">
        <f t="shared" si="8"/>
        <v xml:space="preserve">J1427220                PKG,41" PLAIN DISC   </v>
      </c>
      <c r="P34" s="110">
        <f t="shared" si="9"/>
        <v>125.69130216189038</v>
      </c>
      <c r="Q34" s="172">
        <f t="shared" si="14"/>
        <v>2136752.1367521365</v>
      </c>
      <c r="R34" s="101">
        <v>44039</v>
      </c>
      <c r="S34" s="150" t="s">
        <v>2335</v>
      </c>
      <c r="T34" s="51">
        <f t="shared" si="13"/>
        <v>44034.240460526351</v>
      </c>
      <c r="V34" s="241"/>
      <c r="W34" s="241"/>
      <c r="X34" s="241"/>
      <c r="Y34" s="241"/>
      <c r="Z34" s="241"/>
      <c r="AA34" s="241"/>
      <c r="AB34" s="241"/>
      <c r="AC34" s="241"/>
      <c r="AD34" s="138">
        <v>0.15</v>
      </c>
      <c r="AE34" s="139">
        <v>38441.294117647063</v>
      </c>
      <c r="AF34" s="140" t="s">
        <v>1402</v>
      </c>
    </row>
    <row r="35" spans="1:32" ht="42" customHeight="1" x14ac:dyDescent="0.2">
      <c r="A35" s="68">
        <f t="shared" si="12"/>
        <v>44034.240460526351</v>
      </c>
      <c r="B35" s="489" t="s">
        <v>2105</v>
      </c>
      <c r="C35" s="109" t="str">
        <f t="shared" si="0"/>
        <v>P &amp; G</v>
      </c>
      <c r="D35" s="173">
        <v>1676715</v>
      </c>
      <c r="E35" s="114">
        <v>82271640</v>
      </c>
      <c r="F35" s="97" t="str">
        <f t="shared" si="1"/>
        <v>SAM0130UN0234;WHITE;300</v>
      </c>
      <c r="G35" s="97" t="str">
        <f t="shared" si="2"/>
        <v>UNTREATED</v>
      </c>
      <c r="H35" s="170">
        <v>6500</v>
      </c>
      <c r="I35" s="111">
        <f t="shared" si="3"/>
        <v>3.801169590643275</v>
      </c>
      <c r="J35" s="171" t="str">
        <f t="shared" si="4"/>
        <v>BRASKEM - CP360H &amp; Irgatec MB</v>
      </c>
      <c r="K35" s="97" t="str">
        <f t="shared" si="5"/>
        <v>J1427155 177"X3.032"X.25</v>
      </c>
      <c r="L35" s="170">
        <v>17000</v>
      </c>
      <c r="M35" s="97" t="str">
        <f t="shared" si="6"/>
        <v>TAR: 1070 MM                  MIN:  1045 MM          MAX:   1095 MM</v>
      </c>
      <c r="N35" s="97">
        <f t="shared" si="7"/>
        <v>5</v>
      </c>
      <c r="O35" s="97" t="str">
        <f t="shared" si="8"/>
        <v xml:space="preserve">J1427220                PKG,41" PLAIN DISC   </v>
      </c>
      <c r="P35" s="110">
        <f t="shared" si="9"/>
        <v>125.69130216189038</v>
      </c>
      <c r="Q35" s="172">
        <f t="shared" si="14"/>
        <v>2136752.1367521365</v>
      </c>
      <c r="R35" s="101">
        <v>44039</v>
      </c>
      <c r="S35" s="150" t="s">
        <v>2336</v>
      </c>
      <c r="T35" s="51">
        <f t="shared" si="13"/>
        <v>44034.398842592629</v>
      </c>
      <c r="V35" s="241"/>
      <c r="W35" s="241"/>
      <c r="X35" s="241"/>
      <c r="Y35" s="241"/>
      <c r="Z35" s="241"/>
      <c r="AA35" s="241"/>
      <c r="AB35" s="241"/>
      <c r="AC35" s="241"/>
      <c r="AD35" s="138">
        <v>0.15</v>
      </c>
      <c r="AE35" s="139">
        <v>38441.294117647063</v>
      </c>
      <c r="AF35" s="140" t="s">
        <v>1402</v>
      </c>
    </row>
    <row r="36" spans="1:32" ht="42" customHeight="1" x14ac:dyDescent="0.2">
      <c r="A36" s="68">
        <f t="shared" si="12"/>
        <v>44034.398842592629</v>
      </c>
      <c r="B36" s="489" t="s">
        <v>2105</v>
      </c>
      <c r="C36" s="109" t="str">
        <f t="shared" si="0"/>
        <v>P &amp; G</v>
      </c>
      <c r="D36" s="173">
        <v>1676715</v>
      </c>
      <c r="E36" s="114">
        <v>82271640</v>
      </c>
      <c r="F36" s="97" t="str">
        <f t="shared" si="1"/>
        <v>SAM0130UN0234;WHITE;300</v>
      </c>
      <c r="G36" s="97" t="str">
        <f t="shared" si="2"/>
        <v>UNTREATED</v>
      </c>
      <c r="H36" s="170">
        <v>6500</v>
      </c>
      <c r="I36" s="111">
        <f t="shared" si="3"/>
        <v>3.801169590643275</v>
      </c>
      <c r="J36" s="171" t="str">
        <f t="shared" si="4"/>
        <v>BRASKEM - CP360H &amp; Irgatec MB</v>
      </c>
      <c r="K36" s="97" t="str">
        <f t="shared" si="5"/>
        <v>J1427155 177"X3.032"X.25</v>
      </c>
      <c r="L36" s="170">
        <v>17000</v>
      </c>
      <c r="M36" s="97" t="str">
        <f t="shared" si="6"/>
        <v>TAR: 1070 MM                  MIN:  1045 MM          MAX:   1095 MM</v>
      </c>
      <c r="N36" s="97">
        <f t="shared" si="7"/>
        <v>5</v>
      </c>
      <c r="O36" s="97" t="str">
        <f t="shared" si="8"/>
        <v xml:space="preserve">J1427220                PKG,41" PLAIN DISC   </v>
      </c>
      <c r="P36" s="110">
        <f t="shared" si="9"/>
        <v>125.69130216189038</v>
      </c>
      <c r="Q36" s="172">
        <f t="shared" si="14"/>
        <v>2136752.1367521365</v>
      </c>
      <c r="R36" s="101">
        <v>44039</v>
      </c>
      <c r="S36" s="150" t="s">
        <v>2337</v>
      </c>
      <c r="T36" s="51">
        <f t="shared" si="13"/>
        <v>44034.557224658907</v>
      </c>
      <c r="V36" s="241"/>
      <c r="W36" s="241"/>
      <c r="X36" s="241"/>
      <c r="Y36" s="241"/>
      <c r="Z36" s="241"/>
      <c r="AA36" s="241"/>
      <c r="AB36" s="241"/>
      <c r="AC36" s="241"/>
      <c r="AD36" s="138">
        <v>0.15</v>
      </c>
      <c r="AE36" s="139">
        <v>38441.294117647063</v>
      </c>
      <c r="AF36" s="140" t="s">
        <v>1402</v>
      </c>
    </row>
    <row r="37" spans="1:32" ht="42" customHeight="1" x14ac:dyDescent="0.2">
      <c r="A37" s="68">
        <f t="shared" si="12"/>
        <v>44034.557224658907</v>
      </c>
      <c r="B37" s="489" t="s">
        <v>2105</v>
      </c>
      <c r="C37" s="109" t="str">
        <f t="shared" si="0"/>
        <v>P &amp; G</v>
      </c>
      <c r="D37" s="173">
        <v>1676715</v>
      </c>
      <c r="E37" s="114">
        <v>82271640</v>
      </c>
      <c r="F37" s="97" t="str">
        <f t="shared" si="1"/>
        <v>SAM0130UN0234;WHITE;300</v>
      </c>
      <c r="G37" s="97" t="str">
        <f t="shared" si="2"/>
        <v>UNTREATED</v>
      </c>
      <c r="H37" s="170">
        <v>6500</v>
      </c>
      <c r="I37" s="111">
        <f t="shared" si="3"/>
        <v>3.801169590643275</v>
      </c>
      <c r="J37" s="171" t="str">
        <f t="shared" si="4"/>
        <v>BRASKEM - CP360H &amp; Irgatec MB</v>
      </c>
      <c r="K37" s="97" t="str">
        <f t="shared" si="5"/>
        <v>J1427155 177"X3.032"X.25</v>
      </c>
      <c r="L37" s="170">
        <v>17000</v>
      </c>
      <c r="M37" s="97" t="str">
        <f t="shared" si="6"/>
        <v>TAR: 1070 MM                  MIN:  1045 MM          MAX:   1095 MM</v>
      </c>
      <c r="N37" s="97">
        <f t="shared" si="7"/>
        <v>5</v>
      </c>
      <c r="O37" s="97" t="str">
        <f t="shared" si="8"/>
        <v xml:space="preserve">J1427220                PKG,41" PLAIN DISC   </v>
      </c>
      <c r="P37" s="110">
        <f t="shared" si="9"/>
        <v>125.69130216189038</v>
      </c>
      <c r="Q37" s="172">
        <f t="shared" si="14"/>
        <v>2136752.1367521365</v>
      </c>
      <c r="R37" s="101">
        <v>44039</v>
      </c>
      <c r="S37" s="150" t="s">
        <v>2338</v>
      </c>
      <c r="T37" s="51">
        <f t="shared" si="13"/>
        <v>44034.715606725185</v>
      </c>
      <c r="V37" s="241"/>
      <c r="W37" s="241"/>
      <c r="X37" s="241"/>
      <c r="Y37" s="241"/>
      <c r="Z37" s="241"/>
      <c r="AA37" s="241"/>
      <c r="AB37" s="241"/>
      <c r="AC37" s="241"/>
      <c r="AD37" s="138">
        <v>0.15</v>
      </c>
      <c r="AE37" s="139">
        <v>38441.294117647063</v>
      </c>
      <c r="AF37" s="140" t="s">
        <v>1402</v>
      </c>
    </row>
    <row r="38" spans="1:32" ht="42" customHeight="1" x14ac:dyDescent="0.2">
      <c r="A38" s="68">
        <f t="shared" si="12"/>
        <v>44034.715606725185</v>
      </c>
      <c r="B38" s="489" t="s">
        <v>2105</v>
      </c>
      <c r="C38" s="109" t="str">
        <f t="shared" si="0"/>
        <v>P &amp; G</v>
      </c>
      <c r="D38" s="173">
        <v>1676714</v>
      </c>
      <c r="E38" s="150" t="s">
        <v>2216</v>
      </c>
      <c r="F38" s="97" t="str">
        <f t="shared" si="1"/>
        <v>SAM0130UN0170;WHITE;300</v>
      </c>
      <c r="G38" s="97" t="str">
        <f t="shared" si="2"/>
        <v>UNTREATED</v>
      </c>
      <c r="H38" s="170">
        <v>0</v>
      </c>
      <c r="I38" s="111">
        <f t="shared" si="3"/>
        <v>0</v>
      </c>
      <c r="J38" s="171" t="str">
        <f t="shared" si="4"/>
        <v>BRASKEM - CP360H &amp; Irgatec MB</v>
      </c>
      <c r="K38" s="97" t="str">
        <f t="shared" si="5"/>
        <v>J1427155 177"X3.032"X.25</v>
      </c>
      <c r="L38" s="170">
        <v>17000</v>
      </c>
      <c r="M38" s="97" t="str">
        <f t="shared" si="6"/>
        <v>TAR: 1070 MM                  MIN:  1045 MM          MAX:   1095 MM</v>
      </c>
      <c r="N38" s="97">
        <f t="shared" si="7"/>
        <v>7</v>
      </c>
      <c r="O38" s="97" t="str">
        <f t="shared" si="8"/>
        <v xml:space="preserve">J1427220                PKG,41" PLAIN DISC   </v>
      </c>
      <c r="P38" s="110">
        <f t="shared" si="9"/>
        <v>0</v>
      </c>
      <c r="Q38" s="172">
        <f>1000/13*1000/170*H38</f>
        <v>0</v>
      </c>
      <c r="R38" s="101" t="s">
        <v>1533</v>
      </c>
      <c r="S38" s="150"/>
      <c r="T38" s="51">
        <f t="shared" si="13"/>
        <v>44034.715606725185</v>
      </c>
      <c r="U38" s="373"/>
      <c r="V38" s="241"/>
      <c r="W38" s="241"/>
      <c r="X38" s="241"/>
      <c r="Y38" s="241"/>
      <c r="Z38" s="241"/>
      <c r="AA38" s="241"/>
      <c r="AB38" s="241"/>
      <c r="AC38" s="241"/>
      <c r="AD38" s="138">
        <v>0.15</v>
      </c>
      <c r="AE38" s="139">
        <v>0</v>
      </c>
      <c r="AF38" s="140" t="s">
        <v>1402</v>
      </c>
    </row>
    <row r="39" spans="1:32" ht="42" customHeight="1" x14ac:dyDescent="0.2">
      <c r="A39" s="68">
        <f t="shared" si="12"/>
        <v>44034.715606725185</v>
      </c>
      <c r="B39" s="489" t="s">
        <v>2105</v>
      </c>
      <c r="C39" s="444"/>
      <c r="D39" s="455" t="s">
        <v>2001</v>
      </c>
      <c r="E39" s="446"/>
      <c r="F39" s="447"/>
      <c r="G39" s="447"/>
      <c r="H39" s="448"/>
      <c r="I39" s="449">
        <v>0.5</v>
      </c>
      <c r="J39" s="447"/>
      <c r="K39" s="447"/>
      <c r="L39" s="450"/>
      <c r="M39" s="447"/>
      <c r="N39" s="447"/>
      <c r="O39" s="447"/>
      <c r="P39" s="451"/>
      <c r="Q39" s="452"/>
      <c r="R39" s="453" t="s">
        <v>428</v>
      </c>
      <c r="S39" s="454"/>
      <c r="T39" s="51">
        <f t="shared" si="13"/>
        <v>44034.736440058521</v>
      </c>
      <c r="AD39" s="138">
        <v>0.15</v>
      </c>
      <c r="AE39" s="139">
        <v>0</v>
      </c>
      <c r="AF39" s="140" t="s">
        <v>1402</v>
      </c>
    </row>
    <row r="40" spans="1:32" ht="42" customHeight="1" x14ac:dyDescent="0.2">
      <c r="A40" s="68">
        <f t="shared" si="12"/>
        <v>44034.736440058521</v>
      </c>
      <c r="B40" s="489" t="s">
        <v>2105</v>
      </c>
      <c r="C40" s="160" t="str">
        <f t="shared" ref="C40:C50" si="15">VLOOKUP(D40,DETAIL,4,FALSE)</f>
        <v>P &amp; G</v>
      </c>
      <c r="D40" s="117">
        <v>1725933</v>
      </c>
      <c r="E40" s="121">
        <v>82271649</v>
      </c>
      <c r="F40" s="228" t="str">
        <f t="shared" ref="F40:F50" si="16">VLOOKUP(D40,DETAIL,5,FALSE)</f>
        <v>SAM0130UN0158;TEAL2ARI;300</v>
      </c>
      <c r="G40" s="228" t="str">
        <f t="shared" ref="G40:G50" si="17">VLOOKUP(D40,DETAIL,6,FALSE)</f>
        <v>UNTREATED</v>
      </c>
      <c r="H40" s="242">
        <v>6000</v>
      </c>
      <c r="I40" s="243">
        <f t="shared" ref="I40:I50" si="18">+H40/1579</f>
        <v>3.799873337555415</v>
      </c>
      <c r="J40" s="160" t="str">
        <f t="shared" ref="J40:J50" si="19">VLOOKUP(D40,DETAIL,14,FALSE)</f>
        <v>BRASKEM - CP360H &amp; Irgatec MB</v>
      </c>
      <c r="K40" s="228" t="str">
        <f t="shared" ref="K40:K50" si="20">VLOOKUP(D40,DETAIL,9,FALSE)</f>
        <v>J1427155 177"X3.032"X.25</v>
      </c>
      <c r="L40" s="242">
        <v>17000</v>
      </c>
      <c r="M40" s="228" t="str">
        <f t="shared" ref="M40:M50" si="21">VLOOKUP(D40,DETAIL,7,FALSE)</f>
        <v>TAR: 1070 MM                  MIN:  1045 MM          MAX:   1095 MM</v>
      </c>
      <c r="N40" s="228">
        <f t="shared" ref="N40:N50" si="22">VLOOKUP(D40,DETAIL,10,FALSE)</f>
        <v>8</v>
      </c>
      <c r="O40" s="228" t="str">
        <f t="shared" ref="O40:O50" si="23">VLOOKUP(D40,DETAIL,13,FALSE)</f>
        <v xml:space="preserve">J1427220                PKG,41" PLAIN DISC   </v>
      </c>
      <c r="P40" s="244">
        <f t="shared" ref="P40:P50" si="24">Q40/L40</f>
        <v>171.8311472592932</v>
      </c>
      <c r="Q40" s="245">
        <f>1000/13*1000/158*H40</f>
        <v>2921129.5034079845</v>
      </c>
      <c r="R40" s="84">
        <v>44032</v>
      </c>
      <c r="S40" s="124" t="s">
        <v>2299</v>
      </c>
      <c r="T40" s="51">
        <f t="shared" si="13"/>
        <v>44034.894768114253</v>
      </c>
      <c r="U40" s="373" t="s">
        <v>2349</v>
      </c>
      <c r="V40" s="424"/>
      <c r="W40" s="424"/>
      <c r="X40" s="424"/>
      <c r="Y40" s="424"/>
      <c r="Z40" s="424"/>
      <c r="AA40" s="424"/>
      <c r="AB40" s="241"/>
      <c r="AC40" s="241"/>
      <c r="AD40" s="138">
        <v>0.15</v>
      </c>
      <c r="AE40" s="139">
        <v>0</v>
      </c>
      <c r="AF40" s="140" t="s">
        <v>1402</v>
      </c>
    </row>
    <row r="41" spans="1:32" ht="42" customHeight="1" x14ac:dyDescent="0.2">
      <c r="A41" s="68">
        <f t="shared" si="12"/>
        <v>44034.894768114253</v>
      </c>
      <c r="B41" s="489" t="s">
        <v>2105</v>
      </c>
      <c r="C41" s="160" t="str">
        <f t="shared" si="15"/>
        <v>P &amp; G</v>
      </c>
      <c r="D41" s="117">
        <v>1725933</v>
      </c>
      <c r="E41" s="121">
        <v>82271649</v>
      </c>
      <c r="F41" s="228" t="str">
        <f t="shared" si="16"/>
        <v>SAM0130UN0158;TEAL2ARI;300</v>
      </c>
      <c r="G41" s="228" t="str">
        <f t="shared" si="17"/>
        <v>UNTREATED</v>
      </c>
      <c r="H41" s="242">
        <v>6500</v>
      </c>
      <c r="I41" s="243">
        <f t="shared" si="18"/>
        <v>4.1165294490183664</v>
      </c>
      <c r="J41" s="160" t="str">
        <f t="shared" si="19"/>
        <v>BRASKEM - CP360H &amp; Irgatec MB</v>
      </c>
      <c r="K41" s="228" t="str">
        <f t="shared" si="20"/>
        <v>J1427155 177"X3.032"X.25</v>
      </c>
      <c r="L41" s="242">
        <v>17000</v>
      </c>
      <c r="M41" s="228" t="str">
        <f t="shared" si="21"/>
        <v>TAR: 1070 MM                  MIN:  1045 MM          MAX:   1095 MM</v>
      </c>
      <c r="N41" s="228">
        <f t="shared" si="22"/>
        <v>8</v>
      </c>
      <c r="O41" s="228" t="str">
        <f t="shared" si="23"/>
        <v xml:space="preserve">J1427220                PKG,41" PLAIN DISC   </v>
      </c>
      <c r="P41" s="244">
        <f t="shared" si="24"/>
        <v>186.15040953090096</v>
      </c>
      <c r="Q41" s="245">
        <f>1000/13*1000/158*H41</f>
        <v>3164556.9620253164</v>
      </c>
      <c r="R41" s="84">
        <v>44032</v>
      </c>
      <c r="S41" s="124" t="s">
        <v>2300</v>
      </c>
      <c r="T41" s="51">
        <f t="shared" si="13"/>
        <v>44035.066290174625</v>
      </c>
      <c r="U41" s="373" t="s">
        <v>2349</v>
      </c>
      <c r="V41" s="424"/>
      <c r="W41" s="424"/>
      <c r="X41" s="424"/>
      <c r="Y41" s="424"/>
      <c r="Z41" s="424"/>
      <c r="AA41" s="424"/>
      <c r="AB41" s="241"/>
      <c r="AC41" s="241"/>
      <c r="AD41" s="138">
        <v>0.15</v>
      </c>
      <c r="AE41" s="139">
        <v>0</v>
      </c>
      <c r="AF41" s="140" t="s">
        <v>1402</v>
      </c>
    </row>
    <row r="42" spans="1:32" ht="42" customHeight="1" x14ac:dyDescent="0.2">
      <c r="A42" s="68">
        <f t="shared" si="12"/>
        <v>44035.066290174625</v>
      </c>
      <c r="B42" s="489" t="s">
        <v>2105</v>
      </c>
      <c r="C42" s="160" t="str">
        <f t="shared" si="15"/>
        <v>P &amp; G</v>
      </c>
      <c r="D42" s="117">
        <v>1681526</v>
      </c>
      <c r="E42" s="121">
        <v>82271675</v>
      </c>
      <c r="F42" s="228" t="str">
        <f t="shared" si="16"/>
        <v>SAM0130UN0208;TEAL2ARI;300</v>
      </c>
      <c r="G42" s="228" t="str">
        <f t="shared" si="17"/>
        <v>UNTREATED</v>
      </c>
      <c r="H42" s="242">
        <v>5600</v>
      </c>
      <c r="I42" s="243">
        <f t="shared" si="18"/>
        <v>3.546548448385054</v>
      </c>
      <c r="J42" s="160" t="str">
        <f t="shared" si="19"/>
        <v>BRASKEM - CP360H &amp; Irgatec MB</v>
      </c>
      <c r="K42" s="228" t="str">
        <f t="shared" si="20"/>
        <v>J1427155 177"X3.032"X.25</v>
      </c>
      <c r="L42" s="242">
        <v>17000</v>
      </c>
      <c r="M42" s="228" t="str">
        <f t="shared" si="21"/>
        <v>TAR: 1070 MM                  MIN:  1045 MM          MAX:   1095 MM</v>
      </c>
      <c r="N42" s="228">
        <f t="shared" si="22"/>
        <v>6</v>
      </c>
      <c r="O42" s="228" t="str">
        <f t="shared" si="23"/>
        <v xml:space="preserve">J1427220                PKG,41" PLAIN DISC   </v>
      </c>
      <c r="P42" s="244">
        <f t="shared" si="24"/>
        <v>121.82387747998608</v>
      </c>
      <c r="Q42" s="245">
        <f>1000/13*1000/208*H42</f>
        <v>2071005.9171597634</v>
      </c>
      <c r="R42" s="84">
        <v>44032</v>
      </c>
      <c r="S42" s="124" t="s">
        <v>2305</v>
      </c>
      <c r="T42" s="51">
        <f t="shared" si="13"/>
        <v>44035.214063026644</v>
      </c>
      <c r="U42" s="373" t="s">
        <v>2349</v>
      </c>
      <c r="V42" s="241"/>
      <c r="W42" s="241"/>
      <c r="X42" s="241"/>
      <c r="Y42" s="241"/>
      <c r="Z42" s="241"/>
      <c r="AA42" s="241"/>
      <c r="AB42" s="241"/>
      <c r="AC42" s="241"/>
      <c r="AD42" s="138">
        <v>0.15</v>
      </c>
      <c r="AE42" s="139">
        <v>0</v>
      </c>
      <c r="AF42" s="140" t="s">
        <v>1402</v>
      </c>
    </row>
    <row r="43" spans="1:32" ht="42" customHeight="1" x14ac:dyDescent="0.2">
      <c r="A43" s="68">
        <f t="shared" si="12"/>
        <v>44035.214063026644</v>
      </c>
      <c r="B43" s="489" t="s">
        <v>2105</v>
      </c>
      <c r="C43" s="160" t="str">
        <f t="shared" si="15"/>
        <v>P &amp; G</v>
      </c>
      <c r="D43" s="117">
        <v>1681526</v>
      </c>
      <c r="E43" s="121">
        <v>82271675</v>
      </c>
      <c r="F43" s="228" t="str">
        <f t="shared" si="16"/>
        <v>SAM0130UN0208;TEAL2ARI;300</v>
      </c>
      <c r="G43" s="228" t="str">
        <f t="shared" si="17"/>
        <v>UNTREATED</v>
      </c>
      <c r="H43" s="242">
        <v>6500</v>
      </c>
      <c r="I43" s="243">
        <f t="shared" si="18"/>
        <v>4.1165294490183664</v>
      </c>
      <c r="J43" s="160" t="str">
        <f t="shared" si="19"/>
        <v>BRASKEM - CP360H &amp; Irgatec MB</v>
      </c>
      <c r="K43" s="228" t="str">
        <f t="shared" si="20"/>
        <v>J1427155 177"X3.032"X.25</v>
      </c>
      <c r="L43" s="242">
        <v>17000</v>
      </c>
      <c r="M43" s="228" t="str">
        <f t="shared" si="21"/>
        <v>TAR: 1070 MM                  MIN:  1045 MM          MAX:   1095 MM</v>
      </c>
      <c r="N43" s="228">
        <f t="shared" si="22"/>
        <v>6</v>
      </c>
      <c r="O43" s="228" t="str">
        <f t="shared" si="23"/>
        <v xml:space="preserve">J1427220                PKG,41" PLAIN DISC   </v>
      </c>
      <c r="P43" s="244">
        <f t="shared" si="24"/>
        <v>141.40271493212671</v>
      </c>
      <c r="Q43" s="245">
        <f>1000/13*1000/208*H43</f>
        <v>2403846.153846154</v>
      </c>
      <c r="R43" s="84">
        <v>44032</v>
      </c>
      <c r="S43" s="124" t="s">
        <v>2306</v>
      </c>
      <c r="T43" s="51">
        <f t="shared" si="13"/>
        <v>44035.385585087017</v>
      </c>
      <c r="U43" s="373" t="s">
        <v>2349</v>
      </c>
      <c r="V43" s="241"/>
      <c r="W43" s="241"/>
      <c r="X43" s="241"/>
      <c r="Y43" s="241"/>
      <c r="Z43" s="241"/>
      <c r="AA43" s="241"/>
      <c r="AB43" s="241"/>
      <c r="AC43" s="241"/>
      <c r="AD43" s="138">
        <v>0.15</v>
      </c>
      <c r="AE43" s="139">
        <v>0</v>
      </c>
      <c r="AF43" s="140" t="s">
        <v>1402</v>
      </c>
    </row>
    <row r="44" spans="1:32" ht="42" customHeight="1" x14ac:dyDescent="0.2">
      <c r="A44" s="68">
        <f t="shared" si="12"/>
        <v>44035.385585087017</v>
      </c>
      <c r="B44" s="489" t="s">
        <v>2105</v>
      </c>
      <c r="C44" s="160" t="str">
        <f t="shared" si="15"/>
        <v>P &amp; G</v>
      </c>
      <c r="D44" s="117">
        <v>1665713</v>
      </c>
      <c r="E44" s="121">
        <v>82271668</v>
      </c>
      <c r="F44" s="228" t="str">
        <f t="shared" si="16"/>
        <v>SAM0130UN0170;TEAL2ARI;300</v>
      </c>
      <c r="G44" s="228" t="str">
        <f t="shared" si="17"/>
        <v>UNTREATED</v>
      </c>
      <c r="H44" s="242">
        <v>3500</v>
      </c>
      <c r="I44" s="243">
        <f t="shared" si="18"/>
        <v>2.2165927802406586</v>
      </c>
      <c r="J44" s="160" t="str">
        <f t="shared" si="19"/>
        <v>BRASKEM - CP360H &amp; Irgatec MB</v>
      </c>
      <c r="K44" s="228" t="str">
        <f t="shared" si="20"/>
        <v>J1427155 177"X3.032"X.25</v>
      </c>
      <c r="L44" s="242">
        <v>17000</v>
      </c>
      <c r="M44" s="228" t="str">
        <f t="shared" si="21"/>
        <v>TAR: 1070 MM                  MIN:  1045 MM          MAX:   1095 MM</v>
      </c>
      <c r="N44" s="228">
        <f t="shared" si="22"/>
        <v>7</v>
      </c>
      <c r="O44" s="228" t="str">
        <f t="shared" si="23"/>
        <v xml:space="preserve">J1427220                PKG,41" PLAIN DISC   </v>
      </c>
      <c r="P44" s="244">
        <f t="shared" si="24"/>
        <v>93.159435719989347</v>
      </c>
      <c r="Q44" s="245">
        <f t="shared" ref="Q44:Q49" si="25">1000/13*1000/170*H44</f>
        <v>1583710.4072398189</v>
      </c>
      <c r="R44" s="84">
        <v>44032</v>
      </c>
      <c r="S44" s="124" t="s">
        <v>2301</v>
      </c>
      <c r="T44" s="51">
        <f t="shared" si="13"/>
        <v>44035.477943119527</v>
      </c>
      <c r="U44" s="373" t="s">
        <v>2151</v>
      </c>
      <c r="V44" s="424"/>
      <c r="W44" s="424"/>
      <c r="X44" s="424"/>
      <c r="Y44" s="424"/>
      <c r="Z44" s="424"/>
      <c r="AA44" s="424"/>
      <c r="AB44" s="241"/>
      <c r="AC44" s="241"/>
      <c r="AD44" s="138">
        <v>0.15</v>
      </c>
      <c r="AE44" s="139">
        <v>0</v>
      </c>
      <c r="AF44" s="140" t="s">
        <v>1402</v>
      </c>
    </row>
    <row r="45" spans="1:32" ht="42" customHeight="1" x14ac:dyDescent="0.2">
      <c r="A45" s="68">
        <f t="shared" si="12"/>
        <v>44035.477943119527</v>
      </c>
      <c r="B45" s="489" t="s">
        <v>2105</v>
      </c>
      <c r="C45" s="160" t="str">
        <f t="shared" si="15"/>
        <v>P &amp; G</v>
      </c>
      <c r="D45" s="117">
        <v>1665713</v>
      </c>
      <c r="E45" s="121">
        <v>82271668</v>
      </c>
      <c r="F45" s="228" t="str">
        <f t="shared" si="16"/>
        <v>SAM0130UN0170;TEAL2ARI;300</v>
      </c>
      <c r="G45" s="228" t="str">
        <f t="shared" si="17"/>
        <v>UNTREATED</v>
      </c>
      <c r="H45" s="242">
        <v>6500</v>
      </c>
      <c r="I45" s="243">
        <f t="shared" si="18"/>
        <v>4.1165294490183664</v>
      </c>
      <c r="J45" s="160" t="str">
        <f t="shared" si="19"/>
        <v>BRASKEM - CP360H &amp; Irgatec MB</v>
      </c>
      <c r="K45" s="228" t="str">
        <f t="shared" si="20"/>
        <v>J1427155 177"X3.032"X.25</v>
      </c>
      <c r="L45" s="242">
        <v>17000</v>
      </c>
      <c r="M45" s="228" t="str">
        <f t="shared" si="21"/>
        <v>TAR: 1070 MM                  MIN:  1045 MM          MAX:   1095 MM</v>
      </c>
      <c r="N45" s="228">
        <f t="shared" si="22"/>
        <v>7</v>
      </c>
      <c r="O45" s="228" t="str">
        <f t="shared" si="23"/>
        <v xml:space="preserve">J1427220                PKG,41" PLAIN DISC   </v>
      </c>
      <c r="P45" s="244">
        <f t="shared" si="24"/>
        <v>173.01038062283737</v>
      </c>
      <c r="Q45" s="245">
        <f t="shared" si="25"/>
        <v>2941176.4705882352</v>
      </c>
      <c r="R45" s="84">
        <v>44032</v>
      </c>
      <c r="S45" s="124" t="s">
        <v>2302</v>
      </c>
      <c r="T45" s="51">
        <f t="shared" si="13"/>
        <v>44035.6494651799</v>
      </c>
      <c r="U45" s="373" t="s">
        <v>2151</v>
      </c>
      <c r="V45" s="424"/>
      <c r="W45" s="424"/>
      <c r="X45" s="424"/>
      <c r="Y45" s="424"/>
      <c r="Z45" s="424"/>
      <c r="AA45" s="424"/>
      <c r="AB45" s="241"/>
      <c r="AC45" s="241"/>
      <c r="AD45" s="138">
        <v>0.15</v>
      </c>
      <c r="AE45" s="139">
        <v>0</v>
      </c>
      <c r="AF45" s="140" t="s">
        <v>1402</v>
      </c>
    </row>
    <row r="46" spans="1:32" ht="42" customHeight="1" x14ac:dyDescent="0.2">
      <c r="A46" s="68">
        <f t="shared" si="12"/>
        <v>44035.6494651799</v>
      </c>
      <c r="B46" s="489" t="s">
        <v>2105</v>
      </c>
      <c r="C46" s="160" t="str">
        <f t="shared" si="15"/>
        <v>P &amp; G</v>
      </c>
      <c r="D46" s="117">
        <v>1665713</v>
      </c>
      <c r="E46" s="121">
        <v>82271668</v>
      </c>
      <c r="F46" s="228" t="str">
        <f t="shared" si="16"/>
        <v>SAM0130UN0170;TEAL2ARI;300</v>
      </c>
      <c r="G46" s="228" t="str">
        <f t="shared" si="17"/>
        <v>UNTREATED</v>
      </c>
      <c r="H46" s="242">
        <v>6500</v>
      </c>
      <c r="I46" s="243">
        <f t="shared" si="18"/>
        <v>4.1165294490183664</v>
      </c>
      <c r="J46" s="160" t="str">
        <f t="shared" si="19"/>
        <v>BRASKEM - CP360H &amp; Irgatec MB</v>
      </c>
      <c r="K46" s="228" t="str">
        <f t="shared" si="20"/>
        <v>J1427155 177"X3.032"X.25</v>
      </c>
      <c r="L46" s="242">
        <v>17000</v>
      </c>
      <c r="M46" s="228" t="str">
        <f t="shared" si="21"/>
        <v>TAR: 1070 MM                  MIN:  1045 MM          MAX:   1095 MM</v>
      </c>
      <c r="N46" s="228">
        <f t="shared" si="22"/>
        <v>7</v>
      </c>
      <c r="O46" s="228" t="str">
        <f t="shared" si="23"/>
        <v xml:space="preserve">J1427220                PKG,41" PLAIN DISC   </v>
      </c>
      <c r="P46" s="244">
        <f t="shared" si="24"/>
        <v>173.01038062283737</v>
      </c>
      <c r="Q46" s="245">
        <f t="shared" si="25"/>
        <v>2941176.4705882352</v>
      </c>
      <c r="R46" s="84">
        <v>44032</v>
      </c>
      <c r="S46" s="124" t="s">
        <v>2303</v>
      </c>
      <c r="T46" s="51">
        <f t="shared" si="13"/>
        <v>44035.820987240273</v>
      </c>
      <c r="U46" s="373" t="s">
        <v>2151</v>
      </c>
      <c r="V46" s="424"/>
      <c r="W46" s="424"/>
      <c r="X46" s="424"/>
      <c r="Y46" s="424"/>
      <c r="Z46" s="424"/>
      <c r="AA46" s="424"/>
      <c r="AB46" s="241"/>
      <c r="AC46" s="241"/>
      <c r="AD46" s="138">
        <v>0.15</v>
      </c>
      <c r="AE46" s="139">
        <v>0</v>
      </c>
      <c r="AF46" s="140" t="s">
        <v>1402</v>
      </c>
    </row>
    <row r="47" spans="1:32" ht="42" customHeight="1" x14ac:dyDescent="0.2">
      <c r="A47" s="68">
        <f t="shared" si="12"/>
        <v>44035.820987240273</v>
      </c>
      <c r="B47" s="489" t="s">
        <v>2105</v>
      </c>
      <c r="C47" s="160" t="str">
        <f t="shared" si="15"/>
        <v>P &amp; G</v>
      </c>
      <c r="D47" s="117">
        <v>1665713</v>
      </c>
      <c r="E47" s="121">
        <v>82271668</v>
      </c>
      <c r="F47" s="228" t="str">
        <f t="shared" si="16"/>
        <v>SAM0130UN0170;TEAL2ARI;300</v>
      </c>
      <c r="G47" s="228" t="str">
        <f t="shared" si="17"/>
        <v>UNTREATED</v>
      </c>
      <c r="H47" s="242">
        <v>6500</v>
      </c>
      <c r="I47" s="243">
        <f t="shared" si="18"/>
        <v>4.1165294490183664</v>
      </c>
      <c r="J47" s="160" t="str">
        <f t="shared" si="19"/>
        <v>BRASKEM - CP360H &amp; Irgatec MB</v>
      </c>
      <c r="K47" s="228" t="str">
        <f t="shared" si="20"/>
        <v>J1427155 177"X3.032"X.25</v>
      </c>
      <c r="L47" s="242">
        <v>17000</v>
      </c>
      <c r="M47" s="228" t="str">
        <f t="shared" si="21"/>
        <v>TAR: 1070 MM                  MIN:  1045 MM          MAX:   1095 MM</v>
      </c>
      <c r="N47" s="228">
        <f t="shared" si="22"/>
        <v>7</v>
      </c>
      <c r="O47" s="228" t="str">
        <f t="shared" si="23"/>
        <v xml:space="preserve">J1427220                PKG,41" PLAIN DISC   </v>
      </c>
      <c r="P47" s="244">
        <f t="shared" si="24"/>
        <v>173.01038062283737</v>
      </c>
      <c r="Q47" s="245">
        <f t="shared" si="25"/>
        <v>2941176.4705882352</v>
      </c>
      <c r="R47" s="84">
        <v>44032</v>
      </c>
      <c r="S47" s="124" t="s">
        <v>2304</v>
      </c>
      <c r="T47" s="51">
        <f t="shared" si="13"/>
        <v>44035.992509300646</v>
      </c>
      <c r="U47" s="373" t="s">
        <v>2151</v>
      </c>
      <c r="V47" s="424"/>
      <c r="W47" s="424"/>
      <c r="X47" s="424"/>
      <c r="Y47" s="424"/>
      <c r="Z47" s="424"/>
      <c r="AA47" s="424"/>
      <c r="AB47" s="241"/>
      <c r="AC47" s="241"/>
      <c r="AD47" s="138">
        <v>0.15</v>
      </c>
      <c r="AE47" s="139">
        <v>0</v>
      </c>
      <c r="AF47" s="140" t="s">
        <v>1402</v>
      </c>
    </row>
    <row r="48" spans="1:32" ht="42" customHeight="1" x14ac:dyDescent="0.2">
      <c r="A48" s="68">
        <f t="shared" si="12"/>
        <v>44035.992509300646</v>
      </c>
      <c r="B48" s="489" t="s">
        <v>2105</v>
      </c>
      <c r="C48" s="160" t="str">
        <f t="shared" si="15"/>
        <v>P &amp; G</v>
      </c>
      <c r="D48" s="117">
        <v>1665713</v>
      </c>
      <c r="E48" s="121">
        <v>82271668</v>
      </c>
      <c r="F48" s="228" t="str">
        <f t="shared" si="16"/>
        <v>SAM0130UN0170;TEAL2ARI;300</v>
      </c>
      <c r="G48" s="228" t="str">
        <f t="shared" si="17"/>
        <v>UNTREATED</v>
      </c>
      <c r="H48" s="242">
        <v>10400</v>
      </c>
      <c r="I48" s="243">
        <f t="shared" si="18"/>
        <v>6.586447118429386</v>
      </c>
      <c r="J48" s="160" t="str">
        <f t="shared" si="19"/>
        <v>BRASKEM - CP360H &amp; Irgatec MB</v>
      </c>
      <c r="K48" s="228" t="str">
        <f t="shared" si="20"/>
        <v>J1427155 177"X3.032"X.25</v>
      </c>
      <c r="L48" s="242">
        <v>17000</v>
      </c>
      <c r="M48" s="228" t="str">
        <f t="shared" si="21"/>
        <v>TAR: 1070 MM                  MIN:  1045 MM          MAX:   1095 MM</v>
      </c>
      <c r="N48" s="228">
        <f t="shared" si="22"/>
        <v>7</v>
      </c>
      <c r="O48" s="228" t="str">
        <f t="shared" si="23"/>
        <v xml:space="preserve">J1427220                PKG,41" PLAIN DISC   </v>
      </c>
      <c r="P48" s="244">
        <f t="shared" si="24"/>
        <v>276.81660899653974</v>
      </c>
      <c r="Q48" s="245">
        <f t="shared" si="25"/>
        <v>4705882.3529411759</v>
      </c>
      <c r="R48" s="84">
        <v>44033</v>
      </c>
      <c r="S48" s="124" t="s">
        <v>2376</v>
      </c>
      <c r="T48" s="51">
        <f t="shared" si="13"/>
        <v>44036.26694459725</v>
      </c>
      <c r="U48" s="373" t="s">
        <v>2151</v>
      </c>
      <c r="V48" s="424"/>
      <c r="W48" s="424"/>
      <c r="X48" s="424"/>
      <c r="Y48" s="424"/>
      <c r="Z48" s="424"/>
      <c r="AA48" s="424"/>
      <c r="AB48" s="241"/>
      <c r="AC48" s="241"/>
      <c r="AD48" s="138">
        <v>0.15</v>
      </c>
      <c r="AE48" s="139">
        <v>0</v>
      </c>
      <c r="AF48" s="140" t="s">
        <v>1402</v>
      </c>
    </row>
    <row r="49" spans="1:32" ht="42" customHeight="1" x14ac:dyDescent="0.2">
      <c r="A49" s="68">
        <f t="shared" si="12"/>
        <v>44036.26694459725</v>
      </c>
      <c r="B49" s="489" t="s">
        <v>2105</v>
      </c>
      <c r="C49" s="160" t="str">
        <f t="shared" si="15"/>
        <v>P &amp; G</v>
      </c>
      <c r="D49" s="117">
        <v>1665713</v>
      </c>
      <c r="E49" s="121">
        <v>82271668</v>
      </c>
      <c r="F49" s="228" t="str">
        <f t="shared" si="16"/>
        <v>SAM0130UN0170;TEAL2ARI;300</v>
      </c>
      <c r="G49" s="228" t="str">
        <f t="shared" si="17"/>
        <v>UNTREATED</v>
      </c>
      <c r="H49" s="242">
        <v>2600</v>
      </c>
      <c r="I49" s="243">
        <f t="shared" si="18"/>
        <v>1.6466117796073465</v>
      </c>
      <c r="J49" s="160" t="str">
        <f t="shared" si="19"/>
        <v>BRASKEM - CP360H &amp; Irgatec MB</v>
      </c>
      <c r="K49" s="228" t="str">
        <f t="shared" si="20"/>
        <v>J1427155 177"X3.032"X.25</v>
      </c>
      <c r="L49" s="242">
        <v>17000</v>
      </c>
      <c r="M49" s="228" t="str">
        <f t="shared" si="21"/>
        <v>TAR: 1070 MM                  MIN:  1045 MM          MAX:   1095 MM</v>
      </c>
      <c r="N49" s="228">
        <f t="shared" si="22"/>
        <v>7</v>
      </c>
      <c r="O49" s="228" t="str">
        <f t="shared" si="23"/>
        <v xml:space="preserve">J1427220                PKG,41" PLAIN DISC   </v>
      </c>
      <c r="P49" s="244">
        <f t="shared" si="24"/>
        <v>69.204152249134935</v>
      </c>
      <c r="Q49" s="245">
        <f t="shared" si="25"/>
        <v>1176470.588235294</v>
      </c>
      <c r="R49" s="84">
        <v>44033</v>
      </c>
      <c r="S49" s="124" t="s">
        <v>2377</v>
      </c>
      <c r="T49" s="51">
        <f t="shared" si="13"/>
        <v>44036.335553421399</v>
      </c>
      <c r="U49" s="373" t="s">
        <v>2151</v>
      </c>
      <c r="V49" s="424"/>
      <c r="W49" s="424"/>
      <c r="X49" s="424"/>
      <c r="Y49" s="424"/>
      <c r="Z49" s="424"/>
      <c r="AA49" s="424"/>
      <c r="AB49" s="241"/>
      <c r="AC49" s="241"/>
      <c r="AD49" s="138">
        <v>0.15</v>
      </c>
      <c r="AE49" s="139">
        <v>0</v>
      </c>
      <c r="AF49" s="140" t="s">
        <v>1402</v>
      </c>
    </row>
    <row r="50" spans="1:32" ht="42" customHeight="1" x14ac:dyDescent="0.2">
      <c r="A50" s="68">
        <f t="shared" si="12"/>
        <v>44036.335553421399</v>
      </c>
      <c r="B50" s="489" t="s">
        <v>2105</v>
      </c>
      <c r="C50" s="160" t="str">
        <f t="shared" si="15"/>
        <v>P &amp; G</v>
      </c>
      <c r="D50" s="117">
        <v>1681526</v>
      </c>
      <c r="E50" s="124" t="s">
        <v>2216</v>
      </c>
      <c r="F50" s="228" t="str">
        <f t="shared" si="16"/>
        <v>SAM0130UN0208;TEAL2ARI;300</v>
      </c>
      <c r="G50" s="228" t="str">
        <f t="shared" si="17"/>
        <v>UNTREATED</v>
      </c>
      <c r="H50" s="242">
        <v>0</v>
      </c>
      <c r="I50" s="243">
        <f t="shared" si="18"/>
        <v>0</v>
      </c>
      <c r="J50" s="160" t="str">
        <f t="shared" si="19"/>
        <v>BRASKEM - CP360H &amp; Irgatec MB</v>
      </c>
      <c r="K50" s="228" t="str">
        <f t="shared" si="20"/>
        <v>J1427155 177"X3.032"X.25</v>
      </c>
      <c r="L50" s="242">
        <v>17000</v>
      </c>
      <c r="M50" s="228" t="str">
        <f t="shared" si="21"/>
        <v>TAR: 1070 MM                  MIN:  1045 MM          MAX:   1095 MM</v>
      </c>
      <c r="N50" s="228">
        <f t="shared" si="22"/>
        <v>6</v>
      </c>
      <c r="O50" s="228" t="str">
        <f t="shared" si="23"/>
        <v xml:space="preserve">J1427220                PKG,41" PLAIN DISC   </v>
      </c>
      <c r="P50" s="244">
        <f t="shared" si="24"/>
        <v>0</v>
      </c>
      <c r="Q50" s="245">
        <f>1000/13*1000/208*H50</f>
        <v>0</v>
      </c>
      <c r="R50" s="84" t="s">
        <v>1533</v>
      </c>
      <c r="S50" s="124"/>
      <c r="T50" s="51">
        <f t="shared" si="13"/>
        <v>44036.335553421399</v>
      </c>
      <c r="U50" s="373"/>
      <c r="V50" s="241"/>
      <c r="W50" s="241"/>
      <c r="X50" s="241"/>
      <c r="Y50" s="241"/>
      <c r="Z50" s="241"/>
      <c r="AA50" s="241"/>
      <c r="AB50" s="241"/>
      <c r="AC50" s="241"/>
      <c r="AD50" s="138">
        <v>0.15</v>
      </c>
      <c r="AE50" s="139">
        <v>0</v>
      </c>
      <c r="AF50" s="140" t="s">
        <v>1402</v>
      </c>
    </row>
    <row r="51" spans="1:32" ht="42" customHeight="1" x14ac:dyDescent="0.2">
      <c r="A51" s="68">
        <f t="shared" si="12"/>
        <v>44036.335553421399</v>
      </c>
      <c r="B51" s="489" t="s">
        <v>2105</v>
      </c>
      <c r="C51" s="444"/>
      <c r="D51" s="455" t="s">
        <v>2001</v>
      </c>
      <c r="E51" s="446"/>
      <c r="F51" s="447"/>
      <c r="G51" s="447"/>
      <c r="H51" s="448"/>
      <c r="I51" s="449">
        <v>0.5</v>
      </c>
      <c r="J51" s="447"/>
      <c r="K51" s="447"/>
      <c r="L51" s="450"/>
      <c r="M51" s="447"/>
      <c r="N51" s="447"/>
      <c r="O51" s="447"/>
      <c r="P51" s="451"/>
      <c r="Q51" s="452"/>
      <c r="R51" s="453" t="s">
        <v>428</v>
      </c>
      <c r="S51" s="454"/>
      <c r="T51" s="51">
        <f t="shared" si="13"/>
        <v>44036.356386754735</v>
      </c>
      <c r="AD51" s="138">
        <v>0.15</v>
      </c>
      <c r="AE51" s="139">
        <v>0</v>
      </c>
      <c r="AF51" s="140" t="s">
        <v>1402</v>
      </c>
    </row>
    <row r="52" spans="1:32" ht="42" customHeight="1" x14ac:dyDescent="0.2">
      <c r="A52" s="68">
        <f t="shared" si="12"/>
        <v>44036.356386754735</v>
      </c>
      <c r="B52" s="489" t="s">
        <v>2105</v>
      </c>
      <c r="C52" s="508" t="str">
        <f>VLOOKUP(D52,DETAIL,4,FALSE)</f>
        <v>P &amp; G</v>
      </c>
      <c r="D52" s="509">
        <v>1674186</v>
      </c>
      <c r="E52" s="541">
        <v>82296669</v>
      </c>
      <c r="F52" s="511" t="str">
        <f>VLOOKUP(D52,DETAIL,5,FALSE)</f>
        <v xml:space="preserve">SAM0130UN0170;CYAN ;300 </v>
      </c>
      <c r="G52" s="511" t="str">
        <f>VLOOKUP(D52,DETAIL,6,FALSE)</f>
        <v>UNTREATED</v>
      </c>
      <c r="H52" s="512">
        <v>6500</v>
      </c>
      <c r="I52" s="513">
        <f>+H52/1579</f>
        <v>4.1165294490183664</v>
      </c>
      <c r="J52" s="508" t="str">
        <f>VLOOKUP(D52,DETAIL,14,FALSE)</f>
        <v>BRASKEM - CP360H &amp; Irgatec MB</v>
      </c>
      <c r="K52" s="511" t="str">
        <f>VLOOKUP(D52,DETAIL,9,FALSE)</f>
        <v>J1427155 177"X3.032"X.25</v>
      </c>
      <c r="L52" s="512">
        <v>17000</v>
      </c>
      <c r="M52" s="511" t="str">
        <f>VLOOKUP(D52,DETAIL,7,FALSE)</f>
        <v>TAR: 1070 MM                  MIN:  1045 MM          MAX:   1095 MM</v>
      </c>
      <c r="N52" s="511">
        <f>VLOOKUP(D52,DETAIL,10,FALSE)</f>
        <v>7</v>
      </c>
      <c r="O52" s="511" t="str">
        <f>VLOOKUP(D52,DETAIL,13,FALSE)</f>
        <v xml:space="preserve">J1427220                PKG,41" PLAIN DISC   </v>
      </c>
      <c r="P52" s="514">
        <f>Q52/L52</f>
        <v>141.40271493212671</v>
      </c>
      <c r="Q52" s="515">
        <f>1000/13*1000/208*H52</f>
        <v>2403846.153846154</v>
      </c>
      <c r="R52" s="516">
        <v>44039</v>
      </c>
      <c r="S52" s="510" t="s">
        <v>2372</v>
      </c>
      <c r="T52" s="51">
        <f t="shared" si="13"/>
        <v>44036.527908815107</v>
      </c>
      <c r="U52" s="373"/>
      <c r="V52" s="241"/>
      <c r="W52" s="241"/>
      <c r="X52" s="241"/>
      <c r="Y52" s="241"/>
      <c r="Z52" s="241"/>
      <c r="AA52" s="241"/>
      <c r="AB52" s="241"/>
      <c r="AC52" s="241"/>
      <c r="AD52" s="138">
        <v>0.15</v>
      </c>
      <c r="AE52" s="139">
        <v>0</v>
      </c>
      <c r="AF52" s="140" t="s">
        <v>1402</v>
      </c>
    </row>
    <row r="53" spans="1:32" ht="42" customHeight="1" x14ac:dyDescent="0.2">
      <c r="A53" s="68">
        <f t="shared" si="12"/>
        <v>44036.527908815107</v>
      </c>
      <c r="B53" s="489" t="s">
        <v>2105</v>
      </c>
      <c r="C53" s="508" t="str">
        <f>VLOOKUP(D53,DETAIL,4,FALSE)</f>
        <v>P &amp; G</v>
      </c>
      <c r="D53" s="509">
        <v>1674186</v>
      </c>
      <c r="E53" s="541">
        <v>82296669</v>
      </c>
      <c r="F53" s="511" t="str">
        <f>VLOOKUP(D53,DETAIL,5,FALSE)</f>
        <v xml:space="preserve">SAM0130UN0170;CYAN ;300 </v>
      </c>
      <c r="G53" s="511" t="str">
        <f>VLOOKUP(D53,DETAIL,6,FALSE)</f>
        <v>UNTREATED</v>
      </c>
      <c r="H53" s="512">
        <v>6500</v>
      </c>
      <c r="I53" s="513">
        <f>+H53/1579</f>
        <v>4.1165294490183664</v>
      </c>
      <c r="J53" s="508" t="str">
        <f>VLOOKUP(D53,DETAIL,14,FALSE)</f>
        <v>BRASKEM - CP360H &amp; Irgatec MB</v>
      </c>
      <c r="K53" s="511" t="str">
        <f>VLOOKUP(D53,DETAIL,9,FALSE)</f>
        <v>J1427155 177"X3.032"X.25</v>
      </c>
      <c r="L53" s="512">
        <v>17000</v>
      </c>
      <c r="M53" s="511" t="str">
        <f>VLOOKUP(D53,DETAIL,7,FALSE)</f>
        <v>TAR: 1070 MM                  MIN:  1045 MM          MAX:   1095 MM</v>
      </c>
      <c r="N53" s="511">
        <f>VLOOKUP(D53,DETAIL,10,FALSE)</f>
        <v>7</v>
      </c>
      <c r="O53" s="511" t="str">
        <f>VLOOKUP(D53,DETAIL,13,FALSE)</f>
        <v xml:space="preserve">J1427220                PKG,41" PLAIN DISC   </v>
      </c>
      <c r="P53" s="514">
        <f>Q53/L53</f>
        <v>141.40271493212671</v>
      </c>
      <c r="Q53" s="515">
        <f>1000/13*1000/208*H53</f>
        <v>2403846.153846154</v>
      </c>
      <c r="R53" s="516">
        <v>44039</v>
      </c>
      <c r="S53" s="510" t="s">
        <v>2373</v>
      </c>
      <c r="T53" s="51">
        <f t="shared" si="13"/>
        <v>44036.69943087548</v>
      </c>
      <c r="U53" s="373"/>
      <c r="V53" s="241"/>
      <c r="W53" s="241"/>
      <c r="X53" s="241"/>
      <c r="Y53" s="241"/>
      <c r="Z53" s="241"/>
      <c r="AA53" s="241"/>
      <c r="AB53" s="241"/>
      <c r="AC53" s="241"/>
      <c r="AD53" s="138">
        <v>0.15</v>
      </c>
      <c r="AE53" s="139">
        <v>0</v>
      </c>
      <c r="AF53" s="140" t="s">
        <v>1402</v>
      </c>
    </row>
    <row r="54" spans="1:32" ht="42" customHeight="1" x14ac:dyDescent="0.2">
      <c r="A54" s="68">
        <f t="shared" si="12"/>
        <v>44036.69943087548</v>
      </c>
      <c r="B54" s="489" t="s">
        <v>2105</v>
      </c>
      <c r="C54" s="508" t="str">
        <f>VLOOKUP(D54,DETAIL,4,FALSE)</f>
        <v>P &amp; G</v>
      </c>
      <c r="D54" s="509">
        <v>1674186</v>
      </c>
      <c r="E54" s="541">
        <v>82296669</v>
      </c>
      <c r="F54" s="511" t="str">
        <f>VLOOKUP(D54,DETAIL,5,FALSE)</f>
        <v xml:space="preserve">SAM0130UN0170;CYAN ;300 </v>
      </c>
      <c r="G54" s="511" t="str">
        <f>VLOOKUP(D54,DETAIL,6,FALSE)</f>
        <v>UNTREATED</v>
      </c>
      <c r="H54" s="512">
        <v>6500</v>
      </c>
      <c r="I54" s="513">
        <f>+H54/1579</f>
        <v>4.1165294490183664</v>
      </c>
      <c r="J54" s="508" t="str">
        <f>VLOOKUP(D54,DETAIL,14,FALSE)</f>
        <v>BRASKEM - CP360H &amp; Irgatec MB</v>
      </c>
      <c r="K54" s="511" t="str">
        <f>VLOOKUP(D54,DETAIL,9,FALSE)</f>
        <v>J1427155 177"X3.032"X.25</v>
      </c>
      <c r="L54" s="512">
        <v>17000</v>
      </c>
      <c r="M54" s="511" t="str">
        <f>VLOOKUP(D54,DETAIL,7,FALSE)</f>
        <v>TAR: 1070 MM                  MIN:  1045 MM          MAX:   1095 MM</v>
      </c>
      <c r="N54" s="511">
        <f>VLOOKUP(D54,DETAIL,10,FALSE)</f>
        <v>7</v>
      </c>
      <c r="O54" s="511" t="str">
        <f>VLOOKUP(D54,DETAIL,13,FALSE)</f>
        <v xml:space="preserve">J1427220                PKG,41" PLAIN DISC   </v>
      </c>
      <c r="P54" s="514">
        <f>Q54/L54</f>
        <v>141.40271493212671</v>
      </c>
      <c r="Q54" s="515">
        <f>1000/13*1000/208*H54</f>
        <v>2403846.153846154</v>
      </c>
      <c r="R54" s="516">
        <v>44039</v>
      </c>
      <c r="S54" s="510" t="s">
        <v>2374</v>
      </c>
      <c r="T54" s="51">
        <f t="shared" si="13"/>
        <v>44036.870952935853</v>
      </c>
      <c r="U54" s="373"/>
      <c r="V54" s="241"/>
      <c r="W54" s="241"/>
      <c r="X54" s="241"/>
      <c r="Y54" s="241"/>
      <c r="Z54" s="241"/>
      <c r="AA54" s="241"/>
      <c r="AB54" s="241"/>
      <c r="AC54" s="241"/>
      <c r="AD54" s="138">
        <v>0.15</v>
      </c>
      <c r="AE54" s="139">
        <v>0</v>
      </c>
      <c r="AF54" s="140" t="s">
        <v>1402</v>
      </c>
    </row>
    <row r="55" spans="1:32" ht="42" customHeight="1" x14ac:dyDescent="0.2">
      <c r="A55" s="68">
        <f t="shared" si="12"/>
        <v>44036.870952935853</v>
      </c>
      <c r="B55" s="489" t="s">
        <v>2105</v>
      </c>
      <c r="C55" s="444"/>
      <c r="D55" s="455" t="s">
        <v>2001</v>
      </c>
      <c r="E55" s="446"/>
      <c r="F55" s="447"/>
      <c r="G55" s="447"/>
      <c r="H55" s="448"/>
      <c r="I55" s="449">
        <v>1.5</v>
      </c>
      <c r="J55" s="447"/>
      <c r="K55" s="447"/>
      <c r="L55" s="450"/>
      <c r="M55" s="447"/>
      <c r="N55" s="447"/>
      <c r="O55" s="447"/>
      <c r="P55" s="451"/>
      <c r="Q55" s="452"/>
      <c r="R55" s="453" t="s">
        <v>428</v>
      </c>
      <c r="S55" s="454"/>
      <c r="T55" s="51">
        <f t="shared" si="13"/>
        <v>44036.933452935853</v>
      </c>
      <c r="AD55" s="138">
        <v>0.15</v>
      </c>
      <c r="AE55" s="139">
        <v>0</v>
      </c>
      <c r="AF55" s="140" t="s">
        <v>1402</v>
      </c>
    </row>
    <row r="56" spans="1:32" ht="42" customHeight="1" x14ac:dyDescent="0.2">
      <c r="A56" s="68">
        <f t="shared" si="12"/>
        <v>44036.933452935853</v>
      </c>
      <c r="B56" s="489" t="s">
        <v>2105</v>
      </c>
      <c r="C56" s="339" t="str">
        <f t="shared" ref="C56:C65" si="26">VLOOKUP(D56,DETAIL,4,FALSE)</f>
        <v>FIRST QUALITY RETAIL SERVICE</v>
      </c>
      <c r="D56" s="340">
        <v>1753325</v>
      </c>
      <c r="E56" s="121">
        <v>82284194</v>
      </c>
      <c r="F56" s="341" t="str">
        <f t="shared" ref="F56:F65" si="27">VLOOKUP(D56,DETAIL,5,FALSE)</f>
        <v xml:space="preserve">SM30150UN0270;PURPLE;600 </v>
      </c>
      <c r="G56" s="341" t="str">
        <f t="shared" ref="G56:G65" si="28">VLOOKUP(D56,DETAIL,6,FALSE)</f>
        <v>UNTREATED</v>
      </c>
      <c r="H56" s="342">
        <v>5081</v>
      </c>
      <c r="I56" s="343">
        <f t="shared" ref="I56:I65" si="29">+H56/1619</f>
        <v>3.1383570105003087</v>
      </c>
      <c r="J56" s="339" t="str">
        <f t="shared" ref="J56:J65" si="30">VLOOKUP(D56,DETAIL,14,FALSE)</f>
        <v xml:space="preserve">Braskem CP360H   EXXON 3936G2          </v>
      </c>
      <c r="K56" s="341" t="str">
        <f t="shared" ref="K56:K65" si="31">VLOOKUP(D56,DETAIL,9,FALSE)</f>
        <v>J1427140 175"x6.028"x.375"</v>
      </c>
      <c r="L56" s="344">
        <v>13200</v>
      </c>
      <c r="M56" s="341" t="str">
        <f t="shared" ref="M56:M65" si="32">VLOOKUP(D56,DETAIL,7,FALSE)</f>
        <v>Tar: 1010 mm             Min:  965 mm             Max:  1055 mm</v>
      </c>
      <c r="N56" s="341" t="str">
        <f t="shared" ref="N56:N65" si="33">VLOOKUP(D56,DETAIL,10,FALSE)</f>
        <v>4,5</v>
      </c>
      <c r="O56" s="341" t="str">
        <f t="shared" ref="O56:O65" si="34">VLOOKUP(D56,DETAIL,13,FALSE)</f>
        <v>J1427237 PKG,40"COMBO,H AND P,3" CENTER</v>
      </c>
      <c r="P56" s="345">
        <f t="shared" ref="P56:P65" si="35">Q56/L56</f>
        <v>95.043022820800616</v>
      </c>
      <c r="Q56" s="344">
        <f>1000/15*1000/270*H56</f>
        <v>1254567.9012345681</v>
      </c>
      <c r="R56" s="346">
        <v>44035</v>
      </c>
      <c r="S56" s="347" t="s">
        <v>2346</v>
      </c>
      <c r="T56" s="51">
        <f t="shared" si="13"/>
        <v>44037.06421781129</v>
      </c>
      <c r="U56" s="553" t="s">
        <v>2123</v>
      </c>
      <c r="V56" s="241"/>
      <c r="W56" s="241"/>
      <c r="X56" s="241"/>
      <c r="Y56" s="241"/>
      <c r="Z56" s="241"/>
      <c r="AA56" s="241"/>
      <c r="AB56" s="241"/>
      <c r="AC56" s="241"/>
      <c r="AD56" s="138">
        <v>0.15</v>
      </c>
      <c r="AE56" s="139">
        <v>1981.5882352941176</v>
      </c>
      <c r="AF56" s="140" t="s">
        <v>1402</v>
      </c>
    </row>
    <row r="57" spans="1:32" ht="42" customHeight="1" x14ac:dyDescent="0.2">
      <c r="A57" s="68">
        <f t="shared" si="12"/>
        <v>44037.06421781129</v>
      </c>
      <c r="B57" s="489" t="s">
        <v>2105</v>
      </c>
      <c r="C57" s="339" t="str">
        <f t="shared" si="26"/>
        <v>FIRST QUALITY RETAIL SERVICE</v>
      </c>
      <c r="D57" s="340">
        <v>1753327</v>
      </c>
      <c r="E57" s="121">
        <v>82210363</v>
      </c>
      <c r="F57" s="341" t="str">
        <f t="shared" si="27"/>
        <v xml:space="preserve">SM30150UN0330;PURPLE;600 </v>
      </c>
      <c r="G57" s="341" t="str">
        <f t="shared" si="28"/>
        <v>UNTREATED</v>
      </c>
      <c r="H57" s="342">
        <v>8468</v>
      </c>
      <c r="I57" s="343">
        <f t="shared" si="29"/>
        <v>5.2303891290920319</v>
      </c>
      <c r="J57" s="339" t="str">
        <f t="shared" si="30"/>
        <v xml:space="preserve">Braskem CP360H   EXXON 3936G2          </v>
      </c>
      <c r="K57" s="341" t="str">
        <f t="shared" si="31"/>
        <v>J1427140 175"x6.028"x.375"</v>
      </c>
      <c r="L57" s="344">
        <v>13200</v>
      </c>
      <c r="M57" s="341" t="str">
        <f t="shared" si="32"/>
        <v>Tar: 1010 mm             Min:  965 mm             Max:  1055 mm</v>
      </c>
      <c r="N57" s="341" t="str">
        <f t="shared" si="33"/>
        <v>3,4</v>
      </c>
      <c r="O57" s="341" t="str">
        <f t="shared" si="34"/>
        <v>J1427237 PKG,40"COMBO,H AND P,3" CENTER</v>
      </c>
      <c r="P57" s="345">
        <f t="shared" si="35"/>
        <v>129.59902050811141</v>
      </c>
      <c r="Q57" s="344">
        <f>1000/15*1000/330*H57</f>
        <v>1710707.0707070706</v>
      </c>
      <c r="R57" s="346">
        <v>44036</v>
      </c>
      <c r="S57" s="347" t="s">
        <v>2126</v>
      </c>
      <c r="T57" s="51">
        <f t="shared" si="13"/>
        <v>44037.282150691666</v>
      </c>
      <c r="U57" s="373" t="s">
        <v>2123</v>
      </c>
      <c r="V57" s="241"/>
      <c r="W57" s="241"/>
      <c r="X57" s="241"/>
      <c r="Y57" s="241"/>
      <c r="Z57" s="241"/>
      <c r="AA57" s="241"/>
      <c r="AB57" s="241"/>
      <c r="AC57" s="241"/>
      <c r="AD57" s="138">
        <v>0.15</v>
      </c>
      <c r="AE57" s="139">
        <v>1981.5882352941176</v>
      </c>
      <c r="AF57" s="140" t="s">
        <v>1402</v>
      </c>
    </row>
    <row r="58" spans="1:32" ht="42" customHeight="1" x14ac:dyDescent="0.2">
      <c r="A58" s="68">
        <f t="shared" si="12"/>
        <v>44037.282150691666</v>
      </c>
      <c r="B58" s="489" t="s">
        <v>2105</v>
      </c>
      <c r="C58" s="339" t="str">
        <f t="shared" si="26"/>
        <v>FIRST QUALITY RETAIL SERVICE</v>
      </c>
      <c r="D58" s="340">
        <v>1735101</v>
      </c>
      <c r="E58" s="121">
        <v>82210358</v>
      </c>
      <c r="F58" s="341" t="str">
        <f t="shared" si="27"/>
        <v xml:space="preserve">SM30150UN0365;PURP;600 </v>
      </c>
      <c r="G58" s="341" t="str">
        <f t="shared" si="28"/>
        <v>UNTREATED</v>
      </c>
      <c r="H58" s="342">
        <v>10161</v>
      </c>
      <c r="I58" s="343">
        <f t="shared" si="29"/>
        <v>6.2760963557751701</v>
      </c>
      <c r="J58" s="339" t="str">
        <f t="shared" si="30"/>
        <v xml:space="preserve">Braskem CP360H   EXXON 3936G2          </v>
      </c>
      <c r="K58" s="341" t="str">
        <f t="shared" si="31"/>
        <v>J1427140 175"x6.028"x.375"</v>
      </c>
      <c r="L58" s="344">
        <v>13200</v>
      </c>
      <c r="M58" s="341" t="str">
        <f t="shared" si="32"/>
        <v>Tar: 1010 mm             Min:  965 mm             Max:  1055 mm</v>
      </c>
      <c r="N58" s="341">
        <f t="shared" si="33"/>
        <v>3</v>
      </c>
      <c r="O58" s="341" t="str">
        <f t="shared" si="34"/>
        <v>J1427237 PKG,40"COMBO,H AND P,3" CENTER</v>
      </c>
      <c r="P58" s="345">
        <f t="shared" si="35"/>
        <v>140.59775840597757</v>
      </c>
      <c r="Q58" s="344">
        <f>1000/15*1000/365*H58</f>
        <v>1855890.4109589041</v>
      </c>
      <c r="R58" s="346">
        <v>44053</v>
      </c>
      <c r="S58" s="347" t="s">
        <v>2125</v>
      </c>
      <c r="T58" s="51">
        <f t="shared" si="13"/>
        <v>44037.543654706489</v>
      </c>
      <c r="U58" s="373"/>
      <c r="V58" s="241"/>
      <c r="W58" s="241"/>
      <c r="X58" s="241"/>
      <c r="Y58" s="241"/>
      <c r="Z58" s="241"/>
      <c r="AA58" s="241"/>
      <c r="AB58" s="241"/>
      <c r="AC58" s="241"/>
      <c r="AD58" s="138">
        <v>0.15</v>
      </c>
      <c r="AE58" s="139">
        <v>1981.5882352941176</v>
      </c>
      <c r="AF58" s="140" t="s">
        <v>1402</v>
      </c>
    </row>
    <row r="59" spans="1:32" ht="42" customHeight="1" x14ac:dyDescent="0.2">
      <c r="A59" s="68">
        <f t="shared" si="12"/>
        <v>44037.543654706489</v>
      </c>
      <c r="B59" s="489" t="s">
        <v>2105</v>
      </c>
      <c r="C59" s="339" t="str">
        <f t="shared" si="26"/>
        <v>FIRST QUALITY RETAIL SERVICE</v>
      </c>
      <c r="D59" s="340">
        <v>1753328</v>
      </c>
      <c r="E59" s="121">
        <v>82058678</v>
      </c>
      <c r="F59" s="341" t="str">
        <f t="shared" si="27"/>
        <v xml:space="preserve">SM30150UN0350;PURPLE;600 </v>
      </c>
      <c r="G59" s="341" t="str">
        <f t="shared" si="28"/>
        <v>UNTREATED</v>
      </c>
      <c r="H59" s="342">
        <v>4500</v>
      </c>
      <c r="I59" s="343">
        <f t="shared" si="29"/>
        <v>2.7794935145151327</v>
      </c>
      <c r="J59" s="339" t="str">
        <f t="shared" si="30"/>
        <v xml:space="preserve">Braskem CP360H   EXXON 3936G2          </v>
      </c>
      <c r="K59" s="341" t="str">
        <f t="shared" si="31"/>
        <v>J1427140 175"x6.028"x.375"</v>
      </c>
      <c r="L59" s="344">
        <v>13200</v>
      </c>
      <c r="M59" s="341" t="str">
        <f t="shared" si="32"/>
        <v>Tar: 1010 mm             Min:  965 mm             Max:  1055 mm</v>
      </c>
      <c r="N59" s="341" t="str">
        <f t="shared" si="33"/>
        <v>3,4</v>
      </c>
      <c r="O59" s="341" t="str">
        <f t="shared" si="34"/>
        <v>J1427237 PKG,40"COMBO,H AND P,3" CENTER</v>
      </c>
      <c r="P59" s="345">
        <f t="shared" si="35"/>
        <v>64.935064935064943</v>
      </c>
      <c r="Q59" s="344">
        <f>1000/15*1000/350*H59</f>
        <v>857142.85714285716</v>
      </c>
      <c r="R59" s="346">
        <v>44060</v>
      </c>
      <c r="S59" s="347" t="s">
        <v>1978</v>
      </c>
      <c r="T59" s="51">
        <f t="shared" si="13"/>
        <v>44037.65946693626</v>
      </c>
      <c r="U59" s="553"/>
      <c r="V59" s="241"/>
      <c r="W59" s="241"/>
      <c r="X59" s="241"/>
      <c r="Y59" s="241"/>
      <c r="Z59" s="241"/>
      <c r="AA59" s="241"/>
      <c r="AB59" s="241"/>
      <c r="AC59" s="241"/>
      <c r="AD59" s="138">
        <v>0.15</v>
      </c>
      <c r="AE59" s="139">
        <v>1981.5882352941176</v>
      </c>
      <c r="AF59" s="140" t="s">
        <v>1402</v>
      </c>
    </row>
    <row r="60" spans="1:32" ht="42" customHeight="1" x14ac:dyDescent="0.2">
      <c r="A60" s="68">
        <f t="shared" si="12"/>
        <v>44037.65946693626</v>
      </c>
      <c r="B60" s="489" t="s">
        <v>2105</v>
      </c>
      <c r="C60" s="339" t="str">
        <f t="shared" si="26"/>
        <v>FIRST QUALITY RETAIL SERVICE</v>
      </c>
      <c r="D60" s="340">
        <v>1753327</v>
      </c>
      <c r="E60" s="121">
        <v>82210363</v>
      </c>
      <c r="F60" s="341" t="str">
        <f t="shared" si="27"/>
        <v xml:space="preserve">SM30150UN0330;PURPLE;600 </v>
      </c>
      <c r="G60" s="341" t="str">
        <f t="shared" si="28"/>
        <v>UNTREATED</v>
      </c>
      <c r="H60" s="342">
        <v>6750</v>
      </c>
      <c r="I60" s="343">
        <f t="shared" si="29"/>
        <v>4.1692402717726988</v>
      </c>
      <c r="J60" s="339" t="str">
        <f t="shared" si="30"/>
        <v xml:space="preserve">Braskem CP360H   EXXON 3936G2          </v>
      </c>
      <c r="K60" s="341" t="str">
        <f t="shared" si="31"/>
        <v>J1427140 175"x6.028"x.375"</v>
      </c>
      <c r="L60" s="344">
        <v>13200</v>
      </c>
      <c r="M60" s="341" t="str">
        <f t="shared" si="32"/>
        <v>Tar: 1010 mm             Min:  965 mm             Max:  1055 mm</v>
      </c>
      <c r="N60" s="341" t="str">
        <f t="shared" si="33"/>
        <v>3,4</v>
      </c>
      <c r="O60" s="341" t="str">
        <f t="shared" si="34"/>
        <v>J1427237 PKG,40"COMBO,H AND P,3" CENTER</v>
      </c>
      <c r="P60" s="345">
        <f t="shared" si="35"/>
        <v>103.30578512396693</v>
      </c>
      <c r="Q60" s="344">
        <f>1000/15*1000/330*H60</f>
        <v>1363636.3636363635</v>
      </c>
      <c r="R60" s="346">
        <v>44074</v>
      </c>
      <c r="S60" s="347" t="s">
        <v>2454</v>
      </c>
      <c r="T60" s="51">
        <f t="shared" si="13"/>
        <v>44037.833185280921</v>
      </c>
      <c r="U60" s="553"/>
      <c r="V60" s="241"/>
      <c r="W60" s="241"/>
      <c r="X60" s="241"/>
      <c r="Y60" s="241"/>
      <c r="Z60" s="241"/>
      <c r="AA60" s="241"/>
      <c r="AB60" s="241"/>
      <c r="AC60" s="241"/>
      <c r="AD60" s="138">
        <v>0.15</v>
      </c>
      <c r="AE60" s="139">
        <v>1981.5882352941176</v>
      </c>
      <c r="AF60" s="140" t="s">
        <v>1402</v>
      </c>
    </row>
    <row r="61" spans="1:32" ht="42" customHeight="1" x14ac:dyDescent="0.2">
      <c r="A61" s="68">
        <f t="shared" si="12"/>
        <v>44037.833185280921</v>
      </c>
      <c r="B61" s="489" t="s">
        <v>2105</v>
      </c>
      <c r="C61" s="339" t="str">
        <f t="shared" si="26"/>
        <v>FIRST QUALITY RETAIL SERVICE</v>
      </c>
      <c r="D61" s="340">
        <v>1753326</v>
      </c>
      <c r="E61" s="121">
        <v>82305321</v>
      </c>
      <c r="F61" s="341" t="str">
        <f t="shared" si="27"/>
        <v xml:space="preserve">SM30150UN0287;PURPLE;600 </v>
      </c>
      <c r="G61" s="341" t="str">
        <f t="shared" si="28"/>
        <v>UNTREATED</v>
      </c>
      <c r="H61" s="342">
        <v>5081</v>
      </c>
      <c r="I61" s="343">
        <f t="shared" si="29"/>
        <v>3.1383570105003087</v>
      </c>
      <c r="J61" s="339" t="str">
        <f t="shared" si="30"/>
        <v xml:space="preserve">Braskem CP360H   EXXON 3936G2          </v>
      </c>
      <c r="K61" s="341" t="str">
        <f t="shared" si="31"/>
        <v>J1427140 175"x6.028"x.375"</v>
      </c>
      <c r="L61" s="344">
        <v>13200</v>
      </c>
      <c r="M61" s="341" t="str">
        <f t="shared" si="32"/>
        <v>Tar: 1010 mm             Min:  965 mm             Max:  1055 mm</v>
      </c>
      <c r="N61" s="341">
        <f t="shared" si="33"/>
        <v>4</v>
      </c>
      <c r="O61" s="341" t="str">
        <f t="shared" si="34"/>
        <v>J1427237 PKG,40"COMBO,H AND P,3" CENTER</v>
      </c>
      <c r="P61" s="345">
        <f t="shared" si="35"/>
        <v>89.413296730369908</v>
      </c>
      <c r="Q61" s="344">
        <f>1000/15*1000/287*H61</f>
        <v>1180255.5168408828</v>
      </c>
      <c r="R61" s="346">
        <v>44082</v>
      </c>
      <c r="S61" s="347" t="s">
        <v>2453</v>
      </c>
      <c r="T61" s="51">
        <f t="shared" si="13"/>
        <v>44037.963950156358</v>
      </c>
      <c r="U61" s="553"/>
      <c r="V61" s="241"/>
      <c r="W61" s="241"/>
      <c r="X61" s="241"/>
      <c r="Y61" s="241"/>
      <c r="Z61" s="241"/>
      <c r="AA61" s="241"/>
      <c r="AB61" s="241"/>
      <c r="AC61" s="241"/>
      <c r="AD61" s="138">
        <v>0.15</v>
      </c>
      <c r="AE61" s="139">
        <v>1981.5882352941176</v>
      </c>
      <c r="AF61" s="140" t="s">
        <v>1402</v>
      </c>
    </row>
    <row r="62" spans="1:32" ht="42" customHeight="1" x14ac:dyDescent="0.2">
      <c r="A62" s="68">
        <f t="shared" si="12"/>
        <v>44037.963950156358</v>
      </c>
      <c r="B62" s="489" t="s">
        <v>2105</v>
      </c>
      <c r="C62" s="339" t="str">
        <f t="shared" ref="C62:C63" si="36">VLOOKUP(D62,DETAIL,4,FALSE)</f>
        <v>FIRST QUALITY RETAIL SERVICE</v>
      </c>
      <c r="D62" s="340">
        <v>1735101</v>
      </c>
      <c r="E62" s="121">
        <v>82210358</v>
      </c>
      <c r="F62" s="341" t="str">
        <f t="shared" ref="F62:F63" si="37">VLOOKUP(D62,DETAIL,5,FALSE)</f>
        <v xml:space="preserve">SM30150UN0365;PURP;600 </v>
      </c>
      <c r="G62" s="341" t="str">
        <f t="shared" ref="G62:G63" si="38">VLOOKUP(D62,DETAIL,6,FALSE)</f>
        <v>UNTREATED</v>
      </c>
      <c r="H62" s="342">
        <v>4500</v>
      </c>
      <c r="I62" s="343">
        <f t="shared" ref="I62:I63" si="39">+H62/1619</f>
        <v>2.7794935145151327</v>
      </c>
      <c r="J62" s="339" t="str">
        <f t="shared" ref="J62:J63" si="40">VLOOKUP(D62,DETAIL,14,FALSE)</f>
        <v xml:space="preserve">Braskem CP360H   EXXON 3936G2          </v>
      </c>
      <c r="K62" s="341" t="str">
        <f t="shared" ref="K62:K63" si="41">VLOOKUP(D62,DETAIL,9,FALSE)</f>
        <v>J1427140 175"x6.028"x.375"</v>
      </c>
      <c r="L62" s="344">
        <v>13200</v>
      </c>
      <c r="M62" s="341" t="str">
        <f t="shared" ref="M62:M63" si="42">VLOOKUP(D62,DETAIL,7,FALSE)</f>
        <v>Tar: 1010 mm             Min:  965 mm             Max:  1055 mm</v>
      </c>
      <c r="N62" s="341">
        <f t="shared" ref="N62:N63" si="43">VLOOKUP(D62,DETAIL,10,FALSE)</f>
        <v>3</v>
      </c>
      <c r="O62" s="341" t="str">
        <f t="shared" ref="O62:O63" si="44">VLOOKUP(D62,DETAIL,13,FALSE)</f>
        <v>J1427237 PKG,40"COMBO,H AND P,3" CENTER</v>
      </c>
      <c r="P62" s="345">
        <f t="shared" ref="P62:P63" si="45">Q62/L62</f>
        <v>62.266500622665006</v>
      </c>
      <c r="Q62" s="344">
        <f>1000/15*1000/365*H62</f>
        <v>821917.80821917811</v>
      </c>
      <c r="R62" s="346">
        <v>44088</v>
      </c>
      <c r="S62" s="347" t="s">
        <v>2526</v>
      </c>
      <c r="T62" s="51">
        <f t="shared" si="13"/>
        <v>44038.079762386129</v>
      </c>
      <c r="U62" s="373"/>
      <c r="V62" s="241"/>
      <c r="W62" s="241"/>
      <c r="X62" s="241"/>
      <c r="Y62" s="241"/>
      <c r="Z62" s="241"/>
      <c r="AA62" s="241"/>
      <c r="AB62" s="241"/>
      <c r="AC62" s="241"/>
      <c r="AD62" s="138">
        <v>0.15</v>
      </c>
      <c r="AE62" s="139">
        <v>1981.5882352941176</v>
      </c>
      <c r="AF62" s="140" t="s">
        <v>1402</v>
      </c>
    </row>
    <row r="63" spans="1:32" ht="42" customHeight="1" x14ac:dyDescent="0.2">
      <c r="A63" s="68">
        <f t="shared" si="12"/>
        <v>44038.079762386129</v>
      </c>
      <c r="B63" s="489" t="s">
        <v>2105</v>
      </c>
      <c r="C63" s="339" t="str">
        <f t="shared" si="36"/>
        <v>FIRST QUALITY RETAIL SERVICE</v>
      </c>
      <c r="D63" s="340">
        <v>1753325</v>
      </c>
      <c r="E63" s="121"/>
      <c r="F63" s="341" t="str">
        <f t="shared" si="37"/>
        <v xml:space="preserve">SM30150UN0270;PURPLE;600 </v>
      </c>
      <c r="G63" s="341" t="str">
        <f t="shared" si="38"/>
        <v>UNTREATED</v>
      </c>
      <c r="H63" s="342">
        <v>1361</v>
      </c>
      <c r="I63" s="343">
        <f t="shared" si="39"/>
        <v>0.84064237183446577</v>
      </c>
      <c r="J63" s="339" t="str">
        <f t="shared" si="40"/>
        <v xml:space="preserve">Braskem CP360H   EXXON 3936G2          </v>
      </c>
      <c r="K63" s="341" t="str">
        <f t="shared" si="41"/>
        <v>J1427140 175"x6.028"x.375"</v>
      </c>
      <c r="L63" s="344">
        <v>13200</v>
      </c>
      <c r="M63" s="341" t="str">
        <f t="shared" si="42"/>
        <v>Tar: 1010 mm             Min:  965 mm             Max:  1055 mm</v>
      </c>
      <c r="N63" s="341" t="str">
        <f t="shared" si="43"/>
        <v>4,5</v>
      </c>
      <c r="O63" s="341" t="str">
        <f t="shared" si="44"/>
        <v>J1427237 PKG,40"COMBO,H AND P,3" CENTER</v>
      </c>
      <c r="P63" s="345">
        <f t="shared" si="45"/>
        <v>25.458286569397682</v>
      </c>
      <c r="Q63" s="344">
        <f>1000/15*1000/270*H63</f>
        <v>336049.38271604938</v>
      </c>
      <c r="R63" s="346"/>
      <c r="S63" s="347"/>
      <c r="T63" s="51">
        <f t="shared" si="13"/>
        <v>44038.114789151623</v>
      </c>
      <c r="U63" s="553"/>
      <c r="V63" s="241"/>
      <c r="W63" s="241"/>
      <c r="X63" s="241"/>
      <c r="Y63" s="241"/>
      <c r="Z63" s="241"/>
      <c r="AA63" s="241"/>
      <c r="AB63" s="241"/>
      <c r="AC63" s="241"/>
      <c r="AD63" s="138">
        <v>0.15</v>
      </c>
      <c r="AE63" s="139">
        <v>1981.5882352941176</v>
      </c>
      <c r="AF63" s="140" t="s">
        <v>1402</v>
      </c>
    </row>
    <row r="64" spans="1:32" ht="42" customHeight="1" x14ac:dyDescent="0.2">
      <c r="A64" s="68">
        <f t="shared" si="12"/>
        <v>44038.114789151623</v>
      </c>
      <c r="B64" s="489" t="s">
        <v>2105</v>
      </c>
      <c r="C64" s="339" t="str">
        <f t="shared" ref="C64" si="46">VLOOKUP(D64,DETAIL,4,FALSE)</f>
        <v>FIRST QUALITY RETAIL SERVICE</v>
      </c>
      <c r="D64" s="340">
        <v>1750444</v>
      </c>
      <c r="E64" s="183"/>
      <c r="F64" s="341" t="str">
        <f t="shared" ref="F64" si="47">VLOOKUP(D64,DETAIL,5,FALSE)</f>
        <v xml:space="preserve">SM30150UN0405;PURPLE;600 </v>
      </c>
      <c r="G64" s="341" t="str">
        <f t="shared" ref="G64" si="48">VLOOKUP(D64,DETAIL,6,FALSE)</f>
        <v>UNTREATED</v>
      </c>
      <c r="H64" s="342">
        <v>1792</v>
      </c>
      <c r="I64" s="343">
        <f t="shared" ref="I64" si="49">+H64/1619</f>
        <v>1.1068560840024706</v>
      </c>
      <c r="J64" s="339" t="str">
        <f t="shared" ref="J64" si="50">VLOOKUP(D64,DETAIL,14,FALSE)</f>
        <v xml:space="preserve">Braskem CP360H   EXXON 3936G2          </v>
      </c>
      <c r="K64" s="341" t="str">
        <f t="shared" ref="K64" si="51">VLOOKUP(D64,DETAIL,9,FALSE)</f>
        <v>J1427140 175"x6.028"x.375"</v>
      </c>
      <c r="L64" s="344">
        <v>13200</v>
      </c>
      <c r="M64" s="341" t="str">
        <f t="shared" ref="M64" si="52">VLOOKUP(D64,DETAIL,7,FALSE)</f>
        <v>Tar: 1010 mm             Min:  965 mm             Max:  1055 mm</v>
      </c>
      <c r="N64" s="341">
        <f t="shared" ref="N64" si="53">VLOOKUP(D64,DETAIL,10,FALSE)</f>
        <v>2</v>
      </c>
      <c r="O64" s="341" t="str">
        <f t="shared" ref="O64" si="54">VLOOKUP(D64,DETAIL,13,FALSE)</f>
        <v>J1427237 PKG,40"COMBO,H AND P,3" CENTER</v>
      </c>
      <c r="P64" s="345">
        <f t="shared" ref="P64" si="55">Q64/L64</f>
        <v>22.346926050629758</v>
      </c>
      <c r="Q64" s="344">
        <f>1000/15*1000/405*H64</f>
        <v>294979.42386831279</v>
      </c>
      <c r="R64" s="346" t="s">
        <v>2479</v>
      </c>
      <c r="S64" s="347"/>
      <c r="T64" s="51">
        <f t="shared" si="13"/>
        <v>44038.160908155121</v>
      </c>
      <c r="U64" s="373" t="s">
        <v>2520</v>
      </c>
      <c r="V64" s="241"/>
      <c r="W64" s="241"/>
      <c r="X64" s="241"/>
      <c r="Y64" s="241"/>
      <c r="Z64" s="241"/>
      <c r="AA64" s="241"/>
      <c r="AB64" s="241"/>
      <c r="AC64" s="241"/>
      <c r="AD64" s="138">
        <v>0.15</v>
      </c>
      <c r="AE64" s="139">
        <v>1981.5882352941176</v>
      </c>
      <c r="AF64" s="140" t="s">
        <v>1402</v>
      </c>
    </row>
    <row r="65" spans="1:32" ht="59.25" customHeight="1" x14ac:dyDescent="0.2">
      <c r="A65" s="68">
        <f t="shared" si="12"/>
        <v>44038.160908155121</v>
      </c>
      <c r="B65" s="489" t="s">
        <v>2105</v>
      </c>
      <c r="C65" s="339" t="str">
        <f t="shared" si="26"/>
        <v>FIRST QUALITY RETAIL SERVICE</v>
      </c>
      <c r="D65" s="340">
        <v>1753327</v>
      </c>
      <c r="E65" s="368" t="s">
        <v>2099</v>
      </c>
      <c r="F65" s="341" t="str">
        <f t="shared" si="27"/>
        <v xml:space="preserve">SM30150UN0330;PURPLE;600 </v>
      </c>
      <c r="G65" s="341" t="str">
        <f t="shared" si="28"/>
        <v>UNTREATED</v>
      </c>
      <c r="H65" s="342">
        <v>0</v>
      </c>
      <c r="I65" s="343">
        <f t="shared" si="29"/>
        <v>0</v>
      </c>
      <c r="J65" s="339" t="str">
        <f t="shared" si="30"/>
        <v xml:space="preserve">Braskem CP360H   EXXON 3936G2          </v>
      </c>
      <c r="K65" s="341" t="str">
        <f t="shared" si="31"/>
        <v>J1427140 175"x6.028"x.375"</v>
      </c>
      <c r="L65" s="344">
        <v>13200</v>
      </c>
      <c r="M65" s="341" t="str">
        <f t="shared" si="32"/>
        <v>Tar: 1010 mm             Min:  965 mm             Max:  1055 mm</v>
      </c>
      <c r="N65" s="341" t="str">
        <f t="shared" si="33"/>
        <v>3,4</v>
      </c>
      <c r="O65" s="341" t="str">
        <f t="shared" si="34"/>
        <v>J1427237 PKG,40"COMBO,H AND P,3" CENTER</v>
      </c>
      <c r="P65" s="345">
        <f t="shared" si="35"/>
        <v>0</v>
      </c>
      <c r="Q65" s="344">
        <f>1000/15*1000/330*H65</f>
        <v>0</v>
      </c>
      <c r="R65" s="346" t="s">
        <v>56</v>
      </c>
      <c r="S65" s="347"/>
      <c r="T65" s="51">
        <f t="shared" si="13"/>
        <v>44038.160908155121</v>
      </c>
      <c r="U65" s="373"/>
      <c r="V65" s="241"/>
      <c r="W65" s="241"/>
      <c r="X65" s="241"/>
      <c r="Y65" s="241"/>
      <c r="Z65" s="241"/>
      <c r="AA65" s="241"/>
      <c r="AB65" s="241"/>
      <c r="AC65" s="241"/>
      <c r="AD65" s="138">
        <v>0.15</v>
      </c>
      <c r="AE65" s="139">
        <v>1981.5882352941176</v>
      </c>
      <c r="AF65" s="140" t="s">
        <v>1402</v>
      </c>
    </row>
    <row r="66" spans="1:32" ht="42" customHeight="1" x14ac:dyDescent="0.2">
      <c r="A66" s="68">
        <f t="shared" si="12"/>
        <v>44038.160908155121</v>
      </c>
      <c r="B66" s="489" t="s">
        <v>2105</v>
      </c>
      <c r="C66" s="444"/>
      <c r="D66" s="455" t="s">
        <v>2001</v>
      </c>
      <c r="E66" s="446"/>
      <c r="F66" s="447"/>
      <c r="G66" s="447"/>
      <c r="H66" s="448"/>
      <c r="I66" s="449">
        <v>1.5</v>
      </c>
      <c r="J66" s="447"/>
      <c r="K66" s="447"/>
      <c r="L66" s="450"/>
      <c r="M66" s="447"/>
      <c r="N66" s="447"/>
      <c r="O66" s="447"/>
      <c r="P66" s="451"/>
      <c r="Q66" s="452"/>
      <c r="R66" s="453" t="s">
        <v>428</v>
      </c>
      <c r="S66" s="454"/>
      <c r="T66" s="51">
        <f t="shared" si="13"/>
        <v>44038.223408155121</v>
      </c>
      <c r="AD66" s="138">
        <v>0.15</v>
      </c>
      <c r="AE66" s="139">
        <v>0</v>
      </c>
      <c r="AF66" s="140" t="s">
        <v>1402</v>
      </c>
    </row>
    <row r="67" spans="1:32" ht="42" customHeight="1" x14ac:dyDescent="0.2">
      <c r="A67" s="68">
        <f t="shared" si="12"/>
        <v>44038.223408155121</v>
      </c>
      <c r="B67" s="489" t="s">
        <v>2105</v>
      </c>
      <c r="C67" s="348" t="str">
        <f t="shared" ref="C67:C78" si="56">VLOOKUP(D67,DETAIL,4,FALSE)</f>
        <v>FIRST QUALITY RETAIL SERVICE</v>
      </c>
      <c r="D67" s="349">
        <v>1789177</v>
      </c>
      <c r="E67" s="121">
        <v>82326906</v>
      </c>
      <c r="F67" s="350" t="str">
        <f t="shared" ref="F67:F78" si="57">VLOOKUP(D67,DETAIL,5,FALSE)</f>
        <v>SM30150UN0270;DKPINK;600</v>
      </c>
      <c r="G67" s="350" t="str">
        <f t="shared" ref="G67:G78" si="58">VLOOKUP(D67,DETAIL,6,FALSE)</f>
        <v>UNTREATED</v>
      </c>
      <c r="H67" s="351">
        <v>225</v>
      </c>
      <c r="I67" s="352">
        <f t="shared" ref="I67:I78" si="59">+H67/1614</f>
        <v>0.13940520446096655</v>
      </c>
      <c r="J67" s="348" t="str">
        <f t="shared" ref="J67:J78" si="60">VLOOKUP(D67,DETAIL,14,FALSE)</f>
        <v xml:space="preserve">Braskem CP360H   EXXON 3936G2          </v>
      </c>
      <c r="K67" s="350" t="str">
        <f t="shared" ref="K67:K78" si="61">VLOOKUP(D67,DETAIL,9,FALSE)</f>
        <v>J1427140 175"x6.028"x.375"</v>
      </c>
      <c r="L67" s="353">
        <v>13200</v>
      </c>
      <c r="M67" s="350" t="str">
        <f t="shared" ref="M67:M78" si="62">VLOOKUP(D67,DETAIL,7,FALSE)</f>
        <v>Tar: 1010 mm             Min:  965 mm             Max:  1055 mm</v>
      </c>
      <c r="N67" s="350" t="str">
        <f t="shared" ref="N67:N78" si="63">VLOOKUP(D67,DETAIL,10,FALSE)</f>
        <v>4,5</v>
      </c>
      <c r="O67" s="350" t="str">
        <f t="shared" ref="O67:O78" si="64">VLOOKUP(D67,DETAIL,13,FALSE)</f>
        <v>J1427237 PKG,40"COMBO,H AND P,3" CENTER</v>
      </c>
      <c r="P67" s="354">
        <f t="shared" ref="P67:P78" si="65">Q67/L67</f>
        <v>4.2087542087542094</v>
      </c>
      <c r="Q67" s="353">
        <f>1000/15*1000/270*H67</f>
        <v>55555.555555555562</v>
      </c>
      <c r="R67" s="355" t="s">
        <v>2519</v>
      </c>
      <c r="S67" s="356">
        <v>7086233</v>
      </c>
      <c r="T67" s="51">
        <f t="shared" si="13"/>
        <v>44038.229216705309</v>
      </c>
      <c r="U67" s="373"/>
      <c r="V67" s="241"/>
      <c r="W67" s="241"/>
      <c r="X67" s="241"/>
      <c r="Y67" s="241"/>
      <c r="Z67" s="241"/>
      <c r="AA67" s="241"/>
      <c r="AB67" s="241"/>
      <c r="AC67" s="241"/>
      <c r="AD67" s="138">
        <v>0.15</v>
      </c>
      <c r="AE67" s="139">
        <v>1981.5882352941176</v>
      </c>
      <c r="AF67" s="140" t="s">
        <v>1402</v>
      </c>
    </row>
    <row r="68" spans="1:32" ht="42" customHeight="1" x14ac:dyDescent="0.2">
      <c r="A68" s="68">
        <f t="shared" si="12"/>
        <v>44038.229216705309</v>
      </c>
      <c r="B68" s="489" t="s">
        <v>2105</v>
      </c>
      <c r="C68" s="348" t="str">
        <f t="shared" si="56"/>
        <v>FIRST QUALITY RETAIL SERVICE</v>
      </c>
      <c r="D68" s="349">
        <v>1789184</v>
      </c>
      <c r="E68" s="121">
        <v>82326909</v>
      </c>
      <c r="F68" s="350" t="str">
        <f t="shared" si="57"/>
        <v>SM30150UN0330;DKPINK;600</v>
      </c>
      <c r="G68" s="350" t="str">
        <f t="shared" si="58"/>
        <v>UNTREATED</v>
      </c>
      <c r="H68" s="351">
        <v>225</v>
      </c>
      <c r="I68" s="352">
        <f t="shared" si="59"/>
        <v>0.13940520446096655</v>
      </c>
      <c r="J68" s="348" t="str">
        <f t="shared" si="60"/>
        <v xml:space="preserve">Braskem CP360H   EXXON 3936G2          </v>
      </c>
      <c r="K68" s="350" t="str">
        <f t="shared" si="61"/>
        <v>J1427140 175"x6.028"x.375"</v>
      </c>
      <c r="L68" s="353">
        <v>13200</v>
      </c>
      <c r="M68" s="350" t="str">
        <f t="shared" si="62"/>
        <v>Tar: 1010 mm             Min:  965 mm             Max:  1055 mm</v>
      </c>
      <c r="N68" s="350" t="str">
        <f t="shared" si="63"/>
        <v>3,4</v>
      </c>
      <c r="O68" s="350" t="str">
        <f t="shared" si="64"/>
        <v>J1427237 PKG,40"COMBO,H AND P,3" CENTER</v>
      </c>
      <c r="P68" s="354">
        <f t="shared" si="65"/>
        <v>3.443526170798898</v>
      </c>
      <c r="Q68" s="353">
        <f>1000/15*1000/330*H68</f>
        <v>45454.545454545456</v>
      </c>
      <c r="R68" s="355" t="s">
        <v>2519</v>
      </c>
      <c r="S68" s="356">
        <v>7086234</v>
      </c>
      <c r="T68" s="51">
        <f t="shared" si="13"/>
        <v>44038.235025255497</v>
      </c>
      <c r="U68" s="373"/>
      <c r="V68" s="241"/>
      <c r="W68" s="241"/>
      <c r="X68" s="241"/>
      <c r="Y68" s="241"/>
      <c r="Z68" s="241"/>
      <c r="AA68" s="241"/>
      <c r="AB68" s="241"/>
      <c r="AC68" s="241"/>
      <c r="AD68" s="138">
        <v>0.15</v>
      </c>
      <c r="AE68" s="139">
        <v>1981.5882352941176</v>
      </c>
      <c r="AF68" s="140" t="s">
        <v>1402</v>
      </c>
    </row>
    <row r="69" spans="1:32" ht="42" customHeight="1" x14ac:dyDescent="0.2">
      <c r="A69" s="68">
        <f t="shared" si="12"/>
        <v>44038.235025255497</v>
      </c>
      <c r="B69" s="489" t="s">
        <v>2105</v>
      </c>
      <c r="C69" s="348" t="str">
        <f t="shared" si="56"/>
        <v>FIRST QUALITY RETAIL SERVICE</v>
      </c>
      <c r="D69" s="349">
        <v>1789185</v>
      </c>
      <c r="E69" s="121">
        <v>82326900</v>
      </c>
      <c r="F69" s="350" t="str">
        <f t="shared" si="57"/>
        <v>SM30150UN0365;DKPINK;600</v>
      </c>
      <c r="G69" s="350" t="str">
        <f t="shared" si="58"/>
        <v>UNTREATED</v>
      </c>
      <c r="H69" s="351">
        <v>225</v>
      </c>
      <c r="I69" s="352">
        <f t="shared" si="59"/>
        <v>0.13940520446096655</v>
      </c>
      <c r="J69" s="348" t="str">
        <f t="shared" si="60"/>
        <v xml:space="preserve">Braskem CP360H   EXXON 3936G2          </v>
      </c>
      <c r="K69" s="350" t="str">
        <f t="shared" si="61"/>
        <v>J1427140 175"x6.028"x.375"</v>
      </c>
      <c r="L69" s="353">
        <v>13200</v>
      </c>
      <c r="M69" s="350" t="str">
        <f t="shared" si="62"/>
        <v>Tar: 1010 mm             Min:  965 mm             Max:  1055 mm</v>
      </c>
      <c r="N69" s="350">
        <f t="shared" si="63"/>
        <v>3</v>
      </c>
      <c r="O69" s="350" t="str">
        <f t="shared" si="64"/>
        <v>J1427237 PKG,40"COMBO,H AND P,3" CENTER</v>
      </c>
      <c r="P69" s="354">
        <f t="shared" si="65"/>
        <v>3.1133250311332503</v>
      </c>
      <c r="Q69" s="353">
        <f>1000/15*1000/365*H69</f>
        <v>41095.890410958906</v>
      </c>
      <c r="R69" s="355" t="s">
        <v>2519</v>
      </c>
      <c r="S69" s="356">
        <v>7086234</v>
      </c>
      <c r="T69" s="51">
        <f t="shared" si="13"/>
        <v>44038.240833805685</v>
      </c>
      <c r="U69" s="373"/>
      <c r="V69" s="241"/>
      <c r="W69" s="241"/>
      <c r="X69" s="241"/>
      <c r="Y69" s="241"/>
      <c r="Z69" s="241"/>
      <c r="AA69" s="241"/>
      <c r="AB69" s="241"/>
      <c r="AC69" s="241"/>
      <c r="AD69" s="138">
        <v>0.15</v>
      </c>
      <c r="AE69" s="139">
        <v>1981.5882352941176</v>
      </c>
      <c r="AF69" s="140" t="s">
        <v>1402</v>
      </c>
    </row>
    <row r="70" spans="1:32" ht="42" customHeight="1" x14ac:dyDescent="0.2">
      <c r="A70" s="68">
        <f t="shared" si="12"/>
        <v>44038.240833805685</v>
      </c>
      <c r="B70" s="489" t="s">
        <v>2105</v>
      </c>
      <c r="C70" s="159" t="str">
        <f t="shared" si="56"/>
        <v>FIRST QUALITY RETAIL SERVICE</v>
      </c>
      <c r="D70" s="177">
        <v>1709192</v>
      </c>
      <c r="E70" s="121">
        <v>82058667</v>
      </c>
      <c r="F70" s="179" t="str">
        <f t="shared" si="57"/>
        <v xml:space="preserve">SM30150UN0270;PINK;600 </v>
      </c>
      <c r="G70" s="179" t="str">
        <f t="shared" si="58"/>
        <v>UNTREATED</v>
      </c>
      <c r="H70" s="556">
        <v>9981</v>
      </c>
      <c r="I70" s="557">
        <f t="shared" si="59"/>
        <v>6.1840148698884763</v>
      </c>
      <c r="J70" s="159" t="str">
        <f t="shared" si="60"/>
        <v xml:space="preserve">Braskem CP360H   EXXON 3936G2          </v>
      </c>
      <c r="K70" s="179" t="str">
        <f t="shared" si="61"/>
        <v>J1427140 175"x6.028"x.375"</v>
      </c>
      <c r="L70" s="492">
        <v>13200</v>
      </c>
      <c r="M70" s="179" t="str">
        <f t="shared" si="62"/>
        <v>Tar: 1010 mm             Min:  965 mm             Max:  1055 mm</v>
      </c>
      <c r="N70" s="179" t="str">
        <f t="shared" si="63"/>
        <v>4,5</v>
      </c>
      <c r="O70" s="179" t="str">
        <f t="shared" si="64"/>
        <v>J1427237 PKG,40"COMBO,H AND P,3" CENTER</v>
      </c>
      <c r="P70" s="558">
        <f t="shared" si="65"/>
        <v>186.70033670033669</v>
      </c>
      <c r="Q70" s="492">
        <f>1000/15*1000/270*H70</f>
        <v>2464444.4444444445</v>
      </c>
      <c r="R70" s="164">
        <v>44045</v>
      </c>
      <c r="S70" s="559" t="s">
        <v>1977</v>
      </c>
      <c r="T70" s="51">
        <f t="shared" si="13"/>
        <v>44038.498501091934</v>
      </c>
      <c r="U70" s="373"/>
      <c r="V70" s="241"/>
      <c r="W70" s="241"/>
      <c r="X70" s="241"/>
      <c r="Y70" s="241"/>
      <c r="Z70" s="241"/>
      <c r="AA70" s="241"/>
      <c r="AB70" s="241"/>
      <c r="AC70" s="241"/>
      <c r="AD70" s="138">
        <v>0.15</v>
      </c>
      <c r="AE70" s="139">
        <v>1981.5882352941176</v>
      </c>
      <c r="AF70" s="140" t="s">
        <v>1402</v>
      </c>
    </row>
    <row r="71" spans="1:32" ht="42" customHeight="1" x14ac:dyDescent="0.2">
      <c r="A71" s="68">
        <f t="shared" si="12"/>
        <v>44038.498501091934</v>
      </c>
      <c r="B71" s="489" t="s">
        <v>2105</v>
      </c>
      <c r="C71" s="159" t="str">
        <f t="shared" si="56"/>
        <v>FIRST QUALITY RETAIL SERVICE</v>
      </c>
      <c r="D71" s="177">
        <v>1755832</v>
      </c>
      <c r="E71" s="121">
        <v>82212019</v>
      </c>
      <c r="F71" s="179" t="str">
        <f t="shared" si="57"/>
        <v xml:space="preserve">SM30150UN0350;PINK;600 </v>
      </c>
      <c r="G71" s="179" t="str">
        <f t="shared" si="58"/>
        <v>UNTREATED</v>
      </c>
      <c r="H71" s="556">
        <v>1500</v>
      </c>
      <c r="I71" s="557">
        <f t="shared" si="59"/>
        <v>0.92936802973977695</v>
      </c>
      <c r="J71" s="159" t="str">
        <f t="shared" si="60"/>
        <v xml:space="preserve">Braskem CP360H   EXXON 3936G2          </v>
      </c>
      <c r="K71" s="179" t="str">
        <f t="shared" si="61"/>
        <v>J1427140 175"x6.028"x.375"</v>
      </c>
      <c r="L71" s="492">
        <v>13200</v>
      </c>
      <c r="M71" s="179" t="str">
        <f t="shared" si="62"/>
        <v>Tar: 1010 mm             Min:  965 mm             Max:  1055 mm</v>
      </c>
      <c r="N71" s="179" t="str">
        <f t="shared" si="63"/>
        <v>3,4</v>
      </c>
      <c r="O71" s="179" t="str">
        <f t="shared" si="64"/>
        <v>J1427237 PKG,40"COMBO,H AND P,3" CENTER</v>
      </c>
      <c r="P71" s="558">
        <f t="shared" si="65"/>
        <v>21.645021645021647</v>
      </c>
      <c r="Q71" s="492">
        <f>1000/15*1000/350*H71</f>
        <v>285714.28571428574</v>
      </c>
      <c r="R71" s="164">
        <v>44049</v>
      </c>
      <c r="S71" s="559" t="s">
        <v>2214</v>
      </c>
      <c r="T71" s="51">
        <f t="shared" si="13"/>
        <v>44038.537224759843</v>
      </c>
      <c r="U71" s="373"/>
      <c r="V71" s="241"/>
      <c r="W71" s="241"/>
      <c r="X71" s="241"/>
      <c r="Y71" s="241"/>
      <c r="Z71" s="241"/>
      <c r="AA71" s="241"/>
      <c r="AB71" s="241"/>
      <c r="AC71" s="241"/>
      <c r="AD71" s="138">
        <v>0.15</v>
      </c>
      <c r="AE71" s="139">
        <v>1981.5882352941176</v>
      </c>
      <c r="AF71" s="140" t="s">
        <v>1402</v>
      </c>
    </row>
    <row r="72" spans="1:32" ht="42" customHeight="1" x14ac:dyDescent="0.2">
      <c r="A72" s="68">
        <f t="shared" si="12"/>
        <v>44038.537224759843</v>
      </c>
      <c r="B72" s="489" t="s">
        <v>2105</v>
      </c>
      <c r="C72" s="159" t="str">
        <f t="shared" si="56"/>
        <v>FIRST QUALITY RETAIL SERVICE</v>
      </c>
      <c r="D72" s="177">
        <v>1753155</v>
      </c>
      <c r="E72" s="121">
        <v>82210351</v>
      </c>
      <c r="F72" s="179" t="str">
        <f t="shared" si="57"/>
        <v xml:space="preserve">SM30150UN0330;PINK;600 </v>
      </c>
      <c r="G72" s="179" t="str">
        <f t="shared" si="58"/>
        <v>UNTREATED</v>
      </c>
      <c r="H72" s="556">
        <v>5220</v>
      </c>
      <c r="I72" s="557">
        <f t="shared" si="59"/>
        <v>3.2342007434944238</v>
      </c>
      <c r="J72" s="159" t="str">
        <f t="shared" si="60"/>
        <v xml:space="preserve">Braskem CP360H   EXXON 3936G2          </v>
      </c>
      <c r="K72" s="179" t="str">
        <f t="shared" si="61"/>
        <v>J1427140 175"x6.028"x.375"</v>
      </c>
      <c r="L72" s="492">
        <v>13200</v>
      </c>
      <c r="M72" s="179" t="str">
        <f t="shared" si="62"/>
        <v>Tar: 1010 mm             Min:  965 mm             Max:  1055 mm</v>
      </c>
      <c r="N72" s="179" t="str">
        <f t="shared" si="63"/>
        <v>3,4</v>
      </c>
      <c r="O72" s="179" t="str">
        <f t="shared" si="64"/>
        <v>J1427237 PKG,40"COMBO,H AND P,3" CENTER</v>
      </c>
      <c r="P72" s="558">
        <f t="shared" si="65"/>
        <v>79.889807162534439</v>
      </c>
      <c r="Q72" s="492">
        <f>1000/15*1000/330*H72</f>
        <v>1054545.4545454546</v>
      </c>
      <c r="R72" s="164">
        <v>44052</v>
      </c>
      <c r="S72" s="559" t="s">
        <v>2124</v>
      </c>
      <c r="T72" s="51">
        <f t="shared" si="13"/>
        <v>44038.671983124157</v>
      </c>
      <c r="U72" s="373"/>
      <c r="V72" s="241"/>
      <c r="W72" s="241"/>
      <c r="X72" s="241"/>
      <c r="Y72" s="241"/>
      <c r="Z72" s="241"/>
      <c r="AA72" s="241"/>
      <c r="AB72" s="241"/>
      <c r="AC72" s="241"/>
      <c r="AD72" s="138">
        <v>0.15</v>
      </c>
      <c r="AE72" s="139">
        <v>1981.5882352941176</v>
      </c>
      <c r="AF72" s="140" t="s">
        <v>1402</v>
      </c>
    </row>
    <row r="73" spans="1:32" ht="42" customHeight="1" x14ac:dyDescent="0.2">
      <c r="A73" s="68">
        <f t="shared" si="12"/>
        <v>44038.671983124157</v>
      </c>
      <c r="B73" s="489" t="s">
        <v>2105</v>
      </c>
      <c r="C73" s="159" t="str">
        <f t="shared" si="56"/>
        <v>FIRST QUALITY RETAIL SERVICE</v>
      </c>
      <c r="D73" s="177">
        <v>1755833</v>
      </c>
      <c r="E73" s="121">
        <v>82284193</v>
      </c>
      <c r="F73" s="179" t="str">
        <f t="shared" si="57"/>
        <v xml:space="preserve">SM30150UN0365;PINK;600 </v>
      </c>
      <c r="G73" s="179" t="str">
        <f t="shared" si="58"/>
        <v>UNTREATED</v>
      </c>
      <c r="H73" s="556">
        <v>12832</v>
      </c>
      <c r="I73" s="557">
        <f t="shared" si="59"/>
        <v>7.9504337050805454</v>
      </c>
      <c r="J73" s="159" t="str">
        <f t="shared" si="60"/>
        <v xml:space="preserve">Braskem CP360H   EXXON 3936G2          </v>
      </c>
      <c r="K73" s="179" t="str">
        <f t="shared" si="61"/>
        <v>J1427140 175"x6.028"x.375"</v>
      </c>
      <c r="L73" s="492">
        <v>13200</v>
      </c>
      <c r="M73" s="179" t="str">
        <f t="shared" si="62"/>
        <v>Tar: 1010 mm             Min:  965 mm             Max:  1055 mm</v>
      </c>
      <c r="N73" s="179">
        <f t="shared" si="63"/>
        <v>3</v>
      </c>
      <c r="O73" s="179" t="str">
        <f t="shared" si="64"/>
        <v>J1427237 PKG,40"COMBO,H AND P,3" CENTER</v>
      </c>
      <c r="P73" s="558">
        <f t="shared" si="65"/>
        <v>177.55638577556385</v>
      </c>
      <c r="Q73" s="492">
        <f>1000/15*1000/365*H73</f>
        <v>2343744.2922374429</v>
      </c>
      <c r="R73" s="164">
        <v>44066</v>
      </c>
      <c r="S73" s="559" t="s">
        <v>2345</v>
      </c>
      <c r="T73" s="51">
        <f t="shared" si="13"/>
        <v>44039.003251195201</v>
      </c>
      <c r="U73" s="553"/>
      <c r="V73" s="241"/>
      <c r="W73" s="241"/>
      <c r="X73" s="241"/>
      <c r="Y73" s="241"/>
      <c r="Z73" s="241"/>
      <c r="AA73" s="241"/>
      <c r="AB73" s="241"/>
      <c r="AC73" s="241"/>
      <c r="AD73" s="138">
        <v>0.15</v>
      </c>
      <c r="AE73" s="139">
        <v>1981.5882352941176</v>
      </c>
      <c r="AF73" s="140" t="s">
        <v>1402</v>
      </c>
    </row>
    <row r="74" spans="1:32" ht="42" customHeight="1" x14ac:dyDescent="0.2">
      <c r="A74" s="68">
        <f t="shared" ref="A74:A137" si="66">T73</f>
        <v>44039.003251195201</v>
      </c>
      <c r="B74" s="489" t="s">
        <v>2105</v>
      </c>
      <c r="C74" s="159" t="str">
        <f t="shared" ref="C74:C76" si="67">VLOOKUP(D74,DETAIL,4,FALSE)</f>
        <v>FIRST QUALITY RETAIL SERVICE</v>
      </c>
      <c r="D74" s="177">
        <v>1709192</v>
      </c>
      <c r="E74" s="121">
        <v>82058667</v>
      </c>
      <c r="F74" s="179" t="str">
        <f t="shared" ref="F74:F76" si="68">VLOOKUP(D74,DETAIL,5,FALSE)</f>
        <v xml:space="preserve">SM30150UN0270;PINK;600 </v>
      </c>
      <c r="G74" s="179" t="str">
        <f t="shared" ref="G74:G76" si="69">VLOOKUP(D74,DETAIL,6,FALSE)</f>
        <v>UNTREATED</v>
      </c>
      <c r="H74" s="556">
        <v>6000</v>
      </c>
      <c r="I74" s="557">
        <f t="shared" ref="I74:I76" si="70">+H74/1614</f>
        <v>3.7174721189591078</v>
      </c>
      <c r="J74" s="159" t="str">
        <f t="shared" ref="J74:J76" si="71">VLOOKUP(D74,DETAIL,14,FALSE)</f>
        <v xml:space="preserve">Braskem CP360H   EXXON 3936G2          </v>
      </c>
      <c r="K74" s="179" t="str">
        <f t="shared" ref="K74:K76" si="72">VLOOKUP(D74,DETAIL,9,FALSE)</f>
        <v>J1427140 175"x6.028"x.375"</v>
      </c>
      <c r="L74" s="492">
        <v>13200</v>
      </c>
      <c r="M74" s="179" t="str">
        <f t="shared" ref="M74:M76" si="73">VLOOKUP(D74,DETAIL,7,FALSE)</f>
        <v>Tar: 1010 mm             Min:  965 mm             Max:  1055 mm</v>
      </c>
      <c r="N74" s="179" t="str">
        <f t="shared" ref="N74:N76" si="74">VLOOKUP(D74,DETAIL,10,FALSE)</f>
        <v>4,5</v>
      </c>
      <c r="O74" s="179" t="str">
        <f t="shared" ref="O74:O76" si="75">VLOOKUP(D74,DETAIL,13,FALSE)</f>
        <v>J1427237 PKG,40"COMBO,H AND P,3" CENTER</v>
      </c>
      <c r="P74" s="558">
        <f t="shared" ref="P74:P76" si="76">Q74/L74</f>
        <v>112.23344556677891</v>
      </c>
      <c r="Q74" s="492">
        <f>1000/15*1000/270*H74</f>
        <v>1481481.4814814816</v>
      </c>
      <c r="R74" s="164">
        <v>44077</v>
      </c>
      <c r="S74" s="559" t="s">
        <v>2527</v>
      </c>
      <c r="T74" s="51">
        <f t="shared" ref="T74:T137" si="77">T73+I74/24</f>
        <v>44039.158145866822</v>
      </c>
      <c r="U74" s="373"/>
      <c r="V74" s="241"/>
      <c r="W74" s="241"/>
      <c r="X74" s="241"/>
      <c r="Y74" s="241"/>
      <c r="Z74" s="241"/>
      <c r="AA74" s="241"/>
      <c r="AB74" s="241"/>
      <c r="AC74" s="241"/>
      <c r="AD74" s="138">
        <v>0.15</v>
      </c>
      <c r="AE74" s="139">
        <v>1981.5882352941176</v>
      </c>
      <c r="AF74" s="140" t="s">
        <v>1402</v>
      </c>
    </row>
    <row r="75" spans="1:32" ht="42" customHeight="1" x14ac:dyDescent="0.2">
      <c r="A75" s="68">
        <f t="shared" si="66"/>
        <v>44039.158145866822</v>
      </c>
      <c r="B75" s="489" t="s">
        <v>2105</v>
      </c>
      <c r="C75" s="159" t="str">
        <f t="shared" si="67"/>
        <v>FIRST QUALITY RETAIL SERVICE</v>
      </c>
      <c r="D75" s="177">
        <v>1753154</v>
      </c>
      <c r="E75" s="183">
        <v>82329394</v>
      </c>
      <c r="F75" s="179" t="str">
        <f t="shared" si="68"/>
        <v xml:space="preserve">SM30150UN0287;PINK;600 </v>
      </c>
      <c r="G75" s="179" t="str">
        <f t="shared" si="69"/>
        <v>UNTREATED</v>
      </c>
      <c r="H75" s="556">
        <v>4500</v>
      </c>
      <c r="I75" s="557">
        <f t="shared" si="70"/>
        <v>2.7881040892193307</v>
      </c>
      <c r="J75" s="159" t="str">
        <f t="shared" si="71"/>
        <v xml:space="preserve">Braskem CP360H   EXXON 3936G2          </v>
      </c>
      <c r="K75" s="179" t="str">
        <f t="shared" si="72"/>
        <v>J1427140 175"x6.028"x.375"</v>
      </c>
      <c r="L75" s="492">
        <v>13200</v>
      </c>
      <c r="M75" s="179" t="str">
        <f t="shared" si="73"/>
        <v>Tar: 1010 mm             Min:  965 mm             Max:  1055 mm</v>
      </c>
      <c r="N75" s="179">
        <f t="shared" si="74"/>
        <v>4</v>
      </c>
      <c r="O75" s="179" t="str">
        <f t="shared" si="75"/>
        <v>J1427237 PKG,40"COMBO,H AND P,3" CENTER</v>
      </c>
      <c r="P75" s="558">
        <f t="shared" si="76"/>
        <v>79.189103579347488</v>
      </c>
      <c r="Q75" s="492">
        <f>1000/15*1000/287*H75</f>
        <v>1045296.1672473868</v>
      </c>
      <c r="R75" s="164">
        <v>44077</v>
      </c>
      <c r="S75" s="559" t="s">
        <v>2528</v>
      </c>
      <c r="T75" s="51">
        <f t="shared" si="77"/>
        <v>44039.274316870542</v>
      </c>
      <c r="U75" s="373"/>
      <c r="V75" s="241"/>
      <c r="W75" s="241"/>
      <c r="X75" s="241"/>
      <c r="Y75" s="241"/>
      <c r="Z75" s="241"/>
      <c r="AA75" s="241"/>
      <c r="AB75" s="241"/>
      <c r="AC75" s="241"/>
      <c r="AD75" s="138">
        <v>0.15</v>
      </c>
      <c r="AE75" s="139">
        <v>1981.5882352941176</v>
      </c>
      <c r="AF75" s="140" t="s">
        <v>1402</v>
      </c>
    </row>
    <row r="76" spans="1:32" ht="42" customHeight="1" x14ac:dyDescent="0.2">
      <c r="A76" s="68">
        <f t="shared" si="66"/>
        <v>44039.274316870542</v>
      </c>
      <c r="B76" s="489" t="s">
        <v>2105</v>
      </c>
      <c r="C76" s="159" t="str">
        <f t="shared" si="67"/>
        <v>FIRST QUALITY RETAIL SERVICE</v>
      </c>
      <c r="D76" s="177">
        <v>1755833</v>
      </c>
      <c r="E76" s="121">
        <v>82284193</v>
      </c>
      <c r="F76" s="179" t="str">
        <f t="shared" si="68"/>
        <v xml:space="preserve">SM30150UN0365;PINK;600 </v>
      </c>
      <c r="G76" s="179" t="str">
        <f t="shared" si="69"/>
        <v>UNTREATED</v>
      </c>
      <c r="H76" s="556">
        <v>6000</v>
      </c>
      <c r="I76" s="557">
        <f t="shared" si="70"/>
        <v>3.7174721189591078</v>
      </c>
      <c r="J76" s="159" t="str">
        <f t="shared" si="71"/>
        <v xml:space="preserve">Braskem CP360H   EXXON 3936G2          </v>
      </c>
      <c r="K76" s="179" t="str">
        <f t="shared" si="72"/>
        <v>J1427140 175"x6.028"x.375"</v>
      </c>
      <c r="L76" s="492">
        <v>13200</v>
      </c>
      <c r="M76" s="179" t="str">
        <f t="shared" si="73"/>
        <v>Tar: 1010 mm             Min:  965 mm             Max:  1055 mm</v>
      </c>
      <c r="N76" s="179">
        <f t="shared" si="74"/>
        <v>3</v>
      </c>
      <c r="O76" s="179" t="str">
        <f t="shared" si="75"/>
        <v>J1427237 PKG,40"COMBO,H AND P,3" CENTER</v>
      </c>
      <c r="P76" s="558">
        <f t="shared" si="76"/>
        <v>83.022000830220009</v>
      </c>
      <c r="Q76" s="492">
        <f>1000/15*1000/365*H76</f>
        <v>1095890.4109589041</v>
      </c>
      <c r="R76" s="164">
        <v>44088</v>
      </c>
      <c r="S76" s="559" t="s">
        <v>2529</v>
      </c>
      <c r="T76" s="51">
        <f t="shared" si="77"/>
        <v>44039.429211542163</v>
      </c>
      <c r="U76" s="553"/>
      <c r="V76" s="241"/>
      <c r="W76" s="241"/>
      <c r="X76" s="241"/>
      <c r="Y76" s="241"/>
      <c r="Z76" s="241"/>
      <c r="AA76" s="241"/>
      <c r="AB76" s="241"/>
      <c r="AC76" s="241"/>
      <c r="AD76" s="138">
        <v>0.15</v>
      </c>
      <c r="AE76" s="139">
        <v>1981.5882352941176</v>
      </c>
      <c r="AF76" s="140" t="s">
        <v>1402</v>
      </c>
    </row>
    <row r="77" spans="1:32" ht="42" customHeight="1" x14ac:dyDescent="0.2">
      <c r="A77" s="68">
        <f t="shared" si="66"/>
        <v>44039.429211542163</v>
      </c>
      <c r="B77" s="489" t="s">
        <v>2105</v>
      </c>
      <c r="C77" s="159" t="str">
        <f>VLOOKUP(D77,DETAIL,4,FALSE)</f>
        <v>FIRST QUALITY RETAIL SERVICE</v>
      </c>
      <c r="D77" s="177">
        <v>1753154</v>
      </c>
      <c r="E77" s="183">
        <v>82329394</v>
      </c>
      <c r="F77" s="179" t="str">
        <f>VLOOKUP(D77,DETAIL,5,FALSE)</f>
        <v xml:space="preserve">SM30150UN0287;PINK;600 </v>
      </c>
      <c r="G77" s="179" t="str">
        <f>VLOOKUP(D77,DETAIL,6,FALSE)</f>
        <v>UNTREATED</v>
      </c>
      <c r="H77" s="556">
        <v>8468</v>
      </c>
      <c r="I77" s="557">
        <f>+H77/1614</f>
        <v>5.2465923172242874</v>
      </c>
      <c r="J77" s="159" t="str">
        <f>VLOOKUP(D77,DETAIL,14,FALSE)</f>
        <v xml:space="preserve">Braskem CP360H   EXXON 3936G2          </v>
      </c>
      <c r="K77" s="179" t="str">
        <f>VLOOKUP(D77,DETAIL,9,FALSE)</f>
        <v>J1427140 175"x6.028"x.375"</v>
      </c>
      <c r="L77" s="492">
        <v>13200</v>
      </c>
      <c r="M77" s="179" t="str">
        <f>VLOOKUP(D77,DETAIL,7,FALSE)</f>
        <v>Tar: 1010 mm             Min:  965 mm             Max:  1055 mm</v>
      </c>
      <c r="N77" s="179">
        <f>VLOOKUP(D77,DETAIL,10,FALSE)</f>
        <v>4</v>
      </c>
      <c r="O77" s="179" t="str">
        <f>VLOOKUP(D77,DETAIL,13,FALSE)</f>
        <v>J1427237 PKG,40"COMBO,H AND P,3" CENTER</v>
      </c>
      <c r="P77" s="558">
        <f>Q77/L77</f>
        <v>149.01629535775879</v>
      </c>
      <c r="Q77" s="492">
        <f>1000/15*1000/287*H77</f>
        <v>1967015.098722416</v>
      </c>
      <c r="R77" s="164" t="s">
        <v>2479</v>
      </c>
      <c r="S77" s="559"/>
      <c r="T77" s="51">
        <f t="shared" si="77"/>
        <v>44039.647819555379</v>
      </c>
      <c r="U77" s="373"/>
      <c r="V77" s="241"/>
      <c r="W77" s="241"/>
      <c r="X77" s="241"/>
      <c r="Y77" s="241"/>
      <c r="Z77" s="241"/>
      <c r="AA77" s="241"/>
      <c r="AB77" s="241"/>
      <c r="AC77" s="241"/>
      <c r="AD77" s="138">
        <v>0.15</v>
      </c>
      <c r="AE77" s="139">
        <v>1981.5882352941176</v>
      </c>
      <c r="AF77" s="140" t="s">
        <v>1402</v>
      </c>
    </row>
    <row r="78" spans="1:32" ht="42" customHeight="1" x14ac:dyDescent="0.2">
      <c r="A78" s="68">
        <f t="shared" si="66"/>
        <v>44039.647819555379</v>
      </c>
      <c r="B78" s="489" t="s">
        <v>2105</v>
      </c>
      <c r="C78" s="159" t="str">
        <f t="shared" si="56"/>
        <v>FIRST QUALITY RETAIL SERVICE</v>
      </c>
      <c r="D78" s="555">
        <v>1753155</v>
      </c>
      <c r="E78" s="560" t="s">
        <v>2099</v>
      </c>
      <c r="F78" s="179" t="str">
        <f t="shared" si="57"/>
        <v xml:space="preserve">SM30150UN0330;PINK;600 </v>
      </c>
      <c r="G78" s="179" t="str">
        <f t="shared" si="58"/>
        <v>UNTREATED</v>
      </c>
      <c r="H78" s="556">
        <v>0</v>
      </c>
      <c r="I78" s="557">
        <f t="shared" si="59"/>
        <v>0</v>
      </c>
      <c r="J78" s="159" t="str">
        <f t="shared" si="60"/>
        <v xml:space="preserve">Braskem CP360H   EXXON 3936G2          </v>
      </c>
      <c r="K78" s="179" t="str">
        <f t="shared" si="61"/>
        <v>J1427140 175"x6.028"x.375"</v>
      </c>
      <c r="L78" s="492">
        <v>13200</v>
      </c>
      <c r="M78" s="179" t="str">
        <f t="shared" si="62"/>
        <v>Tar: 1010 mm             Min:  965 mm             Max:  1055 mm</v>
      </c>
      <c r="N78" s="179" t="str">
        <f t="shared" si="63"/>
        <v>3,4</v>
      </c>
      <c r="O78" s="179" t="str">
        <f t="shared" si="64"/>
        <v>J1427237 PKG,40"COMBO,H AND P,3" CENTER</v>
      </c>
      <c r="P78" s="558">
        <f t="shared" si="65"/>
        <v>0</v>
      </c>
      <c r="Q78" s="492">
        <f>1000/15*1000/330*H78</f>
        <v>0</v>
      </c>
      <c r="R78" s="164" t="s">
        <v>56</v>
      </c>
      <c r="S78" s="559"/>
      <c r="T78" s="51">
        <f t="shared" si="77"/>
        <v>44039.647819555379</v>
      </c>
      <c r="U78" s="373"/>
      <c r="V78" s="241"/>
      <c r="W78" s="241"/>
      <c r="X78" s="241"/>
      <c r="Y78" s="241"/>
      <c r="Z78" s="241"/>
      <c r="AA78" s="241"/>
      <c r="AB78" s="241"/>
      <c r="AC78" s="241"/>
      <c r="AD78" s="138">
        <v>0.15</v>
      </c>
      <c r="AE78" s="139">
        <v>1981.5882352941176</v>
      </c>
      <c r="AF78" s="140" t="s">
        <v>1402</v>
      </c>
    </row>
    <row r="79" spans="1:32" ht="42" customHeight="1" x14ac:dyDescent="0.2">
      <c r="A79" s="68">
        <f t="shared" si="66"/>
        <v>44039.647819555379</v>
      </c>
      <c r="B79" s="489" t="s">
        <v>2105</v>
      </c>
      <c r="C79" s="444"/>
      <c r="D79" s="455" t="s">
        <v>2001</v>
      </c>
      <c r="E79" s="446"/>
      <c r="F79" s="447"/>
      <c r="G79" s="447"/>
      <c r="H79" s="448"/>
      <c r="I79" s="449">
        <v>1.5</v>
      </c>
      <c r="J79" s="447"/>
      <c r="K79" s="447"/>
      <c r="L79" s="450"/>
      <c r="M79" s="447"/>
      <c r="N79" s="447"/>
      <c r="O79" s="447"/>
      <c r="P79" s="451"/>
      <c r="Q79" s="452"/>
      <c r="R79" s="453" t="s">
        <v>428</v>
      </c>
      <c r="S79" s="454"/>
      <c r="T79" s="51">
        <f t="shared" si="77"/>
        <v>44039.710319555379</v>
      </c>
      <c r="AD79" s="138">
        <v>0.15</v>
      </c>
      <c r="AE79" s="139">
        <v>0</v>
      </c>
      <c r="AF79" s="140" t="s">
        <v>1402</v>
      </c>
    </row>
    <row r="80" spans="1:32" ht="48.75" customHeight="1" x14ac:dyDescent="0.2">
      <c r="A80" s="68">
        <f t="shared" si="66"/>
        <v>44039.710319555379</v>
      </c>
      <c r="B80" s="489" t="s">
        <v>2105</v>
      </c>
      <c r="C80" s="383" t="str">
        <f>VLOOKUP(D80,DETAIL,4,FALSE)</f>
        <v>FIRST QUALITY PRODUCTS</v>
      </c>
      <c r="D80" s="384">
        <v>1755582</v>
      </c>
      <c r="E80" s="552">
        <v>82321375</v>
      </c>
      <c r="F80" s="386" t="str">
        <f>VLOOKUP(D80,DETAIL,5,FALSE)</f>
        <v>SM30110UN0454;DENBLUE;600</v>
      </c>
      <c r="G80" s="386" t="str">
        <f>VLOOKUP(D80,DETAIL,6,FALSE)</f>
        <v>UNTREATED</v>
      </c>
      <c r="H80" s="387">
        <v>6600</v>
      </c>
      <c r="I80" s="388">
        <f>+H80/1445</f>
        <v>4.5674740484429064</v>
      </c>
      <c r="J80" s="383" t="str">
        <f>VLOOKUP(D80,DETAIL,14,FALSE)</f>
        <v xml:space="preserve">Braskem CP360H   EXXON 3936G2          </v>
      </c>
      <c r="K80" s="386" t="str">
        <f>VLOOKUP(D80,DETAIL,9,FALSE)</f>
        <v>J1427140 175"x6.028"x.375"</v>
      </c>
      <c r="L80" s="389">
        <v>28500</v>
      </c>
      <c r="M80" s="386" t="str">
        <f>VLOOKUP(D80,DETAIL,7,FALSE)</f>
        <v>52" +1"/-2"</v>
      </c>
      <c r="N80" s="386" t="str">
        <f>VLOOKUP(D80,DETAIL,10,FALSE)</f>
        <v>2,3</v>
      </c>
      <c r="O80" s="386" t="str">
        <f>VLOOKUP(D80,DETAIL,13,FALSE)</f>
        <v xml:space="preserve">J1784591 PKG,51",PLAIN DISC </v>
      </c>
      <c r="P80" s="390">
        <f>Q80/L80</f>
        <v>46.371435195919311</v>
      </c>
      <c r="Q80" s="389">
        <f>1000/11*1000/454*H80</f>
        <v>1321585.9030837005</v>
      </c>
      <c r="R80" s="385">
        <v>44069</v>
      </c>
      <c r="S80" s="391" t="s">
        <v>2494</v>
      </c>
      <c r="T80" s="51">
        <f t="shared" si="77"/>
        <v>44039.900630974065</v>
      </c>
      <c r="V80" s="241"/>
      <c r="W80" s="241"/>
      <c r="X80" s="241"/>
      <c r="Y80" s="241"/>
      <c r="Z80" s="241"/>
      <c r="AA80" s="241"/>
      <c r="AB80" s="241"/>
      <c r="AC80" s="241"/>
      <c r="AD80" s="138">
        <v>0.15</v>
      </c>
      <c r="AE80" s="139">
        <v>1981.5882352941176</v>
      </c>
      <c r="AF80" s="140" t="s">
        <v>1402</v>
      </c>
    </row>
    <row r="81" spans="1:32" ht="48.75" customHeight="1" x14ac:dyDescent="0.2">
      <c r="A81" s="68">
        <f t="shared" si="66"/>
        <v>44039.900630974065</v>
      </c>
      <c r="B81" s="489" t="s">
        <v>2105</v>
      </c>
      <c r="C81" s="383" t="str">
        <f>VLOOKUP(D81,DETAIL,4,FALSE)</f>
        <v>FIRST QUALITY PRODUCTS</v>
      </c>
      <c r="D81" s="384">
        <v>1755581</v>
      </c>
      <c r="E81" s="483" t="s">
        <v>2099</v>
      </c>
      <c r="F81" s="386" t="str">
        <f>VLOOKUP(D81,DETAIL,5,FALSE)</f>
        <v>SM30110UN0200;DENBLUE;600</v>
      </c>
      <c r="G81" s="386" t="str">
        <f>VLOOKUP(D81,DETAIL,6,FALSE)</f>
        <v>UNTREATED</v>
      </c>
      <c r="H81" s="387">
        <v>27400</v>
      </c>
      <c r="I81" s="388">
        <f>+H81/1445</f>
        <v>18.961937716262977</v>
      </c>
      <c r="J81" s="383" t="str">
        <f>VLOOKUP(D81,DETAIL,14,FALSE)</f>
        <v xml:space="preserve">Braskem CP360H   EXXON 3936G2          </v>
      </c>
      <c r="K81" s="386" t="str">
        <f>VLOOKUP(D81,DETAIL,9,FALSE)</f>
        <v>J1427140 175"x6.028"x.375"</v>
      </c>
      <c r="L81" s="389">
        <v>28500</v>
      </c>
      <c r="M81" s="386" t="str">
        <f>VLOOKUP(D81,DETAIL,7,FALSE)</f>
        <v>52" +1"/-2"</v>
      </c>
      <c r="N81" s="386">
        <f>VLOOKUP(D81,DETAIL,10,FALSE)</f>
        <v>6</v>
      </c>
      <c r="O81" s="386" t="str">
        <f>VLOOKUP(D81,DETAIL,13,FALSE)</f>
        <v xml:space="preserve">J1784591 PKG,51",PLAIN DISC </v>
      </c>
      <c r="P81" s="390">
        <f>Q81/L81</f>
        <v>437.00159489633177</v>
      </c>
      <c r="Q81" s="389">
        <f>1000/11*1000/200*H81</f>
        <v>12454545.454545455</v>
      </c>
      <c r="R81" s="385" t="s">
        <v>56</v>
      </c>
      <c r="S81" s="391"/>
      <c r="T81" s="51">
        <f t="shared" si="77"/>
        <v>44040.690711712246</v>
      </c>
      <c r="V81" s="241"/>
      <c r="W81" s="241"/>
      <c r="X81" s="241"/>
      <c r="Y81" s="241"/>
      <c r="Z81" s="241"/>
      <c r="AA81" s="241"/>
      <c r="AB81" s="241"/>
      <c r="AC81" s="241"/>
      <c r="AD81" s="138">
        <v>0.15</v>
      </c>
      <c r="AE81" s="139">
        <v>1981.5882352941176</v>
      </c>
      <c r="AF81" s="140" t="s">
        <v>1402</v>
      </c>
    </row>
    <row r="82" spans="1:32" ht="42" customHeight="1" x14ac:dyDescent="0.2">
      <c r="A82" s="68">
        <f t="shared" si="66"/>
        <v>44040.690711712246</v>
      </c>
      <c r="B82" s="489" t="s">
        <v>2105</v>
      </c>
      <c r="C82" s="444"/>
      <c r="D82" s="455" t="s">
        <v>2004</v>
      </c>
      <c r="E82" s="446"/>
      <c r="F82" s="447"/>
      <c r="G82" s="447"/>
      <c r="H82" s="448"/>
      <c r="I82" s="449">
        <v>0.5</v>
      </c>
      <c r="J82" s="447"/>
      <c r="K82" s="447"/>
      <c r="L82" s="450"/>
      <c r="M82" s="447"/>
      <c r="N82" s="447"/>
      <c r="O82" s="447"/>
      <c r="P82" s="451"/>
      <c r="Q82" s="452"/>
      <c r="R82" s="453" t="s">
        <v>428</v>
      </c>
      <c r="S82" s="454"/>
      <c r="T82" s="51">
        <f t="shared" si="77"/>
        <v>44040.711545045582</v>
      </c>
      <c r="AD82" s="138">
        <v>0.15</v>
      </c>
      <c r="AE82" s="139">
        <v>0</v>
      </c>
      <c r="AF82" s="140" t="s">
        <v>1402</v>
      </c>
    </row>
    <row r="83" spans="1:32" ht="42" customHeight="1" x14ac:dyDescent="0.2">
      <c r="A83" s="68">
        <f t="shared" si="66"/>
        <v>44040.711545045582</v>
      </c>
      <c r="B83" s="489" t="s">
        <v>2105</v>
      </c>
      <c r="C83" s="383" t="str">
        <f>VLOOKUP(D83,DETAIL,4,FALSE)</f>
        <v>PRECEPT MEDICAL</v>
      </c>
      <c r="D83" s="384">
        <v>1734053</v>
      </c>
      <c r="E83" s="121">
        <v>82276731</v>
      </c>
      <c r="F83" s="386" t="str">
        <f>VLOOKUP(D83,DETAIL,5,FALSE)</f>
        <v>SM30350SA1588;DENBLU2;300</v>
      </c>
      <c r="G83" s="386" t="str">
        <f>VLOOKUP(D83,DETAIL,6,FALSE)</f>
        <v>AS soft</v>
      </c>
      <c r="H83" s="387">
        <v>13589</v>
      </c>
      <c r="I83" s="388">
        <f>+H83/1200</f>
        <v>11.324166666666667</v>
      </c>
      <c r="J83" s="383" t="str">
        <f>VLOOKUP(D83,DETAIL,14,FALSE)</f>
        <v>BRASKEM CP360H</v>
      </c>
      <c r="K83" s="386" t="str">
        <f>VLOOKUP(D83,DETAIL,9,FALSE)</f>
        <v>J1427155 CORE,177" X 3.032" X .25"</v>
      </c>
      <c r="L83" s="389">
        <v>28500</v>
      </c>
      <c r="M83" s="386" t="str">
        <f>VLOOKUP(D83,DETAIL,7,FALSE)</f>
        <v>TAR: 45"             MIN:  43"               MAX:  45.5"</v>
      </c>
      <c r="N83" s="386">
        <f>VLOOKUP(D83,DETAIL,10,FALSE)</f>
        <v>1</v>
      </c>
      <c r="O83" s="386" t="str">
        <f>VLOOKUP(D83,DETAIL,13,FALSE)</f>
        <v>J1427238 PKG,45" PLAIN DISC</v>
      </c>
      <c r="P83" s="390">
        <f>Q83/L83</f>
        <v>8.5787516650568492</v>
      </c>
      <c r="Q83" s="389">
        <f>1000/35*1000/1588*H83</f>
        <v>244494.42245412018</v>
      </c>
      <c r="R83" s="385">
        <v>44039</v>
      </c>
      <c r="S83" s="391" t="s">
        <v>2000</v>
      </c>
      <c r="T83" s="51">
        <f t="shared" si="77"/>
        <v>44041.183385323362</v>
      </c>
      <c r="U83" s="373" t="s">
        <v>2354</v>
      </c>
      <c r="V83" s="241"/>
      <c r="W83" s="241"/>
      <c r="X83" s="241"/>
      <c r="Y83" s="241"/>
      <c r="Z83" s="241"/>
      <c r="AA83" s="241"/>
      <c r="AB83" s="241"/>
      <c r="AC83" s="241"/>
      <c r="AD83" s="138">
        <v>0.15</v>
      </c>
      <c r="AE83" s="139">
        <v>1981.5882352941176</v>
      </c>
      <c r="AF83" s="140" t="s">
        <v>1402</v>
      </c>
    </row>
    <row r="84" spans="1:32" ht="42" customHeight="1" x14ac:dyDescent="0.2">
      <c r="A84" s="68">
        <f t="shared" si="66"/>
        <v>44041.183385323362</v>
      </c>
      <c r="B84" s="489" t="s">
        <v>2105</v>
      </c>
      <c r="C84" s="383" t="str">
        <f>VLOOKUP(D84,DETAIL,4,FALSE)</f>
        <v>PRECEPT MEDICAL</v>
      </c>
      <c r="D84" s="384">
        <v>1734053</v>
      </c>
      <c r="E84" s="121">
        <v>82276731</v>
      </c>
      <c r="F84" s="386" t="str">
        <f>VLOOKUP(D84,DETAIL,5,FALSE)</f>
        <v>SM30350SA1588;DENBLU2;300</v>
      </c>
      <c r="G84" s="386" t="str">
        <f>VLOOKUP(D84,DETAIL,6,FALSE)</f>
        <v>AS soft</v>
      </c>
      <c r="H84" s="387">
        <v>4986</v>
      </c>
      <c r="I84" s="388">
        <f>+H84/1200</f>
        <v>4.1550000000000002</v>
      </c>
      <c r="J84" s="383" t="str">
        <f>VLOOKUP(D84,DETAIL,14,FALSE)</f>
        <v>BRASKEM CP360H</v>
      </c>
      <c r="K84" s="386" t="str">
        <f>VLOOKUP(D84,DETAIL,9,FALSE)</f>
        <v>J1427155 CORE,177" X 3.032" X .25"</v>
      </c>
      <c r="L84" s="389">
        <v>28500</v>
      </c>
      <c r="M84" s="386" t="str">
        <f>VLOOKUP(D84,DETAIL,7,FALSE)</f>
        <v>TAR: 45"             MIN:  43"               MAX:  45.5"</v>
      </c>
      <c r="N84" s="386">
        <f>VLOOKUP(D84,DETAIL,10,FALSE)</f>
        <v>1</v>
      </c>
      <c r="O84" s="386" t="str">
        <f>VLOOKUP(D84,DETAIL,13,FALSE)</f>
        <v>J1427238 PKG,45" PLAIN DISC</v>
      </c>
      <c r="P84" s="390">
        <f>Q84/L84</f>
        <v>3.1476676578095111</v>
      </c>
      <c r="Q84" s="389">
        <f>1000/35*1000/1588*H84</f>
        <v>89708.52824757107</v>
      </c>
      <c r="R84" s="385">
        <v>44043</v>
      </c>
      <c r="S84" s="391" t="s">
        <v>2000</v>
      </c>
      <c r="T84" s="51">
        <f t="shared" si="77"/>
        <v>44041.356510323363</v>
      </c>
      <c r="U84" s="373"/>
      <c r="V84" s="241"/>
      <c r="W84" s="241"/>
      <c r="X84" s="241"/>
      <c r="Y84" s="241"/>
      <c r="Z84" s="241"/>
      <c r="AA84" s="241"/>
      <c r="AB84" s="241"/>
      <c r="AC84" s="241"/>
      <c r="AD84" s="138">
        <v>0.15</v>
      </c>
      <c r="AE84" s="139">
        <v>1981.5882352941176</v>
      </c>
      <c r="AF84" s="140" t="s">
        <v>1402</v>
      </c>
    </row>
    <row r="85" spans="1:32" ht="42" customHeight="1" x14ac:dyDescent="0.2">
      <c r="A85" s="68">
        <f t="shared" si="66"/>
        <v>44041.356510323363</v>
      </c>
      <c r="B85" s="489" t="s">
        <v>2105</v>
      </c>
      <c r="C85" s="383" t="str">
        <f>VLOOKUP(D85,DETAIL,4,FALSE)</f>
        <v>PRECEPT MEDICAL</v>
      </c>
      <c r="D85" s="384">
        <v>1734053</v>
      </c>
      <c r="E85" s="391" t="s">
        <v>2033</v>
      </c>
      <c r="F85" s="386" t="str">
        <f>VLOOKUP(D85,DETAIL,5,FALSE)</f>
        <v>SM30350SA1588;DENBLU2;300</v>
      </c>
      <c r="G85" s="386" t="str">
        <f>VLOOKUP(D85,DETAIL,6,FALSE)</f>
        <v>AS soft</v>
      </c>
      <c r="H85" s="387">
        <v>0</v>
      </c>
      <c r="I85" s="388">
        <f>+H85/1200</f>
        <v>0</v>
      </c>
      <c r="J85" s="383" t="str">
        <f>VLOOKUP(D85,DETAIL,14,FALSE)</f>
        <v>BRASKEM CP360H</v>
      </c>
      <c r="K85" s="386" t="str">
        <f>VLOOKUP(D85,DETAIL,9,FALSE)</f>
        <v>J1427155 CORE,177" X 3.032" X .25"</v>
      </c>
      <c r="L85" s="389">
        <v>28500</v>
      </c>
      <c r="M85" s="386" t="str">
        <f>VLOOKUP(D85,DETAIL,7,FALSE)</f>
        <v>TAR: 45"             MIN:  43"               MAX:  45.5"</v>
      </c>
      <c r="N85" s="386">
        <f>VLOOKUP(D85,DETAIL,10,FALSE)</f>
        <v>1</v>
      </c>
      <c r="O85" s="386" t="str">
        <f>VLOOKUP(D85,DETAIL,13,FALSE)</f>
        <v>J1427238 PKG,45" PLAIN DISC</v>
      </c>
      <c r="P85" s="390">
        <f>Q85/L85</f>
        <v>0</v>
      </c>
      <c r="Q85" s="389">
        <f>1000/35*1000/1588*H85</f>
        <v>0</v>
      </c>
      <c r="R85" s="385" t="s">
        <v>56</v>
      </c>
      <c r="S85" s="391"/>
      <c r="T85" s="51">
        <f t="shared" si="77"/>
        <v>44041.356510323363</v>
      </c>
      <c r="U85" s="373"/>
      <c r="V85" s="241"/>
      <c r="W85" s="241"/>
      <c r="X85" s="241"/>
      <c r="Y85" s="241"/>
      <c r="Z85" s="241"/>
      <c r="AA85" s="241"/>
      <c r="AB85" s="241"/>
      <c r="AC85" s="241"/>
      <c r="AD85" s="138">
        <v>0.15</v>
      </c>
      <c r="AE85" s="139">
        <v>1981.5882352941176</v>
      </c>
      <c r="AF85" s="140" t="s">
        <v>1402</v>
      </c>
    </row>
    <row r="86" spans="1:32" ht="42" customHeight="1" x14ac:dyDescent="0.2">
      <c r="A86" s="68">
        <f t="shared" si="66"/>
        <v>44041.356510323363</v>
      </c>
      <c r="B86" s="489" t="s">
        <v>2105</v>
      </c>
      <c r="C86" s="444"/>
      <c r="D86" s="455" t="s">
        <v>2001</v>
      </c>
      <c r="E86" s="446"/>
      <c r="F86" s="447"/>
      <c r="G86" s="447"/>
      <c r="H86" s="448"/>
      <c r="I86" s="449">
        <v>1.5</v>
      </c>
      <c r="J86" s="447"/>
      <c r="K86" s="447"/>
      <c r="L86" s="450"/>
      <c r="M86" s="447"/>
      <c r="N86" s="447"/>
      <c r="O86" s="447"/>
      <c r="P86" s="451"/>
      <c r="Q86" s="452"/>
      <c r="R86" s="453" t="s">
        <v>428</v>
      </c>
      <c r="S86" s="454"/>
      <c r="T86" s="51">
        <f t="shared" si="77"/>
        <v>44041.419010323363</v>
      </c>
      <c r="AD86" s="138">
        <v>0.15</v>
      </c>
      <c r="AE86" s="139">
        <v>0</v>
      </c>
      <c r="AF86" s="140" t="s">
        <v>1402</v>
      </c>
    </row>
    <row r="87" spans="1:32" ht="42" customHeight="1" x14ac:dyDescent="0.2">
      <c r="A87" s="68">
        <f t="shared" si="66"/>
        <v>44041.419010323363</v>
      </c>
      <c r="B87" s="489" t="s">
        <v>2105</v>
      </c>
      <c r="C87" s="160" t="str">
        <f>VLOOKUP(D87,DETAIL,4,FALSE)</f>
        <v>IRVING PERSONAL CARE</v>
      </c>
      <c r="D87" s="116">
        <v>1429725</v>
      </c>
      <c r="E87" s="460"/>
      <c r="F87" s="228" t="str">
        <f>VLOOKUP(D87,DETAIL,5,FALSE)</f>
        <v xml:space="preserve">SM30135UN0178;SEAFOAM;600 </v>
      </c>
      <c r="G87" s="228" t="str">
        <f>VLOOKUP(D87,DETAIL,6,FALSE)</f>
        <v>UNTREATED</v>
      </c>
      <c r="H87" s="309">
        <v>0</v>
      </c>
      <c r="I87" s="243">
        <f>+H87/1769</f>
        <v>0</v>
      </c>
      <c r="J87" s="160" t="str">
        <f>VLOOKUP(D87,DETAIL,14,FALSE)</f>
        <v>Braskem CP360H       EXXON 6936G2</v>
      </c>
      <c r="K87" s="228" t="str">
        <f>VLOOKUP(D87,DETAIL,9,FALSE)</f>
        <v>J1427140 175"x6.028"x.375"</v>
      </c>
      <c r="L87" s="310">
        <v>14000</v>
      </c>
      <c r="M87" s="228" t="str">
        <f>VLOOKUP(D87,DETAIL,7,FALSE)</f>
        <v>TAR: 1175 MM   MIN: 1150 MM    MAX: 1200 MM</v>
      </c>
      <c r="N87" s="228">
        <f>VLOOKUP(D87,DETAIL,10,FALSE)</f>
        <v>7</v>
      </c>
      <c r="O87" s="228" t="str">
        <f>VLOOKUP(D87,DETAIL,13,FALSE)</f>
        <v>1427242 - PKG,46" WITH 6" INNER SUPPORT</v>
      </c>
      <c r="P87" s="244">
        <f>Q87/L87</f>
        <v>0</v>
      </c>
      <c r="Q87" s="310">
        <f>1000/13.5*1000/178*H87</f>
        <v>0</v>
      </c>
      <c r="R87" s="84" t="s">
        <v>56</v>
      </c>
      <c r="S87" s="124"/>
      <c r="T87" s="51">
        <f t="shared" si="77"/>
        <v>44041.419010323363</v>
      </c>
      <c r="U87" s="553" t="s">
        <v>2512</v>
      </c>
      <c r="V87" s="241"/>
      <c r="W87" s="241"/>
      <c r="X87" s="241"/>
      <c r="Y87" s="241"/>
      <c r="Z87" s="241"/>
      <c r="AA87" s="241"/>
      <c r="AB87" s="241"/>
      <c r="AC87" s="241"/>
      <c r="AD87" s="138">
        <v>0.15</v>
      </c>
      <c r="AE87" s="139">
        <v>1981.5882352941176</v>
      </c>
      <c r="AF87" s="140" t="s">
        <v>1402</v>
      </c>
    </row>
    <row r="88" spans="1:32" ht="45.75" customHeight="1" x14ac:dyDescent="0.2">
      <c r="A88" s="68">
        <f t="shared" si="66"/>
        <v>44041.419010323363</v>
      </c>
      <c r="B88" s="489" t="s">
        <v>2105</v>
      </c>
      <c r="C88" s="367" t="s">
        <v>1968</v>
      </c>
      <c r="D88" s="420" t="s">
        <v>2111</v>
      </c>
      <c r="E88" s="357"/>
      <c r="F88" s="358"/>
      <c r="G88" s="358"/>
      <c r="H88" s="359"/>
      <c r="I88" s="360">
        <v>0</v>
      </c>
      <c r="J88" s="358"/>
      <c r="K88" s="358"/>
      <c r="L88" s="361"/>
      <c r="M88" s="358"/>
      <c r="N88" s="358"/>
      <c r="O88" s="358"/>
      <c r="P88" s="362"/>
      <c r="Q88" s="363"/>
      <c r="R88" s="364" t="s">
        <v>428</v>
      </c>
      <c r="S88" s="365"/>
      <c r="T88" s="51">
        <f t="shared" si="77"/>
        <v>44041.419010323363</v>
      </c>
      <c r="U88" s="441"/>
      <c r="AD88" s="138">
        <v>0.15</v>
      </c>
      <c r="AE88" s="139">
        <v>0</v>
      </c>
      <c r="AF88" s="140" t="s">
        <v>1402</v>
      </c>
    </row>
    <row r="89" spans="1:32" ht="42" customHeight="1" x14ac:dyDescent="0.2">
      <c r="A89" s="68">
        <f t="shared" si="66"/>
        <v>44041.419010323363</v>
      </c>
      <c r="B89" s="489" t="s">
        <v>2105</v>
      </c>
      <c r="C89" s="226" t="str">
        <f>VLOOKUP(D89,DETAIL,4,FALSE)</f>
        <v>P &amp; G</v>
      </c>
      <c r="D89" s="126">
        <v>1429903</v>
      </c>
      <c r="E89" s="491" t="s">
        <v>2209</v>
      </c>
      <c r="F89" s="102" t="str">
        <f>VLOOKUP(D89,DETAIL,5,FALSE)</f>
        <v xml:space="preserve">SA20130UN0234;WHITE;300 </v>
      </c>
      <c r="G89" s="102" t="str">
        <f>VLOOKUP(D89,DETAIL,6,FALSE)</f>
        <v>UNTREATED</v>
      </c>
      <c r="H89" s="168">
        <v>0</v>
      </c>
      <c r="I89" s="142">
        <v>0</v>
      </c>
      <c r="J89" s="143" t="str">
        <f>VLOOKUP(D89,DETAIL,14,FALSE)</f>
        <v>Total M3766 - CP360H &amp; Irgatec MB</v>
      </c>
      <c r="K89" s="102" t="str">
        <f>VLOOKUP(D89,DETAIL,9,FALSE)</f>
        <v>J1427155 177"X3.032"X.25</v>
      </c>
      <c r="L89" s="144">
        <v>15600</v>
      </c>
      <c r="M89" s="102" t="str">
        <f>VLOOKUP(D89,DETAIL,7,FALSE)</f>
        <v>TAR: 1070 MM                  MIN:  1045 MM          MAX:   1095 MM</v>
      </c>
      <c r="N89" s="102">
        <f>VLOOKUP(D89,DETAIL,10,FALSE)</f>
        <v>5</v>
      </c>
      <c r="O89" s="102" t="str">
        <f>VLOOKUP(D89,DETAIL,13,FALSE)</f>
        <v xml:space="preserve">J1427220                PKG,41" PLAIN DISC   </v>
      </c>
      <c r="P89" s="145">
        <f>Q89/L89</f>
        <v>0</v>
      </c>
      <c r="Q89" s="146">
        <f>1000/13*1000/234*H89</f>
        <v>0</v>
      </c>
      <c r="R89" s="115">
        <v>44196</v>
      </c>
      <c r="S89" s="147" t="s">
        <v>1831</v>
      </c>
      <c r="T89" s="51">
        <f t="shared" si="77"/>
        <v>44041.419010323363</v>
      </c>
      <c r="U89" s="241"/>
      <c r="V89" s="241"/>
      <c r="W89" s="241"/>
      <c r="X89" s="241"/>
      <c r="Y89" s="241"/>
      <c r="Z89" s="241"/>
      <c r="AA89" s="241"/>
      <c r="AB89" s="241"/>
      <c r="AC89" s="241"/>
      <c r="AD89" s="138">
        <v>0.15</v>
      </c>
      <c r="AE89" s="139">
        <v>1147.0588235294117</v>
      </c>
      <c r="AF89" s="140" t="s">
        <v>1402</v>
      </c>
    </row>
    <row r="90" spans="1:32" ht="42" customHeight="1" x14ac:dyDescent="0.2">
      <c r="A90" s="68">
        <f t="shared" si="66"/>
        <v>44041.419010323363</v>
      </c>
      <c r="B90" s="489" t="s">
        <v>2105</v>
      </c>
      <c r="C90" s="71"/>
      <c r="D90" s="71" t="s">
        <v>2005</v>
      </c>
      <c r="E90" s="95"/>
      <c r="F90" s="72"/>
      <c r="G90" s="72"/>
      <c r="H90" s="166"/>
      <c r="I90" s="73">
        <v>0</v>
      </c>
      <c r="J90" s="72"/>
      <c r="K90" s="72"/>
      <c r="L90" s="74"/>
      <c r="M90" s="72"/>
      <c r="N90" s="72"/>
      <c r="O90" s="72"/>
      <c r="P90" s="75"/>
      <c r="Q90" s="89"/>
      <c r="R90" s="76" t="s">
        <v>428</v>
      </c>
      <c r="S90" s="123"/>
      <c r="T90" s="51">
        <f t="shared" si="77"/>
        <v>44041.419010323363</v>
      </c>
      <c r="AD90" s="138">
        <v>0.15</v>
      </c>
      <c r="AE90" s="139">
        <v>0</v>
      </c>
      <c r="AF90" s="140" t="s">
        <v>1402</v>
      </c>
    </row>
    <row r="91" spans="1:32" ht="42" customHeight="1" x14ac:dyDescent="0.2">
      <c r="A91" s="68">
        <f t="shared" si="66"/>
        <v>44041.419010323363</v>
      </c>
      <c r="B91" s="489" t="s">
        <v>2105</v>
      </c>
      <c r="C91" s="237" t="str">
        <f t="shared" ref="C91:C98" si="78">VLOOKUP(D91,DETAIL,4,FALSE)</f>
        <v>CARDINAL HEALTH</v>
      </c>
      <c r="D91" s="177">
        <v>1462606</v>
      </c>
      <c r="E91" s="183"/>
      <c r="F91" s="53" t="str">
        <f t="shared" ref="F91:F98" si="79">VLOOKUP(D91,DETAIL,5,FALSE)</f>
        <v xml:space="preserve">SM10120UN0575;WHITE;300 </v>
      </c>
      <c r="G91" s="53" t="str">
        <f t="shared" ref="G91:G98" si="80">VLOOKUP(D91,DETAIL,6,FALSE)</f>
        <v>UNTREATED</v>
      </c>
      <c r="H91" s="240">
        <v>7000</v>
      </c>
      <c r="I91" s="55">
        <f t="shared" ref="I91:I98" si="81">+H91/1475</f>
        <v>4.7457627118644066</v>
      </c>
      <c r="J91" s="53" t="str">
        <f t="shared" ref="J91:J98" si="82">VLOOKUP(D91,DETAIL,14,FALSE)</f>
        <v>Braskem CP360H                      EXXON ACHIEVE 6936G2</v>
      </c>
      <c r="K91" s="53" t="str">
        <f t="shared" ref="K91:K98" si="83">VLOOKUP(D91,DETAIL,9,FALSE)</f>
        <v>J1427155 CORE,177"X3.032"X.25"</v>
      </c>
      <c r="L91" s="70">
        <v>17900</v>
      </c>
      <c r="M91" s="53" t="str">
        <f t="shared" ref="M91:M98" si="84">VLOOKUP(D91,DETAIL,7,FALSE)</f>
        <v>42" +/- 1"</v>
      </c>
      <c r="N91" s="53">
        <f t="shared" ref="N91:N98" si="85">VLOOKUP(D91,DETAIL,10,FALSE)</f>
        <v>2</v>
      </c>
      <c r="O91" s="53" t="str">
        <f t="shared" ref="O91:O98" si="86">VLOOKUP(D91,DETAIL,13,FALSE)</f>
        <v xml:space="preserve">J1427220                PKG,41" PLAIN DISC   </v>
      </c>
      <c r="P91" s="65">
        <f t="shared" ref="P91:P98" si="87">Q91/L91</f>
        <v>56.675572828111086</v>
      </c>
      <c r="Q91" s="93">
        <f>1000/12*1000/575*H91</f>
        <v>1014492.7536231885</v>
      </c>
      <c r="R91" s="238">
        <v>44032</v>
      </c>
      <c r="S91" s="239" t="s">
        <v>2219</v>
      </c>
      <c r="T91" s="51">
        <f t="shared" si="77"/>
        <v>44041.616750436355</v>
      </c>
      <c r="U91" s="548" t="s">
        <v>2153</v>
      </c>
      <c r="V91" s="241"/>
      <c r="W91" s="241"/>
      <c r="X91" s="241"/>
      <c r="Y91" s="241"/>
      <c r="Z91" s="241"/>
      <c r="AA91" s="241"/>
      <c r="AB91" s="241"/>
      <c r="AC91" s="241"/>
      <c r="AD91" s="138">
        <v>0.15</v>
      </c>
      <c r="AE91" s="139">
        <v>21812.823529411766</v>
      </c>
      <c r="AF91" s="140" t="s">
        <v>1402</v>
      </c>
    </row>
    <row r="92" spans="1:32" ht="42" customHeight="1" x14ac:dyDescent="0.2">
      <c r="A92" s="68">
        <f t="shared" si="66"/>
        <v>44041.616750436355</v>
      </c>
      <c r="B92" s="489" t="s">
        <v>2105</v>
      </c>
      <c r="C92" s="237" t="str">
        <f t="shared" si="78"/>
        <v>CARDINAL HEALTH</v>
      </c>
      <c r="D92" s="177">
        <v>1462601</v>
      </c>
      <c r="E92" s="183"/>
      <c r="F92" s="53" t="str">
        <f t="shared" si="79"/>
        <v xml:space="preserve">SM10120UN0626;WHITE;300 </v>
      </c>
      <c r="G92" s="53" t="str">
        <f t="shared" si="80"/>
        <v>UNTREATED</v>
      </c>
      <c r="H92" s="240">
        <v>7000</v>
      </c>
      <c r="I92" s="55">
        <f t="shared" si="81"/>
        <v>4.7457627118644066</v>
      </c>
      <c r="J92" s="53" t="str">
        <f t="shared" si="82"/>
        <v>Braskem CP360H                      EXXON ACHIEVE 6936G2</v>
      </c>
      <c r="K92" s="53" t="str">
        <f t="shared" si="83"/>
        <v>J1427155 CORE,177"X3.032"X.25"</v>
      </c>
      <c r="L92" s="70">
        <v>17900</v>
      </c>
      <c r="M92" s="53" t="str">
        <f t="shared" si="84"/>
        <v>42" +/- 1"</v>
      </c>
      <c r="N92" s="53">
        <f t="shared" si="85"/>
        <v>2</v>
      </c>
      <c r="O92" s="53" t="str">
        <f t="shared" si="86"/>
        <v xml:space="preserve">J1427220                PKG,41" PLAIN DISC   </v>
      </c>
      <c r="P92" s="65">
        <f t="shared" si="87"/>
        <v>52.058233827737816</v>
      </c>
      <c r="Q92" s="93">
        <f>1000/12*1000/626*H92</f>
        <v>931842.38551650685</v>
      </c>
      <c r="R92" s="238">
        <v>44032</v>
      </c>
      <c r="S92" s="239" t="s">
        <v>2220</v>
      </c>
      <c r="T92" s="51">
        <f t="shared" si="77"/>
        <v>44041.814490549346</v>
      </c>
      <c r="U92" s="548" t="s">
        <v>2153</v>
      </c>
      <c r="V92" s="241"/>
      <c r="W92" s="241"/>
      <c r="X92" s="241"/>
      <c r="Y92" s="241"/>
      <c r="Z92" s="241"/>
      <c r="AA92" s="241"/>
      <c r="AB92" s="241"/>
      <c r="AC92" s="241"/>
      <c r="AD92" s="138">
        <v>0.15</v>
      </c>
      <c r="AE92" s="139">
        <v>28868.117647058822</v>
      </c>
      <c r="AF92" s="140" t="s">
        <v>1402</v>
      </c>
    </row>
    <row r="93" spans="1:32" ht="42" customHeight="1" x14ac:dyDescent="0.2">
      <c r="A93" s="68">
        <f t="shared" si="66"/>
        <v>44041.814490549346</v>
      </c>
      <c r="B93" s="489" t="s">
        <v>2105</v>
      </c>
      <c r="C93" s="237" t="str">
        <f t="shared" si="78"/>
        <v>CARDINAL HEALTH</v>
      </c>
      <c r="D93" s="177">
        <v>1462606</v>
      </c>
      <c r="E93" s="183"/>
      <c r="F93" s="53" t="str">
        <f t="shared" si="79"/>
        <v xml:space="preserve">SM10120UN0575;WHITE;300 </v>
      </c>
      <c r="G93" s="53" t="str">
        <f t="shared" si="80"/>
        <v>UNTREATED</v>
      </c>
      <c r="H93" s="167">
        <v>7887</v>
      </c>
      <c r="I93" s="55">
        <f t="shared" si="81"/>
        <v>5.3471186440677965</v>
      </c>
      <c r="J93" s="53" t="str">
        <f t="shared" si="82"/>
        <v>Braskem CP360H                      EXXON ACHIEVE 6936G2</v>
      </c>
      <c r="K93" s="53" t="str">
        <f t="shared" si="83"/>
        <v>J1427155 CORE,177"X3.032"X.25"</v>
      </c>
      <c r="L93" s="70">
        <v>17900</v>
      </c>
      <c r="M93" s="53" t="str">
        <f t="shared" si="84"/>
        <v>42" +/- 1"</v>
      </c>
      <c r="N93" s="53">
        <f t="shared" si="85"/>
        <v>2</v>
      </c>
      <c r="O93" s="53" t="str">
        <f t="shared" si="86"/>
        <v xml:space="preserve">J1427220                PKG,41" PLAIN DISC   </v>
      </c>
      <c r="P93" s="65">
        <f t="shared" si="87"/>
        <v>63.857177556473161</v>
      </c>
      <c r="Q93" s="93">
        <f>1000/12*1000/575*H93</f>
        <v>1143043.4782608696</v>
      </c>
      <c r="R93" s="238">
        <v>44034</v>
      </c>
      <c r="S93" s="239" t="s">
        <v>2221</v>
      </c>
      <c r="T93" s="51">
        <f t="shared" si="77"/>
        <v>44042.037287159517</v>
      </c>
      <c r="U93" s="549" t="s">
        <v>2365</v>
      </c>
      <c r="V93" s="241"/>
      <c r="W93" s="241"/>
      <c r="X93" s="241"/>
      <c r="Y93" s="241"/>
      <c r="Z93" s="241"/>
      <c r="AA93" s="241"/>
      <c r="AB93" s="241"/>
      <c r="AC93" s="241"/>
      <c r="AD93" s="138">
        <v>0.15</v>
      </c>
      <c r="AE93" s="139">
        <v>21812.823529411766</v>
      </c>
      <c r="AF93" s="140" t="s">
        <v>1402</v>
      </c>
    </row>
    <row r="94" spans="1:32" ht="42" customHeight="1" x14ac:dyDescent="0.2">
      <c r="A94" s="68">
        <f t="shared" si="66"/>
        <v>44042.037287159517</v>
      </c>
      <c r="B94" s="489" t="s">
        <v>2105</v>
      </c>
      <c r="C94" s="237" t="str">
        <f t="shared" si="78"/>
        <v>CARDINAL HEALTH</v>
      </c>
      <c r="D94" s="177">
        <v>1462601</v>
      </c>
      <c r="E94" s="183"/>
      <c r="F94" s="53" t="str">
        <f t="shared" si="79"/>
        <v xml:space="preserve">SM10120UN0626;WHITE;300 </v>
      </c>
      <c r="G94" s="53" t="str">
        <f t="shared" si="80"/>
        <v>UNTREATED</v>
      </c>
      <c r="H94" s="167">
        <v>8586</v>
      </c>
      <c r="I94" s="55">
        <f t="shared" si="81"/>
        <v>5.8210169491525425</v>
      </c>
      <c r="J94" s="53" t="str">
        <f t="shared" si="82"/>
        <v>Braskem CP360H                      EXXON ACHIEVE 6936G2</v>
      </c>
      <c r="K94" s="53" t="str">
        <f t="shared" si="83"/>
        <v>J1427155 CORE,177"X3.032"X.25"</v>
      </c>
      <c r="L94" s="70">
        <v>17900</v>
      </c>
      <c r="M94" s="53" t="str">
        <f t="shared" si="84"/>
        <v>42" +/- 1"</v>
      </c>
      <c r="N94" s="53">
        <f t="shared" si="85"/>
        <v>2</v>
      </c>
      <c r="O94" s="53" t="str">
        <f t="shared" si="86"/>
        <v xml:space="preserve">J1427220                PKG,41" PLAIN DISC   </v>
      </c>
      <c r="P94" s="65">
        <f t="shared" si="87"/>
        <v>63.853142234993832</v>
      </c>
      <c r="Q94" s="93">
        <f>1000/12*1000/626*H94</f>
        <v>1142971.2460063896</v>
      </c>
      <c r="R94" s="238">
        <v>44034</v>
      </c>
      <c r="S94" s="239" t="s">
        <v>2222</v>
      </c>
      <c r="T94" s="51">
        <f t="shared" si="77"/>
        <v>44042.279829532396</v>
      </c>
      <c r="U94" s="549" t="s">
        <v>2365</v>
      </c>
      <c r="V94" s="241"/>
      <c r="W94" s="241"/>
      <c r="X94" s="241"/>
      <c r="Y94" s="241"/>
      <c r="Z94" s="241"/>
      <c r="AA94" s="241"/>
      <c r="AB94" s="241"/>
      <c r="AC94" s="241"/>
      <c r="AD94" s="138">
        <v>0.15</v>
      </c>
      <c r="AE94" s="139">
        <v>28868.117647058822</v>
      </c>
      <c r="AF94" s="140" t="s">
        <v>1402</v>
      </c>
    </row>
    <row r="95" spans="1:32" ht="42" customHeight="1" x14ac:dyDescent="0.2">
      <c r="A95" s="68">
        <f t="shared" si="66"/>
        <v>44042.279829532396</v>
      </c>
      <c r="B95" s="489" t="s">
        <v>2105</v>
      </c>
      <c r="C95" s="237" t="str">
        <f t="shared" si="78"/>
        <v>CARDINAL HEALTH</v>
      </c>
      <c r="D95" s="177">
        <v>1462606</v>
      </c>
      <c r="E95" s="183"/>
      <c r="F95" s="53" t="str">
        <f t="shared" si="79"/>
        <v xml:space="preserve">SM10120UN0575;WHITE;300 </v>
      </c>
      <c r="G95" s="53" t="str">
        <f t="shared" si="80"/>
        <v>UNTREATED</v>
      </c>
      <c r="H95" s="167">
        <v>7887</v>
      </c>
      <c r="I95" s="55">
        <f t="shared" si="81"/>
        <v>5.3471186440677965</v>
      </c>
      <c r="J95" s="53" t="str">
        <f t="shared" si="82"/>
        <v>Braskem CP360H                      EXXON ACHIEVE 6936G2</v>
      </c>
      <c r="K95" s="53" t="str">
        <f t="shared" si="83"/>
        <v>J1427155 CORE,177"X3.032"X.25"</v>
      </c>
      <c r="L95" s="70">
        <v>17900</v>
      </c>
      <c r="M95" s="53" t="str">
        <f t="shared" si="84"/>
        <v>42" +/- 1"</v>
      </c>
      <c r="N95" s="53">
        <f t="shared" si="85"/>
        <v>2</v>
      </c>
      <c r="O95" s="53" t="str">
        <f t="shared" si="86"/>
        <v xml:space="preserve">J1427220                PKG,41" PLAIN DISC   </v>
      </c>
      <c r="P95" s="65">
        <f t="shared" si="87"/>
        <v>63.857177556473161</v>
      </c>
      <c r="Q95" s="93">
        <f>1000/12*1000/575*H95</f>
        <v>1143043.4782608696</v>
      </c>
      <c r="R95" s="238">
        <v>44039</v>
      </c>
      <c r="S95" s="239" t="s">
        <v>2313</v>
      </c>
      <c r="T95" s="51">
        <f t="shared" si="77"/>
        <v>44042.502626142566</v>
      </c>
      <c r="U95" s="549" t="s">
        <v>2365</v>
      </c>
      <c r="V95" s="241"/>
      <c r="W95" s="241"/>
      <c r="X95" s="241"/>
      <c r="Y95" s="241"/>
      <c r="Z95" s="241"/>
      <c r="AA95" s="241"/>
      <c r="AB95" s="241"/>
      <c r="AC95" s="241"/>
      <c r="AD95" s="138">
        <v>0.15</v>
      </c>
      <c r="AE95" s="139">
        <v>21812.823529411766</v>
      </c>
      <c r="AF95" s="140" t="s">
        <v>1402</v>
      </c>
    </row>
    <row r="96" spans="1:32" ht="42" customHeight="1" x14ac:dyDescent="0.2">
      <c r="A96" s="68">
        <f t="shared" si="66"/>
        <v>44042.502626142566</v>
      </c>
      <c r="B96" s="489" t="s">
        <v>2105</v>
      </c>
      <c r="C96" s="237" t="str">
        <f t="shared" si="78"/>
        <v>CARDINAL HEALTH</v>
      </c>
      <c r="D96" s="177">
        <v>1462601</v>
      </c>
      <c r="E96" s="183"/>
      <c r="F96" s="53" t="str">
        <f t="shared" si="79"/>
        <v xml:space="preserve">SM10120UN0626;WHITE;300 </v>
      </c>
      <c r="G96" s="53" t="str">
        <f t="shared" si="80"/>
        <v>UNTREATED</v>
      </c>
      <c r="H96" s="167">
        <v>8586</v>
      </c>
      <c r="I96" s="55">
        <f t="shared" si="81"/>
        <v>5.8210169491525425</v>
      </c>
      <c r="J96" s="53" t="str">
        <f t="shared" si="82"/>
        <v>Braskem CP360H                      EXXON ACHIEVE 6936G2</v>
      </c>
      <c r="K96" s="53" t="str">
        <f t="shared" si="83"/>
        <v>J1427155 CORE,177"X3.032"X.25"</v>
      </c>
      <c r="L96" s="70">
        <v>17900</v>
      </c>
      <c r="M96" s="53" t="str">
        <f t="shared" si="84"/>
        <v>42" +/- 1"</v>
      </c>
      <c r="N96" s="53">
        <f t="shared" si="85"/>
        <v>2</v>
      </c>
      <c r="O96" s="53" t="str">
        <f t="shared" si="86"/>
        <v xml:space="preserve">J1427220                PKG,41" PLAIN DISC   </v>
      </c>
      <c r="P96" s="65">
        <f t="shared" si="87"/>
        <v>63.853142234993832</v>
      </c>
      <c r="Q96" s="93">
        <f>1000/12*1000/626*H96</f>
        <v>1142971.2460063896</v>
      </c>
      <c r="R96" s="238">
        <v>44039</v>
      </c>
      <c r="S96" s="239" t="s">
        <v>2314</v>
      </c>
      <c r="T96" s="51">
        <f t="shared" si="77"/>
        <v>44042.745168515445</v>
      </c>
      <c r="U96" s="549" t="s">
        <v>2365</v>
      </c>
      <c r="V96" s="241"/>
      <c r="W96" s="241"/>
      <c r="X96" s="241"/>
      <c r="Y96" s="241"/>
      <c r="Z96" s="241"/>
      <c r="AA96" s="241"/>
      <c r="AB96" s="241"/>
      <c r="AC96" s="241"/>
      <c r="AD96" s="138">
        <v>0.15</v>
      </c>
      <c r="AE96" s="139">
        <v>28868.117647058822</v>
      </c>
      <c r="AF96" s="140" t="s">
        <v>1402</v>
      </c>
    </row>
    <row r="97" spans="1:32" ht="42" customHeight="1" x14ac:dyDescent="0.2">
      <c r="A97" s="68">
        <f t="shared" si="66"/>
        <v>44042.745168515445</v>
      </c>
      <c r="B97" s="489" t="s">
        <v>2105</v>
      </c>
      <c r="C97" s="237" t="str">
        <f t="shared" si="78"/>
        <v>CARDINAL HEALTH</v>
      </c>
      <c r="D97" s="177">
        <v>1462606</v>
      </c>
      <c r="E97" s="183"/>
      <c r="F97" s="53" t="str">
        <f t="shared" si="79"/>
        <v xml:space="preserve">SM10120UN0575;WHITE;300 </v>
      </c>
      <c r="G97" s="53" t="str">
        <f t="shared" si="80"/>
        <v>UNTREATED</v>
      </c>
      <c r="H97" s="167">
        <v>7887</v>
      </c>
      <c r="I97" s="55">
        <f t="shared" si="81"/>
        <v>5.3471186440677965</v>
      </c>
      <c r="J97" s="53" t="str">
        <f t="shared" si="82"/>
        <v>Braskem CP360H                      EXXON ACHIEVE 6936G2</v>
      </c>
      <c r="K97" s="53" t="str">
        <f t="shared" si="83"/>
        <v>J1427155 CORE,177"X3.032"X.25"</v>
      </c>
      <c r="L97" s="70">
        <v>17900</v>
      </c>
      <c r="M97" s="53" t="str">
        <f t="shared" si="84"/>
        <v>42" +/- 1"</v>
      </c>
      <c r="N97" s="53">
        <f t="shared" si="85"/>
        <v>2</v>
      </c>
      <c r="O97" s="53" t="str">
        <f t="shared" si="86"/>
        <v xml:space="preserve">J1427220                PKG,41" PLAIN DISC   </v>
      </c>
      <c r="P97" s="65">
        <f t="shared" si="87"/>
        <v>63.857177556473161</v>
      </c>
      <c r="Q97" s="93">
        <f>1000/12*1000/575*H97</f>
        <v>1143043.4782608696</v>
      </c>
      <c r="R97" s="238">
        <v>44041</v>
      </c>
      <c r="S97" s="239" t="s">
        <v>2315</v>
      </c>
      <c r="T97" s="51">
        <f t="shared" si="77"/>
        <v>44042.967965125616</v>
      </c>
      <c r="U97" s="549" t="s">
        <v>2365</v>
      </c>
      <c r="V97" s="241"/>
      <c r="W97" s="241"/>
      <c r="X97" s="241"/>
      <c r="Y97" s="241"/>
      <c r="Z97" s="241"/>
      <c r="AA97" s="241"/>
      <c r="AB97" s="241"/>
      <c r="AC97" s="241"/>
      <c r="AD97" s="138">
        <v>0.15</v>
      </c>
      <c r="AE97" s="139">
        <v>21812.823529411766</v>
      </c>
      <c r="AF97" s="140" t="s">
        <v>1402</v>
      </c>
    </row>
    <row r="98" spans="1:32" ht="42" customHeight="1" x14ac:dyDescent="0.2">
      <c r="A98" s="68">
        <f t="shared" si="66"/>
        <v>44042.967965125616</v>
      </c>
      <c r="B98" s="489" t="s">
        <v>2105</v>
      </c>
      <c r="C98" s="237" t="str">
        <f t="shared" si="78"/>
        <v>CARDINAL HEALTH</v>
      </c>
      <c r="D98" s="177">
        <v>1462601</v>
      </c>
      <c r="E98" s="183"/>
      <c r="F98" s="53" t="str">
        <f t="shared" si="79"/>
        <v xml:space="preserve">SM10120UN0626;WHITE;300 </v>
      </c>
      <c r="G98" s="53" t="str">
        <f t="shared" si="80"/>
        <v>UNTREATED</v>
      </c>
      <c r="H98" s="167">
        <v>8586</v>
      </c>
      <c r="I98" s="55">
        <f t="shared" si="81"/>
        <v>5.8210169491525425</v>
      </c>
      <c r="J98" s="53" t="str">
        <f t="shared" si="82"/>
        <v>Braskem CP360H                      EXXON ACHIEVE 6936G2</v>
      </c>
      <c r="K98" s="53" t="str">
        <f t="shared" si="83"/>
        <v>J1427155 CORE,177"X3.032"X.25"</v>
      </c>
      <c r="L98" s="70">
        <v>17900</v>
      </c>
      <c r="M98" s="53" t="str">
        <f t="shared" si="84"/>
        <v>42" +/- 1"</v>
      </c>
      <c r="N98" s="53">
        <f t="shared" si="85"/>
        <v>2</v>
      </c>
      <c r="O98" s="53" t="str">
        <f t="shared" si="86"/>
        <v xml:space="preserve">J1427220                PKG,41" PLAIN DISC   </v>
      </c>
      <c r="P98" s="65">
        <f t="shared" si="87"/>
        <v>63.853142234993832</v>
      </c>
      <c r="Q98" s="93">
        <f>1000/12*1000/626*H98</f>
        <v>1142971.2460063896</v>
      </c>
      <c r="R98" s="238">
        <v>44041</v>
      </c>
      <c r="S98" s="239" t="s">
        <v>2316</v>
      </c>
      <c r="T98" s="51">
        <f t="shared" si="77"/>
        <v>44043.210507498494</v>
      </c>
      <c r="U98" s="549" t="s">
        <v>2365</v>
      </c>
      <c r="V98" s="241"/>
      <c r="W98" s="241"/>
      <c r="X98" s="241"/>
      <c r="Y98" s="241"/>
      <c r="Z98" s="241"/>
      <c r="AA98" s="241"/>
      <c r="AB98" s="241"/>
      <c r="AC98" s="241"/>
      <c r="AD98" s="138">
        <v>0.15</v>
      </c>
      <c r="AE98" s="139">
        <v>28868.117647058822</v>
      </c>
      <c r="AF98" s="140" t="s">
        <v>1402</v>
      </c>
    </row>
    <row r="99" spans="1:32" ht="42" customHeight="1" x14ac:dyDescent="0.2">
      <c r="A99" s="68">
        <f t="shared" si="66"/>
        <v>44043.210507498494</v>
      </c>
      <c r="B99" s="489" t="s">
        <v>2105</v>
      </c>
      <c r="C99" s="423" t="str">
        <f t="shared" ref="C99:C126" si="88">VLOOKUP(D99,DETAIL,4,FALSE)</f>
        <v>AHP</v>
      </c>
      <c r="D99" s="153">
        <v>1559695</v>
      </c>
      <c r="E99" s="183"/>
      <c r="F99" s="53" t="str">
        <f t="shared" ref="F99:F125" si="89">VLOOKUP(D99,DETAIL,5,FALSE)</f>
        <v xml:space="preserve">SM30135UN0160;WHITE;600;46" OD </v>
      </c>
      <c r="G99" s="53" t="s">
        <v>251</v>
      </c>
      <c r="H99" s="240">
        <v>2000</v>
      </c>
      <c r="I99" s="55">
        <f t="shared" ref="I99:I126" si="90">+H99/1768</f>
        <v>1.1312217194570136</v>
      </c>
      <c r="J99" s="53" t="str">
        <f t="shared" ref="J99:J126" si="91">VLOOKUP(D99,DETAIL,14,FALSE)</f>
        <v>Braskem CP360H       EXXON 6936G2</v>
      </c>
      <c r="K99" s="53" t="str">
        <f t="shared" ref="K99:K126" si="92">VLOOKUP(D99,DETAIL,9,FALSE)</f>
        <v>J1427140 175"x6.028"x.375"</v>
      </c>
      <c r="L99" s="70">
        <v>19000</v>
      </c>
      <c r="M99" s="53" t="str">
        <f t="shared" ref="M99:M126" si="93">VLOOKUP(D99,DETAIL,7,FALSE)</f>
        <v>46" +/- 1"</v>
      </c>
      <c r="N99" s="53" t="str">
        <f t="shared" ref="N99:N126" si="94">VLOOKUP(D99,DETAIL,10,FALSE)</f>
        <v>7,8</v>
      </c>
      <c r="O99" s="53" t="str">
        <f t="shared" ref="O99:O126" si="95">VLOOKUP(D99,DETAIL,13,FALSE)</f>
        <v>J1427238 45" PLAIN DISC</v>
      </c>
      <c r="P99" s="65">
        <f t="shared" ref="P99:P126" si="96">Q99/L99</f>
        <v>48.732943469785567</v>
      </c>
      <c r="Q99" s="57">
        <f>1000/13.5*1000/160*H99</f>
        <v>925925.92592592584</v>
      </c>
      <c r="R99" s="234">
        <v>44040</v>
      </c>
      <c r="S99" s="235" t="s">
        <v>2207</v>
      </c>
      <c r="T99" s="51">
        <f t="shared" si="77"/>
        <v>44043.257641736804</v>
      </c>
      <c r="U99" s="550" t="s">
        <v>2488</v>
      </c>
      <c r="V99" s="241"/>
      <c r="W99" s="241"/>
      <c r="X99" s="241"/>
      <c r="Y99" s="241"/>
      <c r="Z99" s="241"/>
      <c r="AA99" s="241"/>
      <c r="AB99" s="241"/>
      <c r="AC99" s="241"/>
      <c r="AD99" s="138">
        <v>0.15</v>
      </c>
      <c r="AE99" s="139">
        <v>14451.705882352941</v>
      </c>
      <c r="AF99" s="140" t="s">
        <v>1402</v>
      </c>
    </row>
    <row r="100" spans="1:32" ht="42" customHeight="1" x14ac:dyDescent="0.2">
      <c r="A100" s="68">
        <f t="shared" si="66"/>
        <v>44043.257641736804</v>
      </c>
      <c r="B100" s="489" t="s">
        <v>2105</v>
      </c>
      <c r="C100" s="423" t="str">
        <f t="shared" si="88"/>
        <v>AHP</v>
      </c>
      <c r="D100" s="153">
        <v>1559618</v>
      </c>
      <c r="E100" s="183"/>
      <c r="F100" s="53" t="str">
        <f t="shared" si="89"/>
        <v xml:space="preserve">SM30135UN0195;WHITE;600;46" OD </v>
      </c>
      <c r="G100" s="53" t="s">
        <v>251</v>
      </c>
      <c r="H100" s="240">
        <v>7425</v>
      </c>
      <c r="I100" s="55">
        <f t="shared" si="90"/>
        <v>4.1996606334841626</v>
      </c>
      <c r="J100" s="53" t="str">
        <f t="shared" si="91"/>
        <v>Braskem CP360H       EXXON 6936G2</v>
      </c>
      <c r="K100" s="53" t="str">
        <f t="shared" si="92"/>
        <v>J1427140 175"x6.028"x.375"</v>
      </c>
      <c r="L100" s="70">
        <v>19000</v>
      </c>
      <c r="M100" s="53" t="str">
        <f t="shared" si="93"/>
        <v>46" +/- 1"</v>
      </c>
      <c r="N100" s="53">
        <f t="shared" si="94"/>
        <v>6</v>
      </c>
      <c r="O100" s="53" t="str">
        <f t="shared" si="95"/>
        <v>J1427238 45" PLAIN DISC</v>
      </c>
      <c r="P100" s="65">
        <f t="shared" si="96"/>
        <v>148.44804318488528</v>
      </c>
      <c r="Q100" s="57">
        <f>1000/13.5*1000/195*H100</f>
        <v>2820512.8205128205</v>
      </c>
      <c r="R100" s="234">
        <v>44040</v>
      </c>
      <c r="S100" s="235" t="s">
        <v>2206</v>
      </c>
      <c r="T100" s="51">
        <f t="shared" si="77"/>
        <v>44043.432627596529</v>
      </c>
      <c r="U100" s="550" t="s">
        <v>2488</v>
      </c>
      <c r="V100" s="241"/>
      <c r="W100" s="241"/>
      <c r="X100" s="241"/>
      <c r="Y100" s="241"/>
      <c r="Z100" s="241"/>
      <c r="AA100" s="241"/>
      <c r="AB100" s="241"/>
      <c r="AC100" s="241"/>
      <c r="AD100" s="138">
        <v>0.15</v>
      </c>
      <c r="AE100" s="139">
        <v>14451.705882352941</v>
      </c>
      <c r="AF100" s="140" t="s">
        <v>1402</v>
      </c>
    </row>
    <row r="101" spans="1:32" ht="42" customHeight="1" x14ac:dyDescent="0.2">
      <c r="A101" s="68">
        <f t="shared" si="66"/>
        <v>44043.432627596529</v>
      </c>
      <c r="B101" s="489" t="s">
        <v>2105</v>
      </c>
      <c r="C101" s="423" t="str">
        <f t="shared" si="88"/>
        <v>AHP</v>
      </c>
      <c r="D101" s="153">
        <v>1715784</v>
      </c>
      <c r="E101" s="183"/>
      <c r="F101" s="53" t="str">
        <f>VLOOKUP(D101,DETAIL,5,FALSE)</f>
        <v xml:space="preserve">SM30135UN0205;WHITE;600;46" OD </v>
      </c>
      <c r="G101" s="53" t="s">
        <v>251</v>
      </c>
      <c r="H101" s="240">
        <v>2508</v>
      </c>
      <c r="I101" s="55">
        <f t="shared" si="90"/>
        <v>1.4185520361990951</v>
      </c>
      <c r="J101" s="53" t="str">
        <f t="shared" si="91"/>
        <v>Braskem CP360H       EXXON 6936G2</v>
      </c>
      <c r="K101" s="53" t="str">
        <f t="shared" si="92"/>
        <v>J1427140 175"x6.028"x.375"</v>
      </c>
      <c r="L101" s="70">
        <v>19000</v>
      </c>
      <c r="M101" s="53" t="str">
        <f t="shared" si="93"/>
        <v>46" +/- 1"</v>
      </c>
      <c r="N101" s="53">
        <f t="shared" si="94"/>
        <v>6</v>
      </c>
      <c r="O101" s="53" t="str">
        <f t="shared" si="95"/>
        <v>J1427238 45" PLAIN DISC</v>
      </c>
      <c r="P101" s="65">
        <f t="shared" si="96"/>
        <v>47.696476964769644</v>
      </c>
      <c r="Q101" s="57">
        <f>1000/13.5*1000/205*H101</f>
        <v>906233.06233062327</v>
      </c>
      <c r="R101" s="234">
        <v>44040</v>
      </c>
      <c r="S101" s="235" t="s">
        <v>2118</v>
      </c>
      <c r="T101" s="51">
        <f t="shared" si="77"/>
        <v>44043.491733931369</v>
      </c>
      <c r="U101" s="550" t="s">
        <v>2488</v>
      </c>
      <c r="V101" s="241"/>
      <c r="W101" s="241"/>
      <c r="X101" s="241"/>
      <c r="Y101" s="241"/>
      <c r="Z101" s="241"/>
      <c r="AA101" s="241"/>
      <c r="AB101" s="241"/>
      <c r="AC101" s="241"/>
      <c r="AD101" s="138">
        <v>0.15</v>
      </c>
      <c r="AE101" s="139">
        <v>14451.705882352941</v>
      </c>
      <c r="AF101" s="140" t="s">
        <v>1402</v>
      </c>
    </row>
    <row r="102" spans="1:32" ht="42" customHeight="1" x14ac:dyDescent="0.2">
      <c r="A102" s="68">
        <f t="shared" si="66"/>
        <v>44043.491733931369</v>
      </c>
      <c r="B102" s="489" t="s">
        <v>2105</v>
      </c>
      <c r="C102" s="423" t="str">
        <f t="shared" si="88"/>
        <v>AHP</v>
      </c>
      <c r="D102" s="153">
        <v>1716031</v>
      </c>
      <c r="E102" s="183"/>
      <c r="F102" s="53" t="str">
        <f t="shared" si="89"/>
        <v>SM30135UN0220;WHITE;600;46" OD</v>
      </c>
      <c r="G102" s="53" t="s">
        <v>251</v>
      </c>
      <c r="H102" s="240">
        <v>13500</v>
      </c>
      <c r="I102" s="55">
        <f t="shared" si="90"/>
        <v>7.635746606334842</v>
      </c>
      <c r="J102" s="53" t="str">
        <f t="shared" si="91"/>
        <v>Braskem CP360H       EXXON 6936G2</v>
      </c>
      <c r="K102" s="53" t="str">
        <f t="shared" si="92"/>
        <v>J1427140 175"x6.028"x.375"</v>
      </c>
      <c r="L102" s="70">
        <v>19000</v>
      </c>
      <c r="M102" s="53" t="str">
        <f t="shared" si="93"/>
        <v>46" +/- 1"</v>
      </c>
      <c r="N102" s="53" t="str">
        <f t="shared" si="94"/>
        <v>5,6</v>
      </c>
      <c r="O102" s="53" t="str">
        <f t="shared" si="95"/>
        <v>J1427238 45" PLAIN DISC</v>
      </c>
      <c r="P102" s="65">
        <f t="shared" si="96"/>
        <v>239.23444976076559</v>
      </c>
      <c r="Q102" s="57">
        <f>1000/13.5*1000/220*H102</f>
        <v>4545454.5454545459</v>
      </c>
      <c r="R102" s="234">
        <v>44040</v>
      </c>
      <c r="S102" s="235" t="s">
        <v>2230</v>
      </c>
      <c r="T102" s="51">
        <f t="shared" si="77"/>
        <v>44043.809890039964</v>
      </c>
      <c r="U102" s="550" t="s">
        <v>2488</v>
      </c>
      <c r="V102" s="241"/>
      <c r="W102" s="241"/>
      <c r="X102" s="241"/>
      <c r="Y102" s="241"/>
      <c r="Z102" s="241"/>
      <c r="AA102" s="241"/>
      <c r="AB102" s="241"/>
      <c r="AC102" s="241"/>
      <c r="AD102" s="138">
        <v>0.15</v>
      </c>
      <c r="AE102" s="139">
        <v>14451.705882352941</v>
      </c>
      <c r="AF102" s="140" t="s">
        <v>1402</v>
      </c>
    </row>
    <row r="103" spans="1:32" ht="42" customHeight="1" x14ac:dyDescent="0.2">
      <c r="A103" s="68">
        <f t="shared" si="66"/>
        <v>44043.809890039964</v>
      </c>
      <c r="B103" s="489" t="s">
        <v>2105</v>
      </c>
      <c r="C103" s="423" t="str">
        <f t="shared" si="88"/>
        <v>AHP</v>
      </c>
      <c r="D103" s="153">
        <v>1559618</v>
      </c>
      <c r="E103" s="183"/>
      <c r="F103" s="53" t="str">
        <f t="shared" si="89"/>
        <v xml:space="preserve">SM30135UN0195;WHITE;600;46" OD </v>
      </c>
      <c r="G103" s="53" t="s">
        <v>251</v>
      </c>
      <c r="H103" s="167">
        <v>4725</v>
      </c>
      <c r="I103" s="55">
        <f t="shared" si="90"/>
        <v>2.6725113122171944</v>
      </c>
      <c r="J103" s="53" t="str">
        <f t="shared" si="91"/>
        <v>Braskem CP360H       EXXON 6936G2</v>
      </c>
      <c r="K103" s="53" t="str">
        <f t="shared" si="92"/>
        <v>J1427140 175"x6.028"x.375"</v>
      </c>
      <c r="L103" s="70">
        <v>19000</v>
      </c>
      <c r="M103" s="53" t="str">
        <f t="shared" si="93"/>
        <v>46" +/- 1"</v>
      </c>
      <c r="N103" s="53">
        <f t="shared" si="94"/>
        <v>6</v>
      </c>
      <c r="O103" s="53" t="str">
        <f t="shared" si="95"/>
        <v>J1427238 45" PLAIN DISC</v>
      </c>
      <c r="P103" s="65">
        <f t="shared" si="96"/>
        <v>94.466936572199742</v>
      </c>
      <c r="Q103" s="57">
        <f>1000/13.5*1000/195*H103</f>
        <v>1794871.794871795</v>
      </c>
      <c r="R103" s="234">
        <v>44043</v>
      </c>
      <c r="S103" s="235" t="s">
        <v>2120</v>
      </c>
      <c r="T103" s="51">
        <f t="shared" si="77"/>
        <v>44043.921244677971</v>
      </c>
      <c r="U103" s="550" t="s">
        <v>2488</v>
      </c>
      <c r="V103" s="241"/>
      <c r="W103" s="241"/>
      <c r="X103" s="241"/>
      <c r="Y103" s="241"/>
      <c r="Z103" s="241"/>
      <c r="AA103" s="241"/>
      <c r="AB103" s="241"/>
      <c r="AC103" s="241"/>
      <c r="AD103" s="138">
        <v>0.15</v>
      </c>
      <c r="AE103" s="139">
        <v>14451.705882352941</v>
      </c>
      <c r="AF103" s="140" t="s">
        <v>1402</v>
      </c>
    </row>
    <row r="104" spans="1:32" ht="42" customHeight="1" x14ac:dyDescent="0.2">
      <c r="A104" s="68">
        <f t="shared" si="66"/>
        <v>44043.921244677971</v>
      </c>
      <c r="B104" s="489" t="s">
        <v>2105</v>
      </c>
      <c r="C104" s="423" t="str">
        <f t="shared" si="88"/>
        <v>AHP</v>
      </c>
      <c r="D104" s="153">
        <v>1715784</v>
      </c>
      <c r="E104" s="183"/>
      <c r="F104" s="53" t="str">
        <f t="shared" si="89"/>
        <v xml:space="preserve">SM30135UN0205;WHITE;600;46" OD </v>
      </c>
      <c r="G104" s="53" t="s">
        <v>251</v>
      </c>
      <c r="H104" s="167">
        <v>7425</v>
      </c>
      <c r="I104" s="55">
        <f t="shared" si="90"/>
        <v>4.1996606334841626</v>
      </c>
      <c r="J104" s="53" t="str">
        <f t="shared" si="91"/>
        <v>Braskem CP360H       EXXON 6936G2</v>
      </c>
      <c r="K104" s="53" t="str">
        <f t="shared" si="92"/>
        <v>J1427140 175"x6.028"x.375"</v>
      </c>
      <c r="L104" s="70">
        <v>19000</v>
      </c>
      <c r="M104" s="53" t="str">
        <f t="shared" si="93"/>
        <v>46" +/- 1"</v>
      </c>
      <c r="N104" s="53">
        <f t="shared" si="94"/>
        <v>6</v>
      </c>
      <c r="O104" s="53" t="str">
        <f t="shared" si="95"/>
        <v>J1427238 45" PLAIN DISC</v>
      </c>
      <c r="P104" s="65">
        <f t="shared" si="96"/>
        <v>141.20667522464697</v>
      </c>
      <c r="Q104" s="57">
        <f>1000/13.5*1000/205*H104</f>
        <v>2682926.8292682925</v>
      </c>
      <c r="R104" s="234">
        <v>44043</v>
      </c>
      <c r="S104" s="235" t="s">
        <v>2121</v>
      </c>
      <c r="T104" s="51">
        <f t="shared" si="77"/>
        <v>44044.096230537696</v>
      </c>
      <c r="U104" s="550" t="s">
        <v>2488</v>
      </c>
      <c r="V104" s="241"/>
      <c r="W104" s="241"/>
      <c r="X104" s="241"/>
      <c r="Y104" s="241"/>
      <c r="Z104" s="241"/>
      <c r="AA104" s="241"/>
      <c r="AB104" s="241"/>
      <c r="AC104" s="241"/>
      <c r="AD104" s="138">
        <v>0.15</v>
      </c>
      <c r="AE104" s="139">
        <v>14451.705882352941</v>
      </c>
      <c r="AF104" s="140" t="s">
        <v>1402</v>
      </c>
    </row>
    <row r="105" spans="1:32" ht="42" customHeight="1" x14ac:dyDescent="0.2">
      <c r="A105" s="68">
        <f t="shared" si="66"/>
        <v>44044.096230537696</v>
      </c>
      <c r="B105" s="489" t="s">
        <v>2105</v>
      </c>
      <c r="C105" s="423" t="str">
        <f t="shared" si="88"/>
        <v>AHP</v>
      </c>
      <c r="D105" s="153">
        <v>1716031</v>
      </c>
      <c r="E105" s="183"/>
      <c r="F105" s="53" t="str">
        <f t="shared" si="89"/>
        <v>SM30135UN0220;WHITE;600;46" OD</v>
      </c>
      <c r="G105" s="53" t="s">
        <v>251</v>
      </c>
      <c r="H105" s="167">
        <v>3037</v>
      </c>
      <c r="I105" s="55">
        <f t="shared" si="90"/>
        <v>1.717760180995475</v>
      </c>
      <c r="J105" s="53" t="str">
        <f t="shared" si="91"/>
        <v>Braskem CP360H       EXXON 6936G2</v>
      </c>
      <c r="K105" s="53" t="str">
        <f t="shared" si="92"/>
        <v>J1427140 175"x6.028"x.375"</v>
      </c>
      <c r="L105" s="70">
        <v>19000</v>
      </c>
      <c r="M105" s="53" t="str">
        <f t="shared" si="93"/>
        <v>46" +/- 1"</v>
      </c>
      <c r="N105" s="53" t="str">
        <f t="shared" si="94"/>
        <v>5,6</v>
      </c>
      <c r="O105" s="53" t="str">
        <f t="shared" si="95"/>
        <v>J1427238 45" PLAIN DISC</v>
      </c>
      <c r="P105" s="65">
        <f t="shared" si="96"/>
        <v>53.818890660995933</v>
      </c>
      <c r="Q105" s="57">
        <f>1000/13.5*1000/220*H105</f>
        <v>1022558.9225589227</v>
      </c>
      <c r="R105" s="234">
        <v>44043</v>
      </c>
      <c r="S105" s="235" t="s">
        <v>2122</v>
      </c>
      <c r="T105" s="51">
        <f t="shared" si="77"/>
        <v>44044.167803878569</v>
      </c>
      <c r="U105" s="550" t="s">
        <v>2488</v>
      </c>
      <c r="V105" s="241"/>
      <c r="W105" s="241"/>
      <c r="X105" s="241"/>
      <c r="Y105" s="241"/>
      <c r="Z105" s="241"/>
      <c r="AA105" s="241"/>
      <c r="AB105" s="241"/>
      <c r="AC105" s="241"/>
      <c r="AD105" s="138">
        <v>0.15</v>
      </c>
      <c r="AE105" s="139">
        <v>14451.705882352941</v>
      </c>
      <c r="AF105" s="140" t="s">
        <v>1402</v>
      </c>
    </row>
    <row r="106" spans="1:32" ht="42" customHeight="1" x14ac:dyDescent="0.2">
      <c r="A106" s="68">
        <f t="shared" si="66"/>
        <v>44044.167803878569</v>
      </c>
      <c r="B106" s="489" t="s">
        <v>2105</v>
      </c>
      <c r="C106" s="423" t="str">
        <f t="shared" si="88"/>
        <v>AHP</v>
      </c>
      <c r="D106" s="153">
        <v>1559695</v>
      </c>
      <c r="E106" s="183"/>
      <c r="F106" s="53" t="str">
        <f t="shared" si="89"/>
        <v xml:space="preserve">SM30135UN0160;WHITE;600;46" OD </v>
      </c>
      <c r="G106" s="53" t="s">
        <v>251</v>
      </c>
      <c r="H106" s="167">
        <v>5400</v>
      </c>
      <c r="I106" s="55">
        <f t="shared" si="90"/>
        <v>3.0542986425339365</v>
      </c>
      <c r="J106" s="53" t="str">
        <f t="shared" si="91"/>
        <v>Braskem CP360H       EXXON 6936G2</v>
      </c>
      <c r="K106" s="53" t="str">
        <f t="shared" si="92"/>
        <v>J1427140 175"x6.028"x.375"</v>
      </c>
      <c r="L106" s="70">
        <v>19000</v>
      </c>
      <c r="M106" s="53" t="str">
        <f t="shared" si="93"/>
        <v>46" +/- 1"</v>
      </c>
      <c r="N106" s="53" t="str">
        <f t="shared" si="94"/>
        <v>7,8</v>
      </c>
      <c r="O106" s="53" t="str">
        <f t="shared" si="95"/>
        <v>J1427238 45" PLAIN DISC</v>
      </c>
      <c r="P106" s="65">
        <f t="shared" si="96"/>
        <v>131.57894736842104</v>
      </c>
      <c r="Q106" s="57">
        <f>1000/13.5*1000/160*H106</f>
        <v>2500000</v>
      </c>
      <c r="R106" s="234">
        <v>44043</v>
      </c>
      <c r="S106" s="235" t="s">
        <v>2231</v>
      </c>
      <c r="T106" s="51">
        <f t="shared" si="77"/>
        <v>44044.295066322011</v>
      </c>
      <c r="U106" s="550" t="s">
        <v>2488</v>
      </c>
      <c r="V106" s="241"/>
      <c r="W106" s="241"/>
      <c r="X106" s="241"/>
      <c r="Y106" s="241"/>
      <c r="Z106" s="241"/>
      <c r="AA106" s="241"/>
      <c r="AB106" s="241"/>
      <c r="AC106" s="241"/>
      <c r="AD106" s="138">
        <v>0.15</v>
      </c>
      <c r="AE106" s="139">
        <v>14451.705882352941</v>
      </c>
      <c r="AF106" s="140" t="s">
        <v>1402</v>
      </c>
    </row>
    <row r="107" spans="1:32" ht="42" customHeight="1" x14ac:dyDescent="0.2">
      <c r="A107" s="68">
        <f t="shared" si="66"/>
        <v>44044.295066322011</v>
      </c>
      <c r="B107" s="489" t="s">
        <v>2105</v>
      </c>
      <c r="C107" s="423" t="str">
        <f t="shared" si="88"/>
        <v>AHP</v>
      </c>
      <c r="D107" s="153">
        <v>1559618</v>
      </c>
      <c r="E107" s="183"/>
      <c r="F107" s="53" t="str">
        <f t="shared" si="89"/>
        <v xml:space="preserve">SM30135UN0195;WHITE;600;46" OD </v>
      </c>
      <c r="G107" s="53" t="s">
        <v>251</v>
      </c>
      <c r="H107" s="167">
        <v>8100</v>
      </c>
      <c r="I107" s="55">
        <f t="shared" si="90"/>
        <v>4.5814479638009047</v>
      </c>
      <c r="J107" s="53" t="str">
        <f t="shared" si="91"/>
        <v>Braskem CP360H       EXXON 6936G2</v>
      </c>
      <c r="K107" s="53" t="str">
        <f t="shared" si="92"/>
        <v>J1427140 175"x6.028"x.375"</v>
      </c>
      <c r="L107" s="70">
        <v>19000</v>
      </c>
      <c r="M107" s="53" t="str">
        <f t="shared" si="93"/>
        <v>46" +/- 1"</v>
      </c>
      <c r="N107" s="53">
        <f t="shared" si="94"/>
        <v>6</v>
      </c>
      <c r="O107" s="53" t="str">
        <f t="shared" si="95"/>
        <v>J1427238 45" PLAIN DISC</v>
      </c>
      <c r="P107" s="65">
        <f t="shared" si="96"/>
        <v>161.94331983805668</v>
      </c>
      <c r="Q107" s="57">
        <f>1000/13.5*1000/195*H107</f>
        <v>3076923.076923077</v>
      </c>
      <c r="R107" s="234">
        <v>44043</v>
      </c>
      <c r="S107" s="235" t="s">
        <v>2232</v>
      </c>
      <c r="T107" s="51">
        <f t="shared" si="77"/>
        <v>44044.485959987171</v>
      </c>
      <c r="U107" s="550" t="s">
        <v>2488</v>
      </c>
      <c r="V107" s="241"/>
      <c r="W107" s="241"/>
      <c r="X107" s="241"/>
      <c r="Y107" s="241"/>
      <c r="Z107" s="241"/>
      <c r="AA107" s="241"/>
      <c r="AB107" s="241"/>
      <c r="AC107" s="241"/>
      <c r="AD107" s="138">
        <v>0.15</v>
      </c>
      <c r="AE107" s="139">
        <v>14451.705882352941</v>
      </c>
      <c r="AF107" s="140" t="s">
        <v>1402</v>
      </c>
    </row>
    <row r="108" spans="1:32" ht="42" customHeight="1" x14ac:dyDescent="0.2">
      <c r="A108" s="68">
        <f t="shared" si="66"/>
        <v>44044.485959987171</v>
      </c>
      <c r="B108" s="489" t="s">
        <v>2105</v>
      </c>
      <c r="C108" s="423" t="str">
        <f t="shared" si="88"/>
        <v>AHP</v>
      </c>
      <c r="D108" s="153">
        <v>1715784</v>
      </c>
      <c r="E108" s="183"/>
      <c r="F108" s="53" t="str">
        <f t="shared" si="89"/>
        <v xml:space="preserve">SM30135UN0205;WHITE;600;46" OD </v>
      </c>
      <c r="G108" s="53" t="s">
        <v>251</v>
      </c>
      <c r="H108" s="167">
        <v>8100</v>
      </c>
      <c r="I108" s="55">
        <f t="shared" si="90"/>
        <v>4.5814479638009047</v>
      </c>
      <c r="J108" s="53" t="str">
        <f t="shared" si="91"/>
        <v>Braskem CP360H       EXXON 6936G2</v>
      </c>
      <c r="K108" s="53" t="str">
        <f t="shared" si="92"/>
        <v>J1427140 175"x6.028"x.375"</v>
      </c>
      <c r="L108" s="70">
        <v>19000</v>
      </c>
      <c r="M108" s="53" t="str">
        <f t="shared" si="93"/>
        <v>46" +/- 1"</v>
      </c>
      <c r="N108" s="53">
        <f t="shared" si="94"/>
        <v>6</v>
      </c>
      <c r="O108" s="53" t="str">
        <f t="shared" si="95"/>
        <v>J1427238 45" PLAIN DISC</v>
      </c>
      <c r="P108" s="65">
        <f t="shared" si="96"/>
        <v>154.04364569961487</v>
      </c>
      <c r="Q108" s="57">
        <f>1000/13.5*1000/205*H108</f>
        <v>2926829.2682926827</v>
      </c>
      <c r="R108" s="234">
        <v>44046</v>
      </c>
      <c r="S108" s="235" t="s">
        <v>2208</v>
      </c>
      <c r="T108" s="51">
        <f t="shared" si="77"/>
        <v>44044.67685365233</v>
      </c>
      <c r="U108" s="241"/>
      <c r="V108" s="241"/>
      <c r="W108" s="241"/>
      <c r="X108" s="241"/>
      <c r="Y108" s="241"/>
      <c r="Z108" s="241"/>
      <c r="AA108" s="241"/>
      <c r="AB108" s="241"/>
      <c r="AC108" s="241"/>
      <c r="AD108" s="138">
        <v>0.15</v>
      </c>
      <c r="AE108" s="139">
        <v>14451.705882352941</v>
      </c>
      <c r="AF108" s="140" t="s">
        <v>1402</v>
      </c>
    </row>
    <row r="109" spans="1:32" ht="42" customHeight="1" x14ac:dyDescent="0.2">
      <c r="A109" s="68">
        <f t="shared" si="66"/>
        <v>44044.67685365233</v>
      </c>
      <c r="B109" s="489" t="s">
        <v>2105</v>
      </c>
      <c r="C109" s="423" t="str">
        <f t="shared" si="88"/>
        <v>AHP</v>
      </c>
      <c r="D109" s="153">
        <v>1716032</v>
      </c>
      <c r="E109" s="183"/>
      <c r="F109" s="53" t="str">
        <f t="shared" si="89"/>
        <v>SM30135UN0235;WHITE;600;46" OD</v>
      </c>
      <c r="G109" s="53" t="s">
        <v>251</v>
      </c>
      <c r="H109" s="240">
        <v>4832</v>
      </c>
      <c r="I109" s="55">
        <f t="shared" si="90"/>
        <v>2.7330316742081449</v>
      </c>
      <c r="J109" s="53" t="str">
        <f t="shared" si="91"/>
        <v>Braskem CP360H       EXXON 6936G2</v>
      </c>
      <c r="K109" s="53" t="str">
        <f t="shared" si="92"/>
        <v>J1427140 175"x6.028"x.375"</v>
      </c>
      <c r="L109" s="70">
        <v>19000</v>
      </c>
      <c r="M109" s="53" t="str">
        <f t="shared" si="93"/>
        <v>46" +/- 1"</v>
      </c>
      <c r="N109" s="53">
        <f t="shared" si="94"/>
        <v>5</v>
      </c>
      <c r="O109" s="53" t="str">
        <f t="shared" si="95"/>
        <v>J1427238 45" PLAIN DISC</v>
      </c>
      <c r="P109" s="65">
        <f t="shared" si="96"/>
        <v>80.16258139438429</v>
      </c>
      <c r="Q109" s="57">
        <f>1000/13.5*1000/235*H109</f>
        <v>1523089.0464933016</v>
      </c>
      <c r="R109" s="234">
        <v>44046</v>
      </c>
      <c r="S109" s="235" t="s">
        <v>2215</v>
      </c>
      <c r="T109" s="51">
        <f t="shared" si="77"/>
        <v>44044.79072997209</v>
      </c>
      <c r="U109" s="373"/>
      <c r="V109" s="241"/>
      <c r="W109" s="241"/>
      <c r="X109" s="241"/>
      <c r="Y109" s="241"/>
      <c r="Z109" s="241"/>
      <c r="AA109" s="241"/>
      <c r="AB109" s="241"/>
      <c r="AC109" s="241"/>
      <c r="AD109" s="138">
        <v>0.15</v>
      </c>
      <c r="AE109" s="139">
        <v>14451.705882352941</v>
      </c>
      <c r="AF109" s="140" t="s">
        <v>1402</v>
      </c>
    </row>
    <row r="110" spans="1:32" ht="42" customHeight="1" x14ac:dyDescent="0.2">
      <c r="A110" s="68">
        <f t="shared" si="66"/>
        <v>44044.79072997209</v>
      </c>
      <c r="B110" s="489" t="s">
        <v>2105</v>
      </c>
      <c r="C110" s="423" t="str">
        <f t="shared" si="88"/>
        <v>AHP</v>
      </c>
      <c r="D110" s="153">
        <v>1716031</v>
      </c>
      <c r="E110" s="183"/>
      <c r="F110" s="53" t="str">
        <f t="shared" si="89"/>
        <v>SM30135UN0220;WHITE;600;46" OD</v>
      </c>
      <c r="G110" s="53" t="s">
        <v>251</v>
      </c>
      <c r="H110" s="167">
        <v>13500</v>
      </c>
      <c r="I110" s="55">
        <f t="shared" si="90"/>
        <v>7.635746606334842</v>
      </c>
      <c r="J110" s="53" t="str">
        <f t="shared" si="91"/>
        <v>Braskem CP360H       EXXON 6936G2</v>
      </c>
      <c r="K110" s="53" t="str">
        <f t="shared" si="92"/>
        <v>J1427140 175"x6.028"x.375"</v>
      </c>
      <c r="L110" s="70">
        <v>19000</v>
      </c>
      <c r="M110" s="53" t="str">
        <f t="shared" si="93"/>
        <v>46" +/- 1"</v>
      </c>
      <c r="N110" s="53" t="str">
        <f t="shared" si="94"/>
        <v>5,6</v>
      </c>
      <c r="O110" s="53" t="str">
        <f t="shared" si="95"/>
        <v>J1427238 45" PLAIN DISC</v>
      </c>
      <c r="P110" s="65">
        <f t="shared" si="96"/>
        <v>239.23444976076559</v>
      </c>
      <c r="Q110" s="57">
        <f>1000/13.5*1000/220*H110</f>
        <v>4545454.5454545459</v>
      </c>
      <c r="R110" s="234">
        <v>44046</v>
      </c>
      <c r="S110" s="235" t="s">
        <v>2140</v>
      </c>
      <c r="T110" s="51">
        <f t="shared" si="77"/>
        <v>44045.108886080685</v>
      </c>
      <c r="U110" s="241"/>
      <c r="V110" s="241"/>
      <c r="W110" s="241"/>
      <c r="X110" s="241"/>
      <c r="Y110" s="241"/>
      <c r="Z110" s="241"/>
      <c r="AA110" s="241"/>
      <c r="AB110" s="241"/>
      <c r="AC110" s="241"/>
      <c r="AD110" s="138">
        <v>0.15</v>
      </c>
      <c r="AE110" s="139">
        <v>14451.705882352941</v>
      </c>
      <c r="AF110" s="140" t="s">
        <v>1402</v>
      </c>
    </row>
    <row r="111" spans="1:32" ht="42" customHeight="1" x14ac:dyDescent="0.2">
      <c r="A111" s="68">
        <f t="shared" si="66"/>
        <v>44045.108886080685</v>
      </c>
      <c r="B111" s="489" t="s">
        <v>2105</v>
      </c>
      <c r="C111" s="423" t="str">
        <f t="shared" si="88"/>
        <v>AHP</v>
      </c>
      <c r="D111" s="153">
        <v>1559618</v>
      </c>
      <c r="E111" s="183"/>
      <c r="F111" s="53" t="str">
        <f t="shared" si="89"/>
        <v xml:space="preserve">SM30135UN0195;WHITE;600;46" OD </v>
      </c>
      <c r="G111" s="53" t="s">
        <v>251</v>
      </c>
      <c r="H111" s="167">
        <v>14850</v>
      </c>
      <c r="I111" s="55">
        <f t="shared" si="90"/>
        <v>8.3993212669683253</v>
      </c>
      <c r="J111" s="53" t="str">
        <f t="shared" si="91"/>
        <v>Braskem CP360H       EXXON 6936G2</v>
      </c>
      <c r="K111" s="53" t="str">
        <f t="shared" si="92"/>
        <v>J1427140 175"x6.028"x.375"</v>
      </c>
      <c r="L111" s="70">
        <v>19000</v>
      </c>
      <c r="M111" s="53" t="str">
        <f t="shared" si="93"/>
        <v>46" +/- 1"</v>
      </c>
      <c r="N111" s="53">
        <f t="shared" si="94"/>
        <v>6</v>
      </c>
      <c r="O111" s="53" t="str">
        <f t="shared" si="95"/>
        <v>J1427238 45" PLAIN DISC</v>
      </c>
      <c r="P111" s="65">
        <f t="shared" si="96"/>
        <v>296.89608636977056</v>
      </c>
      <c r="Q111" s="57">
        <f>1000/13.5*1000/195*H111</f>
        <v>5641025.641025641</v>
      </c>
      <c r="R111" s="234">
        <v>44046</v>
      </c>
      <c r="S111" s="235" t="s">
        <v>2233</v>
      </c>
      <c r="T111" s="51">
        <f t="shared" si="77"/>
        <v>44045.458857800142</v>
      </c>
      <c r="U111" s="373"/>
      <c r="V111" s="241"/>
      <c r="W111" s="241"/>
      <c r="X111" s="241"/>
      <c r="Y111" s="241"/>
      <c r="Z111" s="241"/>
      <c r="AA111" s="241"/>
      <c r="AB111" s="241"/>
      <c r="AC111" s="241"/>
      <c r="AD111" s="138">
        <v>0.15</v>
      </c>
      <c r="AE111" s="139">
        <v>14451.705882352941</v>
      </c>
      <c r="AF111" s="140" t="s">
        <v>1402</v>
      </c>
    </row>
    <row r="112" spans="1:32" ht="42" customHeight="1" x14ac:dyDescent="0.2">
      <c r="A112" s="68">
        <f t="shared" si="66"/>
        <v>44045.458857800142</v>
      </c>
      <c r="B112" s="489" t="s">
        <v>2105</v>
      </c>
      <c r="C112" s="423" t="str">
        <f t="shared" si="88"/>
        <v>AHP</v>
      </c>
      <c r="D112" s="153">
        <v>1559618</v>
      </c>
      <c r="E112" s="183"/>
      <c r="F112" s="53" t="str">
        <f t="shared" si="89"/>
        <v xml:space="preserve">SM30135UN0195;WHITE;600;46" OD </v>
      </c>
      <c r="G112" s="53" t="s">
        <v>251</v>
      </c>
      <c r="H112" s="167">
        <v>14850</v>
      </c>
      <c r="I112" s="55">
        <f t="shared" si="90"/>
        <v>8.3993212669683253</v>
      </c>
      <c r="J112" s="53" t="str">
        <f t="shared" si="91"/>
        <v>Braskem CP360H       EXXON 6936G2</v>
      </c>
      <c r="K112" s="53" t="str">
        <f t="shared" si="92"/>
        <v>J1427140 175"x6.028"x.375"</v>
      </c>
      <c r="L112" s="70">
        <v>19000</v>
      </c>
      <c r="M112" s="53" t="str">
        <f t="shared" si="93"/>
        <v>46" +/- 1"</v>
      </c>
      <c r="N112" s="53">
        <f t="shared" si="94"/>
        <v>6</v>
      </c>
      <c r="O112" s="53" t="str">
        <f t="shared" si="95"/>
        <v>J1427238 45" PLAIN DISC</v>
      </c>
      <c r="P112" s="65">
        <f t="shared" si="96"/>
        <v>296.89608636977056</v>
      </c>
      <c r="Q112" s="57">
        <f>1000/13.5*1000/195*H112</f>
        <v>5641025.641025641</v>
      </c>
      <c r="R112" s="234">
        <v>44048</v>
      </c>
      <c r="S112" s="235" t="s">
        <v>2217</v>
      </c>
      <c r="T112" s="51">
        <f t="shared" si="77"/>
        <v>44045.808829519599</v>
      </c>
      <c r="U112" s="373"/>
      <c r="V112" s="241"/>
      <c r="W112" s="241"/>
      <c r="X112" s="241"/>
      <c r="Y112" s="241"/>
      <c r="Z112" s="241"/>
      <c r="AA112" s="241"/>
      <c r="AB112" s="241"/>
      <c r="AC112" s="241"/>
      <c r="AD112" s="138">
        <v>0.15</v>
      </c>
      <c r="AE112" s="139">
        <v>14451.705882352941</v>
      </c>
      <c r="AF112" s="140" t="s">
        <v>1402</v>
      </c>
    </row>
    <row r="113" spans="1:32" ht="42" customHeight="1" x14ac:dyDescent="0.2">
      <c r="A113" s="68">
        <f t="shared" si="66"/>
        <v>44045.808829519599</v>
      </c>
      <c r="B113" s="489" t="s">
        <v>2105</v>
      </c>
      <c r="C113" s="423" t="str">
        <f t="shared" si="88"/>
        <v>AHP</v>
      </c>
      <c r="D113" s="153">
        <v>1715784</v>
      </c>
      <c r="E113" s="183"/>
      <c r="F113" s="53" t="str">
        <f t="shared" si="89"/>
        <v xml:space="preserve">SM30135UN0205;WHITE;600;46" OD </v>
      </c>
      <c r="G113" s="53" t="s">
        <v>251</v>
      </c>
      <c r="H113" s="167">
        <v>14850</v>
      </c>
      <c r="I113" s="55">
        <f t="shared" si="90"/>
        <v>8.3993212669683253</v>
      </c>
      <c r="J113" s="53" t="str">
        <f t="shared" si="91"/>
        <v>Braskem CP360H       EXXON 6936G2</v>
      </c>
      <c r="K113" s="53" t="str">
        <f t="shared" si="92"/>
        <v>J1427140 175"x6.028"x.375"</v>
      </c>
      <c r="L113" s="70">
        <v>19000</v>
      </c>
      <c r="M113" s="53" t="str">
        <f t="shared" si="93"/>
        <v>46" +/- 1"</v>
      </c>
      <c r="N113" s="53">
        <f t="shared" si="94"/>
        <v>6</v>
      </c>
      <c r="O113" s="53" t="str">
        <f t="shared" si="95"/>
        <v>J1427238 45" PLAIN DISC</v>
      </c>
      <c r="P113" s="65">
        <f t="shared" si="96"/>
        <v>282.41335044929394</v>
      </c>
      <c r="Q113" s="57">
        <f>1000/13.5*1000/205*H113</f>
        <v>5365853.658536585</v>
      </c>
      <c r="R113" s="234">
        <v>44050</v>
      </c>
      <c r="S113" s="235" t="s">
        <v>2234</v>
      </c>
      <c r="T113" s="51">
        <f t="shared" si="77"/>
        <v>44046.158801239057</v>
      </c>
      <c r="U113" s="241"/>
      <c r="V113" s="241"/>
      <c r="W113" s="241"/>
      <c r="X113" s="241"/>
      <c r="Y113" s="241"/>
      <c r="Z113" s="241"/>
      <c r="AA113" s="241"/>
      <c r="AB113" s="241"/>
      <c r="AC113" s="241"/>
      <c r="AD113" s="138">
        <v>0.15</v>
      </c>
      <c r="AE113" s="139">
        <v>14451.705882352941</v>
      </c>
      <c r="AF113" s="140" t="s">
        <v>1402</v>
      </c>
    </row>
    <row r="114" spans="1:32" ht="42" customHeight="1" x14ac:dyDescent="0.2">
      <c r="A114" s="68">
        <f t="shared" si="66"/>
        <v>44046.158801239057</v>
      </c>
      <c r="B114" s="489" t="s">
        <v>2105</v>
      </c>
      <c r="C114" s="423" t="str">
        <f t="shared" si="88"/>
        <v>AHP</v>
      </c>
      <c r="D114" s="153">
        <v>1716031</v>
      </c>
      <c r="E114" s="183"/>
      <c r="F114" s="53" t="str">
        <f t="shared" si="89"/>
        <v>SM30135UN0220;WHITE;600;46" OD</v>
      </c>
      <c r="G114" s="53" t="s">
        <v>251</v>
      </c>
      <c r="H114" s="167">
        <v>14850</v>
      </c>
      <c r="I114" s="55">
        <f t="shared" si="90"/>
        <v>8.3993212669683253</v>
      </c>
      <c r="J114" s="53" t="str">
        <f t="shared" si="91"/>
        <v>Braskem CP360H       EXXON 6936G2</v>
      </c>
      <c r="K114" s="53" t="str">
        <f t="shared" si="92"/>
        <v>J1427140 175"x6.028"x.375"</v>
      </c>
      <c r="L114" s="70">
        <v>19000</v>
      </c>
      <c r="M114" s="53" t="str">
        <f t="shared" si="93"/>
        <v>46" +/- 1"</v>
      </c>
      <c r="N114" s="53" t="str">
        <f t="shared" si="94"/>
        <v>5,6</v>
      </c>
      <c r="O114" s="53" t="str">
        <f t="shared" si="95"/>
        <v>J1427238 45" PLAIN DISC</v>
      </c>
      <c r="P114" s="65">
        <f t="shared" si="96"/>
        <v>263.15789473684208</v>
      </c>
      <c r="Q114" s="57">
        <f>1000/13.5*1000/220*H114</f>
        <v>5000000</v>
      </c>
      <c r="R114" s="234">
        <v>44050</v>
      </c>
      <c r="S114" s="235" t="s">
        <v>2235</v>
      </c>
      <c r="T114" s="51">
        <f t="shared" si="77"/>
        <v>44046.508772958514</v>
      </c>
      <c r="U114" s="241"/>
      <c r="V114" s="241"/>
      <c r="W114" s="241"/>
      <c r="X114" s="241"/>
      <c r="Y114" s="241"/>
      <c r="Z114" s="241"/>
      <c r="AA114" s="241"/>
      <c r="AB114" s="241"/>
      <c r="AC114" s="241"/>
      <c r="AD114" s="138">
        <v>0.15</v>
      </c>
      <c r="AE114" s="139">
        <v>14451.705882352941</v>
      </c>
      <c r="AF114" s="140" t="s">
        <v>1402</v>
      </c>
    </row>
    <row r="115" spans="1:32" ht="42" customHeight="1" x14ac:dyDescent="0.2">
      <c r="A115" s="68">
        <f t="shared" si="66"/>
        <v>44046.508772958514</v>
      </c>
      <c r="B115" s="489" t="s">
        <v>2105</v>
      </c>
      <c r="C115" s="423" t="str">
        <f>VLOOKUP(D115,DETAIL,4,FALSE)</f>
        <v>AHP</v>
      </c>
      <c r="D115" s="153">
        <v>1559618</v>
      </c>
      <c r="E115" s="183"/>
      <c r="F115" s="53" t="str">
        <f>VLOOKUP(D115,DETAIL,5,FALSE)</f>
        <v xml:space="preserve">SM30135UN0195;WHITE;600;46" OD </v>
      </c>
      <c r="G115" s="53" t="s">
        <v>251</v>
      </c>
      <c r="H115" s="167">
        <v>14850</v>
      </c>
      <c r="I115" s="55">
        <f>+H115/1768</f>
        <v>8.3993212669683253</v>
      </c>
      <c r="J115" s="53" t="str">
        <f>VLOOKUP(D115,DETAIL,14,FALSE)</f>
        <v>Braskem CP360H       EXXON 6936G2</v>
      </c>
      <c r="K115" s="53" t="str">
        <f>VLOOKUP(D115,DETAIL,9,FALSE)</f>
        <v>J1427140 175"x6.028"x.375"</v>
      </c>
      <c r="L115" s="70">
        <v>19000</v>
      </c>
      <c r="M115" s="53" t="str">
        <f>VLOOKUP(D115,DETAIL,7,FALSE)</f>
        <v>46" +/- 1"</v>
      </c>
      <c r="N115" s="53">
        <f>VLOOKUP(D115,DETAIL,10,FALSE)</f>
        <v>6</v>
      </c>
      <c r="O115" s="53" t="str">
        <f>VLOOKUP(D115,DETAIL,13,FALSE)</f>
        <v>J1427238 45" PLAIN DISC</v>
      </c>
      <c r="P115" s="65">
        <f>Q115/L115</f>
        <v>296.89608636977056</v>
      </c>
      <c r="Q115" s="57">
        <f>1000/13.5*1000/195*H115</f>
        <v>5641025.641025641</v>
      </c>
      <c r="R115" s="234">
        <v>44054</v>
      </c>
      <c r="S115" s="235" t="s">
        <v>2332</v>
      </c>
      <c r="T115" s="51">
        <f t="shared" si="77"/>
        <v>44046.858744677971</v>
      </c>
      <c r="U115" s="373"/>
      <c r="V115" s="241"/>
      <c r="W115" s="241"/>
      <c r="X115" s="241"/>
      <c r="Y115" s="241"/>
      <c r="Z115" s="241"/>
      <c r="AA115" s="241"/>
      <c r="AB115" s="241"/>
      <c r="AC115" s="241"/>
      <c r="AD115" s="138">
        <v>0.15</v>
      </c>
      <c r="AE115" s="139">
        <v>14451.705882352941</v>
      </c>
      <c r="AF115" s="140" t="s">
        <v>1402</v>
      </c>
    </row>
    <row r="116" spans="1:32" ht="42" customHeight="1" x14ac:dyDescent="0.2">
      <c r="A116" s="68">
        <f t="shared" si="66"/>
        <v>44046.858744677971</v>
      </c>
      <c r="B116" s="489" t="s">
        <v>2105</v>
      </c>
      <c r="C116" s="423" t="str">
        <f>VLOOKUP(D116,DETAIL,4,FALSE)</f>
        <v>AHP</v>
      </c>
      <c r="D116" s="153">
        <v>1559618</v>
      </c>
      <c r="E116" s="183"/>
      <c r="F116" s="53" t="str">
        <f>VLOOKUP(D116,DETAIL,5,FALSE)</f>
        <v xml:space="preserve">SM30135UN0195;WHITE;600;46" OD </v>
      </c>
      <c r="G116" s="53" t="s">
        <v>251</v>
      </c>
      <c r="H116" s="167">
        <v>2700</v>
      </c>
      <c r="I116" s="55">
        <f>+H116/1768</f>
        <v>1.5271493212669682</v>
      </c>
      <c r="J116" s="53" t="str">
        <f>VLOOKUP(D116,DETAIL,14,FALSE)</f>
        <v>Braskem CP360H       EXXON 6936G2</v>
      </c>
      <c r="K116" s="53" t="str">
        <f>VLOOKUP(D116,DETAIL,9,FALSE)</f>
        <v>J1427140 175"x6.028"x.375"</v>
      </c>
      <c r="L116" s="70">
        <v>19000</v>
      </c>
      <c r="M116" s="53" t="str">
        <f>VLOOKUP(D116,DETAIL,7,FALSE)</f>
        <v>46" +/- 1"</v>
      </c>
      <c r="N116" s="53">
        <f>VLOOKUP(D116,DETAIL,10,FALSE)</f>
        <v>6</v>
      </c>
      <c r="O116" s="53" t="str">
        <f>VLOOKUP(D116,DETAIL,13,FALSE)</f>
        <v>J1427238 45" PLAIN DISC</v>
      </c>
      <c r="P116" s="65">
        <f>Q116/L116</f>
        <v>53.981106612685565</v>
      </c>
      <c r="Q116" s="57">
        <f>1000/13.5*1000/195*H116</f>
        <v>1025641.0256410257</v>
      </c>
      <c r="R116" s="234">
        <v>44056</v>
      </c>
      <c r="S116" s="235" t="s">
        <v>2236</v>
      </c>
      <c r="T116" s="51">
        <f t="shared" si="77"/>
        <v>44046.922375899689</v>
      </c>
      <c r="U116" s="373"/>
      <c r="V116" s="241"/>
      <c r="W116" s="241"/>
      <c r="X116" s="241"/>
      <c r="Y116" s="241"/>
      <c r="Z116" s="241"/>
      <c r="AA116" s="241"/>
      <c r="AB116" s="241"/>
      <c r="AC116" s="241"/>
      <c r="AD116" s="138">
        <v>0.15</v>
      </c>
      <c r="AE116" s="139">
        <v>14451.705882352941</v>
      </c>
      <c r="AF116" s="140" t="s">
        <v>1402</v>
      </c>
    </row>
    <row r="117" spans="1:32" ht="42" customHeight="1" x14ac:dyDescent="0.2">
      <c r="A117" s="68">
        <f t="shared" si="66"/>
        <v>44046.922375899689</v>
      </c>
      <c r="B117" s="489" t="s">
        <v>2105</v>
      </c>
      <c r="C117" s="423" t="str">
        <f>VLOOKUP(D117,DETAIL,4,FALSE)</f>
        <v>AHP</v>
      </c>
      <c r="D117" s="153">
        <v>1715784</v>
      </c>
      <c r="E117" s="183"/>
      <c r="F117" s="53" t="str">
        <f>VLOOKUP(D117,DETAIL,5,FALSE)</f>
        <v xml:space="preserve">SM30135UN0205;WHITE;600;46" OD </v>
      </c>
      <c r="G117" s="53" t="s">
        <v>251</v>
      </c>
      <c r="H117" s="167">
        <v>7100</v>
      </c>
      <c r="I117" s="55">
        <f>+H117/1768</f>
        <v>4.0158371040723981</v>
      </c>
      <c r="J117" s="53" t="str">
        <f>VLOOKUP(D117,DETAIL,14,FALSE)</f>
        <v>Braskem CP360H       EXXON 6936G2</v>
      </c>
      <c r="K117" s="53" t="str">
        <f>VLOOKUP(D117,DETAIL,9,FALSE)</f>
        <v>J1427140 175"x6.028"x.375"</v>
      </c>
      <c r="L117" s="70">
        <v>19000</v>
      </c>
      <c r="M117" s="53" t="str">
        <f>VLOOKUP(D117,DETAIL,7,FALSE)</f>
        <v>46" +/- 1"</v>
      </c>
      <c r="N117" s="53">
        <f>VLOOKUP(D117,DETAIL,10,FALSE)</f>
        <v>6</v>
      </c>
      <c r="O117" s="53" t="str">
        <f>VLOOKUP(D117,DETAIL,13,FALSE)</f>
        <v>J1427238 45" PLAIN DISC</v>
      </c>
      <c r="P117" s="65">
        <f>Q117/L117</f>
        <v>135.02591166262539</v>
      </c>
      <c r="Q117" s="57">
        <f>1000/13.5*1000/205*H117</f>
        <v>2565492.3215898825</v>
      </c>
      <c r="R117" s="234">
        <v>44056</v>
      </c>
      <c r="S117" s="235" t="s">
        <v>2237</v>
      </c>
      <c r="T117" s="51">
        <f t="shared" si="77"/>
        <v>44047.089702445694</v>
      </c>
      <c r="U117" s="241"/>
      <c r="V117" s="241"/>
      <c r="W117" s="241"/>
      <c r="X117" s="241"/>
      <c r="Y117" s="241"/>
      <c r="Z117" s="241"/>
      <c r="AA117" s="241"/>
      <c r="AB117" s="241"/>
      <c r="AC117" s="241"/>
      <c r="AD117" s="138">
        <v>0.15</v>
      </c>
      <c r="AE117" s="139">
        <v>14451.705882352941</v>
      </c>
      <c r="AF117" s="140" t="s">
        <v>1402</v>
      </c>
    </row>
    <row r="118" spans="1:32" ht="42" customHeight="1" x14ac:dyDescent="0.2">
      <c r="A118" s="68">
        <f t="shared" si="66"/>
        <v>44047.089702445694</v>
      </c>
      <c r="B118" s="489" t="s">
        <v>2105</v>
      </c>
      <c r="C118" s="423" t="str">
        <f>VLOOKUP(D118,DETAIL,4,FALSE)</f>
        <v>AHP</v>
      </c>
      <c r="D118" s="153">
        <v>1716031</v>
      </c>
      <c r="E118" s="183"/>
      <c r="F118" s="53" t="str">
        <f>VLOOKUP(D118,DETAIL,5,FALSE)</f>
        <v>SM30135UN0220;WHITE;600;46" OD</v>
      </c>
      <c r="G118" s="53" t="s">
        <v>251</v>
      </c>
      <c r="H118" s="167">
        <v>3710</v>
      </c>
      <c r="I118" s="55">
        <f>+H118/1768</f>
        <v>2.0984162895927603</v>
      </c>
      <c r="J118" s="53" t="str">
        <f>VLOOKUP(D118,DETAIL,14,FALSE)</f>
        <v>Braskem CP360H       EXXON 6936G2</v>
      </c>
      <c r="K118" s="53" t="str">
        <f>VLOOKUP(D118,DETAIL,9,FALSE)</f>
        <v>J1427140 175"x6.028"x.375"</v>
      </c>
      <c r="L118" s="70">
        <v>19000</v>
      </c>
      <c r="M118" s="53" t="str">
        <f>VLOOKUP(D118,DETAIL,7,FALSE)</f>
        <v>46" +/- 1"</v>
      </c>
      <c r="N118" s="53" t="str">
        <f>VLOOKUP(D118,DETAIL,10,FALSE)</f>
        <v>5,6</v>
      </c>
      <c r="O118" s="53" t="str">
        <f>VLOOKUP(D118,DETAIL,13,FALSE)</f>
        <v>J1427238 45" PLAIN DISC</v>
      </c>
      <c r="P118" s="65">
        <f>Q118/L118</f>
        <v>65.74517100832891</v>
      </c>
      <c r="Q118" s="57">
        <f>1000/13.5*1000/220*H118</f>
        <v>1249158.2491582492</v>
      </c>
      <c r="R118" s="234">
        <v>44056</v>
      </c>
      <c r="S118" s="235" t="s">
        <v>2238</v>
      </c>
      <c r="T118" s="51">
        <f t="shared" si="77"/>
        <v>44047.177136457758</v>
      </c>
      <c r="U118" s="241"/>
      <c r="V118" s="241"/>
      <c r="W118" s="241"/>
      <c r="X118" s="241"/>
      <c r="Y118" s="241"/>
      <c r="Z118" s="241"/>
      <c r="AA118" s="241"/>
      <c r="AB118" s="241"/>
      <c r="AC118" s="241"/>
      <c r="AD118" s="138">
        <v>0.15</v>
      </c>
      <c r="AE118" s="139">
        <v>14451.705882352941</v>
      </c>
      <c r="AF118" s="140" t="s">
        <v>1402</v>
      </c>
    </row>
    <row r="119" spans="1:32" s="130" customFormat="1" ht="42" customHeight="1" x14ac:dyDescent="0.2">
      <c r="A119" s="68">
        <f t="shared" si="66"/>
        <v>44047.177136457758</v>
      </c>
      <c r="B119" s="489" t="s">
        <v>2105</v>
      </c>
      <c r="C119" s="428">
        <v>44047</v>
      </c>
      <c r="D119" s="429" t="s">
        <v>1982</v>
      </c>
      <c r="E119" s="430">
        <v>78965419</v>
      </c>
      <c r="F119" s="431"/>
      <c r="G119" s="431"/>
      <c r="H119" s="432"/>
      <c r="I119" s="433">
        <v>8</v>
      </c>
      <c r="J119" s="431"/>
      <c r="K119" s="431"/>
      <c r="L119" s="434"/>
      <c r="M119" s="431"/>
      <c r="N119" s="431"/>
      <c r="O119" s="431"/>
      <c r="P119" s="435"/>
      <c r="Q119" s="432"/>
      <c r="R119" s="436" t="s">
        <v>1098</v>
      </c>
      <c r="S119" s="437"/>
      <c r="T119" s="51">
        <f t="shared" si="77"/>
        <v>44047.510469791094</v>
      </c>
      <c r="U119" s="373"/>
      <c r="V119" s="241"/>
      <c r="W119" s="241"/>
      <c r="X119" s="241"/>
      <c r="Y119" s="241"/>
      <c r="Z119" s="241"/>
      <c r="AA119" s="241"/>
      <c r="AB119" s="241"/>
      <c r="AC119" s="241"/>
      <c r="AD119" s="138"/>
      <c r="AE119" s="139"/>
      <c r="AF119" s="140"/>
    </row>
    <row r="120" spans="1:32" ht="42" customHeight="1" x14ac:dyDescent="0.2">
      <c r="A120" s="68">
        <f t="shared" si="66"/>
        <v>44047.510469791094</v>
      </c>
      <c r="B120" s="489" t="s">
        <v>2105</v>
      </c>
      <c r="C120" s="423" t="str">
        <f>VLOOKUP(D120,DETAIL,4,FALSE)</f>
        <v>AHP</v>
      </c>
      <c r="D120" s="153">
        <v>1559618</v>
      </c>
      <c r="E120" s="183"/>
      <c r="F120" s="53" t="str">
        <f>VLOOKUP(D120,DETAIL,5,FALSE)</f>
        <v xml:space="preserve">SM30135UN0195;WHITE;600;46" OD </v>
      </c>
      <c r="G120" s="53" t="s">
        <v>251</v>
      </c>
      <c r="H120" s="167">
        <v>14850</v>
      </c>
      <c r="I120" s="55">
        <f>+H120/1768</f>
        <v>8.3993212669683253</v>
      </c>
      <c r="J120" s="53" t="str">
        <f>VLOOKUP(D120,DETAIL,14,FALSE)</f>
        <v>Braskem CP360H       EXXON 6936G2</v>
      </c>
      <c r="K120" s="53" t="str">
        <f>VLOOKUP(D120,DETAIL,9,FALSE)</f>
        <v>J1427140 175"x6.028"x.375"</v>
      </c>
      <c r="L120" s="70">
        <v>19000</v>
      </c>
      <c r="M120" s="53" t="str">
        <f>VLOOKUP(D120,DETAIL,7,FALSE)</f>
        <v>46" +/- 1"</v>
      </c>
      <c r="N120" s="53">
        <f>VLOOKUP(D120,DETAIL,10,FALSE)</f>
        <v>6</v>
      </c>
      <c r="O120" s="53" t="str">
        <f>VLOOKUP(D120,DETAIL,13,FALSE)</f>
        <v>J1427238 45" PLAIN DISC</v>
      </c>
      <c r="P120" s="65">
        <f>Q120/L120</f>
        <v>296.89608636977056</v>
      </c>
      <c r="Q120" s="57">
        <f>1000/13.5*1000/195*H120</f>
        <v>5641025.641025641</v>
      </c>
      <c r="R120" s="234">
        <v>44057</v>
      </c>
      <c r="S120" s="235" t="s">
        <v>2333</v>
      </c>
      <c r="T120" s="51">
        <f t="shared" si="77"/>
        <v>44047.860441510551</v>
      </c>
      <c r="U120" s="373"/>
      <c r="V120" s="241"/>
      <c r="W120" s="241"/>
      <c r="X120" s="241"/>
      <c r="Y120" s="241"/>
      <c r="Z120" s="241"/>
      <c r="AA120" s="241"/>
      <c r="AB120" s="241"/>
      <c r="AC120" s="241"/>
      <c r="AD120" s="138">
        <v>0.15</v>
      </c>
      <c r="AE120" s="139">
        <v>14451.705882352941</v>
      </c>
      <c r="AF120" s="140" t="s">
        <v>1402</v>
      </c>
    </row>
    <row r="121" spans="1:32" ht="42" customHeight="1" x14ac:dyDescent="0.2">
      <c r="A121" s="68">
        <f t="shared" si="66"/>
        <v>44047.860441510551</v>
      </c>
      <c r="B121" s="489" t="s">
        <v>2105</v>
      </c>
      <c r="C121" s="423" t="str">
        <f>VLOOKUP(D121,DETAIL,4,FALSE)</f>
        <v>AHP</v>
      </c>
      <c r="D121" s="153">
        <v>1715784</v>
      </c>
      <c r="E121" s="183"/>
      <c r="F121" s="53" t="str">
        <f>VLOOKUP(D121,DETAIL,5,FALSE)</f>
        <v xml:space="preserve">SM30135UN0205;WHITE;600;46" OD </v>
      </c>
      <c r="G121" s="53" t="s">
        <v>251</v>
      </c>
      <c r="H121" s="167">
        <v>14850</v>
      </c>
      <c r="I121" s="55">
        <f>+H121/1768</f>
        <v>8.3993212669683253</v>
      </c>
      <c r="J121" s="53" t="str">
        <f>VLOOKUP(D121,DETAIL,14,FALSE)</f>
        <v>Braskem CP360H       EXXON 6936G2</v>
      </c>
      <c r="K121" s="53" t="str">
        <f>VLOOKUP(D121,DETAIL,9,FALSE)</f>
        <v>J1427140 175"x6.028"x.375"</v>
      </c>
      <c r="L121" s="70">
        <v>19000</v>
      </c>
      <c r="M121" s="53" t="str">
        <f>VLOOKUP(D121,DETAIL,7,FALSE)</f>
        <v>46" +/- 1"</v>
      </c>
      <c r="N121" s="53">
        <f>VLOOKUP(D121,DETAIL,10,FALSE)</f>
        <v>6</v>
      </c>
      <c r="O121" s="53" t="str">
        <f>VLOOKUP(D121,DETAIL,13,FALSE)</f>
        <v>J1427238 45" PLAIN DISC</v>
      </c>
      <c r="P121" s="65">
        <f>Q121/L121</f>
        <v>282.41335044929394</v>
      </c>
      <c r="Q121" s="57">
        <f>1000/13.5*1000/205*H121</f>
        <v>5365853.658536585</v>
      </c>
      <c r="R121" s="234">
        <v>44057</v>
      </c>
      <c r="S121" s="235" t="s">
        <v>2334</v>
      </c>
      <c r="T121" s="51">
        <f t="shared" si="77"/>
        <v>44048.210413230008</v>
      </c>
      <c r="U121" s="241"/>
      <c r="V121" s="241"/>
      <c r="W121" s="241"/>
      <c r="X121" s="241"/>
      <c r="Y121" s="241"/>
      <c r="Z121" s="241"/>
      <c r="AA121" s="241"/>
      <c r="AB121" s="241"/>
      <c r="AC121" s="241"/>
      <c r="AD121" s="138">
        <v>0.15</v>
      </c>
      <c r="AE121" s="139">
        <v>14451.705882352941</v>
      </c>
      <c r="AF121" s="140" t="s">
        <v>1402</v>
      </c>
    </row>
    <row r="122" spans="1:32" s="130" customFormat="1" ht="42" customHeight="1" x14ac:dyDescent="0.2">
      <c r="A122" s="68">
        <f t="shared" si="66"/>
        <v>44048.210413230008</v>
      </c>
      <c r="B122" s="489" t="s">
        <v>2105</v>
      </c>
      <c r="C122" s="428">
        <v>44048</v>
      </c>
      <c r="D122" s="429" t="s">
        <v>1983</v>
      </c>
      <c r="E122" s="430">
        <v>78965414</v>
      </c>
      <c r="F122" s="431"/>
      <c r="G122" s="431"/>
      <c r="H122" s="432"/>
      <c r="I122" s="433">
        <v>24</v>
      </c>
      <c r="J122" s="431"/>
      <c r="K122" s="431"/>
      <c r="L122" s="434"/>
      <c r="M122" s="431"/>
      <c r="N122" s="431"/>
      <c r="O122" s="431"/>
      <c r="P122" s="435"/>
      <c r="Q122" s="432"/>
      <c r="R122" s="436" t="s">
        <v>1098</v>
      </c>
      <c r="S122" s="437"/>
      <c r="T122" s="51">
        <f t="shared" si="77"/>
        <v>44049.210413230008</v>
      </c>
      <c r="U122" s="373"/>
      <c r="V122" s="241"/>
      <c r="W122" s="241"/>
      <c r="X122" s="241"/>
      <c r="Y122" s="241"/>
      <c r="Z122" s="241"/>
      <c r="AA122" s="241"/>
      <c r="AB122" s="241"/>
      <c r="AC122" s="241"/>
      <c r="AD122" s="138"/>
      <c r="AE122" s="139"/>
      <c r="AF122" s="140"/>
    </row>
    <row r="123" spans="1:32" ht="42" customHeight="1" x14ac:dyDescent="0.2">
      <c r="A123" s="68">
        <f t="shared" si="66"/>
        <v>44049.210413230008</v>
      </c>
      <c r="B123" s="489" t="s">
        <v>2105</v>
      </c>
      <c r="C123" s="423" t="str">
        <f t="shared" si="88"/>
        <v>AHP</v>
      </c>
      <c r="D123" s="153">
        <v>1559695</v>
      </c>
      <c r="E123" s="183"/>
      <c r="F123" s="53" t="str">
        <f t="shared" si="89"/>
        <v xml:space="preserve">SM30135UN0160;WHITE;600;46" OD </v>
      </c>
      <c r="G123" s="53" t="s">
        <v>251</v>
      </c>
      <c r="H123" s="167">
        <v>4400</v>
      </c>
      <c r="I123" s="55">
        <f t="shared" si="90"/>
        <v>2.4886877828054299</v>
      </c>
      <c r="J123" s="53" t="str">
        <f t="shared" si="91"/>
        <v>Braskem CP360H       EXXON 6936G2</v>
      </c>
      <c r="K123" s="53" t="str">
        <f t="shared" si="92"/>
        <v>J1427140 175"x6.028"x.375"</v>
      </c>
      <c r="L123" s="70">
        <v>19000</v>
      </c>
      <c r="M123" s="53" t="str">
        <f t="shared" si="93"/>
        <v>46" +/- 1"</v>
      </c>
      <c r="N123" s="53" t="str">
        <f t="shared" si="94"/>
        <v>7,8</v>
      </c>
      <c r="O123" s="53" t="str">
        <f t="shared" si="95"/>
        <v>J1427238 45" PLAIN DISC</v>
      </c>
      <c r="P123" s="65">
        <f t="shared" si="96"/>
        <v>107.21247563352826</v>
      </c>
      <c r="Q123" s="57">
        <f>1000/13.5*1000/160*H123</f>
        <v>2037037.0370370368</v>
      </c>
      <c r="R123" s="234">
        <v>44063</v>
      </c>
      <c r="S123" s="235" t="s">
        <v>2430</v>
      </c>
      <c r="T123" s="51">
        <f t="shared" si="77"/>
        <v>44049.314108554288</v>
      </c>
      <c r="U123" s="241"/>
      <c r="V123" s="241"/>
      <c r="W123" s="241"/>
      <c r="X123" s="241"/>
      <c r="Y123" s="241"/>
      <c r="Z123" s="241"/>
      <c r="AA123" s="241"/>
      <c r="AB123" s="241"/>
      <c r="AC123" s="241"/>
      <c r="AD123" s="138">
        <v>0.15</v>
      </c>
      <c r="AE123" s="139">
        <v>14451.705882352941</v>
      </c>
      <c r="AF123" s="140" t="s">
        <v>1402</v>
      </c>
    </row>
    <row r="124" spans="1:32" ht="42" customHeight="1" x14ac:dyDescent="0.2">
      <c r="A124" s="68">
        <f t="shared" si="66"/>
        <v>44049.314108554288</v>
      </c>
      <c r="B124" s="489" t="s">
        <v>2105</v>
      </c>
      <c r="C124" s="423" t="str">
        <f t="shared" si="88"/>
        <v>AHP</v>
      </c>
      <c r="D124" s="153">
        <v>1559618</v>
      </c>
      <c r="E124" s="183"/>
      <c r="F124" s="53" t="str">
        <f t="shared" si="89"/>
        <v xml:space="preserve">SM30135UN0195;WHITE;600;46" OD </v>
      </c>
      <c r="G124" s="53" t="s">
        <v>251</v>
      </c>
      <c r="H124" s="167">
        <v>9800</v>
      </c>
      <c r="I124" s="55">
        <f t="shared" si="90"/>
        <v>5.5429864253393664</v>
      </c>
      <c r="J124" s="53" t="str">
        <f t="shared" si="91"/>
        <v>Braskem CP360H       EXXON 6936G2</v>
      </c>
      <c r="K124" s="53" t="str">
        <f t="shared" si="92"/>
        <v>J1427140 175"x6.028"x.375"</v>
      </c>
      <c r="L124" s="70">
        <v>19000</v>
      </c>
      <c r="M124" s="53" t="str">
        <f t="shared" si="93"/>
        <v>46" +/- 1"</v>
      </c>
      <c r="N124" s="53">
        <f t="shared" si="94"/>
        <v>6</v>
      </c>
      <c r="O124" s="53" t="str">
        <f t="shared" si="95"/>
        <v>J1427238 45" PLAIN DISC</v>
      </c>
      <c r="P124" s="65">
        <f t="shared" si="96"/>
        <v>195.93142400159945</v>
      </c>
      <c r="Q124" s="57">
        <f>1000/13.5*1000/195*H124</f>
        <v>3722697.0560303894</v>
      </c>
      <c r="R124" s="234">
        <v>44063</v>
      </c>
      <c r="S124" s="235" t="s">
        <v>2431</v>
      </c>
      <c r="T124" s="51">
        <f t="shared" si="77"/>
        <v>44049.545066322011</v>
      </c>
      <c r="U124" s="373"/>
      <c r="V124" s="241"/>
      <c r="W124" s="241"/>
      <c r="X124" s="241"/>
      <c r="Y124" s="241"/>
      <c r="Z124" s="241"/>
      <c r="AA124" s="241"/>
      <c r="AB124" s="241"/>
      <c r="AC124" s="241"/>
      <c r="AD124" s="138">
        <v>0.15</v>
      </c>
      <c r="AE124" s="139">
        <v>14451.705882352941</v>
      </c>
      <c r="AF124" s="140" t="s">
        <v>1402</v>
      </c>
    </row>
    <row r="125" spans="1:32" ht="42" customHeight="1" x14ac:dyDescent="0.2">
      <c r="A125" s="68">
        <f t="shared" si="66"/>
        <v>44049.545066322011</v>
      </c>
      <c r="B125" s="489" t="s">
        <v>2105</v>
      </c>
      <c r="C125" s="423" t="str">
        <f t="shared" si="88"/>
        <v>AHP</v>
      </c>
      <c r="D125" s="153">
        <v>1716031</v>
      </c>
      <c r="E125" s="183"/>
      <c r="F125" s="53" t="str">
        <f t="shared" si="89"/>
        <v>SM30135UN0220;WHITE;600;46" OD</v>
      </c>
      <c r="G125" s="53" t="s">
        <v>251</v>
      </c>
      <c r="H125" s="167">
        <v>14850</v>
      </c>
      <c r="I125" s="55">
        <f t="shared" si="90"/>
        <v>8.3993212669683253</v>
      </c>
      <c r="J125" s="53" t="str">
        <f t="shared" si="91"/>
        <v>Braskem CP360H       EXXON 6936G2</v>
      </c>
      <c r="K125" s="53" t="str">
        <f t="shared" si="92"/>
        <v>J1427140 175"x6.028"x.375"</v>
      </c>
      <c r="L125" s="70">
        <v>19000</v>
      </c>
      <c r="M125" s="53" t="str">
        <f t="shared" si="93"/>
        <v>46" +/- 1"</v>
      </c>
      <c r="N125" s="53" t="str">
        <f t="shared" si="94"/>
        <v>5,6</v>
      </c>
      <c r="O125" s="53" t="str">
        <f t="shared" si="95"/>
        <v>J1427238 45" PLAIN DISC</v>
      </c>
      <c r="P125" s="65">
        <f t="shared" si="96"/>
        <v>263.15789473684208</v>
      </c>
      <c r="Q125" s="57">
        <f>1000/13.5*1000/220*H125</f>
        <v>5000000</v>
      </c>
      <c r="R125" s="234">
        <v>44064</v>
      </c>
      <c r="S125" s="235" t="s">
        <v>2363</v>
      </c>
      <c r="T125" s="51">
        <f t="shared" si="77"/>
        <v>44049.895038041468</v>
      </c>
      <c r="U125" s="373"/>
      <c r="V125" s="241"/>
      <c r="W125" s="241"/>
      <c r="X125" s="241"/>
      <c r="Y125" s="241"/>
      <c r="Z125" s="241"/>
      <c r="AA125" s="241"/>
      <c r="AB125" s="241"/>
      <c r="AC125" s="241"/>
      <c r="AD125" s="138">
        <v>0.15</v>
      </c>
      <c r="AE125" s="139">
        <v>14451.705882352941</v>
      </c>
      <c r="AF125" s="140" t="s">
        <v>1402</v>
      </c>
    </row>
    <row r="126" spans="1:32" ht="42" customHeight="1" x14ac:dyDescent="0.2">
      <c r="A126" s="68">
        <f t="shared" si="66"/>
        <v>44049.895038041468</v>
      </c>
      <c r="B126" s="489" t="s">
        <v>2105</v>
      </c>
      <c r="C126" s="67" t="str">
        <f t="shared" si="88"/>
        <v>AHP</v>
      </c>
      <c r="D126" s="153">
        <v>1559619</v>
      </c>
      <c r="E126" s="114" t="s">
        <v>2029</v>
      </c>
      <c r="F126" s="53" t="s">
        <v>1355</v>
      </c>
      <c r="G126" s="53" t="s">
        <v>251</v>
      </c>
      <c r="H126" s="169">
        <v>0</v>
      </c>
      <c r="I126" s="60">
        <f t="shared" si="90"/>
        <v>0</v>
      </c>
      <c r="J126" s="53" t="str">
        <f t="shared" si="91"/>
        <v>Braskem CP360H       EXXON 6936G2</v>
      </c>
      <c r="K126" s="53" t="str">
        <f t="shared" si="92"/>
        <v>J1427140 175"x6.028"x.375"</v>
      </c>
      <c r="L126" s="70">
        <v>19000</v>
      </c>
      <c r="M126" s="53" t="str">
        <f t="shared" si="93"/>
        <v>46" +/- 1"</v>
      </c>
      <c r="N126" s="53">
        <f t="shared" si="94"/>
        <v>6</v>
      </c>
      <c r="O126" s="53" t="str">
        <f t="shared" si="95"/>
        <v>J1427238 45" PLAIN DISC</v>
      </c>
      <c r="P126" s="65">
        <f t="shared" si="96"/>
        <v>0</v>
      </c>
      <c r="Q126" s="57">
        <f>1000/13.5*1000/210*H126</f>
        <v>0</v>
      </c>
      <c r="R126" s="37" t="s">
        <v>56</v>
      </c>
      <c r="S126" s="113"/>
      <c r="T126" s="51">
        <f t="shared" si="77"/>
        <v>44049.895038041468</v>
      </c>
      <c r="U126" s="373"/>
      <c r="V126" s="241"/>
      <c r="W126" s="241"/>
      <c r="X126" s="241"/>
      <c r="Y126" s="241"/>
      <c r="Z126" s="241"/>
      <c r="AA126" s="241"/>
      <c r="AB126" s="241"/>
      <c r="AC126" s="241"/>
      <c r="AD126" s="138">
        <v>0.15</v>
      </c>
      <c r="AE126" s="139">
        <v>14451.705882352941</v>
      </c>
      <c r="AF126" s="140" t="s">
        <v>1402</v>
      </c>
    </row>
    <row r="127" spans="1:32" ht="42" customHeight="1" x14ac:dyDescent="0.2">
      <c r="A127" s="68">
        <f t="shared" si="66"/>
        <v>44049.895038041468</v>
      </c>
      <c r="B127" s="489" t="s">
        <v>2105</v>
      </c>
      <c r="C127" s="444"/>
      <c r="D127" s="455" t="s">
        <v>2004</v>
      </c>
      <c r="E127" s="446"/>
      <c r="F127" s="447"/>
      <c r="G127" s="447"/>
      <c r="H127" s="448"/>
      <c r="I127" s="449">
        <v>0.5</v>
      </c>
      <c r="J127" s="447"/>
      <c r="K127" s="447"/>
      <c r="L127" s="450"/>
      <c r="M127" s="447"/>
      <c r="N127" s="447"/>
      <c r="O127" s="447"/>
      <c r="P127" s="451"/>
      <c r="Q127" s="452"/>
      <c r="R127" s="453" t="s">
        <v>428</v>
      </c>
      <c r="S127" s="454"/>
      <c r="T127" s="51">
        <f t="shared" si="77"/>
        <v>44049.915871374804</v>
      </c>
      <c r="AD127" s="138">
        <v>0.15</v>
      </c>
      <c r="AE127" s="139">
        <v>0</v>
      </c>
      <c r="AF127" s="140" t="s">
        <v>1402</v>
      </c>
    </row>
    <row r="128" spans="1:32" ht="42" customHeight="1" x14ac:dyDescent="0.2">
      <c r="A128" s="68">
        <f t="shared" si="66"/>
        <v>44049.915871374804</v>
      </c>
      <c r="B128" s="489" t="s">
        <v>2105</v>
      </c>
      <c r="C128" s="237" t="str">
        <f t="shared" ref="C128:C129" si="97">VLOOKUP(D128,DETAIL,4,FALSE)</f>
        <v>CARDINAL HEALTH</v>
      </c>
      <c r="D128" s="177">
        <v>1462606</v>
      </c>
      <c r="E128" s="183"/>
      <c r="F128" s="53" t="str">
        <f t="shared" ref="F128:F129" si="98">VLOOKUP(D128,DETAIL,5,FALSE)</f>
        <v xml:space="preserve">SM10120UN0575;WHITE;300 </v>
      </c>
      <c r="G128" s="53" t="str">
        <f t="shared" ref="G128:G129" si="99">VLOOKUP(D128,DETAIL,6,FALSE)</f>
        <v>UNTREATED</v>
      </c>
      <c r="H128" s="167">
        <v>7887</v>
      </c>
      <c r="I128" s="55">
        <f t="shared" ref="I128:I129" si="100">+H128/1475</f>
        <v>5.3471186440677965</v>
      </c>
      <c r="J128" s="53" t="str">
        <f t="shared" ref="J128:J129" si="101">VLOOKUP(D128,DETAIL,14,FALSE)</f>
        <v>Braskem CP360H                      EXXON ACHIEVE 6936G2</v>
      </c>
      <c r="K128" s="53" t="str">
        <f t="shared" ref="K128:K129" si="102">VLOOKUP(D128,DETAIL,9,FALSE)</f>
        <v>J1427155 CORE,177"X3.032"X.25"</v>
      </c>
      <c r="L128" s="70">
        <v>17900</v>
      </c>
      <c r="M128" s="53" t="str">
        <f t="shared" ref="M128:M129" si="103">VLOOKUP(D128,DETAIL,7,FALSE)</f>
        <v>42" +/- 1"</v>
      </c>
      <c r="N128" s="53">
        <f t="shared" ref="N128:N129" si="104">VLOOKUP(D128,DETAIL,10,FALSE)</f>
        <v>2</v>
      </c>
      <c r="O128" s="53" t="str">
        <f t="shared" ref="O128:O129" si="105">VLOOKUP(D128,DETAIL,13,FALSE)</f>
        <v xml:space="preserve">J1427220                PKG,41" PLAIN DISC   </v>
      </c>
      <c r="P128" s="65">
        <f t="shared" ref="P128:P129" si="106">Q128/L128</f>
        <v>63.857177556473161</v>
      </c>
      <c r="Q128" s="93">
        <f>1000/12*1000/575*H128</f>
        <v>1143043.4782608696</v>
      </c>
      <c r="R128" s="238">
        <v>44046</v>
      </c>
      <c r="S128" s="239" t="s">
        <v>2495</v>
      </c>
      <c r="T128" s="51">
        <f t="shared" si="77"/>
        <v>44050.138667984975</v>
      </c>
      <c r="U128" s="373" t="s">
        <v>2136</v>
      </c>
      <c r="V128" s="241"/>
      <c r="W128" s="241"/>
      <c r="X128" s="241"/>
      <c r="Y128" s="241"/>
      <c r="Z128" s="241"/>
      <c r="AA128" s="241"/>
      <c r="AB128" s="241"/>
      <c r="AC128" s="241"/>
      <c r="AD128" s="138">
        <v>0.15</v>
      </c>
      <c r="AE128" s="139">
        <v>21812.823529411766</v>
      </c>
      <c r="AF128" s="140" t="s">
        <v>1402</v>
      </c>
    </row>
    <row r="129" spans="1:32" ht="42" customHeight="1" x14ac:dyDescent="0.2">
      <c r="A129" s="68">
        <f t="shared" si="66"/>
        <v>44050.138667984975</v>
      </c>
      <c r="B129" s="489" t="s">
        <v>2105</v>
      </c>
      <c r="C129" s="237" t="str">
        <f t="shared" si="97"/>
        <v>CARDINAL HEALTH</v>
      </c>
      <c r="D129" s="177">
        <v>1462601</v>
      </c>
      <c r="E129" s="183"/>
      <c r="F129" s="53" t="str">
        <f t="shared" si="98"/>
        <v xml:space="preserve">SM10120UN0626;WHITE;300 </v>
      </c>
      <c r="G129" s="53" t="str">
        <f t="shared" si="99"/>
        <v>UNTREATED</v>
      </c>
      <c r="H129" s="167">
        <v>8586</v>
      </c>
      <c r="I129" s="55">
        <f t="shared" si="100"/>
        <v>5.8210169491525425</v>
      </c>
      <c r="J129" s="53" t="str">
        <f t="shared" si="101"/>
        <v>Braskem CP360H                      EXXON ACHIEVE 6936G2</v>
      </c>
      <c r="K129" s="53" t="str">
        <f t="shared" si="102"/>
        <v>J1427155 CORE,177"X3.032"X.25"</v>
      </c>
      <c r="L129" s="70">
        <v>17900</v>
      </c>
      <c r="M129" s="53" t="str">
        <f t="shared" si="103"/>
        <v>42" +/- 1"</v>
      </c>
      <c r="N129" s="53">
        <f t="shared" si="104"/>
        <v>2</v>
      </c>
      <c r="O129" s="53" t="str">
        <f t="shared" si="105"/>
        <v xml:space="preserve">J1427220                PKG,41" PLAIN DISC   </v>
      </c>
      <c r="P129" s="65">
        <f t="shared" si="106"/>
        <v>63.853142234993832</v>
      </c>
      <c r="Q129" s="93">
        <f>1000/12*1000/626*H129</f>
        <v>1142971.2460063896</v>
      </c>
      <c r="R129" s="238">
        <v>44046</v>
      </c>
      <c r="S129" s="239" t="s">
        <v>2496</v>
      </c>
      <c r="T129" s="51">
        <f t="shared" si="77"/>
        <v>44050.381210357853</v>
      </c>
      <c r="U129" s="373" t="s">
        <v>2136</v>
      </c>
      <c r="V129" s="241"/>
      <c r="W129" s="241"/>
      <c r="X129" s="241"/>
      <c r="Y129" s="241"/>
      <c r="Z129" s="241"/>
      <c r="AA129" s="241"/>
      <c r="AB129" s="241"/>
      <c r="AC129" s="241"/>
      <c r="AD129" s="138">
        <v>0.15</v>
      </c>
      <c r="AE129" s="139">
        <v>28868.117647058822</v>
      </c>
      <c r="AF129" s="140" t="s">
        <v>1402</v>
      </c>
    </row>
    <row r="130" spans="1:32" ht="42" customHeight="1" x14ac:dyDescent="0.2">
      <c r="A130" s="68">
        <f t="shared" si="66"/>
        <v>44050.381210357853</v>
      </c>
      <c r="B130" s="489" t="s">
        <v>2105</v>
      </c>
      <c r="C130" s="237" t="str">
        <f t="shared" ref="C130:C131" si="107">VLOOKUP(D130,DETAIL,4,FALSE)</f>
        <v>CARDINAL HEALTH</v>
      </c>
      <c r="D130" s="177">
        <v>1462606</v>
      </c>
      <c r="E130" s="183"/>
      <c r="F130" s="53" t="str">
        <f t="shared" ref="F130:F131" si="108">VLOOKUP(D130,DETAIL,5,FALSE)</f>
        <v xml:space="preserve">SM10120UN0575;WHITE;300 </v>
      </c>
      <c r="G130" s="53" t="str">
        <f t="shared" ref="G130:G131" si="109">VLOOKUP(D130,DETAIL,6,FALSE)</f>
        <v>UNTREATED</v>
      </c>
      <c r="H130" s="167">
        <v>7887</v>
      </c>
      <c r="I130" s="55">
        <f t="shared" ref="I130:I131" si="110">+H130/1475</f>
        <v>5.3471186440677965</v>
      </c>
      <c r="J130" s="53" t="str">
        <f t="shared" ref="J130:J131" si="111">VLOOKUP(D130,DETAIL,14,FALSE)</f>
        <v>Braskem CP360H                      EXXON ACHIEVE 6936G2</v>
      </c>
      <c r="K130" s="53" t="str">
        <f t="shared" ref="K130:K131" si="112">VLOOKUP(D130,DETAIL,9,FALSE)</f>
        <v>J1427155 CORE,177"X3.032"X.25"</v>
      </c>
      <c r="L130" s="70">
        <v>17900</v>
      </c>
      <c r="M130" s="53" t="str">
        <f t="shared" ref="M130:M131" si="113">VLOOKUP(D130,DETAIL,7,FALSE)</f>
        <v>42" +/- 1"</v>
      </c>
      <c r="N130" s="53">
        <f t="shared" ref="N130:N131" si="114">VLOOKUP(D130,DETAIL,10,FALSE)</f>
        <v>2</v>
      </c>
      <c r="O130" s="53" t="str">
        <f t="shared" ref="O130:O131" si="115">VLOOKUP(D130,DETAIL,13,FALSE)</f>
        <v xml:space="preserve">J1427220                PKG,41" PLAIN DISC   </v>
      </c>
      <c r="P130" s="65">
        <f t="shared" ref="P130:P131" si="116">Q130/L130</f>
        <v>63.857177556473161</v>
      </c>
      <c r="Q130" s="93">
        <f>1000/12*1000/575*H130</f>
        <v>1143043.4782608696</v>
      </c>
      <c r="R130" s="238">
        <v>44048</v>
      </c>
      <c r="S130" s="239" t="s">
        <v>2497</v>
      </c>
      <c r="T130" s="51">
        <f t="shared" si="77"/>
        <v>44050.604006968024</v>
      </c>
      <c r="U130" s="373" t="s">
        <v>2136</v>
      </c>
      <c r="V130" s="241"/>
      <c r="W130" s="241"/>
      <c r="X130" s="241"/>
      <c r="Y130" s="241"/>
      <c r="Z130" s="241"/>
      <c r="AA130" s="241"/>
      <c r="AB130" s="241"/>
      <c r="AC130" s="241"/>
      <c r="AD130" s="138">
        <v>0.15</v>
      </c>
      <c r="AE130" s="139">
        <v>21812.823529411766</v>
      </c>
      <c r="AF130" s="140" t="s">
        <v>1402</v>
      </c>
    </row>
    <row r="131" spans="1:32" ht="42" customHeight="1" x14ac:dyDescent="0.2">
      <c r="A131" s="68">
        <f t="shared" si="66"/>
        <v>44050.604006968024</v>
      </c>
      <c r="B131" s="489" t="s">
        <v>2105</v>
      </c>
      <c r="C131" s="237" t="str">
        <f t="shared" si="107"/>
        <v>CARDINAL HEALTH</v>
      </c>
      <c r="D131" s="177">
        <v>1462601</v>
      </c>
      <c r="E131" s="183"/>
      <c r="F131" s="53" t="str">
        <f t="shared" si="108"/>
        <v xml:space="preserve">SM10120UN0626;WHITE;300 </v>
      </c>
      <c r="G131" s="53" t="str">
        <f t="shared" si="109"/>
        <v>UNTREATED</v>
      </c>
      <c r="H131" s="167">
        <v>8586</v>
      </c>
      <c r="I131" s="55">
        <f t="shared" si="110"/>
        <v>5.8210169491525425</v>
      </c>
      <c r="J131" s="53" t="str">
        <f t="shared" si="111"/>
        <v>Braskem CP360H                      EXXON ACHIEVE 6936G2</v>
      </c>
      <c r="K131" s="53" t="str">
        <f t="shared" si="112"/>
        <v>J1427155 CORE,177"X3.032"X.25"</v>
      </c>
      <c r="L131" s="70">
        <v>17900</v>
      </c>
      <c r="M131" s="53" t="str">
        <f t="shared" si="113"/>
        <v>42" +/- 1"</v>
      </c>
      <c r="N131" s="53">
        <f t="shared" si="114"/>
        <v>2</v>
      </c>
      <c r="O131" s="53" t="str">
        <f t="shared" si="115"/>
        <v xml:space="preserve">J1427220                PKG,41" PLAIN DISC   </v>
      </c>
      <c r="P131" s="65">
        <f t="shared" si="116"/>
        <v>63.853142234993832</v>
      </c>
      <c r="Q131" s="93">
        <f>1000/12*1000/626*H131</f>
        <v>1142971.2460063896</v>
      </c>
      <c r="R131" s="238">
        <v>44048</v>
      </c>
      <c r="S131" s="239" t="s">
        <v>2498</v>
      </c>
      <c r="T131" s="51">
        <f t="shared" si="77"/>
        <v>44050.846549340902</v>
      </c>
      <c r="U131" s="373" t="s">
        <v>2136</v>
      </c>
      <c r="V131" s="241"/>
      <c r="W131" s="241"/>
      <c r="X131" s="241"/>
      <c r="Y131" s="241"/>
      <c r="Z131" s="241"/>
      <c r="AA131" s="241"/>
      <c r="AB131" s="241"/>
      <c r="AC131" s="241"/>
      <c r="AD131" s="138">
        <v>0.15</v>
      </c>
      <c r="AE131" s="139">
        <v>28868.117647058822</v>
      </c>
      <c r="AF131" s="140" t="s">
        <v>1402</v>
      </c>
    </row>
    <row r="132" spans="1:32" ht="42" customHeight="1" x14ac:dyDescent="0.2">
      <c r="A132" s="68">
        <f t="shared" si="66"/>
        <v>44050.846549340902</v>
      </c>
      <c r="B132" s="489" t="s">
        <v>2105</v>
      </c>
      <c r="C132" s="237" t="str">
        <f t="shared" ref="C132:C133" si="117">VLOOKUP(D132,DETAIL,4,FALSE)</f>
        <v>CARDINAL HEALTH</v>
      </c>
      <c r="D132" s="177">
        <v>1462606</v>
      </c>
      <c r="E132" s="183"/>
      <c r="F132" s="53" t="str">
        <f t="shared" ref="F132:F133" si="118">VLOOKUP(D132,DETAIL,5,FALSE)</f>
        <v xml:space="preserve">SM10120UN0575;WHITE;300 </v>
      </c>
      <c r="G132" s="53" t="str">
        <f t="shared" ref="G132:G133" si="119">VLOOKUP(D132,DETAIL,6,FALSE)</f>
        <v>UNTREATED</v>
      </c>
      <c r="H132" s="167">
        <v>7887</v>
      </c>
      <c r="I132" s="55">
        <f t="shared" ref="I132:I133" si="120">+H132/1475</f>
        <v>5.3471186440677965</v>
      </c>
      <c r="J132" s="53" t="str">
        <f t="shared" ref="J132:J133" si="121">VLOOKUP(D132,DETAIL,14,FALSE)</f>
        <v>Braskem CP360H                      EXXON ACHIEVE 6936G2</v>
      </c>
      <c r="K132" s="53" t="str">
        <f t="shared" ref="K132:K133" si="122">VLOOKUP(D132,DETAIL,9,FALSE)</f>
        <v>J1427155 CORE,177"X3.032"X.25"</v>
      </c>
      <c r="L132" s="70">
        <v>17900</v>
      </c>
      <c r="M132" s="53" t="str">
        <f t="shared" ref="M132:M133" si="123">VLOOKUP(D132,DETAIL,7,FALSE)</f>
        <v>42" +/- 1"</v>
      </c>
      <c r="N132" s="53">
        <f t="shared" ref="N132:N133" si="124">VLOOKUP(D132,DETAIL,10,FALSE)</f>
        <v>2</v>
      </c>
      <c r="O132" s="53" t="str">
        <f t="shared" ref="O132:O133" si="125">VLOOKUP(D132,DETAIL,13,FALSE)</f>
        <v xml:space="preserve">J1427220                PKG,41" PLAIN DISC   </v>
      </c>
      <c r="P132" s="65">
        <f t="shared" ref="P132:P133" si="126">Q132/L132</f>
        <v>63.857177556473161</v>
      </c>
      <c r="Q132" s="93">
        <f>1000/12*1000/575*H132</f>
        <v>1143043.4782608696</v>
      </c>
      <c r="R132" s="238">
        <v>44053</v>
      </c>
      <c r="S132" s="239" t="s">
        <v>2499</v>
      </c>
      <c r="T132" s="51">
        <f t="shared" si="77"/>
        <v>44051.069345951073</v>
      </c>
      <c r="U132" s="373"/>
      <c r="V132" s="241"/>
      <c r="W132" s="241"/>
      <c r="X132" s="241"/>
      <c r="Y132" s="241"/>
      <c r="Z132" s="241"/>
      <c r="AA132" s="241"/>
      <c r="AB132" s="241"/>
      <c r="AC132" s="241"/>
      <c r="AD132" s="138">
        <v>0.15</v>
      </c>
      <c r="AE132" s="139">
        <v>21812.823529411766</v>
      </c>
      <c r="AF132" s="140" t="s">
        <v>1402</v>
      </c>
    </row>
    <row r="133" spans="1:32" ht="42" customHeight="1" x14ac:dyDescent="0.2">
      <c r="A133" s="68">
        <f t="shared" si="66"/>
        <v>44051.069345951073</v>
      </c>
      <c r="B133" s="489" t="s">
        <v>2105</v>
      </c>
      <c r="C133" s="237" t="str">
        <f t="shared" si="117"/>
        <v>CARDINAL HEALTH</v>
      </c>
      <c r="D133" s="177">
        <v>1462601</v>
      </c>
      <c r="E133" s="183"/>
      <c r="F133" s="53" t="str">
        <f t="shared" si="118"/>
        <v xml:space="preserve">SM10120UN0626;WHITE;300 </v>
      </c>
      <c r="G133" s="53" t="str">
        <f t="shared" si="119"/>
        <v>UNTREATED</v>
      </c>
      <c r="H133" s="167">
        <v>8586</v>
      </c>
      <c r="I133" s="55">
        <f t="shared" si="120"/>
        <v>5.8210169491525425</v>
      </c>
      <c r="J133" s="53" t="str">
        <f t="shared" si="121"/>
        <v>Braskem CP360H                      EXXON ACHIEVE 6936G2</v>
      </c>
      <c r="K133" s="53" t="str">
        <f t="shared" si="122"/>
        <v>J1427155 CORE,177"X3.032"X.25"</v>
      </c>
      <c r="L133" s="70">
        <v>17900</v>
      </c>
      <c r="M133" s="53" t="str">
        <f t="shared" si="123"/>
        <v>42" +/- 1"</v>
      </c>
      <c r="N133" s="53">
        <f t="shared" si="124"/>
        <v>2</v>
      </c>
      <c r="O133" s="53" t="str">
        <f t="shared" si="125"/>
        <v xml:space="preserve">J1427220                PKG,41" PLAIN DISC   </v>
      </c>
      <c r="P133" s="65">
        <f t="shared" si="126"/>
        <v>63.853142234993832</v>
      </c>
      <c r="Q133" s="93">
        <f>1000/12*1000/626*H133</f>
        <v>1142971.2460063896</v>
      </c>
      <c r="R133" s="238">
        <v>44053</v>
      </c>
      <c r="S133" s="239" t="s">
        <v>2500</v>
      </c>
      <c r="T133" s="51">
        <f t="shared" si="77"/>
        <v>44051.311888323951</v>
      </c>
      <c r="U133" s="373"/>
      <c r="V133" s="241"/>
      <c r="W133" s="241"/>
      <c r="X133" s="241"/>
      <c r="Y133" s="241"/>
      <c r="Z133" s="241"/>
      <c r="AA133" s="241"/>
      <c r="AB133" s="241"/>
      <c r="AC133" s="241"/>
      <c r="AD133" s="138">
        <v>0.15</v>
      </c>
      <c r="AE133" s="139">
        <v>28868.117647058822</v>
      </c>
      <c r="AF133" s="140" t="s">
        <v>1402</v>
      </c>
    </row>
    <row r="134" spans="1:32" ht="42" customHeight="1" x14ac:dyDescent="0.2">
      <c r="A134" s="68">
        <f t="shared" si="66"/>
        <v>44051.311888323951</v>
      </c>
      <c r="B134" s="489" t="s">
        <v>2105</v>
      </c>
      <c r="C134" s="237" t="str">
        <f t="shared" ref="C134:C135" si="127">VLOOKUP(D134,DETAIL,4,FALSE)</f>
        <v>CARDINAL HEALTH</v>
      </c>
      <c r="D134" s="177">
        <v>1462606</v>
      </c>
      <c r="E134" s="183"/>
      <c r="F134" s="53" t="str">
        <f t="shared" ref="F134:F135" si="128">VLOOKUP(D134,DETAIL,5,FALSE)</f>
        <v xml:space="preserve">SM10120UN0575;WHITE;300 </v>
      </c>
      <c r="G134" s="53" t="str">
        <f t="shared" ref="G134:G135" si="129">VLOOKUP(D134,DETAIL,6,FALSE)</f>
        <v>UNTREATED</v>
      </c>
      <c r="H134" s="167">
        <v>7887</v>
      </c>
      <c r="I134" s="55">
        <f t="shared" ref="I134:I135" si="130">+H134/1475</f>
        <v>5.3471186440677965</v>
      </c>
      <c r="J134" s="53" t="str">
        <f t="shared" ref="J134:J135" si="131">VLOOKUP(D134,DETAIL,14,FALSE)</f>
        <v>Braskem CP360H                      EXXON ACHIEVE 6936G2</v>
      </c>
      <c r="K134" s="53" t="str">
        <f t="shared" ref="K134:K135" si="132">VLOOKUP(D134,DETAIL,9,FALSE)</f>
        <v>J1427155 CORE,177"X3.032"X.25"</v>
      </c>
      <c r="L134" s="70">
        <v>17900</v>
      </c>
      <c r="M134" s="53" t="str">
        <f t="shared" ref="M134:M135" si="133">VLOOKUP(D134,DETAIL,7,FALSE)</f>
        <v>42" +/- 1"</v>
      </c>
      <c r="N134" s="53">
        <f t="shared" ref="N134:N135" si="134">VLOOKUP(D134,DETAIL,10,FALSE)</f>
        <v>2</v>
      </c>
      <c r="O134" s="53" t="str">
        <f t="shared" ref="O134:O135" si="135">VLOOKUP(D134,DETAIL,13,FALSE)</f>
        <v xml:space="preserve">J1427220                PKG,41" PLAIN DISC   </v>
      </c>
      <c r="P134" s="65">
        <f t="shared" ref="P134:P135" si="136">Q134/L134</f>
        <v>63.857177556473161</v>
      </c>
      <c r="Q134" s="93">
        <f>1000/12*1000/575*H134</f>
        <v>1143043.4782608696</v>
      </c>
      <c r="R134" s="238">
        <v>44055</v>
      </c>
      <c r="S134" s="239" t="s">
        <v>2501</v>
      </c>
      <c r="T134" s="51">
        <f t="shared" si="77"/>
        <v>44051.534684934122</v>
      </c>
      <c r="U134" s="373"/>
      <c r="V134" s="241"/>
      <c r="W134" s="241"/>
      <c r="X134" s="241"/>
      <c r="Y134" s="241"/>
      <c r="Z134" s="241"/>
      <c r="AA134" s="241"/>
      <c r="AB134" s="241"/>
      <c r="AC134" s="241"/>
      <c r="AD134" s="138">
        <v>0.15</v>
      </c>
      <c r="AE134" s="139">
        <v>21812.823529411766</v>
      </c>
      <c r="AF134" s="140" t="s">
        <v>1402</v>
      </c>
    </row>
    <row r="135" spans="1:32" ht="42" customHeight="1" x14ac:dyDescent="0.2">
      <c r="A135" s="68">
        <f t="shared" si="66"/>
        <v>44051.534684934122</v>
      </c>
      <c r="B135" s="489" t="s">
        <v>2105</v>
      </c>
      <c r="C135" s="237" t="str">
        <f t="shared" si="127"/>
        <v>CARDINAL HEALTH</v>
      </c>
      <c r="D135" s="177">
        <v>1462601</v>
      </c>
      <c r="E135" s="183"/>
      <c r="F135" s="53" t="str">
        <f t="shared" si="128"/>
        <v xml:space="preserve">SM10120UN0626;WHITE;300 </v>
      </c>
      <c r="G135" s="53" t="str">
        <f t="shared" si="129"/>
        <v>UNTREATED</v>
      </c>
      <c r="H135" s="167">
        <v>8586</v>
      </c>
      <c r="I135" s="55">
        <f t="shared" si="130"/>
        <v>5.8210169491525425</v>
      </c>
      <c r="J135" s="53" t="str">
        <f t="shared" si="131"/>
        <v>Braskem CP360H                      EXXON ACHIEVE 6936G2</v>
      </c>
      <c r="K135" s="53" t="str">
        <f t="shared" si="132"/>
        <v>J1427155 CORE,177"X3.032"X.25"</v>
      </c>
      <c r="L135" s="70">
        <v>17900</v>
      </c>
      <c r="M135" s="53" t="str">
        <f t="shared" si="133"/>
        <v>42" +/- 1"</v>
      </c>
      <c r="N135" s="53">
        <f t="shared" si="134"/>
        <v>2</v>
      </c>
      <c r="O135" s="53" t="str">
        <f t="shared" si="135"/>
        <v xml:space="preserve">J1427220                PKG,41" PLAIN DISC   </v>
      </c>
      <c r="P135" s="65">
        <f t="shared" si="136"/>
        <v>63.853142234993832</v>
      </c>
      <c r="Q135" s="93">
        <f>1000/12*1000/626*H135</f>
        <v>1142971.2460063896</v>
      </c>
      <c r="R135" s="238">
        <v>44055</v>
      </c>
      <c r="S135" s="239" t="s">
        <v>2502</v>
      </c>
      <c r="T135" s="51">
        <f t="shared" si="77"/>
        <v>44051.777227307</v>
      </c>
      <c r="U135" s="373"/>
      <c r="V135" s="241"/>
      <c r="W135" s="241"/>
      <c r="X135" s="241"/>
      <c r="Y135" s="241"/>
      <c r="Z135" s="241"/>
      <c r="AA135" s="241"/>
      <c r="AB135" s="241"/>
      <c r="AC135" s="241"/>
      <c r="AD135" s="138">
        <v>0.15</v>
      </c>
      <c r="AE135" s="139">
        <v>28868.117647058822</v>
      </c>
      <c r="AF135" s="140" t="s">
        <v>1402</v>
      </c>
    </row>
    <row r="136" spans="1:32" ht="42" customHeight="1" x14ac:dyDescent="0.2">
      <c r="A136" s="68">
        <f t="shared" si="66"/>
        <v>44051.777227307</v>
      </c>
      <c r="B136" s="489" t="s">
        <v>2105</v>
      </c>
      <c r="C136" s="237" t="str">
        <f t="shared" ref="C136:C137" si="137">VLOOKUP(D136,DETAIL,4,FALSE)</f>
        <v>CARDINAL HEALTH</v>
      </c>
      <c r="D136" s="177">
        <v>1462606</v>
      </c>
      <c r="E136" s="183"/>
      <c r="F136" s="53" t="str">
        <f t="shared" ref="F136:F137" si="138">VLOOKUP(D136,DETAIL,5,FALSE)</f>
        <v xml:space="preserve">SM10120UN0575;WHITE;300 </v>
      </c>
      <c r="G136" s="53" t="str">
        <f t="shared" ref="G136:G137" si="139">VLOOKUP(D136,DETAIL,6,FALSE)</f>
        <v>UNTREATED</v>
      </c>
      <c r="H136" s="167">
        <v>7887</v>
      </c>
      <c r="I136" s="55">
        <f t="shared" ref="I136:I137" si="140">+H136/1475</f>
        <v>5.3471186440677965</v>
      </c>
      <c r="J136" s="53" t="str">
        <f t="shared" ref="J136:J137" si="141">VLOOKUP(D136,DETAIL,14,FALSE)</f>
        <v>Braskem CP360H                      EXXON ACHIEVE 6936G2</v>
      </c>
      <c r="K136" s="53" t="str">
        <f t="shared" ref="K136:K137" si="142">VLOOKUP(D136,DETAIL,9,FALSE)</f>
        <v>J1427155 CORE,177"X3.032"X.25"</v>
      </c>
      <c r="L136" s="70">
        <v>17900</v>
      </c>
      <c r="M136" s="53" t="str">
        <f t="shared" ref="M136:M137" si="143">VLOOKUP(D136,DETAIL,7,FALSE)</f>
        <v>42" +/- 1"</v>
      </c>
      <c r="N136" s="53">
        <f t="shared" ref="N136:N137" si="144">VLOOKUP(D136,DETAIL,10,FALSE)</f>
        <v>2</v>
      </c>
      <c r="O136" s="53" t="str">
        <f t="shared" ref="O136:O137" si="145">VLOOKUP(D136,DETAIL,13,FALSE)</f>
        <v xml:space="preserve">J1427220                PKG,41" PLAIN DISC   </v>
      </c>
      <c r="P136" s="65">
        <f t="shared" ref="P136:P137" si="146">Q136/L136</f>
        <v>63.857177556473161</v>
      </c>
      <c r="Q136" s="93">
        <f>1000/12*1000/575*H136</f>
        <v>1143043.4782608696</v>
      </c>
      <c r="R136" s="238">
        <v>44060</v>
      </c>
      <c r="S136" s="239" t="s">
        <v>2503</v>
      </c>
      <c r="T136" s="51">
        <f t="shared" si="77"/>
        <v>44052.000023917171</v>
      </c>
      <c r="U136" s="373"/>
      <c r="V136" s="241"/>
      <c r="W136" s="241"/>
      <c r="X136" s="241"/>
      <c r="Y136" s="241"/>
      <c r="Z136" s="241"/>
      <c r="AA136" s="241"/>
      <c r="AB136" s="241"/>
      <c r="AC136" s="241"/>
      <c r="AD136" s="138">
        <v>0.15</v>
      </c>
      <c r="AE136" s="139">
        <v>21812.823529411766</v>
      </c>
      <c r="AF136" s="140" t="s">
        <v>1402</v>
      </c>
    </row>
    <row r="137" spans="1:32" ht="42" customHeight="1" x14ac:dyDescent="0.2">
      <c r="A137" s="68">
        <f t="shared" si="66"/>
        <v>44052.000023917171</v>
      </c>
      <c r="B137" s="489" t="s">
        <v>2105</v>
      </c>
      <c r="C137" s="237" t="str">
        <f t="shared" si="137"/>
        <v>CARDINAL HEALTH</v>
      </c>
      <c r="D137" s="177">
        <v>1462601</v>
      </c>
      <c r="E137" s="183"/>
      <c r="F137" s="53" t="str">
        <f t="shared" si="138"/>
        <v xml:space="preserve">SM10120UN0626;WHITE;300 </v>
      </c>
      <c r="G137" s="53" t="str">
        <f t="shared" si="139"/>
        <v>UNTREATED</v>
      </c>
      <c r="H137" s="167">
        <v>8586</v>
      </c>
      <c r="I137" s="55">
        <f t="shared" si="140"/>
        <v>5.8210169491525425</v>
      </c>
      <c r="J137" s="53" t="str">
        <f t="shared" si="141"/>
        <v>Braskem CP360H                      EXXON ACHIEVE 6936G2</v>
      </c>
      <c r="K137" s="53" t="str">
        <f t="shared" si="142"/>
        <v>J1427155 CORE,177"X3.032"X.25"</v>
      </c>
      <c r="L137" s="70">
        <v>17900</v>
      </c>
      <c r="M137" s="53" t="str">
        <f t="shared" si="143"/>
        <v>42" +/- 1"</v>
      </c>
      <c r="N137" s="53">
        <f t="shared" si="144"/>
        <v>2</v>
      </c>
      <c r="O137" s="53" t="str">
        <f t="shared" si="145"/>
        <v xml:space="preserve">J1427220                PKG,41" PLAIN DISC   </v>
      </c>
      <c r="P137" s="65">
        <f t="shared" si="146"/>
        <v>63.853142234993832</v>
      </c>
      <c r="Q137" s="93">
        <f>1000/12*1000/626*H137</f>
        <v>1142971.2460063896</v>
      </c>
      <c r="R137" s="238">
        <v>44060</v>
      </c>
      <c r="S137" s="239" t="s">
        <v>2504</v>
      </c>
      <c r="T137" s="51">
        <f t="shared" si="77"/>
        <v>44052.24256629005</v>
      </c>
      <c r="U137" s="373"/>
      <c r="V137" s="241"/>
      <c r="W137" s="241"/>
      <c r="X137" s="241"/>
      <c r="Y137" s="241"/>
      <c r="Z137" s="241"/>
      <c r="AA137" s="241"/>
      <c r="AB137" s="241"/>
      <c r="AC137" s="241"/>
      <c r="AD137" s="138">
        <v>0.15</v>
      </c>
      <c r="AE137" s="139">
        <v>28868.117647058822</v>
      </c>
      <c r="AF137" s="140" t="s">
        <v>1402</v>
      </c>
    </row>
    <row r="138" spans="1:32" ht="42" customHeight="1" x14ac:dyDescent="0.2">
      <c r="A138" s="68">
        <f t="shared" ref="A138:A201" si="147">T137</f>
        <v>44052.24256629005</v>
      </c>
      <c r="B138" s="489" t="s">
        <v>2105</v>
      </c>
      <c r="C138" s="237" t="str">
        <f t="shared" ref="C138:C139" si="148">VLOOKUP(D138,DETAIL,4,FALSE)</f>
        <v>CARDINAL HEALTH</v>
      </c>
      <c r="D138" s="177">
        <v>1462606</v>
      </c>
      <c r="E138" s="183"/>
      <c r="F138" s="53" t="str">
        <f t="shared" ref="F138:F139" si="149">VLOOKUP(D138,DETAIL,5,FALSE)</f>
        <v xml:space="preserve">SM10120UN0575;WHITE;300 </v>
      </c>
      <c r="G138" s="53" t="str">
        <f t="shared" ref="G138:G139" si="150">VLOOKUP(D138,DETAIL,6,FALSE)</f>
        <v>UNTREATED</v>
      </c>
      <c r="H138" s="167">
        <v>7887</v>
      </c>
      <c r="I138" s="55">
        <f t="shared" ref="I138:I139" si="151">+H138/1475</f>
        <v>5.3471186440677965</v>
      </c>
      <c r="J138" s="53" t="str">
        <f t="shared" ref="J138:J139" si="152">VLOOKUP(D138,DETAIL,14,FALSE)</f>
        <v>Braskem CP360H                      EXXON ACHIEVE 6936G2</v>
      </c>
      <c r="K138" s="53" t="str">
        <f t="shared" ref="K138:K139" si="153">VLOOKUP(D138,DETAIL,9,FALSE)</f>
        <v>J1427155 CORE,177"X3.032"X.25"</v>
      </c>
      <c r="L138" s="70">
        <v>17900</v>
      </c>
      <c r="M138" s="53" t="str">
        <f t="shared" ref="M138:M139" si="154">VLOOKUP(D138,DETAIL,7,FALSE)</f>
        <v>42" +/- 1"</v>
      </c>
      <c r="N138" s="53">
        <f t="shared" ref="N138:N139" si="155">VLOOKUP(D138,DETAIL,10,FALSE)</f>
        <v>2</v>
      </c>
      <c r="O138" s="53" t="str">
        <f t="shared" ref="O138:O139" si="156">VLOOKUP(D138,DETAIL,13,FALSE)</f>
        <v xml:space="preserve">J1427220                PKG,41" PLAIN DISC   </v>
      </c>
      <c r="P138" s="65">
        <f t="shared" ref="P138:P139" si="157">Q138/L138</f>
        <v>63.857177556473161</v>
      </c>
      <c r="Q138" s="93">
        <f>1000/12*1000/575*H138</f>
        <v>1143043.4782608696</v>
      </c>
      <c r="R138" s="238">
        <v>44062</v>
      </c>
      <c r="S138" s="239" t="s">
        <v>2505</v>
      </c>
      <c r="T138" s="51">
        <f t="shared" ref="T138:T201" si="158">T137+I138/24</f>
        <v>44052.46536290022</v>
      </c>
      <c r="U138" s="373"/>
      <c r="V138" s="241"/>
      <c r="W138" s="241"/>
      <c r="X138" s="241"/>
      <c r="Y138" s="241"/>
      <c r="Z138" s="241"/>
      <c r="AA138" s="241"/>
      <c r="AB138" s="241"/>
      <c r="AC138" s="241"/>
      <c r="AD138" s="138">
        <v>0.15</v>
      </c>
      <c r="AE138" s="139">
        <v>21812.823529411766</v>
      </c>
      <c r="AF138" s="140" t="s">
        <v>1402</v>
      </c>
    </row>
    <row r="139" spans="1:32" ht="42" customHeight="1" x14ac:dyDescent="0.2">
      <c r="A139" s="68">
        <f t="shared" si="147"/>
        <v>44052.46536290022</v>
      </c>
      <c r="B139" s="489" t="s">
        <v>2105</v>
      </c>
      <c r="C139" s="237" t="str">
        <f t="shared" si="148"/>
        <v>CARDINAL HEALTH</v>
      </c>
      <c r="D139" s="177">
        <v>1462601</v>
      </c>
      <c r="E139" s="183"/>
      <c r="F139" s="53" t="str">
        <f t="shared" si="149"/>
        <v xml:space="preserve">SM10120UN0626;WHITE;300 </v>
      </c>
      <c r="G139" s="53" t="str">
        <f t="shared" si="150"/>
        <v>UNTREATED</v>
      </c>
      <c r="H139" s="167">
        <v>8586</v>
      </c>
      <c r="I139" s="55">
        <f t="shared" si="151"/>
        <v>5.8210169491525425</v>
      </c>
      <c r="J139" s="53" t="str">
        <f t="shared" si="152"/>
        <v>Braskem CP360H                      EXXON ACHIEVE 6936G2</v>
      </c>
      <c r="K139" s="53" t="str">
        <f t="shared" si="153"/>
        <v>J1427155 CORE,177"X3.032"X.25"</v>
      </c>
      <c r="L139" s="70">
        <v>17900</v>
      </c>
      <c r="M139" s="53" t="str">
        <f t="shared" si="154"/>
        <v>42" +/- 1"</v>
      </c>
      <c r="N139" s="53">
        <f t="shared" si="155"/>
        <v>2</v>
      </c>
      <c r="O139" s="53" t="str">
        <f t="shared" si="156"/>
        <v xml:space="preserve">J1427220                PKG,41" PLAIN DISC   </v>
      </c>
      <c r="P139" s="65">
        <f t="shared" si="157"/>
        <v>63.853142234993832</v>
      </c>
      <c r="Q139" s="93">
        <f>1000/12*1000/626*H139</f>
        <v>1142971.2460063896</v>
      </c>
      <c r="R139" s="238">
        <v>44062</v>
      </c>
      <c r="S139" s="239" t="s">
        <v>2506</v>
      </c>
      <c r="T139" s="51">
        <f t="shared" si="158"/>
        <v>44052.707905273099</v>
      </c>
      <c r="U139" s="373"/>
      <c r="V139" s="241"/>
      <c r="W139" s="241"/>
      <c r="X139" s="241"/>
      <c r="Y139" s="241"/>
      <c r="Z139" s="241"/>
      <c r="AA139" s="241"/>
      <c r="AB139" s="241"/>
      <c r="AC139" s="241"/>
      <c r="AD139" s="138">
        <v>0.15</v>
      </c>
      <c r="AE139" s="139">
        <v>28868.117647058822</v>
      </c>
      <c r="AF139" s="140" t="s">
        <v>1402</v>
      </c>
    </row>
    <row r="140" spans="1:32" ht="42" customHeight="1" x14ac:dyDescent="0.2">
      <c r="A140" s="68">
        <f t="shared" si="147"/>
        <v>44052.707905273099</v>
      </c>
      <c r="B140" s="489" t="s">
        <v>2105</v>
      </c>
      <c r="C140" s="237" t="str">
        <f t="shared" ref="C140:C141" si="159">VLOOKUP(D140,DETAIL,4,FALSE)</f>
        <v>CARDINAL HEALTH</v>
      </c>
      <c r="D140" s="177">
        <v>1462606</v>
      </c>
      <c r="E140" s="183"/>
      <c r="F140" s="53" t="str">
        <f t="shared" ref="F140:F141" si="160">VLOOKUP(D140,DETAIL,5,FALSE)</f>
        <v xml:space="preserve">SM10120UN0575;WHITE;300 </v>
      </c>
      <c r="G140" s="53" t="str">
        <f t="shared" ref="G140:G141" si="161">VLOOKUP(D140,DETAIL,6,FALSE)</f>
        <v>UNTREATED</v>
      </c>
      <c r="H140" s="167">
        <v>7887</v>
      </c>
      <c r="I140" s="55">
        <f t="shared" ref="I140:I141" si="162">+H140/1475</f>
        <v>5.3471186440677965</v>
      </c>
      <c r="J140" s="53" t="str">
        <f t="shared" ref="J140:J141" si="163">VLOOKUP(D140,DETAIL,14,FALSE)</f>
        <v>Braskem CP360H                      EXXON ACHIEVE 6936G2</v>
      </c>
      <c r="K140" s="53" t="str">
        <f t="shared" ref="K140:K141" si="164">VLOOKUP(D140,DETAIL,9,FALSE)</f>
        <v>J1427155 CORE,177"X3.032"X.25"</v>
      </c>
      <c r="L140" s="70">
        <v>17900</v>
      </c>
      <c r="M140" s="53" t="str">
        <f t="shared" ref="M140:M141" si="165">VLOOKUP(D140,DETAIL,7,FALSE)</f>
        <v>42" +/- 1"</v>
      </c>
      <c r="N140" s="53">
        <f t="shared" ref="N140:N141" si="166">VLOOKUP(D140,DETAIL,10,FALSE)</f>
        <v>2</v>
      </c>
      <c r="O140" s="53" t="str">
        <f t="shared" ref="O140:O141" si="167">VLOOKUP(D140,DETAIL,13,FALSE)</f>
        <v xml:space="preserve">J1427220                PKG,41" PLAIN DISC   </v>
      </c>
      <c r="P140" s="65">
        <f t="shared" ref="P140:P141" si="168">Q140/L140</f>
        <v>63.857177556473161</v>
      </c>
      <c r="Q140" s="93">
        <f>1000/12*1000/575*H140</f>
        <v>1143043.4782608696</v>
      </c>
      <c r="R140" s="238">
        <v>44067</v>
      </c>
      <c r="S140" s="239" t="s">
        <v>2508</v>
      </c>
      <c r="T140" s="51">
        <f t="shared" si="158"/>
        <v>44052.93070188327</v>
      </c>
      <c r="U140" s="373"/>
      <c r="V140" s="241"/>
      <c r="W140" s="241"/>
      <c r="X140" s="241"/>
      <c r="Y140" s="241"/>
      <c r="Z140" s="241"/>
      <c r="AA140" s="241"/>
      <c r="AB140" s="241"/>
      <c r="AC140" s="241"/>
      <c r="AD140" s="138">
        <v>0.15</v>
      </c>
      <c r="AE140" s="139">
        <v>21812.823529411766</v>
      </c>
      <c r="AF140" s="140" t="s">
        <v>1402</v>
      </c>
    </row>
    <row r="141" spans="1:32" ht="42" customHeight="1" x14ac:dyDescent="0.2">
      <c r="A141" s="68">
        <f t="shared" si="147"/>
        <v>44052.93070188327</v>
      </c>
      <c r="B141" s="489" t="s">
        <v>2105</v>
      </c>
      <c r="C141" s="237" t="str">
        <f t="shared" si="159"/>
        <v>CARDINAL HEALTH</v>
      </c>
      <c r="D141" s="177">
        <v>1462601</v>
      </c>
      <c r="E141" s="183"/>
      <c r="F141" s="53" t="str">
        <f t="shared" si="160"/>
        <v xml:space="preserve">SM10120UN0626;WHITE;300 </v>
      </c>
      <c r="G141" s="53" t="str">
        <f t="shared" si="161"/>
        <v>UNTREATED</v>
      </c>
      <c r="H141" s="167">
        <v>8586</v>
      </c>
      <c r="I141" s="55">
        <f t="shared" si="162"/>
        <v>5.8210169491525425</v>
      </c>
      <c r="J141" s="53" t="str">
        <f t="shared" si="163"/>
        <v>Braskem CP360H                      EXXON ACHIEVE 6936G2</v>
      </c>
      <c r="K141" s="53" t="str">
        <f t="shared" si="164"/>
        <v>J1427155 CORE,177"X3.032"X.25"</v>
      </c>
      <c r="L141" s="70">
        <v>17900</v>
      </c>
      <c r="M141" s="53" t="str">
        <f t="shared" si="165"/>
        <v>42" +/- 1"</v>
      </c>
      <c r="N141" s="53">
        <f t="shared" si="166"/>
        <v>2</v>
      </c>
      <c r="O141" s="53" t="str">
        <f t="shared" si="167"/>
        <v xml:space="preserve">J1427220                PKG,41" PLAIN DISC   </v>
      </c>
      <c r="P141" s="65">
        <f t="shared" si="168"/>
        <v>63.853142234993832</v>
      </c>
      <c r="Q141" s="93">
        <f>1000/12*1000/626*H141</f>
        <v>1142971.2460063896</v>
      </c>
      <c r="R141" s="238">
        <v>44067</v>
      </c>
      <c r="S141" s="239" t="s">
        <v>2509</v>
      </c>
      <c r="T141" s="51">
        <f t="shared" si="158"/>
        <v>44053.173244256148</v>
      </c>
      <c r="U141" s="373"/>
      <c r="V141" s="241"/>
      <c r="W141" s="241"/>
      <c r="X141" s="241"/>
      <c r="Y141" s="241"/>
      <c r="Z141" s="241"/>
      <c r="AA141" s="241"/>
      <c r="AB141" s="241"/>
      <c r="AC141" s="241"/>
      <c r="AD141" s="138">
        <v>0.15</v>
      </c>
      <c r="AE141" s="139">
        <v>28868.117647058822</v>
      </c>
      <c r="AF141" s="140" t="s">
        <v>1402</v>
      </c>
    </row>
    <row r="142" spans="1:32" ht="42" customHeight="1" x14ac:dyDescent="0.2">
      <c r="A142" s="68">
        <f t="shared" si="147"/>
        <v>44053.173244256148</v>
      </c>
      <c r="B142" s="489" t="s">
        <v>2105</v>
      </c>
      <c r="C142" s="237" t="str">
        <f t="shared" ref="C142:C143" si="169">VLOOKUP(D142,DETAIL,4,FALSE)</f>
        <v>CARDINAL HEALTH</v>
      </c>
      <c r="D142" s="177">
        <v>1462606</v>
      </c>
      <c r="E142" s="183"/>
      <c r="F142" s="53" t="str">
        <f t="shared" ref="F142:F143" si="170">VLOOKUP(D142,DETAIL,5,FALSE)</f>
        <v xml:space="preserve">SM10120UN0575;WHITE;300 </v>
      </c>
      <c r="G142" s="53" t="str">
        <f t="shared" ref="G142:G143" si="171">VLOOKUP(D142,DETAIL,6,FALSE)</f>
        <v>UNTREATED</v>
      </c>
      <c r="H142" s="167">
        <v>7887</v>
      </c>
      <c r="I142" s="55">
        <f t="shared" ref="I142:I143" si="172">+H142/1475</f>
        <v>5.3471186440677965</v>
      </c>
      <c r="J142" s="53" t="str">
        <f t="shared" ref="J142:J143" si="173">VLOOKUP(D142,DETAIL,14,FALSE)</f>
        <v>Braskem CP360H                      EXXON ACHIEVE 6936G2</v>
      </c>
      <c r="K142" s="53" t="str">
        <f t="shared" ref="K142:K143" si="174">VLOOKUP(D142,DETAIL,9,FALSE)</f>
        <v>J1427155 CORE,177"X3.032"X.25"</v>
      </c>
      <c r="L142" s="70">
        <v>17900</v>
      </c>
      <c r="M142" s="53" t="str">
        <f t="shared" ref="M142:M143" si="175">VLOOKUP(D142,DETAIL,7,FALSE)</f>
        <v>42" +/- 1"</v>
      </c>
      <c r="N142" s="53">
        <f t="shared" ref="N142:N143" si="176">VLOOKUP(D142,DETAIL,10,FALSE)</f>
        <v>2</v>
      </c>
      <c r="O142" s="53" t="str">
        <f t="shared" ref="O142:O143" si="177">VLOOKUP(D142,DETAIL,13,FALSE)</f>
        <v xml:space="preserve">J1427220                PKG,41" PLAIN DISC   </v>
      </c>
      <c r="P142" s="65">
        <f t="shared" ref="P142:P143" si="178">Q142/L142</f>
        <v>63.857177556473161</v>
      </c>
      <c r="Q142" s="93">
        <f>1000/12*1000/575*H142</f>
        <v>1143043.4782608696</v>
      </c>
      <c r="R142" s="238">
        <v>44069</v>
      </c>
      <c r="S142" s="239" t="s">
        <v>2510</v>
      </c>
      <c r="T142" s="51">
        <f t="shared" si="158"/>
        <v>44053.396040866319</v>
      </c>
      <c r="U142" s="373"/>
      <c r="V142" s="241"/>
      <c r="W142" s="241"/>
      <c r="X142" s="241"/>
      <c r="Y142" s="241"/>
      <c r="Z142" s="241"/>
      <c r="AA142" s="241"/>
      <c r="AB142" s="241"/>
      <c r="AC142" s="241"/>
      <c r="AD142" s="138">
        <v>0.15</v>
      </c>
      <c r="AE142" s="139">
        <v>21812.823529411766</v>
      </c>
      <c r="AF142" s="140" t="s">
        <v>1402</v>
      </c>
    </row>
    <row r="143" spans="1:32" ht="42" customHeight="1" x14ac:dyDescent="0.2">
      <c r="A143" s="68">
        <f t="shared" si="147"/>
        <v>44053.396040866319</v>
      </c>
      <c r="B143" s="489" t="s">
        <v>2105</v>
      </c>
      <c r="C143" s="237" t="str">
        <f t="shared" si="169"/>
        <v>CARDINAL HEALTH</v>
      </c>
      <c r="D143" s="177">
        <v>1462601</v>
      </c>
      <c r="E143" s="183"/>
      <c r="F143" s="53" t="str">
        <f t="shared" si="170"/>
        <v xml:space="preserve">SM10120UN0626;WHITE;300 </v>
      </c>
      <c r="G143" s="53" t="str">
        <f t="shared" si="171"/>
        <v>UNTREATED</v>
      </c>
      <c r="H143" s="167">
        <v>8586</v>
      </c>
      <c r="I143" s="55">
        <f t="shared" si="172"/>
        <v>5.8210169491525425</v>
      </c>
      <c r="J143" s="53" t="str">
        <f t="shared" si="173"/>
        <v>Braskem CP360H                      EXXON ACHIEVE 6936G2</v>
      </c>
      <c r="K143" s="53" t="str">
        <f t="shared" si="174"/>
        <v>J1427155 CORE,177"X3.032"X.25"</v>
      </c>
      <c r="L143" s="70">
        <v>17900</v>
      </c>
      <c r="M143" s="53" t="str">
        <f t="shared" si="175"/>
        <v>42" +/- 1"</v>
      </c>
      <c r="N143" s="53">
        <f t="shared" si="176"/>
        <v>2</v>
      </c>
      <c r="O143" s="53" t="str">
        <f t="shared" si="177"/>
        <v xml:space="preserve">J1427220                PKG,41" PLAIN DISC   </v>
      </c>
      <c r="P143" s="65">
        <f t="shared" si="178"/>
        <v>63.853142234993832</v>
      </c>
      <c r="Q143" s="93">
        <f>1000/12*1000/626*H143</f>
        <v>1142971.2460063896</v>
      </c>
      <c r="R143" s="238">
        <v>44069</v>
      </c>
      <c r="S143" s="239" t="s">
        <v>2511</v>
      </c>
      <c r="T143" s="51">
        <f t="shared" si="158"/>
        <v>44053.638583239197</v>
      </c>
      <c r="U143" s="373"/>
      <c r="V143" s="241"/>
      <c r="W143" s="241"/>
      <c r="X143" s="241"/>
      <c r="Y143" s="241"/>
      <c r="Z143" s="241"/>
      <c r="AA143" s="241"/>
      <c r="AB143" s="241"/>
      <c r="AC143" s="241"/>
      <c r="AD143" s="138">
        <v>0.15</v>
      </c>
      <c r="AE143" s="139">
        <v>28868.117647058822</v>
      </c>
      <c r="AF143" s="140" t="s">
        <v>1402</v>
      </c>
    </row>
    <row r="144" spans="1:32" ht="42" customHeight="1" x14ac:dyDescent="0.2">
      <c r="A144" s="68">
        <f t="shared" si="147"/>
        <v>44053.638583239197</v>
      </c>
      <c r="B144" s="489" t="s">
        <v>2105</v>
      </c>
      <c r="C144" s="237" t="str">
        <f>VLOOKUP(D144,DETAIL,4,FALSE)</f>
        <v>CARDINAL HEALTH</v>
      </c>
      <c r="D144" s="177">
        <v>1462606</v>
      </c>
      <c r="E144" s="114" t="s">
        <v>2031</v>
      </c>
      <c r="F144" s="53" t="str">
        <f>VLOOKUP(D144,DETAIL,5,FALSE)</f>
        <v xml:space="preserve">SM10120UN0575;WHITE;300 </v>
      </c>
      <c r="G144" s="53" t="str">
        <f>VLOOKUP(D144,DETAIL,6,FALSE)</f>
        <v>UNTREATED</v>
      </c>
      <c r="H144" s="169">
        <v>0</v>
      </c>
      <c r="I144" s="60">
        <f>+H144/1475</f>
        <v>0</v>
      </c>
      <c r="J144" s="53" t="str">
        <f>VLOOKUP(D144,DETAIL,14,FALSE)</f>
        <v>Braskem CP360H                      EXXON ACHIEVE 6936G2</v>
      </c>
      <c r="K144" s="53" t="str">
        <f>VLOOKUP(D144,DETAIL,9,FALSE)</f>
        <v>J1427155 CORE,177"X3.032"X.25"</v>
      </c>
      <c r="L144" s="70">
        <v>17900</v>
      </c>
      <c r="M144" s="53" t="str">
        <f>VLOOKUP(D144,DETAIL,7,FALSE)</f>
        <v>42" +/- 1"</v>
      </c>
      <c r="N144" s="53">
        <f>VLOOKUP(D144,DETAIL,10,FALSE)</f>
        <v>2</v>
      </c>
      <c r="O144" s="53" t="str">
        <f>VLOOKUP(D144,DETAIL,13,FALSE)</f>
        <v xml:space="preserve">J1427220                PKG,41" PLAIN DISC   </v>
      </c>
      <c r="P144" s="65">
        <f>Q144/L144</f>
        <v>0</v>
      </c>
      <c r="Q144" s="93">
        <f>1000/12*1000/575*H144</f>
        <v>0</v>
      </c>
      <c r="R144" s="238" t="s">
        <v>56</v>
      </c>
      <c r="S144" s="239"/>
      <c r="T144" s="51">
        <f t="shared" si="158"/>
        <v>44053.638583239197</v>
      </c>
      <c r="U144" s="373"/>
      <c r="V144" s="241"/>
      <c r="W144" s="241"/>
      <c r="X144" s="241"/>
      <c r="Y144" s="241"/>
      <c r="Z144" s="241"/>
      <c r="AA144" s="241"/>
      <c r="AB144" s="241"/>
      <c r="AC144" s="241"/>
      <c r="AD144" s="138">
        <v>0.15</v>
      </c>
      <c r="AE144" s="139">
        <v>19562.647058823532</v>
      </c>
      <c r="AF144" s="140" t="s">
        <v>1402</v>
      </c>
    </row>
    <row r="145" spans="1:32" ht="42" customHeight="1" x14ac:dyDescent="0.2">
      <c r="A145" s="68">
        <f t="shared" si="147"/>
        <v>44053.638583239197</v>
      </c>
      <c r="B145" s="489" t="s">
        <v>2105</v>
      </c>
      <c r="C145" s="444"/>
      <c r="D145" s="455" t="s">
        <v>2004</v>
      </c>
      <c r="E145" s="446"/>
      <c r="F145" s="447"/>
      <c r="G145" s="447"/>
      <c r="H145" s="448"/>
      <c r="I145" s="449">
        <v>0.5</v>
      </c>
      <c r="J145" s="447"/>
      <c r="K145" s="447"/>
      <c r="L145" s="450"/>
      <c r="M145" s="447"/>
      <c r="N145" s="447"/>
      <c r="O145" s="447"/>
      <c r="P145" s="451"/>
      <c r="Q145" s="452"/>
      <c r="R145" s="453" t="s">
        <v>428</v>
      </c>
      <c r="S145" s="454"/>
      <c r="T145" s="51">
        <f t="shared" si="158"/>
        <v>44053.659416572533</v>
      </c>
      <c r="AD145" s="138">
        <v>0.15</v>
      </c>
      <c r="AE145" s="139">
        <v>0</v>
      </c>
      <c r="AF145" s="140" t="s">
        <v>1402</v>
      </c>
    </row>
    <row r="146" spans="1:32" ht="42" customHeight="1" x14ac:dyDescent="0.2">
      <c r="A146" s="68">
        <f t="shared" si="147"/>
        <v>44053.659416572533</v>
      </c>
      <c r="B146" s="489" t="s">
        <v>2105</v>
      </c>
      <c r="C146" s="69" t="str">
        <f t="shared" ref="C146:C163" si="179">VLOOKUP(D146,DETAIL,4,FALSE)</f>
        <v>P &amp; G</v>
      </c>
      <c r="D146" s="247">
        <v>1429798</v>
      </c>
      <c r="E146" s="183"/>
      <c r="F146" s="53" t="str">
        <f t="shared" ref="F146:F163" si="180">VLOOKUP(D146,DETAIL,5,FALSE)</f>
        <v>SM30330UN0080;WHITE;600</v>
      </c>
      <c r="G146" s="53" t="str">
        <f t="shared" ref="G146:G163" si="181">VLOOKUP(D146,DETAIL,6,FALSE)</f>
        <v>UNTREATED</v>
      </c>
      <c r="H146" s="57">
        <v>6270</v>
      </c>
      <c r="I146" s="55">
        <f t="shared" ref="I146:I157" si="182">+H146/1391</f>
        <v>4.5075485262401154</v>
      </c>
      <c r="J146" s="53" t="str">
        <f t="shared" ref="J146:J163" si="183">VLOOKUP(D146,DETAIL,14,FALSE)</f>
        <v>Braskem CP360H                      EXXON  6936G2</v>
      </c>
      <c r="K146" s="53" t="str">
        <f t="shared" ref="K146:K163" si="184">VLOOKUP(D146,DETAIL,9,FALSE)</f>
        <v>J1427140 175"x6.028"x.375"</v>
      </c>
      <c r="L146" s="70">
        <v>5300</v>
      </c>
      <c r="M146" s="53" t="str">
        <f t="shared" ref="M146:M163" si="185">VLOOKUP(D146,DETAIL,7,FALSE)</f>
        <v>39" +/- 1"</v>
      </c>
      <c r="N146" s="53">
        <f t="shared" ref="N146:N163" si="186">VLOOKUP(D146,DETAIL,10,FALSE)</f>
        <v>15</v>
      </c>
      <c r="O146" s="53" t="str">
        <f t="shared" ref="O146:O163" si="187">VLOOKUP(D146,DETAIL,13,FALSE)</f>
        <v xml:space="preserve">1427234   PKG,38" PLAIN DISC                  </v>
      </c>
      <c r="P146" s="65">
        <f t="shared" ref="P146:P157" si="188">Q146/L146</f>
        <v>448.11320754716979</v>
      </c>
      <c r="Q146" s="93">
        <f t="shared" ref="Q146:Q157" si="189">1000/33*1000/80*H146</f>
        <v>2375000</v>
      </c>
      <c r="R146" s="112">
        <v>44053</v>
      </c>
      <c r="S146" s="507" t="s">
        <v>2341</v>
      </c>
      <c r="T146" s="51">
        <f t="shared" si="158"/>
        <v>44053.847231094456</v>
      </c>
      <c r="U146" s="373" t="s">
        <v>2366</v>
      </c>
      <c r="V146" s="241"/>
      <c r="W146" s="241"/>
      <c r="X146" s="241"/>
      <c r="Y146" s="241"/>
      <c r="Z146" s="241"/>
      <c r="AA146" s="241"/>
      <c r="AB146" s="241"/>
      <c r="AC146" s="241"/>
      <c r="AD146" s="138">
        <v>0.15</v>
      </c>
      <c r="AE146" s="139">
        <v>12942.882352941177</v>
      </c>
      <c r="AF146" s="140" t="s">
        <v>1402</v>
      </c>
    </row>
    <row r="147" spans="1:32" ht="42" customHeight="1" x14ac:dyDescent="0.2">
      <c r="A147" s="68">
        <f t="shared" si="147"/>
        <v>44053.847231094456</v>
      </c>
      <c r="B147" s="489" t="s">
        <v>2105</v>
      </c>
      <c r="C147" s="69" t="str">
        <f t="shared" si="179"/>
        <v>P &amp; G</v>
      </c>
      <c r="D147" s="247">
        <v>1429798</v>
      </c>
      <c r="E147" s="183"/>
      <c r="F147" s="53" t="str">
        <f t="shared" si="180"/>
        <v>SM30330UN0080;WHITE;600</v>
      </c>
      <c r="G147" s="53" t="str">
        <f t="shared" si="181"/>
        <v>UNTREATED</v>
      </c>
      <c r="H147" s="57">
        <v>6270</v>
      </c>
      <c r="I147" s="55">
        <f t="shared" si="182"/>
        <v>4.5075485262401154</v>
      </c>
      <c r="J147" s="53" t="str">
        <f t="shared" si="183"/>
        <v>Braskem CP360H                      EXXON  6936G2</v>
      </c>
      <c r="K147" s="53" t="str">
        <f t="shared" si="184"/>
        <v>J1427140 175"x6.028"x.375"</v>
      </c>
      <c r="L147" s="70">
        <v>5300</v>
      </c>
      <c r="M147" s="53" t="str">
        <f t="shared" si="185"/>
        <v>39" +/- 1"</v>
      </c>
      <c r="N147" s="53">
        <f t="shared" si="186"/>
        <v>15</v>
      </c>
      <c r="O147" s="53" t="str">
        <f t="shared" si="187"/>
        <v xml:space="preserve">1427234   PKG,38" PLAIN DISC                  </v>
      </c>
      <c r="P147" s="65">
        <f t="shared" si="188"/>
        <v>448.11320754716979</v>
      </c>
      <c r="Q147" s="93">
        <f t="shared" si="189"/>
        <v>2375000</v>
      </c>
      <c r="R147" s="112">
        <v>44053</v>
      </c>
      <c r="S147" s="507" t="s">
        <v>2342</v>
      </c>
      <c r="T147" s="51">
        <f t="shared" si="158"/>
        <v>44054.03504561638</v>
      </c>
      <c r="U147" s="373" t="s">
        <v>2366</v>
      </c>
      <c r="V147" s="241"/>
      <c r="W147" s="241"/>
      <c r="X147" s="241"/>
      <c r="Y147" s="241"/>
      <c r="Z147" s="241"/>
      <c r="AA147" s="241"/>
      <c r="AB147" s="241"/>
      <c r="AC147" s="241"/>
      <c r="AD147" s="138">
        <v>0.15</v>
      </c>
      <c r="AE147" s="139">
        <v>12942.882352941177</v>
      </c>
      <c r="AF147" s="140" t="s">
        <v>1402</v>
      </c>
    </row>
    <row r="148" spans="1:32" ht="42" customHeight="1" x14ac:dyDescent="0.2">
      <c r="A148" s="68">
        <f t="shared" si="147"/>
        <v>44054.03504561638</v>
      </c>
      <c r="B148" s="489" t="s">
        <v>2105</v>
      </c>
      <c r="C148" s="69" t="str">
        <f t="shared" si="179"/>
        <v>P &amp; G</v>
      </c>
      <c r="D148" s="247">
        <v>1429798</v>
      </c>
      <c r="E148" s="183"/>
      <c r="F148" s="53" t="str">
        <f t="shared" si="180"/>
        <v>SM30330UN0080;WHITE;600</v>
      </c>
      <c r="G148" s="53" t="str">
        <f t="shared" si="181"/>
        <v>UNTREATED</v>
      </c>
      <c r="H148" s="57">
        <v>6270</v>
      </c>
      <c r="I148" s="55">
        <f t="shared" si="182"/>
        <v>4.5075485262401154</v>
      </c>
      <c r="J148" s="53" t="str">
        <f t="shared" si="183"/>
        <v>Braskem CP360H                      EXXON  6936G2</v>
      </c>
      <c r="K148" s="53" t="str">
        <f t="shared" si="184"/>
        <v>J1427140 175"x6.028"x.375"</v>
      </c>
      <c r="L148" s="70">
        <v>5300</v>
      </c>
      <c r="M148" s="53" t="str">
        <f t="shared" si="185"/>
        <v>39" +/- 1"</v>
      </c>
      <c r="N148" s="53">
        <f t="shared" si="186"/>
        <v>15</v>
      </c>
      <c r="O148" s="53" t="str">
        <f t="shared" si="187"/>
        <v xml:space="preserve">1427234   PKG,38" PLAIN DISC                  </v>
      </c>
      <c r="P148" s="65">
        <f t="shared" si="188"/>
        <v>448.11320754716979</v>
      </c>
      <c r="Q148" s="93">
        <f t="shared" si="189"/>
        <v>2375000</v>
      </c>
      <c r="R148" s="112">
        <v>44053</v>
      </c>
      <c r="S148" s="507" t="s">
        <v>2343</v>
      </c>
      <c r="T148" s="51">
        <f t="shared" si="158"/>
        <v>44054.222860138303</v>
      </c>
      <c r="U148" s="373" t="s">
        <v>2366</v>
      </c>
      <c r="V148" s="241"/>
      <c r="W148" s="241"/>
      <c r="X148" s="241"/>
      <c r="Y148" s="241"/>
      <c r="Z148" s="241"/>
      <c r="AA148" s="241"/>
      <c r="AB148" s="241"/>
      <c r="AC148" s="241"/>
      <c r="AD148" s="138">
        <v>0.15</v>
      </c>
      <c r="AE148" s="139">
        <v>12942.882352941177</v>
      </c>
      <c r="AF148" s="140" t="s">
        <v>1402</v>
      </c>
    </row>
    <row r="149" spans="1:32" ht="42" customHeight="1" x14ac:dyDescent="0.2">
      <c r="A149" s="68">
        <f t="shared" si="147"/>
        <v>44054.222860138303</v>
      </c>
      <c r="B149" s="489" t="s">
        <v>2105</v>
      </c>
      <c r="C149" s="69" t="str">
        <f t="shared" si="179"/>
        <v>P &amp; G</v>
      </c>
      <c r="D149" s="247">
        <v>1429798</v>
      </c>
      <c r="E149" s="183"/>
      <c r="F149" s="53" t="str">
        <f t="shared" si="180"/>
        <v>SM30330UN0080;WHITE;600</v>
      </c>
      <c r="G149" s="53" t="str">
        <f t="shared" si="181"/>
        <v>UNTREATED</v>
      </c>
      <c r="H149" s="57">
        <v>6270</v>
      </c>
      <c r="I149" s="55">
        <f t="shared" si="182"/>
        <v>4.5075485262401154</v>
      </c>
      <c r="J149" s="53" t="str">
        <f t="shared" si="183"/>
        <v>Braskem CP360H                      EXXON  6936G2</v>
      </c>
      <c r="K149" s="53" t="str">
        <f t="shared" si="184"/>
        <v>J1427140 175"x6.028"x.375"</v>
      </c>
      <c r="L149" s="70">
        <v>5300</v>
      </c>
      <c r="M149" s="53" t="str">
        <f t="shared" si="185"/>
        <v>39" +/- 1"</v>
      </c>
      <c r="N149" s="53">
        <f t="shared" si="186"/>
        <v>15</v>
      </c>
      <c r="O149" s="53" t="str">
        <f t="shared" si="187"/>
        <v xml:space="preserve">1427234   PKG,38" PLAIN DISC                  </v>
      </c>
      <c r="P149" s="65">
        <f t="shared" si="188"/>
        <v>448.11320754716979</v>
      </c>
      <c r="Q149" s="93">
        <f t="shared" si="189"/>
        <v>2375000</v>
      </c>
      <c r="R149" s="112">
        <v>44053</v>
      </c>
      <c r="S149" s="507" t="s">
        <v>2344</v>
      </c>
      <c r="T149" s="51">
        <f t="shared" si="158"/>
        <v>44054.410674660227</v>
      </c>
      <c r="U149" s="373" t="s">
        <v>2366</v>
      </c>
      <c r="V149" s="241"/>
      <c r="W149" s="241"/>
      <c r="X149" s="241"/>
      <c r="Y149" s="241"/>
      <c r="Z149" s="241"/>
      <c r="AA149" s="241"/>
      <c r="AB149" s="241"/>
      <c r="AC149" s="241"/>
      <c r="AD149" s="138">
        <v>0.15</v>
      </c>
      <c r="AE149" s="139">
        <v>12942.882352941177</v>
      </c>
      <c r="AF149" s="140" t="s">
        <v>1402</v>
      </c>
    </row>
    <row r="150" spans="1:32" ht="42" customHeight="1" x14ac:dyDescent="0.2">
      <c r="A150" s="68">
        <f t="shared" si="147"/>
        <v>44054.410674660227</v>
      </c>
      <c r="B150" s="489" t="s">
        <v>2105</v>
      </c>
      <c r="C150" s="69" t="str">
        <f t="shared" si="179"/>
        <v>P &amp; G</v>
      </c>
      <c r="D150" s="247">
        <v>1429798</v>
      </c>
      <c r="E150" s="183"/>
      <c r="F150" s="53" t="str">
        <f t="shared" si="180"/>
        <v>SM30330UN0080;WHITE;600</v>
      </c>
      <c r="G150" s="53" t="str">
        <f t="shared" si="181"/>
        <v>UNTREATED</v>
      </c>
      <c r="H150" s="57">
        <v>6270</v>
      </c>
      <c r="I150" s="55">
        <f t="shared" si="182"/>
        <v>4.5075485262401154</v>
      </c>
      <c r="J150" s="53" t="str">
        <f t="shared" si="183"/>
        <v>Braskem CP360H                      EXXON  6936G2</v>
      </c>
      <c r="K150" s="53" t="str">
        <f t="shared" si="184"/>
        <v>J1427140 175"x6.028"x.375"</v>
      </c>
      <c r="L150" s="70">
        <v>5300</v>
      </c>
      <c r="M150" s="53" t="str">
        <f t="shared" si="185"/>
        <v>39" +/- 1"</v>
      </c>
      <c r="N150" s="53">
        <f t="shared" si="186"/>
        <v>15</v>
      </c>
      <c r="O150" s="53" t="str">
        <f t="shared" si="187"/>
        <v xml:space="preserve">1427234   PKG,38" PLAIN DISC                  </v>
      </c>
      <c r="P150" s="65">
        <f t="shared" si="188"/>
        <v>448.11320754716979</v>
      </c>
      <c r="Q150" s="93">
        <f t="shared" si="189"/>
        <v>2375000</v>
      </c>
      <c r="R150" s="112"/>
      <c r="S150" s="507" t="s">
        <v>2324</v>
      </c>
      <c r="T150" s="51">
        <f t="shared" si="158"/>
        <v>44054.59848918215</v>
      </c>
      <c r="U150" s="373" t="s">
        <v>2422</v>
      </c>
      <c r="V150" s="241"/>
      <c r="W150" s="241"/>
      <c r="X150" s="241"/>
      <c r="Y150" s="241"/>
      <c r="Z150" s="241"/>
      <c r="AA150" s="241"/>
      <c r="AB150" s="241"/>
      <c r="AC150" s="241"/>
      <c r="AD150" s="138">
        <v>0.15</v>
      </c>
      <c r="AE150" s="139">
        <v>12942.882352941177</v>
      </c>
      <c r="AF150" s="140" t="s">
        <v>1402</v>
      </c>
    </row>
    <row r="151" spans="1:32" ht="42" customHeight="1" x14ac:dyDescent="0.2">
      <c r="A151" s="68">
        <f t="shared" si="147"/>
        <v>44054.59848918215</v>
      </c>
      <c r="B151" s="489" t="s">
        <v>2105</v>
      </c>
      <c r="C151" s="69" t="str">
        <f t="shared" si="179"/>
        <v>P &amp; G</v>
      </c>
      <c r="D151" s="247">
        <v>1429798</v>
      </c>
      <c r="E151" s="183"/>
      <c r="F151" s="53" t="str">
        <f t="shared" si="180"/>
        <v>SM30330UN0080;WHITE;600</v>
      </c>
      <c r="G151" s="53" t="str">
        <f t="shared" si="181"/>
        <v>UNTREATED</v>
      </c>
      <c r="H151" s="57">
        <v>6270</v>
      </c>
      <c r="I151" s="55">
        <f t="shared" si="182"/>
        <v>4.5075485262401154</v>
      </c>
      <c r="J151" s="53" t="str">
        <f t="shared" si="183"/>
        <v>Braskem CP360H                      EXXON  6936G2</v>
      </c>
      <c r="K151" s="53" t="str">
        <f t="shared" si="184"/>
        <v>J1427140 175"x6.028"x.375"</v>
      </c>
      <c r="L151" s="70">
        <v>5300</v>
      </c>
      <c r="M151" s="53" t="str">
        <f t="shared" si="185"/>
        <v>39" +/- 1"</v>
      </c>
      <c r="N151" s="53">
        <f t="shared" si="186"/>
        <v>15</v>
      </c>
      <c r="O151" s="53" t="str">
        <f t="shared" si="187"/>
        <v xml:space="preserve">1427234   PKG,38" PLAIN DISC                  </v>
      </c>
      <c r="P151" s="65">
        <f t="shared" si="188"/>
        <v>448.11320754716979</v>
      </c>
      <c r="Q151" s="93">
        <f t="shared" si="189"/>
        <v>2375000</v>
      </c>
      <c r="R151" s="112"/>
      <c r="S151" s="507" t="s">
        <v>2420</v>
      </c>
      <c r="T151" s="51">
        <f t="shared" si="158"/>
        <v>44054.786303704073</v>
      </c>
      <c r="U151" s="373" t="s">
        <v>2422</v>
      </c>
      <c r="V151" s="241"/>
      <c r="W151" s="241"/>
      <c r="X151" s="241"/>
      <c r="Y151" s="241"/>
      <c r="Z151" s="241"/>
      <c r="AA151" s="241"/>
      <c r="AB151" s="241"/>
      <c r="AC151" s="241"/>
      <c r="AD151" s="138">
        <v>0.15</v>
      </c>
      <c r="AE151" s="139">
        <v>12942.882352941177</v>
      </c>
      <c r="AF151" s="140" t="s">
        <v>1402</v>
      </c>
    </row>
    <row r="152" spans="1:32" ht="42" customHeight="1" x14ac:dyDescent="0.2">
      <c r="A152" s="68">
        <f t="shared" si="147"/>
        <v>44054.786303704073</v>
      </c>
      <c r="B152" s="489" t="s">
        <v>2105</v>
      </c>
      <c r="C152" s="69" t="str">
        <f t="shared" si="179"/>
        <v>P &amp; G</v>
      </c>
      <c r="D152" s="247">
        <v>1429798</v>
      </c>
      <c r="E152" s="183"/>
      <c r="F152" s="53" t="str">
        <f t="shared" si="180"/>
        <v>SM30330UN0080;WHITE;600</v>
      </c>
      <c r="G152" s="53" t="str">
        <f t="shared" si="181"/>
        <v>UNTREATED</v>
      </c>
      <c r="H152" s="57">
        <v>6270</v>
      </c>
      <c r="I152" s="55">
        <f t="shared" si="182"/>
        <v>4.5075485262401154</v>
      </c>
      <c r="J152" s="53" t="str">
        <f t="shared" si="183"/>
        <v>Braskem CP360H                      EXXON  6936G2</v>
      </c>
      <c r="K152" s="53" t="str">
        <f t="shared" si="184"/>
        <v>J1427140 175"x6.028"x.375"</v>
      </c>
      <c r="L152" s="70">
        <v>5300</v>
      </c>
      <c r="M152" s="53" t="str">
        <f t="shared" si="185"/>
        <v>39" +/- 1"</v>
      </c>
      <c r="N152" s="53">
        <f t="shared" si="186"/>
        <v>15</v>
      </c>
      <c r="O152" s="53" t="str">
        <f t="shared" si="187"/>
        <v xml:space="preserve">1427234   PKG,38" PLAIN DISC                  </v>
      </c>
      <c r="P152" s="65">
        <f t="shared" si="188"/>
        <v>448.11320754716979</v>
      </c>
      <c r="Q152" s="93">
        <f t="shared" si="189"/>
        <v>2375000</v>
      </c>
      <c r="R152" s="112"/>
      <c r="S152" s="507" t="s">
        <v>2420</v>
      </c>
      <c r="T152" s="51">
        <f t="shared" si="158"/>
        <v>44054.974118225997</v>
      </c>
      <c r="U152" s="373" t="s">
        <v>2418</v>
      </c>
      <c r="V152" s="241"/>
      <c r="W152" s="241"/>
      <c r="X152" s="241"/>
      <c r="Y152" s="241"/>
      <c r="Z152" s="241"/>
      <c r="AA152" s="241"/>
      <c r="AB152" s="241"/>
      <c r="AC152" s="241"/>
      <c r="AD152" s="138">
        <v>0.15</v>
      </c>
      <c r="AE152" s="139">
        <v>12942.882352941177</v>
      </c>
      <c r="AF152" s="140" t="s">
        <v>1402</v>
      </c>
    </row>
    <row r="153" spans="1:32" ht="42" customHeight="1" x14ac:dyDescent="0.2">
      <c r="A153" s="68">
        <f t="shared" si="147"/>
        <v>44054.974118225997</v>
      </c>
      <c r="B153" s="489" t="s">
        <v>2105</v>
      </c>
      <c r="C153" s="69" t="str">
        <f t="shared" si="179"/>
        <v>P &amp; G</v>
      </c>
      <c r="D153" s="247">
        <v>1429798</v>
      </c>
      <c r="E153" s="183"/>
      <c r="F153" s="53" t="str">
        <f t="shared" si="180"/>
        <v>SM30330UN0080;WHITE;600</v>
      </c>
      <c r="G153" s="53" t="str">
        <f t="shared" si="181"/>
        <v>UNTREATED</v>
      </c>
      <c r="H153" s="57">
        <v>6270</v>
      </c>
      <c r="I153" s="55">
        <f t="shared" si="182"/>
        <v>4.5075485262401154</v>
      </c>
      <c r="J153" s="53" t="str">
        <f t="shared" si="183"/>
        <v>Braskem CP360H                      EXXON  6936G2</v>
      </c>
      <c r="K153" s="53" t="str">
        <f t="shared" si="184"/>
        <v>J1427140 175"x6.028"x.375"</v>
      </c>
      <c r="L153" s="70">
        <v>5300</v>
      </c>
      <c r="M153" s="53" t="str">
        <f t="shared" si="185"/>
        <v>39" +/- 1"</v>
      </c>
      <c r="N153" s="53">
        <f t="shared" si="186"/>
        <v>15</v>
      </c>
      <c r="O153" s="53" t="str">
        <f t="shared" si="187"/>
        <v xml:space="preserve">1427234   PKG,38" PLAIN DISC                  </v>
      </c>
      <c r="P153" s="65">
        <f t="shared" si="188"/>
        <v>448.11320754716979</v>
      </c>
      <c r="Q153" s="93">
        <f t="shared" si="189"/>
        <v>2375000</v>
      </c>
      <c r="R153" s="112"/>
      <c r="S153" s="507" t="s">
        <v>2420</v>
      </c>
      <c r="T153" s="51">
        <f t="shared" si="158"/>
        <v>44055.16193274792</v>
      </c>
      <c r="U153" s="373" t="s">
        <v>2418</v>
      </c>
      <c r="V153" s="241"/>
      <c r="W153" s="241"/>
      <c r="X153" s="241"/>
      <c r="Y153" s="241"/>
      <c r="Z153" s="241"/>
      <c r="AA153" s="241"/>
      <c r="AB153" s="241"/>
      <c r="AC153" s="241"/>
      <c r="AD153" s="138">
        <v>0.15</v>
      </c>
      <c r="AE153" s="139">
        <v>12942.882352941177</v>
      </c>
      <c r="AF153" s="140" t="s">
        <v>1402</v>
      </c>
    </row>
    <row r="154" spans="1:32" ht="42" customHeight="1" x14ac:dyDescent="0.2">
      <c r="A154" s="68">
        <f t="shared" si="147"/>
        <v>44055.16193274792</v>
      </c>
      <c r="B154" s="489" t="s">
        <v>2105</v>
      </c>
      <c r="C154" s="69" t="str">
        <f t="shared" si="179"/>
        <v>P &amp; G</v>
      </c>
      <c r="D154" s="247">
        <v>1429798</v>
      </c>
      <c r="E154" s="183"/>
      <c r="F154" s="53" t="str">
        <f t="shared" si="180"/>
        <v>SM30330UN0080;WHITE;600</v>
      </c>
      <c r="G154" s="53" t="str">
        <f t="shared" si="181"/>
        <v>UNTREATED</v>
      </c>
      <c r="H154" s="57">
        <v>6270</v>
      </c>
      <c r="I154" s="55">
        <f t="shared" si="182"/>
        <v>4.5075485262401154</v>
      </c>
      <c r="J154" s="53" t="str">
        <f t="shared" si="183"/>
        <v>Braskem CP360H                      EXXON  6936G2</v>
      </c>
      <c r="K154" s="53" t="str">
        <f t="shared" si="184"/>
        <v>J1427140 175"x6.028"x.375"</v>
      </c>
      <c r="L154" s="70">
        <v>5300</v>
      </c>
      <c r="M154" s="53" t="str">
        <f t="shared" si="185"/>
        <v>39" +/- 1"</v>
      </c>
      <c r="N154" s="53">
        <f t="shared" si="186"/>
        <v>15</v>
      </c>
      <c r="O154" s="53" t="str">
        <f t="shared" si="187"/>
        <v xml:space="preserve">1427234   PKG,38" PLAIN DISC                  </v>
      </c>
      <c r="P154" s="65">
        <f t="shared" si="188"/>
        <v>448.11320754716979</v>
      </c>
      <c r="Q154" s="93">
        <f t="shared" si="189"/>
        <v>2375000</v>
      </c>
      <c r="R154" s="112"/>
      <c r="S154" s="507" t="s">
        <v>2420</v>
      </c>
      <c r="T154" s="51">
        <f t="shared" si="158"/>
        <v>44055.349747269844</v>
      </c>
      <c r="U154" s="373" t="s">
        <v>2422</v>
      </c>
      <c r="V154" s="241"/>
      <c r="W154" s="241"/>
      <c r="X154" s="241"/>
      <c r="Y154" s="241"/>
      <c r="Z154" s="241"/>
      <c r="AA154" s="241"/>
      <c r="AB154" s="241"/>
      <c r="AC154" s="241"/>
      <c r="AD154" s="138">
        <v>0.15</v>
      </c>
      <c r="AE154" s="139">
        <v>12942.882352941177</v>
      </c>
      <c r="AF154" s="140" t="s">
        <v>1402</v>
      </c>
    </row>
    <row r="155" spans="1:32" ht="42" customHeight="1" x14ac:dyDescent="0.2">
      <c r="A155" s="68">
        <f t="shared" si="147"/>
        <v>44055.349747269844</v>
      </c>
      <c r="B155" s="489" t="s">
        <v>2105</v>
      </c>
      <c r="C155" s="69" t="str">
        <f t="shared" si="179"/>
        <v>P &amp; G</v>
      </c>
      <c r="D155" s="247">
        <v>1429798</v>
      </c>
      <c r="E155" s="183"/>
      <c r="F155" s="53" t="str">
        <f t="shared" si="180"/>
        <v>SM30330UN0080;WHITE;600</v>
      </c>
      <c r="G155" s="53" t="str">
        <f t="shared" si="181"/>
        <v>UNTREATED</v>
      </c>
      <c r="H155" s="57">
        <v>6270</v>
      </c>
      <c r="I155" s="55">
        <f t="shared" si="182"/>
        <v>4.5075485262401154</v>
      </c>
      <c r="J155" s="53" t="str">
        <f t="shared" si="183"/>
        <v>Braskem CP360H                      EXXON  6936G2</v>
      </c>
      <c r="K155" s="53" t="str">
        <f t="shared" si="184"/>
        <v>J1427140 175"x6.028"x.375"</v>
      </c>
      <c r="L155" s="70">
        <v>5300</v>
      </c>
      <c r="M155" s="53" t="str">
        <f t="shared" si="185"/>
        <v>39" +/- 1"</v>
      </c>
      <c r="N155" s="53">
        <f t="shared" si="186"/>
        <v>15</v>
      </c>
      <c r="O155" s="53" t="str">
        <f t="shared" si="187"/>
        <v xml:space="preserve">1427234   PKG,38" PLAIN DISC                  </v>
      </c>
      <c r="P155" s="65">
        <f t="shared" si="188"/>
        <v>448.11320754716979</v>
      </c>
      <c r="Q155" s="93">
        <f t="shared" si="189"/>
        <v>2375000</v>
      </c>
      <c r="R155" s="112"/>
      <c r="S155" s="507" t="s">
        <v>2420</v>
      </c>
      <c r="T155" s="51">
        <f t="shared" si="158"/>
        <v>44055.537561791767</v>
      </c>
      <c r="U155" s="373" t="s">
        <v>2422</v>
      </c>
      <c r="V155" s="241"/>
      <c r="W155" s="241"/>
      <c r="X155" s="241"/>
      <c r="Y155" s="241"/>
      <c r="Z155" s="241"/>
      <c r="AA155" s="241"/>
      <c r="AB155" s="241"/>
      <c r="AC155" s="241"/>
      <c r="AD155" s="138">
        <v>0.15</v>
      </c>
      <c r="AE155" s="139">
        <v>12942.882352941177</v>
      </c>
      <c r="AF155" s="140" t="s">
        <v>1402</v>
      </c>
    </row>
    <row r="156" spans="1:32" ht="42" customHeight="1" x14ac:dyDescent="0.2">
      <c r="A156" s="68">
        <f t="shared" si="147"/>
        <v>44055.537561791767</v>
      </c>
      <c r="B156" s="489" t="s">
        <v>2105</v>
      </c>
      <c r="C156" s="69" t="str">
        <f t="shared" si="179"/>
        <v>P &amp; G</v>
      </c>
      <c r="D156" s="247">
        <v>1429798</v>
      </c>
      <c r="E156" s="183"/>
      <c r="F156" s="53" t="str">
        <f t="shared" si="180"/>
        <v>SM30330UN0080;WHITE;600</v>
      </c>
      <c r="G156" s="53" t="str">
        <f t="shared" si="181"/>
        <v>UNTREATED</v>
      </c>
      <c r="H156" s="57">
        <v>6270</v>
      </c>
      <c r="I156" s="55">
        <f t="shared" si="182"/>
        <v>4.5075485262401154</v>
      </c>
      <c r="J156" s="53" t="str">
        <f t="shared" si="183"/>
        <v>Braskem CP360H                      EXXON  6936G2</v>
      </c>
      <c r="K156" s="53" t="str">
        <f t="shared" si="184"/>
        <v>J1427140 175"x6.028"x.375"</v>
      </c>
      <c r="L156" s="70">
        <v>5300</v>
      </c>
      <c r="M156" s="53" t="str">
        <f t="shared" si="185"/>
        <v>39" +/- 1"</v>
      </c>
      <c r="N156" s="53">
        <f t="shared" si="186"/>
        <v>15</v>
      </c>
      <c r="O156" s="53" t="str">
        <f t="shared" si="187"/>
        <v xml:space="preserve">1427234   PKG,38" PLAIN DISC                  </v>
      </c>
      <c r="P156" s="65">
        <f t="shared" si="188"/>
        <v>448.11320754716979</v>
      </c>
      <c r="Q156" s="93">
        <f t="shared" si="189"/>
        <v>2375000</v>
      </c>
      <c r="R156" s="112"/>
      <c r="S156" s="507" t="s">
        <v>2420</v>
      </c>
      <c r="T156" s="51">
        <f t="shared" si="158"/>
        <v>44055.725376313691</v>
      </c>
      <c r="U156" s="373" t="s">
        <v>2449</v>
      </c>
      <c r="V156" s="241"/>
      <c r="W156" s="241"/>
      <c r="X156" s="241"/>
      <c r="Y156" s="241"/>
      <c r="Z156" s="241"/>
      <c r="AA156" s="241"/>
      <c r="AB156" s="241"/>
      <c r="AC156" s="241"/>
      <c r="AD156" s="138">
        <v>0.15</v>
      </c>
      <c r="AE156" s="139">
        <v>12942.882352941177</v>
      </c>
      <c r="AF156" s="140" t="s">
        <v>1402</v>
      </c>
    </row>
    <row r="157" spans="1:32" ht="42" customHeight="1" x14ac:dyDescent="0.2">
      <c r="A157" s="68">
        <f t="shared" si="147"/>
        <v>44055.725376313691</v>
      </c>
      <c r="B157" s="489" t="s">
        <v>2105</v>
      </c>
      <c r="C157" s="69" t="str">
        <f t="shared" si="179"/>
        <v>P &amp; G</v>
      </c>
      <c r="D157" s="247">
        <v>1429798</v>
      </c>
      <c r="E157" s="183"/>
      <c r="F157" s="53" t="str">
        <f t="shared" si="180"/>
        <v>SM30330UN0080;WHITE;600</v>
      </c>
      <c r="G157" s="53" t="str">
        <f t="shared" si="181"/>
        <v>UNTREATED</v>
      </c>
      <c r="H157" s="57">
        <v>6270</v>
      </c>
      <c r="I157" s="55">
        <f t="shared" si="182"/>
        <v>4.5075485262401154</v>
      </c>
      <c r="J157" s="53" t="str">
        <f t="shared" si="183"/>
        <v>Braskem CP360H                      EXXON  6936G2</v>
      </c>
      <c r="K157" s="53" t="str">
        <f t="shared" si="184"/>
        <v>J1427140 175"x6.028"x.375"</v>
      </c>
      <c r="L157" s="70">
        <v>5300</v>
      </c>
      <c r="M157" s="53" t="str">
        <f t="shared" si="185"/>
        <v>39" +/- 1"</v>
      </c>
      <c r="N157" s="53">
        <f t="shared" si="186"/>
        <v>15</v>
      </c>
      <c r="O157" s="53" t="str">
        <f t="shared" si="187"/>
        <v xml:space="preserve">1427234   PKG,38" PLAIN DISC                  </v>
      </c>
      <c r="P157" s="65">
        <f t="shared" si="188"/>
        <v>448.11320754716979</v>
      </c>
      <c r="Q157" s="93">
        <f t="shared" si="189"/>
        <v>2375000</v>
      </c>
      <c r="R157" s="112"/>
      <c r="S157" s="507" t="s">
        <v>2420</v>
      </c>
      <c r="T157" s="51">
        <f t="shared" si="158"/>
        <v>44055.913190835614</v>
      </c>
      <c r="U157" s="373" t="s">
        <v>2449</v>
      </c>
      <c r="V157" s="241"/>
      <c r="W157" s="241"/>
      <c r="X157" s="241"/>
      <c r="Y157" s="241"/>
      <c r="Z157" s="241"/>
      <c r="AA157" s="241"/>
      <c r="AB157" s="241"/>
      <c r="AC157" s="241"/>
      <c r="AD157" s="138">
        <v>0.15</v>
      </c>
      <c r="AE157" s="139">
        <v>12942.882352941177</v>
      </c>
      <c r="AF157" s="140" t="s">
        <v>1402</v>
      </c>
    </row>
    <row r="158" spans="1:32" ht="42" customHeight="1" x14ac:dyDescent="0.2">
      <c r="A158" s="68">
        <f t="shared" si="147"/>
        <v>44055.913190835614</v>
      </c>
      <c r="B158" s="489" t="s">
        <v>2105</v>
      </c>
      <c r="C158" s="69" t="str">
        <f t="shared" ref="C158" si="190">VLOOKUP(D158,DETAIL,4,FALSE)</f>
        <v>P &amp; G</v>
      </c>
      <c r="D158" s="247">
        <v>1429798</v>
      </c>
      <c r="E158" s="183"/>
      <c r="F158" s="53" t="str">
        <f t="shared" ref="F158" si="191">VLOOKUP(D158,DETAIL,5,FALSE)</f>
        <v>SM30330UN0080;WHITE;600</v>
      </c>
      <c r="G158" s="53" t="str">
        <f t="shared" ref="G158" si="192">VLOOKUP(D158,DETAIL,6,FALSE)</f>
        <v>UNTREATED</v>
      </c>
      <c r="H158" s="57">
        <v>6270</v>
      </c>
      <c r="I158" s="55">
        <f t="shared" ref="I158" si="193">+H158/1391</f>
        <v>4.5075485262401154</v>
      </c>
      <c r="J158" s="53" t="str">
        <f t="shared" ref="J158" si="194">VLOOKUP(D158,DETAIL,14,FALSE)</f>
        <v>Braskem CP360H                      EXXON  6936G2</v>
      </c>
      <c r="K158" s="53" t="str">
        <f t="shared" ref="K158" si="195">VLOOKUP(D158,DETAIL,9,FALSE)</f>
        <v>J1427140 175"x6.028"x.375"</v>
      </c>
      <c r="L158" s="70">
        <v>5300</v>
      </c>
      <c r="M158" s="53" t="str">
        <f t="shared" ref="M158" si="196">VLOOKUP(D158,DETAIL,7,FALSE)</f>
        <v>39" +/- 1"</v>
      </c>
      <c r="N158" s="53">
        <f t="shared" ref="N158" si="197">VLOOKUP(D158,DETAIL,10,FALSE)</f>
        <v>15</v>
      </c>
      <c r="O158" s="53" t="str">
        <f t="shared" ref="O158" si="198">VLOOKUP(D158,DETAIL,13,FALSE)</f>
        <v xml:space="preserve">1427234   PKG,38" PLAIN DISC                  </v>
      </c>
      <c r="P158" s="65">
        <f t="shared" ref="P158" si="199">Q158/L158</f>
        <v>448.11320754716979</v>
      </c>
      <c r="Q158" s="93">
        <f t="shared" ref="Q158" si="200">1000/33*1000/80*H158</f>
        <v>2375000</v>
      </c>
      <c r="R158" s="112"/>
      <c r="S158" s="507" t="s">
        <v>2423</v>
      </c>
      <c r="T158" s="51">
        <f t="shared" si="158"/>
        <v>44056.101005357537</v>
      </c>
      <c r="U158" s="373" t="s">
        <v>2531</v>
      </c>
      <c r="V158" s="241"/>
      <c r="W158" s="241"/>
      <c r="X158" s="241"/>
      <c r="Y158" s="241"/>
      <c r="Z158" s="241"/>
      <c r="AA158" s="241"/>
      <c r="AB158" s="241"/>
      <c r="AC158" s="241"/>
      <c r="AD158" s="138">
        <v>0.15</v>
      </c>
      <c r="AE158" s="139">
        <v>12942.882352941177</v>
      </c>
      <c r="AF158" s="140" t="s">
        <v>1402</v>
      </c>
    </row>
    <row r="159" spans="1:32" ht="42" customHeight="1" x14ac:dyDescent="0.2">
      <c r="A159" s="68">
        <f t="shared" si="147"/>
        <v>44056.101005357537</v>
      </c>
      <c r="B159" s="489" t="s">
        <v>2105</v>
      </c>
      <c r="C159" s="69" t="str">
        <f t="shared" ref="C159" si="201">VLOOKUP(D159,DETAIL,4,FALSE)</f>
        <v>P &amp; G</v>
      </c>
      <c r="D159" s="247">
        <v>1429798</v>
      </c>
      <c r="E159" s="183"/>
      <c r="F159" s="53" t="str">
        <f t="shared" ref="F159" si="202">VLOOKUP(D159,DETAIL,5,FALSE)</f>
        <v>SM30330UN0080;WHITE;600</v>
      </c>
      <c r="G159" s="53" t="str">
        <f t="shared" ref="G159" si="203">VLOOKUP(D159,DETAIL,6,FALSE)</f>
        <v>UNTREATED</v>
      </c>
      <c r="H159" s="57">
        <v>6270</v>
      </c>
      <c r="I159" s="55">
        <f t="shared" ref="I159" si="204">+H159/1391</f>
        <v>4.5075485262401154</v>
      </c>
      <c r="J159" s="53" t="str">
        <f t="shared" ref="J159" si="205">VLOOKUP(D159,DETAIL,14,FALSE)</f>
        <v>Braskem CP360H                      EXXON  6936G2</v>
      </c>
      <c r="K159" s="53" t="str">
        <f t="shared" ref="K159" si="206">VLOOKUP(D159,DETAIL,9,FALSE)</f>
        <v>J1427140 175"x6.028"x.375"</v>
      </c>
      <c r="L159" s="70">
        <v>5300</v>
      </c>
      <c r="M159" s="53" t="str">
        <f t="shared" ref="M159" si="207">VLOOKUP(D159,DETAIL,7,FALSE)</f>
        <v>39" +/- 1"</v>
      </c>
      <c r="N159" s="53">
        <f t="shared" ref="N159" si="208">VLOOKUP(D159,DETAIL,10,FALSE)</f>
        <v>15</v>
      </c>
      <c r="O159" s="53" t="str">
        <f t="shared" ref="O159" si="209">VLOOKUP(D159,DETAIL,13,FALSE)</f>
        <v xml:space="preserve">1427234   PKG,38" PLAIN DISC                  </v>
      </c>
      <c r="P159" s="65">
        <f t="shared" ref="P159" si="210">Q159/L159</f>
        <v>448.11320754716979</v>
      </c>
      <c r="Q159" s="93">
        <f t="shared" ref="Q159" si="211">1000/33*1000/80*H159</f>
        <v>2375000</v>
      </c>
      <c r="R159" s="112"/>
      <c r="S159" s="507" t="s">
        <v>2423</v>
      </c>
      <c r="T159" s="51">
        <f t="shared" si="158"/>
        <v>44056.288819879461</v>
      </c>
      <c r="U159" s="373" t="s">
        <v>2531</v>
      </c>
      <c r="V159" s="241"/>
      <c r="W159" s="241"/>
      <c r="X159" s="241"/>
      <c r="Y159" s="241"/>
      <c r="Z159" s="241"/>
      <c r="AA159" s="241"/>
      <c r="AB159" s="241"/>
      <c r="AC159" s="241"/>
      <c r="AD159" s="138">
        <v>0.15</v>
      </c>
      <c r="AE159" s="139">
        <v>12942.882352941177</v>
      </c>
      <c r="AF159" s="140" t="s">
        <v>1402</v>
      </c>
    </row>
    <row r="160" spans="1:32" ht="42" customHeight="1" x14ac:dyDescent="0.2">
      <c r="A160" s="68">
        <f t="shared" si="147"/>
        <v>44056.288819879461</v>
      </c>
      <c r="B160" s="489" t="s">
        <v>2105</v>
      </c>
      <c r="C160" s="69" t="str">
        <f t="shared" ref="C160" si="212">VLOOKUP(D160,DETAIL,4,FALSE)</f>
        <v>P &amp; G</v>
      </c>
      <c r="D160" s="247">
        <v>1429798</v>
      </c>
      <c r="E160" s="183"/>
      <c r="F160" s="53" t="str">
        <f t="shared" ref="F160" si="213">VLOOKUP(D160,DETAIL,5,FALSE)</f>
        <v>SM30330UN0080;WHITE;600</v>
      </c>
      <c r="G160" s="53" t="str">
        <f t="shared" ref="G160" si="214">VLOOKUP(D160,DETAIL,6,FALSE)</f>
        <v>UNTREATED</v>
      </c>
      <c r="H160" s="57">
        <v>6270</v>
      </c>
      <c r="I160" s="55">
        <f t="shared" ref="I160" si="215">+H160/1391</f>
        <v>4.5075485262401154</v>
      </c>
      <c r="J160" s="53" t="str">
        <f t="shared" ref="J160" si="216">VLOOKUP(D160,DETAIL,14,FALSE)</f>
        <v>Braskem CP360H                      EXXON  6936G2</v>
      </c>
      <c r="K160" s="53" t="str">
        <f t="shared" ref="K160" si="217">VLOOKUP(D160,DETAIL,9,FALSE)</f>
        <v>J1427140 175"x6.028"x.375"</v>
      </c>
      <c r="L160" s="70">
        <v>5300</v>
      </c>
      <c r="M160" s="53" t="str">
        <f t="shared" ref="M160" si="218">VLOOKUP(D160,DETAIL,7,FALSE)</f>
        <v>39" +/- 1"</v>
      </c>
      <c r="N160" s="53">
        <f t="shared" ref="N160" si="219">VLOOKUP(D160,DETAIL,10,FALSE)</f>
        <v>15</v>
      </c>
      <c r="O160" s="53" t="str">
        <f t="shared" ref="O160" si="220">VLOOKUP(D160,DETAIL,13,FALSE)</f>
        <v xml:space="preserve">1427234   PKG,38" PLAIN DISC                  </v>
      </c>
      <c r="P160" s="65">
        <f t="shared" ref="P160" si="221">Q160/L160</f>
        <v>448.11320754716979</v>
      </c>
      <c r="Q160" s="93">
        <f t="shared" ref="Q160" si="222">1000/33*1000/80*H160</f>
        <v>2375000</v>
      </c>
      <c r="R160" s="112"/>
      <c r="S160" s="507" t="s">
        <v>2423</v>
      </c>
      <c r="T160" s="51">
        <f t="shared" si="158"/>
        <v>44056.476634401384</v>
      </c>
      <c r="U160" s="373" t="s">
        <v>2531</v>
      </c>
      <c r="V160" s="241"/>
      <c r="W160" s="241"/>
      <c r="X160" s="241"/>
      <c r="Y160" s="241"/>
      <c r="Z160" s="241"/>
      <c r="AA160" s="241"/>
      <c r="AB160" s="241"/>
      <c r="AC160" s="241"/>
      <c r="AD160" s="138">
        <v>0.15</v>
      </c>
      <c r="AE160" s="139">
        <v>12942.882352941177</v>
      </c>
      <c r="AF160" s="140" t="s">
        <v>1402</v>
      </c>
    </row>
    <row r="161" spans="1:32" ht="42" customHeight="1" x14ac:dyDescent="0.2">
      <c r="A161" s="68">
        <f t="shared" si="147"/>
        <v>44056.476634401384</v>
      </c>
      <c r="B161" s="489" t="s">
        <v>2105</v>
      </c>
      <c r="C161" s="69" t="str">
        <f t="shared" si="179"/>
        <v>P &amp; G</v>
      </c>
      <c r="D161" s="247">
        <v>1429798</v>
      </c>
      <c r="E161" s="114" t="s">
        <v>2562</v>
      </c>
      <c r="F161" s="53" t="str">
        <f t="shared" si="180"/>
        <v>SM30330UN0080;WHITE;600</v>
      </c>
      <c r="G161" s="53" t="str">
        <f t="shared" si="181"/>
        <v>UNTREATED</v>
      </c>
      <c r="H161" s="70">
        <v>6270</v>
      </c>
      <c r="I161" s="60">
        <f>+H161/1391</f>
        <v>4.5075485262401154</v>
      </c>
      <c r="J161" s="53" t="str">
        <f t="shared" si="183"/>
        <v>Braskem CP360H                      EXXON  6936G2</v>
      </c>
      <c r="K161" s="53" t="str">
        <f t="shared" si="184"/>
        <v>J1427140 175"x6.028"x.375"</v>
      </c>
      <c r="L161" s="70">
        <v>5300</v>
      </c>
      <c r="M161" s="53" t="str">
        <f t="shared" si="185"/>
        <v>39" +/- 1"</v>
      </c>
      <c r="N161" s="53">
        <f t="shared" si="186"/>
        <v>15</v>
      </c>
      <c r="O161" s="53" t="str">
        <f t="shared" si="187"/>
        <v xml:space="preserve">1427234   PKG,38" PLAIN DISC                  </v>
      </c>
      <c r="P161" s="65">
        <f>Q161/L161</f>
        <v>448.11320754716979</v>
      </c>
      <c r="Q161" s="93">
        <f>1000/33*1000/80*H161</f>
        <v>2375000</v>
      </c>
      <c r="R161" s="37" t="s">
        <v>56</v>
      </c>
      <c r="S161" s="113"/>
      <c r="T161" s="51">
        <f t="shared" si="158"/>
        <v>44056.664448923308</v>
      </c>
      <c r="U161" s="373"/>
      <c r="V161" s="241"/>
      <c r="W161" s="241"/>
      <c r="X161" s="241"/>
      <c r="Y161" s="241"/>
      <c r="Z161" s="241"/>
      <c r="AA161" s="241"/>
      <c r="AB161" s="241"/>
      <c r="AC161" s="241"/>
      <c r="AD161" s="138">
        <v>0.15</v>
      </c>
      <c r="AE161" s="139">
        <v>12942.882352941177</v>
      </c>
      <c r="AF161" s="140" t="s">
        <v>1402</v>
      </c>
    </row>
    <row r="162" spans="1:32" ht="42" customHeight="1" x14ac:dyDescent="0.2">
      <c r="A162" s="68">
        <f t="shared" si="147"/>
        <v>44056.664448923308</v>
      </c>
      <c r="B162" s="489" t="s">
        <v>2105</v>
      </c>
      <c r="C162" s="119" t="str">
        <f t="shared" si="179"/>
        <v>IRVING CONSUMER PRODUCTS</v>
      </c>
      <c r="D162" s="120">
        <v>1529119</v>
      </c>
      <c r="E162" s="121">
        <v>82080389</v>
      </c>
      <c r="F162" s="53" t="str">
        <f t="shared" si="180"/>
        <v xml:space="preserve">SM30330UN0080;WHITE;600 </v>
      </c>
      <c r="G162" s="53" t="str">
        <f t="shared" si="181"/>
        <v>UNTREATED</v>
      </c>
      <c r="H162" s="165">
        <v>12670</v>
      </c>
      <c r="I162" s="60">
        <f>+H162/1391</f>
        <v>9.1085549964054628</v>
      </c>
      <c r="J162" s="53" t="str">
        <f t="shared" si="183"/>
        <v>Braskem CP360H                      EXXON  6936G2</v>
      </c>
      <c r="K162" s="53" t="str">
        <f t="shared" si="184"/>
        <v>J1427140 175"x6.028"x.375"</v>
      </c>
      <c r="L162" s="70">
        <v>5900</v>
      </c>
      <c r="M162" s="53" t="str">
        <f t="shared" si="185"/>
        <v>42" +/- 1"</v>
      </c>
      <c r="N162" s="53">
        <f t="shared" si="186"/>
        <v>15</v>
      </c>
      <c r="O162" s="53" t="str">
        <f t="shared" si="187"/>
        <v xml:space="preserve">J1427220                PKG,41" PLAIN DISC   </v>
      </c>
      <c r="P162" s="65">
        <f>Q162/L162</f>
        <v>813.43091936312283</v>
      </c>
      <c r="Q162" s="93">
        <f>1000/33*1000/80*H162</f>
        <v>4799242.4242424248</v>
      </c>
      <c r="R162" s="370">
        <v>44054</v>
      </c>
      <c r="S162" s="484" t="s">
        <v>2101</v>
      </c>
      <c r="T162" s="51">
        <f t="shared" si="158"/>
        <v>44057.043972048159</v>
      </c>
      <c r="U162" s="241" t="s">
        <v>2212</v>
      </c>
      <c r="V162" s="241"/>
      <c r="W162" s="241"/>
      <c r="X162" s="241"/>
      <c r="Y162" s="241"/>
      <c r="Z162" s="241"/>
      <c r="AA162" s="241"/>
      <c r="AB162" s="241"/>
      <c r="AC162" s="241"/>
      <c r="AD162" s="138">
        <v>0.15</v>
      </c>
      <c r="AE162" s="139">
        <v>1671.7058823529412</v>
      </c>
      <c r="AF162" s="140" t="s">
        <v>1402</v>
      </c>
    </row>
    <row r="163" spans="1:32" ht="42" customHeight="1" x14ac:dyDescent="0.2">
      <c r="A163" s="68">
        <f t="shared" si="147"/>
        <v>44057.043972048159</v>
      </c>
      <c r="B163" s="489" t="s">
        <v>2105</v>
      </c>
      <c r="C163" s="119" t="str">
        <f t="shared" si="179"/>
        <v>IRVING CONSUMER PRODUCTS</v>
      </c>
      <c r="D163" s="120">
        <v>1529119</v>
      </c>
      <c r="E163" s="114" t="s">
        <v>2100</v>
      </c>
      <c r="F163" s="53" t="str">
        <f t="shared" si="180"/>
        <v xml:space="preserve">SM30330UN0080;WHITE;600 </v>
      </c>
      <c r="G163" s="53" t="str">
        <f t="shared" si="181"/>
        <v>UNTREATED</v>
      </c>
      <c r="H163" s="70">
        <v>45150</v>
      </c>
      <c r="I163" s="60">
        <f>+H163/1391</f>
        <v>32.45866283249461</v>
      </c>
      <c r="J163" s="53" t="str">
        <f t="shared" si="183"/>
        <v>Braskem CP360H                      EXXON  6936G2</v>
      </c>
      <c r="K163" s="53" t="str">
        <f t="shared" si="184"/>
        <v>J1427140 175"x6.028"x.375"</v>
      </c>
      <c r="L163" s="70">
        <v>5900</v>
      </c>
      <c r="M163" s="53" t="str">
        <f t="shared" si="185"/>
        <v>42" +/- 1"</v>
      </c>
      <c r="N163" s="53">
        <f t="shared" si="186"/>
        <v>15</v>
      </c>
      <c r="O163" s="53" t="str">
        <f t="shared" si="187"/>
        <v xml:space="preserve">J1427220                PKG,41" PLAIN DISC   </v>
      </c>
      <c r="P163" s="65">
        <f>Q163/L163</f>
        <v>2898.6902927580891</v>
      </c>
      <c r="Q163" s="93">
        <f>1000/33*1000/80*H163</f>
        <v>17102272.727272727</v>
      </c>
      <c r="R163" s="370" t="s">
        <v>56</v>
      </c>
      <c r="S163" s="371"/>
      <c r="T163" s="51">
        <f t="shared" si="158"/>
        <v>44058.396416332849</v>
      </c>
      <c r="U163" s="241"/>
      <c r="V163" s="241"/>
      <c r="W163" s="241"/>
      <c r="X163" s="241"/>
      <c r="Y163" s="241"/>
      <c r="Z163" s="241"/>
      <c r="AA163" s="241"/>
      <c r="AB163" s="241"/>
      <c r="AC163" s="241"/>
      <c r="AD163" s="138">
        <v>0.15</v>
      </c>
      <c r="AE163" s="139">
        <v>1671.7058823529412</v>
      </c>
      <c r="AF163" s="140" t="s">
        <v>1402</v>
      </c>
    </row>
    <row r="164" spans="1:32" ht="42" customHeight="1" x14ac:dyDescent="0.2">
      <c r="A164" s="68">
        <f t="shared" si="147"/>
        <v>44058.396416332849</v>
      </c>
      <c r="B164" s="489" t="s">
        <v>2105</v>
      </c>
      <c r="C164" s="444"/>
      <c r="D164" s="455" t="s">
        <v>2002</v>
      </c>
      <c r="E164" s="446"/>
      <c r="F164" s="447"/>
      <c r="G164" s="447"/>
      <c r="H164" s="448"/>
      <c r="I164" s="449">
        <v>1.5</v>
      </c>
      <c r="J164" s="447"/>
      <c r="K164" s="447"/>
      <c r="L164" s="450"/>
      <c r="M164" s="447"/>
      <c r="N164" s="447"/>
      <c r="O164" s="447"/>
      <c r="P164" s="451"/>
      <c r="Q164" s="452"/>
      <c r="R164" s="453" t="s">
        <v>428</v>
      </c>
      <c r="S164" s="454"/>
      <c r="T164" s="51">
        <f t="shared" si="158"/>
        <v>44058.458916332849</v>
      </c>
      <c r="AD164" s="138">
        <v>0.15</v>
      </c>
      <c r="AE164" s="139">
        <v>0</v>
      </c>
      <c r="AF164" s="140" t="s">
        <v>1402</v>
      </c>
    </row>
    <row r="165" spans="1:32" s="130" customFormat="1" ht="42" customHeight="1" x14ac:dyDescent="0.2">
      <c r="A165" s="68">
        <f t="shared" si="147"/>
        <v>44058.458916332849</v>
      </c>
      <c r="B165" s="489" t="s">
        <v>2105</v>
      </c>
      <c r="C165" s="159" t="str">
        <f t="shared" ref="C165:C181" si="223">VLOOKUP(D165,DETAIL,4,FALSE)</f>
        <v>GRIFFIN CARE</v>
      </c>
      <c r="D165" s="149">
        <v>1688455</v>
      </c>
      <c r="E165" s="563">
        <v>82228104</v>
      </c>
      <c r="F165" s="53" t="str">
        <f t="shared" ref="F165:F181" si="224">VLOOKUP(D165,DETAIL,5,FALSE)</f>
        <v>SM30080DS0432;WHITE;300</v>
      </c>
      <c r="G165" s="53" t="str">
        <f t="shared" ref="G165:G181" si="225">VLOOKUP(D165,DETAIL,6,FALSE)</f>
        <v>SINGLE KISS</v>
      </c>
      <c r="H165" s="57">
        <v>0</v>
      </c>
      <c r="I165" s="55">
        <f t="shared" ref="I165:I181" si="226">+H165/1142</f>
        <v>0</v>
      </c>
      <c r="J165" s="53" t="str">
        <f t="shared" ref="J165:J181" si="227">VLOOKUP(D165,DETAIL,14,FALSE)</f>
        <v>Braskem CP360H EXXON  6936G2</v>
      </c>
      <c r="K165" s="53" t="str">
        <f t="shared" ref="K165:K181" si="228">VLOOKUP(D165,DETAIL,9,FALSE)</f>
        <v>J1427155 177"X3.032"X.25</v>
      </c>
      <c r="L165" s="70">
        <v>18400</v>
      </c>
      <c r="M165" s="53" t="str">
        <f t="shared" ref="M165:M181" si="229">VLOOKUP(D165,DETAIL,7,FALSE)</f>
        <v>34" +/- 1"</v>
      </c>
      <c r="N165" s="53" t="str">
        <f t="shared" ref="N165:N181" si="230">VLOOKUP(D165,DETAIL,10,FALSE)</f>
        <v>2,3</v>
      </c>
      <c r="O165" s="53" t="str">
        <f t="shared" ref="O165:O181" si="231">VLOOKUP(D165,DETAIL,13,FALSE)</f>
        <v xml:space="preserve">J1427218 PKG,33" PLAIN DISC  </v>
      </c>
      <c r="P165" s="65">
        <f t="shared" ref="P165:P181" si="232">Q165/L165</f>
        <v>0</v>
      </c>
      <c r="Q165" s="57">
        <f>1000/8*1000/432*H165</f>
        <v>0</v>
      </c>
      <c r="R165" s="164">
        <v>44063</v>
      </c>
      <c r="S165" s="163" t="s">
        <v>2142</v>
      </c>
      <c r="T165" s="51">
        <f t="shared" si="158"/>
        <v>44058.458916332849</v>
      </c>
      <c r="U165" s="373"/>
      <c r="V165" s="241"/>
      <c r="W165" s="241"/>
      <c r="X165" s="241"/>
      <c r="Y165" s="241"/>
      <c r="Z165" s="241"/>
      <c r="AA165" s="241"/>
      <c r="AB165" s="241"/>
      <c r="AC165" s="241"/>
      <c r="AD165" s="138">
        <v>0.15</v>
      </c>
      <c r="AE165" s="139">
        <v>1486.2352941176471</v>
      </c>
      <c r="AF165" s="140" t="s">
        <v>1402</v>
      </c>
    </row>
    <row r="166" spans="1:32" s="130" customFormat="1" ht="42" customHeight="1" x14ac:dyDescent="0.2">
      <c r="A166" s="68">
        <f t="shared" si="147"/>
        <v>44058.458916332849</v>
      </c>
      <c r="B166" s="489" t="s">
        <v>2105</v>
      </c>
      <c r="C166" s="159" t="str">
        <f t="shared" si="223"/>
        <v>GRIFFIN CARE</v>
      </c>
      <c r="D166" s="149">
        <v>1688456</v>
      </c>
      <c r="E166" s="121">
        <v>82228105</v>
      </c>
      <c r="F166" s="53" t="str">
        <f t="shared" si="224"/>
        <v>SM30080DS0711;WHITE;300</v>
      </c>
      <c r="G166" s="53" t="str">
        <f t="shared" si="225"/>
        <v>SINGLE KISS</v>
      </c>
      <c r="H166" s="57">
        <v>1040</v>
      </c>
      <c r="I166" s="55">
        <f t="shared" si="226"/>
        <v>0.91068301225919435</v>
      </c>
      <c r="J166" s="53" t="str">
        <f t="shared" si="227"/>
        <v>Braskem CP360H EXXON  6936G2</v>
      </c>
      <c r="K166" s="53" t="str">
        <f t="shared" si="228"/>
        <v>J1427155 177"X3.032"X.25</v>
      </c>
      <c r="L166" s="70">
        <v>18400</v>
      </c>
      <c r="M166" s="53" t="str">
        <f t="shared" si="229"/>
        <v>34" +/- 1"</v>
      </c>
      <c r="N166" s="53" t="str">
        <f t="shared" si="230"/>
        <v>1,2</v>
      </c>
      <c r="O166" s="53" t="str">
        <f t="shared" si="231"/>
        <v xml:space="preserve">J1427218 PKG,33" PLAIN DISC  </v>
      </c>
      <c r="P166" s="65">
        <f t="shared" si="232"/>
        <v>9.9370146150553431</v>
      </c>
      <c r="Q166" s="57">
        <f>1000/8*1000/711*H166</f>
        <v>182841.0689170183</v>
      </c>
      <c r="R166" s="164">
        <v>44063</v>
      </c>
      <c r="S166" s="163" t="s">
        <v>2143</v>
      </c>
      <c r="T166" s="51">
        <f t="shared" si="158"/>
        <v>44058.496861458363</v>
      </c>
      <c r="U166" s="373"/>
      <c r="V166" s="241"/>
      <c r="W166" s="241"/>
      <c r="X166" s="241"/>
      <c r="Y166" s="241"/>
      <c r="Z166" s="241"/>
      <c r="AA166" s="241"/>
      <c r="AB166" s="241"/>
      <c r="AC166" s="241"/>
      <c r="AD166" s="138">
        <v>0.15</v>
      </c>
      <c r="AE166" s="139">
        <v>1486.2352941176471</v>
      </c>
      <c r="AF166" s="140" t="s">
        <v>1402</v>
      </c>
    </row>
    <row r="167" spans="1:32" s="130" customFormat="1" ht="42" customHeight="1" x14ac:dyDescent="0.2">
      <c r="A167" s="68">
        <f t="shared" si="147"/>
        <v>44058.496861458363</v>
      </c>
      <c r="B167" s="489" t="s">
        <v>2105</v>
      </c>
      <c r="C167" s="159" t="str">
        <f t="shared" si="223"/>
        <v>GRIFFIN CARE</v>
      </c>
      <c r="D167" s="149">
        <v>1679068</v>
      </c>
      <c r="E167" s="121">
        <v>82228106</v>
      </c>
      <c r="F167" s="53" t="str">
        <f t="shared" si="224"/>
        <v>SM30080DS0559;WHITE;300</v>
      </c>
      <c r="G167" s="53" t="str">
        <f t="shared" si="225"/>
        <v>SINGLE KISS</v>
      </c>
      <c r="H167" s="57">
        <v>8050</v>
      </c>
      <c r="I167" s="55">
        <f t="shared" si="226"/>
        <v>7.0490367775831873</v>
      </c>
      <c r="J167" s="53" t="str">
        <f t="shared" si="227"/>
        <v>Braskem CP360H EXXON  6936G2</v>
      </c>
      <c r="K167" s="53" t="str">
        <f t="shared" si="228"/>
        <v>J1427155 177"X3.032"X.25</v>
      </c>
      <c r="L167" s="70">
        <v>18400</v>
      </c>
      <c r="M167" s="53" t="str">
        <f t="shared" si="229"/>
        <v>34" +/- 1"</v>
      </c>
      <c r="N167" s="53">
        <f t="shared" si="230"/>
        <v>2</v>
      </c>
      <c r="O167" s="53" t="str">
        <f t="shared" si="231"/>
        <v xml:space="preserve">J1427218 PKG,33" PLAIN DISC  </v>
      </c>
      <c r="P167" s="65">
        <f t="shared" si="232"/>
        <v>97.83094812164579</v>
      </c>
      <c r="Q167" s="57">
        <f>1000/8*1000/559*H167</f>
        <v>1800089.4454382826</v>
      </c>
      <c r="R167" s="164">
        <v>44063</v>
      </c>
      <c r="S167" s="163" t="s">
        <v>2144</v>
      </c>
      <c r="T167" s="51">
        <f t="shared" si="158"/>
        <v>44058.790571324098</v>
      </c>
      <c r="U167" s="373"/>
      <c r="V167" s="241"/>
      <c r="W167" s="241"/>
      <c r="X167" s="241"/>
      <c r="Y167" s="241"/>
      <c r="Z167" s="241"/>
      <c r="AA167" s="241"/>
      <c r="AB167" s="241"/>
      <c r="AC167" s="241"/>
      <c r="AD167" s="138">
        <v>0.15</v>
      </c>
      <c r="AE167" s="139">
        <v>1486.2352941176471</v>
      </c>
      <c r="AF167" s="140" t="s">
        <v>1402</v>
      </c>
    </row>
    <row r="168" spans="1:32" s="130" customFormat="1" ht="42" customHeight="1" x14ac:dyDescent="0.2">
      <c r="A168" s="68">
        <f t="shared" si="147"/>
        <v>44058.790571324098</v>
      </c>
      <c r="B168" s="489" t="s">
        <v>2105</v>
      </c>
      <c r="C168" s="159" t="str">
        <f t="shared" si="223"/>
        <v>GRIFFIN CARE</v>
      </c>
      <c r="D168" s="149">
        <v>1679069</v>
      </c>
      <c r="E168" s="121">
        <v>82228107</v>
      </c>
      <c r="F168" s="53" t="str">
        <f t="shared" si="224"/>
        <v>SM30080DS0762;WHITE;300</v>
      </c>
      <c r="G168" s="53" t="str">
        <f t="shared" si="225"/>
        <v>SINGLE KISS</v>
      </c>
      <c r="H168" s="57">
        <v>2007</v>
      </c>
      <c r="I168" s="55">
        <f t="shared" si="226"/>
        <v>1.7574430823117337</v>
      </c>
      <c r="J168" s="53" t="str">
        <f t="shared" si="227"/>
        <v>Braskem CP360H EXXON  6936G2</v>
      </c>
      <c r="K168" s="53" t="str">
        <f t="shared" si="228"/>
        <v>J1427155 177"X3.032"X.25</v>
      </c>
      <c r="L168" s="70">
        <v>18400</v>
      </c>
      <c r="M168" s="53" t="str">
        <f t="shared" si="229"/>
        <v>34" +/- 1"</v>
      </c>
      <c r="N168" s="53" t="str">
        <f t="shared" si="230"/>
        <v>1, 2</v>
      </c>
      <c r="O168" s="53" t="str">
        <f t="shared" si="231"/>
        <v xml:space="preserve">J1427218 PKG,33" PLAIN DISC  </v>
      </c>
      <c r="P168" s="65">
        <f t="shared" si="232"/>
        <v>17.893058883943855</v>
      </c>
      <c r="Q168" s="57">
        <f>1000/8*1000/762*H168</f>
        <v>329232.28346456692</v>
      </c>
      <c r="R168" s="164">
        <v>44063</v>
      </c>
      <c r="S168" s="163" t="s">
        <v>2145</v>
      </c>
      <c r="T168" s="51">
        <f t="shared" si="158"/>
        <v>44058.863798119193</v>
      </c>
      <c r="U168" s="373"/>
      <c r="V168" s="241"/>
      <c r="W168" s="241"/>
      <c r="X168" s="241"/>
      <c r="Y168" s="241"/>
      <c r="Z168" s="241"/>
      <c r="AA168" s="241"/>
      <c r="AB168" s="241"/>
      <c r="AC168" s="241"/>
      <c r="AD168" s="138">
        <v>0.15</v>
      </c>
      <c r="AE168" s="139">
        <v>1486.2352941176471</v>
      </c>
      <c r="AF168" s="140" t="s">
        <v>1402</v>
      </c>
    </row>
    <row r="169" spans="1:32" s="130" customFormat="1" ht="42" customHeight="1" x14ac:dyDescent="0.2">
      <c r="A169" s="68">
        <f t="shared" si="147"/>
        <v>44058.863798119193</v>
      </c>
      <c r="B169" s="489" t="s">
        <v>2105</v>
      </c>
      <c r="C169" s="159" t="str">
        <f t="shared" si="223"/>
        <v>GRIFFIN CARE</v>
      </c>
      <c r="D169" s="149">
        <v>1679070</v>
      </c>
      <c r="E169" s="121">
        <v>82228108</v>
      </c>
      <c r="F169" s="53" t="str">
        <f t="shared" si="224"/>
        <v>SM30080DS0889;WHITE;300</v>
      </c>
      <c r="G169" s="53" t="str">
        <f t="shared" si="225"/>
        <v>SINGLE KISS</v>
      </c>
      <c r="H169" s="57">
        <v>2341</v>
      </c>
      <c r="I169" s="55">
        <f t="shared" si="226"/>
        <v>2.0499124343257442</v>
      </c>
      <c r="J169" s="53" t="str">
        <f t="shared" si="227"/>
        <v>Braskem CP360H EXXON  6936G2</v>
      </c>
      <c r="K169" s="53" t="str">
        <f t="shared" si="228"/>
        <v>J1427155 177"X3.032"X.25</v>
      </c>
      <c r="L169" s="70">
        <v>18400</v>
      </c>
      <c r="M169" s="53" t="str">
        <f t="shared" si="229"/>
        <v>34" +/- 1"</v>
      </c>
      <c r="N169" s="53">
        <f t="shared" si="230"/>
        <v>1</v>
      </c>
      <c r="O169" s="53" t="str">
        <f t="shared" si="231"/>
        <v xml:space="preserve">J1427218 PKG,33" PLAIN DISC  </v>
      </c>
      <c r="P169" s="65">
        <f t="shared" si="232"/>
        <v>17.889238030028853</v>
      </c>
      <c r="Q169" s="57">
        <f>1000/8*1000/889*H169</f>
        <v>329161.97975253093</v>
      </c>
      <c r="R169" s="164">
        <v>44063</v>
      </c>
      <c r="S169" s="163" t="s">
        <v>2146</v>
      </c>
      <c r="T169" s="51">
        <f t="shared" si="158"/>
        <v>44058.949211137289</v>
      </c>
      <c r="U169" s="373"/>
      <c r="V169" s="241"/>
      <c r="W169" s="241"/>
      <c r="X169" s="241"/>
      <c r="Y169" s="241"/>
      <c r="Z169" s="241"/>
      <c r="AA169" s="241"/>
      <c r="AB169" s="241"/>
      <c r="AC169" s="241"/>
      <c r="AD169" s="138">
        <v>0.15</v>
      </c>
      <c r="AE169" s="139">
        <v>1486.2352941176471</v>
      </c>
      <c r="AF169" s="140" t="s">
        <v>1402</v>
      </c>
    </row>
    <row r="170" spans="1:32" s="130" customFormat="1" ht="42" customHeight="1" x14ac:dyDescent="0.2">
      <c r="A170" s="68">
        <f t="shared" si="147"/>
        <v>44058.949211137289</v>
      </c>
      <c r="B170" s="489" t="s">
        <v>2105</v>
      </c>
      <c r="C170" s="159" t="str">
        <f t="shared" si="223"/>
        <v>GRIFFIN CARE</v>
      </c>
      <c r="D170" s="149">
        <v>1688455</v>
      </c>
      <c r="E170" s="121">
        <v>82228104</v>
      </c>
      <c r="F170" s="53" t="str">
        <f t="shared" si="224"/>
        <v>SM30080DS0432;WHITE;300</v>
      </c>
      <c r="G170" s="53" t="str">
        <f t="shared" si="225"/>
        <v>SINGLE KISS</v>
      </c>
      <c r="H170" s="57">
        <v>632</v>
      </c>
      <c r="I170" s="55">
        <f t="shared" si="226"/>
        <v>0.55341506129597196</v>
      </c>
      <c r="J170" s="53" t="str">
        <f t="shared" si="227"/>
        <v>Braskem CP360H EXXON  6936G2</v>
      </c>
      <c r="K170" s="53" t="str">
        <f t="shared" si="228"/>
        <v>J1427155 177"X3.032"X.25</v>
      </c>
      <c r="L170" s="70">
        <v>18400</v>
      </c>
      <c r="M170" s="53" t="str">
        <f t="shared" si="229"/>
        <v>34" +/- 1"</v>
      </c>
      <c r="N170" s="53" t="str">
        <f t="shared" si="230"/>
        <v>2,3</v>
      </c>
      <c r="O170" s="53" t="str">
        <f t="shared" si="231"/>
        <v xml:space="preserve">J1427218 PKG,33" PLAIN DISC  </v>
      </c>
      <c r="P170" s="65">
        <f t="shared" si="232"/>
        <v>9.9386070853462147</v>
      </c>
      <c r="Q170" s="57">
        <f>1000/8*1000/432*H170</f>
        <v>182870.37037037036</v>
      </c>
      <c r="R170" s="164">
        <v>44092</v>
      </c>
      <c r="S170" s="163" t="s">
        <v>2317</v>
      </c>
      <c r="T170" s="51">
        <f t="shared" si="158"/>
        <v>44058.97227009818</v>
      </c>
      <c r="U170" s="373"/>
      <c r="V170" s="241"/>
      <c r="W170" s="241"/>
      <c r="X170" s="241"/>
      <c r="Y170" s="241"/>
      <c r="Z170" s="241"/>
      <c r="AA170" s="241"/>
      <c r="AB170" s="241"/>
      <c r="AC170" s="241"/>
      <c r="AD170" s="138">
        <v>0.15</v>
      </c>
      <c r="AE170" s="139">
        <v>1486.2352941176471</v>
      </c>
      <c r="AF170" s="140" t="s">
        <v>1402</v>
      </c>
    </row>
    <row r="171" spans="1:32" s="130" customFormat="1" ht="42" customHeight="1" x14ac:dyDescent="0.2">
      <c r="A171" s="68">
        <f t="shared" si="147"/>
        <v>44058.97227009818</v>
      </c>
      <c r="B171" s="489" t="s">
        <v>2105</v>
      </c>
      <c r="C171" s="159" t="str">
        <f t="shared" si="223"/>
        <v>GRIFFIN CARE</v>
      </c>
      <c r="D171" s="149">
        <v>1679068</v>
      </c>
      <c r="E171" s="121">
        <v>82228106</v>
      </c>
      <c r="F171" s="53" t="str">
        <f t="shared" si="224"/>
        <v>SM30080DS0559;WHITE;300</v>
      </c>
      <c r="G171" s="53" t="str">
        <f t="shared" si="225"/>
        <v>SINGLE KISS</v>
      </c>
      <c r="H171" s="57">
        <v>6543</v>
      </c>
      <c r="I171" s="55">
        <f t="shared" si="226"/>
        <v>5.7294220665499127</v>
      </c>
      <c r="J171" s="53" t="str">
        <f t="shared" si="227"/>
        <v>Braskem CP360H EXXON  6936G2</v>
      </c>
      <c r="K171" s="53" t="str">
        <f t="shared" si="228"/>
        <v>J1427155 177"X3.032"X.25</v>
      </c>
      <c r="L171" s="70">
        <v>18400</v>
      </c>
      <c r="M171" s="53" t="str">
        <f t="shared" si="229"/>
        <v>34" +/- 1"</v>
      </c>
      <c r="N171" s="53">
        <f t="shared" si="230"/>
        <v>2</v>
      </c>
      <c r="O171" s="53" t="str">
        <f t="shared" si="231"/>
        <v xml:space="preserve">J1427218 PKG,33" PLAIN DISC  </v>
      </c>
      <c r="P171" s="65">
        <f t="shared" si="232"/>
        <v>79.516508516761292</v>
      </c>
      <c r="Q171" s="57">
        <f>1000/8*1000/559*H171</f>
        <v>1463103.7567084078</v>
      </c>
      <c r="R171" s="164">
        <v>44092</v>
      </c>
      <c r="S171" s="163" t="s">
        <v>2318</v>
      </c>
      <c r="T171" s="51">
        <f t="shared" si="158"/>
        <v>44059.210996017617</v>
      </c>
      <c r="U171" s="373"/>
      <c r="V171" s="241"/>
      <c r="W171" s="241"/>
      <c r="X171" s="241"/>
      <c r="Y171" s="241"/>
      <c r="Z171" s="241"/>
      <c r="AA171" s="241"/>
      <c r="AB171" s="241"/>
      <c r="AC171" s="241"/>
      <c r="AD171" s="138">
        <v>0.15</v>
      </c>
      <c r="AE171" s="139">
        <v>1486.2352941176471</v>
      </c>
      <c r="AF171" s="140" t="s">
        <v>1402</v>
      </c>
    </row>
    <row r="172" spans="1:32" s="130" customFormat="1" ht="42" customHeight="1" x14ac:dyDescent="0.2">
      <c r="A172" s="68">
        <f t="shared" si="147"/>
        <v>44059.210996017617</v>
      </c>
      <c r="B172" s="489" t="s">
        <v>2105</v>
      </c>
      <c r="C172" s="159" t="str">
        <f t="shared" si="223"/>
        <v>GRIFFIN CARE</v>
      </c>
      <c r="D172" s="149">
        <v>1679069</v>
      </c>
      <c r="E172" s="121">
        <v>82228107</v>
      </c>
      <c r="F172" s="53" t="str">
        <f t="shared" si="224"/>
        <v>SM30080DS0762;WHITE;300</v>
      </c>
      <c r="G172" s="53" t="str">
        <f t="shared" si="225"/>
        <v>SINGLE KISS</v>
      </c>
      <c r="H172" s="57">
        <v>1672</v>
      </c>
      <c r="I172" s="55">
        <f t="shared" si="226"/>
        <v>1.4640980735551663</v>
      </c>
      <c r="J172" s="53" t="str">
        <f t="shared" si="227"/>
        <v>Braskem CP360H EXXON  6936G2</v>
      </c>
      <c r="K172" s="53" t="str">
        <f t="shared" si="228"/>
        <v>J1427155 177"X3.032"X.25</v>
      </c>
      <c r="L172" s="70">
        <v>18400</v>
      </c>
      <c r="M172" s="53" t="str">
        <f t="shared" si="229"/>
        <v>34" +/- 1"</v>
      </c>
      <c r="N172" s="53" t="str">
        <f t="shared" si="230"/>
        <v>1, 2</v>
      </c>
      <c r="O172" s="53" t="str">
        <f t="shared" si="231"/>
        <v xml:space="preserve">J1427218 PKG,33" PLAIN DISC  </v>
      </c>
      <c r="P172" s="65">
        <f t="shared" si="232"/>
        <v>14.906424740385713</v>
      </c>
      <c r="Q172" s="57">
        <f>1000/8*1000/762*H172</f>
        <v>274278.21522309713</v>
      </c>
      <c r="R172" s="164">
        <v>44092</v>
      </c>
      <c r="S172" s="163" t="s">
        <v>2319</v>
      </c>
      <c r="T172" s="51">
        <f t="shared" si="158"/>
        <v>44059.272000104014</v>
      </c>
      <c r="U172" s="373"/>
      <c r="V172" s="241"/>
      <c r="W172" s="241"/>
      <c r="X172" s="241"/>
      <c r="Y172" s="241"/>
      <c r="Z172" s="241"/>
      <c r="AA172" s="241"/>
      <c r="AB172" s="241"/>
      <c r="AC172" s="241"/>
      <c r="AD172" s="138">
        <v>0.15</v>
      </c>
      <c r="AE172" s="139">
        <v>1486.2352941176471</v>
      </c>
      <c r="AF172" s="140" t="s">
        <v>1402</v>
      </c>
    </row>
    <row r="173" spans="1:32" s="130" customFormat="1" ht="42" customHeight="1" x14ac:dyDescent="0.2">
      <c r="A173" s="68">
        <f t="shared" si="147"/>
        <v>44059.272000104014</v>
      </c>
      <c r="B173" s="489" t="s">
        <v>2105</v>
      </c>
      <c r="C173" s="159" t="str">
        <f t="shared" si="223"/>
        <v>GRIFFIN CARE</v>
      </c>
      <c r="D173" s="149">
        <v>1697299</v>
      </c>
      <c r="E173" s="121">
        <v>82275915</v>
      </c>
      <c r="F173" s="53" t="str">
        <f t="shared" si="224"/>
        <v>SM30080DS0572;WHITE;300</v>
      </c>
      <c r="G173" s="53" t="str">
        <f t="shared" si="225"/>
        <v>SINGLE KISS</v>
      </c>
      <c r="H173" s="57">
        <v>837</v>
      </c>
      <c r="I173" s="55">
        <f t="shared" si="226"/>
        <v>0.73292469352014011</v>
      </c>
      <c r="J173" s="53" t="str">
        <f t="shared" si="227"/>
        <v>Braskem CP360H EXXON  6936G2</v>
      </c>
      <c r="K173" s="53" t="str">
        <f t="shared" si="228"/>
        <v>J1427155 177"X3.032"X.25</v>
      </c>
      <c r="L173" s="70">
        <v>18400</v>
      </c>
      <c r="M173" s="53" t="str">
        <f t="shared" si="229"/>
        <v>34" +/- 1"</v>
      </c>
      <c r="N173" s="53">
        <f t="shared" si="230"/>
        <v>2</v>
      </c>
      <c r="O173" s="53" t="str">
        <f t="shared" si="231"/>
        <v xml:space="preserve">J1427218 PKG,33" PLAIN DISC  </v>
      </c>
      <c r="P173" s="65">
        <f t="shared" si="232"/>
        <v>9.940806476132563</v>
      </c>
      <c r="Q173" s="57">
        <f>1000/8*1000/572*H173</f>
        <v>182910.83916083915</v>
      </c>
      <c r="R173" s="164">
        <v>44092</v>
      </c>
      <c r="S173" s="163" t="s">
        <v>2320</v>
      </c>
      <c r="T173" s="51">
        <f t="shared" si="158"/>
        <v>44059.30253863291</v>
      </c>
      <c r="U173" s="373"/>
      <c r="V173" s="241"/>
      <c r="W173" s="241"/>
      <c r="X173" s="241"/>
      <c r="Y173" s="241"/>
      <c r="Z173" s="241"/>
      <c r="AA173" s="241"/>
      <c r="AB173" s="241"/>
      <c r="AC173" s="241"/>
      <c r="AD173" s="138">
        <v>0.15</v>
      </c>
      <c r="AE173" s="139">
        <v>1486.2352941176471</v>
      </c>
      <c r="AF173" s="140" t="s">
        <v>1402</v>
      </c>
    </row>
    <row r="174" spans="1:32" s="130" customFormat="1" ht="42" customHeight="1" x14ac:dyDescent="0.2">
      <c r="A174" s="68">
        <f t="shared" si="147"/>
        <v>44059.30253863291</v>
      </c>
      <c r="B174" s="489" t="s">
        <v>2105</v>
      </c>
      <c r="C174" s="159" t="str">
        <f t="shared" si="223"/>
        <v>GRIFFIN CARE</v>
      </c>
      <c r="D174" s="149">
        <v>1679070</v>
      </c>
      <c r="E174" s="121">
        <v>82228108</v>
      </c>
      <c r="F174" s="53" t="str">
        <f t="shared" si="224"/>
        <v>SM30080DS0889;WHITE;300</v>
      </c>
      <c r="G174" s="53" t="str">
        <f t="shared" si="225"/>
        <v>SINGLE KISS</v>
      </c>
      <c r="H174" s="57">
        <v>2341</v>
      </c>
      <c r="I174" s="55">
        <f t="shared" si="226"/>
        <v>2.0499124343257442</v>
      </c>
      <c r="J174" s="53" t="str">
        <f t="shared" si="227"/>
        <v>Braskem CP360H EXXON  6936G2</v>
      </c>
      <c r="K174" s="53" t="str">
        <f t="shared" si="228"/>
        <v>J1427155 177"X3.032"X.25</v>
      </c>
      <c r="L174" s="70">
        <v>18400</v>
      </c>
      <c r="M174" s="53" t="str">
        <f t="shared" si="229"/>
        <v>34" +/- 1"</v>
      </c>
      <c r="N174" s="53">
        <f t="shared" si="230"/>
        <v>1</v>
      </c>
      <c r="O174" s="53" t="str">
        <f t="shared" si="231"/>
        <v xml:space="preserve">J1427218 PKG,33" PLAIN DISC  </v>
      </c>
      <c r="P174" s="65">
        <f t="shared" si="232"/>
        <v>17.889238030028853</v>
      </c>
      <c r="Q174" s="57">
        <f>1000/8*1000/889*H174</f>
        <v>329161.97975253093</v>
      </c>
      <c r="R174" s="164">
        <v>44092</v>
      </c>
      <c r="S174" s="163" t="s">
        <v>2321</v>
      </c>
      <c r="T174" s="51">
        <f t="shared" si="158"/>
        <v>44059.387951651006</v>
      </c>
      <c r="U174" s="373"/>
      <c r="V174" s="241"/>
      <c r="W174" s="241"/>
      <c r="X174" s="241"/>
      <c r="Y174" s="241"/>
      <c r="Z174" s="241"/>
      <c r="AA174" s="241"/>
      <c r="AB174" s="241"/>
      <c r="AC174" s="241"/>
      <c r="AD174" s="138">
        <v>0.15</v>
      </c>
      <c r="AE174" s="139">
        <v>1486.2352941176471</v>
      </c>
      <c r="AF174" s="140" t="s">
        <v>1402</v>
      </c>
    </row>
    <row r="175" spans="1:32" s="130" customFormat="1" ht="42" customHeight="1" x14ac:dyDescent="0.2">
      <c r="A175" s="68">
        <f t="shared" si="147"/>
        <v>44059.387951651006</v>
      </c>
      <c r="B175" s="489" t="s">
        <v>2105</v>
      </c>
      <c r="C175" s="159" t="str">
        <f t="shared" si="223"/>
        <v>GRIFFIN CARE</v>
      </c>
      <c r="D175" s="149">
        <v>1679068</v>
      </c>
      <c r="E175" s="121">
        <v>82228106</v>
      </c>
      <c r="F175" s="53" t="str">
        <f t="shared" si="224"/>
        <v>SM30080DS0559;WHITE;300</v>
      </c>
      <c r="G175" s="53" t="str">
        <f t="shared" si="225"/>
        <v>SINGLE KISS</v>
      </c>
      <c r="H175" s="492">
        <v>11473</v>
      </c>
      <c r="I175" s="55">
        <f t="shared" si="226"/>
        <v>10.046409807355516</v>
      </c>
      <c r="J175" s="53" t="str">
        <f t="shared" si="227"/>
        <v>Braskem CP360H EXXON  6936G2</v>
      </c>
      <c r="K175" s="53" t="str">
        <f t="shared" si="228"/>
        <v>J1427155 177"X3.032"X.25</v>
      </c>
      <c r="L175" s="70">
        <v>18400</v>
      </c>
      <c r="M175" s="53" t="str">
        <f t="shared" si="229"/>
        <v>34" +/- 1"</v>
      </c>
      <c r="N175" s="53">
        <f t="shared" si="230"/>
        <v>2</v>
      </c>
      <c r="O175" s="53" t="str">
        <f t="shared" si="231"/>
        <v xml:space="preserve">J1427218 PKG,33" PLAIN DISC  </v>
      </c>
      <c r="P175" s="65">
        <f t="shared" si="232"/>
        <v>139.43036867076302</v>
      </c>
      <c r="Q175" s="57">
        <f>1000/8*1000/559*H175</f>
        <v>2565518.7835420393</v>
      </c>
      <c r="R175" s="164" t="s">
        <v>2479</v>
      </c>
      <c r="S175" s="163"/>
      <c r="T175" s="51">
        <f t="shared" si="158"/>
        <v>44059.806552059643</v>
      </c>
      <c r="U175" s="373"/>
      <c r="V175" s="241"/>
      <c r="W175" s="241"/>
      <c r="X175" s="241"/>
      <c r="Y175" s="241"/>
      <c r="Z175" s="241"/>
      <c r="AA175" s="241"/>
      <c r="AB175" s="241"/>
      <c r="AC175" s="241"/>
      <c r="AD175" s="138">
        <v>0.15</v>
      </c>
      <c r="AE175" s="139">
        <v>1486.2352941176471</v>
      </c>
      <c r="AF175" s="140" t="s">
        <v>1402</v>
      </c>
    </row>
    <row r="176" spans="1:32" s="130" customFormat="1" ht="42" customHeight="1" x14ac:dyDescent="0.2">
      <c r="A176" s="68">
        <f t="shared" si="147"/>
        <v>44059.806552059643</v>
      </c>
      <c r="B176" s="489" t="s">
        <v>2105</v>
      </c>
      <c r="C176" s="159" t="str">
        <f t="shared" si="223"/>
        <v>GRIFFIN CARE</v>
      </c>
      <c r="D176" s="149">
        <v>1679069</v>
      </c>
      <c r="E176" s="121">
        <v>82228107</v>
      </c>
      <c r="F176" s="53" t="str">
        <f t="shared" si="224"/>
        <v>SM30080DS0762;WHITE;300</v>
      </c>
      <c r="G176" s="53" t="str">
        <f t="shared" si="225"/>
        <v>SINGLE KISS</v>
      </c>
      <c r="H176" s="492">
        <v>3142</v>
      </c>
      <c r="I176" s="55">
        <f t="shared" si="226"/>
        <v>2.7513134851138354</v>
      </c>
      <c r="J176" s="53" t="str">
        <f t="shared" si="227"/>
        <v>Braskem CP360H EXXON  6936G2</v>
      </c>
      <c r="K176" s="53" t="str">
        <f t="shared" si="228"/>
        <v>J1427155 177"X3.032"X.25</v>
      </c>
      <c r="L176" s="70">
        <v>18400</v>
      </c>
      <c r="M176" s="53" t="str">
        <f t="shared" si="229"/>
        <v>34" +/- 1"</v>
      </c>
      <c r="N176" s="53" t="str">
        <f t="shared" si="230"/>
        <v>1, 2</v>
      </c>
      <c r="O176" s="53" t="str">
        <f t="shared" si="231"/>
        <v xml:space="preserve">J1427218 PKG,33" PLAIN DISC  </v>
      </c>
      <c r="P176" s="65">
        <f t="shared" si="232"/>
        <v>28.01195366883487</v>
      </c>
      <c r="Q176" s="57">
        <f>1000/8*1000/762*H176</f>
        <v>515419.94750656164</v>
      </c>
      <c r="R176" s="164" t="s">
        <v>2479</v>
      </c>
      <c r="S176" s="163"/>
      <c r="T176" s="51">
        <f t="shared" si="158"/>
        <v>44059.921190121524</v>
      </c>
      <c r="U176" s="373"/>
      <c r="V176" s="241"/>
      <c r="W176" s="241"/>
      <c r="X176" s="241"/>
      <c r="Y176" s="241"/>
      <c r="Z176" s="241"/>
      <c r="AA176" s="241"/>
      <c r="AB176" s="241"/>
      <c r="AC176" s="241"/>
      <c r="AD176" s="138">
        <v>0.15</v>
      </c>
      <c r="AE176" s="139">
        <v>1486.2352941176471</v>
      </c>
      <c r="AF176" s="140" t="s">
        <v>1402</v>
      </c>
    </row>
    <row r="177" spans="1:32" s="130" customFormat="1" ht="42" customHeight="1" x14ac:dyDescent="0.2">
      <c r="A177" s="68">
        <f t="shared" si="147"/>
        <v>44059.921190121524</v>
      </c>
      <c r="B177" s="489" t="s">
        <v>2105</v>
      </c>
      <c r="C177" s="159" t="str">
        <f t="shared" si="223"/>
        <v>GRIFFIN CARE</v>
      </c>
      <c r="D177" s="149">
        <v>1679070</v>
      </c>
      <c r="E177" s="121">
        <v>82228108</v>
      </c>
      <c r="F177" s="53" t="str">
        <f t="shared" si="224"/>
        <v>SM30080DS0889;WHITE;300</v>
      </c>
      <c r="G177" s="53" t="str">
        <f t="shared" si="225"/>
        <v>SINGLE KISS</v>
      </c>
      <c r="H177" s="492">
        <v>2729</v>
      </c>
      <c r="I177" s="55">
        <f t="shared" si="226"/>
        <v>2.3896672504378285</v>
      </c>
      <c r="J177" s="53" t="str">
        <f t="shared" si="227"/>
        <v>Braskem CP360H EXXON  6936G2</v>
      </c>
      <c r="K177" s="53" t="str">
        <f t="shared" si="228"/>
        <v>J1427155 177"X3.032"X.25</v>
      </c>
      <c r="L177" s="70">
        <v>18400</v>
      </c>
      <c r="M177" s="53" t="str">
        <f t="shared" si="229"/>
        <v>34" +/- 1"</v>
      </c>
      <c r="N177" s="53">
        <f t="shared" si="230"/>
        <v>1</v>
      </c>
      <c r="O177" s="53" t="str">
        <f t="shared" si="231"/>
        <v xml:space="preserve">J1427218 PKG,33" PLAIN DISC  </v>
      </c>
      <c r="P177" s="65">
        <f t="shared" si="232"/>
        <v>20.854220668068663</v>
      </c>
      <c r="Q177" s="57">
        <f>1000/8*1000/889*H177</f>
        <v>383717.66029246344</v>
      </c>
      <c r="R177" s="164" t="s">
        <v>2479</v>
      </c>
      <c r="S177" s="163"/>
      <c r="T177" s="51">
        <f t="shared" si="158"/>
        <v>44060.02075959029</v>
      </c>
      <c r="U177" s="373"/>
      <c r="V177" s="241"/>
      <c r="W177" s="241"/>
      <c r="X177" s="241"/>
      <c r="Y177" s="241"/>
      <c r="Z177" s="241"/>
      <c r="AA177" s="241"/>
      <c r="AB177" s="241"/>
      <c r="AC177" s="241"/>
      <c r="AD177" s="138">
        <v>0.15</v>
      </c>
      <c r="AE177" s="139">
        <v>1486.2352941176471</v>
      </c>
      <c r="AF177" s="140" t="s">
        <v>1402</v>
      </c>
    </row>
    <row r="178" spans="1:32" s="130" customFormat="1" ht="42" customHeight="1" x14ac:dyDescent="0.2">
      <c r="A178" s="68">
        <f t="shared" si="147"/>
        <v>44060.02075959029</v>
      </c>
      <c r="B178" s="489" t="s">
        <v>2105</v>
      </c>
      <c r="C178" s="159" t="str">
        <f t="shared" si="223"/>
        <v>GRIFFIN CARE</v>
      </c>
      <c r="D178" s="149">
        <v>1688455</v>
      </c>
      <c r="E178" s="121">
        <v>82228104</v>
      </c>
      <c r="F178" s="53" t="str">
        <f t="shared" si="224"/>
        <v>SM30080DS0432;WHITE;300</v>
      </c>
      <c r="G178" s="53" t="str">
        <f t="shared" si="225"/>
        <v>SINGLE KISS</v>
      </c>
      <c r="H178" s="492">
        <v>3994</v>
      </c>
      <c r="I178" s="55">
        <f t="shared" si="226"/>
        <v>3.4973730297723291</v>
      </c>
      <c r="J178" s="53" t="str">
        <f t="shared" si="227"/>
        <v>Braskem CP360H EXXON  6936G2</v>
      </c>
      <c r="K178" s="53" t="str">
        <f t="shared" si="228"/>
        <v>J1427155 177"X3.032"X.25</v>
      </c>
      <c r="L178" s="70">
        <v>18400</v>
      </c>
      <c r="M178" s="53" t="str">
        <f t="shared" si="229"/>
        <v>34" +/- 1"</v>
      </c>
      <c r="N178" s="53" t="str">
        <f t="shared" si="230"/>
        <v>2,3</v>
      </c>
      <c r="O178" s="53" t="str">
        <f t="shared" si="231"/>
        <v xml:space="preserve">J1427218 PKG,33" PLAIN DISC  </v>
      </c>
      <c r="P178" s="65">
        <f t="shared" si="232"/>
        <v>62.808222624798702</v>
      </c>
      <c r="Q178" s="57">
        <f>1000/8*1000/432*H178</f>
        <v>1155671.2962962962</v>
      </c>
      <c r="R178" s="164" t="s">
        <v>2479</v>
      </c>
      <c r="S178" s="163"/>
      <c r="T178" s="51">
        <f t="shared" si="158"/>
        <v>44060.166483466528</v>
      </c>
      <c r="U178" s="373"/>
      <c r="V178" s="241"/>
      <c r="W178" s="241"/>
      <c r="X178" s="241"/>
      <c r="Y178" s="241"/>
      <c r="Z178" s="241"/>
      <c r="AA178" s="241"/>
      <c r="AB178" s="241"/>
      <c r="AC178" s="241"/>
      <c r="AD178" s="138">
        <v>0.15</v>
      </c>
      <c r="AE178" s="139">
        <v>1486.2352941176471</v>
      </c>
      <c r="AF178" s="140" t="s">
        <v>1402</v>
      </c>
    </row>
    <row r="179" spans="1:32" s="130" customFormat="1" ht="42" customHeight="1" x14ac:dyDescent="0.2">
      <c r="A179" s="68">
        <f t="shared" si="147"/>
        <v>44060.166483466528</v>
      </c>
      <c r="B179" s="489" t="s">
        <v>2105</v>
      </c>
      <c r="C179" s="159" t="str">
        <f t="shared" si="223"/>
        <v>GRIFFIN CARE</v>
      </c>
      <c r="D179" s="149">
        <v>1688456</v>
      </c>
      <c r="E179" s="121">
        <v>82228105</v>
      </c>
      <c r="F179" s="53" t="str">
        <f t="shared" si="224"/>
        <v>SM30080DS0711;WHITE;300</v>
      </c>
      <c r="G179" s="53" t="str">
        <f t="shared" si="225"/>
        <v>SINGLE KISS</v>
      </c>
      <c r="H179" s="492">
        <v>2184</v>
      </c>
      <c r="I179" s="55">
        <f t="shared" si="226"/>
        <v>1.9124343257443082</v>
      </c>
      <c r="J179" s="53" t="str">
        <f t="shared" si="227"/>
        <v>Braskem CP360H EXXON  6936G2</v>
      </c>
      <c r="K179" s="53" t="str">
        <f t="shared" si="228"/>
        <v>J1427155 177"X3.032"X.25</v>
      </c>
      <c r="L179" s="70">
        <v>18400</v>
      </c>
      <c r="M179" s="53" t="str">
        <f t="shared" si="229"/>
        <v>34" +/- 1"</v>
      </c>
      <c r="N179" s="53" t="str">
        <f t="shared" si="230"/>
        <v>1,2</v>
      </c>
      <c r="O179" s="53" t="str">
        <f t="shared" si="231"/>
        <v xml:space="preserve">J1427218 PKG,33" PLAIN DISC  </v>
      </c>
      <c r="P179" s="65">
        <f t="shared" si="232"/>
        <v>20.86773069161622</v>
      </c>
      <c r="Q179" s="57">
        <f>1000/8*1000/711*H179</f>
        <v>383966.24472573842</v>
      </c>
      <c r="R179" s="164" t="s">
        <v>2479</v>
      </c>
      <c r="S179" s="163"/>
      <c r="T179" s="51">
        <f t="shared" si="158"/>
        <v>44060.2461682301</v>
      </c>
      <c r="U179" s="373"/>
      <c r="V179" s="241"/>
      <c r="W179" s="241"/>
      <c r="X179" s="241"/>
      <c r="Y179" s="241"/>
      <c r="Z179" s="241"/>
      <c r="AA179" s="241"/>
      <c r="AB179" s="241"/>
      <c r="AC179" s="241"/>
      <c r="AD179" s="138">
        <v>0.15</v>
      </c>
      <c r="AE179" s="139">
        <v>1486.2352941176471</v>
      </c>
      <c r="AF179" s="140" t="s">
        <v>1402</v>
      </c>
    </row>
    <row r="180" spans="1:32" s="130" customFormat="1" ht="42" customHeight="1" x14ac:dyDescent="0.2">
      <c r="A180" s="68">
        <f t="shared" si="147"/>
        <v>44060.2461682301</v>
      </c>
      <c r="B180" s="489" t="s">
        <v>2105</v>
      </c>
      <c r="C180" s="159" t="str">
        <f t="shared" si="223"/>
        <v>GRIFFIN CARE</v>
      </c>
      <c r="D180" s="149">
        <v>1697299</v>
      </c>
      <c r="E180" s="183"/>
      <c r="F180" s="53" t="str">
        <f t="shared" si="224"/>
        <v>SM30080DS0572;WHITE;300</v>
      </c>
      <c r="G180" s="53" t="str">
        <f t="shared" si="225"/>
        <v>SINGLE KISS</v>
      </c>
      <c r="H180" s="492">
        <v>1428</v>
      </c>
      <c r="I180" s="55">
        <f t="shared" si="226"/>
        <v>1.2504378283712785</v>
      </c>
      <c r="J180" s="53" t="str">
        <f t="shared" si="227"/>
        <v>Braskem CP360H EXXON  6936G2</v>
      </c>
      <c r="K180" s="53" t="str">
        <f t="shared" si="228"/>
        <v>J1427155 177"X3.032"X.25</v>
      </c>
      <c r="L180" s="70">
        <v>18400</v>
      </c>
      <c r="M180" s="53" t="str">
        <f t="shared" si="229"/>
        <v>34" +/- 1"</v>
      </c>
      <c r="N180" s="53">
        <f t="shared" si="230"/>
        <v>2</v>
      </c>
      <c r="O180" s="53" t="str">
        <f t="shared" si="231"/>
        <v xml:space="preserve">J1427218 PKG,33" PLAIN DISC  </v>
      </c>
      <c r="P180" s="65">
        <f t="shared" si="232"/>
        <v>16.959942231681364</v>
      </c>
      <c r="Q180" s="57">
        <f>1000/8*1000/572*H180</f>
        <v>312062.93706293707</v>
      </c>
      <c r="R180" s="164" t="s">
        <v>2479</v>
      </c>
      <c r="S180" s="163"/>
      <c r="T180" s="51">
        <f t="shared" si="158"/>
        <v>44060.298269806284</v>
      </c>
      <c r="U180" s="373"/>
      <c r="V180" s="241"/>
      <c r="W180" s="241"/>
      <c r="X180" s="241"/>
      <c r="Y180" s="241"/>
      <c r="Z180" s="241"/>
      <c r="AA180" s="241"/>
      <c r="AB180" s="241"/>
      <c r="AC180" s="241"/>
      <c r="AD180" s="138">
        <v>0.15</v>
      </c>
      <c r="AE180" s="139">
        <v>1486.2352941176471</v>
      </c>
      <c r="AF180" s="140" t="s">
        <v>1402</v>
      </c>
    </row>
    <row r="181" spans="1:32" s="130" customFormat="1" ht="42" customHeight="1" x14ac:dyDescent="0.2">
      <c r="A181" s="68">
        <f t="shared" si="147"/>
        <v>44060.298269806284</v>
      </c>
      <c r="B181" s="489" t="s">
        <v>2105</v>
      </c>
      <c r="C181" s="159" t="str">
        <f t="shared" si="223"/>
        <v>GRIFFIN CARE</v>
      </c>
      <c r="D181" s="149">
        <v>1679068</v>
      </c>
      <c r="E181" s="114" t="s">
        <v>2033</v>
      </c>
      <c r="F181" s="53" t="str">
        <f t="shared" si="224"/>
        <v>SM30080DS0559;WHITE;300</v>
      </c>
      <c r="G181" s="53" t="str">
        <f t="shared" si="225"/>
        <v>SINGLE KISS</v>
      </c>
      <c r="H181" s="70">
        <v>9830</v>
      </c>
      <c r="I181" s="60">
        <f t="shared" si="226"/>
        <v>8.6077057793345002</v>
      </c>
      <c r="J181" s="53" t="str">
        <f t="shared" si="227"/>
        <v>Braskem CP360H EXXON  6936G2</v>
      </c>
      <c r="K181" s="53" t="str">
        <f t="shared" si="228"/>
        <v>J1427155 177"X3.032"X.25</v>
      </c>
      <c r="L181" s="70">
        <v>18400</v>
      </c>
      <c r="M181" s="53" t="str">
        <f t="shared" si="229"/>
        <v>34" +/- 1"</v>
      </c>
      <c r="N181" s="53">
        <f t="shared" si="230"/>
        <v>2</v>
      </c>
      <c r="O181" s="53" t="str">
        <f t="shared" si="231"/>
        <v xml:space="preserve">J1427218 PKG,33" PLAIN DISC  </v>
      </c>
      <c r="P181" s="65">
        <f t="shared" si="232"/>
        <v>119.46313292369915</v>
      </c>
      <c r="Q181" s="57">
        <f>1000/8*1000/559*H181</f>
        <v>2198121.6457960643</v>
      </c>
      <c r="R181" s="164" t="s">
        <v>56</v>
      </c>
      <c r="S181" s="163"/>
      <c r="T181" s="51">
        <f t="shared" si="158"/>
        <v>44060.656924213756</v>
      </c>
      <c r="U181" s="373"/>
      <c r="V181" s="241"/>
      <c r="W181" s="241"/>
      <c r="X181" s="241"/>
      <c r="Y181" s="241"/>
      <c r="Z181" s="241"/>
      <c r="AA181" s="241"/>
      <c r="AB181" s="241"/>
      <c r="AC181" s="241"/>
      <c r="AD181" s="138">
        <v>0.15</v>
      </c>
      <c r="AE181" s="139">
        <v>1486.2352941176471</v>
      </c>
      <c r="AF181" s="140" t="s">
        <v>1402</v>
      </c>
    </row>
    <row r="182" spans="1:32" ht="42" customHeight="1" x14ac:dyDescent="0.2">
      <c r="A182" s="68">
        <f t="shared" si="147"/>
        <v>44060.656924213756</v>
      </c>
      <c r="B182" s="489" t="s">
        <v>2105</v>
      </c>
      <c r="C182" s="444"/>
      <c r="D182" s="455" t="s">
        <v>2001</v>
      </c>
      <c r="E182" s="446"/>
      <c r="F182" s="447"/>
      <c r="G182" s="447"/>
      <c r="H182" s="448"/>
      <c r="I182" s="449">
        <v>0.5</v>
      </c>
      <c r="J182" s="447"/>
      <c r="K182" s="447"/>
      <c r="L182" s="450"/>
      <c r="M182" s="447"/>
      <c r="N182" s="447"/>
      <c r="O182" s="447"/>
      <c r="P182" s="451"/>
      <c r="Q182" s="452"/>
      <c r="R182" s="453" t="s">
        <v>428</v>
      </c>
      <c r="S182" s="454"/>
      <c r="T182" s="51">
        <f t="shared" si="158"/>
        <v>44060.677757547091</v>
      </c>
      <c r="AD182" s="138">
        <v>0.15</v>
      </c>
      <c r="AE182" s="139">
        <v>0</v>
      </c>
      <c r="AF182" s="140" t="s">
        <v>1402</v>
      </c>
    </row>
    <row r="183" spans="1:32" ht="42" customHeight="1" x14ac:dyDescent="0.2">
      <c r="A183" s="68">
        <f t="shared" si="147"/>
        <v>44060.677757547091</v>
      </c>
      <c r="B183" s="489" t="s">
        <v>2105</v>
      </c>
      <c r="C183" s="160" t="str">
        <f>VLOOKUP(D183,DETAIL,4,FALSE)</f>
        <v>IRVING PERSONAL CARE</v>
      </c>
      <c r="D183" s="116">
        <v>1520746</v>
      </c>
      <c r="E183" s="121"/>
      <c r="F183" s="228" t="str">
        <f>VLOOKUP(D183,DETAIL,5,FALSE)</f>
        <v>SM30100DS0095;SEAFOAM;600</v>
      </c>
      <c r="G183" s="228" t="str">
        <f>VLOOKUP(D183,DETAIL,6,FALSE)</f>
        <v>SINGLE KISS</v>
      </c>
      <c r="H183" s="309">
        <v>45000</v>
      </c>
      <c r="I183" s="243">
        <f>+H183/1619</f>
        <v>27.794935145151328</v>
      </c>
      <c r="J183" s="160" t="str">
        <f>VLOOKUP(D183,DETAIL,14,FALSE)</f>
        <v>Braskem CP360H       EXXON 6936G2</v>
      </c>
      <c r="K183" s="228" t="str">
        <f>VLOOKUP(D183,DETAIL,9,FALSE)</f>
        <v>J1427140 175"x6.028"x.375"</v>
      </c>
      <c r="L183" s="310">
        <v>14000</v>
      </c>
      <c r="M183" s="228" t="str">
        <f>VLOOKUP(D183,DETAIL,7,FALSE)</f>
        <v>TAR:  1000 MM      MIN:  975 MM          MAX:  1025 MM</v>
      </c>
      <c r="N183" s="228">
        <f>VLOOKUP(D183,DETAIL,10,FALSE)</f>
        <v>13</v>
      </c>
      <c r="O183" s="228" t="str">
        <f>VLOOKUP(D183,DETAIL,13,FALSE)</f>
        <v>J1427234 PKG 38" PLAIN DISC</v>
      </c>
      <c r="P183" s="244">
        <f>Q183/L183</f>
        <v>3383.458646616541</v>
      </c>
      <c r="Q183" s="310">
        <f>1000/10*1000/95*H183</f>
        <v>47368421.052631572</v>
      </c>
      <c r="R183" s="84" t="s">
        <v>56</v>
      </c>
      <c r="S183" s="124" t="s">
        <v>1967</v>
      </c>
      <c r="T183" s="51">
        <f t="shared" si="158"/>
        <v>44061.835879844803</v>
      </c>
      <c r="U183" s="373"/>
      <c r="V183" s="241"/>
      <c r="W183" s="241"/>
      <c r="X183" s="241"/>
      <c r="Y183" s="241"/>
      <c r="Z183" s="241"/>
      <c r="AA183" s="241"/>
      <c r="AB183" s="241"/>
      <c r="AC183" s="241"/>
      <c r="AD183" s="138">
        <v>0.15</v>
      </c>
      <c r="AE183" s="139">
        <v>1981.5882352941176</v>
      </c>
      <c r="AF183" s="140" t="s">
        <v>1402</v>
      </c>
    </row>
    <row r="184" spans="1:32" ht="42" customHeight="1" x14ac:dyDescent="0.2">
      <c r="A184" s="68">
        <f t="shared" si="147"/>
        <v>44061.835879844803</v>
      </c>
      <c r="B184" s="489" t="s">
        <v>2105</v>
      </c>
      <c r="C184" s="444"/>
      <c r="D184" s="455" t="s">
        <v>2001</v>
      </c>
      <c r="E184" s="446"/>
      <c r="F184" s="447"/>
      <c r="G184" s="447"/>
      <c r="H184" s="448"/>
      <c r="I184" s="449">
        <v>0.5</v>
      </c>
      <c r="J184" s="447"/>
      <c r="K184" s="447"/>
      <c r="L184" s="450"/>
      <c r="M184" s="447"/>
      <c r="N184" s="447"/>
      <c r="O184" s="447"/>
      <c r="P184" s="451"/>
      <c r="Q184" s="452"/>
      <c r="R184" s="453" t="s">
        <v>428</v>
      </c>
      <c r="S184" s="454"/>
      <c r="T184" s="51">
        <f t="shared" si="158"/>
        <v>44061.856713178138</v>
      </c>
      <c r="AD184" s="138">
        <v>0.15</v>
      </c>
      <c r="AE184" s="139">
        <v>0</v>
      </c>
      <c r="AF184" s="140" t="s">
        <v>1402</v>
      </c>
    </row>
    <row r="185" spans="1:32" ht="42" customHeight="1" x14ac:dyDescent="0.2">
      <c r="A185" s="68">
        <f t="shared" si="147"/>
        <v>44061.856713178138</v>
      </c>
      <c r="B185" s="489" t="s">
        <v>2105</v>
      </c>
      <c r="C185" s="403" t="str">
        <f>VLOOKUP(D185,DETAIL,4,FALSE)</f>
        <v>IRVING PERSONAL CARE</v>
      </c>
      <c r="D185" s="404">
        <v>1520745</v>
      </c>
      <c r="E185" s="121"/>
      <c r="F185" s="406" t="str">
        <f>VLOOKUP(D185,DETAIL,5,FALSE)</f>
        <v xml:space="preserve"> SM30100DS0095;KCBLUE;600  </v>
      </c>
      <c r="G185" s="406" t="str">
        <f>VLOOKUP(D185,DETAIL,6,FALSE)</f>
        <v>SINGLE KISS</v>
      </c>
      <c r="H185" s="407">
        <v>45000</v>
      </c>
      <c r="I185" s="408">
        <f>+H185/1619</f>
        <v>27.794935145151328</v>
      </c>
      <c r="J185" s="403" t="str">
        <f>VLOOKUP(D185,DETAIL,14,FALSE)</f>
        <v>Braskem CP360H       EXXON 6936G2</v>
      </c>
      <c r="K185" s="406" t="str">
        <f>VLOOKUP(D185,DETAIL,9,FALSE)</f>
        <v>S-1080 (6"X.375"X175")</v>
      </c>
      <c r="L185" s="409">
        <v>14000</v>
      </c>
      <c r="M185" s="406" t="str">
        <f>VLOOKUP(D185,DETAIL,7,FALSE)</f>
        <v>TAR:  1000 MM      MIN:  975 MM          MAX:  1025 MM</v>
      </c>
      <c r="N185" s="406">
        <f>VLOOKUP(D185,DETAIL,10,FALSE)</f>
        <v>13</v>
      </c>
      <c r="O185" s="406" t="str">
        <f>VLOOKUP(D185,DETAIL,13,FALSE)</f>
        <v xml:space="preserve">J1427237               PKG,40"COMBO,H AND P,3" CENTER    </v>
      </c>
      <c r="P185" s="410">
        <f>Q185/L185</f>
        <v>3383.458646616541</v>
      </c>
      <c r="Q185" s="409">
        <f>1000/10*1000/95*H185</f>
        <v>47368421.052631572</v>
      </c>
      <c r="R185" s="405" t="s">
        <v>56</v>
      </c>
      <c r="S185" s="411" t="s">
        <v>1967</v>
      </c>
      <c r="T185" s="51">
        <f t="shared" si="158"/>
        <v>44063.014835475849</v>
      </c>
      <c r="U185" s="241"/>
      <c r="V185" s="241"/>
      <c r="W185" s="241"/>
      <c r="X185" s="241"/>
      <c r="Y185" s="241"/>
      <c r="Z185" s="241"/>
      <c r="AA185" s="241"/>
      <c r="AB185" s="241"/>
      <c r="AC185" s="241"/>
      <c r="AD185" s="138">
        <v>0.15</v>
      </c>
      <c r="AE185" s="139">
        <v>1981.5882352941176</v>
      </c>
      <c r="AF185" s="140" t="s">
        <v>1402</v>
      </c>
    </row>
    <row r="186" spans="1:32" ht="42" customHeight="1" x14ac:dyDescent="0.2">
      <c r="A186" s="68">
        <f t="shared" si="147"/>
        <v>44063.014835475849</v>
      </c>
      <c r="B186" s="489" t="s">
        <v>2105</v>
      </c>
      <c r="C186" s="302" t="s">
        <v>1848</v>
      </c>
      <c r="D186" s="312"/>
      <c r="E186" s="306"/>
      <c r="F186" s="303"/>
      <c r="G186" s="303"/>
      <c r="H186" s="313"/>
      <c r="I186" s="307">
        <v>12</v>
      </c>
      <c r="J186" s="303"/>
      <c r="K186" s="303"/>
      <c r="L186" s="304"/>
      <c r="M186" s="303"/>
      <c r="N186" s="303"/>
      <c r="O186" s="303"/>
      <c r="P186" s="305"/>
      <c r="Q186" s="251"/>
      <c r="R186" s="311" t="s">
        <v>1847</v>
      </c>
      <c r="S186" s="314"/>
      <c r="T186" s="51">
        <f t="shared" si="158"/>
        <v>44063.514835475849</v>
      </c>
      <c r="U186" s="241"/>
      <c r="V186" s="241"/>
      <c r="W186" s="241"/>
      <c r="X186" s="241"/>
      <c r="Y186" s="241"/>
      <c r="Z186" s="241"/>
      <c r="AA186" s="241"/>
      <c r="AB186" s="241"/>
      <c r="AC186" s="241"/>
      <c r="AD186" s="138">
        <v>0.15</v>
      </c>
      <c r="AE186" s="139">
        <v>28868.117647058822</v>
      </c>
      <c r="AF186" s="140" t="s">
        <v>1402</v>
      </c>
    </row>
    <row r="187" spans="1:32" ht="42" customHeight="1" x14ac:dyDescent="0.2">
      <c r="A187" s="68">
        <f t="shared" si="147"/>
        <v>44063.514835475849</v>
      </c>
      <c r="B187" s="486" t="s">
        <v>2106</v>
      </c>
      <c r="C187" s="444" t="s">
        <v>428</v>
      </c>
      <c r="D187" s="445" t="s">
        <v>1741</v>
      </c>
      <c r="E187" s="446"/>
      <c r="F187" s="447"/>
      <c r="G187" s="447"/>
      <c r="H187" s="448"/>
      <c r="I187" s="449">
        <v>12</v>
      </c>
      <c r="J187" s="447"/>
      <c r="K187" s="447"/>
      <c r="L187" s="450"/>
      <c r="M187" s="447"/>
      <c r="N187" s="447"/>
      <c r="O187" s="447"/>
      <c r="P187" s="451"/>
      <c r="Q187" s="452"/>
      <c r="R187" s="453" t="s">
        <v>428</v>
      </c>
      <c r="S187" s="454"/>
      <c r="T187" s="51">
        <f t="shared" si="158"/>
        <v>44064.014835475849</v>
      </c>
      <c r="AD187" s="138">
        <v>0.15</v>
      </c>
      <c r="AE187" s="139">
        <v>0</v>
      </c>
      <c r="AF187" s="140" t="s">
        <v>1402</v>
      </c>
    </row>
    <row r="188" spans="1:32" ht="42" customHeight="1" x14ac:dyDescent="0.2">
      <c r="A188" s="68">
        <f t="shared" si="147"/>
        <v>44064.014835475849</v>
      </c>
      <c r="B188" s="486" t="s">
        <v>2106</v>
      </c>
      <c r="C188" s="109" t="str">
        <f t="shared" ref="C188:C237" si="233">VLOOKUP(D188,DETAIL,4,FALSE)</f>
        <v>P &amp; G</v>
      </c>
      <c r="D188" s="173">
        <v>1650998</v>
      </c>
      <c r="E188" s="183"/>
      <c r="F188" s="97" t="str">
        <f t="shared" ref="F188:F237" si="234">VLOOKUP(D188,DETAIL,5,FALSE)</f>
        <v>SAM0130UN0154;WHITE;300</v>
      </c>
      <c r="G188" s="97" t="str">
        <f t="shared" ref="G188:G237" si="235">VLOOKUP(D188,DETAIL,6,FALSE)</f>
        <v>UNTREATED</v>
      </c>
      <c r="H188" s="170">
        <v>6500</v>
      </c>
      <c r="I188" s="111">
        <f t="shared" ref="I188:I236" si="236">+H188/1710</f>
        <v>3.801169590643275</v>
      </c>
      <c r="J188" s="171" t="str">
        <f t="shared" ref="J188:J237" si="237">VLOOKUP(D188,DETAIL,14,FALSE)</f>
        <v>BRASKEM - CP360H &amp; Irgatec MB</v>
      </c>
      <c r="K188" s="97" t="str">
        <f t="shared" ref="K188:K237" si="238">VLOOKUP(D188,DETAIL,9,FALSE)</f>
        <v>J1427155 177"X3.032"X.25</v>
      </c>
      <c r="L188" s="170">
        <v>17000</v>
      </c>
      <c r="M188" s="97" t="str">
        <f t="shared" ref="M188:M237" si="239">VLOOKUP(D188,DETAIL,7,FALSE)</f>
        <v>TAR: 1070 MM                  MIN:  1045 MM          MAX:   1095 MM</v>
      </c>
      <c r="N188" s="97">
        <f t="shared" ref="N188:N237" si="240">VLOOKUP(D188,DETAIL,10,FALSE)</f>
        <v>8</v>
      </c>
      <c r="O188" s="97" t="str">
        <f t="shared" ref="O188:O237" si="241">VLOOKUP(D188,DETAIL,13,FALSE)</f>
        <v xml:space="preserve">J1427220                PKG,41" PLAIN DISC   </v>
      </c>
      <c r="P188" s="110">
        <f t="shared" ref="P188:P237" si="242">Q188/L188</f>
        <v>190.98548510313213</v>
      </c>
      <c r="Q188" s="172">
        <f>1000/13*1000/154*H188</f>
        <v>3246753.2467532465</v>
      </c>
      <c r="R188" s="101"/>
      <c r="S188" s="150" t="s">
        <v>2423</v>
      </c>
      <c r="T188" s="51">
        <f t="shared" si="158"/>
        <v>44064.173217542128</v>
      </c>
      <c r="U188" s="520" t="s">
        <v>2424</v>
      </c>
      <c r="V188" s="241"/>
      <c r="W188" s="241"/>
      <c r="X188" s="241"/>
      <c r="Y188" s="241"/>
      <c r="Z188" s="241"/>
      <c r="AA188" s="241"/>
      <c r="AB188" s="241"/>
      <c r="AC188" s="241"/>
      <c r="AD188" s="138">
        <v>0.15</v>
      </c>
      <c r="AE188" s="139">
        <v>38441.294117647063</v>
      </c>
      <c r="AF188" s="140" t="s">
        <v>1402</v>
      </c>
    </row>
    <row r="189" spans="1:32" ht="42" customHeight="1" x14ac:dyDescent="0.2">
      <c r="A189" s="68">
        <f t="shared" si="147"/>
        <v>44064.173217542128</v>
      </c>
      <c r="B189" s="486" t="s">
        <v>2106</v>
      </c>
      <c r="C189" s="109" t="str">
        <f t="shared" si="233"/>
        <v>P &amp; G</v>
      </c>
      <c r="D189" s="173">
        <v>1650998</v>
      </c>
      <c r="E189" s="183"/>
      <c r="F189" s="97" t="str">
        <f t="shared" si="234"/>
        <v>SAM0130UN0154;WHITE;300</v>
      </c>
      <c r="G189" s="97" t="str">
        <f t="shared" si="235"/>
        <v>UNTREATED</v>
      </c>
      <c r="H189" s="170">
        <v>6500</v>
      </c>
      <c r="I189" s="111">
        <f t="shared" si="236"/>
        <v>3.801169590643275</v>
      </c>
      <c r="J189" s="171" t="str">
        <f t="shared" si="237"/>
        <v>BRASKEM - CP360H &amp; Irgatec MB</v>
      </c>
      <c r="K189" s="97" t="str">
        <f t="shared" si="238"/>
        <v>J1427155 177"X3.032"X.25</v>
      </c>
      <c r="L189" s="170">
        <v>17000</v>
      </c>
      <c r="M189" s="97" t="str">
        <f t="shared" si="239"/>
        <v>TAR: 1070 MM                  MIN:  1045 MM          MAX:   1095 MM</v>
      </c>
      <c r="N189" s="97">
        <f t="shared" si="240"/>
        <v>8</v>
      </c>
      <c r="O189" s="97" t="str">
        <f t="shared" si="241"/>
        <v xml:space="preserve">J1427220                PKG,41" PLAIN DISC   </v>
      </c>
      <c r="P189" s="110">
        <f t="shared" si="242"/>
        <v>190.98548510313213</v>
      </c>
      <c r="Q189" s="172">
        <f>1000/13*1000/154*H189</f>
        <v>3246753.2467532465</v>
      </c>
      <c r="R189" s="101"/>
      <c r="S189" s="150" t="s">
        <v>2423</v>
      </c>
      <c r="T189" s="51">
        <f t="shared" si="158"/>
        <v>44064.331599608406</v>
      </c>
      <c r="U189" s="520" t="s">
        <v>2424</v>
      </c>
      <c r="V189" s="241"/>
      <c r="W189" s="241"/>
      <c r="X189" s="241"/>
      <c r="Y189" s="241"/>
      <c r="Z189" s="241"/>
      <c r="AA189" s="241"/>
      <c r="AB189" s="241"/>
      <c r="AC189" s="241"/>
      <c r="AD189" s="138">
        <v>0.15</v>
      </c>
      <c r="AE189" s="139">
        <v>38441.294117647063</v>
      </c>
      <c r="AF189" s="140" t="s">
        <v>1402</v>
      </c>
    </row>
    <row r="190" spans="1:32" ht="42" customHeight="1" x14ac:dyDescent="0.2">
      <c r="A190" s="68">
        <f t="shared" si="147"/>
        <v>44064.331599608406</v>
      </c>
      <c r="B190" s="486" t="s">
        <v>2106</v>
      </c>
      <c r="C190" s="109" t="str">
        <f t="shared" si="233"/>
        <v>P &amp; G</v>
      </c>
      <c r="D190" s="173">
        <v>1676713</v>
      </c>
      <c r="E190" s="183"/>
      <c r="F190" s="97" t="str">
        <f t="shared" si="234"/>
        <v xml:space="preserve">SAM0130UN0158;WHITE;300 </v>
      </c>
      <c r="G190" s="97" t="str">
        <f t="shared" si="235"/>
        <v>UNTREATED</v>
      </c>
      <c r="H190" s="170">
        <v>6500</v>
      </c>
      <c r="I190" s="111">
        <f t="shared" si="236"/>
        <v>3.801169590643275</v>
      </c>
      <c r="J190" s="171" t="str">
        <f t="shared" si="237"/>
        <v>BRASKEM - CP360H &amp; Irgatec MB</v>
      </c>
      <c r="K190" s="97" t="str">
        <f t="shared" si="238"/>
        <v>J1427155 177"X3.032"X.25</v>
      </c>
      <c r="L190" s="170">
        <v>17000</v>
      </c>
      <c r="M190" s="97" t="str">
        <f t="shared" si="239"/>
        <v>TAR: 1070 MM                  MIN:  1045 MM          MAX:   1095 MM</v>
      </c>
      <c r="N190" s="97">
        <f t="shared" si="240"/>
        <v>8</v>
      </c>
      <c r="O190" s="97" t="str">
        <f t="shared" si="241"/>
        <v xml:space="preserve">J1427220                PKG,41" PLAIN DISC   </v>
      </c>
      <c r="P190" s="110">
        <f t="shared" si="242"/>
        <v>186.15040953090096</v>
      </c>
      <c r="Q190" s="172">
        <f>1000/13*1000/158*H190</f>
        <v>3164556.9620253164</v>
      </c>
      <c r="R190" s="101"/>
      <c r="S190" s="150" t="s">
        <v>2420</v>
      </c>
      <c r="T190" s="51">
        <f t="shared" si="158"/>
        <v>44064.489981674684</v>
      </c>
      <c r="U190" s="520" t="s">
        <v>2424</v>
      </c>
      <c r="V190" s="241"/>
      <c r="W190" s="241"/>
      <c r="X190" s="241"/>
      <c r="Y190" s="241"/>
      <c r="Z190" s="241"/>
      <c r="AA190" s="241"/>
      <c r="AB190" s="241"/>
      <c r="AC190" s="241"/>
      <c r="AD190" s="138">
        <v>0.15</v>
      </c>
      <c r="AE190" s="139">
        <v>38441.294117647063</v>
      </c>
      <c r="AF190" s="140" t="s">
        <v>1402</v>
      </c>
    </row>
    <row r="191" spans="1:32" ht="42" customHeight="1" x14ac:dyDescent="0.2">
      <c r="A191" s="68">
        <f t="shared" si="147"/>
        <v>44064.489981674684</v>
      </c>
      <c r="B191" s="486" t="s">
        <v>2106</v>
      </c>
      <c r="C191" s="109" t="str">
        <f t="shared" si="233"/>
        <v>P &amp; G</v>
      </c>
      <c r="D191" s="173">
        <v>1676714</v>
      </c>
      <c r="E191" s="183"/>
      <c r="F191" s="97" t="str">
        <f t="shared" si="234"/>
        <v>SAM0130UN0170;WHITE;300</v>
      </c>
      <c r="G191" s="97" t="str">
        <f t="shared" si="235"/>
        <v>UNTREATED</v>
      </c>
      <c r="H191" s="170">
        <v>6500</v>
      </c>
      <c r="I191" s="111">
        <f t="shared" si="236"/>
        <v>3.801169590643275</v>
      </c>
      <c r="J191" s="171" t="str">
        <f t="shared" si="237"/>
        <v>BRASKEM - CP360H &amp; Irgatec MB</v>
      </c>
      <c r="K191" s="97" t="str">
        <f t="shared" si="238"/>
        <v>J1427155 177"X3.032"X.25</v>
      </c>
      <c r="L191" s="170">
        <v>17000</v>
      </c>
      <c r="M191" s="97" t="str">
        <f t="shared" si="239"/>
        <v>TAR: 1070 MM                  MIN:  1045 MM          MAX:   1095 MM</v>
      </c>
      <c r="N191" s="97">
        <f t="shared" si="240"/>
        <v>7</v>
      </c>
      <c r="O191" s="97" t="str">
        <f t="shared" si="241"/>
        <v xml:space="preserve">J1427220                PKG,41" PLAIN DISC   </v>
      </c>
      <c r="P191" s="110">
        <f t="shared" si="242"/>
        <v>173.01038062283737</v>
      </c>
      <c r="Q191" s="172">
        <f>1000/13*1000/170*H191</f>
        <v>2941176.4705882352</v>
      </c>
      <c r="R191" s="101"/>
      <c r="S191" s="150" t="s">
        <v>2423</v>
      </c>
      <c r="T191" s="51">
        <f t="shared" si="158"/>
        <v>44064.648363740962</v>
      </c>
      <c r="U191" s="520" t="s">
        <v>2424</v>
      </c>
      <c r="V191" s="241"/>
      <c r="W191" s="241"/>
      <c r="X191" s="241"/>
      <c r="Y191" s="241"/>
      <c r="Z191" s="241"/>
      <c r="AA191" s="241"/>
      <c r="AB191" s="241"/>
      <c r="AC191" s="241"/>
      <c r="AD191" s="138">
        <v>0.15</v>
      </c>
      <c r="AE191" s="139">
        <v>38441.294117647063</v>
      </c>
      <c r="AF191" s="140" t="s">
        <v>1402</v>
      </c>
    </row>
    <row r="192" spans="1:32" ht="42" customHeight="1" x14ac:dyDescent="0.2">
      <c r="A192" s="68">
        <f t="shared" si="147"/>
        <v>44064.648363740962</v>
      </c>
      <c r="B192" s="486" t="s">
        <v>2106</v>
      </c>
      <c r="C192" s="109" t="str">
        <f t="shared" si="233"/>
        <v>P &amp; G</v>
      </c>
      <c r="D192" s="173">
        <v>1676714</v>
      </c>
      <c r="E192" s="183"/>
      <c r="F192" s="97" t="str">
        <f t="shared" si="234"/>
        <v>SAM0130UN0170;WHITE;300</v>
      </c>
      <c r="G192" s="97" t="str">
        <f t="shared" si="235"/>
        <v>UNTREATED</v>
      </c>
      <c r="H192" s="170">
        <v>6500</v>
      </c>
      <c r="I192" s="111">
        <f t="shared" si="236"/>
        <v>3.801169590643275</v>
      </c>
      <c r="J192" s="171" t="str">
        <f t="shared" si="237"/>
        <v>BRASKEM - CP360H &amp; Irgatec MB</v>
      </c>
      <c r="K192" s="97" t="str">
        <f t="shared" si="238"/>
        <v>J1427155 177"X3.032"X.25</v>
      </c>
      <c r="L192" s="170">
        <v>17000</v>
      </c>
      <c r="M192" s="97" t="str">
        <f t="shared" si="239"/>
        <v>TAR: 1070 MM                  MIN:  1045 MM          MAX:   1095 MM</v>
      </c>
      <c r="N192" s="97">
        <f t="shared" si="240"/>
        <v>7</v>
      </c>
      <c r="O192" s="97" t="str">
        <f t="shared" si="241"/>
        <v xml:space="preserve">J1427220                PKG,41" PLAIN DISC   </v>
      </c>
      <c r="P192" s="110">
        <f t="shared" si="242"/>
        <v>173.01038062283737</v>
      </c>
      <c r="Q192" s="172">
        <f>1000/13*1000/170*H192</f>
        <v>2941176.4705882352</v>
      </c>
      <c r="R192" s="101"/>
      <c r="S192" s="150" t="s">
        <v>2423</v>
      </c>
      <c r="T192" s="51">
        <f t="shared" si="158"/>
        <v>44064.80674580724</v>
      </c>
      <c r="U192" s="520" t="s">
        <v>2424</v>
      </c>
      <c r="V192" s="241"/>
      <c r="W192" s="241"/>
      <c r="X192" s="241"/>
      <c r="Y192" s="241"/>
      <c r="Z192" s="241"/>
      <c r="AA192" s="241"/>
      <c r="AB192" s="241"/>
      <c r="AC192" s="241"/>
      <c r="AD192" s="138">
        <v>0.15</v>
      </c>
      <c r="AE192" s="139">
        <v>38441.294117647063</v>
      </c>
      <c r="AF192" s="140" t="s">
        <v>1402</v>
      </c>
    </row>
    <row r="193" spans="1:32" ht="42" customHeight="1" x14ac:dyDescent="0.2">
      <c r="A193" s="68">
        <f t="shared" si="147"/>
        <v>44064.80674580724</v>
      </c>
      <c r="B193" s="486" t="s">
        <v>2106</v>
      </c>
      <c r="C193" s="109" t="str">
        <f t="shared" si="233"/>
        <v>P &amp; G</v>
      </c>
      <c r="D193" s="173">
        <v>1676714</v>
      </c>
      <c r="E193" s="183"/>
      <c r="F193" s="97" t="str">
        <f t="shared" si="234"/>
        <v>SAM0130UN0170;WHITE;300</v>
      </c>
      <c r="G193" s="97" t="str">
        <f t="shared" si="235"/>
        <v>UNTREATED</v>
      </c>
      <c r="H193" s="170">
        <v>6500</v>
      </c>
      <c r="I193" s="111">
        <f t="shared" si="236"/>
        <v>3.801169590643275</v>
      </c>
      <c r="J193" s="171" t="str">
        <f t="shared" si="237"/>
        <v>BRASKEM - CP360H &amp; Irgatec MB</v>
      </c>
      <c r="K193" s="97" t="str">
        <f t="shared" si="238"/>
        <v>J1427155 177"X3.032"X.25</v>
      </c>
      <c r="L193" s="170">
        <v>17000</v>
      </c>
      <c r="M193" s="97" t="str">
        <f t="shared" si="239"/>
        <v>TAR: 1070 MM                  MIN:  1045 MM          MAX:   1095 MM</v>
      </c>
      <c r="N193" s="97">
        <f t="shared" si="240"/>
        <v>7</v>
      </c>
      <c r="O193" s="97" t="str">
        <f t="shared" si="241"/>
        <v xml:space="preserve">J1427220                PKG,41" PLAIN DISC   </v>
      </c>
      <c r="P193" s="110">
        <f t="shared" si="242"/>
        <v>173.01038062283737</v>
      </c>
      <c r="Q193" s="172">
        <f>1000/13*1000/170*H193</f>
        <v>2941176.4705882352</v>
      </c>
      <c r="R193" s="101"/>
      <c r="S193" s="150" t="s">
        <v>2420</v>
      </c>
      <c r="T193" s="51">
        <f t="shared" si="158"/>
        <v>44064.965127873518</v>
      </c>
      <c r="U193" s="520" t="s">
        <v>2424</v>
      </c>
      <c r="V193" s="241"/>
      <c r="W193" s="241"/>
      <c r="X193" s="241"/>
      <c r="Y193" s="241"/>
      <c r="Z193" s="241"/>
      <c r="AA193" s="241"/>
      <c r="AB193" s="241"/>
      <c r="AC193" s="241"/>
      <c r="AD193" s="138">
        <v>0.15</v>
      </c>
      <c r="AE193" s="139">
        <v>38441.294117647063</v>
      </c>
      <c r="AF193" s="140" t="s">
        <v>1402</v>
      </c>
    </row>
    <row r="194" spans="1:32" ht="42" customHeight="1" x14ac:dyDescent="0.2">
      <c r="A194" s="68">
        <f t="shared" si="147"/>
        <v>44064.965127873518</v>
      </c>
      <c r="B194" s="486" t="s">
        <v>2106</v>
      </c>
      <c r="C194" s="109" t="str">
        <f t="shared" si="233"/>
        <v>P &amp; G</v>
      </c>
      <c r="D194" s="173">
        <v>1676714</v>
      </c>
      <c r="E194" s="183"/>
      <c r="F194" s="97" t="str">
        <f t="shared" si="234"/>
        <v>SAM0130UN0170;WHITE;300</v>
      </c>
      <c r="G194" s="97" t="str">
        <f t="shared" si="235"/>
        <v>UNTREATED</v>
      </c>
      <c r="H194" s="170">
        <v>6500</v>
      </c>
      <c r="I194" s="111">
        <f t="shared" si="236"/>
        <v>3.801169590643275</v>
      </c>
      <c r="J194" s="171" t="str">
        <f t="shared" si="237"/>
        <v>BRASKEM - CP360H &amp; Irgatec MB</v>
      </c>
      <c r="K194" s="97" t="str">
        <f t="shared" si="238"/>
        <v>J1427155 177"X3.032"X.25</v>
      </c>
      <c r="L194" s="170">
        <v>17000</v>
      </c>
      <c r="M194" s="97" t="str">
        <f t="shared" si="239"/>
        <v>TAR: 1070 MM                  MIN:  1045 MM          MAX:   1095 MM</v>
      </c>
      <c r="N194" s="97">
        <f t="shared" si="240"/>
        <v>7</v>
      </c>
      <c r="O194" s="97" t="str">
        <f t="shared" si="241"/>
        <v xml:space="preserve">J1427220                PKG,41" PLAIN DISC   </v>
      </c>
      <c r="P194" s="110">
        <f t="shared" si="242"/>
        <v>173.01038062283737</v>
      </c>
      <c r="Q194" s="172">
        <f>1000/13*1000/170*H194</f>
        <v>2941176.4705882352</v>
      </c>
      <c r="R194" s="101"/>
      <c r="S194" s="150" t="s">
        <v>2420</v>
      </c>
      <c r="T194" s="51">
        <f t="shared" si="158"/>
        <v>44065.123509939796</v>
      </c>
      <c r="U194" s="520" t="s">
        <v>2424</v>
      </c>
      <c r="V194" s="241"/>
      <c r="W194" s="241"/>
      <c r="X194" s="241"/>
      <c r="Y194" s="241"/>
      <c r="Z194" s="241"/>
      <c r="AA194" s="241"/>
      <c r="AB194" s="241"/>
      <c r="AC194" s="241"/>
      <c r="AD194" s="138">
        <v>0.15</v>
      </c>
      <c r="AE194" s="139">
        <v>38441.294117647063</v>
      </c>
      <c r="AF194" s="140" t="s">
        <v>1402</v>
      </c>
    </row>
    <row r="195" spans="1:32" ht="42" customHeight="1" x14ac:dyDescent="0.2">
      <c r="A195" s="68">
        <f t="shared" si="147"/>
        <v>44065.123509939796</v>
      </c>
      <c r="B195" s="486" t="s">
        <v>2106</v>
      </c>
      <c r="C195" s="109" t="str">
        <f>VLOOKUP(D195,DETAIL,4,FALSE)</f>
        <v>P &amp; G</v>
      </c>
      <c r="D195" s="173">
        <v>1690246</v>
      </c>
      <c r="E195" s="183"/>
      <c r="F195" s="97" t="str">
        <f>VLOOKUP(D195,DETAIL,5,FALSE)</f>
        <v>SAM0130UN0208;WHITE;300</v>
      </c>
      <c r="G195" s="97" t="str">
        <f>VLOOKUP(D195,DETAIL,6,FALSE)</f>
        <v>UNTREATED</v>
      </c>
      <c r="H195" s="170">
        <v>6500</v>
      </c>
      <c r="I195" s="111">
        <f>+H195/1710</f>
        <v>3.801169590643275</v>
      </c>
      <c r="J195" s="171" t="str">
        <f>VLOOKUP(D195,DETAIL,14,FALSE)</f>
        <v>BRASKEM - CP360H &amp; Irgatec MB</v>
      </c>
      <c r="K195" s="97" t="str">
        <f>VLOOKUP(D195,DETAIL,9,FALSE)</f>
        <v>J1427155 177"X3.032"X.25</v>
      </c>
      <c r="L195" s="170">
        <v>17000</v>
      </c>
      <c r="M195" s="97" t="str">
        <f>VLOOKUP(D195,DETAIL,7,FALSE)</f>
        <v>TAR: 1070 MM                  MIN:  1045 MM          MAX:   1095 MM</v>
      </c>
      <c r="N195" s="97">
        <f>VLOOKUP(D195,DETAIL,10,FALSE)</f>
        <v>6</v>
      </c>
      <c r="O195" s="97" t="str">
        <f>VLOOKUP(D195,DETAIL,13,FALSE)</f>
        <v xml:space="preserve">J1427220                PKG,41" PLAIN DISC   </v>
      </c>
      <c r="P195" s="110">
        <f>Q195/L195</f>
        <v>141.40271493212671</v>
      </c>
      <c r="Q195" s="172">
        <f>1000/13*1000/208*H195</f>
        <v>2403846.153846154</v>
      </c>
      <c r="R195" s="101"/>
      <c r="S195" s="150" t="s">
        <v>2423</v>
      </c>
      <c r="T195" s="51">
        <f t="shared" si="158"/>
        <v>44065.281892006074</v>
      </c>
      <c r="U195" s="520" t="s">
        <v>2424</v>
      </c>
      <c r="V195" s="241"/>
      <c r="W195" s="241"/>
      <c r="X195" s="241"/>
      <c r="Y195" s="241"/>
      <c r="Z195" s="241"/>
      <c r="AA195" s="241"/>
      <c r="AB195" s="241"/>
      <c r="AC195" s="241"/>
      <c r="AD195" s="138">
        <v>0.15</v>
      </c>
      <c r="AE195" s="139">
        <v>38441.294117647063</v>
      </c>
      <c r="AF195" s="140" t="s">
        <v>1402</v>
      </c>
    </row>
    <row r="196" spans="1:32" ht="42" customHeight="1" x14ac:dyDescent="0.2">
      <c r="A196" s="68">
        <f t="shared" si="147"/>
        <v>44065.281892006074</v>
      </c>
      <c r="B196" s="486" t="s">
        <v>2106</v>
      </c>
      <c r="C196" s="109" t="str">
        <f>VLOOKUP(D196,DETAIL,4,FALSE)</f>
        <v>P &amp; G</v>
      </c>
      <c r="D196" s="173">
        <v>1690246</v>
      </c>
      <c r="E196" s="183"/>
      <c r="F196" s="97" t="str">
        <f>VLOOKUP(D196,DETAIL,5,FALSE)</f>
        <v>SAM0130UN0208;WHITE;300</v>
      </c>
      <c r="G196" s="97" t="str">
        <f>VLOOKUP(D196,DETAIL,6,FALSE)</f>
        <v>UNTREATED</v>
      </c>
      <c r="H196" s="170">
        <v>6500</v>
      </c>
      <c r="I196" s="111">
        <f>+H196/1710</f>
        <v>3.801169590643275</v>
      </c>
      <c r="J196" s="171" t="str">
        <f>VLOOKUP(D196,DETAIL,14,FALSE)</f>
        <v>BRASKEM - CP360H &amp; Irgatec MB</v>
      </c>
      <c r="K196" s="97" t="str">
        <f>VLOOKUP(D196,DETAIL,9,FALSE)</f>
        <v>J1427155 177"X3.032"X.25</v>
      </c>
      <c r="L196" s="170">
        <v>17000</v>
      </c>
      <c r="M196" s="97" t="str">
        <f>VLOOKUP(D196,DETAIL,7,FALSE)</f>
        <v>TAR: 1070 MM                  MIN:  1045 MM          MAX:   1095 MM</v>
      </c>
      <c r="N196" s="97">
        <f>VLOOKUP(D196,DETAIL,10,FALSE)</f>
        <v>6</v>
      </c>
      <c r="O196" s="97" t="str">
        <f>VLOOKUP(D196,DETAIL,13,FALSE)</f>
        <v xml:space="preserve">J1427220                PKG,41" PLAIN DISC   </v>
      </c>
      <c r="P196" s="110">
        <f>Q196/L196</f>
        <v>141.40271493212671</v>
      </c>
      <c r="Q196" s="172">
        <f>1000/13*1000/208*H196</f>
        <v>2403846.153846154</v>
      </c>
      <c r="R196" s="101"/>
      <c r="S196" s="150" t="s">
        <v>2423</v>
      </c>
      <c r="T196" s="51">
        <f t="shared" si="158"/>
        <v>44065.440274072353</v>
      </c>
      <c r="U196" s="521" t="s">
        <v>2425</v>
      </c>
      <c r="V196" s="241"/>
      <c r="W196" s="241"/>
      <c r="X196" s="241"/>
      <c r="Y196" s="241"/>
      <c r="Z196" s="241"/>
      <c r="AA196" s="241"/>
      <c r="AB196" s="241"/>
      <c r="AC196" s="241"/>
      <c r="AD196" s="138">
        <v>0.15</v>
      </c>
      <c r="AE196" s="139">
        <v>38441.294117647063</v>
      </c>
      <c r="AF196" s="140" t="s">
        <v>1402</v>
      </c>
    </row>
    <row r="197" spans="1:32" ht="42" customHeight="1" x14ac:dyDescent="0.2">
      <c r="A197" s="68">
        <f t="shared" si="147"/>
        <v>44065.440274072353</v>
      </c>
      <c r="B197" s="486" t="s">
        <v>2106</v>
      </c>
      <c r="C197" s="109" t="str">
        <f>VLOOKUP(D197,DETAIL,4,FALSE)</f>
        <v>P &amp; G</v>
      </c>
      <c r="D197" s="173">
        <v>1676224</v>
      </c>
      <c r="E197" s="183"/>
      <c r="F197" s="97" t="str">
        <f>VLOOKUP(D197,DETAIL,5,FALSE)</f>
        <v>SAM0130UN0218;WHITE;300</v>
      </c>
      <c r="G197" s="97" t="str">
        <f>VLOOKUP(D197,DETAIL,6,FALSE)</f>
        <v>UNTREATED</v>
      </c>
      <c r="H197" s="170">
        <v>6500</v>
      </c>
      <c r="I197" s="111">
        <f>+H197/1710</f>
        <v>3.801169590643275</v>
      </c>
      <c r="J197" s="171" t="str">
        <f>VLOOKUP(D197,DETAIL,14,FALSE)</f>
        <v>BRASKEM - CP360H &amp; Irgatec MB</v>
      </c>
      <c r="K197" s="97" t="str">
        <f>VLOOKUP(D197,DETAIL,9,FALSE)</f>
        <v>J1427155 177"X3.032"X.25</v>
      </c>
      <c r="L197" s="170">
        <v>17000</v>
      </c>
      <c r="M197" s="97" t="str">
        <f>VLOOKUP(D197,DETAIL,7,FALSE)</f>
        <v>TAR: 1070 MM                  MIN:  1045 MM          MAX:   1095 MM</v>
      </c>
      <c r="N197" s="97" t="str">
        <f>VLOOKUP(D197,DETAIL,10,FALSE)</f>
        <v>5,6</v>
      </c>
      <c r="O197" s="97" t="str">
        <f>VLOOKUP(D197,DETAIL,13,FALSE)</f>
        <v xml:space="preserve">J1427220                PKG,41" PLAIN DISC   </v>
      </c>
      <c r="P197" s="110">
        <f>Q197/L197</f>
        <v>134.91635186184567</v>
      </c>
      <c r="Q197" s="172">
        <f>1000/13*1000/218*H197</f>
        <v>2293577.9816513765</v>
      </c>
      <c r="R197" s="101"/>
      <c r="S197" s="150" t="s">
        <v>2423</v>
      </c>
      <c r="T197" s="51">
        <f t="shared" si="158"/>
        <v>44065.598656138631</v>
      </c>
      <c r="U197" s="521" t="s">
        <v>2425</v>
      </c>
      <c r="V197" s="241"/>
      <c r="W197" s="241"/>
      <c r="X197" s="241"/>
      <c r="Y197" s="241"/>
      <c r="Z197" s="241"/>
      <c r="AA197" s="241"/>
      <c r="AB197" s="241"/>
      <c r="AC197" s="241"/>
      <c r="AD197" s="138">
        <v>0.15</v>
      </c>
      <c r="AE197" s="139">
        <v>38441.294117647063</v>
      </c>
      <c r="AF197" s="140" t="s">
        <v>1402</v>
      </c>
    </row>
    <row r="198" spans="1:32" ht="42" customHeight="1" x14ac:dyDescent="0.2">
      <c r="A198" s="68">
        <f t="shared" si="147"/>
        <v>44065.598656138631</v>
      </c>
      <c r="B198" s="486" t="s">
        <v>2106</v>
      </c>
      <c r="C198" s="109" t="str">
        <f>VLOOKUP(D198,DETAIL,4,FALSE)</f>
        <v>P &amp; G</v>
      </c>
      <c r="D198" s="173">
        <v>1676224</v>
      </c>
      <c r="E198" s="183"/>
      <c r="F198" s="97" t="str">
        <f>VLOOKUP(D198,DETAIL,5,FALSE)</f>
        <v>SAM0130UN0218;WHITE;300</v>
      </c>
      <c r="G198" s="97" t="str">
        <f>VLOOKUP(D198,DETAIL,6,FALSE)</f>
        <v>UNTREATED</v>
      </c>
      <c r="H198" s="170">
        <v>6500</v>
      </c>
      <c r="I198" s="111">
        <f>+H198/1710</f>
        <v>3.801169590643275</v>
      </c>
      <c r="J198" s="171" t="str">
        <f>VLOOKUP(D198,DETAIL,14,FALSE)</f>
        <v>BRASKEM - CP360H &amp; Irgatec MB</v>
      </c>
      <c r="K198" s="97" t="str">
        <f>VLOOKUP(D198,DETAIL,9,FALSE)</f>
        <v>J1427155 177"X3.032"X.25</v>
      </c>
      <c r="L198" s="170">
        <v>17000</v>
      </c>
      <c r="M198" s="97" t="str">
        <f>VLOOKUP(D198,DETAIL,7,FALSE)</f>
        <v>TAR: 1070 MM                  MIN:  1045 MM          MAX:   1095 MM</v>
      </c>
      <c r="N198" s="97" t="str">
        <f>VLOOKUP(D198,DETAIL,10,FALSE)</f>
        <v>5,6</v>
      </c>
      <c r="O198" s="97" t="str">
        <f>VLOOKUP(D198,DETAIL,13,FALSE)</f>
        <v xml:space="preserve">J1427220                PKG,41" PLAIN DISC   </v>
      </c>
      <c r="P198" s="110">
        <f>Q198/L198</f>
        <v>134.91635186184567</v>
      </c>
      <c r="Q198" s="172">
        <f>1000/13*1000/218*H198</f>
        <v>2293577.9816513765</v>
      </c>
      <c r="R198" s="101"/>
      <c r="S198" s="150" t="s">
        <v>2423</v>
      </c>
      <c r="T198" s="51">
        <f t="shared" si="158"/>
        <v>44065.757038204909</v>
      </c>
      <c r="U198" s="521" t="s">
        <v>2425</v>
      </c>
      <c r="V198" s="241"/>
      <c r="W198" s="241"/>
      <c r="X198" s="241"/>
      <c r="Y198" s="241"/>
      <c r="Z198" s="241"/>
      <c r="AA198" s="241"/>
      <c r="AB198" s="241"/>
      <c r="AC198" s="241"/>
      <c r="AD198" s="138">
        <v>0.15</v>
      </c>
      <c r="AE198" s="139">
        <v>38441.294117647063</v>
      </c>
      <c r="AF198" s="140" t="s">
        <v>1402</v>
      </c>
    </row>
    <row r="199" spans="1:32" ht="42" customHeight="1" x14ac:dyDescent="0.2">
      <c r="A199" s="68">
        <f t="shared" si="147"/>
        <v>44065.757038204909</v>
      </c>
      <c r="B199" s="486" t="s">
        <v>2106</v>
      </c>
      <c r="C199" s="109" t="str">
        <f>VLOOKUP(D199,DETAIL,4,FALSE)</f>
        <v>P &amp; G</v>
      </c>
      <c r="D199" s="173">
        <v>1676714</v>
      </c>
      <c r="E199" s="183"/>
      <c r="F199" s="97" t="str">
        <f>VLOOKUP(D199,DETAIL,5,FALSE)</f>
        <v>SAM0130UN0170;WHITE;300</v>
      </c>
      <c r="G199" s="97" t="str">
        <f>VLOOKUP(D199,DETAIL,6,FALSE)</f>
        <v>UNTREATED</v>
      </c>
      <c r="H199" s="170">
        <v>6500</v>
      </c>
      <c r="I199" s="111">
        <f>+H199/1710</f>
        <v>3.801169590643275</v>
      </c>
      <c r="J199" s="171" t="str">
        <f>VLOOKUP(D199,DETAIL,14,FALSE)</f>
        <v>BRASKEM - CP360H &amp; Irgatec MB</v>
      </c>
      <c r="K199" s="97" t="str">
        <f>VLOOKUP(D199,DETAIL,9,FALSE)</f>
        <v>J1427155 177"X3.032"X.25</v>
      </c>
      <c r="L199" s="170">
        <v>17000</v>
      </c>
      <c r="M199" s="97" t="str">
        <f>VLOOKUP(D199,DETAIL,7,FALSE)</f>
        <v>TAR: 1070 MM                  MIN:  1045 MM          MAX:   1095 MM</v>
      </c>
      <c r="N199" s="97">
        <f>VLOOKUP(D199,DETAIL,10,FALSE)</f>
        <v>7</v>
      </c>
      <c r="O199" s="97" t="str">
        <f>VLOOKUP(D199,DETAIL,13,FALSE)</f>
        <v xml:space="preserve">J1427220                PKG,41" PLAIN DISC   </v>
      </c>
      <c r="P199" s="110">
        <f>Q199/L199</f>
        <v>173.01038062283737</v>
      </c>
      <c r="Q199" s="172">
        <f>1000/13*1000/170*H199</f>
        <v>2941176.4705882352</v>
      </c>
      <c r="R199" s="101"/>
      <c r="S199" s="150" t="s">
        <v>2423</v>
      </c>
      <c r="T199" s="51">
        <f t="shared" si="158"/>
        <v>44065.915420271187</v>
      </c>
      <c r="U199" s="521" t="s">
        <v>2425</v>
      </c>
      <c r="V199" s="241"/>
      <c r="W199" s="241"/>
      <c r="X199" s="241"/>
      <c r="Y199" s="241"/>
      <c r="Z199" s="241"/>
      <c r="AA199" s="241"/>
      <c r="AB199" s="241"/>
      <c r="AC199" s="241"/>
      <c r="AD199" s="138">
        <v>0.15</v>
      </c>
      <c r="AE199" s="139">
        <v>38441.294117647063</v>
      </c>
      <c r="AF199" s="140" t="s">
        <v>1402</v>
      </c>
    </row>
    <row r="200" spans="1:32" ht="42" customHeight="1" x14ac:dyDescent="0.2">
      <c r="A200" s="68">
        <f t="shared" si="147"/>
        <v>44065.915420271187</v>
      </c>
      <c r="B200" s="486" t="s">
        <v>2106</v>
      </c>
      <c r="C200" s="109" t="str">
        <f t="shared" si="233"/>
        <v>P &amp; G</v>
      </c>
      <c r="D200" s="173">
        <v>1676714</v>
      </c>
      <c r="E200" s="183"/>
      <c r="F200" s="97" t="str">
        <f t="shared" si="234"/>
        <v>SAM0130UN0170;WHITE;300</v>
      </c>
      <c r="G200" s="97" t="str">
        <f t="shared" si="235"/>
        <v>UNTREATED</v>
      </c>
      <c r="H200" s="170">
        <v>6500</v>
      </c>
      <c r="I200" s="111">
        <f t="shared" si="236"/>
        <v>3.801169590643275</v>
      </c>
      <c r="J200" s="171" t="str">
        <f t="shared" si="237"/>
        <v>BRASKEM - CP360H &amp; Irgatec MB</v>
      </c>
      <c r="K200" s="97" t="str">
        <f t="shared" si="238"/>
        <v>J1427155 177"X3.032"X.25</v>
      </c>
      <c r="L200" s="170">
        <v>17000</v>
      </c>
      <c r="M200" s="97" t="str">
        <f t="shared" si="239"/>
        <v>TAR: 1070 MM                  MIN:  1045 MM          MAX:   1095 MM</v>
      </c>
      <c r="N200" s="97">
        <f t="shared" si="240"/>
        <v>7</v>
      </c>
      <c r="O200" s="97" t="str">
        <f t="shared" si="241"/>
        <v xml:space="preserve">J1427220                PKG,41" PLAIN DISC   </v>
      </c>
      <c r="P200" s="110">
        <f t="shared" si="242"/>
        <v>173.01038062283737</v>
      </c>
      <c r="Q200" s="172">
        <f>1000/13*1000/170*H200</f>
        <v>2941176.4705882352</v>
      </c>
      <c r="R200" s="101"/>
      <c r="S200" s="150" t="s">
        <v>2423</v>
      </c>
      <c r="T200" s="51">
        <f t="shared" si="158"/>
        <v>44066.073802337465</v>
      </c>
      <c r="U200" s="521" t="s">
        <v>2425</v>
      </c>
      <c r="V200" s="241"/>
      <c r="W200" s="241"/>
      <c r="X200" s="241"/>
      <c r="Y200" s="241"/>
      <c r="Z200" s="241"/>
      <c r="AA200" s="241"/>
      <c r="AB200" s="241"/>
      <c r="AC200" s="241"/>
      <c r="AD200" s="138">
        <v>0.15</v>
      </c>
      <c r="AE200" s="139">
        <v>38441.294117647063</v>
      </c>
      <c r="AF200" s="140" t="s">
        <v>1402</v>
      </c>
    </row>
    <row r="201" spans="1:32" ht="42" customHeight="1" x14ac:dyDescent="0.2">
      <c r="A201" s="68">
        <f t="shared" si="147"/>
        <v>44066.073802337465</v>
      </c>
      <c r="B201" s="486" t="s">
        <v>2106</v>
      </c>
      <c r="C201" s="109" t="str">
        <f t="shared" si="233"/>
        <v>P &amp; G</v>
      </c>
      <c r="D201" s="173">
        <v>1676714</v>
      </c>
      <c r="E201" s="183"/>
      <c r="F201" s="97" t="str">
        <f t="shared" si="234"/>
        <v>SAM0130UN0170;WHITE;300</v>
      </c>
      <c r="G201" s="97" t="str">
        <f t="shared" si="235"/>
        <v>UNTREATED</v>
      </c>
      <c r="H201" s="170">
        <v>6500</v>
      </c>
      <c r="I201" s="111">
        <f t="shared" si="236"/>
        <v>3.801169590643275</v>
      </c>
      <c r="J201" s="171" t="str">
        <f t="shared" si="237"/>
        <v>BRASKEM - CP360H &amp; Irgatec MB</v>
      </c>
      <c r="K201" s="97" t="str">
        <f t="shared" si="238"/>
        <v>J1427155 177"X3.032"X.25</v>
      </c>
      <c r="L201" s="170">
        <v>17000</v>
      </c>
      <c r="M201" s="97" t="str">
        <f t="shared" si="239"/>
        <v>TAR: 1070 MM                  MIN:  1045 MM          MAX:   1095 MM</v>
      </c>
      <c r="N201" s="97">
        <f t="shared" si="240"/>
        <v>7</v>
      </c>
      <c r="O201" s="97" t="str">
        <f t="shared" si="241"/>
        <v xml:space="preserve">J1427220                PKG,41" PLAIN DISC   </v>
      </c>
      <c r="P201" s="110">
        <f t="shared" si="242"/>
        <v>173.01038062283737</v>
      </c>
      <c r="Q201" s="172">
        <f>1000/13*1000/170*H201</f>
        <v>2941176.4705882352</v>
      </c>
      <c r="R201" s="101"/>
      <c r="S201" s="150" t="s">
        <v>2420</v>
      </c>
      <c r="T201" s="51">
        <f t="shared" si="158"/>
        <v>44066.232184403743</v>
      </c>
      <c r="U201" s="521" t="s">
        <v>2425</v>
      </c>
      <c r="V201" s="241"/>
      <c r="W201" s="241"/>
      <c r="X201" s="241"/>
      <c r="Y201" s="241"/>
      <c r="Z201" s="241"/>
      <c r="AA201" s="241"/>
      <c r="AB201" s="241"/>
      <c r="AC201" s="241"/>
      <c r="AD201" s="138">
        <v>0.15</v>
      </c>
      <c r="AE201" s="139">
        <v>38441.294117647063</v>
      </c>
      <c r="AF201" s="140" t="s">
        <v>1402</v>
      </c>
    </row>
    <row r="202" spans="1:32" ht="42" customHeight="1" x14ac:dyDescent="0.2">
      <c r="A202" s="68">
        <f t="shared" ref="A202:A265" si="243">T201</f>
        <v>44066.232184403743</v>
      </c>
      <c r="B202" s="486" t="s">
        <v>2106</v>
      </c>
      <c r="C202" s="109" t="str">
        <f t="shared" si="233"/>
        <v>P &amp; G</v>
      </c>
      <c r="D202" s="173">
        <v>1676714</v>
      </c>
      <c r="E202" s="183"/>
      <c r="F202" s="97" t="str">
        <f t="shared" si="234"/>
        <v>SAM0130UN0170;WHITE;300</v>
      </c>
      <c r="G202" s="97" t="str">
        <f t="shared" si="235"/>
        <v>UNTREATED</v>
      </c>
      <c r="H202" s="170">
        <v>6500</v>
      </c>
      <c r="I202" s="111">
        <f t="shared" si="236"/>
        <v>3.801169590643275</v>
      </c>
      <c r="J202" s="171" t="str">
        <f t="shared" si="237"/>
        <v>BRASKEM - CP360H &amp; Irgatec MB</v>
      </c>
      <c r="K202" s="97" t="str">
        <f t="shared" si="238"/>
        <v>J1427155 177"X3.032"X.25</v>
      </c>
      <c r="L202" s="170">
        <v>17000</v>
      </c>
      <c r="M202" s="97" t="str">
        <f t="shared" si="239"/>
        <v>TAR: 1070 MM                  MIN:  1045 MM          MAX:   1095 MM</v>
      </c>
      <c r="N202" s="97">
        <f t="shared" si="240"/>
        <v>7</v>
      </c>
      <c r="O202" s="97" t="str">
        <f t="shared" si="241"/>
        <v xml:space="preserve">J1427220                PKG,41" PLAIN DISC   </v>
      </c>
      <c r="P202" s="110">
        <f t="shared" si="242"/>
        <v>173.01038062283737</v>
      </c>
      <c r="Q202" s="172">
        <f>1000/13*1000/170*H202</f>
        <v>2941176.4705882352</v>
      </c>
      <c r="R202" s="101"/>
      <c r="S202" s="150" t="s">
        <v>2420</v>
      </c>
      <c r="T202" s="51">
        <f t="shared" ref="T202:T265" si="244">T201+I202/24</f>
        <v>44066.390566470021</v>
      </c>
      <c r="U202" s="521" t="s">
        <v>2425</v>
      </c>
      <c r="V202" s="241"/>
      <c r="W202" s="241"/>
      <c r="X202" s="241"/>
      <c r="Y202" s="241"/>
      <c r="Z202" s="241"/>
      <c r="AA202" s="241"/>
      <c r="AB202" s="241"/>
      <c r="AC202" s="241"/>
      <c r="AD202" s="138">
        <v>0.15</v>
      </c>
      <c r="AE202" s="139">
        <v>38441.294117647063</v>
      </c>
      <c r="AF202" s="140" t="s">
        <v>1402</v>
      </c>
    </row>
    <row r="203" spans="1:32" ht="42" customHeight="1" x14ac:dyDescent="0.2">
      <c r="A203" s="68">
        <f t="shared" si="243"/>
        <v>44066.390566470021</v>
      </c>
      <c r="B203" s="486" t="s">
        <v>2106</v>
      </c>
      <c r="C203" s="109" t="str">
        <f t="shared" si="233"/>
        <v>P &amp; G</v>
      </c>
      <c r="D203" s="173">
        <v>1676224</v>
      </c>
      <c r="E203" s="183"/>
      <c r="F203" s="97" t="str">
        <f t="shared" si="234"/>
        <v>SAM0130UN0218;WHITE;300</v>
      </c>
      <c r="G203" s="97" t="str">
        <f t="shared" si="235"/>
        <v>UNTREATED</v>
      </c>
      <c r="H203" s="170">
        <v>6500</v>
      </c>
      <c r="I203" s="111">
        <f t="shared" si="236"/>
        <v>3.801169590643275</v>
      </c>
      <c r="J203" s="171" t="str">
        <f t="shared" si="237"/>
        <v>BRASKEM - CP360H &amp; Irgatec MB</v>
      </c>
      <c r="K203" s="97" t="str">
        <f t="shared" si="238"/>
        <v>J1427155 177"X3.032"X.25</v>
      </c>
      <c r="L203" s="170">
        <v>17000</v>
      </c>
      <c r="M203" s="97" t="str">
        <f t="shared" si="239"/>
        <v>TAR: 1070 MM                  MIN:  1045 MM          MAX:   1095 MM</v>
      </c>
      <c r="N203" s="97" t="str">
        <f t="shared" si="240"/>
        <v>5,6</v>
      </c>
      <c r="O203" s="97" t="str">
        <f t="shared" si="241"/>
        <v xml:space="preserve">J1427220                PKG,41" PLAIN DISC   </v>
      </c>
      <c r="P203" s="110">
        <f t="shared" si="242"/>
        <v>134.91635186184567</v>
      </c>
      <c r="Q203" s="172">
        <f>1000/13*1000/218*H203</f>
        <v>2293577.9816513765</v>
      </c>
      <c r="R203" s="101"/>
      <c r="S203" s="150" t="s">
        <v>2420</v>
      </c>
      <c r="T203" s="51">
        <f t="shared" si="244"/>
        <v>44066.5489485363</v>
      </c>
      <c r="U203" s="519" t="s">
        <v>2426</v>
      </c>
      <c r="V203" s="241"/>
      <c r="W203" s="241"/>
      <c r="X203" s="241"/>
      <c r="Y203" s="241"/>
      <c r="Z203" s="241"/>
      <c r="AA203" s="241"/>
      <c r="AB203" s="241"/>
      <c r="AC203" s="241"/>
      <c r="AD203" s="138">
        <v>0.15</v>
      </c>
      <c r="AE203" s="139">
        <v>38441.294117647063</v>
      </c>
      <c r="AF203" s="140" t="s">
        <v>1402</v>
      </c>
    </row>
    <row r="204" spans="1:32" ht="42" customHeight="1" x14ac:dyDescent="0.2">
      <c r="A204" s="68">
        <f t="shared" si="243"/>
        <v>44066.5489485363</v>
      </c>
      <c r="B204" s="486" t="s">
        <v>2106</v>
      </c>
      <c r="C204" s="109" t="str">
        <f t="shared" si="233"/>
        <v>P &amp; G</v>
      </c>
      <c r="D204" s="173">
        <v>1676224</v>
      </c>
      <c r="E204" s="183"/>
      <c r="F204" s="97" t="str">
        <f t="shared" si="234"/>
        <v>SAM0130UN0218;WHITE;300</v>
      </c>
      <c r="G204" s="97" t="str">
        <f t="shared" si="235"/>
        <v>UNTREATED</v>
      </c>
      <c r="H204" s="170">
        <v>6500</v>
      </c>
      <c r="I204" s="111">
        <f t="shared" si="236"/>
        <v>3.801169590643275</v>
      </c>
      <c r="J204" s="171" t="str">
        <f t="shared" si="237"/>
        <v>BRASKEM - CP360H &amp; Irgatec MB</v>
      </c>
      <c r="K204" s="97" t="str">
        <f t="shared" si="238"/>
        <v>J1427155 177"X3.032"X.25</v>
      </c>
      <c r="L204" s="170">
        <v>17000</v>
      </c>
      <c r="M204" s="97" t="str">
        <f t="shared" si="239"/>
        <v>TAR: 1070 MM                  MIN:  1045 MM          MAX:   1095 MM</v>
      </c>
      <c r="N204" s="97" t="str">
        <f t="shared" si="240"/>
        <v>5,6</v>
      </c>
      <c r="O204" s="97" t="str">
        <f t="shared" si="241"/>
        <v xml:space="preserve">J1427220                PKG,41" PLAIN DISC   </v>
      </c>
      <c r="P204" s="110">
        <f t="shared" si="242"/>
        <v>134.91635186184567</v>
      </c>
      <c r="Q204" s="172">
        <f>1000/13*1000/218*H204</f>
        <v>2293577.9816513765</v>
      </c>
      <c r="R204" s="101"/>
      <c r="S204" s="150" t="s">
        <v>2420</v>
      </c>
      <c r="T204" s="51">
        <f t="shared" si="244"/>
        <v>44066.707330602578</v>
      </c>
      <c r="U204" s="519" t="s">
        <v>2426</v>
      </c>
      <c r="V204" s="241"/>
      <c r="W204" s="241"/>
      <c r="X204" s="241"/>
      <c r="Y204" s="241"/>
      <c r="Z204" s="241"/>
      <c r="AA204" s="241"/>
      <c r="AB204" s="241"/>
      <c r="AC204" s="241"/>
      <c r="AD204" s="138">
        <v>0.15</v>
      </c>
      <c r="AE204" s="139">
        <v>38441.294117647063</v>
      </c>
      <c r="AF204" s="140" t="s">
        <v>1402</v>
      </c>
    </row>
    <row r="205" spans="1:32" ht="42" customHeight="1" x14ac:dyDescent="0.2">
      <c r="A205" s="68">
        <f t="shared" si="243"/>
        <v>44066.707330602578</v>
      </c>
      <c r="B205" s="486" t="s">
        <v>2106</v>
      </c>
      <c r="C205" s="109" t="str">
        <f t="shared" si="233"/>
        <v>P &amp; G</v>
      </c>
      <c r="D205" s="173">
        <v>1676715</v>
      </c>
      <c r="E205" s="183"/>
      <c r="F205" s="97" t="str">
        <f t="shared" si="234"/>
        <v>SAM0130UN0234;WHITE;300</v>
      </c>
      <c r="G205" s="97" t="str">
        <f t="shared" si="235"/>
        <v>UNTREATED</v>
      </c>
      <c r="H205" s="170">
        <v>6500</v>
      </c>
      <c r="I205" s="111">
        <f t="shared" si="236"/>
        <v>3.801169590643275</v>
      </c>
      <c r="J205" s="171" t="str">
        <f t="shared" si="237"/>
        <v>BRASKEM - CP360H &amp; Irgatec MB</v>
      </c>
      <c r="K205" s="97" t="str">
        <f t="shared" si="238"/>
        <v>J1427155 177"X3.032"X.25</v>
      </c>
      <c r="L205" s="170">
        <v>17000</v>
      </c>
      <c r="M205" s="97" t="str">
        <f t="shared" si="239"/>
        <v>TAR: 1070 MM                  MIN:  1045 MM          MAX:   1095 MM</v>
      </c>
      <c r="N205" s="97">
        <f t="shared" si="240"/>
        <v>5</v>
      </c>
      <c r="O205" s="97" t="str">
        <f t="shared" si="241"/>
        <v xml:space="preserve">J1427220                PKG,41" PLAIN DISC   </v>
      </c>
      <c r="P205" s="110">
        <f t="shared" si="242"/>
        <v>125.69130216189038</v>
      </c>
      <c r="Q205" s="172">
        <f t="shared" ref="Q205:Q216" si="245">1000/13*1000/234*H205</f>
        <v>2136752.1367521365</v>
      </c>
      <c r="R205" s="101"/>
      <c r="S205" s="150" t="s">
        <v>2324</v>
      </c>
      <c r="T205" s="51">
        <f t="shared" si="244"/>
        <v>44066.865712668856</v>
      </c>
      <c r="U205" s="519" t="s">
        <v>2426</v>
      </c>
      <c r="V205" s="241"/>
      <c r="W205" s="241"/>
      <c r="X205" s="241"/>
      <c r="Y205" s="241"/>
      <c r="Z205" s="241"/>
      <c r="AA205" s="241"/>
      <c r="AB205" s="241"/>
      <c r="AC205" s="241"/>
      <c r="AD205" s="138">
        <v>0.15</v>
      </c>
      <c r="AE205" s="139">
        <v>38441.294117647063</v>
      </c>
      <c r="AF205" s="140" t="s">
        <v>1402</v>
      </c>
    </row>
    <row r="206" spans="1:32" ht="42" customHeight="1" x14ac:dyDescent="0.2">
      <c r="A206" s="68">
        <f t="shared" si="243"/>
        <v>44066.865712668856</v>
      </c>
      <c r="B206" s="486" t="s">
        <v>2106</v>
      </c>
      <c r="C206" s="109" t="str">
        <f t="shared" si="233"/>
        <v>P &amp; G</v>
      </c>
      <c r="D206" s="173">
        <v>1676715</v>
      </c>
      <c r="E206" s="183"/>
      <c r="F206" s="97" t="str">
        <f t="shared" si="234"/>
        <v>SAM0130UN0234;WHITE;300</v>
      </c>
      <c r="G206" s="97" t="str">
        <f t="shared" si="235"/>
        <v>UNTREATED</v>
      </c>
      <c r="H206" s="170">
        <v>6500</v>
      </c>
      <c r="I206" s="111">
        <f t="shared" si="236"/>
        <v>3.801169590643275</v>
      </c>
      <c r="J206" s="171" t="str">
        <f t="shared" si="237"/>
        <v>BRASKEM - CP360H &amp; Irgatec MB</v>
      </c>
      <c r="K206" s="97" t="str">
        <f t="shared" si="238"/>
        <v>J1427155 177"X3.032"X.25</v>
      </c>
      <c r="L206" s="170">
        <v>17000</v>
      </c>
      <c r="M206" s="97" t="str">
        <f t="shared" si="239"/>
        <v>TAR: 1070 MM                  MIN:  1045 MM          MAX:   1095 MM</v>
      </c>
      <c r="N206" s="97">
        <f t="shared" si="240"/>
        <v>5</v>
      </c>
      <c r="O206" s="97" t="str">
        <f t="shared" si="241"/>
        <v xml:space="preserve">J1427220                PKG,41" PLAIN DISC   </v>
      </c>
      <c r="P206" s="110">
        <f t="shared" si="242"/>
        <v>125.69130216189038</v>
      </c>
      <c r="Q206" s="172">
        <f t="shared" si="245"/>
        <v>2136752.1367521365</v>
      </c>
      <c r="R206" s="101"/>
      <c r="S206" s="150" t="s">
        <v>2324</v>
      </c>
      <c r="T206" s="51">
        <f t="shared" si="244"/>
        <v>44067.024094735134</v>
      </c>
      <c r="U206" s="519" t="s">
        <v>2426</v>
      </c>
      <c r="V206" s="241"/>
      <c r="W206" s="241"/>
      <c r="X206" s="241"/>
      <c r="Y206" s="241"/>
      <c r="Z206" s="241"/>
      <c r="AA206" s="241"/>
      <c r="AB206" s="241"/>
      <c r="AC206" s="241"/>
      <c r="AD206" s="138">
        <v>0.15</v>
      </c>
      <c r="AE206" s="139">
        <v>38441.294117647063</v>
      </c>
      <c r="AF206" s="140" t="s">
        <v>1402</v>
      </c>
    </row>
    <row r="207" spans="1:32" ht="42" customHeight="1" x14ac:dyDescent="0.2">
      <c r="A207" s="68">
        <f t="shared" si="243"/>
        <v>44067.024094735134</v>
      </c>
      <c r="B207" s="486" t="s">
        <v>2106</v>
      </c>
      <c r="C207" s="109" t="str">
        <f t="shared" si="233"/>
        <v>P &amp; G</v>
      </c>
      <c r="D207" s="173">
        <v>1676715</v>
      </c>
      <c r="E207" s="183"/>
      <c r="F207" s="97" t="str">
        <f t="shared" si="234"/>
        <v>SAM0130UN0234;WHITE;300</v>
      </c>
      <c r="G207" s="97" t="str">
        <f t="shared" si="235"/>
        <v>UNTREATED</v>
      </c>
      <c r="H207" s="170">
        <v>6500</v>
      </c>
      <c r="I207" s="111">
        <f t="shared" si="236"/>
        <v>3.801169590643275</v>
      </c>
      <c r="J207" s="171" t="str">
        <f t="shared" si="237"/>
        <v>BRASKEM - CP360H &amp; Irgatec MB</v>
      </c>
      <c r="K207" s="97" t="str">
        <f t="shared" si="238"/>
        <v>J1427155 177"X3.032"X.25</v>
      </c>
      <c r="L207" s="170">
        <v>17000</v>
      </c>
      <c r="M207" s="97" t="str">
        <f t="shared" si="239"/>
        <v>TAR: 1070 MM                  MIN:  1045 MM          MAX:   1095 MM</v>
      </c>
      <c r="N207" s="97">
        <f t="shared" si="240"/>
        <v>5</v>
      </c>
      <c r="O207" s="97" t="str">
        <f t="shared" si="241"/>
        <v xml:space="preserve">J1427220                PKG,41" PLAIN DISC   </v>
      </c>
      <c r="P207" s="110">
        <f t="shared" si="242"/>
        <v>125.69130216189038</v>
      </c>
      <c r="Q207" s="172">
        <f t="shared" si="245"/>
        <v>2136752.1367521365</v>
      </c>
      <c r="R207" s="101"/>
      <c r="S207" s="150" t="s">
        <v>2423</v>
      </c>
      <c r="T207" s="51">
        <f t="shared" si="244"/>
        <v>44067.182476801412</v>
      </c>
      <c r="U207" s="519" t="s">
        <v>2426</v>
      </c>
      <c r="V207" s="241"/>
      <c r="W207" s="241"/>
      <c r="X207" s="241"/>
      <c r="Y207" s="241"/>
      <c r="Z207" s="241"/>
      <c r="AA207" s="241"/>
      <c r="AB207" s="241"/>
      <c r="AC207" s="241"/>
      <c r="AD207" s="138">
        <v>0.15</v>
      </c>
      <c r="AE207" s="139">
        <v>38441.294117647063</v>
      </c>
      <c r="AF207" s="140" t="s">
        <v>1402</v>
      </c>
    </row>
    <row r="208" spans="1:32" ht="42" customHeight="1" x14ac:dyDescent="0.2">
      <c r="A208" s="68">
        <f t="shared" si="243"/>
        <v>44067.182476801412</v>
      </c>
      <c r="B208" s="486" t="s">
        <v>2106</v>
      </c>
      <c r="C208" s="109" t="str">
        <f t="shared" si="233"/>
        <v>P &amp; G</v>
      </c>
      <c r="D208" s="173">
        <v>1676715</v>
      </c>
      <c r="E208" s="183"/>
      <c r="F208" s="97" t="str">
        <f t="shared" si="234"/>
        <v>SAM0130UN0234;WHITE;300</v>
      </c>
      <c r="G208" s="97" t="str">
        <f t="shared" si="235"/>
        <v>UNTREATED</v>
      </c>
      <c r="H208" s="170">
        <v>6500</v>
      </c>
      <c r="I208" s="111">
        <f t="shared" si="236"/>
        <v>3.801169590643275</v>
      </c>
      <c r="J208" s="171" t="str">
        <f t="shared" si="237"/>
        <v>BRASKEM - CP360H &amp; Irgatec MB</v>
      </c>
      <c r="K208" s="97" t="str">
        <f t="shared" si="238"/>
        <v>J1427155 177"X3.032"X.25</v>
      </c>
      <c r="L208" s="170">
        <v>17000</v>
      </c>
      <c r="M208" s="97" t="str">
        <f t="shared" si="239"/>
        <v>TAR: 1070 MM                  MIN:  1045 MM          MAX:   1095 MM</v>
      </c>
      <c r="N208" s="97">
        <f t="shared" si="240"/>
        <v>5</v>
      </c>
      <c r="O208" s="97" t="str">
        <f t="shared" si="241"/>
        <v xml:space="preserve">J1427220                PKG,41" PLAIN DISC   </v>
      </c>
      <c r="P208" s="110">
        <f t="shared" si="242"/>
        <v>125.69130216189038</v>
      </c>
      <c r="Q208" s="172">
        <f t="shared" si="245"/>
        <v>2136752.1367521365</v>
      </c>
      <c r="R208" s="101"/>
      <c r="S208" s="150" t="s">
        <v>2423</v>
      </c>
      <c r="T208" s="51">
        <f t="shared" si="244"/>
        <v>44067.34085886769</v>
      </c>
      <c r="U208" s="519" t="s">
        <v>2426</v>
      </c>
      <c r="V208" s="241"/>
      <c r="W208" s="241"/>
      <c r="X208" s="241"/>
      <c r="Y208" s="241"/>
      <c r="Z208" s="241"/>
      <c r="AA208" s="241"/>
      <c r="AB208" s="241"/>
      <c r="AC208" s="241"/>
      <c r="AD208" s="138">
        <v>0.15</v>
      </c>
      <c r="AE208" s="139">
        <v>38441.294117647063</v>
      </c>
      <c r="AF208" s="140" t="s">
        <v>1402</v>
      </c>
    </row>
    <row r="209" spans="1:32" ht="42" customHeight="1" x14ac:dyDescent="0.2">
      <c r="A209" s="68">
        <f t="shared" si="243"/>
        <v>44067.34085886769</v>
      </c>
      <c r="B209" s="486" t="s">
        <v>2106</v>
      </c>
      <c r="C209" s="109" t="str">
        <f t="shared" si="233"/>
        <v>P &amp; G</v>
      </c>
      <c r="D209" s="173">
        <v>1676715</v>
      </c>
      <c r="E209" s="183"/>
      <c r="F209" s="97" t="str">
        <f t="shared" si="234"/>
        <v>SAM0130UN0234;WHITE;300</v>
      </c>
      <c r="G209" s="97" t="str">
        <f t="shared" si="235"/>
        <v>UNTREATED</v>
      </c>
      <c r="H209" s="170">
        <v>6500</v>
      </c>
      <c r="I209" s="111">
        <f t="shared" si="236"/>
        <v>3.801169590643275</v>
      </c>
      <c r="J209" s="171" t="str">
        <f t="shared" si="237"/>
        <v>BRASKEM - CP360H &amp; Irgatec MB</v>
      </c>
      <c r="K209" s="97" t="str">
        <f t="shared" si="238"/>
        <v>J1427155 177"X3.032"X.25</v>
      </c>
      <c r="L209" s="170">
        <v>17000</v>
      </c>
      <c r="M209" s="97" t="str">
        <f t="shared" si="239"/>
        <v>TAR: 1070 MM                  MIN:  1045 MM          MAX:   1095 MM</v>
      </c>
      <c r="N209" s="97">
        <f t="shared" si="240"/>
        <v>5</v>
      </c>
      <c r="O209" s="97" t="str">
        <f t="shared" si="241"/>
        <v xml:space="preserve">J1427220                PKG,41" PLAIN DISC   </v>
      </c>
      <c r="P209" s="110">
        <f t="shared" si="242"/>
        <v>125.69130216189038</v>
      </c>
      <c r="Q209" s="172">
        <f t="shared" si="245"/>
        <v>2136752.1367521365</v>
      </c>
      <c r="R209" s="101"/>
      <c r="S209" s="150" t="s">
        <v>2423</v>
      </c>
      <c r="T209" s="51">
        <f t="shared" si="244"/>
        <v>44067.499240933968</v>
      </c>
      <c r="U209" s="518" t="s">
        <v>2427</v>
      </c>
      <c r="V209" s="241"/>
      <c r="W209" s="241"/>
      <c r="X209" s="241"/>
      <c r="Y209" s="241"/>
      <c r="Z209" s="241"/>
      <c r="AA209" s="241"/>
      <c r="AB209" s="241"/>
      <c r="AC209" s="241"/>
      <c r="AD209" s="138">
        <v>0.15</v>
      </c>
      <c r="AE209" s="139">
        <v>38441.294117647063</v>
      </c>
      <c r="AF209" s="140" t="s">
        <v>1402</v>
      </c>
    </row>
    <row r="210" spans="1:32" ht="42" customHeight="1" x14ac:dyDescent="0.2">
      <c r="A210" s="68">
        <f t="shared" si="243"/>
        <v>44067.499240933968</v>
      </c>
      <c r="B210" s="486" t="s">
        <v>2106</v>
      </c>
      <c r="C210" s="109" t="str">
        <f t="shared" si="233"/>
        <v>P &amp; G</v>
      </c>
      <c r="D210" s="173">
        <v>1676715</v>
      </c>
      <c r="E210" s="183"/>
      <c r="F210" s="97" t="str">
        <f t="shared" si="234"/>
        <v>SAM0130UN0234;WHITE;300</v>
      </c>
      <c r="G210" s="97" t="str">
        <f t="shared" si="235"/>
        <v>UNTREATED</v>
      </c>
      <c r="H210" s="170">
        <v>6500</v>
      </c>
      <c r="I210" s="111">
        <f t="shared" si="236"/>
        <v>3.801169590643275</v>
      </c>
      <c r="J210" s="171" t="str">
        <f t="shared" si="237"/>
        <v>BRASKEM - CP360H &amp; Irgatec MB</v>
      </c>
      <c r="K210" s="97" t="str">
        <f t="shared" si="238"/>
        <v>J1427155 177"X3.032"X.25</v>
      </c>
      <c r="L210" s="170">
        <v>17000</v>
      </c>
      <c r="M210" s="97" t="str">
        <f t="shared" si="239"/>
        <v>TAR: 1070 MM                  MIN:  1045 MM          MAX:   1095 MM</v>
      </c>
      <c r="N210" s="97">
        <f t="shared" si="240"/>
        <v>5</v>
      </c>
      <c r="O210" s="97" t="str">
        <f t="shared" si="241"/>
        <v xml:space="preserve">J1427220                PKG,41" PLAIN DISC   </v>
      </c>
      <c r="P210" s="110">
        <f t="shared" si="242"/>
        <v>125.69130216189038</v>
      </c>
      <c r="Q210" s="172">
        <f t="shared" si="245"/>
        <v>2136752.1367521365</v>
      </c>
      <c r="R210" s="101"/>
      <c r="S210" s="150" t="s">
        <v>2423</v>
      </c>
      <c r="T210" s="51">
        <f t="shared" si="244"/>
        <v>44067.657623000247</v>
      </c>
      <c r="U210" s="518" t="s">
        <v>2427</v>
      </c>
      <c r="V210" s="241"/>
      <c r="W210" s="241"/>
      <c r="X210" s="241"/>
      <c r="Y210" s="241"/>
      <c r="Z210" s="241"/>
      <c r="AA210" s="241"/>
      <c r="AB210" s="241"/>
      <c r="AC210" s="241"/>
      <c r="AD210" s="138">
        <v>0.15</v>
      </c>
      <c r="AE210" s="139">
        <v>38441.294117647063</v>
      </c>
      <c r="AF210" s="140" t="s">
        <v>1402</v>
      </c>
    </row>
    <row r="211" spans="1:32" ht="42" customHeight="1" x14ac:dyDescent="0.2">
      <c r="A211" s="68">
        <f t="shared" si="243"/>
        <v>44067.657623000247</v>
      </c>
      <c r="B211" s="486" t="s">
        <v>2106</v>
      </c>
      <c r="C211" s="109" t="str">
        <f t="shared" si="233"/>
        <v>P &amp; G</v>
      </c>
      <c r="D211" s="173">
        <v>1676715</v>
      </c>
      <c r="E211" s="183"/>
      <c r="F211" s="97" t="str">
        <f t="shared" si="234"/>
        <v>SAM0130UN0234;WHITE;300</v>
      </c>
      <c r="G211" s="97" t="str">
        <f t="shared" si="235"/>
        <v>UNTREATED</v>
      </c>
      <c r="H211" s="170">
        <v>6500</v>
      </c>
      <c r="I211" s="111">
        <f t="shared" si="236"/>
        <v>3.801169590643275</v>
      </c>
      <c r="J211" s="171" t="str">
        <f t="shared" si="237"/>
        <v>BRASKEM - CP360H &amp; Irgatec MB</v>
      </c>
      <c r="K211" s="97" t="str">
        <f t="shared" si="238"/>
        <v>J1427155 177"X3.032"X.25</v>
      </c>
      <c r="L211" s="170">
        <v>17000</v>
      </c>
      <c r="M211" s="97" t="str">
        <f t="shared" si="239"/>
        <v>TAR: 1070 MM                  MIN:  1045 MM          MAX:   1095 MM</v>
      </c>
      <c r="N211" s="97">
        <f t="shared" si="240"/>
        <v>5</v>
      </c>
      <c r="O211" s="97" t="str">
        <f t="shared" si="241"/>
        <v xml:space="preserve">J1427220                PKG,41" PLAIN DISC   </v>
      </c>
      <c r="P211" s="110">
        <f t="shared" si="242"/>
        <v>125.69130216189038</v>
      </c>
      <c r="Q211" s="172">
        <f t="shared" si="245"/>
        <v>2136752.1367521365</v>
      </c>
      <c r="R211" s="101"/>
      <c r="S211" s="150" t="s">
        <v>2420</v>
      </c>
      <c r="T211" s="51">
        <f t="shared" si="244"/>
        <v>44067.816005066525</v>
      </c>
      <c r="U211" s="518" t="s">
        <v>2427</v>
      </c>
      <c r="V211" s="241"/>
      <c r="W211" s="241"/>
      <c r="X211" s="241"/>
      <c r="Y211" s="241"/>
      <c r="Z211" s="241"/>
      <c r="AA211" s="241"/>
      <c r="AB211" s="241"/>
      <c r="AC211" s="241"/>
      <c r="AD211" s="138">
        <v>0.15</v>
      </c>
      <c r="AE211" s="139">
        <v>38441.294117647063</v>
      </c>
      <c r="AF211" s="140" t="s">
        <v>1402</v>
      </c>
    </row>
    <row r="212" spans="1:32" ht="42" customHeight="1" x14ac:dyDescent="0.2">
      <c r="A212" s="68">
        <f t="shared" si="243"/>
        <v>44067.816005066525</v>
      </c>
      <c r="B212" s="486" t="s">
        <v>2106</v>
      </c>
      <c r="C212" s="109" t="str">
        <f t="shared" si="233"/>
        <v>P &amp; G</v>
      </c>
      <c r="D212" s="173">
        <v>1676715</v>
      </c>
      <c r="E212" s="183"/>
      <c r="F212" s="97" t="str">
        <f t="shared" si="234"/>
        <v>SAM0130UN0234;WHITE;300</v>
      </c>
      <c r="G212" s="97" t="str">
        <f t="shared" si="235"/>
        <v>UNTREATED</v>
      </c>
      <c r="H212" s="170">
        <v>6500</v>
      </c>
      <c r="I212" s="111">
        <f t="shared" si="236"/>
        <v>3.801169590643275</v>
      </c>
      <c r="J212" s="171" t="str">
        <f t="shared" si="237"/>
        <v>BRASKEM - CP360H &amp; Irgatec MB</v>
      </c>
      <c r="K212" s="97" t="str">
        <f t="shared" si="238"/>
        <v>J1427155 177"X3.032"X.25</v>
      </c>
      <c r="L212" s="170">
        <v>17000</v>
      </c>
      <c r="M212" s="97" t="str">
        <f t="shared" si="239"/>
        <v>TAR: 1070 MM                  MIN:  1045 MM          MAX:   1095 MM</v>
      </c>
      <c r="N212" s="97">
        <f t="shared" si="240"/>
        <v>5</v>
      </c>
      <c r="O212" s="97" t="str">
        <f t="shared" si="241"/>
        <v xml:space="preserve">J1427220                PKG,41" PLAIN DISC   </v>
      </c>
      <c r="P212" s="110">
        <f t="shared" si="242"/>
        <v>125.69130216189038</v>
      </c>
      <c r="Q212" s="172">
        <f t="shared" si="245"/>
        <v>2136752.1367521365</v>
      </c>
      <c r="R212" s="101"/>
      <c r="S212" s="150" t="s">
        <v>2420</v>
      </c>
      <c r="T212" s="51">
        <f t="shared" si="244"/>
        <v>44067.974387132803</v>
      </c>
      <c r="U212" s="518" t="s">
        <v>2427</v>
      </c>
      <c r="V212" s="241"/>
      <c r="W212" s="241"/>
      <c r="X212" s="241"/>
      <c r="Y212" s="241"/>
      <c r="Z212" s="241"/>
      <c r="AA212" s="241"/>
      <c r="AB212" s="241"/>
      <c r="AC212" s="241"/>
      <c r="AD212" s="138">
        <v>0.15</v>
      </c>
      <c r="AE212" s="139">
        <v>38441.294117647063</v>
      </c>
      <c r="AF212" s="140" t="s">
        <v>1402</v>
      </c>
    </row>
    <row r="213" spans="1:32" ht="42" customHeight="1" x14ac:dyDescent="0.2">
      <c r="A213" s="68">
        <f t="shared" si="243"/>
        <v>44067.974387132803</v>
      </c>
      <c r="B213" s="486" t="s">
        <v>2106</v>
      </c>
      <c r="C213" s="109" t="str">
        <f t="shared" si="233"/>
        <v>P &amp; G</v>
      </c>
      <c r="D213" s="173">
        <v>1676715</v>
      </c>
      <c r="E213" s="183"/>
      <c r="F213" s="97" t="str">
        <f t="shared" si="234"/>
        <v>SAM0130UN0234;WHITE;300</v>
      </c>
      <c r="G213" s="97" t="str">
        <f t="shared" si="235"/>
        <v>UNTREATED</v>
      </c>
      <c r="H213" s="170">
        <v>6500</v>
      </c>
      <c r="I213" s="111">
        <f t="shared" si="236"/>
        <v>3.801169590643275</v>
      </c>
      <c r="J213" s="171" t="str">
        <f t="shared" si="237"/>
        <v>BRASKEM - CP360H &amp; Irgatec MB</v>
      </c>
      <c r="K213" s="97" t="str">
        <f t="shared" si="238"/>
        <v>J1427155 177"X3.032"X.25</v>
      </c>
      <c r="L213" s="170">
        <v>17000</v>
      </c>
      <c r="M213" s="97" t="str">
        <f t="shared" si="239"/>
        <v>TAR: 1070 MM                  MIN:  1045 MM          MAX:   1095 MM</v>
      </c>
      <c r="N213" s="97">
        <f t="shared" si="240"/>
        <v>5</v>
      </c>
      <c r="O213" s="97" t="str">
        <f t="shared" si="241"/>
        <v xml:space="preserve">J1427220                PKG,41" PLAIN DISC   </v>
      </c>
      <c r="P213" s="110">
        <f t="shared" si="242"/>
        <v>125.69130216189038</v>
      </c>
      <c r="Q213" s="172">
        <f t="shared" si="245"/>
        <v>2136752.1367521365</v>
      </c>
      <c r="R213" s="101"/>
      <c r="S213" s="150" t="s">
        <v>2420</v>
      </c>
      <c r="T213" s="51">
        <f t="shared" si="244"/>
        <v>44068.132769199081</v>
      </c>
      <c r="U213" s="518" t="s">
        <v>2427</v>
      </c>
      <c r="V213" s="241"/>
      <c r="W213" s="241"/>
      <c r="X213" s="241"/>
      <c r="Y213" s="241"/>
      <c r="Z213" s="241"/>
      <c r="AA213" s="241"/>
      <c r="AB213" s="241"/>
      <c r="AC213" s="241"/>
      <c r="AD213" s="138">
        <v>0.15</v>
      </c>
      <c r="AE213" s="139">
        <v>38441.294117647063</v>
      </c>
      <c r="AF213" s="140" t="s">
        <v>1402</v>
      </c>
    </row>
    <row r="214" spans="1:32" ht="42" customHeight="1" x14ac:dyDescent="0.2">
      <c r="A214" s="68">
        <f t="shared" si="243"/>
        <v>44068.132769199081</v>
      </c>
      <c r="B214" s="486" t="s">
        <v>2106</v>
      </c>
      <c r="C214" s="109" t="str">
        <f t="shared" si="233"/>
        <v>P &amp; G</v>
      </c>
      <c r="D214" s="173">
        <v>1676715</v>
      </c>
      <c r="E214" s="183"/>
      <c r="F214" s="97" t="str">
        <f t="shared" si="234"/>
        <v>SAM0130UN0234;WHITE;300</v>
      </c>
      <c r="G214" s="97" t="str">
        <f t="shared" si="235"/>
        <v>UNTREATED</v>
      </c>
      <c r="H214" s="170">
        <v>6500</v>
      </c>
      <c r="I214" s="111">
        <f t="shared" si="236"/>
        <v>3.801169590643275</v>
      </c>
      <c r="J214" s="171" t="str">
        <f t="shared" si="237"/>
        <v>BRASKEM - CP360H &amp; Irgatec MB</v>
      </c>
      <c r="K214" s="97" t="str">
        <f t="shared" si="238"/>
        <v>J1427155 177"X3.032"X.25</v>
      </c>
      <c r="L214" s="170">
        <v>17000</v>
      </c>
      <c r="M214" s="97" t="str">
        <f t="shared" si="239"/>
        <v>TAR: 1070 MM                  MIN:  1045 MM          MAX:   1095 MM</v>
      </c>
      <c r="N214" s="97">
        <f t="shared" si="240"/>
        <v>5</v>
      </c>
      <c r="O214" s="97" t="str">
        <f t="shared" si="241"/>
        <v xml:space="preserve">J1427220                PKG,41" PLAIN DISC   </v>
      </c>
      <c r="P214" s="110">
        <f t="shared" si="242"/>
        <v>125.69130216189038</v>
      </c>
      <c r="Q214" s="172">
        <f t="shared" si="245"/>
        <v>2136752.1367521365</v>
      </c>
      <c r="R214" s="101"/>
      <c r="S214" s="150" t="s">
        <v>2420</v>
      </c>
      <c r="T214" s="51">
        <f t="shared" si="244"/>
        <v>44068.291151265359</v>
      </c>
      <c r="U214" s="518" t="s">
        <v>2427</v>
      </c>
      <c r="V214" s="241"/>
      <c r="W214" s="241"/>
      <c r="X214" s="241"/>
      <c r="Y214" s="241"/>
      <c r="Z214" s="241"/>
      <c r="AA214" s="241"/>
      <c r="AB214" s="241"/>
      <c r="AC214" s="241"/>
      <c r="AD214" s="138">
        <v>0.15</v>
      </c>
      <c r="AE214" s="139">
        <v>38441.294117647063</v>
      </c>
      <c r="AF214" s="140" t="s">
        <v>1402</v>
      </c>
    </row>
    <row r="215" spans="1:32" ht="42" customHeight="1" x14ac:dyDescent="0.2">
      <c r="A215" s="68">
        <f t="shared" si="243"/>
        <v>44068.291151265359</v>
      </c>
      <c r="B215" s="486" t="s">
        <v>2106</v>
      </c>
      <c r="C215" s="109" t="str">
        <f t="shared" si="233"/>
        <v>P &amp; G</v>
      </c>
      <c r="D215" s="173">
        <v>1676715</v>
      </c>
      <c r="E215" s="183"/>
      <c r="F215" s="97" t="str">
        <f t="shared" si="234"/>
        <v>SAM0130UN0234;WHITE;300</v>
      </c>
      <c r="G215" s="97" t="str">
        <f t="shared" si="235"/>
        <v>UNTREATED</v>
      </c>
      <c r="H215" s="170">
        <v>6500</v>
      </c>
      <c r="I215" s="111">
        <f t="shared" si="236"/>
        <v>3.801169590643275</v>
      </c>
      <c r="J215" s="171" t="str">
        <f t="shared" si="237"/>
        <v>BRASKEM - CP360H &amp; Irgatec MB</v>
      </c>
      <c r="K215" s="97" t="str">
        <f t="shared" si="238"/>
        <v>J1427155 177"X3.032"X.25</v>
      </c>
      <c r="L215" s="170">
        <v>17000</v>
      </c>
      <c r="M215" s="97" t="str">
        <f t="shared" si="239"/>
        <v>TAR: 1070 MM                  MIN:  1045 MM          MAX:   1095 MM</v>
      </c>
      <c r="N215" s="97">
        <f t="shared" si="240"/>
        <v>5</v>
      </c>
      <c r="O215" s="97" t="str">
        <f t="shared" si="241"/>
        <v xml:space="preserve">J1427220                PKG,41" PLAIN DISC   </v>
      </c>
      <c r="P215" s="110">
        <f t="shared" si="242"/>
        <v>125.69130216189038</v>
      </c>
      <c r="Q215" s="172">
        <f t="shared" si="245"/>
        <v>2136752.1367521365</v>
      </c>
      <c r="R215" s="101"/>
      <c r="S215" s="150" t="s">
        <v>2324</v>
      </c>
      <c r="T215" s="51">
        <f t="shared" si="244"/>
        <v>44068.449533331637</v>
      </c>
      <c r="U215" s="522" t="s">
        <v>2428</v>
      </c>
      <c r="V215" s="241"/>
      <c r="W215" s="241"/>
      <c r="X215" s="241"/>
      <c r="Y215" s="241"/>
      <c r="Z215" s="241"/>
      <c r="AA215" s="241"/>
      <c r="AB215" s="241"/>
      <c r="AC215" s="241"/>
      <c r="AD215" s="138">
        <v>0.15</v>
      </c>
      <c r="AE215" s="139">
        <v>38441.294117647063</v>
      </c>
      <c r="AF215" s="140" t="s">
        <v>1402</v>
      </c>
    </row>
    <row r="216" spans="1:32" ht="42" customHeight="1" x14ac:dyDescent="0.2">
      <c r="A216" s="68">
        <f t="shared" si="243"/>
        <v>44068.449533331637</v>
      </c>
      <c r="B216" s="486" t="s">
        <v>2106</v>
      </c>
      <c r="C216" s="109" t="str">
        <f t="shared" si="233"/>
        <v>P &amp; G</v>
      </c>
      <c r="D216" s="173">
        <v>1676715</v>
      </c>
      <c r="E216" s="183"/>
      <c r="F216" s="97" t="str">
        <f t="shared" si="234"/>
        <v>SAM0130UN0234;WHITE;300</v>
      </c>
      <c r="G216" s="97" t="str">
        <f t="shared" si="235"/>
        <v>UNTREATED</v>
      </c>
      <c r="H216" s="170">
        <v>6500</v>
      </c>
      <c r="I216" s="111">
        <f t="shared" si="236"/>
        <v>3.801169590643275</v>
      </c>
      <c r="J216" s="171" t="str">
        <f t="shared" si="237"/>
        <v>BRASKEM - CP360H &amp; Irgatec MB</v>
      </c>
      <c r="K216" s="97" t="str">
        <f t="shared" si="238"/>
        <v>J1427155 177"X3.032"X.25</v>
      </c>
      <c r="L216" s="170">
        <v>17000</v>
      </c>
      <c r="M216" s="97" t="str">
        <f t="shared" si="239"/>
        <v>TAR: 1070 MM                  MIN:  1045 MM          MAX:   1095 MM</v>
      </c>
      <c r="N216" s="97">
        <f t="shared" si="240"/>
        <v>5</v>
      </c>
      <c r="O216" s="97" t="str">
        <f t="shared" si="241"/>
        <v xml:space="preserve">J1427220                PKG,41" PLAIN DISC   </v>
      </c>
      <c r="P216" s="110">
        <f t="shared" si="242"/>
        <v>125.69130216189038</v>
      </c>
      <c r="Q216" s="172">
        <f t="shared" si="245"/>
        <v>2136752.1367521365</v>
      </c>
      <c r="R216" s="101"/>
      <c r="S216" s="150" t="s">
        <v>2324</v>
      </c>
      <c r="T216" s="51">
        <f t="shared" si="244"/>
        <v>44068.607915397915</v>
      </c>
      <c r="U216" s="522" t="s">
        <v>2428</v>
      </c>
      <c r="V216" s="241"/>
      <c r="W216" s="241"/>
      <c r="X216" s="241"/>
      <c r="Y216" s="241"/>
      <c r="Z216" s="241"/>
      <c r="AA216" s="241"/>
      <c r="AB216" s="241"/>
      <c r="AC216" s="241"/>
      <c r="AD216" s="138">
        <v>0.15</v>
      </c>
      <c r="AE216" s="139">
        <v>38441.294117647063</v>
      </c>
      <c r="AF216" s="140" t="s">
        <v>1402</v>
      </c>
    </row>
    <row r="217" spans="1:32" ht="42" customHeight="1" x14ac:dyDescent="0.2">
      <c r="A217" s="68">
        <f t="shared" si="243"/>
        <v>44068.607915397915</v>
      </c>
      <c r="B217" s="486" t="s">
        <v>2106</v>
      </c>
      <c r="C217" s="109" t="str">
        <f t="shared" si="233"/>
        <v>P &amp; G</v>
      </c>
      <c r="D217" s="173">
        <v>1650998</v>
      </c>
      <c r="E217" s="183"/>
      <c r="F217" s="97" t="str">
        <f t="shared" si="234"/>
        <v>SAM0130UN0154;WHITE;300</v>
      </c>
      <c r="G217" s="97" t="str">
        <f t="shared" si="235"/>
        <v>UNTREATED</v>
      </c>
      <c r="H217" s="170">
        <v>6500</v>
      </c>
      <c r="I217" s="111">
        <f t="shared" si="236"/>
        <v>3.801169590643275</v>
      </c>
      <c r="J217" s="171" t="str">
        <f t="shared" si="237"/>
        <v>BRASKEM - CP360H &amp; Irgatec MB</v>
      </c>
      <c r="K217" s="97" t="str">
        <f t="shared" si="238"/>
        <v>J1427155 177"X3.032"X.25</v>
      </c>
      <c r="L217" s="170">
        <v>17000</v>
      </c>
      <c r="M217" s="97" t="str">
        <f t="shared" si="239"/>
        <v>TAR: 1070 MM                  MIN:  1045 MM          MAX:   1095 MM</v>
      </c>
      <c r="N217" s="97">
        <f t="shared" si="240"/>
        <v>8</v>
      </c>
      <c r="O217" s="97" t="str">
        <f t="shared" si="241"/>
        <v xml:space="preserve">J1427220                PKG,41" PLAIN DISC   </v>
      </c>
      <c r="P217" s="110">
        <f t="shared" si="242"/>
        <v>190.98548510313213</v>
      </c>
      <c r="Q217" s="172">
        <f>1000/13*1000/154*H217</f>
        <v>3246753.2467532465</v>
      </c>
      <c r="R217" s="101"/>
      <c r="S217" s="150" t="s">
        <v>2423</v>
      </c>
      <c r="T217" s="51">
        <f t="shared" si="244"/>
        <v>44068.766297464193</v>
      </c>
      <c r="U217" s="522" t="s">
        <v>2428</v>
      </c>
      <c r="V217" s="241"/>
      <c r="W217" s="241"/>
      <c r="X217" s="241"/>
      <c r="Y217" s="241"/>
      <c r="Z217" s="241"/>
      <c r="AA217" s="241"/>
      <c r="AB217" s="241"/>
      <c r="AC217" s="241"/>
      <c r="AD217" s="138">
        <v>0.15</v>
      </c>
      <c r="AE217" s="139">
        <v>38441.294117647063</v>
      </c>
      <c r="AF217" s="140" t="s">
        <v>1402</v>
      </c>
    </row>
    <row r="218" spans="1:32" ht="42" customHeight="1" x14ac:dyDescent="0.2">
      <c r="A218" s="68">
        <f t="shared" si="243"/>
        <v>44068.766297464193</v>
      </c>
      <c r="B218" s="486" t="s">
        <v>2106</v>
      </c>
      <c r="C218" s="109" t="str">
        <f t="shared" si="233"/>
        <v>P &amp; G</v>
      </c>
      <c r="D218" s="173">
        <v>1650998</v>
      </c>
      <c r="E218" s="183"/>
      <c r="F218" s="97" t="str">
        <f t="shared" si="234"/>
        <v>SAM0130UN0154;WHITE;300</v>
      </c>
      <c r="G218" s="97" t="str">
        <f t="shared" si="235"/>
        <v>UNTREATED</v>
      </c>
      <c r="H218" s="170">
        <v>6500</v>
      </c>
      <c r="I218" s="111">
        <f t="shared" si="236"/>
        <v>3.801169590643275</v>
      </c>
      <c r="J218" s="171" t="str">
        <f t="shared" si="237"/>
        <v>BRASKEM - CP360H &amp; Irgatec MB</v>
      </c>
      <c r="K218" s="97" t="str">
        <f t="shared" si="238"/>
        <v>J1427155 177"X3.032"X.25</v>
      </c>
      <c r="L218" s="170">
        <v>17000</v>
      </c>
      <c r="M218" s="97" t="str">
        <f t="shared" si="239"/>
        <v>TAR: 1070 MM                  MIN:  1045 MM          MAX:   1095 MM</v>
      </c>
      <c r="N218" s="97">
        <f t="shared" si="240"/>
        <v>8</v>
      </c>
      <c r="O218" s="97" t="str">
        <f t="shared" si="241"/>
        <v xml:space="preserve">J1427220                PKG,41" PLAIN DISC   </v>
      </c>
      <c r="P218" s="110">
        <f t="shared" si="242"/>
        <v>190.98548510313213</v>
      </c>
      <c r="Q218" s="172">
        <f>1000/13*1000/154*H218</f>
        <v>3246753.2467532465</v>
      </c>
      <c r="R218" s="101"/>
      <c r="S218" s="150" t="s">
        <v>2423</v>
      </c>
      <c r="T218" s="51">
        <f t="shared" si="244"/>
        <v>44068.924679530472</v>
      </c>
      <c r="U218" s="522" t="s">
        <v>2428</v>
      </c>
      <c r="V218" s="241"/>
      <c r="W218" s="241"/>
      <c r="X218" s="241"/>
      <c r="Y218" s="241"/>
      <c r="Z218" s="241"/>
      <c r="AA218" s="241"/>
      <c r="AB218" s="241"/>
      <c r="AC218" s="241"/>
      <c r="AD218" s="138">
        <v>0.15</v>
      </c>
      <c r="AE218" s="139">
        <v>38441.294117647063</v>
      </c>
      <c r="AF218" s="140" t="s">
        <v>1402</v>
      </c>
    </row>
    <row r="219" spans="1:32" ht="42" customHeight="1" x14ac:dyDescent="0.2">
      <c r="A219" s="68">
        <f t="shared" si="243"/>
        <v>44068.924679530472</v>
      </c>
      <c r="B219" s="486" t="s">
        <v>2106</v>
      </c>
      <c r="C219" s="109" t="str">
        <f>VLOOKUP(D219,DETAIL,4,FALSE)</f>
        <v>P &amp; G</v>
      </c>
      <c r="D219" s="173">
        <v>1676714</v>
      </c>
      <c r="E219" s="183"/>
      <c r="F219" s="97" t="str">
        <f>VLOOKUP(D219,DETAIL,5,FALSE)</f>
        <v>SAM0130UN0170;WHITE;300</v>
      </c>
      <c r="G219" s="97" t="str">
        <f>VLOOKUP(D219,DETAIL,6,FALSE)</f>
        <v>UNTREATED</v>
      </c>
      <c r="H219" s="170">
        <v>6500</v>
      </c>
      <c r="I219" s="111">
        <f>+H219/1710</f>
        <v>3.801169590643275</v>
      </c>
      <c r="J219" s="171" t="str">
        <f>VLOOKUP(D219,DETAIL,14,FALSE)</f>
        <v>BRASKEM - CP360H &amp; Irgatec MB</v>
      </c>
      <c r="K219" s="97" t="str">
        <f>VLOOKUP(D219,DETAIL,9,FALSE)</f>
        <v>J1427155 177"X3.032"X.25</v>
      </c>
      <c r="L219" s="170">
        <v>17000</v>
      </c>
      <c r="M219" s="97" t="str">
        <f>VLOOKUP(D219,DETAIL,7,FALSE)</f>
        <v>TAR: 1070 MM                  MIN:  1045 MM          MAX:   1095 MM</v>
      </c>
      <c r="N219" s="97">
        <f>VLOOKUP(D219,DETAIL,10,FALSE)</f>
        <v>7</v>
      </c>
      <c r="O219" s="97" t="str">
        <f>VLOOKUP(D219,DETAIL,13,FALSE)</f>
        <v xml:space="preserve">J1427220                PKG,41" PLAIN DISC   </v>
      </c>
      <c r="P219" s="110">
        <f>Q219/L219</f>
        <v>173.01038062283737</v>
      </c>
      <c r="Q219" s="172">
        <f>1000/13*1000/170*H219</f>
        <v>2941176.4705882352</v>
      </c>
      <c r="R219" s="101"/>
      <c r="S219" s="150" t="s">
        <v>2423</v>
      </c>
      <c r="T219" s="51">
        <f t="shared" si="244"/>
        <v>44069.08306159675</v>
      </c>
      <c r="U219" s="522" t="s">
        <v>2428</v>
      </c>
      <c r="V219" s="241"/>
      <c r="W219" s="241"/>
      <c r="X219" s="241"/>
      <c r="Y219" s="241"/>
      <c r="Z219" s="241"/>
      <c r="AA219" s="241"/>
      <c r="AB219" s="241"/>
      <c r="AC219" s="241"/>
      <c r="AD219" s="138">
        <v>0.15</v>
      </c>
      <c r="AE219" s="139">
        <v>38441.294117647063</v>
      </c>
      <c r="AF219" s="140" t="s">
        <v>1402</v>
      </c>
    </row>
    <row r="220" spans="1:32" ht="42" customHeight="1" x14ac:dyDescent="0.2">
      <c r="A220" s="68">
        <f t="shared" si="243"/>
        <v>44069.08306159675</v>
      </c>
      <c r="B220" s="486" t="s">
        <v>2106</v>
      </c>
      <c r="C220" s="109" t="str">
        <f>VLOOKUP(D220,DETAIL,4,FALSE)</f>
        <v>P &amp; G</v>
      </c>
      <c r="D220" s="173">
        <v>1676714</v>
      </c>
      <c r="E220" s="183"/>
      <c r="F220" s="97" t="str">
        <f>VLOOKUP(D220,DETAIL,5,FALSE)</f>
        <v>SAM0130UN0170;WHITE;300</v>
      </c>
      <c r="G220" s="97" t="str">
        <f>VLOOKUP(D220,DETAIL,6,FALSE)</f>
        <v>UNTREATED</v>
      </c>
      <c r="H220" s="170">
        <v>6500</v>
      </c>
      <c r="I220" s="111">
        <f>+H220/1710</f>
        <v>3.801169590643275</v>
      </c>
      <c r="J220" s="171" t="str">
        <f>VLOOKUP(D220,DETAIL,14,FALSE)</f>
        <v>BRASKEM - CP360H &amp; Irgatec MB</v>
      </c>
      <c r="K220" s="97" t="str">
        <f>VLOOKUP(D220,DETAIL,9,FALSE)</f>
        <v>J1427155 177"X3.032"X.25</v>
      </c>
      <c r="L220" s="170">
        <v>17000</v>
      </c>
      <c r="M220" s="97" t="str">
        <f>VLOOKUP(D220,DETAIL,7,FALSE)</f>
        <v>TAR: 1070 MM                  MIN:  1045 MM          MAX:   1095 MM</v>
      </c>
      <c r="N220" s="97">
        <f>VLOOKUP(D220,DETAIL,10,FALSE)</f>
        <v>7</v>
      </c>
      <c r="O220" s="97" t="str">
        <f>VLOOKUP(D220,DETAIL,13,FALSE)</f>
        <v xml:space="preserve">J1427220                PKG,41" PLAIN DISC   </v>
      </c>
      <c r="P220" s="110">
        <f>Q220/L220</f>
        <v>173.01038062283737</v>
      </c>
      <c r="Q220" s="172">
        <f>1000/13*1000/170*H220</f>
        <v>2941176.4705882352</v>
      </c>
      <c r="R220" s="101"/>
      <c r="S220" s="150" t="s">
        <v>2423</v>
      </c>
      <c r="T220" s="51">
        <f t="shared" si="244"/>
        <v>44069.241443663028</v>
      </c>
      <c r="U220" s="522" t="s">
        <v>2428</v>
      </c>
      <c r="V220" s="241"/>
      <c r="W220" s="241"/>
      <c r="X220" s="241"/>
      <c r="Y220" s="241"/>
      <c r="Z220" s="241"/>
      <c r="AA220" s="241"/>
      <c r="AB220" s="241"/>
      <c r="AC220" s="241"/>
      <c r="AD220" s="138">
        <v>0.15</v>
      </c>
      <c r="AE220" s="139">
        <v>38441.294117647063</v>
      </c>
      <c r="AF220" s="140" t="s">
        <v>1402</v>
      </c>
    </row>
    <row r="221" spans="1:32" ht="42" customHeight="1" x14ac:dyDescent="0.2">
      <c r="A221" s="68">
        <f t="shared" si="243"/>
        <v>44069.241443663028</v>
      </c>
      <c r="B221" s="486" t="s">
        <v>2106</v>
      </c>
      <c r="C221" s="109" t="str">
        <f>VLOOKUP(D221,DETAIL,4,FALSE)</f>
        <v>P &amp; G</v>
      </c>
      <c r="D221" s="173">
        <v>1676714</v>
      </c>
      <c r="E221" s="183"/>
      <c r="F221" s="97" t="str">
        <f>VLOOKUP(D221,DETAIL,5,FALSE)</f>
        <v>SAM0130UN0170;WHITE;300</v>
      </c>
      <c r="G221" s="97" t="str">
        <f>VLOOKUP(D221,DETAIL,6,FALSE)</f>
        <v>UNTREATED</v>
      </c>
      <c r="H221" s="170">
        <v>6500</v>
      </c>
      <c r="I221" s="111">
        <f>+H221/1710</f>
        <v>3.801169590643275</v>
      </c>
      <c r="J221" s="171" t="str">
        <f>VLOOKUP(D221,DETAIL,14,FALSE)</f>
        <v>BRASKEM - CP360H &amp; Irgatec MB</v>
      </c>
      <c r="K221" s="97" t="str">
        <f>VLOOKUP(D221,DETAIL,9,FALSE)</f>
        <v>J1427155 177"X3.032"X.25</v>
      </c>
      <c r="L221" s="170">
        <v>17000</v>
      </c>
      <c r="M221" s="97" t="str">
        <f>VLOOKUP(D221,DETAIL,7,FALSE)</f>
        <v>TAR: 1070 MM                  MIN:  1045 MM          MAX:   1095 MM</v>
      </c>
      <c r="N221" s="97">
        <f>VLOOKUP(D221,DETAIL,10,FALSE)</f>
        <v>7</v>
      </c>
      <c r="O221" s="97" t="str">
        <f>VLOOKUP(D221,DETAIL,13,FALSE)</f>
        <v xml:space="preserve">J1427220                PKG,41" PLAIN DISC   </v>
      </c>
      <c r="P221" s="110">
        <f>Q221/L221</f>
        <v>173.01038062283737</v>
      </c>
      <c r="Q221" s="172">
        <f>1000/13*1000/170*H221</f>
        <v>2941176.4705882352</v>
      </c>
      <c r="R221" s="101"/>
      <c r="S221" s="150" t="s">
        <v>2423</v>
      </c>
      <c r="T221" s="51">
        <f t="shared" si="244"/>
        <v>44069.399825729306</v>
      </c>
      <c r="U221" s="522" t="s">
        <v>2428</v>
      </c>
      <c r="V221" s="241"/>
      <c r="W221" s="241"/>
      <c r="X221" s="241"/>
      <c r="Y221" s="241"/>
      <c r="Z221" s="241"/>
      <c r="AA221" s="241"/>
      <c r="AB221" s="241"/>
      <c r="AC221" s="241"/>
      <c r="AD221" s="138">
        <v>0.15</v>
      </c>
      <c r="AE221" s="139">
        <v>38441.294117647063</v>
      </c>
      <c r="AF221" s="140" t="s">
        <v>1402</v>
      </c>
    </row>
    <row r="222" spans="1:32" ht="42" customHeight="1" x14ac:dyDescent="0.2">
      <c r="A222" s="68">
        <f t="shared" si="243"/>
        <v>44069.399825729306</v>
      </c>
      <c r="B222" s="486" t="s">
        <v>2106</v>
      </c>
      <c r="C222" s="109" t="str">
        <f>VLOOKUP(D222,DETAIL,4,FALSE)</f>
        <v>P &amp; G</v>
      </c>
      <c r="D222" s="173">
        <v>1676714</v>
      </c>
      <c r="E222" s="183"/>
      <c r="F222" s="97" t="str">
        <f>VLOOKUP(D222,DETAIL,5,FALSE)</f>
        <v>SAM0130UN0170;WHITE;300</v>
      </c>
      <c r="G222" s="97" t="str">
        <f>VLOOKUP(D222,DETAIL,6,FALSE)</f>
        <v>UNTREATED</v>
      </c>
      <c r="H222" s="170">
        <v>6500</v>
      </c>
      <c r="I222" s="111">
        <f>+H222/1710</f>
        <v>3.801169590643275</v>
      </c>
      <c r="J222" s="171" t="str">
        <f>VLOOKUP(D222,DETAIL,14,FALSE)</f>
        <v>BRASKEM - CP360H &amp; Irgatec MB</v>
      </c>
      <c r="K222" s="97" t="str">
        <f>VLOOKUP(D222,DETAIL,9,FALSE)</f>
        <v>J1427155 177"X3.032"X.25</v>
      </c>
      <c r="L222" s="170">
        <v>17000</v>
      </c>
      <c r="M222" s="97" t="str">
        <f>VLOOKUP(D222,DETAIL,7,FALSE)</f>
        <v>TAR: 1070 MM                  MIN:  1045 MM          MAX:   1095 MM</v>
      </c>
      <c r="N222" s="97">
        <f>VLOOKUP(D222,DETAIL,10,FALSE)</f>
        <v>7</v>
      </c>
      <c r="O222" s="97" t="str">
        <f>VLOOKUP(D222,DETAIL,13,FALSE)</f>
        <v xml:space="preserve">J1427220                PKG,41" PLAIN DISC   </v>
      </c>
      <c r="P222" s="110">
        <f>Q222/L222</f>
        <v>173.01038062283737</v>
      </c>
      <c r="Q222" s="172">
        <f>1000/13*1000/170*H222</f>
        <v>2941176.4705882352</v>
      </c>
      <c r="R222" s="101"/>
      <c r="S222" s="150" t="s">
        <v>2423</v>
      </c>
      <c r="T222" s="51">
        <f t="shared" si="244"/>
        <v>44069.558207795584</v>
      </c>
      <c r="U222" s="522" t="s">
        <v>2428</v>
      </c>
      <c r="V222" s="241"/>
      <c r="W222" s="241"/>
      <c r="X222" s="241"/>
      <c r="Y222" s="241"/>
      <c r="Z222" s="241"/>
      <c r="AA222" s="241"/>
      <c r="AB222" s="241"/>
      <c r="AC222" s="241"/>
      <c r="AD222" s="138">
        <v>0.15</v>
      </c>
      <c r="AE222" s="139">
        <v>38441.294117647063</v>
      </c>
      <c r="AF222" s="140" t="s">
        <v>1402</v>
      </c>
    </row>
    <row r="223" spans="1:32" ht="42" customHeight="1" x14ac:dyDescent="0.2">
      <c r="A223" s="68">
        <f t="shared" si="243"/>
        <v>44069.558207795584</v>
      </c>
      <c r="B223" s="486" t="s">
        <v>2106</v>
      </c>
      <c r="C223" s="109" t="str">
        <f>VLOOKUP(D223,DETAIL,4,FALSE)</f>
        <v>P &amp; G</v>
      </c>
      <c r="D223" s="173">
        <v>1676224</v>
      </c>
      <c r="E223" s="183"/>
      <c r="F223" s="97" t="str">
        <f>VLOOKUP(D223,DETAIL,5,FALSE)</f>
        <v>SAM0130UN0218;WHITE;300</v>
      </c>
      <c r="G223" s="97" t="str">
        <f>VLOOKUP(D223,DETAIL,6,FALSE)</f>
        <v>UNTREATED</v>
      </c>
      <c r="H223" s="170">
        <v>6500</v>
      </c>
      <c r="I223" s="111">
        <f>+H223/1710</f>
        <v>3.801169590643275</v>
      </c>
      <c r="J223" s="171" t="str">
        <f>VLOOKUP(D223,DETAIL,14,FALSE)</f>
        <v>BRASKEM - CP360H &amp; Irgatec MB</v>
      </c>
      <c r="K223" s="97" t="str">
        <f>VLOOKUP(D223,DETAIL,9,FALSE)</f>
        <v>J1427155 177"X3.032"X.25</v>
      </c>
      <c r="L223" s="170">
        <v>17000</v>
      </c>
      <c r="M223" s="97" t="str">
        <f>VLOOKUP(D223,DETAIL,7,FALSE)</f>
        <v>TAR: 1070 MM                  MIN:  1045 MM          MAX:   1095 MM</v>
      </c>
      <c r="N223" s="97" t="str">
        <f>VLOOKUP(D223,DETAIL,10,FALSE)</f>
        <v>5,6</v>
      </c>
      <c r="O223" s="97" t="str">
        <f>VLOOKUP(D223,DETAIL,13,FALSE)</f>
        <v xml:space="preserve">J1427220                PKG,41" PLAIN DISC   </v>
      </c>
      <c r="P223" s="110">
        <f>Q223/L223</f>
        <v>134.91635186184567</v>
      </c>
      <c r="Q223" s="172">
        <f>1000/13*1000/218*H223</f>
        <v>2293577.9816513765</v>
      </c>
      <c r="R223" s="101"/>
      <c r="S223" s="150" t="s">
        <v>2420</v>
      </c>
      <c r="T223" s="51">
        <f t="shared" si="244"/>
        <v>44069.716589861862</v>
      </c>
      <c r="U223" s="523" t="s">
        <v>2429</v>
      </c>
      <c r="V223" s="241"/>
      <c r="W223" s="241"/>
      <c r="X223" s="241"/>
      <c r="Y223" s="241"/>
      <c r="Z223" s="241"/>
      <c r="AA223" s="241"/>
      <c r="AB223" s="241"/>
      <c r="AC223" s="241"/>
      <c r="AD223" s="138">
        <v>0.15</v>
      </c>
      <c r="AE223" s="139">
        <v>38441.294117647063</v>
      </c>
      <c r="AF223" s="140" t="s">
        <v>1402</v>
      </c>
    </row>
    <row r="224" spans="1:32" ht="42" customHeight="1" x14ac:dyDescent="0.2">
      <c r="A224" s="68">
        <f t="shared" si="243"/>
        <v>44069.716589861862</v>
      </c>
      <c r="B224" s="486" t="s">
        <v>2106</v>
      </c>
      <c r="C224" s="109" t="str">
        <f t="shared" si="233"/>
        <v>P &amp; G</v>
      </c>
      <c r="D224" s="173">
        <v>1676715</v>
      </c>
      <c r="E224" s="183"/>
      <c r="F224" s="97" t="str">
        <f t="shared" si="234"/>
        <v>SAM0130UN0234;WHITE;300</v>
      </c>
      <c r="G224" s="97" t="str">
        <f t="shared" si="235"/>
        <v>UNTREATED</v>
      </c>
      <c r="H224" s="170">
        <v>6500</v>
      </c>
      <c r="I224" s="111">
        <f t="shared" si="236"/>
        <v>3.801169590643275</v>
      </c>
      <c r="J224" s="171" t="str">
        <f t="shared" si="237"/>
        <v>BRASKEM - CP360H &amp; Irgatec MB</v>
      </c>
      <c r="K224" s="97" t="str">
        <f t="shared" si="238"/>
        <v>J1427155 177"X3.032"X.25</v>
      </c>
      <c r="L224" s="170">
        <v>17000</v>
      </c>
      <c r="M224" s="97" t="str">
        <f t="shared" si="239"/>
        <v>TAR: 1070 MM                  MIN:  1045 MM          MAX:   1095 MM</v>
      </c>
      <c r="N224" s="97">
        <f t="shared" si="240"/>
        <v>5</v>
      </c>
      <c r="O224" s="97" t="str">
        <f t="shared" si="241"/>
        <v xml:space="preserve">J1427220                PKG,41" PLAIN DISC   </v>
      </c>
      <c r="P224" s="110">
        <f t="shared" si="242"/>
        <v>125.69130216189038</v>
      </c>
      <c r="Q224" s="172">
        <f>1000/13*1000/234*H224</f>
        <v>2136752.1367521365</v>
      </c>
      <c r="R224" s="101"/>
      <c r="S224" s="150" t="s">
        <v>2423</v>
      </c>
      <c r="T224" s="51">
        <f t="shared" si="244"/>
        <v>44069.87497192814</v>
      </c>
      <c r="U224" s="523" t="s">
        <v>2429</v>
      </c>
      <c r="V224" s="241"/>
      <c r="W224" s="241"/>
      <c r="X224" s="241"/>
      <c r="Y224" s="241"/>
      <c r="Z224" s="241"/>
      <c r="AA224" s="241"/>
      <c r="AB224" s="241"/>
      <c r="AC224" s="241"/>
      <c r="AD224" s="138">
        <v>0.15</v>
      </c>
      <c r="AE224" s="139">
        <v>38441.294117647063</v>
      </c>
      <c r="AF224" s="140" t="s">
        <v>1402</v>
      </c>
    </row>
    <row r="225" spans="1:32" ht="42" customHeight="1" x14ac:dyDescent="0.2">
      <c r="A225" s="68">
        <f t="shared" si="243"/>
        <v>44069.87497192814</v>
      </c>
      <c r="B225" s="486" t="s">
        <v>2106</v>
      </c>
      <c r="C225" s="109" t="str">
        <f t="shared" si="233"/>
        <v>P &amp; G</v>
      </c>
      <c r="D225" s="173">
        <v>1676715</v>
      </c>
      <c r="E225" s="183"/>
      <c r="F225" s="97" t="str">
        <f t="shared" si="234"/>
        <v>SAM0130UN0234;WHITE;300</v>
      </c>
      <c r="G225" s="97" t="str">
        <f t="shared" si="235"/>
        <v>UNTREATED</v>
      </c>
      <c r="H225" s="170">
        <v>6500</v>
      </c>
      <c r="I225" s="111">
        <f t="shared" si="236"/>
        <v>3.801169590643275</v>
      </c>
      <c r="J225" s="171" t="str">
        <f t="shared" si="237"/>
        <v>BRASKEM - CP360H &amp; Irgatec MB</v>
      </c>
      <c r="K225" s="97" t="str">
        <f t="shared" si="238"/>
        <v>J1427155 177"X3.032"X.25</v>
      </c>
      <c r="L225" s="170">
        <v>17000</v>
      </c>
      <c r="M225" s="97" t="str">
        <f t="shared" si="239"/>
        <v>TAR: 1070 MM                  MIN:  1045 MM          MAX:   1095 MM</v>
      </c>
      <c r="N225" s="97">
        <f t="shared" si="240"/>
        <v>5</v>
      </c>
      <c r="O225" s="97" t="str">
        <f t="shared" si="241"/>
        <v xml:space="preserve">J1427220                PKG,41" PLAIN DISC   </v>
      </c>
      <c r="P225" s="110">
        <f t="shared" si="242"/>
        <v>125.69130216189038</v>
      </c>
      <c r="Q225" s="172">
        <f>1000/13*1000/234*H225</f>
        <v>2136752.1367521365</v>
      </c>
      <c r="R225" s="101"/>
      <c r="S225" s="150" t="s">
        <v>2324</v>
      </c>
      <c r="T225" s="51">
        <f t="shared" si="244"/>
        <v>44070.033353994419</v>
      </c>
      <c r="U225" s="523" t="s">
        <v>2429</v>
      </c>
      <c r="V225" s="241"/>
      <c r="W225" s="241"/>
      <c r="X225" s="241"/>
      <c r="Y225" s="241"/>
      <c r="Z225" s="241"/>
      <c r="AA225" s="241"/>
      <c r="AB225" s="241"/>
      <c r="AC225" s="241"/>
      <c r="AD225" s="138">
        <v>0.15</v>
      </c>
      <c r="AE225" s="139">
        <v>38441.294117647063</v>
      </c>
      <c r="AF225" s="140" t="s">
        <v>1402</v>
      </c>
    </row>
    <row r="226" spans="1:32" ht="42" customHeight="1" x14ac:dyDescent="0.2">
      <c r="A226" s="68">
        <f t="shared" si="243"/>
        <v>44070.033353994419</v>
      </c>
      <c r="B226" s="486" t="s">
        <v>2106</v>
      </c>
      <c r="C226" s="109" t="str">
        <f t="shared" si="233"/>
        <v>P &amp; G</v>
      </c>
      <c r="D226" s="173">
        <v>1676715</v>
      </c>
      <c r="E226" s="183"/>
      <c r="F226" s="97" t="str">
        <f t="shared" si="234"/>
        <v>SAM0130UN0234;WHITE;300</v>
      </c>
      <c r="G226" s="97" t="str">
        <f t="shared" si="235"/>
        <v>UNTREATED</v>
      </c>
      <c r="H226" s="170">
        <v>6500</v>
      </c>
      <c r="I226" s="111">
        <f t="shared" si="236"/>
        <v>3.801169590643275</v>
      </c>
      <c r="J226" s="171" t="str">
        <f t="shared" si="237"/>
        <v>BRASKEM - CP360H &amp; Irgatec MB</v>
      </c>
      <c r="K226" s="97" t="str">
        <f t="shared" si="238"/>
        <v>J1427155 177"X3.032"X.25</v>
      </c>
      <c r="L226" s="170">
        <v>17000</v>
      </c>
      <c r="M226" s="97" t="str">
        <f t="shared" si="239"/>
        <v>TAR: 1070 MM                  MIN:  1045 MM          MAX:   1095 MM</v>
      </c>
      <c r="N226" s="97">
        <f t="shared" si="240"/>
        <v>5</v>
      </c>
      <c r="O226" s="97" t="str">
        <f t="shared" si="241"/>
        <v xml:space="preserve">J1427220                PKG,41" PLAIN DISC   </v>
      </c>
      <c r="P226" s="110">
        <f t="shared" si="242"/>
        <v>125.69130216189038</v>
      </c>
      <c r="Q226" s="172">
        <f t="shared" ref="Q226:Q236" si="246">1000/13*1000/234*H226</f>
        <v>2136752.1367521365</v>
      </c>
      <c r="R226" s="101"/>
      <c r="S226" s="150" t="s">
        <v>2420</v>
      </c>
      <c r="T226" s="51">
        <f t="shared" si="244"/>
        <v>44070.191736060697</v>
      </c>
      <c r="U226" s="523" t="s">
        <v>2429</v>
      </c>
      <c r="V226" s="241"/>
      <c r="W226" s="241"/>
      <c r="X226" s="241"/>
      <c r="Y226" s="241"/>
      <c r="Z226" s="241"/>
      <c r="AA226" s="241"/>
      <c r="AB226" s="241"/>
      <c r="AC226" s="241"/>
      <c r="AD226" s="138">
        <v>0.15</v>
      </c>
      <c r="AE226" s="139">
        <v>38441.294117647063</v>
      </c>
      <c r="AF226" s="140" t="s">
        <v>1402</v>
      </c>
    </row>
    <row r="227" spans="1:32" ht="42" customHeight="1" x14ac:dyDescent="0.2">
      <c r="A227" s="68">
        <f t="shared" si="243"/>
        <v>44070.191736060697</v>
      </c>
      <c r="B227" s="486" t="s">
        <v>2106</v>
      </c>
      <c r="C227" s="109" t="str">
        <f t="shared" si="233"/>
        <v>P &amp; G</v>
      </c>
      <c r="D227" s="173">
        <v>1676715</v>
      </c>
      <c r="E227" s="183"/>
      <c r="F227" s="97" t="str">
        <f t="shared" si="234"/>
        <v>SAM0130UN0234;WHITE;300</v>
      </c>
      <c r="G227" s="97" t="str">
        <f t="shared" si="235"/>
        <v>UNTREATED</v>
      </c>
      <c r="H227" s="170">
        <v>6500</v>
      </c>
      <c r="I227" s="111">
        <f t="shared" si="236"/>
        <v>3.801169590643275</v>
      </c>
      <c r="J227" s="171" t="str">
        <f t="shared" si="237"/>
        <v>BRASKEM - CP360H &amp; Irgatec MB</v>
      </c>
      <c r="K227" s="97" t="str">
        <f t="shared" si="238"/>
        <v>J1427155 177"X3.032"X.25</v>
      </c>
      <c r="L227" s="170">
        <v>17000</v>
      </c>
      <c r="M227" s="97" t="str">
        <f t="shared" si="239"/>
        <v>TAR: 1070 MM                  MIN:  1045 MM          MAX:   1095 MM</v>
      </c>
      <c r="N227" s="97">
        <f t="shared" si="240"/>
        <v>5</v>
      </c>
      <c r="O227" s="97" t="str">
        <f t="shared" si="241"/>
        <v xml:space="preserve">J1427220                PKG,41" PLAIN DISC   </v>
      </c>
      <c r="P227" s="110">
        <f t="shared" si="242"/>
        <v>125.69130216189038</v>
      </c>
      <c r="Q227" s="172">
        <f t="shared" si="246"/>
        <v>2136752.1367521365</v>
      </c>
      <c r="R227" s="101"/>
      <c r="S227" s="150" t="s">
        <v>2420</v>
      </c>
      <c r="T227" s="51">
        <f t="shared" si="244"/>
        <v>44070.350118126975</v>
      </c>
      <c r="U227" s="523" t="s">
        <v>2429</v>
      </c>
      <c r="V227" s="241"/>
      <c r="W227" s="241"/>
      <c r="X227" s="241"/>
      <c r="Y227" s="241"/>
      <c r="Z227" s="241"/>
      <c r="AA227" s="241"/>
      <c r="AB227" s="241"/>
      <c r="AC227" s="241"/>
      <c r="AD227" s="138">
        <v>0.15</v>
      </c>
      <c r="AE227" s="139">
        <v>38441.294117647063</v>
      </c>
      <c r="AF227" s="140" t="s">
        <v>1402</v>
      </c>
    </row>
    <row r="228" spans="1:32" ht="42" customHeight="1" x14ac:dyDescent="0.2">
      <c r="A228" s="68">
        <f t="shared" si="243"/>
        <v>44070.350118126975</v>
      </c>
      <c r="B228" s="486" t="s">
        <v>2106</v>
      </c>
      <c r="C228" s="109" t="str">
        <f t="shared" si="233"/>
        <v>P &amp; G</v>
      </c>
      <c r="D228" s="173">
        <v>1676715</v>
      </c>
      <c r="E228" s="183"/>
      <c r="F228" s="97" t="str">
        <f t="shared" si="234"/>
        <v>SAM0130UN0234;WHITE;300</v>
      </c>
      <c r="G228" s="97" t="str">
        <f t="shared" si="235"/>
        <v>UNTREATED</v>
      </c>
      <c r="H228" s="170">
        <v>6500</v>
      </c>
      <c r="I228" s="111">
        <f t="shared" si="236"/>
        <v>3.801169590643275</v>
      </c>
      <c r="J228" s="171" t="str">
        <f t="shared" si="237"/>
        <v>BRASKEM - CP360H &amp; Irgatec MB</v>
      </c>
      <c r="K228" s="97" t="str">
        <f t="shared" si="238"/>
        <v>J1427155 177"X3.032"X.25</v>
      </c>
      <c r="L228" s="170">
        <v>17000</v>
      </c>
      <c r="M228" s="97" t="str">
        <f t="shared" si="239"/>
        <v>TAR: 1070 MM                  MIN:  1045 MM          MAX:   1095 MM</v>
      </c>
      <c r="N228" s="97">
        <f t="shared" si="240"/>
        <v>5</v>
      </c>
      <c r="O228" s="97" t="str">
        <f t="shared" si="241"/>
        <v xml:space="preserve">J1427220                PKG,41" PLAIN DISC   </v>
      </c>
      <c r="P228" s="110">
        <f t="shared" si="242"/>
        <v>125.69130216189038</v>
      </c>
      <c r="Q228" s="172">
        <f t="shared" si="246"/>
        <v>2136752.1367521365</v>
      </c>
      <c r="R228" s="101"/>
      <c r="S228" s="150" t="s">
        <v>2420</v>
      </c>
      <c r="T228" s="51">
        <f t="shared" si="244"/>
        <v>44070.508500193253</v>
      </c>
      <c r="U228" s="523" t="s">
        <v>2429</v>
      </c>
      <c r="V228" s="241"/>
      <c r="W228" s="241"/>
      <c r="X228" s="241"/>
      <c r="Y228" s="241"/>
      <c r="Z228" s="241"/>
      <c r="AA228" s="241"/>
      <c r="AB228" s="241"/>
      <c r="AC228" s="241"/>
      <c r="AD228" s="138">
        <v>0.15</v>
      </c>
      <c r="AE228" s="139">
        <v>38441.294117647063</v>
      </c>
      <c r="AF228" s="140" t="s">
        <v>1402</v>
      </c>
    </row>
    <row r="229" spans="1:32" ht="42" customHeight="1" x14ac:dyDescent="0.2">
      <c r="A229" s="68">
        <f t="shared" si="243"/>
        <v>44070.508500193253</v>
      </c>
      <c r="B229" s="486" t="s">
        <v>2106</v>
      </c>
      <c r="C229" s="109" t="str">
        <f t="shared" si="233"/>
        <v>P &amp; G</v>
      </c>
      <c r="D229" s="173">
        <v>1676715</v>
      </c>
      <c r="E229" s="183"/>
      <c r="F229" s="97" t="str">
        <f t="shared" si="234"/>
        <v>SAM0130UN0234;WHITE;300</v>
      </c>
      <c r="G229" s="97" t="str">
        <f t="shared" si="235"/>
        <v>UNTREATED</v>
      </c>
      <c r="H229" s="170">
        <v>6500</v>
      </c>
      <c r="I229" s="111">
        <f t="shared" si="236"/>
        <v>3.801169590643275</v>
      </c>
      <c r="J229" s="171" t="str">
        <f t="shared" si="237"/>
        <v>BRASKEM - CP360H &amp; Irgatec MB</v>
      </c>
      <c r="K229" s="97" t="str">
        <f t="shared" si="238"/>
        <v>J1427155 177"X3.032"X.25</v>
      </c>
      <c r="L229" s="170">
        <v>17000</v>
      </c>
      <c r="M229" s="97" t="str">
        <f t="shared" si="239"/>
        <v>TAR: 1070 MM                  MIN:  1045 MM          MAX:   1095 MM</v>
      </c>
      <c r="N229" s="97">
        <f t="shared" si="240"/>
        <v>5</v>
      </c>
      <c r="O229" s="97" t="str">
        <f t="shared" si="241"/>
        <v xml:space="preserve">J1427220                PKG,41" PLAIN DISC   </v>
      </c>
      <c r="P229" s="110">
        <f t="shared" si="242"/>
        <v>125.69130216189038</v>
      </c>
      <c r="Q229" s="172">
        <f t="shared" si="246"/>
        <v>2136752.1367521365</v>
      </c>
      <c r="R229" s="101"/>
      <c r="S229" s="150" t="s">
        <v>2423</v>
      </c>
      <c r="T229" s="51">
        <f t="shared" si="244"/>
        <v>44070.666882259531</v>
      </c>
      <c r="U229" s="523" t="s">
        <v>2429</v>
      </c>
      <c r="V229" s="241"/>
      <c r="W229" s="241"/>
      <c r="X229" s="241"/>
      <c r="Y229" s="241"/>
      <c r="Z229" s="241"/>
      <c r="AA229" s="241"/>
      <c r="AB229" s="241"/>
      <c r="AC229" s="241"/>
      <c r="AD229" s="138">
        <v>0.15</v>
      </c>
      <c r="AE229" s="139">
        <v>38441.294117647063</v>
      </c>
      <c r="AF229" s="140" t="s">
        <v>1402</v>
      </c>
    </row>
    <row r="230" spans="1:32" ht="42" customHeight="1" x14ac:dyDescent="0.2">
      <c r="A230" s="68">
        <f t="shared" si="243"/>
        <v>44070.666882259531</v>
      </c>
      <c r="B230" s="486" t="s">
        <v>2106</v>
      </c>
      <c r="C230" s="109" t="str">
        <f t="shared" si="233"/>
        <v>P &amp; G</v>
      </c>
      <c r="D230" s="173">
        <v>1676715</v>
      </c>
      <c r="E230" s="183"/>
      <c r="F230" s="97" t="str">
        <f t="shared" si="234"/>
        <v>SAM0130UN0234;WHITE;300</v>
      </c>
      <c r="G230" s="97" t="str">
        <f t="shared" si="235"/>
        <v>UNTREATED</v>
      </c>
      <c r="H230" s="170">
        <v>6500</v>
      </c>
      <c r="I230" s="111">
        <f t="shared" si="236"/>
        <v>3.801169590643275</v>
      </c>
      <c r="J230" s="171" t="str">
        <f t="shared" si="237"/>
        <v>BRASKEM - CP360H &amp; Irgatec MB</v>
      </c>
      <c r="K230" s="97" t="str">
        <f t="shared" si="238"/>
        <v>J1427155 177"X3.032"X.25</v>
      </c>
      <c r="L230" s="170">
        <v>17000</v>
      </c>
      <c r="M230" s="97" t="str">
        <f t="shared" si="239"/>
        <v>TAR: 1070 MM                  MIN:  1045 MM          MAX:   1095 MM</v>
      </c>
      <c r="N230" s="97">
        <f t="shared" si="240"/>
        <v>5</v>
      </c>
      <c r="O230" s="97" t="str">
        <f t="shared" si="241"/>
        <v xml:space="preserve">J1427220                PKG,41" PLAIN DISC   </v>
      </c>
      <c r="P230" s="110">
        <f t="shared" si="242"/>
        <v>125.69130216189038</v>
      </c>
      <c r="Q230" s="172">
        <f t="shared" si="246"/>
        <v>2136752.1367521365</v>
      </c>
      <c r="R230" s="101"/>
      <c r="S230" s="150" t="s">
        <v>2423</v>
      </c>
      <c r="T230" s="51">
        <f t="shared" si="244"/>
        <v>44070.825264325809</v>
      </c>
      <c r="U230" s="523" t="s">
        <v>2429</v>
      </c>
      <c r="V230" s="241"/>
      <c r="W230" s="241"/>
      <c r="X230" s="241"/>
      <c r="Y230" s="241"/>
      <c r="Z230" s="241"/>
      <c r="AA230" s="241"/>
      <c r="AB230" s="241"/>
      <c r="AC230" s="241"/>
      <c r="AD230" s="138">
        <v>0.15</v>
      </c>
      <c r="AE230" s="139">
        <v>38441.294117647063</v>
      </c>
      <c r="AF230" s="140" t="s">
        <v>1402</v>
      </c>
    </row>
    <row r="231" spans="1:32" ht="42" customHeight="1" x14ac:dyDescent="0.2">
      <c r="A231" s="68">
        <f t="shared" si="243"/>
        <v>44070.825264325809</v>
      </c>
      <c r="B231" s="486" t="s">
        <v>2106</v>
      </c>
      <c r="C231" s="109" t="str">
        <f t="shared" si="233"/>
        <v>P &amp; G</v>
      </c>
      <c r="D231" s="173">
        <v>1676715</v>
      </c>
      <c r="E231" s="183"/>
      <c r="F231" s="97" t="str">
        <f t="shared" si="234"/>
        <v>SAM0130UN0234;WHITE;300</v>
      </c>
      <c r="G231" s="97" t="str">
        <f t="shared" si="235"/>
        <v>UNTREATED</v>
      </c>
      <c r="H231" s="170">
        <v>6500</v>
      </c>
      <c r="I231" s="111">
        <f t="shared" si="236"/>
        <v>3.801169590643275</v>
      </c>
      <c r="J231" s="171" t="str">
        <f t="shared" si="237"/>
        <v>BRASKEM - CP360H &amp; Irgatec MB</v>
      </c>
      <c r="K231" s="97" t="str">
        <f t="shared" si="238"/>
        <v>J1427155 177"X3.032"X.25</v>
      </c>
      <c r="L231" s="170">
        <v>17000</v>
      </c>
      <c r="M231" s="97" t="str">
        <f t="shared" si="239"/>
        <v>TAR: 1070 MM                  MIN:  1045 MM          MAX:   1095 MM</v>
      </c>
      <c r="N231" s="97">
        <f t="shared" si="240"/>
        <v>5</v>
      </c>
      <c r="O231" s="97" t="str">
        <f t="shared" si="241"/>
        <v xml:space="preserve">J1427220                PKG,41" PLAIN DISC   </v>
      </c>
      <c r="P231" s="110">
        <f t="shared" si="242"/>
        <v>125.69130216189038</v>
      </c>
      <c r="Q231" s="172">
        <f t="shared" si="246"/>
        <v>2136752.1367521365</v>
      </c>
      <c r="R231" s="101"/>
      <c r="S231" s="150" t="s">
        <v>2420</v>
      </c>
      <c r="T231" s="51">
        <f t="shared" si="244"/>
        <v>44070.983646392087</v>
      </c>
      <c r="U231" s="523" t="s">
        <v>2429</v>
      </c>
      <c r="V231" s="241"/>
      <c r="W231" s="241"/>
      <c r="X231" s="241"/>
      <c r="Y231" s="241"/>
      <c r="Z231" s="241"/>
      <c r="AA231" s="241"/>
      <c r="AB231" s="241"/>
      <c r="AC231" s="241"/>
      <c r="AD231" s="138">
        <v>0.15</v>
      </c>
      <c r="AE231" s="139">
        <v>38441.294117647063</v>
      </c>
      <c r="AF231" s="140" t="s">
        <v>1402</v>
      </c>
    </row>
    <row r="232" spans="1:32" ht="42" customHeight="1" x14ac:dyDescent="0.2">
      <c r="A232" s="68">
        <f t="shared" si="243"/>
        <v>44070.983646392087</v>
      </c>
      <c r="B232" s="486" t="s">
        <v>2106</v>
      </c>
      <c r="C232" s="109" t="str">
        <f t="shared" si="233"/>
        <v>P &amp; G</v>
      </c>
      <c r="D232" s="173">
        <v>1676715</v>
      </c>
      <c r="E232" s="183"/>
      <c r="F232" s="97" t="str">
        <f t="shared" si="234"/>
        <v>SAM0130UN0234;WHITE;300</v>
      </c>
      <c r="G232" s="97" t="str">
        <f t="shared" si="235"/>
        <v>UNTREATED</v>
      </c>
      <c r="H232" s="170">
        <v>6500</v>
      </c>
      <c r="I232" s="111">
        <f t="shared" si="236"/>
        <v>3.801169590643275</v>
      </c>
      <c r="J232" s="171" t="str">
        <f t="shared" si="237"/>
        <v>BRASKEM - CP360H &amp; Irgatec MB</v>
      </c>
      <c r="K232" s="97" t="str">
        <f t="shared" si="238"/>
        <v>J1427155 177"X3.032"X.25</v>
      </c>
      <c r="L232" s="170">
        <v>17000</v>
      </c>
      <c r="M232" s="97" t="str">
        <f t="shared" si="239"/>
        <v>TAR: 1070 MM                  MIN:  1045 MM          MAX:   1095 MM</v>
      </c>
      <c r="N232" s="97">
        <f t="shared" si="240"/>
        <v>5</v>
      </c>
      <c r="O232" s="97" t="str">
        <f t="shared" si="241"/>
        <v xml:space="preserve">J1427220                PKG,41" PLAIN DISC   </v>
      </c>
      <c r="P232" s="110">
        <f t="shared" si="242"/>
        <v>125.69130216189038</v>
      </c>
      <c r="Q232" s="172">
        <f t="shared" si="246"/>
        <v>2136752.1367521365</v>
      </c>
      <c r="R232" s="101"/>
      <c r="S232" s="150" t="s">
        <v>2420</v>
      </c>
      <c r="T232" s="51">
        <f t="shared" si="244"/>
        <v>44071.142028458366</v>
      </c>
      <c r="U232" s="523" t="s">
        <v>2429</v>
      </c>
      <c r="V232" s="241"/>
      <c r="W232" s="241"/>
      <c r="X232" s="241"/>
      <c r="Y232" s="241"/>
      <c r="Z232" s="241"/>
      <c r="AA232" s="241"/>
      <c r="AB232" s="241"/>
      <c r="AC232" s="241"/>
      <c r="AD232" s="138">
        <v>0.15</v>
      </c>
      <c r="AE232" s="139">
        <v>38441.294117647063</v>
      </c>
      <c r="AF232" s="140" t="s">
        <v>1402</v>
      </c>
    </row>
    <row r="233" spans="1:32" ht="42" customHeight="1" x14ac:dyDescent="0.2">
      <c r="A233" s="68">
        <f t="shared" si="243"/>
        <v>44071.142028458366</v>
      </c>
      <c r="B233" s="486" t="s">
        <v>2106</v>
      </c>
      <c r="C233" s="109" t="str">
        <f t="shared" si="233"/>
        <v>P &amp; G</v>
      </c>
      <c r="D233" s="173">
        <v>1676715</v>
      </c>
      <c r="E233" s="183"/>
      <c r="F233" s="97" t="str">
        <f t="shared" si="234"/>
        <v>SAM0130UN0234;WHITE;300</v>
      </c>
      <c r="G233" s="97" t="str">
        <f t="shared" si="235"/>
        <v>UNTREATED</v>
      </c>
      <c r="H233" s="170">
        <v>6500</v>
      </c>
      <c r="I233" s="111">
        <f t="shared" si="236"/>
        <v>3.801169590643275</v>
      </c>
      <c r="J233" s="171" t="str">
        <f t="shared" si="237"/>
        <v>BRASKEM - CP360H &amp; Irgatec MB</v>
      </c>
      <c r="K233" s="97" t="str">
        <f t="shared" si="238"/>
        <v>J1427155 177"X3.032"X.25</v>
      </c>
      <c r="L233" s="170">
        <v>17000</v>
      </c>
      <c r="M233" s="97" t="str">
        <f t="shared" si="239"/>
        <v>TAR: 1070 MM                  MIN:  1045 MM          MAX:   1095 MM</v>
      </c>
      <c r="N233" s="97">
        <f t="shared" si="240"/>
        <v>5</v>
      </c>
      <c r="O233" s="97" t="str">
        <f t="shared" si="241"/>
        <v xml:space="preserve">J1427220                PKG,41" PLAIN DISC   </v>
      </c>
      <c r="P233" s="110">
        <f t="shared" si="242"/>
        <v>125.69130216189038</v>
      </c>
      <c r="Q233" s="172">
        <f t="shared" si="246"/>
        <v>2136752.1367521365</v>
      </c>
      <c r="R233" s="101"/>
      <c r="S233" s="150" t="s">
        <v>2420</v>
      </c>
      <c r="T233" s="51">
        <f t="shared" si="244"/>
        <v>44071.300410524644</v>
      </c>
      <c r="U233" s="523" t="s">
        <v>2429</v>
      </c>
      <c r="V233" s="241"/>
      <c r="W233" s="241"/>
      <c r="X233" s="241"/>
      <c r="Y233" s="241"/>
      <c r="Z233" s="241"/>
      <c r="AA233" s="241"/>
      <c r="AB233" s="241"/>
      <c r="AC233" s="241"/>
      <c r="AD233" s="138">
        <v>0.15</v>
      </c>
      <c r="AE233" s="139">
        <v>38441.294117647063</v>
      </c>
      <c r="AF233" s="140" t="s">
        <v>1402</v>
      </c>
    </row>
    <row r="234" spans="1:32" ht="42" customHeight="1" x14ac:dyDescent="0.2">
      <c r="A234" s="68">
        <f t="shared" si="243"/>
        <v>44071.300410524644</v>
      </c>
      <c r="B234" s="486" t="s">
        <v>2106</v>
      </c>
      <c r="C234" s="109" t="str">
        <f t="shared" si="233"/>
        <v>P &amp; G</v>
      </c>
      <c r="D234" s="173">
        <v>1676715</v>
      </c>
      <c r="E234" s="183"/>
      <c r="F234" s="97" t="str">
        <f t="shared" si="234"/>
        <v>SAM0130UN0234;WHITE;300</v>
      </c>
      <c r="G234" s="97" t="str">
        <f t="shared" si="235"/>
        <v>UNTREATED</v>
      </c>
      <c r="H234" s="170">
        <v>6500</v>
      </c>
      <c r="I234" s="111">
        <f t="shared" si="236"/>
        <v>3.801169590643275</v>
      </c>
      <c r="J234" s="171" t="str">
        <f t="shared" si="237"/>
        <v>BRASKEM - CP360H &amp; Irgatec MB</v>
      </c>
      <c r="K234" s="97" t="str">
        <f t="shared" si="238"/>
        <v>J1427155 177"X3.032"X.25</v>
      </c>
      <c r="L234" s="170">
        <v>17000</v>
      </c>
      <c r="M234" s="97" t="str">
        <f t="shared" si="239"/>
        <v>TAR: 1070 MM                  MIN:  1045 MM          MAX:   1095 MM</v>
      </c>
      <c r="N234" s="97">
        <f t="shared" si="240"/>
        <v>5</v>
      </c>
      <c r="O234" s="97" t="str">
        <f t="shared" si="241"/>
        <v xml:space="preserve">J1427220                PKG,41" PLAIN DISC   </v>
      </c>
      <c r="P234" s="110">
        <f t="shared" si="242"/>
        <v>125.69130216189038</v>
      </c>
      <c r="Q234" s="172">
        <f t="shared" si="246"/>
        <v>2136752.1367521365</v>
      </c>
      <c r="R234" s="101"/>
      <c r="S234" s="150" t="s">
        <v>2420</v>
      </c>
      <c r="T234" s="51">
        <f t="shared" si="244"/>
        <v>44071.458792590922</v>
      </c>
      <c r="U234" s="523" t="s">
        <v>2429</v>
      </c>
      <c r="V234" s="241"/>
      <c r="W234" s="241"/>
      <c r="X234" s="241"/>
      <c r="Y234" s="241"/>
      <c r="Z234" s="241"/>
      <c r="AA234" s="241"/>
      <c r="AB234" s="241"/>
      <c r="AC234" s="241"/>
      <c r="AD234" s="138">
        <v>0.15</v>
      </c>
      <c r="AE234" s="139">
        <v>38441.294117647063</v>
      </c>
      <c r="AF234" s="140" t="s">
        <v>1402</v>
      </c>
    </row>
    <row r="235" spans="1:32" ht="42" customHeight="1" x14ac:dyDescent="0.2">
      <c r="A235" s="68">
        <f t="shared" si="243"/>
        <v>44071.458792590922</v>
      </c>
      <c r="B235" s="486" t="s">
        <v>2106</v>
      </c>
      <c r="C235" s="109" t="str">
        <f t="shared" si="233"/>
        <v>P &amp; G</v>
      </c>
      <c r="D235" s="173">
        <v>1676715</v>
      </c>
      <c r="E235" s="183"/>
      <c r="F235" s="97" t="str">
        <f t="shared" si="234"/>
        <v>SAM0130UN0234;WHITE;300</v>
      </c>
      <c r="G235" s="97" t="str">
        <f t="shared" si="235"/>
        <v>UNTREATED</v>
      </c>
      <c r="H235" s="170">
        <v>6500</v>
      </c>
      <c r="I235" s="111">
        <f t="shared" si="236"/>
        <v>3.801169590643275</v>
      </c>
      <c r="J235" s="171" t="str">
        <f t="shared" si="237"/>
        <v>BRASKEM - CP360H &amp; Irgatec MB</v>
      </c>
      <c r="K235" s="97" t="str">
        <f t="shared" si="238"/>
        <v>J1427155 177"X3.032"X.25</v>
      </c>
      <c r="L235" s="170">
        <v>17000</v>
      </c>
      <c r="M235" s="97" t="str">
        <f t="shared" si="239"/>
        <v>TAR: 1070 MM                  MIN:  1045 MM          MAX:   1095 MM</v>
      </c>
      <c r="N235" s="97">
        <f t="shared" si="240"/>
        <v>5</v>
      </c>
      <c r="O235" s="97" t="str">
        <f t="shared" si="241"/>
        <v xml:space="preserve">J1427220                PKG,41" PLAIN DISC   </v>
      </c>
      <c r="P235" s="110">
        <f t="shared" si="242"/>
        <v>125.69130216189038</v>
      </c>
      <c r="Q235" s="172">
        <f t="shared" si="246"/>
        <v>2136752.1367521365</v>
      </c>
      <c r="R235" s="101"/>
      <c r="S235" s="150" t="s">
        <v>2324</v>
      </c>
      <c r="T235" s="51">
        <f t="shared" si="244"/>
        <v>44071.6171746572</v>
      </c>
      <c r="U235" s="523" t="s">
        <v>2429</v>
      </c>
      <c r="V235" s="241"/>
      <c r="W235" s="241"/>
      <c r="X235" s="241"/>
      <c r="Y235" s="241"/>
      <c r="Z235" s="241"/>
      <c r="AA235" s="241"/>
      <c r="AB235" s="241"/>
      <c r="AC235" s="241"/>
      <c r="AD235" s="138">
        <v>0.15</v>
      </c>
      <c r="AE235" s="139">
        <v>38441.294117647063</v>
      </c>
      <c r="AF235" s="140" t="s">
        <v>1402</v>
      </c>
    </row>
    <row r="236" spans="1:32" ht="42" customHeight="1" x14ac:dyDescent="0.2">
      <c r="A236" s="68">
        <f t="shared" si="243"/>
        <v>44071.6171746572</v>
      </c>
      <c r="B236" s="486" t="s">
        <v>2106</v>
      </c>
      <c r="C236" s="109" t="str">
        <f t="shared" si="233"/>
        <v>P &amp; G</v>
      </c>
      <c r="D236" s="173">
        <v>1676715</v>
      </c>
      <c r="E236" s="183"/>
      <c r="F236" s="97" t="str">
        <f t="shared" si="234"/>
        <v>SAM0130UN0234;WHITE;300</v>
      </c>
      <c r="G236" s="97" t="str">
        <f t="shared" si="235"/>
        <v>UNTREATED</v>
      </c>
      <c r="H236" s="170">
        <v>6500</v>
      </c>
      <c r="I236" s="111">
        <f t="shared" si="236"/>
        <v>3.801169590643275</v>
      </c>
      <c r="J236" s="171" t="str">
        <f t="shared" si="237"/>
        <v>BRASKEM - CP360H &amp; Irgatec MB</v>
      </c>
      <c r="K236" s="97" t="str">
        <f t="shared" si="238"/>
        <v>J1427155 177"X3.032"X.25</v>
      </c>
      <c r="L236" s="170">
        <v>17000</v>
      </c>
      <c r="M236" s="97" t="str">
        <f t="shared" si="239"/>
        <v>TAR: 1070 MM                  MIN:  1045 MM          MAX:   1095 MM</v>
      </c>
      <c r="N236" s="97">
        <f t="shared" si="240"/>
        <v>5</v>
      </c>
      <c r="O236" s="97" t="str">
        <f t="shared" si="241"/>
        <v xml:space="preserve">J1427220                PKG,41" PLAIN DISC   </v>
      </c>
      <c r="P236" s="110">
        <f t="shared" si="242"/>
        <v>125.69130216189038</v>
      </c>
      <c r="Q236" s="172">
        <f t="shared" si="246"/>
        <v>2136752.1367521365</v>
      </c>
      <c r="R236" s="101"/>
      <c r="S236" s="150" t="s">
        <v>2324</v>
      </c>
      <c r="T236" s="51">
        <f t="shared" si="244"/>
        <v>44071.775556723478</v>
      </c>
      <c r="U236" s="523" t="s">
        <v>2429</v>
      </c>
      <c r="V236" s="241"/>
      <c r="W236" s="241"/>
      <c r="X236" s="241"/>
      <c r="Y236" s="241"/>
      <c r="Z236" s="241"/>
      <c r="AA236" s="241"/>
      <c r="AB236" s="241"/>
      <c r="AC236" s="241"/>
      <c r="AD236" s="138">
        <v>0.15</v>
      </c>
      <c r="AE236" s="139">
        <v>38441.294117647063</v>
      </c>
      <c r="AF236" s="140" t="s">
        <v>1402</v>
      </c>
    </row>
    <row r="237" spans="1:32" ht="42" customHeight="1" x14ac:dyDescent="0.2">
      <c r="A237" s="68">
        <f t="shared" si="243"/>
        <v>44071.775556723478</v>
      </c>
      <c r="B237" s="486" t="s">
        <v>2106</v>
      </c>
      <c r="C237" s="160" t="str">
        <f t="shared" si="233"/>
        <v>P &amp; G</v>
      </c>
      <c r="D237" s="117">
        <v>1681526</v>
      </c>
      <c r="E237" s="183"/>
      <c r="F237" s="228" t="str">
        <f t="shared" si="234"/>
        <v>SAM0130UN0208;TEAL2ARI;300</v>
      </c>
      <c r="G237" s="228" t="str">
        <f t="shared" si="235"/>
        <v>UNTREATED</v>
      </c>
      <c r="H237" s="242">
        <v>6500</v>
      </c>
      <c r="I237" s="243">
        <f t="shared" ref="I237" si="247">+H237/1579</f>
        <v>4.1165294490183664</v>
      </c>
      <c r="J237" s="160" t="str">
        <f t="shared" si="237"/>
        <v>BRASKEM - CP360H &amp; Irgatec MB</v>
      </c>
      <c r="K237" s="228" t="str">
        <f t="shared" si="238"/>
        <v>J1427155 177"X3.032"X.25</v>
      </c>
      <c r="L237" s="242">
        <v>17000</v>
      </c>
      <c r="M237" s="228" t="str">
        <f t="shared" si="239"/>
        <v>TAR: 1070 MM                  MIN:  1045 MM          MAX:   1095 MM</v>
      </c>
      <c r="N237" s="228">
        <f t="shared" si="240"/>
        <v>6</v>
      </c>
      <c r="O237" s="228" t="str">
        <f t="shared" si="241"/>
        <v xml:space="preserve">J1427220                PKG,41" PLAIN DISC   </v>
      </c>
      <c r="P237" s="244">
        <f t="shared" si="242"/>
        <v>141.40271493212671</v>
      </c>
      <c r="Q237" s="245">
        <f t="shared" ref="Q237:Q245" si="248">1000/13*1000/208*H237</f>
        <v>2403846.153846154</v>
      </c>
      <c r="R237" s="84"/>
      <c r="S237" s="124" t="s">
        <v>2423</v>
      </c>
      <c r="T237" s="51">
        <f t="shared" si="244"/>
        <v>44071.947078783851</v>
      </c>
      <c r="U237" s="523" t="s">
        <v>2429</v>
      </c>
      <c r="V237" s="241"/>
      <c r="W237" s="241"/>
      <c r="X237" s="241"/>
      <c r="Y237" s="241"/>
      <c r="Z237" s="241"/>
      <c r="AA237" s="241"/>
      <c r="AB237" s="241"/>
      <c r="AC237" s="241"/>
      <c r="AD237" s="138">
        <v>0.15</v>
      </c>
      <c r="AE237" s="139">
        <v>0</v>
      </c>
      <c r="AF237" s="140" t="s">
        <v>1402</v>
      </c>
    </row>
    <row r="238" spans="1:32" ht="42" customHeight="1" x14ac:dyDescent="0.2">
      <c r="A238" s="68">
        <f t="shared" si="243"/>
        <v>44071.947078783851</v>
      </c>
      <c r="B238" s="486" t="s">
        <v>2106</v>
      </c>
      <c r="C238" s="160" t="str">
        <f t="shared" ref="C238" si="249">VLOOKUP(D238,DETAIL,4,FALSE)</f>
        <v>P &amp; G</v>
      </c>
      <c r="D238" s="117">
        <v>1681526</v>
      </c>
      <c r="E238" s="183"/>
      <c r="F238" s="228" t="str">
        <f t="shared" ref="F238" si="250">VLOOKUP(D238,DETAIL,5,FALSE)</f>
        <v>SAM0130UN0208;TEAL2ARI;300</v>
      </c>
      <c r="G238" s="228" t="str">
        <f t="shared" ref="G238" si="251">VLOOKUP(D238,DETAIL,6,FALSE)</f>
        <v>UNTREATED</v>
      </c>
      <c r="H238" s="242">
        <v>6500</v>
      </c>
      <c r="I238" s="243">
        <f t="shared" ref="I238" si="252">+H238/1579</f>
        <v>4.1165294490183664</v>
      </c>
      <c r="J238" s="160" t="str">
        <f t="shared" ref="J238" si="253">VLOOKUP(D238,DETAIL,14,FALSE)</f>
        <v>BRASKEM - CP360H &amp; Irgatec MB</v>
      </c>
      <c r="K238" s="228" t="str">
        <f t="shared" ref="K238" si="254">VLOOKUP(D238,DETAIL,9,FALSE)</f>
        <v>J1427155 177"X3.032"X.25</v>
      </c>
      <c r="L238" s="242">
        <v>17000</v>
      </c>
      <c r="M238" s="228" t="str">
        <f t="shared" ref="M238" si="255">VLOOKUP(D238,DETAIL,7,FALSE)</f>
        <v>TAR: 1070 MM                  MIN:  1045 MM          MAX:   1095 MM</v>
      </c>
      <c r="N238" s="228">
        <f t="shared" ref="N238" si="256">VLOOKUP(D238,DETAIL,10,FALSE)</f>
        <v>6</v>
      </c>
      <c r="O238" s="228" t="str">
        <f t="shared" ref="O238" si="257">VLOOKUP(D238,DETAIL,13,FALSE)</f>
        <v xml:space="preserve">J1427220                PKG,41" PLAIN DISC   </v>
      </c>
      <c r="P238" s="244">
        <f t="shared" ref="P238" si="258">Q238/L238</f>
        <v>141.40271493212671</v>
      </c>
      <c r="Q238" s="245">
        <f t="shared" si="248"/>
        <v>2403846.153846154</v>
      </c>
      <c r="R238" s="84"/>
      <c r="S238" s="124" t="s">
        <v>2423</v>
      </c>
      <c r="T238" s="51">
        <f t="shared" si="244"/>
        <v>44072.118600844224</v>
      </c>
      <c r="U238" s="523" t="s">
        <v>2429</v>
      </c>
      <c r="V238" s="241"/>
      <c r="W238" s="241"/>
      <c r="X238" s="241"/>
      <c r="Y238" s="241"/>
      <c r="Z238" s="241"/>
      <c r="AA238" s="241"/>
      <c r="AB238" s="241"/>
      <c r="AC238" s="241"/>
      <c r="AD238" s="138">
        <v>0.15</v>
      </c>
      <c r="AE238" s="139">
        <v>0</v>
      </c>
      <c r="AF238" s="140" t="s">
        <v>1402</v>
      </c>
    </row>
    <row r="239" spans="1:32" ht="42" customHeight="1" x14ac:dyDescent="0.2">
      <c r="A239" s="68">
        <f t="shared" si="243"/>
        <v>44072.118600844224</v>
      </c>
      <c r="B239" s="486" t="s">
        <v>2106</v>
      </c>
      <c r="C239" s="160" t="str">
        <f t="shared" ref="C239" si="259">VLOOKUP(D239,DETAIL,4,FALSE)</f>
        <v>P &amp; G</v>
      </c>
      <c r="D239" s="117">
        <v>1681526</v>
      </c>
      <c r="E239" s="183"/>
      <c r="F239" s="228" t="str">
        <f t="shared" ref="F239" si="260">VLOOKUP(D239,DETAIL,5,FALSE)</f>
        <v>SAM0130UN0208;TEAL2ARI;300</v>
      </c>
      <c r="G239" s="228" t="str">
        <f t="shared" ref="G239" si="261">VLOOKUP(D239,DETAIL,6,FALSE)</f>
        <v>UNTREATED</v>
      </c>
      <c r="H239" s="242">
        <v>6500</v>
      </c>
      <c r="I239" s="243">
        <f t="shared" ref="I239" si="262">+H239/1579</f>
        <v>4.1165294490183664</v>
      </c>
      <c r="J239" s="160" t="str">
        <f t="shared" ref="J239" si="263">VLOOKUP(D239,DETAIL,14,FALSE)</f>
        <v>BRASKEM - CP360H &amp; Irgatec MB</v>
      </c>
      <c r="K239" s="228" t="str">
        <f t="shared" ref="K239" si="264">VLOOKUP(D239,DETAIL,9,FALSE)</f>
        <v>J1427155 177"X3.032"X.25</v>
      </c>
      <c r="L239" s="242">
        <v>17000</v>
      </c>
      <c r="M239" s="228" t="str">
        <f t="shared" ref="M239" si="265">VLOOKUP(D239,DETAIL,7,FALSE)</f>
        <v>TAR: 1070 MM                  MIN:  1045 MM          MAX:   1095 MM</v>
      </c>
      <c r="N239" s="228">
        <f t="shared" ref="N239" si="266">VLOOKUP(D239,DETAIL,10,FALSE)</f>
        <v>6</v>
      </c>
      <c r="O239" s="228" t="str">
        <f t="shared" ref="O239" si="267">VLOOKUP(D239,DETAIL,13,FALSE)</f>
        <v xml:space="preserve">J1427220                PKG,41" PLAIN DISC   </v>
      </c>
      <c r="P239" s="244">
        <f t="shared" ref="P239" si="268">Q239/L239</f>
        <v>141.40271493212671</v>
      </c>
      <c r="Q239" s="245">
        <f t="shared" si="248"/>
        <v>2403846.153846154</v>
      </c>
      <c r="R239" s="84"/>
      <c r="S239" s="124" t="s">
        <v>2423</v>
      </c>
      <c r="T239" s="51">
        <f t="shared" si="244"/>
        <v>44072.290122904597</v>
      </c>
      <c r="U239" s="523" t="s">
        <v>2530</v>
      </c>
      <c r="V239" s="241"/>
      <c r="W239" s="241"/>
      <c r="X239" s="241"/>
      <c r="Y239" s="241"/>
      <c r="Z239" s="241"/>
      <c r="AA239" s="241"/>
      <c r="AB239" s="241"/>
      <c r="AC239" s="241"/>
      <c r="AD239" s="138">
        <v>0.15</v>
      </c>
      <c r="AE239" s="139">
        <v>0</v>
      </c>
      <c r="AF239" s="140" t="s">
        <v>1402</v>
      </c>
    </row>
    <row r="240" spans="1:32" ht="42" customHeight="1" x14ac:dyDescent="0.2">
      <c r="A240" s="68">
        <f t="shared" si="243"/>
        <v>44072.290122904597</v>
      </c>
      <c r="B240" s="486" t="s">
        <v>2106</v>
      </c>
      <c r="C240" s="160" t="str">
        <f t="shared" ref="C240:C241" si="269">VLOOKUP(D240,DETAIL,4,FALSE)</f>
        <v>P &amp; G</v>
      </c>
      <c r="D240" s="117">
        <v>1681526</v>
      </c>
      <c r="E240" s="183"/>
      <c r="F240" s="228" t="str">
        <f t="shared" ref="F240:F241" si="270">VLOOKUP(D240,DETAIL,5,FALSE)</f>
        <v>SAM0130UN0208;TEAL2ARI;300</v>
      </c>
      <c r="G240" s="228" t="str">
        <f t="shared" ref="G240:G241" si="271">VLOOKUP(D240,DETAIL,6,FALSE)</f>
        <v>UNTREATED</v>
      </c>
      <c r="H240" s="242">
        <v>6500</v>
      </c>
      <c r="I240" s="243">
        <f t="shared" ref="I240:I241" si="272">+H240/1579</f>
        <v>4.1165294490183664</v>
      </c>
      <c r="J240" s="160" t="str">
        <f t="shared" ref="J240:J241" si="273">VLOOKUP(D240,DETAIL,14,FALSE)</f>
        <v>BRASKEM - CP360H &amp; Irgatec MB</v>
      </c>
      <c r="K240" s="228" t="str">
        <f t="shared" ref="K240:K241" si="274">VLOOKUP(D240,DETAIL,9,FALSE)</f>
        <v>J1427155 177"X3.032"X.25</v>
      </c>
      <c r="L240" s="242">
        <v>17000</v>
      </c>
      <c r="M240" s="228" t="str">
        <f t="shared" ref="M240:M241" si="275">VLOOKUP(D240,DETAIL,7,FALSE)</f>
        <v>TAR: 1070 MM                  MIN:  1045 MM          MAX:   1095 MM</v>
      </c>
      <c r="N240" s="228">
        <f t="shared" ref="N240:N241" si="276">VLOOKUP(D240,DETAIL,10,FALSE)</f>
        <v>6</v>
      </c>
      <c r="O240" s="228" t="str">
        <f t="shared" ref="O240:O241" si="277">VLOOKUP(D240,DETAIL,13,FALSE)</f>
        <v xml:space="preserve">J1427220                PKG,41" PLAIN DISC   </v>
      </c>
      <c r="P240" s="244">
        <f t="shared" ref="P240:P241" si="278">Q240/L240</f>
        <v>141.40271493212671</v>
      </c>
      <c r="Q240" s="245">
        <f t="shared" si="248"/>
        <v>2403846.153846154</v>
      </c>
      <c r="R240" s="84"/>
      <c r="S240" s="124" t="s">
        <v>2420</v>
      </c>
      <c r="T240" s="51">
        <f t="shared" si="244"/>
        <v>44072.461644964969</v>
      </c>
      <c r="U240" s="523" t="s">
        <v>2530</v>
      </c>
      <c r="V240" s="241"/>
      <c r="W240" s="241"/>
      <c r="X240" s="241"/>
      <c r="Y240" s="241"/>
      <c r="Z240" s="241"/>
      <c r="AA240" s="241"/>
      <c r="AB240" s="241"/>
      <c r="AC240" s="241"/>
      <c r="AD240" s="138">
        <v>0.15</v>
      </c>
      <c r="AE240" s="139">
        <v>0</v>
      </c>
      <c r="AF240" s="140" t="s">
        <v>1402</v>
      </c>
    </row>
    <row r="241" spans="1:32" ht="42" customHeight="1" x14ac:dyDescent="0.2">
      <c r="A241" s="68">
        <f t="shared" si="243"/>
        <v>44072.461644964969</v>
      </c>
      <c r="B241" s="486" t="s">
        <v>2106</v>
      </c>
      <c r="C241" s="160" t="str">
        <f t="shared" si="269"/>
        <v>P &amp; G</v>
      </c>
      <c r="D241" s="117">
        <v>1681526</v>
      </c>
      <c r="E241" s="183"/>
      <c r="F241" s="228" t="str">
        <f t="shared" si="270"/>
        <v>SAM0130UN0208;TEAL2ARI;300</v>
      </c>
      <c r="G241" s="228" t="str">
        <f t="shared" si="271"/>
        <v>UNTREATED</v>
      </c>
      <c r="H241" s="242">
        <v>6500</v>
      </c>
      <c r="I241" s="243">
        <f t="shared" si="272"/>
        <v>4.1165294490183664</v>
      </c>
      <c r="J241" s="160" t="str">
        <f t="shared" si="273"/>
        <v>BRASKEM - CP360H &amp; Irgatec MB</v>
      </c>
      <c r="K241" s="228" t="str">
        <f t="shared" si="274"/>
        <v>J1427155 177"X3.032"X.25</v>
      </c>
      <c r="L241" s="242">
        <v>17000</v>
      </c>
      <c r="M241" s="228" t="str">
        <f t="shared" si="275"/>
        <v>TAR: 1070 MM                  MIN:  1045 MM          MAX:   1095 MM</v>
      </c>
      <c r="N241" s="228">
        <f t="shared" si="276"/>
        <v>6</v>
      </c>
      <c r="O241" s="228" t="str">
        <f t="shared" si="277"/>
        <v xml:space="preserve">J1427220                PKG,41" PLAIN DISC   </v>
      </c>
      <c r="P241" s="244">
        <f t="shared" si="278"/>
        <v>141.40271493212671</v>
      </c>
      <c r="Q241" s="245">
        <f t="shared" si="248"/>
        <v>2403846.153846154</v>
      </c>
      <c r="R241" s="84"/>
      <c r="S241" s="124" t="s">
        <v>2423</v>
      </c>
      <c r="T241" s="51">
        <f t="shared" si="244"/>
        <v>44072.633167025342</v>
      </c>
      <c r="U241" s="523"/>
      <c r="V241" s="241"/>
      <c r="W241" s="241"/>
      <c r="X241" s="241"/>
      <c r="Y241" s="241"/>
      <c r="Z241" s="241"/>
      <c r="AA241" s="241"/>
      <c r="AB241" s="241"/>
      <c r="AC241" s="241"/>
      <c r="AD241" s="138">
        <v>0.15</v>
      </c>
      <c r="AE241" s="139">
        <v>0</v>
      </c>
      <c r="AF241" s="140" t="s">
        <v>1402</v>
      </c>
    </row>
    <row r="242" spans="1:32" ht="42" customHeight="1" x14ac:dyDescent="0.2">
      <c r="A242" s="68">
        <f t="shared" si="243"/>
        <v>44072.633167025342</v>
      </c>
      <c r="B242" s="486" t="s">
        <v>2106</v>
      </c>
      <c r="C242" s="160" t="str">
        <f>VLOOKUP(D242,DETAIL,4,FALSE)</f>
        <v>P &amp; G</v>
      </c>
      <c r="D242" s="117">
        <v>1681526</v>
      </c>
      <c r="E242" s="183"/>
      <c r="F242" s="228" t="str">
        <f>VLOOKUP(D242,DETAIL,5,FALSE)</f>
        <v>SAM0130UN0208;TEAL2ARI;300</v>
      </c>
      <c r="G242" s="228" t="str">
        <f>VLOOKUP(D242,DETAIL,6,FALSE)</f>
        <v>UNTREATED</v>
      </c>
      <c r="H242" s="242">
        <v>6500</v>
      </c>
      <c r="I242" s="243">
        <f>+H242/1579</f>
        <v>4.1165294490183664</v>
      </c>
      <c r="J242" s="160" t="str">
        <f>VLOOKUP(D242,DETAIL,14,FALSE)</f>
        <v>BRASKEM - CP360H &amp; Irgatec MB</v>
      </c>
      <c r="K242" s="228" t="str">
        <f>VLOOKUP(D242,DETAIL,9,FALSE)</f>
        <v>J1427155 177"X3.032"X.25</v>
      </c>
      <c r="L242" s="242">
        <v>17000</v>
      </c>
      <c r="M242" s="228" t="str">
        <f>VLOOKUP(D242,DETAIL,7,FALSE)</f>
        <v>TAR: 1070 MM                  MIN:  1045 MM          MAX:   1095 MM</v>
      </c>
      <c r="N242" s="228">
        <f>VLOOKUP(D242,DETAIL,10,FALSE)</f>
        <v>6</v>
      </c>
      <c r="O242" s="228" t="str">
        <f>VLOOKUP(D242,DETAIL,13,FALSE)</f>
        <v xml:space="preserve">J1427220                PKG,41" PLAIN DISC   </v>
      </c>
      <c r="P242" s="244">
        <f>Q242/L242</f>
        <v>141.40271493212671</v>
      </c>
      <c r="Q242" s="245">
        <f t="shared" si="248"/>
        <v>2403846.153846154</v>
      </c>
      <c r="R242" s="84">
        <v>44075</v>
      </c>
      <c r="S242" s="124" t="s">
        <v>2423</v>
      </c>
      <c r="T242" s="51">
        <f t="shared" si="244"/>
        <v>44072.804689085715</v>
      </c>
      <c r="U242" s="373" t="s">
        <v>2560</v>
      </c>
      <c r="V242" s="241"/>
      <c r="W242" s="241"/>
      <c r="X242" s="241"/>
      <c r="Y242" s="241"/>
      <c r="Z242" s="241"/>
      <c r="AA242" s="241"/>
      <c r="AB242" s="241"/>
      <c r="AC242" s="241"/>
      <c r="AD242" s="138">
        <v>0.15</v>
      </c>
      <c r="AE242" s="139">
        <v>0</v>
      </c>
      <c r="AF242" s="140" t="s">
        <v>1402</v>
      </c>
    </row>
    <row r="243" spans="1:32" ht="42" customHeight="1" x14ac:dyDescent="0.2">
      <c r="A243" s="68">
        <f t="shared" si="243"/>
        <v>44072.804689085715</v>
      </c>
      <c r="B243" s="486" t="s">
        <v>2106</v>
      </c>
      <c r="C243" s="160" t="str">
        <f>VLOOKUP(D243,DETAIL,4,FALSE)</f>
        <v>P &amp; G</v>
      </c>
      <c r="D243" s="117">
        <v>1681526</v>
      </c>
      <c r="E243" s="183"/>
      <c r="F243" s="228" t="str">
        <f>VLOOKUP(D243,DETAIL,5,FALSE)</f>
        <v>SAM0130UN0208;TEAL2ARI;300</v>
      </c>
      <c r="G243" s="228" t="str">
        <f>VLOOKUP(D243,DETAIL,6,FALSE)</f>
        <v>UNTREATED</v>
      </c>
      <c r="H243" s="242">
        <v>6500</v>
      </c>
      <c r="I243" s="243">
        <f>+H243/1579</f>
        <v>4.1165294490183664</v>
      </c>
      <c r="J243" s="160" t="str">
        <f>VLOOKUP(D243,DETAIL,14,FALSE)</f>
        <v>BRASKEM - CP360H &amp; Irgatec MB</v>
      </c>
      <c r="K243" s="228" t="str">
        <f>VLOOKUP(D243,DETAIL,9,FALSE)</f>
        <v>J1427155 177"X3.032"X.25</v>
      </c>
      <c r="L243" s="242">
        <v>17000</v>
      </c>
      <c r="M243" s="228" t="str">
        <f>VLOOKUP(D243,DETAIL,7,FALSE)</f>
        <v>TAR: 1070 MM                  MIN:  1045 MM          MAX:   1095 MM</v>
      </c>
      <c r="N243" s="228">
        <f>VLOOKUP(D243,DETAIL,10,FALSE)</f>
        <v>6</v>
      </c>
      <c r="O243" s="228" t="str">
        <f>VLOOKUP(D243,DETAIL,13,FALSE)</f>
        <v xml:space="preserve">J1427220                PKG,41" PLAIN DISC   </v>
      </c>
      <c r="P243" s="244">
        <f>Q243/L243</f>
        <v>141.40271493212671</v>
      </c>
      <c r="Q243" s="245">
        <f t="shared" si="248"/>
        <v>2403846.153846154</v>
      </c>
      <c r="R243" s="84">
        <v>44075</v>
      </c>
      <c r="S243" s="124" t="s">
        <v>2420</v>
      </c>
      <c r="T243" s="51">
        <f t="shared" si="244"/>
        <v>44072.976211146088</v>
      </c>
      <c r="U243" s="373" t="s">
        <v>2560</v>
      </c>
      <c r="V243" s="241"/>
      <c r="W243" s="241"/>
      <c r="X243" s="241"/>
      <c r="Y243" s="241"/>
      <c r="Z243" s="241"/>
      <c r="AA243" s="241"/>
      <c r="AB243" s="241"/>
      <c r="AC243" s="241"/>
      <c r="AD243" s="138">
        <v>0.15</v>
      </c>
      <c r="AE243" s="139">
        <v>0</v>
      </c>
      <c r="AF243" s="140" t="s">
        <v>1402</v>
      </c>
    </row>
    <row r="244" spans="1:32" ht="42" customHeight="1" x14ac:dyDescent="0.2">
      <c r="A244" s="68">
        <f t="shared" si="243"/>
        <v>44072.976211146088</v>
      </c>
      <c r="B244" s="486" t="s">
        <v>2106</v>
      </c>
      <c r="C244" s="160" t="str">
        <f>VLOOKUP(D244,DETAIL,4,FALSE)</f>
        <v>P &amp; G</v>
      </c>
      <c r="D244" s="117">
        <v>1681526</v>
      </c>
      <c r="E244" s="183"/>
      <c r="F244" s="228" t="str">
        <f>VLOOKUP(D244,DETAIL,5,FALSE)</f>
        <v>SAM0130UN0208;TEAL2ARI;300</v>
      </c>
      <c r="G244" s="228" t="str">
        <f>VLOOKUP(D244,DETAIL,6,FALSE)</f>
        <v>UNTREATED</v>
      </c>
      <c r="H244" s="242">
        <v>6500</v>
      </c>
      <c r="I244" s="243">
        <f>+H244/1579</f>
        <v>4.1165294490183664</v>
      </c>
      <c r="J244" s="160" t="str">
        <f>VLOOKUP(D244,DETAIL,14,FALSE)</f>
        <v>BRASKEM - CP360H &amp; Irgatec MB</v>
      </c>
      <c r="K244" s="228" t="str">
        <f>VLOOKUP(D244,DETAIL,9,FALSE)</f>
        <v>J1427155 177"X3.032"X.25</v>
      </c>
      <c r="L244" s="242">
        <v>17000</v>
      </c>
      <c r="M244" s="228" t="str">
        <f>VLOOKUP(D244,DETAIL,7,FALSE)</f>
        <v>TAR: 1070 MM                  MIN:  1045 MM          MAX:   1095 MM</v>
      </c>
      <c r="N244" s="228">
        <f>VLOOKUP(D244,DETAIL,10,FALSE)</f>
        <v>6</v>
      </c>
      <c r="O244" s="228" t="str">
        <f>VLOOKUP(D244,DETAIL,13,FALSE)</f>
        <v xml:space="preserve">J1427220                PKG,41" PLAIN DISC   </v>
      </c>
      <c r="P244" s="244">
        <f>Q244/L244</f>
        <v>141.40271493212671</v>
      </c>
      <c r="Q244" s="245">
        <f t="shared" si="248"/>
        <v>2403846.153846154</v>
      </c>
      <c r="R244" s="84">
        <v>44075</v>
      </c>
      <c r="S244" s="124" t="s">
        <v>2423</v>
      </c>
      <c r="T244" s="51">
        <f t="shared" si="244"/>
        <v>44073.147733206461</v>
      </c>
      <c r="U244" s="373" t="s">
        <v>2560</v>
      </c>
      <c r="V244" s="241"/>
      <c r="W244" s="241"/>
      <c r="X244" s="241"/>
      <c r="Y244" s="241"/>
      <c r="Z244" s="241"/>
      <c r="AA244" s="241"/>
      <c r="AB244" s="241"/>
      <c r="AC244" s="241"/>
      <c r="AD244" s="138">
        <v>0.15</v>
      </c>
      <c r="AE244" s="139">
        <v>0</v>
      </c>
      <c r="AF244" s="140" t="s">
        <v>1402</v>
      </c>
    </row>
    <row r="245" spans="1:32" ht="42" customHeight="1" x14ac:dyDescent="0.2">
      <c r="A245" s="68">
        <f t="shared" si="243"/>
        <v>44073.147733206461</v>
      </c>
      <c r="B245" s="486" t="s">
        <v>2106</v>
      </c>
      <c r="C245" s="160" t="str">
        <f>VLOOKUP(D245,DETAIL,4,FALSE)</f>
        <v>P &amp; G</v>
      </c>
      <c r="D245" s="117">
        <v>1681526</v>
      </c>
      <c r="E245" s="183"/>
      <c r="F245" s="228" t="str">
        <f>VLOOKUP(D245,DETAIL,5,FALSE)</f>
        <v>SAM0130UN0208;TEAL2ARI;300</v>
      </c>
      <c r="G245" s="228" t="str">
        <f>VLOOKUP(D245,DETAIL,6,FALSE)</f>
        <v>UNTREATED</v>
      </c>
      <c r="H245" s="242">
        <v>6500</v>
      </c>
      <c r="I245" s="243">
        <f>+H245/1579</f>
        <v>4.1165294490183664</v>
      </c>
      <c r="J245" s="160" t="str">
        <f>VLOOKUP(D245,DETAIL,14,FALSE)</f>
        <v>BRASKEM - CP360H &amp; Irgatec MB</v>
      </c>
      <c r="K245" s="228" t="str">
        <f>VLOOKUP(D245,DETAIL,9,FALSE)</f>
        <v>J1427155 177"X3.032"X.25</v>
      </c>
      <c r="L245" s="242">
        <v>17000</v>
      </c>
      <c r="M245" s="228" t="str">
        <f>VLOOKUP(D245,DETAIL,7,FALSE)</f>
        <v>TAR: 1070 MM                  MIN:  1045 MM          MAX:   1095 MM</v>
      </c>
      <c r="N245" s="228">
        <f>VLOOKUP(D245,DETAIL,10,FALSE)</f>
        <v>6</v>
      </c>
      <c r="O245" s="228" t="str">
        <f>VLOOKUP(D245,DETAIL,13,FALSE)</f>
        <v xml:space="preserve">J1427220                PKG,41" PLAIN DISC   </v>
      </c>
      <c r="P245" s="244">
        <f>Q245/L245</f>
        <v>141.40271493212671</v>
      </c>
      <c r="Q245" s="245">
        <f t="shared" si="248"/>
        <v>2403846.153846154</v>
      </c>
      <c r="R245" s="84">
        <v>44076</v>
      </c>
      <c r="S245" s="124" t="s">
        <v>2420</v>
      </c>
      <c r="T245" s="51">
        <f t="shared" si="244"/>
        <v>44073.319255266833</v>
      </c>
      <c r="U245" s="373" t="s">
        <v>2561</v>
      </c>
      <c r="V245" s="241"/>
      <c r="W245" s="241"/>
      <c r="X245" s="241"/>
      <c r="Y245" s="241"/>
      <c r="Z245" s="241"/>
      <c r="AA245" s="241"/>
      <c r="AB245" s="241"/>
      <c r="AC245" s="241"/>
      <c r="AD245" s="138">
        <v>0.15</v>
      </c>
      <c r="AE245" s="139">
        <v>0</v>
      </c>
      <c r="AF245" s="140" t="s">
        <v>1402</v>
      </c>
    </row>
    <row r="246" spans="1:32" ht="42" customHeight="1" x14ac:dyDescent="0.2">
      <c r="A246" s="68">
        <f t="shared" si="243"/>
        <v>44073.319255266833</v>
      </c>
      <c r="B246" s="486" t="s">
        <v>2106</v>
      </c>
      <c r="C246" s="160" t="str">
        <f t="shared" ref="C246" si="279">VLOOKUP(D246,DETAIL,4,FALSE)</f>
        <v>P &amp; G</v>
      </c>
      <c r="D246" s="117">
        <v>1665713</v>
      </c>
      <c r="E246" s="183"/>
      <c r="F246" s="228" t="str">
        <f t="shared" ref="F246" si="280">VLOOKUP(D246,DETAIL,5,FALSE)</f>
        <v>SAM0130UN0170;TEAL2ARI;300</v>
      </c>
      <c r="G246" s="228" t="str">
        <f t="shared" ref="G246" si="281">VLOOKUP(D246,DETAIL,6,FALSE)</f>
        <v>UNTREATED</v>
      </c>
      <c r="H246" s="242">
        <v>6500</v>
      </c>
      <c r="I246" s="243">
        <f t="shared" ref="I246" si="282">+H246/1579</f>
        <v>4.1165294490183664</v>
      </c>
      <c r="J246" s="160" t="str">
        <f t="shared" ref="J246" si="283">VLOOKUP(D246,DETAIL,14,FALSE)</f>
        <v>BRASKEM - CP360H &amp; Irgatec MB</v>
      </c>
      <c r="K246" s="228" t="str">
        <f t="shared" ref="K246" si="284">VLOOKUP(D246,DETAIL,9,FALSE)</f>
        <v>J1427155 177"X3.032"X.25</v>
      </c>
      <c r="L246" s="242">
        <v>17000</v>
      </c>
      <c r="M246" s="228" t="str">
        <f t="shared" ref="M246" si="285">VLOOKUP(D246,DETAIL,7,FALSE)</f>
        <v>TAR: 1070 MM                  MIN:  1045 MM          MAX:   1095 MM</v>
      </c>
      <c r="N246" s="228">
        <f t="shared" ref="N246" si="286">VLOOKUP(D246,DETAIL,10,FALSE)</f>
        <v>7</v>
      </c>
      <c r="O246" s="228" t="str">
        <f t="shared" ref="O246" si="287">VLOOKUP(D246,DETAIL,13,FALSE)</f>
        <v xml:space="preserve">J1427220                PKG,41" PLAIN DISC   </v>
      </c>
      <c r="P246" s="244">
        <f t="shared" ref="P246" si="288">Q246/L246</f>
        <v>173.01038062283737</v>
      </c>
      <c r="Q246" s="245">
        <f t="shared" ref="Q246" si="289">1000/13*1000/170*H246</f>
        <v>2941176.4705882352</v>
      </c>
      <c r="R246" s="84">
        <v>44042</v>
      </c>
      <c r="S246" s="124" t="s">
        <v>2423</v>
      </c>
      <c r="T246" s="51">
        <f t="shared" si="244"/>
        <v>44073.490777327206</v>
      </c>
      <c r="U246" s="373" t="s">
        <v>2561</v>
      </c>
      <c r="V246" s="424"/>
      <c r="W246" s="424"/>
      <c r="X246" s="424"/>
      <c r="Y246" s="424"/>
      <c r="Z246" s="424"/>
      <c r="AA246" s="424"/>
      <c r="AB246" s="241"/>
      <c r="AC246" s="241"/>
      <c r="AD246" s="138">
        <v>0.15</v>
      </c>
      <c r="AE246" s="139">
        <v>0</v>
      </c>
      <c r="AF246" s="140" t="s">
        <v>1402</v>
      </c>
    </row>
    <row r="247" spans="1:32" ht="42" customHeight="1" x14ac:dyDescent="0.2">
      <c r="A247" s="68">
        <f t="shared" si="243"/>
        <v>44073.490777327206</v>
      </c>
      <c r="B247" s="486" t="s">
        <v>2106</v>
      </c>
      <c r="C247" s="160" t="str">
        <f t="shared" ref="C247" si="290">VLOOKUP(D247,DETAIL,4,FALSE)</f>
        <v>P &amp; G</v>
      </c>
      <c r="D247" s="117">
        <v>1665713</v>
      </c>
      <c r="E247" s="183"/>
      <c r="F247" s="228" t="str">
        <f t="shared" ref="F247" si="291">VLOOKUP(D247,DETAIL,5,FALSE)</f>
        <v>SAM0130UN0170;TEAL2ARI;300</v>
      </c>
      <c r="G247" s="228" t="str">
        <f t="shared" ref="G247" si="292">VLOOKUP(D247,DETAIL,6,FALSE)</f>
        <v>UNTREATED</v>
      </c>
      <c r="H247" s="242">
        <v>6500</v>
      </c>
      <c r="I247" s="243">
        <f t="shared" ref="I247" si="293">+H247/1579</f>
        <v>4.1165294490183664</v>
      </c>
      <c r="J247" s="160" t="str">
        <f t="shared" ref="J247" si="294">VLOOKUP(D247,DETAIL,14,FALSE)</f>
        <v>BRASKEM - CP360H &amp; Irgatec MB</v>
      </c>
      <c r="K247" s="228" t="str">
        <f t="shared" ref="K247" si="295">VLOOKUP(D247,DETAIL,9,FALSE)</f>
        <v>J1427155 177"X3.032"X.25</v>
      </c>
      <c r="L247" s="242">
        <v>17000</v>
      </c>
      <c r="M247" s="228" t="str">
        <f t="shared" ref="M247" si="296">VLOOKUP(D247,DETAIL,7,FALSE)</f>
        <v>TAR: 1070 MM                  MIN:  1045 MM          MAX:   1095 MM</v>
      </c>
      <c r="N247" s="228">
        <f t="shared" ref="N247" si="297">VLOOKUP(D247,DETAIL,10,FALSE)</f>
        <v>7</v>
      </c>
      <c r="O247" s="228" t="str">
        <f t="shared" ref="O247" si="298">VLOOKUP(D247,DETAIL,13,FALSE)</f>
        <v xml:space="preserve">J1427220                PKG,41" PLAIN DISC   </v>
      </c>
      <c r="P247" s="244">
        <f t="shared" ref="P247" si="299">Q247/L247</f>
        <v>173.01038062283737</v>
      </c>
      <c r="Q247" s="245">
        <f t="shared" ref="Q247" si="300">1000/13*1000/170*H247</f>
        <v>2941176.4705882352</v>
      </c>
      <c r="R247" s="84">
        <v>44043</v>
      </c>
      <c r="S247" s="124" t="s">
        <v>2423</v>
      </c>
      <c r="T247" s="51">
        <f t="shared" si="244"/>
        <v>44073.662299387579</v>
      </c>
      <c r="U247" s="373" t="s">
        <v>2561</v>
      </c>
      <c r="V247" s="424"/>
      <c r="W247" s="424"/>
      <c r="X247" s="424"/>
      <c r="Y247" s="424"/>
      <c r="Z247" s="424"/>
      <c r="AA247" s="424"/>
      <c r="AB247" s="241"/>
      <c r="AC247" s="241"/>
      <c r="AD247" s="138">
        <v>0.15</v>
      </c>
      <c r="AE247" s="139">
        <v>0</v>
      </c>
      <c r="AF247" s="140" t="s">
        <v>1402</v>
      </c>
    </row>
    <row r="248" spans="1:32" ht="42" customHeight="1" x14ac:dyDescent="0.2">
      <c r="A248" s="68">
        <f t="shared" si="243"/>
        <v>44073.662299387579</v>
      </c>
      <c r="B248" s="486" t="s">
        <v>2106</v>
      </c>
      <c r="C248" s="160" t="str">
        <f t="shared" ref="C248" si="301">VLOOKUP(D248,DETAIL,4,FALSE)</f>
        <v>P &amp; G</v>
      </c>
      <c r="D248" s="117">
        <v>1665713</v>
      </c>
      <c r="E248" s="183"/>
      <c r="F248" s="228" t="str">
        <f t="shared" ref="F248" si="302">VLOOKUP(D248,DETAIL,5,FALSE)</f>
        <v>SAM0130UN0170;TEAL2ARI;300</v>
      </c>
      <c r="G248" s="228" t="str">
        <f t="shared" ref="G248" si="303">VLOOKUP(D248,DETAIL,6,FALSE)</f>
        <v>UNTREATED</v>
      </c>
      <c r="H248" s="242">
        <v>6500</v>
      </c>
      <c r="I248" s="243">
        <f t="shared" ref="I248" si="304">+H248/1579</f>
        <v>4.1165294490183664</v>
      </c>
      <c r="J248" s="160" t="str">
        <f t="shared" ref="J248" si="305">VLOOKUP(D248,DETAIL,14,FALSE)</f>
        <v>BRASKEM - CP360H &amp; Irgatec MB</v>
      </c>
      <c r="K248" s="228" t="str">
        <f t="shared" ref="K248" si="306">VLOOKUP(D248,DETAIL,9,FALSE)</f>
        <v>J1427155 177"X3.032"X.25</v>
      </c>
      <c r="L248" s="242">
        <v>17000</v>
      </c>
      <c r="M248" s="228" t="str">
        <f t="shared" ref="M248" si="307">VLOOKUP(D248,DETAIL,7,FALSE)</f>
        <v>TAR: 1070 MM                  MIN:  1045 MM          MAX:   1095 MM</v>
      </c>
      <c r="N248" s="228">
        <f t="shared" ref="N248" si="308">VLOOKUP(D248,DETAIL,10,FALSE)</f>
        <v>7</v>
      </c>
      <c r="O248" s="228" t="str">
        <f t="shared" ref="O248" si="309">VLOOKUP(D248,DETAIL,13,FALSE)</f>
        <v xml:space="preserve">J1427220                PKG,41" PLAIN DISC   </v>
      </c>
      <c r="P248" s="244">
        <f t="shared" ref="P248" si="310">Q248/L248</f>
        <v>173.01038062283737</v>
      </c>
      <c r="Q248" s="245">
        <f t="shared" ref="Q248" si="311">1000/13*1000/170*H248</f>
        <v>2941176.4705882352</v>
      </c>
      <c r="R248" s="84">
        <v>44048</v>
      </c>
      <c r="S248" s="124" t="s">
        <v>2423</v>
      </c>
      <c r="T248" s="51">
        <f t="shared" si="244"/>
        <v>44073.833821447952</v>
      </c>
      <c r="U248" s="373" t="s">
        <v>2561</v>
      </c>
      <c r="V248" s="424"/>
      <c r="W248" s="424"/>
      <c r="X248" s="424"/>
      <c r="Y248" s="424"/>
      <c r="Z248" s="424"/>
      <c r="AA248" s="424"/>
      <c r="AB248" s="241"/>
      <c r="AC248" s="241"/>
      <c r="AD248" s="138">
        <v>0.15</v>
      </c>
      <c r="AE248" s="139">
        <v>0</v>
      </c>
      <c r="AF248" s="140" t="s">
        <v>1402</v>
      </c>
    </row>
    <row r="249" spans="1:32" ht="42" customHeight="1" x14ac:dyDescent="0.2">
      <c r="A249" s="68">
        <f t="shared" si="243"/>
        <v>44073.833821447952</v>
      </c>
      <c r="B249" s="486" t="s">
        <v>2106</v>
      </c>
      <c r="C249" s="160" t="str">
        <f t="shared" ref="C249" si="312">VLOOKUP(D249,DETAIL,4,FALSE)</f>
        <v>P &amp; G</v>
      </c>
      <c r="D249" s="117">
        <v>1665713</v>
      </c>
      <c r="E249" s="183"/>
      <c r="F249" s="228" t="str">
        <f t="shared" ref="F249" si="313">VLOOKUP(D249,DETAIL,5,FALSE)</f>
        <v>SAM0130UN0170;TEAL2ARI;300</v>
      </c>
      <c r="G249" s="228" t="str">
        <f t="shared" ref="G249" si="314">VLOOKUP(D249,DETAIL,6,FALSE)</f>
        <v>UNTREATED</v>
      </c>
      <c r="H249" s="242">
        <v>6500</v>
      </c>
      <c r="I249" s="243">
        <f t="shared" ref="I249" si="315">+H249/1579</f>
        <v>4.1165294490183664</v>
      </c>
      <c r="J249" s="160" t="str">
        <f t="shared" ref="J249" si="316">VLOOKUP(D249,DETAIL,14,FALSE)</f>
        <v>BRASKEM - CP360H &amp; Irgatec MB</v>
      </c>
      <c r="K249" s="228" t="str">
        <f t="shared" ref="K249" si="317">VLOOKUP(D249,DETAIL,9,FALSE)</f>
        <v>J1427155 177"X3.032"X.25</v>
      </c>
      <c r="L249" s="242">
        <v>17000</v>
      </c>
      <c r="M249" s="228" t="str">
        <f t="shared" ref="M249" si="318">VLOOKUP(D249,DETAIL,7,FALSE)</f>
        <v>TAR: 1070 MM                  MIN:  1045 MM          MAX:   1095 MM</v>
      </c>
      <c r="N249" s="228">
        <f t="shared" ref="N249" si="319">VLOOKUP(D249,DETAIL,10,FALSE)</f>
        <v>7</v>
      </c>
      <c r="O249" s="228" t="str">
        <f t="shared" ref="O249" si="320">VLOOKUP(D249,DETAIL,13,FALSE)</f>
        <v xml:space="preserve">J1427220                PKG,41" PLAIN DISC   </v>
      </c>
      <c r="P249" s="244">
        <f t="shared" ref="P249" si="321">Q249/L249</f>
        <v>173.01038062283737</v>
      </c>
      <c r="Q249" s="245">
        <f t="shared" ref="Q249" si="322">1000/13*1000/170*H249</f>
        <v>2941176.4705882352</v>
      </c>
      <c r="R249" s="84">
        <v>44050</v>
      </c>
      <c r="S249" s="124" t="s">
        <v>2420</v>
      </c>
      <c r="T249" s="51">
        <f t="shared" si="244"/>
        <v>44074.005343508325</v>
      </c>
      <c r="U249" s="373" t="s">
        <v>2561</v>
      </c>
      <c r="V249" s="424"/>
      <c r="W249" s="424"/>
      <c r="X249" s="424"/>
      <c r="Y249" s="424"/>
      <c r="Z249" s="424"/>
      <c r="AA249" s="424"/>
      <c r="AB249" s="241"/>
      <c r="AC249" s="241"/>
      <c r="AD249" s="138">
        <v>0.15</v>
      </c>
      <c r="AE249" s="139">
        <v>0</v>
      </c>
      <c r="AF249" s="140" t="s">
        <v>1402</v>
      </c>
    </row>
    <row r="250" spans="1:32" ht="42" customHeight="1" x14ac:dyDescent="0.2">
      <c r="A250" s="68">
        <f t="shared" si="243"/>
        <v>44074.005343508325</v>
      </c>
      <c r="B250" s="486" t="s">
        <v>2106</v>
      </c>
      <c r="C250" s="160" t="str">
        <f t="shared" ref="C250" si="323">VLOOKUP(D250,DETAIL,4,FALSE)</f>
        <v>P &amp; G</v>
      </c>
      <c r="D250" s="117">
        <v>1665713</v>
      </c>
      <c r="E250" s="183"/>
      <c r="F250" s="228" t="str">
        <f t="shared" ref="F250" si="324">VLOOKUP(D250,DETAIL,5,FALSE)</f>
        <v>SAM0130UN0170;TEAL2ARI;300</v>
      </c>
      <c r="G250" s="228" t="str">
        <f t="shared" ref="G250" si="325">VLOOKUP(D250,DETAIL,6,FALSE)</f>
        <v>UNTREATED</v>
      </c>
      <c r="H250" s="242">
        <v>6500</v>
      </c>
      <c r="I250" s="243">
        <f t="shared" ref="I250" si="326">+H250/1579</f>
        <v>4.1165294490183664</v>
      </c>
      <c r="J250" s="160" t="str">
        <f t="shared" ref="J250" si="327">VLOOKUP(D250,DETAIL,14,FALSE)</f>
        <v>BRASKEM - CP360H &amp; Irgatec MB</v>
      </c>
      <c r="K250" s="228" t="str">
        <f t="shared" ref="K250" si="328">VLOOKUP(D250,DETAIL,9,FALSE)</f>
        <v>J1427155 177"X3.032"X.25</v>
      </c>
      <c r="L250" s="242">
        <v>17000</v>
      </c>
      <c r="M250" s="228" t="str">
        <f t="shared" ref="M250" si="329">VLOOKUP(D250,DETAIL,7,FALSE)</f>
        <v>TAR: 1070 MM                  MIN:  1045 MM          MAX:   1095 MM</v>
      </c>
      <c r="N250" s="228">
        <f t="shared" ref="N250" si="330">VLOOKUP(D250,DETAIL,10,FALSE)</f>
        <v>7</v>
      </c>
      <c r="O250" s="228" t="str">
        <f t="shared" ref="O250" si="331">VLOOKUP(D250,DETAIL,13,FALSE)</f>
        <v xml:space="preserve">J1427220                PKG,41" PLAIN DISC   </v>
      </c>
      <c r="P250" s="244">
        <f t="shared" ref="P250" si="332">Q250/L250</f>
        <v>173.01038062283737</v>
      </c>
      <c r="Q250" s="245">
        <f t="shared" ref="Q250" si="333">1000/13*1000/170*H250</f>
        <v>2941176.4705882352</v>
      </c>
      <c r="R250" s="84">
        <v>44053</v>
      </c>
      <c r="S250" s="124" t="s">
        <v>2420</v>
      </c>
      <c r="T250" s="51">
        <f t="shared" si="244"/>
        <v>44074.176865568697</v>
      </c>
      <c r="U250" s="373" t="s">
        <v>2561</v>
      </c>
      <c r="V250" s="424"/>
      <c r="W250" s="424"/>
      <c r="X250" s="424"/>
      <c r="Y250" s="424"/>
      <c r="Z250" s="424"/>
      <c r="AA250" s="424"/>
      <c r="AB250" s="241"/>
      <c r="AC250" s="241"/>
      <c r="AD250" s="138">
        <v>0.15</v>
      </c>
      <c r="AE250" s="139">
        <v>0</v>
      </c>
      <c r="AF250" s="140" t="s">
        <v>1402</v>
      </c>
    </row>
    <row r="251" spans="1:32" ht="42" customHeight="1" x14ac:dyDescent="0.2">
      <c r="A251" s="68">
        <f t="shared" si="243"/>
        <v>44074.176865568697</v>
      </c>
      <c r="B251" s="486" t="s">
        <v>2106</v>
      </c>
      <c r="C251" s="160" t="str">
        <f t="shared" ref="C251" si="334">VLOOKUP(D251,DETAIL,4,FALSE)</f>
        <v>P &amp; G</v>
      </c>
      <c r="D251" s="117">
        <v>1665713</v>
      </c>
      <c r="E251" s="183"/>
      <c r="F251" s="228" t="str">
        <f t="shared" ref="F251" si="335">VLOOKUP(D251,DETAIL,5,FALSE)</f>
        <v>SAM0130UN0170;TEAL2ARI;300</v>
      </c>
      <c r="G251" s="228" t="str">
        <f t="shared" ref="G251" si="336">VLOOKUP(D251,DETAIL,6,FALSE)</f>
        <v>UNTREATED</v>
      </c>
      <c r="H251" s="242">
        <v>6500</v>
      </c>
      <c r="I251" s="243">
        <f t="shared" ref="I251" si="337">+H251/1579</f>
        <v>4.1165294490183664</v>
      </c>
      <c r="J251" s="160" t="str">
        <f t="shared" ref="J251" si="338">VLOOKUP(D251,DETAIL,14,FALSE)</f>
        <v>BRASKEM - CP360H &amp; Irgatec MB</v>
      </c>
      <c r="K251" s="228" t="str">
        <f t="shared" ref="K251" si="339">VLOOKUP(D251,DETAIL,9,FALSE)</f>
        <v>J1427155 177"X3.032"X.25</v>
      </c>
      <c r="L251" s="242">
        <v>17000</v>
      </c>
      <c r="M251" s="228" t="str">
        <f t="shared" ref="M251" si="340">VLOOKUP(D251,DETAIL,7,FALSE)</f>
        <v>TAR: 1070 MM                  MIN:  1045 MM          MAX:   1095 MM</v>
      </c>
      <c r="N251" s="228">
        <f t="shared" ref="N251" si="341">VLOOKUP(D251,DETAIL,10,FALSE)</f>
        <v>7</v>
      </c>
      <c r="O251" s="228" t="str">
        <f t="shared" ref="O251" si="342">VLOOKUP(D251,DETAIL,13,FALSE)</f>
        <v xml:space="preserve">J1427220                PKG,41" PLAIN DISC   </v>
      </c>
      <c r="P251" s="244">
        <f t="shared" ref="P251" si="343">Q251/L251</f>
        <v>173.01038062283737</v>
      </c>
      <c r="Q251" s="245">
        <f t="shared" ref="Q251" si="344">1000/13*1000/170*H251</f>
        <v>2941176.4705882352</v>
      </c>
      <c r="R251" s="84">
        <v>44054</v>
      </c>
      <c r="S251" s="124" t="s">
        <v>2423</v>
      </c>
      <c r="T251" s="51">
        <f t="shared" si="244"/>
        <v>44074.34838762907</v>
      </c>
      <c r="U251" s="373" t="s">
        <v>2561</v>
      </c>
      <c r="V251" s="424"/>
      <c r="W251" s="424"/>
      <c r="X251" s="424"/>
      <c r="Y251" s="424"/>
      <c r="Z251" s="424"/>
      <c r="AA251" s="424"/>
      <c r="AB251" s="241"/>
      <c r="AC251" s="241"/>
      <c r="AD251" s="138">
        <v>0.15</v>
      </c>
      <c r="AE251" s="139">
        <v>0</v>
      </c>
      <c r="AF251" s="140" t="s">
        <v>1402</v>
      </c>
    </row>
    <row r="252" spans="1:32" ht="42" customHeight="1" x14ac:dyDescent="0.2">
      <c r="A252" s="68">
        <f t="shared" si="243"/>
        <v>44074.34838762907</v>
      </c>
      <c r="B252" s="486" t="s">
        <v>2106</v>
      </c>
      <c r="C252" s="160" t="str">
        <f t="shared" ref="C252" si="345">VLOOKUP(D252,DETAIL,4,FALSE)</f>
        <v>P &amp; G</v>
      </c>
      <c r="D252" s="117">
        <v>1665713</v>
      </c>
      <c r="E252" s="183"/>
      <c r="F252" s="228" t="str">
        <f t="shared" ref="F252" si="346">VLOOKUP(D252,DETAIL,5,FALSE)</f>
        <v>SAM0130UN0170;TEAL2ARI;300</v>
      </c>
      <c r="G252" s="228" t="str">
        <f t="shared" ref="G252" si="347">VLOOKUP(D252,DETAIL,6,FALSE)</f>
        <v>UNTREATED</v>
      </c>
      <c r="H252" s="242">
        <v>6500</v>
      </c>
      <c r="I252" s="243">
        <f t="shared" ref="I252" si="348">+H252/1579</f>
        <v>4.1165294490183664</v>
      </c>
      <c r="J252" s="160" t="str">
        <f t="shared" ref="J252" si="349">VLOOKUP(D252,DETAIL,14,FALSE)</f>
        <v>BRASKEM - CP360H &amp; Irgatec MB</v>
      </c>
      <c r="K252" s="228" t="str">
        <f t="shared" ref="K252" si="350">VLOOKUP(D252,DETAIL,9,FALSE)</f>
        <v>J1427155 177"X3.032"X.25</v>
      </c>
      <c r="L252" s="242">
        <v>17000</v>
      </c>
      <c r="M252" s="228" t="str">
        <f t="shared" ref="M252" si="351">VLOOKUP(D252,DETAIL,7,FALSE)</f>
        <v>TAR: 1070 MM                  MIN:  1045 MM          MAX:   1095 MM</v>
      </c>
      <c r="N252" s="228">
        <f t="shared" ref="N252" si="352">VLOOKUP(D252,DETAIL,10,FALSE)</f>
        <v>7</v>
      </c>
      <c r="O252" s="228" t="str">
        <f t="shared" ref="O252" si="353">VLOOKUP(D252,DETAIL,13,FALSE)</f>
        <v xml:space="preserve">J1427220                PKG,41" PLAIN DISC   </v>
      </c>
      <c r="P252" s="244">
        <f t="shared" ref="P252" si="354">Q252/L252</f>
        <v>173.01038062283737</v>
      </c>
      <c r="Q252" s="245">
        <f t="shared" ref="Q252" si="355">1000/13*1000/170*H252</f>
        <v>2941176.4705882352</v>
      </c>
      <c r="R252" s="84">
        <v>44057</v>
      </c>
      <c r="S252" s="124" t="s">
        <v>2423</v>
      </c>
      <c r="T252" s="51">
        <f t="shared" si="244"/>
        <v>44074.519909689443</v>
      </c>
      <c r="U252" s="373" t="s">
        <v>2487</v>
      </c>
      <c r="V252" s="424"/>
      <c r="W252" s="424"/>
      <c r="X252" s="424"/>
      <c r="Y252" s="424"/>
      <c r="Z252" s="424"/>
      <c r="AA252" s="424"/>
      <c r="AB252" s="241"/>
      <c r="AC252" s="241"/>
      <c r="AD252" s="138">
        <v>0.15</v>
      </c>
      <c r="AE252" s="139">
        <v>0</v>
      </c>
      <c r="AF252" s="140" t="s">
        <v>1402</v>
      </c>
    </row>
    <row r="253" spans="1:32" ht="42" customHeight="1" x14ac:dyDescent="0.2">
      <c r="A253" s="68">
        <f t="shared" si="243"/>
        <v>44074.519909689443</v>
      </c>
      <c r="B253" s="486" t="s">
        <v>2106</v>
      </c>
      <c r="C253" s="160" t="str">
        <f t="shared" ref="C253" si="356">VLOOKUP(D253,DETAIL,4,FALSE)</f>
        <v>P &amp; G</v>
      </c>
      <c r="D253" s="117">
        <v>1665713</v>
      </c>
      <c r="E253" s="183"/>
      <c r="F253" s="228" t="str">
        <f t="shared" ref="F253" si="357">VLOOKUP(D253,DETAIL,5,FALSE)</f>
        <v>SAM0130UN0170;TEAL2ARI;300</v>
      </c>
      <c r="G253" s="228" t="str">
        <f t="shared" ref="G253" si="358">VLOOKUP(D253,DETAIL,6,FALSE)</f>
        <v>UNTREATED</v>
      </c>
      <c r="H253" s="242">
        <v>6500</v>
      </c>
      <c r="I253" s="243">
        <f t="shared" ref="I253" si="359">+H253/1579</f>
        <v>4.1165294490183664</v>
      </c>
      <c r="J253" s="160" t="str">
        <f t="shared" ref="J253" si="360">VLOOKUP(D253,DETAIL,14,FALSE)</f>
        <v>BRASKEM - CP360H &amp; Irgatec MB</v>
      </c>
      <c r="K253" s="228" t="str">
        <f t="shared" ref="K253" si="361">VLOOKUP(D253,DETAIL,9,FALSE)</f>
        <v>J1427155 177"X3.032"X.25</v>
      </c>
      <c r="L253" s="242">
        <v>17000</v>
      </c>
      <c r="M253" s="228" t="str">
        <f t="shared" ref="M253" si="362">VLOOKUP(D253,DETAIL,7,FALSE)</f>
        <v>TAR: 1070 MM                  MIN:  1045 MM          MAX:   1095 MM</v>
      </c>
      <c r="N253" s="228">
        <f t="shared" ref="N253" si="363">VLOOKUP(D253,DETAIL,10,FALSE)</f>
        <v>7</v>
      </c>
      <c r="O253" s="228" t="str">
        <f t="shared" ref="O253" si="364">VLOOKUP(D253,DETAIL,13,FALSE)</f>
        <v xml:space="preserve">J1427220                PKG,41" PLAIN DISC   </v>
      </c>
      <c r="P253" s="244">
        <f t="shared" ref="P253" si="365">Q253/L253</f>
        <v>173.01038062283737</v>
      </c>
      <c r="Q253" s="245">
        <f t="shared" ref="Q253" si="366">1000/13*1000/170*H253</f>
        <v>2941176.4705882352</v>
      </c>
      <c r="R253" s="84">
        <v>44060</v>
      </c>
      <c r="S253" s="124" t="s">
        <v>2423</v>
      </c>
      <c r="T253" s="51">
        <f t="shared" si="244"/>
        <v>44074.691431749816</v>
      </c>
      <c r="U253" s="373" t="s">
        <v>2487</v>
      </c>
      <c r="V253" s="424"/>
      <c r="W253" s="424"/>
      <c r="X253" s="424"/>
      <c r="Y253" s="424"/>
      <c r="Z253" s="424"/>
      <c r="AA253" s="424"/>
      <c r="AB253" s="241"/>
      <c r="AC253" s="241"/>
      <c r="AD253" s="138">
        <v>0.15</v>
      </c>
      <c r="AE253" s="139">
        <v>0</v>
      </c>
      <c r="AF253" s="140" t="s">
        <v>1402</v>
      </c>
    </row>
    <row r="254" spans="1:32" ht="42" customHeight="1" x14ac:dyDescent="0.2">
      <c r="A254" s="68">
        <f t="shared" si="243"/>
        <v>44074.691431749816</v>
      </c>
      <c r="B254" s="486" t="s">
        <v>2106</v>
      </c>
      <c r="C254" s="160" t="str">
        <f t="shared" ref="C254" si="367">VLOOKUP(D254,DETAIL,4,FALSE)</f>
        <v>P &amp; G</v>
      </c>
      <c r="D254" s="117">
        <v>1665713</v>
      </c>
      <c r="E254" s="183"/>
      <c r="F254" s="228" t="str">
        <f t="shared" ref="F254" si="368">VLOOKUP(D254,DETAIL,5,FALSE)</f>
        <v>SAM0130UN0170;TEAL2ARI;300</v>
      </c>
      <c r="G254" s="228" t="str">
        <f t="shared" ref="G254" si="369">VLOOKUP(D254,DETAIL,6,FALSE)</f>
        <v>UNTREATED</v>
      </c>
      <c r="H254" s="242">
        <v>6500</v>
      </c>
      <c r="I254" s="243">
        <f t="shared" ref="I254" si="370">+H254/1579</f>
        <v>4.1165294490183664</v>
      </c>
      <c r="J254" s="160" t="str">
        <f t="shared" ref="J254" si="371">VLOOKUP(D254,DETAIL,14,FALSE)</f>
        <v>BRASKEM - CP360H &amp; Irgatec MB</v>
      </c>
      <c r="K254" s="228" t="str">
        <f t="shared" ref="K254" si="372">VLOOKUP(D254,DETAIL,9,FALSE)</f>
        <v>J1427155 177"X3.032"X.25</v>
      </c>
      <c r="L254" s="242">
        <v>17000</v>
      </c>
      <c r="M254" s="228" t="str">
        <f t="shared" ref="M254" si="373">VLOOKUP(D254,DETAIL,7,FALSE)</f>
        <v>TAR: 1070 MM                  MIN:  1045 MM          MAX:   1095 MM</v>
      </c>
      <c r="N254" s="228">
        <f t="shared" ref="N254" si="374">VLOOKUP(D254,DETAIL,10,FALSE)</f>
        <v>7</v>
      </c>
      <c r="O254" s="228" t="str">
        <f t="shared" ref="O254" si="375">VLOOKUP(D254,DETAIL,13,FALSE)</f>
        <v xml:space="preserve">J1427220                PKG,41" PLAIN DISC   </v>
      </c>
      <c r="P254" s="244">
        <f t="shared" ref="P254" si="376">Q254/L254</f>
        <v>173.01038062283737</v>
      </c>
      <c r="Q254" s="245">
        <f t="shared" ref="Q254" si="377">1000/13*1000/170*H254</f>
        <v>2941176.4705882352</v>
      </c>
      <c r="R254" s="84">
        <v>44062</v>
      </c>
      <c r="S254" s="124" t="s">
        <v>2420</v>
      </c>
      <c r="T254" s="51">
        <f t="shared" si="244"/>
        <v>44074.862953810189</v>
      </c>
      <c r="U254" s="373" t="s">
        <v>2487</v>
      </c>
      <c r="V254" s="424"/>
      <c r="W254" s="424"/>
      <c r="X254" s="424"/>
      <c r="Y254" s="424"/>
      <c r="Z254" s="424"/>
      <c r="AA254" s="424"/>
      <c r="AB254" s="241"/>
      <c r="AC254" s="241"/>
      <c r="AD254" s="138">
        <v>0.15</v>
      </c>
      <c r="AE254" s="139">
        <v>0</v>
      </c>
      <c r="AF254" s="140" t="s">
        <v>1402</v>
      </c>
    </row>
    <row r="255" spans="1:32" ht="42" customHeight="1" x14ac:dyDescent="0.2">
      <c r="A255" s="68">
        <f t="shared" si="243"/>
        <v>44074.862953810189</v>
      </c>
      <c r="B255" s="486" t="s">
        <v>2106</v>
      </c>
      <c r="C255" s="160" t="str">
        <f t="shared" ref="C255" si="378">VLOOKUP(D255,DETAIL,4,FALSE)</f>
        <v>P &amp; G</v>
      </c>
      <c r="D255" s="117">
        <v>1665713</v>
      </c>
      <c r="E255" s="183"/>
      <c r="F255" s="228" t="str">
        <f t="shared" ref="F255" si="379">VLOOKUP(D255,DETAIL,5,FALSE)</f>
        <v>SAM0130UN0170;TEAL2ARI;300</v>
      </c>
      <c r="G255" s="228" t="str">
        <f t="shared" ref="G255" si="380">VLOOKUP(D255,DETAIL,6,FALSE)</f>
        <v>UNTREATED</v>
      </c>
      <c r="H255" s="242">
        <v>6500</v>
      </c>
      <c r="I255" s="243">
        <f t="shared" ref="I255" si="381">+H255/1579</f>
        <v>4.1165294490183664</v>
      </c>
      <c r="J255" s="160" t="str">
        <f t="shared" ref="J255" si="382">VLOOKUP(D255,DETAIL,14,FALSE)</f>
        <v>BRASKEM - CP360H &amp; Irgatec MB</v>
      </c>
      <c r="K255" s="228" t="str">
        <f t="shared" ref="K255" si="383">VLOOKUP(D255,DETAIL,9,FALSE)</f>
        <v>J1427155 177"X3.032"X.25</v>
      </c>
      <c r="L255" s="242">
        <v>17000</v>
      </c>
      <c r="M255" s="228" t="str">
        <f t="shared" ref="M255" si="384">VLOOKUP(D255,DETAIL,7,FALSE)</f>
        <v>TAR: 1070 MM                  MIN:  1045 MM          MAX:   1095 MM</v>
      </c>
      <c r="N255" s="228">
        <f t="shared" ref="N255" si="385">VLOOKUP(D255,DETAIL,10,FALSE)</f>
        <v>7</v>
      </c>
      <c r="O255" s="228" t="str">
        <f t="shared" ref="O255" si="386">VLOOKUP(D255,DETAIL,13,FALSE)</f>
        <v xml:space="preserve">J1427220                PKG,41" PLAIN DISC   </v>
      </c>
      <c r="P255" s="244">
        <f t="shared" ref="P255" si="387">Q255/L255</f>
        <v>173.01038062283737</v>
      </c>
      <c r="Q255" s="245">
        <f t="shared" ref="Q255" si="388">1000/13*1000/170*H255</f>
        <v>2941176.4705882352</v>
      </c>
      <c r="R255" s="84">
        <v>44064</v>
      </c>
      <c r="S255" s="124" t="s">
        <v>2420</v>
      </c>
      <c r="T255" s="51">
        <f t="shared" si="244"/>
        <v>44075.034475870561</v>
      </c>
      <c r="U255" s="373" t="s">
        <v>2487</v>
      </c>
      <c r="V255" s="424"/>
      <c r="W255" s="424"/>
      <c r="X255" s="424"/>
      <c r="Y255" s="424"/>
      <c r="Z255" s="424"/>
      <c r="AA255" s="424"/>
      <c r="AB255" s="241"/>
      <c r="AC255" s="241"/>
      <c r="AD255" s="138">
        <v>0.15</v>
      </c>
      <c r="AE255" s="139">
        <v>0</v>
      </c>
      <c r="AF255" s="140" t="s">
        <v>1402</v>
      </c>
    </row>
    <row r="256" spans="1:32" ht="42" customHeight="1" x14ac:dyDescent="0.2">
      <c r="A256" s="68">
        <f t="shared" si="243"/>
        <v>44075.034475870561</v>
      </c>
      <c r="B256" s="486" t="s">
        <v>2106</v>
      </c>
      <c r="C256" s="160" t="str">
        <f t="shared" ref="C256:C257" si="389">VLOOKUP(D256,DETAIL,4,FALSE)</f>
        <v>P &amp; G</v>
      </c>
      <c r="D256" s="117">
        <v>1665713</v>
      </c>
      <c r="E256" s="183"/>
      <c r="F256" s="228" t="str">
        <f t="shared" ref="F256:F257" si="390">VLOOKUP(D256,DETAIL,5,FALSE)</f>
        <v>SAM0130UN0170;TEAL2ARI;300</v>
      </c>
      <c r="G256" s="228" t="str">
        <f t="shared" ref="G256:G257" si="391">VLOOKUP(D256,DETAIL,6,FALSE)</f>
        <v>UNTREATED</v>
      </c>
      <c r="H256" s="242">
        <v>6500</v>
      </c>
      <c r="I256" s="243">
        <f t="shared" ref="I256:I257" si="392">+H256/1579</f>
        <v>4.1165294490183664</v>
      </c>
      <c r="J256" s="160" t="str">
        <f t="shared" ref="J256:J257" si="393">VLOOKUP(D256,DETAIL,14,FALSE)</f>
        <v>BRASKEM - CP360H &amp; Irgatec MB</v>
      </c>
      <c r="K256" s="228" t="str">
        <f t="shared" ref="K256:K257" si="394">VLOOKUP(D256,DETAIL,9,FALSE)</f>
        <v>J1427155 177"X3.032"X.25</v>
      </c>
      <c r="L256" s="242">
        <v>17000</v>
      </c>
      <c r="M256" s="228" t="str">
        <f t="shared" ref="M256:M257" si="395">VLOOKUP(D256,DETAIL,7,FALSE)</f>
        <v>TAR: 1070 MM                  MIN:  1045 MM          MAX:   1095 MM</v>
      </c>
      <c r="N256" s="228">
        <f t="shared" ref="N256:N257" si="396">VLOOKUP(D256,DETAIL,10,FALSE)</f>
        <v>7</v>
      </c>
      <c r="O256" s="228" t="str">
        <f t="shared" ref="O256:O257" si="397">VLOOKUP(D256,DETAIL,13,FALSE)</f>
        <v xml:space="preserve">J1427220                PKG,41" PLAIN DISC   </v>
      </c>
      <c r="P256" s="244">
        <f t="shared" ref="P256:P257" si="398">Q256/L256</f>
        <v>173.01038062283737</v>
      </c>
      <c r="Q256" s="245">
        <f t="shared" ref="Q256:Q257" si="399">1000/13*1000/170*H256</f>
        <v>2941176.4705882352</v>
      </c>
      <c r="R256" s="84">
        <v>44069</v>
      </c>
      <c r="S256" s="124" t="s">
        <v>2423</v>
      </c>
      <c r="T256" s="51">
        <f t="shared" si="244"/>
        <v>44075.205997930934</v>
      </c>
      <c r="U256" s="373" t="s">
        <v>2487</v>
      </c>
      <c r="V256" s="424"/>
      <c r="W256" s="424"/>
      <c r="X256" s="424"/>
      <c r="Y256" s="424"/>
      <c r="Z256" s="424"/>
      <c r="AA256" s="424"/>
      <c r="AB256" s="241"/>
      <c r="AC256" s="241"/>
      <c r="AD256" s="138">
        <v>0.15</v>
      </c>
      <c r="AE256" s="139">
        <v>0</v>
      </c>
      <c r="AF256" s="140" t="s">
        <v>1402</v>
      </c>
    </row>
    <row r="257" spans="1:32" ht="42" customHeight="1" x14ac:dyDescent="0.2">
      <c r="A257" s="68">
        <f t="shared" si="243"/>
        <v>44075.205997930934</v>
      </c>
      <c r="B257" s="486" t="s">
        <v>2106</v>
      </c>
      <c r="C257" s="160" t="str">
        <f t="shared" si="389"/>
        <v>P &amp; G</v>
      </c>
      <c r="D257" s="117">
        <v>1665713</v>
      </c>
      <c r="E257" s="183"/>
      <c r="F257" s="228" t="str">
        <f t="shared" si="390"/>
        <v>SAM0130UN0170;TEAL2ARI;300</v>
      </c>
      <c r="G257" s="228" t="str">
        <f t="shared" si="391"/>
        <v>UNTREATED</v>
      </c>
      <c r="H257" s="242">
        <v>6500</v>
      </c>
      <c r="I257" s="243">
        <f t="shared" si="392"/>
        <v>4.1165294490183664</v>
      </c>
      <c r="J257" s="160" t="str">
        <f t="shared" si="393"/>
        <v>BRASKEM - CP360H &amp; Irgatec MB</v>
      </c>
      <c r="K257" s="228" t="str">
        <f t="shared" si="394"/>
        <v>J1427155 177"X3.032"X.25</v>
      </c>
      <c r="L257" s="242">
        <v>17000</v>
      </c>
      <c r="M257" s="228" t="str">
        <f t="shared" si="395"/>
        <v>TAR: 1070 MM                  MIN:  1045 MM          MAX:   1095 MM</v>
      </c>
      <c r="N257" s="228">
        <f t="shared" si="396"/>
        <v>7</v>
      </c>
      <c r="O257" s="228" t="str">
        <f t="shared" si="397"/>
        <v xml:space="preserve">J1427220                PKG,41" PLAIN DISC   </v>
      </c>
      <c r="P257" s="244">
        <f t="shared" si="398"/>
        <v>173.01038062283737</v>
      </c>
      <c r="Q257" s="245">
        <f t="shared" si="399"/>
        <v>2941176.4705882352</v>
      </c>
      <c r="R257" s="84">
        <v>44070</v>
      </c>
      <c r="S257" s="124" t="s">
        <v>2420</v>
      </c>
      <c r="T257" s="51">
        <f t="shared" si="244"/>
        <v>44075.377519991307</v>
      </c>
      <c r="U257" s="373" t="s">
        <v>2487</v>
      </c>
      <c r="V257" s="424"/>
      <c r="W257" s="424"/>
      <c r="X257" s="424"/>
      <c r="Y257" s="424"/>
      <c r="Z257" s="424"/>
      <c r="AA257" s="424"/>
      <c r="AB257" s="241"/>
      <c r="AC257" s="241"/>
      <c r="AD257" s="138">
        <v>0.15</v>
      </c>
      <c r="AE257" s="139">
        <v>0</v>
      </c>
      <c r="AF257" s="140" t="s">
        <v>1402</v>
      </c>
    </row>
    <row r="258" spans="1:32" ht="42" customHeight="1" x14ac:dyDescent="0.2">
      <c r="A258" s="68">
        <f t="shared" si="243"/>
        <v>44075.377519991307</v>
      </c>
      <c r="B258" s="486" t="s">
        <v>2106</v>
      </c>
      <c r="C258" s="160" t="str">
        <f t="shared" ref="C258" si="400">VLOOKUP(D258,DETAIL,4,FALSE)</f>
        <v>P &amp; G</v>
      </c>
      <c r="D258" s="117">
        <v>1723622</v>
      </c>
      <c r="E258" s="183"/>
      <c r="F258" s="228" t="str">
        <f t="shared" ref="F258" si="401">VLOOKUP(D258,DETAIL,5,FALSE)</f>
        <v>SAM0130UN0234;TEAL2ARI;300</v>
      </c>
      <c r="G258" s="228" t="str">
        <f t="shared" ref="G258" si="402">VLOOKUP(D258,DETAIL,6,FALSE)</f>
        <v>UNTREATED</v>
      </c>
      <c r="H258" s="242">
        <v>6500</v>
      </c>
      <c r="I258" s="243">
        <f t="shared" ref="I258" si="403">+H258/1579</f>
        <v>4.1165294490183664</v>
      </c>
      <c r="J258" s="160" t="str">
        <f t="shared" ref="J258" si="404">VLOOKUP(D258,DETAIL,14,FALSE)</f>
        <v>BRASKEM - CP360H &amp; Irgatec MB</v>
      </c>
      <c r="K258" s="228" t="str">
        <f t="shared" ref="K258" si="405">VLOOKUP(D258,DETAIL,9,FALSE)</f>
        <v>J1427155 177"X3.032"X.25</v>
      </c>
      <c r="L258" s="242">
        <v>17000</v>
      </c>
      <c r="M258" s="228" t="str">
        <f t="shared" ref="M258" si="406">VLOOKUP(D258,DETAIL,7,FALSE)</f>
        <v>TAR: 1070 MM                  MIN:  1045 MM          MAX:   1095 MM</v>
      </c>
      <c r="N258" s="228">
        <f t="shared" ref="N258" si="407">VLOOKUP(D258,DETAIL,10,FALSE)</f>
        <v>5</v>
      </c>
      <c r="O258" s="228" t="str">
        <f t="shared" ref="O258" si="408">VLOOKUP(D258,DETAIL,13,FALSE)</f>
        <v xml:space="preserve">J1427220                PKG,41" PLAIN DISC   </v>
      </c>
      <c r="P258" s="244">
        <f t="shared" ref="P258" si="409">Q258/L258</f>
        <v>125.69130216189038</v>
      </c>
      <c r="Q258" s="245">
        <f>1000/13*1000/234*H258</f>
        <v>2136752.1367521365</v>
      </c>
      <c r="R258" s="84" t="s">
        <v>1973</v>
      </c>
      <c r="S258" s="124" t="s">
        <v>2423</v>
      </c>
      <c r="T258" s="51">
        <f t="shared" si="244"/>
        <v>44075.54904205168</v>
      </c>
      <c r="U258" s="373"/>
      <c r="V258" s="424"/>
      <c r="W258" s="424"/>
      <c r="X258" s="424"/>
      <c r="Y258" s="424"/>
      <c r="Z258" s="424"/>
      <c r="AA258" s="424"/>
      <c r="AB258" s="241"/>
      <c r="AC258" s="241"/>
      <c r="AD258" s="138">
        <v>0.15</v>
      </c>
      <c r="AE258" s="139">
        <v>0</v>
      </c>
      <c r="AF258" s="140" t="s">
        <v>1402</v>
      </c>
    </row>
    <row r="259" spans="1:32" ht="42" customHeight="1" x14ac:dyDescent="0.2">
      <c r="A259" s="68">
        <f t="shared" si="243"/>
        <v>44075.54904205168</v>
      </c>
      <c r="B259" s="486" t="s">
        <v>2106</v>
      </c>
      <c r="C259" s="160" t="str">
        <f t="shared" ref="C259" si="410">VLOOKUP(D259,DETAIL,4,FALSE)</f>
        <v>P &amp; G</v>
      </c>
      <c r="D259" s="117">
        <v>1723622</v>
      </c>
      <c r="E259" s="183"/>
      <c r="F259" s="228" t="str">
        <f t="shared" ref="F259" si="411">VLOOKUP(D259,DETAIL,5,FALSE)</f>
        <v>SAM0130UN0234;TEAL2ARI;300</v>
      </c>
      <c r="G259" s="228" t="str">
        <f t="shared" ref="G259" si="412">VLOOKUP(D259,DETAIL,6,FALSE)</f>
        <v>UNTREATED</v>
      </c>
      <c r="H259" s="242">
        <v>6500</v>
      </c>
      <c r="I259" s="243">
        <f t="shared" ref="I259" si="413">+H259/1579</f>
        <v>4.1165294490183664</v>
      </c>
      <c r="J259" s="160" t="str">
        <f t="shared" ref="J259" si="414">VLOOKUP(D259,DETAIL,14,FALSE)</f>
        <v>BRASKEM - CP360H &amp; Irgatec MB</v>
      </c>
      <c r="K259" s="228" t="str">
        <f t="shared" ref="K259" si="415">VLOOKUP(D259,DETAIL,9,FALSE)</f>
        <v>J1427155 177"X3.032"X.25</v>
      </c>
      <c r="L259" s="242">
        <v>17000</v>
      </c>
      <c r="M259" s="228" t="str">
        <f t="shared" ref="M259" si="416">VLOOKUP(D259,DETAIL,7,FALSE)</f>
        <v>TAR: 1070 MM                  MIN:  1045 MM          MAX:   1095 MM</v>
      </c>
      <c r="N259" s="228">
        <f t="shared" ref="N259" si="417">VLOOKUP(D259,DETAIL,10,FALSE)</f>
        <v>5</v>
      </c>
      <c r="O259" s="228" t="str">
        <f t="shared" ref="O259" si="418">VLOOKUP(D259,DETAIL,13,FALSE)</f>
        <v xml:space="preserve">J1427220                PKG,41" PLAIN DISC   </v>
      </c>
      <c r="P259" s="244">
        <f t="shared" ref="P259" si="419">Q259/L259</f>
        <v>125.69130216189038</v>
      </c>
      <c r="Q259" s="245">
        <f>1000/13*1000/234*H259</f>
        <v>2136752.1367521365</v>
      </c>
      <c r="R259" s="84" t="s">
        <v>1973</v>
      </c>
      <c r="S259" s="124" t="s">
        <v>2420</v>
      </c>
      <c r="T259" s="51">
        <f t="shared" si="244"/>
        <v>44075.720564112053</v>
      </c>
      <c r="U259" s="373"/>
      <c r="V259" s="424"/>
      <c r="W259" s="424"/>
      <c r="X259" s="424"/>
      <c r="Y259" s="424"/>
      <c r="Z259" s="424"/>
      <c r="AA259" s="424"/>
      <c r="AB259" s="241"/>
      <c r="AC259" s="241"/>
      <c r="AD259" s="138">
        <v>0.15</v>
      </c>
      <c r="AE259" s="139">
        <v>0</v>
      </c>
      <c r="AF259" s="140" t="s">
        <v>1402</v>
      </c>
    </row>
    <row r="260" spans="1:32" ht="42" customHeight="1" x14ac:dyDescent="0.2">
      <c r="A260" s="68">
        <f t="shared" si="243"/>
        <v>44075.720564112053</v>
      </c>
      <c r="B260" s="486" t="s">
        <v>2106</v>
      </c>
      <c r="C260" s="160" t="str">
        <f t="shared" ref="C260" si="420">VLOOKUP(D260,DETAIL,4,FALSE)</f>
        <v>P &amp; G</v>
      </c>
      <c r="D260" s="117">
        <v>1723622</v>
      </c>
      <c r="E260" s="183"/>
      <c r="F260" s="228" t="str">
        <f t="shared" ref="F260" si="421">VLOOKUP(D260,DETAIL,5,FALSE)</f>
        <v>SAM0130UN0234;TEAL2ARI;300</v>
      </c>
      <c r="G260" s="228" t="str">
        <f t="shared" ref="G260" si="422">VLOOKUP(D260,DETAIL,6,FALSE)</f>
        <v>UNTREATED</v>
      </c>
      <c r="H260" s="242">
        <v>6500</v>
      </c>
      <c r="I260" s="243">
        <f t="shared" ref="I260" si="423">+H260/1579</f>
        <v>4.1165294490183664</v>
      </c>
      <c r="J260" s="160" t="str">
        <f t="shared" ref="J260" si="424">VLOOKUP(D260,DETAIL,14,FALSE)</f>
        <v>BRASKEM - CP360H &amp; Irgatec MB</v>
      </c>
      <c r="K260" s="228" t="str">
        <f t="shared" ref="K260" si="425">VLOOKUP(D260,DETAIL,9,FALSE)</f>
        <v>J1427155 177"X3.032"X.25</v>
      </c>
      <c r="L260" s="242">
        <v>17000</v>
      </c>
      <c r="M260" s="228" t="str">
        <f t="shared" ref="M260" si="426">VLOOKUP(D260,DETAIL,7,FALSE)</f>
        <v>TAR: 1070 MM                  MIN:  1045 MM          MAX:   1095 MM</v>
      </c>
      <c r="N260" s="228">
        <f t="shared" ref="N260" si="427">VLOOKUP(D260,DETAIL,10,FALSE)</f>
        <v>5</v>
      </c>
      <c r="O260" s="228" t="str">
        <f t="shared" ref="O260" si="428">VLOOKUP(D260,DETAIL,13,FALSE)</f>
        <v xml:space="preserve">J1427220                PKG,41" PLAIN DISC   </v>
      </c>
      <c r="P260" s="244">
        <f t="shared" ref="P260" si="429">Q260/L260</f>
        <v>125.69130216189038</v>
      </c>
      <c r="Q260" s="245">
        <f>1000/13*1000/234*H260</f>
        <v>2136752.1367521365</v>
      </c>
      <c r="R260" s="84" t="s">
        <v>1973</v>
      </c>
      <c r="S260" s="124" t="s">
        <v>2420</v>
      </c>
      <c r="T260" s="51">
        <f t="shared" si="244"/>
        <v>44075.892086172425</v>
      </c>
      <c r="U260" s="373"/>
      <c r="V260" s="424"/>
      <c r="W260" s="424"/>
      <c r="X260" s="424"/>
      <c r="Y260" s="424"/>
      <c r="Z260" s="424"/>
      <c r="AA260" s="424"/>
      <c r="AB260" s="241"/>
      <c r="AC260" s="241"/>
      <c r="AD260" s="138">
        <v>0.15</v>
      </c>
      <c r="AE260" s="139">
        <v>0</v>
      </c>
      <c r="AF260" s="140" t="s">
        <v>1402</v>
      </c>
    </row>
    <row r="261" spans="1:32" ht="42" customHeight="1" x14ac:dyDescent="0.2">
      <c r="A261" s="68">
        <f t="shared" si="243"/>
        <v>44075.892086172425</v>
      </c>
      <c r="B261" s="486" t="s">
        <v>2106</v>
      </c>
      <c r="C261" s="160" t="str">
        <f t="shared" ref="C261" si="430">VLOOKUP(D261,DETAIL,4,FALSE)</f>
        <v>P &amp; G</v>
      </c>
      <c r="D261" s="117">
        <v>1723622</v>
      </c>
      <c r="E261" s="183"/>
      <c r="F261" s="228" t="str">
        <f t="shared" ref="F261" si="431">VLOOKUP(D261,DETAIL,5,FALSE)</f>
        <v>SAM0130UN0234;TEAL2ARI;300</v>
      </c>
      <c r="G261" s="228" t="str">
        <f t="shared" ref="G261" si="432">VLOOKUP(D261,DETAIL,6,FALSE)</f>
        <v>UNTREATED</v>
      </c>
      <c r="H261" s="242">
        <v>6500</v>
      </c>
      <c r="I261" s="243">
        <f t="shared" ref="I261" si="433">+H261/1579</f>
        <v>4.1165294490183664</v>
      </c>
      <c r="J261" s="160" t="str">
        <f t="shared" ref="J261" si="434">VLOOKUP(D261,DETAIL,14,FALSE)</f>
        <v>BRASKEM - CP360H &amp; Irgatec MB</v>
      </c>
      <c r="K261" s="228" t="str">
        <f t="shared" ref="K261" si="435">VLOOKUP(D261,DETAIL,9,FALSE)</f>
        <v>J1427155 177"X3.032"X.25</v>
      </c>
      <c r="L261" s="242">
        <v>17000</v>
      </c>
      <c r="M261" s="228" t="str">
        <f t="shared" ref="M261" si="436">VLOOKUP(D261,DETAIL,7,FALSE)</f>
        <v>TAR: 1070 MM                  MIN:  1045 MM          MAX:   1095 MM</v>
      </c>
      <c r="N261" s="228">
        <f t="shared" ref="N261" si="437">VLOOKUP(D261,DETAIL,10,FALSE)</f>
        <v>5</v>
      </c>
      <c r="O261" s="228" t="str">
        <f t="shared" ref="O261" si="438">VLOOKUP(D261,DETAIL,13,FALSE)</f>
        <v xml:space="preserve">J1427220                PKG,41" PLAIN DISC   </v>
      </c>
      <c r="P261" s="244">
        <f t="shared" ref="P261" si="439">Q261/L261</f>
        <v>125.69130216189038</v>
      </c>
      <c r="Q261" s="245">
        <f>1000/13*1000/234*H261</f>
        <v>2136752.1367521365</v>
      </c>
      <c r="R261" s="84" t="s">
        <v>1973</v>
      </c>
      <c r="S261" s="124" t="s">
        <v>2420</v>
      </c>
      <c r="T261" s="51">
        <f t="shared" si="244"/>
        <v>44076.063608232798</v>
      </c>
      <c r="U261" s="373"/>
      <c r="V261" s="424"/>
      <c r="W261" s="424"/>
      <c r="X261" s="424"/>
      <c r="Y261" s="424"/>
      <c r="Z261" s="424"/>
      <c r="AA261" s="424"/>
      <c r="AB261" s="241"/>
      <c r="AC261" s="241"/>
      <c r="AD261" s="138">
        <v>0.15</v>
      </c>
      <c r="AE261" s="139">
        <v>0</v>
      </c>
      <c r="AF261" s="140" t="s">
        <v>1402</v>
      </c>
    </row>
    <row r="262" spans="1:32" ht="42" customHeight="1" x14ac:dyDescent="0.2">
      <c r="A262" s="68">
        <f t="shared" si="243"/>
        <v>44076.063608232798</v>
      </c>
      <c r="B262" s="486" t="s">
        <v>2106</v>
      </c>
      <c r="C262" s="109" t="str">
        <f>VLOOKUP(D262,DETAIL,4,FALSE)</f>
        <v>P &amp; G</v>
      </c>
      <c r="D262" s="173">
        <v>1676714</v>
      </c>
      <c r="E262" s="150" t="s">
        <v>2102</v>
      </c>
      <c r="F262" s="97" t="str">
        <f>VLOOKUP(D262,DETAIL,5,FALSE)</f>
        <v>SAM0130UN0170;WHITE;300</v>
      </c>
      <c r="G262" s="97" t="str">
        <f>VLOOKUP(D262,DETAIL,6,FALSE)</f>
        <v>UNTREATED</v>
      </c>
      <c r="H262" s="170">
        <v>8000</v>
      </c>
      <c r="I262" s="111">
        <f>+H262/1710</f>
        <v>4.6783625730994149</v>
      </c>
      <c r="J262" s="171" t="str">
        <f>VLOOKUP(D262,DETAIL,14,FALSE)</f>
        <v>BRASKEM - CP360H &amp; Irgatec MB</v>
      </c>
      <c r="K262" s="97" t="str">
        <f>VLOOKUP(D262,DETAIL,9,FALSE)</f>
        <v>J1427155 177"X3.032"X.25</v>
      </c>
      <c r="L262" s="170">
        <v>17000</v>
      </c>
      <c r="M262" s="97" t="str">
        <f>VLOOKUP(D262,DETAIL,7,FALSE)</f>
        <v>TAR: 1070 MM                  MIN:  1045 MM          MAX:   1095 MM</v>
      </c>
      <c r="N262" s="97">
        <f>VLOOKUP(D262,DETAIL,10,FALSE)</f>
        <v>7</v>
      </c>
      <c r="O262" s="97" t="str">
        <f>VLOOKUP(D262,DETAIL,13,FALSE)</f>
        <v xml:space="preserve">J1427220                PKG,41" PLAIN DISC   </v>
      </c>
      <c r="P262" s="110">
        <f>Q262/L262</f>
        <v>212.93585307426136</v>
      </c>
      <c r="Q262" s="172">
        <f>1000/13*1000/170*H262</f>
        <v>3619909.5022624433</v>
      </c>
      <c r="R262" s="101" t="s">
        <v>1533</v>
      </c>
      <c r="S262" s="150"/>
      <c r="T262" s="51">
        <f t="shared" si="244"/>
        <v>44076.258540006675</v>
      </c>
      <c r="U262" s="373"/>
      <c r="V262" s="241"/>
      <c r="W262" s="241"/>
      <c r="X262" s="241"/>
      <c r="Y262" s="241"/>
      <c r="Z262" s="241"/>
      <c r="AA262" s="241"/>
      <c r="AB262" s="241"/>
      <c r="AC262" s="241"/>
      <c r="AD262" s="138">
        <v>0.15</v>
      </c>
      <c r="AE262" s="139">
        <v>0</v>
      </c>
      <c r="AF262" s="140" t="s">
        <v>1402</v>
      </c>
    </row>
    <row r="263" spans="1:32" ht="42" customHeight="1" x14ac:dyDescent="0.2">
      <c r="A263" s="68">
        <f t="shared" si="243"/>
        <v>44076.258540006675</v>
      </c>
      <c r="B263" s="486" t="s">
        <v>2106</v>
      </c>
      <c r="C263" s="444"/>
      <c r="D263" s="455" t="s">
        <v>2003</v>
      </c>
      <c r="E263" s="446"/>
      <c r="F263" s="447"/>
      <c r="G263" s="447"/>
      <c r="H263" s="448"/>
      <c r="I263" s="449">
        <v>1</v>
      </c>
      <c r="J263" s="447"/>
      <c r="K263" s="447"/>
      <c r="L263" s="450"/>
      <c r="M263" s="447"/>
      <c r="N263" s="447"/>
      <c r="O263" s="447"/>
      <c r="P263" s="451"/>
      <c r="Q263" s="452"/>
      <c r="R263" s="453" t="s">
        <v>428</v>
      </c>
      <c r="S263" s="454"/>
      <c r="T263" s="51">
        <f t="shared" si="244"/>
        <v>44076.300206673339</v>
      </c>
      <c r="AD263" s="138">
        <v>0.15</v>
      </c>
      <c r="AE263" s="139">
        <v>0</v>
      </c>
      <c r="AF263" s="140" t="s">
        <v>1402</v>
      </c>
    </row>
    <row r="264" spans="1:32" ht="42" customHeight="1" x14ac:dyDescent="0.2">
      <c r="A264" s="68">
        <f t="shared" si="243"/>
        <v>44076.300206673339</v>
      </c>
      <c r="B264" s="486" t="s">
        <v>2106</v>
      </c>
      <c r="C264" s="423" t="str">
        <f t="shared" ref="C264:C280" si="440">VLOOKUP(D264,DETAIL,4,FALSE)</f>
        <v>AHP</v>
      </c>
      <c r="D264" s="153">
        <v>1559695</v>
      </c>
      <c r="E264" s="183"/>
      <c r="F264" s="53" t="str">
        <f t="shared" ref="F264:F270" si="441">VLOOKUP(D264,DETAIL,5,FALSE)</f>
        <v xml:space="preserve">SM30135UN0160;WHITE;600;46" OD </v>
      </c>
      <c r="G264" s="53" t="s">
        <v>251</v>
      </c>
      <c r="H264" s="167">
        <v>4050</v>
      </c>
      <c r="I264" s="55">
        <f t="shared" ref="I264:I280" si="442">+H264/1768</f>
        <v>2.2907239819004523</v>
      </c>
      <c r="J264" s="53" t="str">
        <f t="shared" ref="J264:J280" si="443">VLOOKUP(D264,DETAIL,14,FALSE)</f>
        <v>Braskem CP360H       EXXON 6936G2</v>
      </c>
      <c r="K264" s="53" t="str">
        <f t="shared" ref="K264:K280" si="444">VLOOKUP(D264,DETAIL,9,FALSE)</f>
        <v>J1427140 175"x6.028"x.375"</v>
      </c>
      <c r="L264" s="70">
        <v>19000</v>
      </c>
      <c r="M264" s="53" t="str">
        <f t="shared" ref="M264:M280" si="445">VLOOKUP(D264,DETAIL,7,FALSE)</f>
        <v>46" +/- 1"</v>
      </c>
      <c r="N264" s="53" t="str">
        <f t="shared" ref="N264:N280" si="446">VLOOKUP(D264,DETAIL,10,FALSE)</f>
        <v>7,8</v>
      </c>
      <c r="O264" s="53" t="str">
        <f t="shared" ref="O264:O280" si="447">VLOOKUP(D264,DETAIL,13,FALSE)</f>
        <v>J1427238 45" PLAIN DISC</v>
      </c>
      <c r="P264" s="65">
        <f t="shared" ref="P264:P280" si="448">Q264/L264</f>
        <v>98.68421052631578</v>
      </c>
      <c r="Q264" s="57">
        <f>1000/13.5*1000/160*H264</f>
        <v>1874999.9999999998</v>
      </c>
      <c r="R264" s="234">
        <v>44070</v>
      </c>
      <c r="S264" s="235" t="s">
        <v>2483</v>
      </c>
      <c r="T264" s="51">
        <f t="shared" si="244"/>
        <v>44076.395653505919</v>
      </c>
      <c r="U264" s="241" t="s">
        <v>2487</v>
      </c>
      <c r="V264" s="241"/>
      <c r="W264" s="241"/>
      <c r="X264" s="241"/>
      <c r="Y264" s="241"/>
      <c r="Z264" s="241"/>
      <c r="AA264" s="241"/>
      <c r="AB264" s="241"/>
      <c r="AC264" s="241"/>
      <c r="AD264" s="138">
        <v>0.15</v>
      </c>
      <c r="AE264" s="139">
        <v>14451.705882352941</v>
      </c>
      <c r="AF264" s="140" t="s">
        <v>1402</v>
      </c>
    </row>
    <row r="265" spans="1:32" ht="42" customHeight="1" x14ac:dyDescent="0.2">
      <c r="A265" s="68">
        <f t="shared" si="243"/>
        <v>44076.395653505919</v>
      </c>
      <c r="B265" s="486" t="s">
        <v>2106</v>
      </c>
      <c r="C265" s="423" t="str">
        <f t="shared" si="440"/>
        <v>AHP</v>
      </c>
      <c r="D265" s="153">
        <v>1715784</v>
      </c>
      <c r="E265" s="183"/>
      <c r="F265" s="53" t="str">
        <f t="shared" si="441"/>
        <v xml:space="preserve">SM30135UN0205;WHITE;600;46" OD </v>
      </c>
      <c r="G265" s="53" t="s">
        <v>251</v>
      </c>
      <c r="H265" s="167">
        <v>5400</v>
      </c>
      <c r="I265" s="55">
        <f t="shared" si="442"/>
        <v>3.0542986425339365</v>
      </c>
      <c r="J265" s="53" t="str">
        <f t="shared" si="443"/>
        <v>Braskem CP360H       EXXON 6936G2</v>
      </c>
      <c r="K265" s="53" t="str">
        <f t="shared" si="444"/>
        <v>J1427140 175"x6.028"x.375"</v>
      </c>
      <c r="L265" s="70">
        <v>19000</v>
      </c>
      <c r="M265" s="53" t="str">
        <f t="shared" si="445"/>
        <v>46" +/- 1"</v>
      </c>
      <c r="N265" s="53">
        <f t="shared" si="446"/>
        <v>6</v>
      </c>
      <c r="O265" s="53" t="str">
        <f t="shared" si="447"/>
        <v>J1427238 45" PLAIN DISC</v>
      </c>
      <c r="P265" s="65">
        <f t="shared" si="448"/>
        <v>102.69576379974325</v>
      </c>
      <c r="Q265" s="57">
        <f>1000/13.5*1000/205*H265</f>
        <v>1951219.5121951217</v>
      </c>
      <c r="R265" s="234">
        <v>44070</v>
      </c>
      <c r="S265" s="235" t="s">
        <v>2484</v>
      </c>
      <c r="T265" s="51">
        <f t="shared" si="244"/>
        <v>44076.522915949361</v>
      </c>
      <c r="U265" s="241" t="s">
        <v>2487</v>
      </c>
      <c r="V265" s="241"/>
      <c r="W265" s="241"/>
      <c r="X265" s="241"/>
      <c r="Y265" s="241"/>
      <c r="Z265" s="241"/>
      <c r="AA265" s="241"/>
      <c r="AB265" s="241"/>
      <c r="AC265" s="241"/>
      <c r="AD265" s="138">
        <v>0.15</v>
      </c>
      <c r="AE265" s="139">
        <v>14451.705882352941</v>
      </c>
      <c r="AF265" s="140" t="s">
        <v>1402</v>
      </c>
    </row>
    <row r="266" spans="1:32" ht="42" customHeight="1" x14ac:dyDescent="0.2">
      <c r="A266" s="68">
        <f t="shared" ref="A266:A329" si="449">T265</f>
        <v>44076.522915949361</v>
      </c>
      <c r="B266" s="486" t="s">
        <v>2106</v>
      </c>
      <c r="C266" s="423" t="str">
        <f t="shared" si="440"/>
        <v>AHP</v>
      </c>
      <c r="D266" s="153">
        <v>1716031</v>
      </c>
      <c r="E266" s="183"/>
      <c r="F266" s="53" t="str">
        <f t="shared" si="441"/>
        <v>SM30135UN0220;WHITE;600;46" OD</v>
      </c>
      <c r="G266" s="53" t="s">
        <v>251</v>
      </c>
      <c r="H266" s="167">
        <v>5400</v>
      </c>
      <c r="I266" s="55">
        <f t="shared" si="442"/>
        <v>3.0542986425339365</v>
      </c>
      <c r="J266" s="53" t="str">
        <f t="shared" si="443"/>
        <v>Braskem CP360H       EXXON 6936G2</v>
      </c>
      <c r="K266" s="53" t="str">
        <f t="shared" si="444"/>
        <v>J1427140 175"x6.028"x.375"</v>
      </c>
      <c r="L266" s="70">
        <v>19000</v>
      </c>
      <c r="M266" s="53" t="str">
        <f t="shared" si="445"/>
        <v>46" +/- 1"</v>
      </c>
      <c r="N266" s="53" t="str">
        <f t="shared" si="446"/>
        <v>5,6</v>
      </c>
      <c r="O266" s="53" t="str">
        <f t="shared" si="447"/>
        <v>J1427238 45" PLAIN DISC</v>
      </c>
      <c r="P266" s="65">
        <f t="shared" si="448"/>
        <v>95.693779904306226</v>
      </c>
      <c r="Q266" s="57">
        <f>1000/13.5*1000/220*H266</f>
        <v>1818181.8181818184</v>
      </c>
      <c r="R266" s="234">
        <v>44070</v>
      </c>
      <c r="S266" s="235" t="s">
        <v>2485</v>
      </c>
      <c r="T266" s="51">
        <f t="shared" ref="T266:T329" si="450">T265+I266/24</f>
        <v>44076.650178392803</v>
      </c>
      <c r="U266" s="241" t="s">
        <v>2487</v>
      </c>
      <c r="V266" s="241"/>
      <c r="W266" s="241"/>
      <c r="X266" s="241"/>
      <c r="Y266" s="241"/>
      <c r="Z266" s="241"/>
      <c r="AA266" s="241"/>
      <c r="AB266" s="241"/>
      <c r="AC266" s="241"/>
      <c r="AD266" s="138">
        <v>0.15</v>
      </c>
      <c r="AE266" s="139">
        <v>14451.705882352941</v>
      </c>
      <c r="AF266" s="140" t="s">
        <v>1402</v>
      </c>
    </row>
    <row r="267" spans="1:32" ht="42" customHeight="1" x14ac:dyDescent="0.2">
      <c r="A267" s="68">
        <f t="shared" si="449"/>
        <v>44076.650178392803</v>
      </c>
      <c r="B267" s="486" t="s">
        <v>2106</v>
      </c>
      <c r="C267" s="423" t="str">
        <f t="shared" si="440"/>
        <v>AHP</v>
      </c>
      <c r="D267" s="153">
        <v>1559618</v>
      </c>
      <c r="E267" s="183"/>
      <c r="F267" s="53" t="str">
        <f t="shared" si="441"/>
        <v xml:space="preserve">SM30135UN0195;WHITE;600;46" OD </v>
      </c>
      <c r="G267" s="53" t="s">
        <v>251</v>
      </c>
      <c r="H267" s="167">
        <v>14850</v>
      </c>
      <c r="I267" s="55">
        <f t="shared" si="442"/>
        <v>8.3993212669683253</v>
      </c>
      <c r="J267" s="53" t="str">
        <f t="shared" si="443"/>
        <v>Braskem CP360H       EXXON 6936G2</v>
      </c>
      <c r="K267" s="53" t="str">
        <f t="shared" si="444"/>
        <v>J1427140 175"x6.028"x.375"</v>
      </c>
      <c r="L267" s="70">
        <v>19000</v>
      </c>
      <c r="M267" s="53" t="str">
        <f t="shared" si="445"/>
        <v>46" +/- 1"</v>
      </c>
      <c r="N267" s="53">
        <f t="shared" si="446"/>
        <v>6</v>
      </c>
      <c r="O267" s="53" t="str">
        <f t="shared" si="447"/>
        <v>J1427238 45" PLAIN DISC</v>
      </c>
      <c r="P267" s="65">
        <f t="shared" si="448"/>
        <v>296.89608636977056</v>
      </c>
      <c r="Q267" s="57">
        <f>1000/13.5*1000/195*H267</f>
        <v>5641025.641025641</v>
      </c>
      <c r="R267" s="234">
        <v>44071</v>
      </c>
      <c r="S267" s="235" t="s">
        <v>2486</v>
      </c>
      <c r="T267" s="51">
        <f t="shared" si="450"/>
        <v>44077.000150112261</v>
      </c>
      <c r="U267" s="241" t="s">
        <v>2487</v>
      </c>
      <c r="V267" s="241"/>
      <c r="W267" s="241"/>
      <c r="X267" s="241"/>
      <c r="Y267" s="241"/>
      <c r="Z267" s="241"/>
      <c r="AA267" s="241"/>
      <c r="AB267" s="241"/>
      <c r="AC267" s="241"/>
      <c r="AD267" s="138">
        <v>0.15</v>
      </c>
      <c r="AE267" s="139">
        <v>14451.705882352941</v>
      </c>
      <c r="AF267" s="140" t="s">
        <v>1402</v>
      </c>
    </row>
    <row r="268" spans="1:32" ht="42" customHeight="1" x14ac:dyDescent="0.2">
      <c r="A268" s="68">
        <f t="shared" si="449"/>
        <v>44077.000150112261</v>
      </c>
      <c r="B268" s="486" t="s">
        <v>2106</v>
      </c>
      <c r="C268" s="423" t="str">
        <f t="shared" si="440"/>
        <v>AHP</v>
      </c>
      <c r="D268" s="153">
        <v>1559695</v>
      </c>
      <c r="E268" s="183"/>
      <c r="F268" s="53" t="str">
        <f t="shared" si="441"/>
        <v xml:space="preserve">SM30135UN0160;WHITE;600;46" OD </v>
      </c>
      <c r="G268" s="53" t="s">
        <v>251</v>
      </c>
      <c r="H268" s="167">
        <v>6750</v>
      </c>
      <c r="I268" s="55">
        <f t="shared" si="442"/>
        <v>3.817873303167421</v>
      </c>
      <c r="J268" s="53" t="str">
        <f t="shared" si="443"/>
        <v>Braskem CP360H       EXXON 6936G2</v>
      </c>
      <c r="K268" s="53" t="str">
        <f t="shared" si="444"/>
        <v>J1427140 175"x6.028"x.375"</v>
      </c>
      <c r="L268" s="70">
        <v>19000</v>
      </c>
      <c r="M268" s="53" t="str">
        <f t="shared" si="445"/>
        <v>46" +/- 1"</v>
      </c>
      <c r="N268" s="53" t="str">
        <f t="shared" si="446"/>
        <v>7,8</v>
      </c>
      <c r="O268" s="53" t="str">
        <f t="shared" si="447"/>
        <v>J1427238 45" PLAIN DISC</v>
      </c>
      <c r="P268" s="65">
        <f t="shared" si="448"/>
        <v>164.47368421052633</v>
      </c>
      <c r="Q268" s="57">
        <f>1000/13.5*1000/160*H268</f>
        <v>3125000</v>
      </c>
      <c r="R268" s="234">
        <v>44077</v>
      </c>
      <c r="S268" s="235" t="s">
        <v>2491</v>
      </c>
      <c r="T268" s="51">
        <f t="shared" si="450"/>
        <v>44077.159228166558</v>
      </c>
      <c r="U268" s="241"/>
      <c r="V268" s="241"/>
      <c r="W268" s="241"/>
      <c r="X268" s="241"/>
      <c r="Y268" s="241"/>
      <c r="Z268" s="241"/>
      <c r="AA268" s="241"/>
      <c r="AB268" s="241"/>
      <c r="AC268" s="241"/>
      <c r="AD268" s="138">
        <v>0.15</v>
      </c>
      <c r="AE268" s="139">
        <v>14451.705882352941</v>
      </c>
      <c r="AF268" s="140" t="s">
        <v>1402</v>
      </c>
    </row>
    <row r="269" spans="1:32" ht="42" customHeight="1" x14ac:dyDescent="0.2">
      <c r="A269" s="68">
        <f t="shared" si="449"/>
        <v>44077.159228166558</v>
      </c>
      <c r="B269" s="486" t="s">
        <v>2106</v>
      </c>
      <c r="C269" s="423" t="str">
        <f t="shared" si="440"/>
        <v>AHP</v>
      </c>
      <c r="D269" s="153">
        <v>1716031</v>
      </c>
      <c r="E269" s="183"/>
      <c r="F269" s="53" t="str">
        <f t="shared" si="441"/>
        <v>SM30135UN0220;WHITE;600;46" OD</v>
      </c>
      <c r="G269" s="53" t="s">
        <v>251</v>
      </c>
      <c r="H269" s="167">
        <v>7425</v>
      </c>
      <c r="I269" s="55">
        <f t="shared" si="442"/>
        <v>4.1996606334841626</v>
      </c>
      <c r="J269" s="53" t="str">
        <f t="shared" si="443"/>
        <v>Braskem CP360H       EXXON 6936G2</v>
      </c>
      <c r="K269" s="53" t="str">
        <f t="shared" si="444"/>
        <v>J1427140 175"x6.028"x.375"</v>
      </c>
      <c r="L269" s="70">
        <v>19000</v>
      </c>
      <c r="M269" s="53" t="str">
        <f t="shared" si="445"/>
        <v>46" +/- 1"</v>
      </c>
      <c r="N269" s="53" t="str">
        <f t="shared" si="446"/>
        <v>5,6</v>
      </c>
      <c r="O269" s="53" t="str">
        <f t="shared" si="447"/>
        <v>J1427238 45" PLAIN DISC</v>
      </c>
      <c r="P269" s="65">
        <f t="shared" si="448"/>
        <v>131.57894736842104</v>
      </c>
      <c r="Q269" s="57">
        <f>1000/13.5*1000/220*H269</f>
        <v>2500000</v>
      </c>
      <c r="R269" s="234">
        <v>44077</v>
      </c>
      <c r="S269" s="235" t="s">
        <v>2492</v>
      </c>
      <c r="T269" s="51">
        <f t="shared" si="450"/>
        <v>44077.334214026283</v>
      </c>
      <c r="U269" s="241"/>
      <c r="V269" s="241"/>
      <c r="W269" s="241"/>
      <c r="X269" s="241"/>
      <c r="Y269" s="241"/>
      <c r="Z269" s="241"/>
      <c r="AA269" s="241"/>
      <c r="AB269" s="241"/>
      <c r="AC269" s="241"/>
      <c r="AD269" s="138">
        <v>0.15</v>
      </c>
      <c r="AE269" s="139">
        <v>14451.705882352941</v>
      </c>
      <c r="AF269" s="140" t="s">
        <v>1402</v>
      </c>
    </row>
    <row r="270" spans="1:32" ht="42" customHeight="1" x14ac:dyDescent="0.2">
      <c r="A270" s="68">
        <f t="shared" si="449"/>
        <v>44077.334214026283</v>
      </c>
      <c r="B270" s="486" t="s">
        <v>2106</v>
      </c>
      <c r="C270" s="423" t="str">
        <f t="shared" si="440"/>
        <v>AHP</v>
      </c>
      <c r="D270" s="153">
        <v>1559618</v>
      </c>
      <c r="E270" s="183"/>
      <c r="F270" s="53" t="str">
        <f t="shared" si="441"/>
        <v xml:space="preserve">SM30135UN0195;WHITE;600;46" OD </v>
      </c>
      <c r="G270" s="53" t="s">
        <v>251</v>
      </c>
      <c r="H270" s="167">
        <v>14850</v>
      </c>
      <c r="I270" s="55">
        <f t="shared" si="442"/>
        <v>8.3993212669683253</v>
      </c>
      <c r="J270" s="53" t="str">
        <f t="shared" si="443"/>
        <v>Braskem CP360H       EXXON 6936G2</v>
      </c>
      <c r="K270" s="53" t="str">
        <f t="shared" si="444"/>
        <v>J1427140 175"x6.028"x.375"</v>
      </c>
      <c r="L270" s="70">
        <v>19000</v>
      </c>
      <c r="M270" s="53" t="str">
        <f t="shared" si="445"/>
        <v>46" +/- 1"</v>
      </c>
      <c r="N270" s="53">
        <f t="shared" si="446"/>
        <v>6</v>
      </c>
      <c r="O270" s="53" t="str">
        <f t="shared" si="447"/>
        <v>J1427238 45" PLAIN DISC</v>
      </c>
      <c r="P270" s="65">
        <f t="shared" si="448"/>
        <v>296.89608636977056</v>
      </c>
      <c r="Q270" s="57">
        <f>1000/13.5*1000/195*H270</f>
        <v>5641025.641025641</v>
      </c>
      <c r="R270" s="234">
        <v>44078</v>
      </c>
      <c r="S270" s="235" t="s">
        <v>2493</v>
      </c>
      <c r="T270" s="51">
        <f t="shared" si="450"/>
        <v>44077.68418574574</v>
      </c>
      <c r="U270" s="241"/>
      <c r="V270" s="241"/>
      <c r="W270" s="241"/>
      <c r="X270" s="241"/>
      <c r="Y270" s="241"/>
      <c r="Z270" s="241"/>
      <c r="AA270" s="241"/>
      <c r="AB270" s="241"/>
      <c r="AC270" s="241"/>
      <c r="AD270" s="138">
        <v>0.15</v>
      </c>
      <c r="AE270" s="139">
        <v>14451.705882352941</v>
      </c>
      <c r="AF270" s="140" t="s">
        <v>1402</v>
      </c>
    </row>
    <row r="271" spans="1:32" ht="42" customHeight="1" x14ac:dyDescent="0.2">
      <c r="A271" s="68">
        <f t="shared" si="449"/>
        <v>44077.68418574574</v>
      </c>
      <c r="B271" s="486" t="s">
        <v>2106</v>
      </c>
      <c r="C271" s="423" t="str">
        <f t="shared" ref="C271:C272" si="451">VLOOKUP(D271,DETAIL,4,FALSE)</f>
        <v>AHP</v>
      </c>
      <c r="D271" s="153">
        <v>1559618</v>
      </c>
      <c r="E271" s="183"/>
      <c r="F271" s="53" t="str">
        <f t="shared" ref="F271:F272" si="452">VLOOKUP(D271,DETAIL,5,FALSE)</f>
        <v xml:space="preserve">SM30135UN0195;WHITE;600;46" OD </v>
      </c>
      <c r="G271" s="53" t="s">
        <v>251</v>
      </c>
      <c r="H271" s="167">
        <v>14850</v>
      </c>
      <c r="I271" s="55">
        <f t="shared" ref="I271:I272" si="453">+H271/1768</f>
        <v>8.3993212669683253</v>
      </c>
      <c r="J271" s="53" t="str">
        <f t="shared" ref="J271:J272" si="454">VLOOKUP(D271,DETAIL,14,FALSE)</f>
        <v>Braskem CP360H       EXXON 6936G2</v>
      </c>
      <c r="K271" s="53" t="str">
        <f t="shared" ref="K271:K272" si="455">VLOOKUP(D271,DETAIL,9,FALSE)</f>
        <v>J1427140 175"x6.028"x.375"</v>
      </c>
      <c r="L271" s="70">
        <v>19000</v>
      </c>
      <c r="M271" s="53" t="str">
        <f t="shared" ref="M271:M272" si="456">VLOOKUP(D271,DETAIL,7,FALSE)</f>
        <v>46" +/- 1"</v>
      </c>
      <c r="N271" s="53">
        <f t="shared" ref="N271:N272" si="457">VLOOKUP(D271,DETAIL,10,FALSE)</f>
        <v>6</v>
      </c>
      <c r="O271" s="53" t="str">
        <f t="shared" ref="O271:O272" si="458">VLOOKUP(D271,DETAIL,13,FALSE)</f>
        <v>J1427238 45" PLAIN DISC</v>
      </c>
      <c r="P271" s="65">
        <f t="shared" ref="P271:P272" si="459">Q271/L271</f>
        <v>296.89608636977056</v>
      </c>
      <c r="Q271" s="57">
        <f>1000/13.5*1000/195*H271</f>
        <v>5641025.641025641</v>
      </c>
      <c r="R271" s="234">
        <v>44068</v>
      </c>
      <c r="S271" s="235" t="s">
        <v>2556</v>
      </c>
      <c r="T271" s="51">
        <f t="shared" si="450"/>
        <v>44078.034157465197</v>
      </c>
      <c r="U271" s="241" t="s">
        <v>2554</v>
      </c>
      <c r="V271" s="241"/>
      <c r="W271" s="241"/>
      <c r="X271" s="241"/>
      <c r="Y271" s="241"/>
      <c r="Z271" s="241"/>
      <c r="AA271" s="241"/>
      <c r="AB271" s="241"/>
      <c r="AC271" s="241"/>
      <c r="AD271" s="138">
        <v>0.15</v>
      </c>
      <c r="AE271" s="139">
        <v>14451.705882352941</v>
      </c>
      <c r="AF271" s="140" t="s">
        <v>1402</v>
      </c>
    </row>
    <row r="272" spans="1:32" ht="42" customHeight="1" x14ac:dyDescent="0.2">
      <c r="A272" s="68">
        <f t="shared" si="449"/>
        <v>44078.034157465197</v>
      </c>
      <c r="B272" s="486" t="s">
        <v>2106</v>
      </c>
      <c r="C272" s="423" t="str">
        <f t="shared" si="451"/>
        <v>AHP</v>
      </c>
      <c r="D272" s="153">
        <v>1716031</v>
      </c>
      <c r="E272" s="183"/>
      <c r="F272" s="53" t="str">
        <f t="shared" si="452"/>
        <v>SM30135UN0220;WHITE;600;46" OD</v>
      </c>
      <c r="G272" s="53" t="s">
        <v>251</v>
      </c>
      <c r="H272" s="167">
        <v>14850</v>
      </c>
      <c r="I272" s="55">
        <f t="shared" si="453"/>
        <v>8.3993212669683253</v>
      </c>
      <c r="J272" s="53" t="str">
        <f t="shared" si="454"/>
        <v>Braskem CP360H       EXXON 6936G2</v>
      </c>
      <c r="K272" s="53" t="str">
        <f t="shared" si="455"/>
        <v>J1427140 175"x6.028"x.375"</v>
      </c>
      <c r="L272" s="70">
        <v>19000</v>
      </c>
      <c r="M272" s="53" t="str">
        <f t="shared" si="456"/>
        <v>46" +/- 1"</v>
      </c>
      <c r="N272" s="53" t="str">
        <f t="shared" si="457"/>
        <v>5,6</v>
      </c>
      <c r="O272" s="53" t="str">
        <f t="shared" si="458"/>
        <v>J1427238 45" PLAIN DISC</v>
      </c>
      <c r="P272" s="65">
        <f t="shared" si="459"/>
        <v>263.15789473684208</v>
      </c>
      <c r="Q272" s="57">
        <f>1000/13.5*1000/220*H272</f>
        <v>5000000</v>
      </c>
      <c r="R272" s="234">
        <v>44071</v>
      </c>
      <c r="S272" s="235" t="s">
        <v>2557</v>
      </c>
      <c r="T272" s="51">
        <f t="shared" si="450"/>
        <v>44078.384129184655</v>
      </c>
      <c r="U272" s="241" t="s">
        <v>2555</v>
      </c>
      <c r="V272" s="241"/>
      <c r="W272" s="241"/>
      <c r="X272" s="241"/>
      <c r="Y272" s="241"/>
      <c r="Z272" s="241"/>
      <c r="AA272" s="241"/>
      <c r="AB272" s="241"/>
      <c r="AC272" s="241"/>
      <c r="AD272" s="138">
        <v>0.15</v>
      </c>
      <c r="AE272" s="139">
        <v>14451.705882352941</v>
      </c>
      <c r="AF272" s="140" t="s">
        <v>1402</v>
      </c>
    </row>
    <row r="273" spans="1:32" ht="42" customHeight="1" x14ac:dyDescent="0.2">
      <c r="A273" s="68">
        <f t="shared" si="449"/>
        <v>44078.384129184655</v>
      </c>
      <c r="B273" s="486" t="s">
        <v>2106</v>
      </c>
      <c r="C273" s="423" t="str">
        <f t="shared" ref="C273:C278" si="460">VLOOKUP(D273,DETAIL,4,FALSE)</f>
        <v>AHP</v>
      </c>
      <c r="D273" s="153">
        <v>1716031</v>
      </c>
      <c r="E273" s="183"/>
      <c r="F273" s="53" t="str">
        <f t="shared" ref="F273:F278" si="461">VLOOKUP(D273,DETAIL,5,FALSE)</f>
        <v>SM30135UN0220;WHITE;600;46" OD</v>
      </c>
      <c r="G273" s="53" t="s">
        <v>251</v>
      </c>
      <c r="H273" s="167">
        <v>14850</v>
      </c>
      <c r="I273" s="55">
        <f t="shared" ref="I273:I278" si="462">+H273/1768</f>
        <v>8.3993212669683253</v>
      </c>
      <c r="J273" s="53" t="str">
        <f t="shared" ref="J273:J278" si="463">VLOOKUP(D273,DETAIL,14,FALSE)</f>
        <v>Braskem CP360H       EXXON 6936G2</v>
      </c>
      <c r="K273" s="53" t="str">
        <f t="shared" ref="K273:K278" si="464">VLOOKUP(D273,DETAIL,9,FALSE)</f>
        <v>J1427140 175"x6.028"x.375"</v>
      </c>
      <c r="L273" s="70">
        <v>19000</v>
      </c>
      <c r="M273" s="53" t="str">
        <f t="shared" ref="M273:M278" si="465">VLOOKUP(D273,DETAIL,7,FALSE)</f>
        <v>46" +/- 1"</v>
      </c>
      <c r="N273" s="53" t="str">
        <f t="shared" ref="N273:N278" si="466">VLOOKUP(D273,DETAIL,10,FALSE)</f>
        <v>5,6</v>
      </c>
      <c r="O273" s="53" t="str">
        <f t="shared" ref="O273:O278" si="467">VLOOKUP(D273,DETAIL,13,FALSE)</f>
        <v>J1427238 45" PLAIN DISC</v>
      </c>
      <c r="P273" s="65">
        <f t="shared" ref="P273:P278" si="468">Q273/L273</f>
        <v>263.15789473684208</v>
      </c>
      <c r="Q273" s="57">
        <f>1000/13.5*1000/220*H273</f>
        <v>5000000</v>
      </c>
      <c r="R273" s="234">
        <v>44078</v>
      </c>
      <c r="S273" s="235" t="s">
        <v>2558</v>
      </c>
      <c r="T273" s="51">
        <f t="shared" si="450"/>
        <v>44078.734100904112</v>
      </c>
      <c r="U273" s="241" t="s">
        <v>2555</v>
      </c>
      <c r="V273" s="241"/>
      <c r="W273" s="241"/>
      <c r="X273" s="241"/>
      <c r="Y273" s="241"/>
      <c r="Z273" s="241"/>
      <c r="AA273" s="241"/>
      <c r="AB273" s="241"/>
      <c r="AC273" s="241"/>
      <c r="AD273" s="138">
        <v>0.15</v>
      </c>
      <c r="AE273" s="139">
        <v>14451.705882352941</v>
      </c>
      <c r="AF273" s="140" t="s">
        <v>1402</v>
      </c>
    </row>
    <row r="274" spans="1:32" ht="42" customHeight="1" x14ac:dyDescent="0.2">
      <c r="A274" s="68">
        <f t="shared" si="449"/>
        <v>44078.734100904112</v>
      </c>
      <c r="B274" s="486" t="s">
        <v>2106</v>
      </c>
      <c r="C274" s="423" t="str">
        <f t="shared" si="460"/>
        <v>AHP</v>
      </c>
      <c r="D274" s="153">
        <v>1715784</v>
      </c>
      <c r="E274" s="183"/>
      <c r="F274" s="53" t="str">
        <f t="shared" si="461"/>
        <v xml:space="preserve">SM30135UN0205;WHITE;600;46" OD </v>
      </c>
      <c r="G274" s="53" t="s">
        <v>251</v>
      </c>
      <c r="H274" s="167">
        <v>14850</v>
      </c>
      <c r="I274" s="55">
        <f t="shared" si="462"/>
        <v>8.3993212669683253</v>
      </c>
      <c r="J274" s="53" t="str">
        <f t="shared" si="463"/>
        <v>Braskem CP360H       EXXON 6936G2</v>
      </c>
      <c r="K274" s="53" t="str">
        <f t="shared" si="464"/>
        <v>J1427140 175"x6.028"x.375"</v>
      </c>
      <c r="L274" s="70">
        <v>19000</v>
      </c>
      <c r="M274" s="53" t="str">
        <f t="shared" si="465"/>
        <v>46" +/- 1"</v>
      </c>
      <c r="N274" s="53">
        <f t="shared" si="466"/>
        <v>6</v>
      </c>
      <c r="O274" s="53" t="str">
        <f t="shared" si="467"/>
        <v>J1427238 45" PLAIN DISC</v>
      </c>
      <c r="P274" s="65">
        <f t="shared" si="468"/>
        <v>282.41335044929394</v>
      </c>
      <c r="Q274" s="57">
        <f>1000/13.5*1000/205*H274</f>
        <v>5365853.658536585</v>
      </c>
      <c r="R274" s="234">
        <v>44078</v>
      </c>
      <c r="S274" s="235" t="s">
        <v>2559</v>
      </c>
      <c r="T274" s="51">
        <f t="shared" si="450"/>
        <v>44079.084072623569</v>
      </c>
      <c r="U274" s="241" t="s">
        <v>2555</v>
      </c>
      <c r="V274" s="241"/>
      <c r="W274" s="241"/>
      <c r="X274" s="241"/>
      <c r="Y274" s="241"/>
      <c r="Z274" s="241"/>
      <c r="AA274" s="241"/>
      <c r="AB274" s="241"/>
      <c r="AC274" s="241"/>
      <c r="AD274" s="138">
        <v>0.15</v>
      </c>
      <c r="AE274" s="139">
        <v>14451.705882352941</v>
      </c>
      <c r="AF274" s="140" t="s">
        <v>1402</v>
      </c>
    </row>
    <row r="275" spans="1:32" ht="42" customHeight="1" x14ac:dyDescent="0.2">
      <c r="A275" s="68">
        <f t="shared" si="449"/>
        <v>44079.084072623569</v>
      </c>
      <c r="B275" s="486" t="s">
        <v>2106</v>
      </c>
      <c r="C275" s="423" t="str">
        <f t="shared" si="460"/>
        <v>AHP</v>
      </c>
      <c r="D275" s="153">
        <v>1559618</v>
      </c>
      <c r="E275" s="183"/>
      <c r="F275" s="53" t="str">
        <f t="shared" si="461"/>
        <v xml:space="preserve">SM30135UN0195;WHITE;600;46" OD </v>
      </c>
      <c r="G275" s="53" t="s">
        <v>251</v>
      </c>
      <c r="H275" s="167">
        <v>5400</v>
      </c>
      <c r="I275" s="55">
        <f t="shared" si="462"/>
        <v>3.0542986425339365</v>
      </c>
      <c r="J275" s="53" t="str">
        <f t="shared" si="463"/>
        <v>Braskem CP360H       EXXON 6936G2</v>
      </c>
      <c r="K275" s="53" t="str">
        <f t="shared" si="464"/>
        <v>J1427140 175"x6.028"x.375"</v>
      </c>
      <c r="L275" s="70">
        <v>19000</v>
      </c>
      <c r="M275" s="53" t="str">
        <f t="shared" si="465"/>
        <v>46" +/- 1"</v>
      </c>
      <c r="N275" s="53">
        <f t="shared" si="466"/>
        <v>6</v>
      </c>
      <c r="O275" s="53" t="str">
        <f t="shared" si="467"/>
        <v>J1427238 45" PLAIN DISC</v>
      </c>
      <c r="P275" s="65">
        <f t="shared" si="468"/>
        <v>107.96221322537113</v>
      </c>
      <c r="Q275" s="57">
        <f>1000/13.5*1000/195*H275</f>
        <v>2051282.0512820515</v>
      </c>
      <c r="R275" s="234">
        <v>44078</v>
      </c>
      <c r="S275" s="235" t="s">
        <v>2566</v>
      </c>
      <c r="T275" s="51">
        <f t="shared" si="450"/>
        <v>44079.211335067012</v>
      </c>
      <c r="U275" s="241" t="s">
        <v>2555</v>
      </c>
      <c r="V275" s="241"/>
      <c r="W275" s="241"/>
      <c r="X275" s="241"/>
      <c r="Y275" s="241"/>
      <c r="Z275" s="241"/>
      <c r="AA275" s="241"/>
      <c r="AB275" s="241"/>
      <c r="AC275" s="241"/>
      <c r="AD275" s="138">
        <v>0.15</v>
      </c>
      <c r="AE275" s="139">
        <v>14451.705882352941</v>
      </c>
      <c r="AF275" s="140" t="s">
        <v>1402</v>
      </c>
    </row>
    <row r="276" spans="1:32" ht="42" customHeight="1" x14ac:dyDescent="0.2">
      <c r="A276" s="68">
        <f t="shared" si="449"/>
        <v>44079.211335067012</v>
      </c>
      <c r="B276" s="486" t="s">
        <v>2106</v>
      </c>
      <c r="C276" s="423" t="str">
        <f t="shared" ref="C276" si="469">VLOOKUP(D276,DETAIL,4,FALSE)</f>
        <v>AHP</v>
      </c>
      <c r="D276" s="153">
        <v>1716032</v>
      </c>
      <c r="E276" s="183"/>
      <c r="F276" s="53" t="str">
        <f t="shared" ref="F276" si="470">VLOOKUP(D276,DETAIL,5,FALSE)</f>
        <v>SM30135UN0235;WHITE;600;46" OD</v>
      </c>
      <c r="G276" s="53" t="s">
        <v>251</v>
      </c>
      <c r="H276" s="167">
        <v>9450</v>
      </c>
      <c r="I276" s="55">
        <f t="shared" ref="I276" si="471">+H276/1768</f>
        <v>5.3450226244343888</v>
      </c>
      <c r="J276" s="53" t="str">
        <f t="shared" ref="J276" si="472">VLOOKUP(D276,DETAIL,14,FALSE)</f>
        <v>Braskem CP360H       EXXON 6936G2</v>
      </c>
      <c r="K276" s="53" t="str">
        <f t="shared" ref="K276" si="473">VLOOKUP(D276,DETAIL,9,FALSE)</f>
        <v>J1427140 175"x6.028"x.375"</v>
      </c>
      <c r="L276" s="70">
        <v>19000</v>
      </c>
      <c r="M276" s="53" t="str">
        <f t="shared" ref="M276" si="474">VLOOKUP(D276,DETAIL,7,FALSE)</f>
        <v>46" +/- 1"</v>
      </c>
      <c r="N276" s="53">
        <f t="shared" ref="N276" si="475">VLOOKUP(D276,DETAIL,10,FALSE)</f>
        <v>5</v>
      </c>
      <c r="O276" s="53" t="str">
        <f t="shared" ref="O276" si="476">VLOOKUP(D276,DETAIL,13,FALSE)</f>
        <v>J1427238 45" PLAIN DISC</v>
      </c>
      <c r="P276" s="65">
        <f t="shared" ref="P276" si="477">Q276/L276</f>
        <v>156.77491601343783</v>
      </c>
      <c r="Q276" s="57">
        <f>1000/13.5*1000/235*H276</f>
        <v>2978723.4042553189</v>
      </c>
      <c r="R276" s="234">
        <v>44078</v>
      </c>
      <c r="S276" s="235" t="s">
        <v>2567</v>
      </c>
      <c r="T276" s="51">
        <f t="shared" si="450"/>
        <v>44079.434044343026</v>
      </c>
      <c r="U276" s="241" t="s">
        <v>2555</v>
      </c>
      <c r="V276" s="241"/>
      <c r="W276" s="241"/>
      <c r="X276" s="241"/>
      <c r="Y276" s="241"/>
      <c r="Z276" s="241"/>
      <c r="AA276" s="241"/>
      <c r="AB276" s="241"/>
      <c r="AC276" s="241"/>
      <c r="AD276" s="138">
        <v>0.15</v>
      </c>
      <c r="AE276" s="139">
        <v>14451.705882352941</v>
      </c>
      <c r="AF276" s="140" t="s">
        <v>1402</v>
      </c>
    </row>
    <row r="277" spans="1:32" ht="42" customHeight="1" x14ac:dyDescent="0.2">
      <c r="A277" s="68">
        <f t="shared" si="449"/>
        <v>44079.434044343026</v>
      </c>
      <c r="B277" s="486" t="s">
        <v>2106</v>
      </c>
      <c r="C277" s="423" t="str">
        <f t="shared" si="460"/>
        <v>AHP</v>
      </c>
      <c r="D277" s="153">
        <v>1559618</v>
      </c>
      <c r="E277" s="183"/>
      <c r="F277" s="53" t="str">
        <f t="shared" si="461"/>
        <v xml:space="preserve">SM30135UN0195;WHITE;600;46" OD </v>
      </c>
      <c r="G277" s="53" t="s">
        <v>251</v>
      </c>
      <c r="H277" s="167">
        <v>14850</v>
      </c>
      <c r="I277" s="55">
        <f t="shared" si="462"/>
        <v>8.3993212669683253</v>
      </c>
      <c r="J277" s="53" t="str">
        <f t="shared" si="463"/>
        <v>Braskem CP360H       EXXON 6936G2</v>
      </c>
      <c r="K277" s="53" t="str">
        <f t="shared" si="464"/>
        <v>J1427140 175"x6.028"x.375"</v>
      </c>
      <c r="L277" s="70">
        <v>19000</v>
      </c>
      <c r="M277" s="53" t="str">
        <f t="shared" si="465"/>
        <v>46" +/- 1"</v>
      </c>
      <c r="N277" s="53">
        <f t="shared" si="466"/>
        <v>6</v>
      </c>
      <c r="O277" s="53" t="str">
        <f t="shared" si="467"/>
        <v>J1427238 45" PLAIN DISC</v>
      </c>
      <c r="P277" s="65">
        <f t="shared" si="468"/>
        <v>296.89608636977056</v>
      </c>
      <c r="Q277" s="57">
        <f>1000/13.5*1000/195*H277</f>
        <v>5641025.641025641</v>
      </c>
      <c r="R277" s="234">
        <v>44082</v>
      </c>
      <c r="S277" s="235" t="s">
        <v>2563</v>
      </c>
      <c r="T277" s="51">
        <f t="shared" si="450"/>
        <v>44079.784016062484</v>
      </c>
      <c r="U277" s="241"/>
      <c r="V277" s="241"/>
      <c r="W277" s="241"/>
      <c r="X277" s="241"/>
      <c r="Y277" s="241"/>
      <c r="Z277" s="241"/>
      <c r="AA277" s="241"/>
      <c r="AB277" s="241"/>
      <c r="AC277" s="241"/>
      <c r="AD277" s="138">
        <v>0.15</v>
      </c>
      <c r="AE277" s="139">
        <v>14451.705882352941</v>
      </c>
      <c r="AF277" s="140" t="s">
        <v>1402</v>
      </c>
    </row>
    <row r="278" spans="1:32" ht="42" customHeight="1" x14ac:dyDescent="0.2">
      <c r="A278" s="68">
        <f t="shared" si="449"/>
        <v>44079.784016062484</v>
      </c>
      <c r="B278" s="486" t="s">
        <v>2106</v>
      </c>
      <c r="C278" s="423" t="str">
        <f t="shared" si="460"/>
        <v>AHP</v>
      </c>
      <c r="D278" s="153">
        <v>1559695</v>
      </c>
      <c r="E278" s="183"/>
      <c r="F278" s="53" t="str">
        <f t="shared" si="461"/>
        <v xml:space="preserve">SM30135UN0160;WHITE;600;46" OD </v>
      </c>
      <c r="G278" s="53" t="s">
        <v>251</v>
      </c>
      <c r="H278" s="167">
        <v>4720</v>
      </c>
      <c r="I278" s="55">
        <f t="shared" si="462"/>
        <v>2.6696832579185519</v>
      </c>
      <c r="J278" s="53" t="str">
        <f t="shared" si="463"/>
        <v>Braskem CP360H       EXXON 6936G2</v>
      </c>
      <c r="K278" s="53" t="str">
        <f t="shared" si="464"/>
        <v>J1427140 175"x6.028"x.375"</v>
      </c>
      <c r="L278" s="70">
        <v>19000</v>
      </c>
      <c r="M278" s="53" t="str">
        <f t="shared" si="465"/>
        <v>46" +/- 1"</v>
      </c>
      <c r="N278" s="53" t="str">
        <f t="shared" si="466"/>
        <v>7,8</v>
      </c>
      <c r="O278" s="53" t="str">
        <f t="shared" si="467"/>
        <v>J1427238 45" PLAIN DISC</v>
      </c>
      <c r="P278" s="65">
        <f t="shared" si="468"/>
        <v>115.00974658869396</v>
      </c>
      <c r="Q278" s="57">
        <f>1000/13.5*1000/160*H278</f>
        <v>2185185.1851851852</v>
      </c>
      <c r="R278" s="234">
        <v>44085</v>
      </c>
      <c r="S278" s="235" t="s">
        <v>2564</v>
      </c>
      <c r="T278" s="51">
        <f t="shared" si="450"/>
        <v>44079.895252864895</v>
      </c>
      <c r="U278" s="241"/>
      <c r="V278" s="241"/>
      <c r="W278" s="241"/>
      <c r="X278" s="241"/>
      <c r="Y278" s="241"/>
      <c r="Z278" s="241"/>
      <c r="AA278" s="241"/>
      <c r="AB278" s="241"/>
      <c r="AC278" s="241"/>
      <c r="AD278" s="138">
        <v>0.15</v>
      </c>
      <c r="AE278" s="139">
        <v>14451.705882352941</v>
      </c>
      <c r="AF278" s="140" t="s">
        <v>1402</v>
      </c>
    </row>
    <row r="279" spans="1:32" ht="42" customHeight="1" x14ac:dyDescent="0.2">
      <c r="A279" s="68">
        <f t="shared" si="449"/>
        <v>44079.895252864895</v>
      </c>
      <c r="B279" s="486" t="s">
        <v>2106</v>
      </c>
      <c r="C279" s="423" t="str">
        <f t="shared" ref="C279" si="478">VLOOKUP(D279,DETAIL,4,FALSE)</f>
        <v>AHP</v>
      </c>
      <c r="D279" s="153">
        <v>1715784</v>
      </c>
      <c r="E279" s="183"/>
      <c r="F279" s="53" t="str">
        <f t="shared" ref="F279" si="479">VLOOKUP(D279,DETAIL,5,FALSE)</f>
        <v xml:space="preserve">SM30135UN0205;WHITE;600;46" OD </v>
      </c>
      <c r="G279" s="53" t="s">
        <v>251</v>
      </c>
      <c r="H279" s="167">
        <v>10125</v>
      </c>
      <c r="I279" s="55">
        <f t="shared" ref="I279" si="480">+H279/1768</f>
        <v>5.7268099547511309</v>
      </c>
      <c r="J279" s="53" t="str">
        <f t="shared" ref="J279" si="481">VLOOKUP(D279,DETAIL,14,FALSE)</f>
        <v>Braskem CP360H       EXXON 6936G2</v>
      </c>
      <c r="K279" s="53" t="str">
        <f t="shared" ref="K279" si="482">VLOOKUP(D279,DETAIL,9,FALSE)</f>
        <v>J1427140 175"x6.028"x.375"</v>
      </c>
      <c r="L279" s="70">
        <v>19000</v>
      </c>
      <c r="M279" s="53" t="str">
        <f t="shared" ref="M279" si="483">VLOOKUP(D279,DETAIL,7,FALSE)</f>
        <v>46" +/- 1"</v>
      </c>
      <c r="N279" s="53">
        <f t="shared" ref="N279" si="484">VLOOKUP(D279,DETAIL,10,FALSE)</f>
        <v>6</v>
      </c>
      <c r="O279" s="53" t="str">
        <f t="shared" ref="O279" si="485">VLOOKUP(D279,DETAIL,13,FALSE)</f>
        <v>J1427238 45" PLAIN DISC</v>
      </c>
      <c r="P279" s="65">
        <f t="shared" ref="P279" si="486">Q279/L279</f>
        <v>192.5545571245186</v>
      </c>
      <c r="Q279" s="57">
        <f>1000/13.5*1000/205*H279</f>
        <v>3658536.5853658533</v>
      </c>
      <c r="R279" s="234">
        <v>44085</v>
      </c>
      <c r="S279" s="235" t="s">
        <v>2565</v>
      </c>
      <c r="T279" s="51">
        <f t="shared" si="450"/>
        <v>44080.133869946345</v>
      </c>
      <c r="U279" s="241"/>
      <c r="V279" s="241"/>
      <c r="W279" s="241"/>
      <c r="X279" s="241"/>
      <c r="Y279" s="241"/>
      <c r="Z279" s="241"/>
      <c r="AA279" s="241"/>
      <c r="AB279" s="241"/>
      <c r="AC279" s="241"/>
      <c r="AD279" s="138">
        <v>0.15</v>
      </c>
      <c r="AE279" s="139">
        <v>14451.705882352941</v>
      </c>
      <c r="AF279" s="140" t="s">
        <v>1402</v>
      </c>
    </row>
    <row r="280" spans="1:32" ht="42" customHeight="1" x14ac:dyDescent="0.2">
      <c r="A280" s="68">
        <f t="shared" si="449"/>
        <v>44080.133869946345</v>
      </c>
      <c r="B280" s="486" t="s">
        <v>2106</v>
      </c>
      <c r="C280" s="67" t="str">
        <f t="shared" si="440"/>
        <v>AHP</v>
      </c>
      <c r="D280" s="153">
        <v>1559619</v>
      </c>
      <c r="E280" s="114" t="s">
        <v>2030</v>
      </c>
      <c r="F280" s="53" t="s">
        <v>1355</v>
      </c>
      <c r="G280" s="53" t="s">
        <v>251</v>
      </c>
      <c r="H280" s="169">
        <v>78330</v>
      </c>
      <c r="I280" s="60">
        <f t="shared" si="442"/>
        <v>44.304298642533936</v>
      </c>
      <c r="J280" s="53" t="str">
        <f t="shared" si="443"/>
        <v>Braskem CP360H       EXXON 6936G2</v>
      </c>
      <c r="K280" s="53" t="str">
        <f t="shared" si="444"/>
        <v>J1427140 175"x6.028"x.375"</v>
      </c>
      <c r="L280" s="70">
        <v>19000</v>
      </c>
      <c r="M280" s="53" t="str">
        <f t="shared" si="445"/>
        <v>46" +/- 1"</v>
      </c>
      <c r="N280" s="53">
        <f t="shared" si="446"/>
        <v>6</v>
      </c>
      <c r="O280" s="53" t="str">
        <f t="shared" si="447"/>
        <v>J1427238 45" PLAIN DISC</v>
      </c>
      <c r="P280" s="65">
        <f t="shared" si="448"/>
        <v>1454.1910331384015</v>
      </c>
      <c r="Q280" s="57">
        <f>1000/13.5*1000/210*H280</f>
        <v>27629629.629629631</v>
      </c>
      <c r="R280" s="37" t="s">
        <v>56</v>
      </c>
      <c r="S280" s="113"/>
      <c r="T280" s="51">
        <f t="shared" si="450"/>
        <v>44081.979882389787</v>
      </c>
      <c r="U280" s="373"/>
      <c r="V280" s="241"/>
      <c r="W280" s="241"/>
      <c r="X280" s="241"/>
      <c r="Y280" s="241"/>
      <c r="Z280" s="241"/>
      <c r="AA280" s="241"/>
      <c r="AB280" s="241"/>
      <c r="AC280" s="241"/>
      <c r="AD280" s="138">
        <v>0.15</v>
      </c>
      <c r="AE280" s="139">
        <v>14451.705882352941</v>
      </c>
      <c r="AF280" s="140" t="s">
        <v>1402</v>
      </c>
    </row>
    <row r="281" spans="1:32" ht="42" customHeight="1" x14ac:dyDescent="0.2">
      <c r="A281" s="68">
        <f t="shared" si="449"/>
        <v>44081.979882389787</v>
      </c>
      <c r="B281" s="486" t="s">
        <v>2106</v>
      </c>
      <c r="C281" s="444"/>
      <c r="D281" s="455" t="s">
        <v>2003</v>
      </c>
      <c r="E281" s="446"/>
      <c r="F281" s="447"/>
      <c r="G281" s="447"/>
      <c r="H281" s="448"/>
      <c r="I281" s="449">
        <v>0.5</v>
      </c>
      <c r="J281" s="447"/>
      <c r="K281" s="447"/>
      <c r="L281" s="450"/>
      <c r="M281" s="447"/>
      <c r="N281" s="447"/>
      <c r="O281" s="447"/>
      <c r="P281" s="451"/>
      <c r="Q281" s="452"/>
      <c r="R281" s="453" t="s">
        <v>428</v>
      </c>
      <c r="S281" s="454"/>
      <c r="T281" s="51">
        <f t="shared" si="450"/>
        <v>44082.000715723123</v>
      </c>
      <c r="AD281" s="138">
        <v>0.15</v>
      </c>
      <c r="AE281" s="139">
        <v>0</v>
      </c>
      <c r="AF281" s="140" t="s">
        <v>1402</v>
      </c>
    </row>
    <row r="282" spans="1:32" ht="42" customHeight="1" x14ac:dyDescent="0.2">
      <c r="A282" s="68">
        <f t="shared" si="449"/>
        <v>44082.000715723123</v>
      </c>
      <c r="B282" s="486" t="s">
        <v>2106</v>
      </c>
      <c r="C282" s="237" t="str">
        <f>VLOOKUP(D282,DETAIL,4,FALSE)</f>
        <v>CARDINAL HEALTH</v>
      </c>
      <c r="D282" s="177">
        <v>1462606</v>
      </c>
      <c r="E282" s="114" t="s">
        <v>2032</v>
      </c>
      <c r="F282" s="53" t="str">
        <f>VLOOKUP(D282,DETAIL,5,FALSE)</f>
        <v xml:space="preserve">SM10120UN0575;WHITE;300 </v>
      </c>
      <c r="G282" s="53" t="str">
        <f>VLOOKUP(D282,DETAIL,6,FALSE)</f>
        <v>UNTREATED</v>
      </c>
      <c r="H282" s="169">
        <v>99797</v>
      </c>
      <c r="I282" s="60">
        <f>+H282/1475</f>
        <v>67.658983050847453</v>
      </c>
      <c r="J282" s="53" t="str">
        <f>VLOOKUP(D282,DETAIL,14,FALSE)</f>
        <v>Braskem CP360H                      EXXON ACHIEVE 6936G2</v>
      </c>
      <c r="K282" s="53" t="str">
        <f>VLOOKUP(D282,DETAIL,9,FALSE)</f>
        <v>J1427155 CORE,177"X3.032"X.25"</v>
      </c>
      <c r="L282" s="70">
        <v>17900</v>
      </c>
      <c r="M282" s="53" t="str">
        <f>VLOOKUP(D282,DETAIL,7,FALSE)</f>
        <v>42" +/- 1"</v>
      </c>
      <c r="N282" s="53">
        <f>VLOOKUP(D282,DETAIL,10,FALSE)</f>
        <v>2</v>
      </c>
      <c r="O282" s="53" t="str">
        <f>VLOOKUP(D282,DETAIL,13,FALSE)</f>
        <v xml:space="preserve">J1427220                PKG,41" PLAIN DISC   </v>
      </c>
      <c r="P282" s="65">
        <f>Q282/L282</f>
        <v>808.00744878957175</v>
      </c>
      <c r="Q282" s="93">
        <f>1000/12*1000/575*H282</f>
        <v>14463333.333333334</v>
      </c>
      <c r="R282" s="238" t="s">
        <v>56</v>
      </c>
      <c r="S282" s="239"/>
      <c r="T282" s="51">
        <f t="shared" si="450"/>
        <v>44084.819840016906</v>
      </c>
      <c r="U282" s="373"/>
      <c r="V282" s="241"/>
      <c r="W282" s="241"/>
      <c r="X282" s="241"/>
      <c r="Y282" s="241"/>
      <c r="Z282" s="241"/>
      <c r="AA282" s="241"/>
      <c r="AB282" s="241"/>
      <c r="AC282" s="241"/>
      <c r="AD282" s="138">
        <v>0.15</v>
      </c>
      <c r="AE282" s="139">
        <v>19562.647058823532</v>
      </c>
      <c r="AF282" s="140" t="s">
        <v>1402</v>
      </c>
    </row>
    <row r="283" spans="1:32" ht="42" customHeight="1" x14ac:dyDescent="0.2">
      <c r="A283" s="68">
        <f t="shared" si="449"/>
        <v>44084.819840016906</v>
      </c>
      <c r="B283" s="486" t="s">
        <v>2106</v>
      </c>
      <c r="C283" s="444"/>
      <c r="D283" s="455" t="s">
        <v>2003</v>
      </c>
      <c r="E283" s="446"/>
      <c r="F283" s="447"/>
      <c r="G283" s="447"/>
      <c r="H283" s="448"/>
      <c r="I283" s="449">
        <v>0.5</v>
      </c>
      <c r="J283" s="447"/>
      <c r="K283" s="447"/>
      <c r="L283" s="450"/>
      <c r="M283" s="447"/>
      <c r="N283" s="447"/>
      <c r="O283" s="447"/>
      <c r="P283" s="451"/>
      <c r="Q283" s="452"/>
      <c r="R283" s="453" t="s">
        <v>428</v>
      </c>
      <c r="S283" s="454"/>
      <c r="T283" s="51">
        <f t="shared" si="450"/>
        <v>44084.840673350242</v>
      </c>
      <c r="AD283" s="138">
        <v>0.15</v>
      </c>
      <c r="AE283" s="139">
        <v>0</v>
      </c>
      <c r="AF283" s="140" t="s">
        <v>1402</v>
      </c>
    </row>
    <row r="284" spans="1:32" ht="42" customHeight="1" x14ac:dyDescent="0.2">
      <c r="A284" s="68">
        <f t="shared" si="449"/>
        <v>44084.840673350242</v>
      </c>
      <c r="B284" s="486" t="s">
        <v>2106</v>
      </c>
      <c r="C284" s="69" t="str">
        <f>VLOOKUP(D284,DETAIL,4,FALSE)</f>
        <v>P &amp; G</v>
      </c>
      <c r="D284" s="247">
        <v>1429798</v>
      </c>
      <c r="E284" s="114" t="s">
        <v>2103</v>
      </c>
      <c r="F284" s="53" t="str">
        <f>VLOOKUP(D284,DETAIL,5,FALSE)</f>
        <v>SM30330UN0080;WHITE;600</v>
      </c>
      <c r="G284" s="53" t="str">
        <f>VLOOKUP(D284,DETAIL,6,FALSE)</f>
        <v>UNTREATED</v>
      </c>
      <c r="H284" s="70">
        <v>74000</v>
      </c>
      <c r="I284" s="60">
        <f>+H284/1391</f>
        <v>53.199137311286847</v>
      </c>
      <c r="J284" s="53" t="str">
        <f>VLOOKUP(D284,DETAIL,14,FALSE)</f>
        <v>Braskem CP360H                      EXXON  6936G2</v>
      </c>
      <c r="K284" s="53" t="str">
        <f>VLOOKUP(D284,DETAIL,9,FALSE)</f>
        <v>J1427140 175"x6.028"x.375"</v>
      </c>
      <c r="L284" s="70">
        <v>5300</v>
      </c>
      <c r="M284" s="53" t="str">
        <f>VLOOKUP(D284,DETAIL,7,FALSE)</f>
        <v>39" +/- 1"</v>
      </c>
      <c r="N284" s="53">
        <f>VLOOKUP(D284,DETAIL,10,FALSE)</f>
        <v>15</v>
      </c>
      <c r="O284" s="53" t="str">
        <f>VLOOKUP(D284,DETAIL,13,FALSE)</f>
        <v xml:space="preserve">1427234   PKG,38" PLAIN DISC                  </v>
      </c>
      <c r="P284" s="65">
        <f>Q284/L284</f>
        <v>5288.7364208118925</v>
      </c>
      <c r="Q284" s="93">
        <f>1000/33*1000/80*H284</f>
        <v>28030303.030303031</v>
      </c>
      <c r="R284" s="37" t="s">
        <v>56</v>
      </c>
      <c r="S284" s="113"/>
      <c r="T284" s="51">
        <f t="shared" si="450"/>
        <v>44087.057304071546</v>
      </c>
      <c r="U284" s="373"/>
      <c r="V284" s="241"/>
      <c r="W284" s="241"/>
      <c r="X284" s="241"/>
      <c r="Y284" s="241"/>
      <c r="Z284" s="241"/>
      <c r="AA284" s="241"/>
      <c r="AB284" s="241"/>
      <c r="AC284" s="241"/>
      <c r="AD284" s="138">
        <v>0.15</v>
      </c>
      <c r="AE284" s="139">
        <v>12942.882352941177</v>
      </c>
      <c r="AF284" s="140" t="s">
        <v>1402</v>
      </c>
    </row>
    <row r="285" spans="1:32" ht="42" customHeight="1" x14ac:dyDescent="0.2">
      <c r="A285" s="68">
        <f t="shared" si="449"/>
        <v>44087.057304071546</v>
      </c>
      <c r="B285" s="486" t="s">
        <v>2106</v>
      </c>
      <c r="C285" s="302" t="s">
        <v>1848</v>
      </c>
      <c r="D285" s="312"/>
      <c r="E285" s="306"/>
      <c r="F285" s="303"/>
      <c r="G285" s="303"/>
      <c r="H285" s="313"/>
      <c r="I285" s="307">
        <v>12</v>
      </c>
      <c r="J285" s="303"/>
      <c r="K285" s="303"/>
      <c r="L285" s="304"/>
      <c r="M285" s="303"/>
      <c r="N285" s="303"/>
      <c r="O285" s="303"/>
      <c r="P285" s="305"/>
      <c r="Q285" s="251"/>
      <c r="R285" s="311" t="s">
        <v>1847</v>
      </c>
      <c r="S285" s="314"/>
      <c r="T285" s="51">
        <f t="shared" si="450"/>
        <v>44087.557304071546</v>
      </c>
      <c r="U285" s="241"/>
      <c r="V285" s="241"/>
      <c r="W285" s="241"/>
      <c r="X285" s="241"/>
      <c r="Y285" s="241"/>
      <c r="Z285" s="241"/>
      <c r="AA285" s="241"/>
      <c r="AB285" s="241"/>
      <c r="AC285" s="241"/>
      <c r="AD285" s="138">
        <v>0.15</v>
      </c>
      <c r="AE285" s="139">
        <v>28868.117647058822</v>
      </c>
      <c r="AF285" s="140" t="s">
        <v>1402</v>
      </c>
    </row>
    <row r="286" spans="1:32" ht="42" customHeight="1" x14ac:dyDescent="0.2">
      <c r="A286" s="68">
        <f t="shared" si="449"/>
        <v>44087.557304071546</v>
      </c>
      <c r="B286" s="487" t="s">
        <v>2107</v>
      </c>
      <c r="C286" s="444" t="s">
        <v>428</v>
      </c>
      <c r="D286" s="445" t="s">
        <v>1741</v>
      </c>
      <c r="E286" s="446"/>
      <c r="F286" s="447"/>
      <c r="G286" s="447"/>
      <c r="H286" s="448"/>
      <c r="I286" s="449">
        <v>12</v>
      </c>
      <c r="J286" s="447"/>
      <c r="K286" s="447"/>
      <c r="L286" s="450"/>
      <c r="M286" s="447"/>
      <c r="N286" s="447"/>
      <c r="O286" s="447"/>
      <c r="P286" s="451"/>
      <c r="Q286" s="452"/>
      <c r="R286" s="453" t="s">
        <v>428</v>
      </c>
      <c r="S286" s="454"/>
      <c r="T286" s="51">
        <f t="shared" si="450"/>
        <v>44088.057304071546</v>
      </c>
      <c r="AD286" s="138">
        <v>0.15</v>
      </c>
      <c r="AE286" s="139">
        <v>0</v>
      </c>
      <c r="AF286" s="140" t="s">
        <v>1402</v>
      </c>
    </row>
    <row r="287" spans="1:32" ht="42" customHeight="1" x14ac:dyDescent="0.2">
      <c r="A287" s="68">
        <f t="shared" si="449"/>
        <v>44088.057304071546</v>
      </c>
      <c r="B287" s="487" t="s">
        <v>2107</v>
      </c>
      <c r="C287" s="109" t="str">
        <f>VLOOKUP(D287,DETAIL,4,FALSE)</f>
        <v>P &amp; G</v>
      </c>
      <c r="D287" s="173">
        <v>1676714</v>
      </c>
      <c r="E287" s="150" t="s">
        <v>2104</v>
      </c>
      <c r="F287" s="97" t="str">
        <f>VLOOKUP(D287,DETAIL,5,FALSE)</f>
        <v>SAM0130UN0170;WHITE;300</v>
      </c>
      <c r="G287" s="97" t="str">
        <f>VLOOKUP(D287,DETAIL,6,FALSE)</f>
        <v>UNTREATED</v>
      </c>
      <c r="H287" s="170">
        <v>298500</v>
      </c>
      <c r="I287" s="111">
        <f>+H287/1710</f>
        <v>174.56140350877192</v>
      </c>
      <c r="J287" s="171" t="str">
        <f>VLOOKUP(D287,DETAIL,14,FALSE)</f>
        <v>BRASKEM - CP360H &amp; Irgatec MB</v>
      </c>
      <c r="K287" s="97" t="str">
        <f>VLOOKUP(D287,DETAIL,9,FALSE)</f>
        <v>J1427155 177"X3.032"X.25</v>
      </c>
      <c r="L287" s="170">
        <v>17000</v>
      </c>
      <c r="M287" s="97" t="str">
        <f>VLOOKUP(D287,DETAIL,7,FALSE)</f>
        <v>TAR: 1070 MM                  MIN:  1045 MM          MAX:   1095 MM</v>
      </c>
      <c r="N287" s="97">
        <f>VLOOKUP(D287,DETAIL,10,FALSE)</f>
        <v>7</v>
      </c>
      <c r="O287" s="97" t="str">
        <f>VLOOKUP(D287,DETAIL,13,FALSE)</f>
        <v xml:space="preserve">J1427220                PKG,41" PLAIN DISC   </v>
      </c>
      <c r="P287" s="110">
        <f>Q287/L287</f>
        <v>7945.1690178333765</v>
      </c>
      <c r="Q287" s="172">
        <f>1000/13*1000/170*H287</f>
        <v>135067873.3031674</v>
      </c>
      <c r="R287" s="101" t="s">
        <v>1533</v>
      </c>
      <c r="S287" s="150"/>
      <c r="T287" s="51">
        <f t="shared" si="450"/>
        <v>44095.330695884411</v>
      </c>
      <c r="U287" s="373"/>
      <c r="V287" s="241"/>
      <c r="W287" s="241"/>
      <c r="X287" s="241"/>
      <c r="Y287" s="241"/>
      <c r="Z287" s="241"/>
      <c r="AA287" s="241"/>
      <c r="AB287" s="241"/>
      <c r="AC287" s="241"/>
      <c r="AD287" s="138">
        <v>0.15</v>
      </c>
      <c r="AE287" s="139">
        <v>0</v>
      </c>
      <c r="AF287" s="140" t="s">
        <v>1402</v>
      </c>
    </row>
    <row r="288" spans="1:32" ht="42" customHeight="1" x14ac:dyDescent="0.2">
      <c r="A288" s="68">
        <f t="shared" si="449"/>
        <v>44095.330695884411</v>
      </c>
      <c r="B288" s="487" t="s">
        <v>2107</v>
      </c>
      <c r="C288" s="444"/>
      <c r="D288" s="455" t="s">
        <v>2001</v>
      </c>
      <c r="E288" s="446"/>
      <c r="F288" s="447"/>
      <c r="G288" s="447"/>
      <c r="H288" s="448"/>
      <c r="I288" s="449">
        <v>0.5</v>
      </c>
      <c r="J288" s="447"/>
      <c r="K288" s="447"/>
      <c r="L288" s="450"/>
      <c r="M288" s="447"/>
      <c r="N288" s="447"/>
      <c r="O288" s="447"/>
      <c r="P288" s="451"/>
      <c r="Q288" s="452"/>
      <c r="R288" s="453" t="s">
        <v>428</v>
      </c>
      <c r="S288" s="454"/>
      <c r="T288" s="51">
        <f t="shared" si="450"/>
        <v>44095.351529217747</v>
      </c>
      <c r="AD288" s="138">
        <v>0.15</v>
      </c>
      <c r="AE288" s="139">
        <v>0</v>
      </c>
      <c r="AF288" s="140" t="s">
        <v>1402</v>
      </c>
    </row>
    <row r="289" spans="1:32" ht="42" customHeight="1" x14ac:dyDescent="0.2">
      <c r="A289" s="68">
        <f t="shared" si="449"/>
        <v>44095.351529217747</v>
      </c>
      <c r="B289" s="487" t="s">
        <v>2107</v>
      </c>
      <c r="C289" s="160" t="str">
        <f t="shared" ref="C289:C304" si="487">VLOOKUP(D289,DETAIL,4,FALSE)</f>
        <v>P &amp; G</v>
      </c>
      <c r="D289" s="117">
        <v>1665713</v>
      </c>
      <c r="E289" s="183"/>
      <c r="F289" s="228" t="str">
        <f t="shared" ref="F289:F304" si="488">VLOOKUP(D289,DETAIL,5,FALSE)</f>
        <v>SAM0130UN0170;TEAL2ARI;300</v>
      </c>
      <c r="G289" s="228" t="str">
        <f t="shared" ref="G289:G304" si="489">VLOOKUP(D289,DETAIL,6,FALSE)</f>
        <v>UNTREATED</v>
      </c>
      <c r="H289" s="242">
        <v>6500</v>
      </c>
      <c r="I289" s="243">
        <f t="shared" ref="I289:I304" si="490">+H289/1579</f>
        <v>4.1165294490183664</v>
      </c>
      <c r="J289" s="160" t="str">
        <f t="shared" ref="J289:J304" si="491">VLOOKUP(D289,DETAIL,14,FALSE)</f>
        <v>BRASKEM - CP360H &amp; Irgatec MB</v>
      </c>
      <c r="K289" s="228" t="str">
        <f t="shared" ref="K289:K304" si="492">VLOOKUP(D289,DETAIL,9,FALSE)</f>
        <v>J1427155 177"X3.032"X.25</v>
      </c>
      <c r="L289" s="242">
        <v>17000</v>
      </c>
      <c r="M289" s="228" t="str">
        <f t="shared" ref="M289:M304" si="493">VLOOKUP(D289,DETAIL,7,FALSE)</f>
        <v>TAR: 1070 MM                  MIN:  1045 MM          MAX:   1095 MM</v>
      </c>
      <c r="N289" s="228">
        <f t="shared" ref="N289:N304" si="494">VLOOKUP(D289,DETAIL,10,FALSE)</f>
        <v>7</v>
      </c>
      <c r="O289" s="228" t="str">
        <f t="shared" ref="O289:O304" si="495">VLOOKUP(D289,DETAIL,13,FALSE)</f>
        <v xml:space="preserve">J1427220                PKG,41" PLAIN DISC   </v>
      </c>
      <c r="P289" s="244">
        <f t="shared" ref="P289:P304" si="496">Q289/L289</f>
        <v>173.01038062283737</v>
      </c>
      <c r="Q289" s="245">
        <f>1000/13*1000/170*H289</f>
        <v>2941176.4705882352</v>
      </c>
      <c r="R289" s="84">
        <v>44096</v>
      </c>
      <c r="S289" s="124" t="s">
        <v>2423</v>
      </c>
      <c r="T289" s="51">
        <f t="shared" si="450"/>
        <v>44095.52305127812</v>
      </c>
      <c r="U289" s="373" t="s">
        <v>2507</v>
      </c>
      <c r="V289" s="424"/>
      <c r="W289" s="424"/>
      <c r="X289" s="424"/>
      <c r="Y289" s="424"/>
      <c r="Z289" s="424"/>
      <c r="AA289" s="424"/>
      <c r="AB289" s="241"/>
      <c r="AC289" s="241"/>
      <c r="AD289" s="138">
        <v>0.15</v>
      </c>
      <c r="AE289" s="139">
        <v>0</v>
      </c>
      <c r="AF289" s="140" t="s">
        <v>1402</v>
      </c>
    </row>
    <row r="290" spans="1:32" ht="42" customHeight="1" x14ac:dyDescent="0.2">
      <c r="A290" s="68">
        <f t="shared" si="449"/>
        <v>44095.52305127812</v>
      </c>
      <c r="B290" s="487" t="s">
        <v>2107</v>
      </c>
      <c r="C290" s="160" t="str">
        <f t="shared" si="487"/>
        <v>P &amp; G</v>
      </c>
      <c r="D290" s="117">
        <v>1665713</v>
      </c>
      <c r="E290" s="183"/>
      <c r="F290" s="228" t="str">
        <f t="shared" si="488"/>
        <v>SAM0130UN0170;TEAL2ARI;300</v>
      </c>
      <c r="G290" s="228" t="str">
        <f t="shared" si="489"/>
        <v>UNTREATED</v>
      </c>
      <c r="H290" s="242">
        <v>6500</v>
      </c>
      <c r="I290" s="243">
        <f t="shared" si="490"/>
        <v>4.1165294490183664</v>
      </c>
      <c r="J290" s="160" t="str">
        <f t="shared" si="491"/>
        <v>BRASKEM - CP360H &amp; Irgatec MB</v>
      </c>
      <c r="K290" s="228" t="str">
        <f t="shared" si="492"/>
        <v>J1427155 177"X3.032"X.25</v>
      </c>
      <c r="L290" s="242">
        <v>17000</v>
      </c>
      <c r="M290" s="228" t="str">
        <f t="shared" si="493"/>
        <v>TAR: 1070 MM                  MIN:  1045 MM          MAX:   1095 MM</v>
      </c>
      <c r="N290" s="228">
        <f t="shared" si="494"/>
        <v>7</v>
      </c>
      <c r="O290" s="228" t="str">
        <f t="shared" si="495"/>
        <v xml:space="preserve">J1427220                PKG,41" PLAIN DISC   </v>
      </c>
      <c r="P290" s="244">
        <f t="shared" si="496"/>
        <v>173.01038062283737</v>
      </c>
      <c r="Q290" s="245">
        <f t="shared" ref="Q290:Q296" si="497">1000/13*1000/170*H290</f>
        <v>2941176.4705882352</v>
      </c>
      <c r="R290" s="84">
        <v>44097</v>
      </c>
      <c r="S290" s="124" t="s">
        <v>2423</v>
      </c>
      <c r="T290" s="51">
        <f t="shared" si="450"/>
        <v>44095.694573338493</v>
      </c>
      <c r="U290" s="373" t="s">
        <v>2507</v>
      </c>
      <c r="V290" s="424"/>
      <c r="W290" s="424"/>
      <c r="X290" s="424"/>
      <c r="Y290" s="424"/>
      <c r="Z290" s="424"/>
      <c r="AA290" s="424"/>
      <c r="AB290" s="241"/>
      <c r="AC290" s="241"/>
      <c r="AD290" s="138">
        <v>0.15</v>
      </c>
      <c r="AE290" s="139">
        <v>0</v>
      </c>
      <c r="AF290" s="140" t="s">
        <v>1402</v>
      </c>
    </row>
    <row r="291" spans="1:32" ht="42" customHeight="1" x14ac:dyDescent="0.2">
      <c r="A291" s="68">
        <f t="shared" si="449"/>
        <v>44095.694573338493</v>
      </c>
      <c r="B291" s="487" t="s">
        <v>2107</v>
      </c>
      <c r="C291" s="160" t="str">
        <f t="shared" si="487"/>
        <v>P &amp; G</v>
      </c>
      <c r="D291" s="117">
        <v>1665713</v>
      </c>
      <c r="E291" s="183"/>
      <c r="F291" s="228" t="str">
        <f t="shared" si="488"/>
        <v>SAM0130UN0170;TEAL2ARI;300</v>
      </c>
      <c r="G291" s="228" t="str">
        <f t="shared" si="489"/>
        <v>UNTREATED</v>
      </c>
      <c r="H291" s="242">
        <v>6500</v>
      </c>
      <c r="I291" s="243">
        <f t="shared" si="490"/>
        <v>4.1165294490183664</v>
      </c>
      <c r="J291" s="160" t="str">
        <f t="shared" si="491"/>
        <v>BRASKEM - CP360H &amp; Irgatec MB</v>
      </c>
      <c r="K291" s="228" t="str">
        <f t="shared" si="492"/>
        <v>J1427155 177"X3.032"X.25</v>
      </c>
      <c r="L291" s="242">
        <v>17000</v>
      </c>
      <c r="M291" s="228" t="str">
        <f t="shared" si="493"/>
        <v>TAR: 1070 MM                  MIN:  1045 MM          MAX:   1095 MM</v>
      </c>
      <c r="N291" s="228">
        <f t="shared" si="494"/>
        <v>7</v>
      </c>
      <c r="O291" s="228" t="str">
        <f t="shared" si="495"/>
        <v xml:space="preserve">J1427220                PKG,41" PLAIN DISC   </v>
      </c>
      <c r="P291" s="244">
        <f t="shared" si="496"/>
        <v>173.01038062283737</v>
      </c>
      <c r="Q291" s="245">
        <f t="shared" si="497"/>
        <v>2941176.4705882352</v>
      </c>
      <c r="R291" s="84">
        <v>44097</v>
      </c>
      <c r="S291" s="124" t="s">
        <v>2420</v>
      </c>
      <c r="T291" s="51">
        <f t="shared" si="450"/>
        <v>44095.866095398866</v>
      </c>
      <c r="U291" s="373" t="s">
        <v>2450</v>
      </c>
      <c r="V291" s="424"/>
      <c r="W291" s="424"/>
      <c r="X291" s="424"/>
      <c r="Y291" s="424"/>
      <c r="Z291" s="424"/>
      <c r="AA291" s="424"/>
      <c r="AB291" s="241"/>
      <c r="AC291" s="241"/>
      <c r="AD291" s="138">
        <v>0.15</v>
      </c>
      <c r="AE291" s="139">
        <v>0</v>
      </c>
      <c r="AF291" s="140" t="s">
        <v>1402</v>
      </c>
    </row>
    <row r="292" spans="1:32" ht="42" customHeight="1" x14ac:dyDescent="0.2">
      <c r="A292" s="68">
        <f t="shared" si="449"/>
        <v>44095.866095398866</v>
      </c>
      <c r="B292" s="487" t="s">
        <v>2107</v>
      </c>
      <c r="C292" s="160" t="str">
        <f t="shared" si="487"/>
        <v>P &amp; G</v>
      </c>
      <c r="D292" s="117">
        <v>1665713</v>
      </c>
      <c r="E292" s="183"/>
      <c r="F292" s="228" t="str">
        <f t="shared" si="488"/>
        <v>SAM0130UN0170;TEAL2ARI;300</v>
      </c>
      <c r="G292" s="228" t="str">
        <f t="shared" si="489"/>
        <v>UNTREATED</v>
      </c>
      <c r="H292" s="242">
        <v>6500</v>
      </c>
      <c r="I292" s="243">
        <f t="shared" si="490"/>
        <v>4.1165294490183664</v>
      </c>
      <c r="J292" s="160" t="str">
        <f t="shared" si="491"/>
        <v>BRASKEM - CP360H &amp; Irgatec MB</v>
      </c>
      <c r="K292" s="228" t="str">
        <f t="shared" si="492"/>
        <v>J1427155 177"X3.032"X.25</v>
      </c>
      <c r="L292" s="242">
        <v>17000</v>
      </c>
      <c r="M292" s="228" t="str">
        <f t="shared" si="493"/>
        <v>TAR: 1070 MM                  MIN:  1045 MM          MAX:   1095 MM</v>
      </c>
      <c r="N292" s="228">
        <f t="shared" si="494"/>
        <v>7</v>
      </c>
      <c r="O292" s="228" t="str">
        <f t="shared" si="495"/>
        <v xml:space="preserve">J1427220                PKG,41" PLAIN DISC   </v>
      </c>
      <c r="P292" s="244">
        <f t="shared" si="496"/>
        <v>173.01038062283737</v>
      </c>
      <c r="Q292" s="245">
        <f t="shared" si="497"/>
        <v>2941176.4705882352</v>
      </c>
      <c r="R292" s="84">
        <v>44097</v>
      </c>
      <c r="S292" s="124" t="s">
        <v>2420</v>
      </c>
      <c r="T292" s="51">
        <f t="shared" si="450"/>
        <v>44096.037617459238</v>
      </c>
      <c r="U292" s="373" t="s">
        <v>2450</v>
      </c>
      <c r="V292" s="424"/>
      <c r="W292" s="424"/>
      <c r="X292" s="424"/>
      <c r="Y292" s="424"/>
      <c r="Z292" s="424"/>
      <c r="AA292" s="424"/>
      <c r="AB292" s="241"/>
      <c r="AC292" s="241"/>
      <c r="AD292" s="138">
        <v>0.15</v>
      </c>
      <c r="AE292" s="139">
        <v>0</v>
      </c>
      <c r="AF292" s="140" t="s">
        <v>1402</v>
      </c>
    </row>
    <row r="293" spans="1:32" ht="42" customHeight="1" x14ac:dyDescent="0.2">
      <c r="A293" s="68">
        <f t="shared" si="449"/>
        <v>44096.037617459238</v>
      </c>
      <c r="B293" s="487" t="s">
        <v>2107</v>
      </c>
      <c r="C293" s="160" t="str">
        <f t="shared" si="487"/>
        <v>P &amp; G</v>
      </c>
      <c r="D293" s="117">
        <v>1665713</v>
      </c>
      <c r="E293" s="183"/>
      <c r="F293" s="228" t="str">
        <f t="shared" si="488"/>
        <v>SAM0130UN0170;TEAL2ARI;300</v>
      </c>
      <c r="G293" s="228" t="str">
        <f t="shared" si="489"/>
        <v>UNTREATED</v>
      </c>
      <c r="H293" s="242">
        <v>6500</v>
      </c>
      <c r="I293" s="243">
        <f t="shared" si="490"/>
        <v>4.1165294490183664</v>
      </c>
      <c r="J293" s="160" t="str">
        <f t="shared" si="491"/>
        <v>BRASKEM - CP360H &amp; Irgatec MB</v>
      </c>
      <c r="K293" s="228" t="str">
        <f t="shared" si="492"/>
        <v>J1427155 177"X3.032"X.25</v>
      </c>
      <c r="L293" s="242">
        <v>17000</v>
      </c>
      <c r="M293" s="228" t="str">
        <f t="shared" si="493"/>
        <v>TAR: 1070 MM                  MIN:  1045 MM          MAX:   1095 MM</v>
      </c>
      <c r="N293" s="228">
        <f t="shared" si="494"/>
        <v>7</v>
      </c>
      <c r="O293" s="228" t="str">
        <f t="shared" si="495"/>
        <v xml:space="preserve">J1427220                PKG,41" PLAIN DISC   </v>
      </c>
      <c r="P293" s="244">
        <f t="shared" si="496"/>
        <v>173.01038062283737</v>
      </c>
      <c r="Q293" s="245">
        <f t="shared" si="497"/>
        <v>2941176.4705882352</v>
      </c>
      <c r="R293" s="84">
        <v>44097</v>
      </c>
      <c r="S293" s="124" t="s">
        <v>2423</v>
      </c>
      <c r="T293" s="51">
        <f t="shared" si="450"/>
        <v>44096.209139519611</v>
      </c>
      <c r="U293" s="373" t="s">
        <v>2450</v>
      </c>
      <c r="V293" s="424"/>
      <c r="W293" s="424"/>
      <c r="X293" s="424"/>
      <c r="Y293" s="424"/>
      <c r="Z293" s="424"/>
      <c r="AA293" s="424"/>
      <c r="AB293" s="241"/>
      <c r="AC293" s="241"/>
      <c r="AD293" s="138">
        <v>0.15</v>
      </c>
      <c r="AE293" s="139">
        <v>0</v>
      </c>
      <c r="AF293" s="140" t="s">
        <v>1402</v>
      </c>
    </row>
    <row r="294" spans="1:32" ht="42" customHeight="1" x14ac:dyDescent="0.2">
      <c r="A294" s="68">
        <f t="shared" si="449"/>
        <v>44096.209139519611</v>
      </c>
      <c r="B294" s="487" t="s">
        <v>2107</v>
      </c>
      <c r="C294" s="160" t="str">
        <f t="shared" si="487"/>
        <v>P &amp; G</v>
      </c>
      <c r="D294" s="117">
        <v>1665713</v>
      </c>
      <c r="E294" s="183"/>
      <c r="F294" s="228" t="str">
        <f t="shared" si="488"/>
        <v>SAM0130UN0170;TEAL2ARI;300</v>
      </c>
      <c r="G294" s="228" t="str">
        <f t="shared" si="489"/>
        <v>UNTREATED</v>
      </c>
      <c r="H294" s="242">
        <v>6500</v>
      </c>
      <c r="I294" s="243">
        <f t="shared" si="490"/>
        <v>4.1165294490183664</v>
      </c>
      <c r="J294" s="160" t="str">
        <f t="shared" si="491"/>
        <v>BRASKEM - CP360H &amp; Irgatec MB</v>
      </c>
      <c r="K294" s="228" t="str">
        <f t="shared" si="492"/>
        <v>J1427155 177"X3.032"X.25</v>
      </c>
      <c r="L294" s="242">
        <v>17000</v>
      </c>
      <c r="M294" s="228" t="str">
        <f t="shared" si="493"/>
        <v>TAR: 1070 MM                  MIN:  1045 MM          MAX:   1095 MM</v>
      </c>
      <c r="N294" s="228">
        <f t="shared" si="494"/>
        <v>7</v>
      </c>
      <c r="O294" s="228" t="str">
        <f t="shared" si="495"/>
        <v xml:space="preserve">J1427220                PKG,41" PLAIN DISC   </v>
      </c>
      <c r="P294" s="244">
        <f t="shared" si="496"/>
        <v>173.01038062283737</v>
      </c>
      <c r="Q294" s="245">
        <f t="shared" si="497"/>
        <v>2941176.4705882352</v>
      </c>
      <c r="R294" s="84">
        <v>44097</v>
      </c>
      <c r="S294" s="124" t="s">
        <v>2423</v>
      </c>
      <c r="T294" s="51">
        <f t="shared" si="450"/>
        <v>44096.380661579984</v>
      </c>
      <c r="U294" s="373" t="s">
        <v>2450</v>
      </c>
      <c r="V294" s="424"/>
      <c r="W294" s="424"/>
      <c r="X294" s="424"/>
      <c r="Y294" s="424"/>
      <c r="Z294" s="424"/>
      <c r="AA294" s="424"/>
      <c r="AB294" s="241"/>
      <c r="AC294" s="241"/>
      <c r="AD294" s="138">
        <v>0.15</v>
      </c>
      <c r="AE294" s="139">
        <v>0</v>
      </c>
      <c r="AF294" s="140" t="s">
        <v>1402</v>
      </c>
    </row>
    <row r="295" spans="1:32" ht="42" customHeight="1" x14ac:dyDescent="0.2">
      <c r="A295" s="68">
        <f t="shared" si="449"/>
        <v>44096.380661579984</v>
      </c>
      <c r="B295" s="487" t="s">
        <v>2107</v>
      </c>
      <c r="C295" s="160" t="str">
        <f t="shared" si="487"/>
        <v>P &amp; G</v>
      </c>
      <c r="D295" s="117">
        <v>1665713</v>
      </c>
      <c r="E295" s="183"/>
      <c r="F295" s="228" t="str">
        <f t="shared" si="488"/>
        <v>SAM0130UN0170;TEAL2ARI;300</v>
      </c>
      <c r="G295" s="228" t="str">
        <f t="shared" si="489"/>
        <v>UNTREATED</v>
      </c>
      <c r="H295" s="242">
        <v>6500</v>
      </c>
      <c r="I295" s="243">
        <f t="shared" si="490"/>
        <v>4.1165294490183664</v>
      </c>
      <c r="J295" s="160" t="str">
        <f t="shared" si="491"/>
        <v>BRASKEM - CP360H &amp; Irgatec MB</v>
      </c>
      <c r="K295" s="228" t="str">
        <f t="shared" si="492"/>
        <v>J1427155 177"X3.032"X.25</v>
      </c>
      <c r="L295" s="242">
        <v>17000</v>
      </c>
      <c r="M295" s="228" t="str">
        <f t="shared" si="493"/>
        <v>TAR: 1070 MM                  MIN:  1045 MM          MAX:   1095 MM</v>
      </c>
      <c r="N295" s="228">
        <f t="shared" si="494"/>
        <v>7</v>
      </c>
      <c r="O295" s="228" t="str">
        <f t="shared" si="495"/>
        <v xml:space="preserve">J1427220                PKG,41" PLAIN DISC   </v>
      </c>
      <c r="P295" s="244">
        <f t="shared" si="496"/>
        <v>173.01038062283737</v>
      </c>
      <c r="Q295" s="245">
        <f t="shared" si="497"/>
        <v>2941176.4705882352</v>
      </c>
      <c r="R295" s="84">
        <v>44097</v>
      </c>
      <c r="S295" s="124" t="s">
        <v>2420</v>
      </c>
      <c r="T295" s="51">
        <f t="shared" si="450"/>
        <v>44096.552183640357</v>
      </c>
      <c r="U295" s="373" t="s">
        <v>2450</v>
      </c>
      <c r="V295" s="424"/>
      <c r="W295" s="424"/>
      <c r="X295" s="424"/>
      <c r="Y295" s="424"/>
      <c r="Z295" s="424"/>
      <c r="AA295" s="424"/>
      <c r="AB295" s="241"/>
      <c r="AC295" s="241"/>
      <c r="AD295" s="138">
        <v>0.15</v>
      </c>
      <c r="AE295" s="139">
        <v>0</v>
      </c>
      <c r="AF295" s="140" t="s">
        <v>1402</v>
      </c>
    </row>
    <row r="296" spans="1:32" ht="42" customHeight="1" x14ac:dyDescent="0.2">
      <c r="A296" s="68">
        <f t="shared" si="449"/>
        <v>44096.552183640357</v>
      </c>
      <c r="B296" s="487" t="s">
        <v>2107</v>
      </c>
      <c r="C296" s="160" t="str">
        <f t="shared" si="487"/>
        <v>P &amp; G</v>
      </c>
      <c r="D296" s="117">
        <v>1665713</v>
      </c>
      <c r="E296" s="183"/>
      <c r="F296" s="228" t="str">
        <f t="shared" si="488"/>
        <v>SAM0130UN0170;TEAL2ARI;300</v>
      </c>
      <c r="G296" s="228" t="str">
        <f t="shared" si="489"/>
        <v>UNTREATED</v>
      </c>
      <c r="H296" s="242">
        <v>6500</v>
      </c>
      <c r="I296" s="243">
        <f t="shared" si="490"/>
        <v>4.1165294490183664</v>
      </c>
      <c r="J296" s="160" t="str">
        <f t="shared" si="491"/>
        <v>BRASKEM - CP360H &amp; Irgatec MB</v>
      </c>
      <c r="K296" s="228" t="str">
        <f t="shared" si="492"/>
        <v>J1427155 177"X3.032"X.25</v>
      </c>
      <c r="L296" s="242">
        <v>17000</v>
      </c>
      <c r="M296" s="228" t="str">
        <f t="shared" si="493"/>
        <v>TAR: 1070 MM                  MIN:  1045 MM          MAX:   1095 MM</v>
      </c>
      <c r="N296" s="228">
        <f t="shared" si="494"/>
        <v>7</v>
      </c>
      <c r="O296" s="228" t="str">
        <f t="shared" si="495"/>
        <v xml:space="preserve">J1427220                PKG,41" PLAIN DISC   </v>
      </c>
      <c r="P296" s="244">
        <f t="shared" si="496"/>
        <v>173.01038062283737</v>
      </c>
      <c r="Q296" s="245">
        <f t="shared" si="497"/>
        <v>2941176.4705882352</v>
      </c>
      <c r="R296" s="84">
        <v>44097</v>
      </c>
      <c r="S296" s="124" t="s">
        <v>2420</v>
      </c>
      <c r="T296" s="51">
        <f t="shared" si="450"/>
        <v>44096.72370570073</v>
      </c>
      <c r="U296" s="373" t="s">
        <v>2450</v>
      </c>
      <c r="V296" s="424"/>
      <c r="W296" s="424"/>
      <c r="X296" s="424"/>
      <c r="Y296" s="424"/>
      <c r="Z296" s="424"/>
      <c r="AA296" s="424"/>
      <c r="AB296" s="241"/>
      <c r="AC296" s="241"/>
      <c r="AD296" s="138">
        <v>0.15</v>
      </c>
      <c r="AE296" s="139">
        <v>0</v>
      </c>
      <c r="AF296" s="140" t="s">
        <v>1402</v>
      </c>
    </row>
    <row r="297" spans="1:32" ht="42" customHeight="1" x14ac:dyDescent="0.2">
      <c r="A297" s="68">
        <f t="shared" si="449"/>
        <v>44096.72370570073</v>
      </c>
      <c r="B297" s="487" t="s">
        <v>2107</v>
      </c>
      <c r="C297" s="160" t="str">
        <f t="shared" si="487"/>
        <v>P &amp; G</v>
      </c>
      <c r="D297" s="117">
        <v>1681526</v>
      </c>
      <c r="E297" s="183"/>
      <c r="F297" s="228" t="str">
        <f t="shared" si="488"/>
        <v>SAM0130UN0208;TEAL2ARI;300</v>
      </c>
      <c r="G297" s="228" t="str">
        <f t="shared" si="489"/>
        <v>UNTREATED</v>
      </c>
      <c r="H297" s="242">
        <v>6500</v>
      </c>
      <c r="I297" s="243">
        <f t="shared" si="490"/>
        <v>4.1165294490183664</v>
      </c>
      <c r="J297" s="160" t="str">
        <f t="shared" si="491"/>
        <v>BRASKEM - CP360H &amp; Irgatec MB</v>
      </c>
      <c r="K297" s="228" t="str">
        <f t="shared" si="492"/>
        <v>J1427155 177"X3.032"X.25</v>
      </c>
      <c r="L297" s="242">
        <v>17000</v>
      </c>
      <c r="M297" s="228" t="str">
        <f t="shared" si="493"/>
        <v>TAR: 1070 MM                  MIN:  1045 MM          MAX:   1095 MM</v>
      </c>
      <c r="N297" s="228">
        <f t="shared" si="494"/>
        <v>6</v>
      </c>
      <c r="O297" s="228" t="str">
        <f t="shared" si="495"/>
        <v xml:space="preserve">J1427220                PKG,41" PLAIN DISC   </v>
      </c>
      <c r="P297" s="244">
        <f t="shared" si="496"/>
        <v>141.40271493212671</v>
      </c>
      <c r="Q297" s="245">
        <f>1000/13*1000/208*H297</f>
        <v>2403846.153846154</v>
      </c>
      <c r="R297" s="84">
        <v>44098</v>
      </c>
      <c r="S297" s="124" t="s">
        <v>2423</v>
      </c>
      <c r="T297" s="51">
        <f t="shared" si="450"/>
        <v>44096.895227761102</v>
      </c>
      <c r="U297" s="373" t="s">
        <v>2451</v>
      </c>
      <c r="V297" s="241"/>
      <c r="W297" s="241"/>
      <c r="X297" s="241"/>
      <c r="Y297" s="241"/>
      <c r="Z297" s="241"/>
      <c r="AA297" s="241"/>
      <c r="AB297" s="241"/>
      <c r="AC297" s="241"/>
      <c r="AD297" s="138">
        <v>0.15</v>
      </c>
      <c r="AE297" s="139">
        <v>0</v>
      </c>
      <c r="AF297" s="140" t="s">
        <v>1402</v>
      </c>
    </row>
    <row r="298" spans="1:32" ht="42" customHeight="1" x14ac:dyDescent="0.2">
      <c r="A298" s="68">
        <f t="shared" si="449"/>
        <v>44096.895227761102</v>
      </c>
      <c r="B298" s="487" t="s">
        <v>2107</v>
      </c>
      <c r="C298" s="160" t="str">
        <f t="shared" si="487"/>
        <v>P &amp; G</v>
      </c>
      <c r="D298" s="117">
        <v>1681526</v>
      </c>
      <c r="E298" s="183"/>
      <c r="F298" s="228" t="str">
        <f t="shared" si="488"/>
        <v>SAM0130UN0208;TEAL2ARI;300</v>
      </c>
      <c r="G298" s="228" t="str">
        <f t="shared" si="489"/>
        <v>UNTREATED</v>
      </c>
      <c r="H298" s="242">
        <v>6500</v>
      </c>
      <c r="I298" s="243">
        <f t="shared" si="490"/>
        <v>4.1165294490183664</v>
      </c>
      <c r="J298" s="160" t="str">
        <f t="shared" si="491"/>
        <v>BRASKEM - CP360H &amp; Irgatec MB</v>
      </c>
      <c r="K298" s="228" t="str">
        <f t="shared" si="492"/>
        <v>J1427155 177"X3.032"X.25</v>
      </c>
      <c r="L298" s="242">
        <v>17000</v>
      </c>
      <c r="M298" s="228" t="str">
        <f t="shared" si="493"/>
        <v>TAR: 1070 MM                  MIN:  1045 MM          MAX:   1095 MM</v>
      </c>
      <c r="N298" s="228">
        <f t="shared" si="494"/>
        <v>6</v>
      </c>
      <c r="O298" s="228" t="str">
        <f t="shared" si="495"/>
        <v xml:space="preserve">J1427220                PKG,41" PLAIN DISC   </v>
      </c>
      <c r="P298" s="244">
        <f t="shared" si="496"/>
        <v>141.40271493212671</v>
      </c>
      <c r="Q298" s="245">
        <f>1000/13*1000/208*H298</f>
        <v>2403846.153846154</v>
      </c>
      <c r="R298" s="84">
        <v>44098</v>
      </c>
      <c r="S298" s="124" t="s">
        <v>2420</v>
      </c>
      <c r="T298" s="51">
        <f t="shared" si="450"/>
        <v>44097.066749821475</v>
      </c>
      <c r="U298" s="373" t="s">
        <v>2451</v>
      </c>
      <c r="V298" s="241"/>
      <c r="W298" s="241"/>
      <c r="X298" s="241"/>
      <c r="Y298" s="241"/>
      <c r="Z298" s="241"/>
      <c r="AA298" s="241"/>
      <c r="AB298" s="241"/>
      <c r="AC298" s="241"/>
      <c r="AD298" s="138">
        <v>0.15</v>
      </c>
      <c r="AE298" s="139">
        <v>0</v>
      </c>
      <c r="AF298" s="140" t="s">
        <v>1402</v>
      </c>
    </row>
    <row r="299" spans="1:32" ht="42" customHeight="1" x14ac:dyDescent="0.2">
      <c r="A299" s="68">
        <f t="shared" si="449"/>
        <v>44097.066749821475</v>
      </c>
      <c r="B299" s="487" t="s">
        <v>2107</v>
      </c>
      <c r="C299" s="160" t="str">
        <f t="shared" si="487"/>
        <v>P &amp; G</v>
      </c>
      <c r="D299" s="117">
        <v>1681526</v>
      </c>
      <c r="E299" s="183"/>
      <c r="F299" s="228" t="str">
        <f t="shared" si="488"/>
        <v>SAM0130UN0208;TEAL2ARI;300</v>
      </c>
      <c r="G299" s="228" t="str">
        <f t="shared" si="489"/>
        <v>UNTREATED</v>
      </c>
      <c r="H299" s="242">
        <v>6500</v>
      </c>
      <c r="I299" s="243">
        <f t="shared" si="490"/>
        <v>4.1165294490183664</v>
      </c>
      <c r="J299" s="160" t="str">
        <f t="shared" si="491"/>
        <v>BRASKEM - CP360H &amp; Irgatec MB</v>
      </c>
      <c r="K299" s="228" t="str">
        <f t="shared" si="492"/>
        <v>J1427155 177"X3.032"X.25</v>
      </c>
      <c r="L299" s="242">
        <v>17000</v>
      </c>
      <c r="M299" s="228" t="str">
        <f t="shared" si="493"/>
        <v>TAR: 1070 MM                  MIN:  1045 MM          MAX:   1095 MM</v>
      </c>
      <c r="N299" s="228">
        <f t="shared" si="494"/>
        <v>6</v>
      </c>
      <c r="O299" s="228" t="str">
        <f t="shared" si="495"/>
        <v xml:space="preserve">J1427220                PKG,41" PLAIN DISC   </v>
      </c>
      <c r="P299" s="244">
        <f t="shared" si="496"/>
        <v>141.40271493212671</v>
      </c>
      <c r="Q299" s="245">
        <f>1000/13*1000/208*H299</f>
        <v>2403846.153846154</v>
      </c>
      <c r="R299" s="84">
        <v>44098</v>
      </c>
      <c r="S299" s="124" t="s">
        <v>2420</v>
      </c>
      <c r="T299" s="51">
        <f t="shared" si="450"/>
        <v>44097.238271881848</v>
      </c>
      <c r="U299" s="373" t="s">
        <v>2451</v>
      </c>
      <c r="V299" s="241"/>
      <c r="W299" s="241"/>
      <c r="X299" s="241"/>
      <c r="Y299" s="241"/>
      <c r="Z299" s="241"/>
      <c r="AA299" s="241"/>
      <c r="AB299" s="241"/>
      <c r="AC299" s="241"/>
      <c r="AD299" s="138">
        <v>0.15</v>
      </c>
      <c r="AE299" s="139">
        <v>0</v>
      </c>
      <c r="AF299" s="140" t="s">
        <v>1402</v>
      </c>
    </row>
    <row r="300" spans="1:32" ht="42" customHeight="1" x14ac:dyDescent="0.2">
      <c r="A300" s="68">
        <f t="shared" si="449"/>
        <v>44097.238271881848</v>
      </c>
      <c r="B300" s="487" t="s">
        <v>2107</v>
      </c>
      <c r="C300" s="160" t="str">
        <f t="shared" si="487"/>
        <v>P &amp; G</v>
      </c>
      <c r="D300" s="117">
        <v>1681526</v>
      </c>
      <c r="E300" s="183"/>
      <c r="F300" s="228" t="str">
        <f t="shared" si="488"/>
        <v>SAM0130UN0208;TEAL2ARI;300</v>
      </c>
      <c r="G300" s="228" t="str">
        <f t="shared" si="489"/>
        <v>UNTREATED</v>
      </c>
      <c r="H300" s="242">
        <v>6500</v>
      </c>
      <c r="I300" s="243">
        <f t="shared" si="490"/>
        <v>4.1165294490183664</v>
      </c>
      <c r="J300" s="160" t="str">
        <f t="shared" si="491"/>
        <v>BRASKEM - CP360H &amp; Irgatec MB</v>
      </c>
      <c r="K300" s="228" t="str">
        <f t="shared" si="492"/>
        <v>J1427155 177"X3.032"X.25</v>
      </c>
      <c r="L300" s="242">
        <v>17000</v>
      </c>
      <c r="M300" s="228" t="str">
        <f t="shared" si="493"/>
        <v>TAR: 1070 MM                  MIN:  1045 MM          MAX:   1095 MM</v>
      </c>
      <c r="N300" s="228">
        <f t="shared" si="494"/>
        <v>6</v>
      </c>
      <c r="O300" s="228" t="str">
        <f t="shared" si="495"/>
        <v xml:space="preserve">J1427220                PKG,41" PLAIN DISC   </v>
      </c>
      <c r="P300" s="244">
        <f t="shared" si="496"/>
        <v>141.40271493212671</v>
      </c>
      <c r="Q300" s="245">
        <f>1000/13*1000/208*H300</f>
        <v>2403846.153846154</v>
      </c>
      <c r="R300" s="84">
        <v>44098</v>
      </c>
      <c r="S300" s="124" t="s">
        <v>2420</v>
      </c>
      <c r="T300" s="51">
        <f t="shared" si="450"/>
        <v>44097.409793942221</v>
      </c>
      <c r="U300" s="373" t="s">
        <v>2451</v>
      </c>
      <c r="V300" s="241"/>
      <c r="W300" s="241"/>
      <c r="X300" s="241"/>
      <c r="Y300" s="241"/>
      <c r="Z300" s="241"/>
      <c r="AA300" s="241"/>
      <c r="AB300" s="241"/>
      <c r="AC300" s="241"/>
      <c r="AD300" s="138">
        <v>0.15</v>
      </c>
      <c r="AE300" s="139">
        <v>0</v>
      </c>
      <c r="AF300" s="140" t="s">
        <v>1402</v>
      </c>
    </row>
    <row r="301" spans="1:32" ht="42" customHeight="1" x14ac:dyDescent="0.2">
      <c r="A301" s="68">
        <f t="shared" si="449"/>
        <v>44097.409793942221</v>
      </c>
      <c r="B301" s="487" t="s">
        <v>2107</v>
      </c>
      <c r="C301" s="160" t="str">
        <f t="shared" si="487"/>
        <v>P &amp; G</v>
      </c>
      <c r="D301" s="117">
        <v>1665713</v>
      </c>
      <c r="E301" s="183"/>
      <c r="F301" s="228" t="str">
        <f t="shared" si="488"/>
        <v>SAM0130UN0170;TEAL2ARI;300</v>
      </c>
      <c r="G301" s="228" t="str">
        <f t="shared" si="489"/>
        <v>UNTREATED</v>
      </c>
      <c r="H301" s="242">
        <v>6500</v>
      </c>
      <c r="I301" s="243">
        <f t="shared" si="490"/>
        <v>4.1165294490183664</v>
      </c>
      <c r="J301" s="160" t="str">
        <f t="shared" si="491"/>
        <v>BRASKEM - CP360H &amp; Irgatec MB</v>
      </c>
      <c r="K301" s="228" t="str">
        <f t="shared" si="492"/>
        <v>J1427155 177"X3.032"X.25</v>
      </c>
      <c r="L301" s="242">
        <v>17000</v>
      </c>
      <c r="M301" s="228" t="str">
        <f t="shared" si="493"/>
        <v>TAR: 1070 MM                  MIN:  1045 MM          MAX:   1095 MM</v>
      </c>
      <c r="N301" s="228">
        <f t="shared" si="494"/>
        <v>7</v>
      </c>
      <c r="O301" s="228" t="str">
        <f t="shared" si="495"/>
        <v xml:space="preserve">J1427220                PKG,41" PLAIN DISC   </v>
      </c>
      <c r="P301" s="244">
        <f t="shared" si="496"/>
        <v>173.01038062283737</v>
      </c>
      <c r="Q301" s="245">
        <f>1000/13*1000/170*H301</f>
        <v>2941176.4705882352</v>
      </c>
      <c r="R301" s="84">
        <v>44098</v>
      </c>
      <c r="S301" s="124" t="s">
        <v>2423</v>
      </c>
      <c r="T301" s="51">
        <f t="shared" si="450"/>
        <v>44097.581316002594</v>
      </c>
      <c r="U301" s="373" t="s">
        <v>2451</v>
      </c>
      <c r="V301" s="424"/>
      <c r="W301" s="424"/>
      <c r="X301" s="424"/>
      <c r="Y301" s="424"/>
      <c r="Z301" s="424"/>
      <c r="AA301" s="424"/>
      <c r="AB301" s="241"/>
      <c r="AC301" s="241"/>
      <c r="AD301" s="138">
        <v>0.15</v>
      </c>
      <c r="AE301" s="139">
        <v>0</v>
      </c>
      <c r="AF301" s="140" t="s">
        <v>1402</v>
      </c>
    </row>
    <row r="302" spans="1:32" ht="42" customHeight="1" x14ac:dyDescent="0.2">
      <c r="A302" s="68">
        <f t="shared" si="449"/>
        <v>44097.581316002594</v>
      </c>
      <c r="B302" s="487" t="s">
        <v>2107</v>
      </c>
      <c r="C302" s="160" t="str">
        <f t="shared" si="487"/>
        <v>P &amp; G</v>
      </c>
      <c r="D302" s="117">
        <v>1665713</v>
      </c>
      <c r="E302" s="183"/>
      <c r="F302" s="228" t="str">
        <f t="shared" si="488"/>
        <v>SAM0130UN0170;TEAL2ARI;300</v>
      </c>
      <c r="G302" s="228" t="str">
        <f t="shared" si="489"/>
        <v>UNTREATED</v>
      </c>
      <c r="H302" s="242">
        <v>6500</v>
      </c>
      <c r="I302" s="243">
        <f t="shared" si="490"/>
        <v>4.1165294490183664</v>
      </c>
      <c r="J302" s="160" t="str">
        <f t="shared" si="491"/>
        <v>BRASKEM - CP360H &amp; Irgatec MB</v>
      </c>
      <c r="K302" s="228" t="str">
        <f t="shared" si="492"/>
        <v>J1427155 177"X3.032"X.25</v>
      </c>
      <c r="L302" s="242">
        <v>17000</v>
      </c>
      <c r="M302" s="228" t="str">
        <f t="shared" si="493"/>
        <v>TAR: 1070 MM                  MIN:  1045 MM          MAX:   1095 MM</v>
      </c>
      <c r="N302" s="228">
        <f t="shared" si="494"/>
        <v>7</v>
      </c>
      <c r="O302" s="228" t="str">
        <f t="shared" si="495"/>
        <v xml:space="preserve">J1427220                PKG,41" PLAIN DISC   </v>
      </c>
      <c r="P302" s="244">
        <f t="shared" si="496"/>
        <v>173.01038062283737</v>
      </c>
      <c r="Q302" s="245">
        <f>1000/13*1000/170*H302</f>
        <v>2941176.4705882352</v>
      </c>
      <c r="R302" s="84">
        <v>44098</v>
      </c>
      <c r="S302" s="124" t="s">
        <v>2423</v>
      </c>
      <c r="T302" s="51">
        <f t="shared" si="450"/>
        <v>44097.752838062966</v>
      </c>
      <c r="U302" s="373" t="s">
        <v>2451</v>
      </c>
      <c r="V302" s="424"/>
      <c r="W302" s="424"/>
      <c r="X302" s="424"/>
      <c r="Y302" s="424"/>
      <c r="Z302" s="424"/>
      <c r="AA302" s="424"/>
      <c r="AB302" s="241"/>
      <c r="AC302" s="241"/>
      <c r="AD302" s="138">
        <v>0.15</v>
      </c>
      <c r="AE302" s="139">
        <v>0</v>
      </c>
      <c r="AF302" s="140" t="s">
        <v>1402</v>
      </c>
    </row>
    <row r="303" spans="1:32" ht="42" customHeight="1" x14ac:dyDescent="0.2">
      <c r="A303" s="68">
        <f t="shared" si="449"/>
        <v>44097.752838062966</v>
      </c>
      <c r="B303" s="487" t="s">
        <v>2107</v>
      </c>
      <c r="C303" s="160" t="str">
        <f t="shared" si="487"/>
        <v>P &amp; G</v>
      </c>
      <c r="D303" s="117">
        <v>1665713</v>
      </c>
      <c r="E303" s="183"/>
      <c r="F303" s="228" t="str">
        <f t="shared" si="488"/>
        <v>SAM0130UN0170;TEAL2ARI;300</v>
      </c>
      <c r="G303" s="228" t="str">
        <f t="shared" si="489"/>
        <v>UNTREATED</v>
      </c>
      <c r="H303" s="242">
        <v>6500</v>
      </c>
      <c r="I303" s="243">
        <f t="shared" si="490"/>
        <v>4.1165294490183664</v>
      </c>
      <c r="J303" s="160" t="str">
        <f t="shared" si="491"/>
        <v>BRASKEM - CP360H &amp; Irgatec MB</v>
      </c>
      <c r="K303" s="228" t="str">
        <f t="shared" si="492"/>
        <v>J1427155 177"X3.032"X.25</v>
      </c>
      <c r="L303" s="242">
        <v>17000</v>
      </c>
      <c r="M303" s="228" t="str">
        <f t="shared" si="493"/>
        <v>TAR: 1070 MM                  MIN:  1045 MM          MAX:   1095 MM</v>
      </c>
      <c r="N303" s="228">
        <f t="shared" si="494"/>
        <v>7</v>
      </c>
      <c r="O303" s="228" t="str">
        <f t="shared" si="495"/>
        <v xml:space="preserve">J1427220                PKG,41" PLAIN DISC   </v>
      </c>
      <c r="P303" s="244">
        <f t="shared" si="496"/>
        <v>173.01038062283737</v>
      </c>
      <c r="Q303" s="245">
        <f>1000/13*1000/170*H303</f>
        <v>2941176.4705882352</v>
      </c>
      <c r="R303" s="84">
        <v>44098</v>
      </c>
      <c r="S303" s="124" t="s">
        <v>2420</v>
      </c>
      <c r="T303" s="51">
        <f t="shared" si="450"/>
        <v>44097.924360123339</v>
      </c>
      <c r="U303" s="373" t="s">
        <v>2452</v>
      </c>
      <c r="V303" s="424"/>
      <c r="W303" s="424"/>
      <c r="X303" s="424"/>
      <c r="Y303" s="424"/>
      <c r="Z303" s="424"/>
      <c r="AA303" s="424"/>
      <c r="AB303" s="241"/>
      <c r="AC303" s="241"/>
      <c r="AD303" s="138">
        <v>0.15</v>
      </c>
      <c r="AE303" s="139">
        <v>0</v>
      </c>
      <c r="AF303" s="140" t="s">
        <v>1402</v>
      </c>
    </row>
    <row r="304" spans="1:32" ht="42" customHeight="1" x14ac:dyDescent="0.2">
      <c r="A304" s="68">
        <f t="shared" si="449"/>
        <v>44097.924360123339</v>
      </c>
      <c r="B304" s="487" t="s">
        <v>2107</v>
      </c>
      <c r="C304" s="160" t="str">
        <f t="shared" si="487"/>
        <v>P &amp; G</v>
      </c>
      <c r="D304" s="117">
        <v>1665713</v>
      </c>
      <c r="E304" s="183"/>
      <c r="F304" s="228" t="str">
        <f t="shared" si="488"/>
        <v>SAM0130UN0170;TEAL2ARI;300</v>
      </c>
      <c r="G304" s="228" t="str">
        <f t="shared" si="489"/>
        <v>UNTREATED</v>
      </c>
      <c r="H304" s="242">
        <v>6500</v>
      </c>
      <c r="I304" s="243">
        <f t="shared" si="490"/>
        <v>4.1165294490183664</v>
      </c>
      <c r="J304" s="160" t="str">
        <f t="shared" si="491"/>
        <v>BRASKEM - CP360H &amp; Irgatec MB</v>
      </c>
      <c r="K304" s="228" t="str">
        <f t="shared" si="492"/>
        <v>J1427155 177"X3.032"X.25</v>
      </c>
      <c r="L304" s="242">
        <v>17000</v>
      </c>
      <c r="M304" s="228" t="str">
        <f t="shared" si="493"/>
        <v>TAR: 1070 MM                  MIN:  1045 MM          MAX:   1095 MM</v>
      </c>
      <c r="N304" s="228">
        <f t="shared" si="494"/>
        <v>7</v>
      </c>
      <c r="O304" s="228" t="str">
        <f t="shared" si="495"/>
        <v xml:space="preserve">J1427220                PKG,41" PLAIN DISC   </v>
      </c>
      <c r="P304" s="244">
        <f t="shared" si="496"/>
        <v>173.01038062283737</v>
      </c>
      <c r="Q304" s="245">
        <f>1000/13*1000/170*H304</f>
        <v>2941176.4705882352</v>
      </c>
      <c r="R304" s="84">
        <v>44098</v>
      </c>
      <c r="S304" s="124" t="s">
        <v>2423</v>
      </c>
      <c r="T304" s="51">
        <f t="shared" si="450"/>
        <v>44098.095882183712</v>
      </c>
      <c r="U304" s="373" t="s">
        <v>2452</v>
      </c>
      <c r="V304" s="424"/>
      <c r="W304" s="424"/>
      <c r="X304" s="424"/>
      <c r="Y304" s="424"/>
      <c r="Z304" s="424"/>
      <c r="AA304" s="424"/>
      <c r="AB304" s="241"/>
      <c r="AC304" s="241"/>
      <c r="AD304" s="138">
        <v>0.15</v>
      </c>
      <c r="AE304" s="139">
        <v>0</v>
      </c>
      <c r="AF304" s="140" t="s">
        <v>1402</v>
      </c>
    </row>
    <row r="305" spans="1:32" ht="42" customHeight="1" x14ac:dyDescent="0.2">
      <c r="A305" s="68">
        <f t="shared" si="449"/>
        <v>44098.095882183712</v>
      </c>
      <c r="B305" s="487" t="s">
        <v>2107</v>
      </c>
      <c r="C305" s="160" t="str">
        <f>VLOOKUP(D305,DETAIL,4,FALSE)</f>
        <v>P &amp; G</v>
      </c>
      <c r="D305" s="117">
        <v>1681526</v>
      </c>
      <c r="E305" s="124" t="s">
        <v>2104</v>
      </c>
      <c r="F305" s="228" t="str">
        <f>VLOOKUP(D305,DETAIL,5,FALSE)</f>
        <v>SAM0130UN0208;TEAL2ARI;300</v>
      </c>
      <c r="G305" s="228" t="str">
        <f>VLOOKUP(D305,DETAIL,6,FALSE)</f>
        <v>UNTREATED</v>
      </c>
      <c r="H305" s="242">
        <v>8500</v>
      </c>
      <c r="I305" s="243">
        <f>+H305/1579</f>
        <v>5.3831538948701709</v>
      </c>
      <c r="J305" s="160" t="str">
        <f>VLOOKUP(D305,DETAIL,14,FALSE)</f>
        <v>BRASKEM - CP360H &amp; Irgatec MB</v>
      </c>
      <c r="K305" s="228" t="str">
        <f>VLOOKUP(D305,DETAIL,9,FALSE)</f>
        <v>J1427155 177"X3.032"X.25</v>
      </c>
      <c r="L305" s="242">
        <v>17000</v>
      </c>
      <c r="M305" s="228" t="str">
        <f>VLOOKUP(D305,DETAIL,7,FALSE)</f>
        <v>TAR: 1070 MM                  MIN:  1045 MM          MAX:   1095 MM</v>
      </c>
      <c r="N305" s="228">
        <f>VLOOKUP(D305,DETAIL,10,FALSE)</f>
        <v>6</v>
      </c>
      <c r="O305" s="228" t="str">
        <f>VLOOKUP(D305,DETAIL,13,FALSE)</f>
        <v xml:space="preserve">J1427220                PKG,41" PLAIN DISC   </v>
      </c>
      <c r="P305" s="244">
        <f>Q305/L305</f>
        <v>184.91124260355031</v>
      </c>
      <c r="Q305" s="245">
        <f>1000/13*1000/208*H305</f>
        <v>3143491.1242603553</v>
      </c>
      <c r="R305" s="84" t="s">
        <v>1533</v>
      </c>
      <c r="S305" s="124"/>
      <c r="T305" s="51">
        <f t="shared" si="450"/>
        <v>44098.320180262665</v>
      </c>
      <c r="U305" s="373"/>
      <c r="V305" s="241"/>
      <c r="W305" s="241"/>
      <c r="X305" s="241"/>
      <c r="Y305" s="241"/>
      <c r="Z305" s="241"/>
      <c r="AA305" s="241"/>
      <c r="AB305" s="241"/>
      <c r="AC305" s="241"/>
      <c r="AD305" s="138">
        <v>0.15</v>
      </c>
      <c r="AE305" s="139">
        <v>0</v>
      </c>
      <c r="AF305" s="140" t="s">
        <v>1402</v>
      </c>
    </row>
    <row r="306" spans="1:32" ht="42" customHeight="1" x14ac:dyDescent="0.2">
      <c r="A306" s="68">
        <f t="shared" si="449"/>
        <v>44098.320180262665</v>
      </c>
      <c r="B306" s="487" t="s">
        <v>2107</v>
      </c>
      <c r="C306" s="444"/>
      <c r="D306" s="455" t="s">
        <v>2001</v>
      </c>
      <c r="E306" s="446"/>
      <c r="F306" s="447"/>
      <c r="G306" s="447"/>
      <c r="H306" s="448"/>
      <c r="I306" s="449">
        <v>0.5</v>
      </c>
      <c r="J306" s="447"/>
      <c r="K306" s="447"/>
      <c r="L306" s="450"/>
      <c r="M306" s="447"/>
      <c r="N306" s="447"/>
      <c r="O306" s="447"/>
      <c r="P306" s="451"/>
      <c r="Q306" s="452"/>
      <c r="R306" s="453" t="s">
        <v>428</v>
      </c>
      <c r="S306" s="454"/>
      <c r="T306" s="51">
        <f t="shared" si="450"/>
        <v>44098.341013596</v>
      </c>
      <c r="AD306" s="138">
        <v>0.15</v>
      </c>
      <c r="AE306" s="139">
        <v>0</v>
      </c>
      <c r="AF306" s="140" t="s">
        <v>1402</v>
      </c>
    </row>
    <row r="307" spans="1:32" ht="42" customHeight="1" x14ac:dyDescent="0.2">
      <c r="A307" s="68">
        <f t="shared" si="449"/>
        <v>44098.341013596</v>
      </c>
      <c r="B307" s="487" t="s">
        <v>2107</v>
      </c>
      <c r="C307" s="508" t="str">
        <f>VLOOKUP(D307,DETAIL,4,FALSE)</f>
        <v>P &amp; G</v>
      </c>
      <c r="D307" s="509">
        <v>1674186</v>
      </c>
      <c r="E307" s="517"/>
      <c r="F307" s="511" t="str">
        <f>VLOOKUP(D307,DETAIL,5,FALSE)</f>
        <v xml:space="preserve">SAM0130UN0170;CYAN ;300 </v>
      </c>
      <c r="G307" s="511" t="str">
        <f>VLOOKUP(D307,DETAIL,6,FALSE)</f>
        <v>UNTREATED</v>
      </c>
      <c r="H307" s="512">
        <v>6500</v>
      </c>
      <c r="I307" s="513">
        <f>+H307/1518</f>
        <v>4.2819499341238467</v>
      </c>
      <c r="J307" s="508" t="str">
        <f>VLOOKUP(D307,DETAIL,14,FALSE)</f>
        <v>BRASKEM - CP360H &amp; Irgatec MB</v>
      </c>
      <c r="K307" s="511" t="str">
        <f>VLOOKUP(D307,DETAIL,9,FALSE)</f>
        <v>J1427155 177"X3.032"X.25</v>
      </c>
      <c r="L307" s="512">
        <v>17000</v>
      </c>
      <c r="M307" s="511" t="str">
        <f>VLOOKUP(D307,DETAIL,7,FALSE)</f>
        <v>TAR: 1070 MM                  MIN:  1045 MM          MAX:   1095 MM</v>
      </c>
      <c r="N307" s="511">
        <f>VLOOKUP(D307,DETAIL,10,FALSE)</f>
        <v>7</v>
      </c>
      <c r="O307" s="511" t="str">
        <f>VLOOKUP(D307,DETAIL,13,FALSE)</f>
        <v xml:space="preserve">J1427220                PKG,41" PLAIN DISC   </v>
      </c>
      <c r="P307" s="514">
        <f>Q307/L307</f>
        <v>141.40271493212671</v>
      </c>
      <c r="Q307" s="515">
        <f>1000/13*1000/208*H307</f>
        <v>2403846.153846154</v>
      </c>
      <c r="R307" s="516">
        <v>44099</v>
      </c>
      <c r="S307" s="510" t="s">
        <v>2420</v>
      </c>
      <c r="T307" s="51">
        <f t="shared" si="450"/>
        <v>44098.519428176587</v>
      </c>
      <c r="U307" s="373" t="s">
        <v>2452</v>
      </c>
      <c r="V307" s="241"/>
      <c r="W307" s="241"/>
      <c r="X307" s="241"/>
      <c r="Y307" s="241"/>
      <c r="Z307" s="241"/>
      <c r="AA307" s="241"/>
      <c r="AB307" s="241"/>
      <c r="AC307" s="241"/>
      <c r="AD307" s="138">
        <v>0.15</v>
      </c>
      <c r="AE307" s="139">
        <v>0</v>
      </c>
      <c r="AF307" s="140" t="s">
        <v>1402</v>
      </c>
    </row>
    <row r="308" spans="1:32" ht="42" customHeight="1" x14ac:dyDescent="0.2">
      <c r="A308" s="68">
        <f t="shared" si="449"/>
        <v>44098.519428176587</v>
      </c>
      <c r="B308" s="487" t="s">
        <v>2107</v>
      </c>
      <c r="C308" s="508" t="str">
        <f>VLOOKUP(D308,DETAIL,4,FALSE)</f>
        <v>P &amp; G</v>
      </c>
      <c r="D308" s="509">
        <v>1674186</v>
      </c>
      <c r="E308" s="517"/>
      <c r="F308" s="511" t="str">
        <f>VLOOKUP(D308,DETAIL,5,FALSE)</f>
        <v xml:space="preserve">SAM0130UN0170;CYAN ;300 </v>
      </c>
      <c r="G308" s="511" t="str">
        <f>VLOOKUP(D308,DETAIL,6,FALSE)</f>
        <v>UNTREATED</v>
      </c>
      <c r="H308" s="512">
        <v>6500</v>
      </c>
      <c r="I308" s="513">
        <f>+H308/1518</f>
        <v>4.2819499341238467</v>
      </c>
      <c r="J308" s="508" t="str">
        <f>VLOOKUP(D308,DETAIL,14,FALSE)</f>
        <v>BRASKEM - CP360H &amp; Irgatec MB</v>
      </c>
      <c r="K308" s="511" t="str">
        <f>VLOOKUP(D308,DETAIL,9,FALSE)</f>
        <v>J1427155 177"X3.032"X.25</v>
      </c>
      <c r="L308" s="512">
        <v>17000</v>
      </c>
      <c r="M308" s="511" t="str">
        <f>VLOOKUP(D308,DETAIL,7,FALSE)</f>
        <v>TAR: 1070 MM                  MIN:  1045 MM          MAX:   1095 MM</v>
      </c>
      <c r="N308" s="511">
        <f>VLOOKUP(D308,DETAIL,10,FALSE)</f>
        <v>7</v>
      </c>
      <c r="O308" s="511" t="str">
        <f>VLOOKUP(D308,DETAIL,13,FALSE)</f>
        <v xml:space="preserve">J1427220                PKG,41" PLAIN DISC   </v>
      </c>
      <c r="P308" s="514">
        <f>Q308/L308</f>
        <v>141.40271493212671</v>
      </c>
      <c r="Q308" s="515">
        <f>1000/13*1000/208*H308</f>
        <v>2403846.153846154</v>
      </c>
      <c r="R308" s="516">
        <v>44099</v>
      </c>
      <c r="S308" s="510" t="s">
        <v>2420</v>
      </c>
      <c r="T308" s="51">
        <f t="shared" si="450"/>
        <v>44098.697842757174</v>
      </c>
      <c r="U308" s="373" t="s">
        <v>2452</v>
      </c>
      <c r="V308" s="241"/>
      <c r="W308" s="241"/>
      <c r="X308" s="241"/>
      <c r="Y308" s="241"/>
      <c r="Z308" s="241"/>
      <c r="AA308" s="241"/>
      <c r="AB308" s="241"/>
      <c r="AC308" s="241"/>
      <c r="AD308" s="138">
        <v>0.15</v>
      </c>
      <c r="AE308" s="139">
        <v>0</v>
      </c>
      <c r="AF308" s="140" t="s">
        <v>1402</v>
      </c>
    </row>
    <row r="309" spans="1:32" ht="42" customHeight="1" x14ac:dyDescent="0.2">
      <c r="A309" s="68">
        <f t="shared" si="449"/>
        <v>44098.697842757174</v>
      </c>
      <c r="B309" s="487" t="s">
        <v>2107</v>
      </c>
      <c r="C309" s="508" t="str">
        <f>VLOOKUP(D309,DETAIL,4,FALSE)</f>
        <v>P &amp; G</v>
      </c>
      <c r="D309" s="509">
        <v>1674186</v>
      </c>
      <c r="E309" s="517"/>
      <c r="F309" s="511" t="str">
        <f>VLOOKUP(D309,DETAIL,5,FALSE)</f>
        <v xml:space="preserve">SAM0130UN0170;CYAN ;300 </v>
      </c>
      <c r="G309" s="511" t="str">
        <f>VLOOKUP(D309,DETAIL,6,FALSE)</f>
        <v>UNTREATED</v>
      </c>
      <c r="H309" s="512">
        <v>6500</v>
      </c>
      <c r="I309" s="513">
        <f>+H309/1518</f>
        <v>4.2819499341238467</v>
      </c>
      <c r="J309" s="508" t="str">
        <f>VLOOKUP(D309,DETAIL,14,FALSE)</f>
        <v>BRASKEM - CP360H &amp; Irgatec MB</v>
      </c>
      <c r="K309" s="511" t="str">
        <f>VLOOKUP(D309,DETAIL,9,FALSE)</f>
        <v>J1427155 177"X3.032"X.25</v>
      </c>
      <c r="L309" s="512">
        <v>17000</v>
      </c>
      <c r="M309" s="511" t="str">
        <f>VLOOKUP(D309,DETAIL,7,FALSE)</f>
        <v>TAR: 1070 MM                  MIN:  1045 MM          MAX:   1095 MM</v>
      </c>
      <c r="N309" s="511">
        <f>VLOOKUP(D309,DETAIL,10,FALSE)</f>
        <v>7</v>
      </c>
      <c r="O309" s="511" t="str">
        <f>VLOOKUP(D309,DETAIL,13,FALSE)</f>
        <v xml:space="preserve">J1427220                PKG,41" PLAIN DISC   </v>
      </c>
      <c r="P309" s="514">
        <f>Q309/L309</f>
        <v>141.40271493212671</v>
      </c>
      <c r="Q309" s="515">
        <f>1000/13*1000/208*H309</f>
        <v>2403846.153846154</v>
      </c>
      <c r="R309" s="516">
        <v>44099</v>
      </c>
      <c r="S309" s="510" t="s">
        <v>2420</v>
      </c>
      <c r="T309" s="51">
        <f t="shared" si="450"/>
        <v>44098.876257337761</v>
      </c>
      <c r="U309" s="373" t="s">
        <v>2452</v>
      </c>
      <c r="V309" s="241"/>
      <c r="W309" s="241"/>
      <c r="X309" s="241"/>
      <c r="Y309" s="241"/>
      <c r="Z309" s="241"/>
      <c r="AA309" s="241"/>
      <c r="AB309" s="241"/>
      <c r="AC309" s="241"/>
      <c r="AD309" s="138">
        <v>0.15</v>
      </c>
      <c r="AE309" s="139">
        <v>0</v>
      </c>
      <c r="AF309" s="140" t="s">
        <v>1402</v>
      </c>
    </row>
    <row r="310" spans="1:32" ht="42" customHeight="1" x14ac:dyDescent="0.2">
      <c r="A310" s="68">
        <f t="shared" si="449"/>
        <v>44098.876257337761</v>
      </c>
      <c r="B310" s="487" t="s">
        <v>2107</v>
      </c>
      <c r="C310" s="508" t="str">
        <f>VLOOKUP(D310,DETAIL,4,FALSE)</f>
        <v>P &amp; G</v>
      </c>
      <c r="D310" s="509">
        <v>1674186</v>
      </c>
      <c r="E310" s="517"/>
      <c r="F310" s="511" t="str">
        <f>VLOOKUP(D310,DETAIL,5,FALSE)</f>
        <v xml:space="preserve">SAM0130UN0170;CYAN ;300 </v>
      </c>
      <c r="G310" s="511" t="str">
        <f>VLOOKUP(D310,DETAIL,6,FALSE)</f>
        <v>UNTREATED</v>
      </c>
      <c r="H310" s="512">
        <v>6500</v>
      </c>
      <c r="I310" s="513">
        <f>+H310/1518</f>
        <v>4.2819499341238467</v>
      </c>
      <c r="J310" s="508" t="str">
        <f>VLOOKUP(D310,DETAIL,14,FALSE)</f>
        <v>BRASKEM - CP360H &amp; Irgatec MB</v>
      </c>
      <c r="K310" s="511" t="str">
        <f>VLOOKUP(D310,DETAIL,9,FALSE)</f>
        <v>J1427155 177"X3.032"X.25</v>
      </c>
      <c r="L310" s="512">
        <v>17000</v>
      </c>
      <c r="M310" s="511" t="str">
        <f>VLOOKUP(D310,DETAIL,7,FALSE)</f>
        <v>TAR: 1070 MM                  MIN:  1045 MM          MAX:   1095 MM</v>
      </c>
      <c r="N310" s="511">
        <f>VLOOKUP(D310,DETAIL,10,FALSE)</f>
        <v>7</v>
      </c>
      <c r="O310" s="511" t="str">
        <f>VLOOKUP(D310,DETAIL,13,FALSE)</f>
        <v xml:space="preserve">J1427220                PKG,41" PLAIN DISC   </v>
      </c>
      <c r="P310" s="514">
        <f>Q310/L310</f>
        <v>141.40271493212671</v>
      </c>
      <c r="Q310" s="515">
        <f>1000/13*1000/208*H310</f>
        <v>2403846.153846154</v>
      </c>
      <c r="R310" s="516">
        <v>44099</v>
      </c>
      <c r="S310" s="510" t="s">
        <v>2420</v>
      </c>
      <c r="T310" s="51">
        <f t="shared" si="450"/>
        <v>44099.054671918348</v>
      </c>
      <c r="U310" s="373" t="s">
        <v>2452</v>
      </c>
      <c r="V310" s="241"/>
      <c r="W310" s="241"/>
      <c r="X310" s="241"/>
      <c r="Y310" s="241"/>
      <c r="Z310" s="241"/>
      <c r="AA310" s="241"/>
      <c r="AB310" s="241"/>
      <c r="AC310" s="241"/>
      <c r="AD310" s="138">
        <v>0.15</v>
      </c>
      <c r="AE310" s="139">
        <v>0</v>
      </c>
      <c r="AF310" s="140" t="s">
        <v>1402</v>
      </c>
    </row>
    <row r="311" spans="1:32" ht="42" customHeight="1" x14ac:dyDescent="0.2">
      <c r="A311" s="68">
        <f t="shared" si="449"/>
        <v>44099.054671918348</v>
      </c>
      <c r="B311" s="487" t="s">
        <v>2107</v>
      </c>
      <c r="C311" s="444" t="s">
        <v>428</v>
      </c>
      <c r="D311" s="445" t="s">
        <v>1741</v>
      </c>
      <c r="E311" s="446"/>
      <c r="F311" s="447"/>
      <c r="G311" s="447"/>
      <c r="H311" s="448"/>
      <c r="I311" s="449">
        <v>8</v>
      </c>
      <c r="J311" s="447"/>
      <c r="K311" s="447"/>
      <c r="L311" s="450"/>
      <c r="M311" s="447"/>
      <c r="N311" s="447"/>
      <c r="O311" s="447"/>
      <c r="P311" s="451"/>
      <c r="Q311" s="452"/>
      <c r="R311" s="453" t="s">
        <v>428</v>
      </c>
      <c r="S311" s="454"/>
      <c r="T311" s="51">
        <f t="shared" si="450"/>
        <v>44099.388005251683</v>
      </c>
      <c r="AD311" s="138">
        <v>0.15</v>
      </c>
      <c r="AE311" s="139">
        <v>0</v>
      </c>
      <c r="AF311" s="140" t="s">
        <v>1402</v>
      </c>
    </row>
    <row r="312" spans="1:32" ht="42" customHeight="1" x14ac:dyDescent="0.2">
      <c r="A312" s="68">
        <f t="shared" si="449"/>
        <v>44099.388005251683</v>
      </c>
      <c r="B312" s="487" t="s">
        <v>2107</v>
      </c>
      <c r="C312" s="67" t="str">
        <f>VLOOKUP(D312,DETAIL,4,FALSE)</f>
        <v>AHP</v>
      </c>
      <c r="D312" s="153">
        <v>1559619</v>
      </c>
      <c r="E312" s="114" t="s">
        <v>2030</v>
      </c>
      <c r="F312" s="53" t="s">
        <v>1355</v>
      </c>
      <c r="G312" s="53" t="s">
        <v>251</v>
      </c>
      <c r="H312" s="169">
        <v>241000</v>
      </c>
      <c r="I312" s="60">
        <f>+H312/1768</f>
        <v>136.31221719457014</v>
      </c>
      <c r="J312" s="53" t="str">
        <f>VLOOKUP(D312,DETAIL,14,FALSE)</f>
        <v>Braskem CP360H       EXXON 6936G2</v>
      </c>
      <c r="K312" s="53" t="str">
        <f>VLOOKUP(D312,DETAIL,9,FALSE)</f>
        <v>J1427140 175"x6.028"x.375"</v>
      </c>
      <c r="L312" s="70">
        <v>19000</v>
      </c>
      <c r="M312" s="53" t="str">
        <f>VLOOKUP(D312,DETAIL,7,FALSE)</f>
        <v>46" +/- 1"</v>
      </c>
      <c r="N312" s="53">
        <f>VLOOKUP(D312,DETAIL,10,FALSE)</f>
        <v>6</v>
      </c>
      <c r="O312" s="53" t="str">
        <f>VLOOKUP(D312,DETAIL,13,FALSE)</f>
        <v>J1427238 45" PLAIN DISC</v>
      </c>
      <c r="P312" s="65">
        <f>Q312/L312</f>
        <v>4474.148333797456</v>
      </c>
      <c r="Q312" s="57">
        <f>1000/13.5*1000/210*H312</f>
        <v>85008818.342151672</v>
      </c>
      <c r="R312" s="37" t="s">
        <v>56</v>
      </c>
      <c r="S312" s="113"/>
      <c r="T312" s="51">
        <f t="shared" si="450"/>
        <v>44105.067680968124</v>
      </c>
      <c r="U312" s="373"/>
      <c r="V312" s="241"/>
      <c r="W312" s="241"/>
      <c r="X312" s="241"/>
      <c r="Y312" s="241"/>
      <c r="Z312" s="241"/>
      <c r="AA312" s="241"/>
      <c r="AB312" s="241"/>
      <c r="AC312" s="241"/>
      <c r="AD312" s="138">
        <v>0.15</v>
      </c>
      <c r="AE312" s="139">
        <v>14451.705882352941</v>
      </c>
      <c r="AF312" s="140" t="s">
        <v>1402</v>
      </c>
    </row>
    <row r="313" spans="1:32" ht="42" customHeight="1" x14ac:dyDescent="0.2">
      <c r="A313" s="68">
        <f t="shared" si="449"/>
        <v>44105.067680968124</v>
      </c>
      <c r="B313" s="487" t="s">
        <v>2107</v>
      </c>
      <c r="C313" s="444"/>
      <c r="D313" s="455" t="s">
        <v>2003</v>
      </c>
      <c r="E313" s="446"/>
      <c r="F313" s="447"/>
      <c r="G313" s="447"/>
      <c r="H313" s="448"/>
      <c r="I313" s="449">
        <v>1</v>
      </c>
      <c r="J313" s="447"/>
      <c r="K313" s="447"/>
      <c r="L313" s="450"/>
      <c r="M313" s="447"/>
      <c r="N313" s="447"/>
      <c r="O313" s="447"/>
      <c r="P313" s="451"/>
      <c r="Q313" s="452"/>
      <c r="R313" s="453" t="s">
        <v>428</v>
      </c>
      <c r="S313" s="454"/>
      <c r="T313" s="51">
        <f t="shared" si="450"/>
        <v>44105.109347634789</v>
      </c>
      <c r="AD313" s="138">
        <v>0.15</v>
      </c>
      <c r="AE313" s="139">
        <v>0</v>
      </c>
      <c r="AF313" s="140" t="s">
        <v>1402</v>
      </c>
    </row>
    <row r="314" spans="1:32" ht="42" customHeight="1" x14ac:dyDescent="0.2">
      <c r="A314" s="68">
        <f t="shared" si="449"/>
        <v>44105.109347634789</v>
      </c>
      <c r="B314" s="487" t="s">
        <v>2107</v>
      </c>
      <c r="C314" s="237" t="str">
        <f>VLOOKUP(D314,DETAIL,4,FALSE)</f>
        <v>CARDINAL HEALTH</v>
      </c>
      <c r="D314" s="177">
        <v>1462606</v>
      </c>
      <c r="E314" s="114" t="s">
        <v>2032</v>
      </c>
      <c r="F314" s="53" t="str">
        <f>VLOOKUP(D314,DETAIL,5,FALSE)</f>
        <v xml:space="preserve">SM10120UN0575;WHITE;300 </v>
      </c>
      <c r="G314" s="53" t="str">
        <f>VLOOKUP(D314,DETAIL,6,FALSE)</f>
        <v>UNTREATED</v>
      </c>
      <c r="H314" s="169">
        <v>131000</v>
      </c>
      <c r="I314" s="60">
        <f>+H314/1475</f>
        <v>88.813559322033896</v>
      </c>
      <c r="J314" s="53" t="str">
        <f>VLOOKUP(D314,DETAIL,14,FALSE)</f>
        <v>Braskem CP360H                      EXXON ACHIEVE 6936G2</v>
      </c>
      <c r="K314" s="53" t="str">
        <f>VLOOKUP(D314,DETAIL,9,FALSE)</f>
        <v>J1427155 CORE,177"X3.032"X.25"</v>
      </c>
      <c r="L314" s="70">
        <v>17900</v>
      </c>
      <c r="M314" s="53" t="str">
        <f>VLOOKUP(D314,DETAIL,7,FALSE)</f>
        <v>42" +/- 1"</v>
      </c>
      <c r="N314" s="53">
        <f>VLOOKUP(D314,DETAIL,10,FALSE)</f>
        <v>2</v>
      </c>
      <c r="O314" s="53" t="str">
        <f>VLOOKUP(D314,DETAIL,13,FALSE)</f>
        <v xml:space="preserve">J1427220                PKG,41" PLAIN DISC   </v>
      </c>
      <c r="P314" s="65">
        <f>Q314/L314</f>
        <v>1060.6428629260788</v>
      </c>
      <c r="Q314" s="93">
        <f>1000/12*1000/575*H314</f>
        <v>18985507.246376812</v>
      </c>
      <c r="R314" s="238" t="s">
        <v>56</v>
      </c>
      <c r="S314" s="239"/>
      <c r="T314" s="51">
        <f t="shared" si="450"/>
        <v>44108.809912606543</v>
      </c>
      <c r="U314" s="373"/>
      <c r="V314" s="241"/>
      <c r="W314" s="241"/>
      <c r="X314" s="241"/>
      <c r="Y314" s="241"/>
      <c r="Z314" s="241"/>
      <c r="AA314" s="241"/>
      <c r="AB314" s="241"/>
      <c r="AC314" s="241"/>
      <c r="AD314" s="138">
        <v>0.15</v>
      </c>
      <c r="AE314" s="139">
        <v>19562.647058823532</v>
      </c>
      <c r="AF314" s="140" t="s">
        <v>1402</v>
      </c>
    </row>
    <row r="315" spans="1:32" ht="42" customHeight="1" x14ac:dyDescent="0.2">
      <c r="A315" s="68">
        <f t="shared" si="449"/>
        <v>44108.809912606543</v>
      </c>
      <c r="B315" s="487" t="s">
        <v>2107</v>
      </c>
      <c r="C315" s="444"/>
      <c r="D315" s="455" t="s">
        <v>2004</v>
      </c>
      <c r="E315" s="446"/>
      <c r="F315" s="447"/>
      <c r="G315" s="447"/>
      <c r="H315" s="448"/>
      <c r="I315" s="449">
        <v>0.5</v>
      </c>
      <c r="J315" s="447"/>
      <c r="K315" s="447"/>
      <c r="L315" s="450"/>
      <c r="M315" s="447"/>
      <c r="N315" s="447"/>
      <c r="O315" s="447"/>
      <c r="P315" s="451"/>
      <c r="Q315" s="452"/>
      <c r="R315" s="453" t="s">
        <v>428</v>
      </c>
      <c r="S315" s="454"/>
      <c r="T315" s="51">
        <f t="shared" si="450"/>
        <v>44108.830745939878</v>
      </c>
      <c r="AD315" s="138">
        <v>0.15</v>
      </c>
      <c r="AE315" s="139">
        <v>0</v>
      </c>
      <c r="AF315" s="140" t="s">
        <v>1402</v>
      </c>
    </row>
    <row r="316" spans="1:32" ht="42" customHeight="1" x14ac:dyDescent="0.2">
      <c r="A316" s="68">
        <f t="shared" si="449"/>
        <v>44108.830745939878</v>
      </c>
      <c r="B316" s="487" t="s">
        <v>2107</v>
      </c>
      <c r="C316" s="69" t="str">
        <f>VLOOKUP(D316,DETAIL,4,FALSE)</f>
        <v>P &amp; G</v>
      </c>
      <c r="D316" s="247">
        <v>1429798</v>
      </c>
      <c r="E316" s="114" t="s">
        <v>2104</v>
      </c>
      <c r="F316" s="53" t="str">
        <f>VLOOKUP(D316,DETAIL,5,FALSE)</f>
        <v>SM30330UN0080;WHITE;600</v>
      </c>
      <c r="G316" s="53" t="str">
        <f>VLOOKUP(D316,DETAIL,6,FALSE)</f>
        <v>UNTREATED</v>
      </c>
      <c r="H316" s="70">
        <v>63000</v>
      </c>
      <c r="I316" s="60">
        <f>+H316/1391</f>
        <v>45.291157440690149</v>
      </c>
      <c r="J316" s="53" t="str">
        <f>VLOOKUP(D316,DETAIL,14,FALSE)</f>
        <v>Braskem CP360H                      EXXON  6936G2</v>
      </c>
      <c r="K316" s="53" t="str">
        <f>VLOOKUP(D316,DETAIL,9,FALSE)</f>
        <v>J1427140 175"x6.028"x.375"</v>
      </c>
      <c r="L316" s="70">
        <v>5300</v>
      </c>
      <c r="M316" s="53" t="str">
        <f>VLOOKUP(D316,DETAIL,7,FALSE)</f>
        <v>39" +/- 1"</v>
      </c>
      <c r="N316" s="53">
        <f>VLOOKUP(D316,DETAIL,10,FALSE)</f>
        <v>15</v>
      </c>
      <c r="O316" s="53" t="str">
        <f>VLOOKUP(D316,DETAIL,13,FALSE)</f>
        <v xml:space="preserve">1427234   PKG,38" PLAIN DISC                  </v>
      </c>
      <c r="P316" s="65">
        <f>Q316/L316</f>
        <v>4502.5728987993134</v>
      </c>
      <c r="Q316" s="93">
        <f>1000/33*1000/80*H316</f>
        <v>23863636.363636363</v>
      </c>
      <c r="R316" s="37" t="s">
        <v>56</v>
      </c>
      <c r="S316" s="113"/>
      <c r="T316" s="51">
        <f t="shared" si="450"/>
        <v>44110.717877499905</v>
      </c>
      <c r="U316" s="373"/>
      <c r="V316" s="241"/>
      <c r="W316" s="241"/>
      <c r="X316" s="241"/>
      <c r="Y316" s="241"/>
      <c r="Z316" s="241"/>
      <c r="AA316" s="241"/>
      <c r="AB316" s="241"/>
      <c r="AC316" s="241"/>
      <c r="AD316" s="138">
        <v>0.15</v>
      </c>
      <c r="AE316" s="139">
        <v>12942.882352941177</v>
      </c>
      <c r="AF316" s="140" t="s">
        <v>1402</v>
      </c>
    </row>
    <row r="317" spans="1:32" ht="42" customHeight="1" x14ac:dyDescent="0.2">
      <c r="A317" s="68">
        <f t="shared" si="449"/>
        <v>44110.717877499905</v>
      </c>
      <c r="B317" s="487" t="s">
        <v>2107</v>
      </c>
      <c r="C317" s="302" t="s">
        <v>1848</v>
      </c>
      <c r="D317" s="312"/>
      <c r="E317" s="306"/>
      <c r="F317" s="303"/>
      <c r="G317" s="303"/>
      <c r="H317" s="313"/>
      <c r="I317" s="307">
        <v>12</v>
      </c>
      <c r="J317" s="303"/>
      <c r="K317" s="303"/>
      <c r="L317" s="304"/>
      <c r="M317" s="303"/>
      <c r="N317" s="303"/>
      <c r="O317" s="303"/>
      <c r="P317" s="305"/>
      <c r="Q317" s="251"/>
      <c r="R317" s="311" t="s">
        <v>1847</v>
      </c>
      <c r="S317" s="314"/>
      <c r="T317" s="51">
        <f t="shared" si="450"/>
        <v>44111.217877499905</v>
      </c>
      <c r="U317" s="241"/>
      <c r="V317" s="241"/>
      <c r="W317" s="241"/>
      <c r="X317" s="241"/>
      <c r="Y317" s="241"/>
      <c r="Z317" s="241"/>
      <c r="AA317" s="241"/>
      <c r="AB317" s="241"/>
      <c r="AC317" s="241"/>
      <c r="AD317" s="138">
        <v>0.15</v>
      </c>
      <c r="AE317" s="139">
        <v>28868.117647058822</v>
      </c>
      <c r="AF317" s="140" t="s">
        <v>1402</v>
      </c>
    </row>
    <row r="318" spans="1:32" ht="42" customHeight="1" x14ac:dyDescent="0.2">
      <c r="A318" s="68">
        <f t="shared" si="449"/>
        <v>44111.217877499905</v>
      </c>
      <c r="B318" s="488" t="s">
        <v>2108</v>
      </c>
      <c r="C318" s="444" t="s">
        <v>428</v>
      </c>
      <c r="D318" s="445" t="s">
        <v>1741</v>
      </c>
      <c r="E318" s="446"/>
      <c r="F318" s="447"/>
      <c r="G318" s="447"/>
      <c r="H318" s="448"/>
      <c r="I318" s="449">
        <v>12</v>
      </c>
      <c r="J318" s="447"/>
      <c r="K318" s="447"/>
      <c r="L318" s="450"/>
      <c r="M318" s="447"/>
      <c r="N318" s="447"/>
      <c r="O318" s="447"/>
      <c r="P318" s="451"/>
      <c r="Q318" s="452"/>
      <c r="R318" s="453" t="s">
        <v>428</v>
      </c>
      <c r="S318" s="454"/>
      <c r="T318" s="51">
        <f t="shared" si="450"/>
        <v>44111.717877499905</v>
      </c>
    </row>
    <row r="319" spans="1:32" ht="42" customHeight="1" x14ac:dyDescent="0.2">
      <c r="A319" s="68">
        <f t="shared" si="449"/>
        <v>44111.717877499905</v>
      </c>
      <c r="B319" s="488" t="s">
        <v>2108</v>
      </c>
      <c r="C319" s="109" t="str">
        <f>VLOOKUP(D319,DETAIL,4,FALSE)</f>
        <v>P &amp; G</v>
      </c>
      <c r="D319" s="173">
        <v>1676714</v>
      </c>
      <c r="E319" s="150" t="s">
        <v>2028</v>
      </c>
      <c r="F319" s="97" t="str">
        <f>VLOOKUP(D319,DETAIL,5,FALSE)</f>
        <v>SAM0130UN0170;WHITE;300</v>
      </c>
      <c r="G319" s="97" t="str">
        <f>VLOOKUP(D319,DETAIL,6,FALSE)</f>
        <v>UNTREATED</v>
      </c>
      <c r="H319" s="170">
        <v>200000</v>
      </c>
      <c r="I319" s="111">
        <f>+H319/1710</f>
        <v>116.95906432748538</v>
      </c>
      <c r="J319" s="171" t="str">
        <f>VLOOKUP(D319,DETAIL,14,FALSE)</f>
        <v>BRASKEM - CP360H &amp; Irgatec MB</v>
      </c>
      <c r="K319" s="97" t="str">
        <f>VLOOKUP(D319,DETAIL,9,FALSE)</f>
        <v>J1427155 177"X3.032"X.25</v>
      </c>
      <c r="L319" s="170">
        <v>17000</v>
      </c>
      <c r="M319" s="97" t="str">
        <f>VLOOKUP(D319,DETAIL,7,FALSE)</f>
        <v>TAR: 1070 MM                  MIN:  1045 MM          MAX:   1095 MM</v>
      </c>
      <c r="N319" s="97">
        <f>VLOOKUP(D319,DETAIL,10,FALSE)</f>
        <v>7</v>
      </c>
      <c r="O319" s="97" t="str">
        <f>VLOOKUP(D319,DETAIL,13,FALSE)</f>
        <v xml:space="preserve">J1427220                PKG,41" PLAIN DISC   </v>
      </c>
      <c r="P319" s="110">
        <f>Q319/L319</f>
        <v>5323.396326856534</v>
      </c>
      <c r="Q319" s="172">
        <f>1000/13*1000/170*H319</f>
        <v>90497737.556561083</v>
      </c>
      <c r="R319" s="101" t="s">
        <v>1533</v>
      </c>
      <c r="S319" s="150"/>
      <c r="T319" s="51">
        <f t="shared" si="450"/>
        <v>44116.591171846885</v>
      </c>
      <c r="U319" s="373"/>
    </row>
    <row r="320" spans="1:32" s="130" customFormat="1" ht="42" customHeight="1" x14ac:dyDescent="0.2">
      <c r="A320" s="68">
        <f t="shared" si="449"/>
        <v>44116.591171846885</v>
      </c>
      <c r="B320" s="488" t="s">
        <v>2108</v>
      </c>
      <c r="C320" s="428">
        <v>44110</v>
      </c>
      <c r="D320" s="429" t="s">
        <v>1982</v>
      </c>
      <c r="E320" s="430">
        <v>78965419</v>
      </c>
      <c r="F320" s="431"/>
      <c r="G320" s="431"/>
      <c r="H320" s="432"/>
      <c r="I320" s="433">
        <v>8</v>
      </c>
      <c r="J320" s="431"/>
      <c r="K320" s="431"/>
      <c r="L320" s="434"/>
      <c r="M320" s="431"/>
      <c r="N320" s="431"/>
      <c r="O320" s="431"/>
      <c r="P320" s="435"/>
      <c r="Q320" s="432"/>
      <c r="R320" s="436" t="s">
        <v>1098</v>
      </c>
      <c r="S320" s="437"/>
      <c r="T320" s="51">
        <f t="shared" si="450"/>
        <v>44116.924505180221</v>
      </c>
      <c r="U320" s="373"/>
      <c r="V320" s="241"/>
      <c r="W320" s="241"/>
      <c r="X320" s="241"/>
      <c r="Y320" s="241"/>
      <c r="Z320" s="241"/>
      <c r="AA320" s="241"/>
      <c r="AB320" s="241"/>
      <c r="AC320" s="241"/>
      <c r="AD320" s="138"/>
      <c r="AE320" s="139"/>
      <c r="AF320" s="140"/>
    </row>
    <row r="321" spans="1:32" ht="42" customHeight="1" x14ac:dyDescent="0.2">
      <c r="A321" s="68">
        <f t="shared" si="449"/>
        <v>44116.924505180221</v>
      </c>
      <c r="B321" s="488" t="s">
        <v>2108</v>
      </c>
      <c r="C321" s="109" t="str">
        <f>VLOOKUP(D321,DETAIL,4,FALSE)</f>
        <v>P &amp; G</v>
      </c>
      <c r="D321" s="173">
        <v>1676714</v>
      </c>
      <c r="E321" s="150" t="s">
        <v>2028</v>
      </c>
      <c r="F321" s="97" t="str">
        <f>VLOOKUP(D321,DETAIL,5,FALSE)</f>
        <v>SAM0130UN0170;WHITE;300</v>
      </c>
      <c r="G321" s="97" t="str">
        <f>VLOOKUP(D321,DETAIL,6,FALSE)</f>
        <v>UNTREATED</v>
      </c>
      <c r="H321" s="170">
        <v>34000</v>
      </c>
      <c r="I321" s="111">
        <f>+H321/1710</f>
        <v>19.883040935672515</v>
      </c>
      <c r="J321" s="171" t="str">
        <f>VLOOKUP(D321,DETAIL,14,FALSE)</f>
        <v>BRASKEM - CP360H &amp; Irgatec MB</v>
      </c>
      <c r="K321" s="97" t="str">
        <f>VLOOKUP(D321,DETAIL,9,FALSE)</f>
        <v>J1427155 177"X3.032"X.25</v>
      </c>
      <c r="L321" s="170">
        <v>17000</v>
      </c>
      <c r="M321" s="97" t="str">
        <f>VLOOKUP(D321,DETAIL,7,FALSE)</f>
        <v>TAR: 1070 MM                  MIN:  1045 MM          MAX:   1095 MM</v>
      </c>
      <c r="N321" s="97">
        <f>VLOOKUP(D321,DETAIL,10,FALSE)</f>
        <v>7</v>
      </c>
      <c r="O321" s="97" t="str">
        <f>VLOOKUP(D321,DETAIL,13,FALSE)</f>
        <v xml:space="preserve">J1427220                PKG,41" PLAIN DISC   </v>
      </c>
      <c r="P321" s="110">
        <f>Q321/L321</f>
        <v>904.97737556561083</v>
      </c>
      <c r="Q321" s="172">
        <f>1000/13*1000/170*H321</f>
        <v>15384615.384615384</v>
      </c>
      <c r="R321" s="101" t="s">
        <v>1533</v>
      </c>
      <c r="S321" s="150"/>
      <c r="T321" s="51">
        <f t="shared" si="450"/>
        <v>44117.75296521921</v>
      </c>
      <c r="U321" s="373"/>
    </row>
    <row r="322" spans="1:32" s="130" customFormat="1" ht="42" customHeight="1" x14ac:dyDescent="0.2">
      <c r="A322" s="68">
        <f t="shared" si="449"/>
        <v>44117.75296521921</v>
      </c>
      <c r="B322" s="488" t="s">
        <v>2108</v>
      </c>
      <c r="C322" s="428">
        <v>44111</v>
      </c>
      <c r="D322" s="429" t="s">
        <v>1983</v>
      </c>
      <c r="E322" s="430">
        <v>78965414</v>
      </c>
      <c r="F322" s="431"/>
      <c r="G322" s="431"/>
      <c r="H322" s="432"/>
      <c r="I322" s="433">
        <v>24</v>
      </c>
      <c r="J322" s="431"/>
      <c r="K322" s="431"/>
      <c r="L322" s="434"/>
      <c r="M322" s="431"/>
      <c r="N322" s="431"/>
      <c r="O322" s="431"/>
      <c r="P322" s="435"/>
      <c r="Q322" s="432"/>
      <c r="R322" s="436" t="s">
        <v>1098</v>
      </c>
      <c r="S322" s="437"/>
      <c r="T322" s="51">
        <f t="shared" si="450"/>
        <v>44118.75296521921</v>
      </c>
      <c r="U322" s="373"/>
      <c r="V322" s="241"/>
      <c r="W322" s="241"/>
      <c r="X322" s="241"/>
      <c r="Y322" s="241"/>
      <c r="Z322" s="241"/>
      <c r="AA322" s="241"/>
      <c r="AB322" s="241"/>
      <c r="AC322" s="241"/>
      <c r="AD322" s="138"/>
      <c r="AE322" s="139"/>
      <c r="AF322" s="140"/>
    </row>
    <row r="323" spans="1:32" ht="42" customHeight="1" x14ac:dyDescent="0.2">
      <c r="A323" s="68">
        <f t="shared" si="449"/>
        <v>44118.75296521921</v>
      </c>
      <c r="B323" s="488" t="s">
        <v>2108</v>
      </c>
      <c r="C323" s="109" t="str">
        <f>VLOOKUP(D323,DETAIL,4,FALSE)</f>
        <v>P &amp; G</v>
      </c>
      <c r="D323" s="173">
        <v>1676714</v>
      </c>
      <c r="E323" s="150" t="s">
        <v>2028</v>
      </c>
      <c r="F323" s="97" t="str">
        <f>VLOOKUP(D323,DETAIL,5,FALSE)</f>
        <v>SAM0130UN0170;WHITE;300</v>
      </c>
      <c r="G323" s="97" t="str">
        <f>VLOOKUP(D323,DETAIL,6,FALSE)</f>
        <v>UNTREATED</v>
      </c>
      <c r="H323" s="170">
        <v>136000</v>
      </c>
      <c r="I323" s="111">
        <f>+H323/1710</f>
        <v>79.532163742690059</v>
      </c>
      <c r="J323" s="171" t="str">
        <f>VLOOKUP(D323,DETAIL,14,FALSE)</f>
        <v>BRASKEM - CP360H &amp; Irgatec MB</v>
      </c>
      <c r="K323" s="97" t="str">
        <f>VLOOKUP(D323,DETAIL,9,FALSE)</f>
        <v>J1427155 177"X3.032"X.25</v>
      </c>
      <c r="L323" s="170">
        <v>17000</v>
      </c>
      <c r="M323" s="97" t="str">
        <f>VLOOKUP(D323,DETAIL,7,FALSE)</f>
        <v>TAR: 1070 MM                  MIN:  1045 MM          MAX:   1095 MM</v>
      </c>
      <c r="N323" s="97">
        <f>VLOOKUP(D323,DETAIL,10,FALSE)</f>
        <v>7</v>
      </c>
      <c r="O323" s="97" t="str">
        <f>VLOOKUP(D323,DETAIL,13,FALSE)</f>
        <v xml:space="preserve">J1427220                PKG,41" PLAIN DISC   </v>
      </c>
      <c r="P323" s="110">
        <f>Q323/L323</f>
        <v>3619.9095022624433</v>
      </c>
      <c r="Q323" s="172">
        <f>1000/13*1000/170*H323</f>
        <v>61538461.538461536</v>
      </c>
      <c r="R323" s="101" t="s">
        <v>1533</v>
      </c>
      <c r="S323" s="150"/>
      <c r="T323" s="51">
        <f t="shared" si="450"/>
        <v>44122.066805375158</v>
      </c>
      <c r="U323" s="373"/>
    </row>
    <row r="324" spans="1:32" ht="42" customHeight="1" x14ac:dyDescent="0.2">
      <c r="A324" s="68">
        <f t="shared" si="449"/>
        <v>44122.066805375158</v>
      </c>
      <c r="B324" s="488" t="s">
        <v>2108</v>
      </c>
      <c r="C324" s="444"/>
      <c r="D324" s="455" t="s">
        <v>2001</v>
      </c>
      <c r="E324" s="446"/>
      <c r="F324" s="447"/>
      <c r="G324" s="447"/>
      <c r="H324" s="448"/>
      <c r="I324" s="449">
        <v>1.5</v>
      </c>
      <c r="J324" s="447"/>
      <c r="K324" s="447"/>
      <c r="L324" s="450"/>
      <c r="M324" s="447"/>
      <c r="N324" s="447"/>
      <c r="O324" s="447"/>
      <c r="P324" s="451"/>
      <c r="Q324" s="452"/>
      <c r="R324" s="453" t="s">
        <v>428</v>
      </c>
      <c r="S324" s="454"/>
      <c r="T324" s="51">
        <f t="shared" si="450"/>
        <v>44122.129305375158</v>
      </c>
      <c r="AD324" s="138">
        <v>0.15</v>
      </c>
      <c r="AE324" s="139">
        <v>0</v>
      </c>
      <c r="AF324" s="140" t="s">
        <v>1402</v>
      </c>
    </row>
    <row r="325" spans="1:32" ht="42" customHeight="1" x14ac:dyDescent="0.2">
      <c r="A325" s="68">
        <f t="shared" si="449"/>
        <v>44122.129305375158</v>
      </c>
      <c r="B325" s="488" t="s">
        <v>2108</v>
      </c>
      <c r="C325" s="339" t="str">
        <f>VLOOKUP(D325,DETAIL,4,FALSE)</f>
        <v>FIRST QUALITY RETAIL SERVICE</v>
      </c>
      <c r="D325" s="340">
        <v>1753327</v>
      </c>
      <c r="E325" s="368" t="s">
        <v>2035</v>
      </c>
      <c r="F325" s="341" t="str">
        <f>VLOOKUP(D325,DETAIL,5,FALSE)</f>
        <v xml:space="preserve">SM30150UN0330;PURPLE;600 </v>
      </c>
      <c r="G325" s="341" t="str">
        <f>VLOOKUP(D325,DETAIL,6,FALSE)</f>
        <v>UNTREATED</v>
      </c>
      <c r="H325" s="342">
        <v>60000</v>
      </c>
      <c r="I325" s="343">
        <f>+H325/1619</f>
        <v>37.059913526868435</v>
      </c>
      <c r="J325" s="339" t="str">
        <f>VLOOKUP(D325,DETAIL,14,FALSE)</f>
        <v xml:space="preserve">Braskem CP360H   EXXON 3936G2          </v>
      </c>
      <c r="K325" s="341" t="str">
        <f>VLOOKUP(D325,DETAIL,9,FALSE)</f>
        <v>J1427140 175"x6.028"x.375"</v>
      </c>
      <c r="L325" s="344">
        <v>13200</v>
      </c>
      <c r="M325" s="341" t="str">
        <f>VLOOKUP(D325,DETAIL,7,FALSE)</f>
        <v>Tar: 1010 mm             Min:  965 mm             Max:  1055 mm</v>
      </c>
      <c r="N325" s="341" t="str">
        <f>VLOOKUP(D325,DETAIL,10,FALSE)</f>
        <v>3,4</v>
      </c>
      <c r="O325" s="341" t="str">
        <f>VLOOKUP(D325,DETAIL,13,FALSE)</f>
        <v>J1427237 PKG,40"COMBO,H AND P,3" CENTER</v>
      </c>
      <c r="P325" s="345">
        <f>Q325/L325</f>
        <v>918.27364554637279</v>
      </c>
      <c r="Q325" s="344">
        <f>1000/15*1000/330*H325</f>
        <v>12121212.121212121</v>
      </c>
      <c r="R325" s="346" t="s">
        <v>56</v>
      </c>
      <c r="S325" s="347"/>
      <c r="T325" s="51">
        <f t="shared" si="450"/>
        <v>44123.673468438777</v>
      </c>
      <c r="U325" s="373"/>
      <c r="V325" s="241"/>
      <c r="W325" s="241"/>
      <c r="X325" s="241"/>
      <c r="Y325" s="241"/>
      <c r="Z325" s="241"/>
      <c r="AA325" s="241"/>
      <c r="AB325" s="241"/>
      <c r="AC325" s="241"/>
      <c r="AD325" s="138">
        <v>0.15</v>
      </c>
      <c r="AE325" s="139">
        <v>1981.5882352941176</v>
      </c>
      <c r="AF325" s="140" t="s">
        <v>1402</v>
      </c>
    </row>
    <row r="326" spans="1:32" ht="42" customHeight="1" x14ac:dyDescent="0.2">
      <c r="A326" s="68">
        <f t="shared" si="449"/>
        <v>44123.673468438777</v>
      </c>
      <c r="B326" s="488" t="s">
        <v>2108</v>
      </c>
      <c r="C326" s="444"/>
      <c r="D326" s="455" t="s">
        <v>2001</v>
      </c>
      <c r="E326" s="446"/>
      <c r="F326" s="447"/>
      <c r="G326" s="447"/>
      <c r="H326" s="448"/>
      <c r="I326" s="449">
        <v>1.5</v>
      </c>
      <c r="J326" s="447"/>
      <c r="K326" s="447"/>
      <c r="L326" s="450"/>
      <c r="M326" s="447"/>
      <c r="N326" s="447"/>
      <c r="O326" s="447"/>
      <c r="P326" s="451"/>
      <c r="Q326" s="452"/>
      <c r="R326" s="453" t="s">
        <v>428</v>
      </c>
      <c r="S326" s="454"/>
      <c r="T326" s="51">
        <f t="shared" si="450"/>
        <v>44123.735968438777</v>
      </c>
      <c r="AD326" s="138">
        <v>0.15</v>
      </c>
      <c r="AE326" s="139">
        <v>0</v>
      </c>
      <c r="AF326" s="140" t="s">
        <v>1402</v>
      </c>
    </row>
    <row r="327" spans="1:32" ht="42" customHeight="1" x14ac:dyDescent="0.2">
      <c r="A327" s="68">
        <f t="shared" si="449"/>
        <v>44123.735968438777</v>
      </c>
      <c r="B327" s="488" t="s">
        <v>2108</v>
      </c>
      <c r="C327" s="348" t="str">
        <f>VLOOKUP(D327,DETAIL,4,FALSE)</f>
        <v>FIRST QUALITY RETAIL SERVICE</v>
      </c>
      <c r="D327" s="349">
        <v>1753155</v>
      </c>
      <c r="E327" s="369" t="s">
        <v>2034</v>
      </c>
      <c r="F327" s="350" t="str">
        <f>VLOOKUP(D327,DETAIL,5,FALSE)</f>
        <v xml:space="preserve">SM30150UN0330;PINK;600 </v>
      </c>
      <c r="G327" s="350" t="str">
        <f>VLOOKUP(D327,DETAIL,6,FALSE)</f>
        <v>UNTREATED</v>
      </c>
      <c r="H327" s="351">
        <v>50000</v>
      </c>
      <c r="I327" s="352">
        <f>+H327/1614</f>
        <v>30.978934324659232</v>
      </c>
      <c r="J327" s="348" t="str">
        <f>VLOOKUP(D327,DETAIL,14,FALSE)</f>
        <v xml:space="preserve">Braskem CP360H   EXXON 3936G2          </v>
      </c>
      <c r="K327" s="350" t="str">
        <f>VLOOKUP(D327,DETAIL,9,FALSE)</f>
        <v>J1427140 175"x6.028"x.375"</v>
      </c>
      <c r="L327" s="353">
        <v>13200</v>
      </c>
      <c r="M327" s="350" t="str">
        <f>VLOOKUP(D327,DETAIL,7,FALSE)</f>
        <v>Tar: 1010 mm             Min:  965 mm             Max:  1055 mm</v>
      </c>
      <c r="N327" s="350" t="str">
        <f>VLOOKUP(D327,DETAIL,10,FALSE)</f>
        <v>3,4</v>
      </c>
      <c r="O327" s="350" t="str">
        <f>VLOOKUP(D327,DETAIL,13,FALSE)</f>
        <v>J1427237 PKG,40"COMBO,H AND P,3" CENTER</v>
      </c>
      <c r="P327" s="354">
        <f>Q327/L327</f>
        <v>765.2280379553107</v>
      </c>
      <c r="Q327" s="353">
        <f>1000/15*1000/330*H327</f>
        <v>10101010.101010101</v>
      </c>
      <c r="R327" s="355" t="s">
        <v>56</v>
      </c>
      <c r="S327" s="356"/>
      <c r="T327" s="51">
        <f t="shared" si="450"/>
        <v>44125.026757368971</v>
      </c>
      <c r="U327" s="373"/>
      <c r="V327" s="241"/>
      <c r="W327" s="241"/>
      <c r="X327" s="241"/>
      <c r="Y327" s="241"/>
      <c r="Z327" s="241"/>
      <c r="AA327" s="241"/>
      <c r="AB327" s="241"/>
      <c r="AC327" s="241"/>
      <c r="AD327" s="138">
        <v>0.15</v>
      </c>
      <c r="AE327" s="139">
        <v>1981.5882352941176</v>
      </c>
      <c r="AF327" s="140" t="s">
        <v>1402</v>
      </c>
    </row>
    <row r="328" spans="1:32" ht="42" customHeight="1" x14ac:dyDescent="0.2">
      <c r="A328" s="68">
        <f t="shared" si="449"/>
        <v>44125.026757368971</v>
      </c>
      <c r="B328" s="488" t="s">
        <v>2108</v>
      </c>
      <c r="C328" s="444"/>
      <c r="D328" s="455" t="s">
        <v>2001</v>
      </c>
      <c r="E328" s="446"/>
      <c r="F328" s="447"/>
      <c r="G328" s="447"/>
      <c r="H328" s="448"/>
      <c r="I328" s="449">
        <v>1.5</v>
      </c>
      <c r="J328" s="447"/>
      <c r="K328" s="447"/>
      <c r="L328" s="450"/>
      <c r="M328" s="447"/>
      <c r="N328" s="447"/>
      <c r="O328" s="447"/>
      <c r="P328" s="451"/>
      <c r="Q328" s="452"/>
      <c r="R328" s="453" t="s">
        <v>428</v>
      </c>
      <c r="S328" s="454"/>
      <c r="T328" s="51">
        <f t="shared" si="450"/>
        <v>44125.089257368971</v>
      </c>
      <c r="AD328" s="138">
        <v>0.15</v>
      </c>
      <c r="AE328" s="139">
        <v>0</v>
      </c>
      <c r="AF328" s="140" t="s">
        <v>1402</v>
      </c>
    </row>
    <row r="329" spans="1:32" ht="42" customHeight="1" x14ac:dyDescent="0.2">
      <c r="A329" s="68">
        <f t="shared" si="449"/>
        <v>44125.089257368971</v>
      </c>
      <c r="B329" s="488" t="s">
        <v>2108</v>
      </c>
      <c r="C329" s="383" t="str">
        <f>VLOOKUP(D329,DETAIL,4,FALSE)</f>
        <v>FIRST QUALITY PRODUCTS</v>
      </c>
      <c r="D329" s="384">
        <v>1755581</v>
      </c>
      <c r="E329" s="391" t="s">
        <v>2035</v>
      </c>
      <c r="F329" s="386" t="str">
        <f>VLOOKUP(D329,DETAIL,5,FALSE)</f>
        <v>SM30110UN0200;DENBLUE;600</v>
      </c>
      <c r="G329" s="386" t="str">
        <f>VLOOKUP(D329,DETAIL,6,FALSE)</f>
        <v>UNTREATED</v>
      </c>
      <c r="H329" s="387">
        <v>70000</v>
      </c>
      <c r="I329" s="388">
        <f>+H329/1445</f>
        <v>48.442906574394463</v>
      </c>
      <c r="J329" s="383" t="str">
        <f>VLOOKUP(D329,DETAIL,14,FALSE)</f>
        <v xml:space="preserve">Braskem CP360H   EXXON 3936G2          </v>
      </c>
      <c r="K329" s="386" t="str">
        <f>VLOOKUP(D329,DETAIL,9,FALSE)</f>
        <v>J1427140 175"x6.028"x.375"</v>
      </c>
      <c r="L329" s="389">
        <v>28500</v>
      </c>
      <c r="M329" s="386" t="str">
        <f>VLOOKUP(D329,DETAIL,7,FALSE)</f>
        <v>52" +1"/-2"</v>
      </c>
      <c r="N329" s="386">
        <f>VLOOKUP(D329,DETAIL,10,FALSE)</f>
        <v>6</v>
      </c>
      <c r="O329" s="386" t="str">
        <f>VLOOKUP(D329,DETAIL,13,FALSE)</f>
        <v xml:space="preserve">J1784591 PKG,51",PLAIN DISC </v>
      </c>
      <c r="P329" s="390">
        <f>Q329/L329</f>
        <v>1116.427432216906</v>
      </c>
      <c r="Q329" s="389">
        <f>1000/11*1000/200*H329</f>
        <v>31818181.81818182</v>
      </c>
      <c r="R329" s="385" t="s">
        <v>56</v>
      </c>
      <c r="S329" s="391"/>
      <c r="T329" s="51">
        <f t="shared" si="450"/>
        <v>44127.107711809571</v>
      </c>
      <c r="U329" s="373"/>
      <c r="V329" s="241"/>
      <c r="W329" s="241"/>
      <c r="X329" s="241"/>
      <c r="Y329" s="241"/>
      <c r="Z329" s="241"/>
      <c r="AA329" s="241"/>
      <c r="AB329" s="241"/>
      <c r="AC329" s="241"/>
      <c r="AD329" s="138">
        <v>0.15</v>
      </c>
      <c r="AE329" s="139">
        <v>1981.5882352941176</v>
      </c>
      <c r="AF329" s="140" t="s">
        <v>1402</v>
      </c>
    </row>
    <row r="330" spans="1:32" ht="42" customHeight="1" x14ac:dyDescent="0.2">
      <c r="A330" s="68">
        <f t="shared" ref="A330:A369" si="498">T329</f>
        <v>44127.107711809571</v>
      </c>
      <c r="B330" s="488" t="s">
        <v>2108</v>
      </c>
      <c r="C330" s="444"/>
      <c r="D330" s="455" t="s">
        <v>2004</v>
      </c>
      <c r="E330" s="446"/>
      <c r="F330" s="447"/>
      <c r="G330" s="447"/>
      <c r="H330" s="448"/>
      <c r="I330" s="449">
        <v>0.5</v>
      </c>
      <c r="J330" s="447"/>
      <c r="K330" s="447"/>
      <c r="L330" s="450"/>
      <c r="M330" s="447"/>
      <c r="N330" s="447"/>
      <c r="O330" s="447"/>
      <c r="P330" s="451"/>
      <c r="Q330" s="452"/>
      <c r="R330" s="453" t="s">
        <v>428</v>
      </c>
      <c r="S330" s="454"/>
      <c r="T330" s="51">
        <f t="shared" ref="T330:T369" si="499">T329+I330/24</f>
        <v>44127.128545142907</v>
      </c>
      <c r="AD330" s="138">
        <v>0.15</v>
      </c>
      <c r="AE330" s="139">
        <v>0</v>
      </c>
      <c r="AF330" s="140" t="s">
        <v>1402</v>
      </c>
    </row>
    <row r="331" spans="1:32" ht="42" customHeight="1" x14ac:dyDescent="0.2">
      <c r="A331" s="68">
        <f t="shared" si="498"/>
        <v>44127.128545142907</v>
      </c>
      <c r="B331" s="488" t="s">
        <v>2108</v>
      </c>
      <c r="C331" s="383" t="str">
        <f>VLOOKUP(D331,DETAIL,4,FALSE)</f>
        <v>PRECEPT MEDICAL</v>
      </c>
      <c r="D331" s="384">
        <v>1734053</v>
      </c>
      <c r="E331" s="391" t="s">
        <v>2033</v>
      </c>
      <c r="F331" s="386" t="str">
        <f>VLOOKUP(D331,DETAIL,5,FALSE)</f>
        <v>SM30350SA1588;DENBLU2;300</v>
      </c>
      <c r="G331" s="386" t="str">
        <f>VLOOKUP(D331,DETAIL,6,FALSE)</f>
        <v>AS soft</v>
      </c>
      <c r="H331" s="387">
        <v>45000</v>
      </c>
      <c r="I331" s="388">
        <f>+H331/1200</f>
        <v>37.5</v>
      </c>
      <c r="J331" s="383" t="str">
        <f>VLOOKUP(D331,DETAIL,14,FALSE)</f>
        <v>BRASKEM CP360H</v>
      </c>
      <c r="K331" s="386" t="str">
        <f>VLOOKUP(D331,DETAIL,9,FALSE)</f>
        <v>J1427155 CORE,177" X 3.032" X .25"</v>
      </c>
      <c r="L331" s="389">
        <v>28500</v>
      </c>
      <c r="M331" s="386" t="str">
        <f>VLOOKUP(D331,DETAIL,7,FALSE)</f>
        <v>TAR: 45"             MIN:  43"               MAX:  45.5"</v>
      </c>
      <c r="N331" s="386">
        <f>VLOOKUP(D331,DETAIL,10,FALSE)</f>
        <v>1</v>
      </c>
      <c r="O331" s="386" t="str">
        <f>VLOOKUP(D331,DETAIL,13,FALSE)</f>
        <v>J1427238 PKG,45" PLAIN DISC</v>
      </c>
      <c r="P331" s="390">
        <f>Q331/L331</f>
        <v>28.408552868316885</v>
      </c>
      <c r="Q331" s="389">
        <f>1000/35*1000/1588*H331</f>
        <v>809643.75674703124</v>
      </c>
      <c r="R331" s="385" t="s">
        <v>56</v>
      </c>
      <c r="S331" s="391"/>
      <c r="T331" s="51">
        <f t="shared" si="499"/>
        <v>44128.691045142907</v>
      </c>
      <c r="U331" s="373"/>
      <c r="V331" s="241"/>
      <c r="W331" s="241"/>
      <c r="X331" s="241"/>
      <c r="Y331" s="241"/>
      <c r="Z331" s="241"/>
      <c r="AA331" s="241"/>
      <c r="AB331" s="241"/>
      <c r="AC331" s="241"/>
      <c r="AD331" s="138">
        <v>0.15</v>
      </c>
      <c r="AE331" s="139">
        <v>1981.5882352941176</v>
      </c>
      <c r="AF331" s="140" t="s">
        <v>1402</v>
      </c>
    </row>
    <row r="332" spans="1:32" ht="42" customHeight="1" x14ac:dyDescent="0.2">
      <c r="A332" s="68">
        <f t="shared" si="498"/>
        <v>44128.691045142907</v>
      </c>
      <c r="B332" s="488" t="s">
        <v>2108</v>
      </c>
      <c r="C332" s="444"/>
      <c r="D332" s="455" t="s">
        <v>2001</v>
      </c>
      <c r="E332" s="446"/>
      <c r="F332" s="447"/>
      <c r="G332" s="447"/>
      <c r="H332" s="448"/>
      <c r="I332" s="449">
        <v>1.5</v>
      </c>
      <c r="J332" s="447"/>
      <c r="K332" s="447"/>
      <c r="L332" s="450"/>
      <c r="M332" s="447"/>
      <c r="N332" s="447"/>
      <c r="O332" s="447"/>
      <c r="P332" s="451"/>
      <c r="Q332" s="452"/>
      <c r="R332" s="453" t="s">
        <v>428</v>
      </c>
      <c r="S332" s="454"/>
      <c r="T332" s="51">
        <f t="shared" si="499"/>
        <v>44128.753545142907</v>
      </c>
      <c r="AD332" s="138">
        <v>0.15</v>
      </c>
      <c r="AE332" s="139">
        <v>0</v>
      </c>
      <c r="AF332" s="140" t="s">
        <v>1402</v>
      </c>
    </row>
    <row r="333" spans="1:32" ht="42" customHeight="1" x14ac:dyDescent="0.2">
      <c r="A333" s="68">
        <f t="shared" si="498"/>
        <v>44128.753545142907</v>
      </c>
      <c r="B333" s="488" t="s">
        <v>2108</v>
      </c>
      <c r="C333" s="160" t="str">
        <f>VLOOKUP(D333,DETAIL,4,FALSE)</f>
        <v>IRVING PERSONAL CARE</v>
      </c>
      <c r="D333" s="116">
        <v>1429725</v>
      </c>
      <c r="E333" s="460"/>
      <c r="F333" s="228" t="str">
        <f>VLOOKUP(D333,DETAIL,5,FALSE)</f>
        <v xml:space="preserve">SM30135UN0178;SEAFOAM;600 </v>
      </c>
      <c r="G333" s="228" t="str">
        <f>VLOOKUP(D333,DETAIL,6,FALSE)</f>
        <v>UNTREATED</v>
      </c>
      <c r="H333" s="309">
        <v>45000</v>
      </c>
      <c r="I333" s="243">
        <f>+H333/1769</f>
        <v>25.438100621820237</v>
      </c>
      <c r="J333" s="160" t="str">
        <f>VLOOKUP(D333,DETAIL,14,FALSE)</f>
        <v>Braskem CP360H       EXXON 6936G2</v>
      </c>
      <c r="K333" s="228" t="str">
        <f>VLOOKUP(D333,DETAIL,9,FALSE)</f>
        <v>J1427140 175"x6.028"x.375"</v>
      </c>
      <c r="L333" s="310">
        <v>14000</v>
      </c>
      <c r="M333" s="228" t="str">
        <f>VLOOKUP(D333,DETAIL,7,FALSE)</f>
        <v>TAR: 1175 MM   MIN: 1150 MM    MAX: 1200 MM</v>
      </c>
      <c r="N333" s="228">
        <f>VLOOKUP(D333,DETAIL,10,FALSE)</f>
        <v>7</v>
      </c>
      <c r="O333" s="228" t="str">
        <f>VLOOKUP(D333,DETAIL,13,FALSE)</f>
        <v>1427242 - PKG,46" WITH 6" INNER SUPPORT</v>
      </c>
      <c r="P333" s="244">
        <f>Q333/L333</f>
        <v>1337.6136971642591</v>
      </c>
      <c r="Q333" s="310">
        <f>1000/13.5*1000/178*H333</f>
        <v>18726591.760299627</v>
      </c>
      <c r="R333" s="84" t="s">
        <v>56</v>
      </c>
      <c r="S333" s="124"/>
      <c r="T333" s="51">
        <f t="shared" si="499"/>
        <v>44129.813466002146</v>
      </c>
      <c r="U333" s="373"/>
      <c r="V333" s="241"/>
      <c r="W333" s="241"/>
      <c r="X333" s="241"/>
      <c r="Y333" s="241"/>
      <c r="Z333" s="241"/>
      <c r="AA333" s="241"/>
      <c r="AB333" s="241"/>
      <c r="AC333" s="241"/>
      <c r="AD333" s="138">
        <v>0.15</v>
      </c>
      <c r="AE333" s="139">
        <v>1981.5882352941176</v>
      </c>
      <c r="AF333" s="140" t="s">
        <v>1402</v>
      </c>
    </row>
    <row r="334" spans="1:32" ht="45.75" customHeight="1" x14ac:dyDescent="0.2">
      <c r="A334" s="68">
        <f t="shared" si="498"/>
        <v>44129.813466002146</v>
      </c>
      <c r="B334" s="488" t="s">
        <v>2108</v>
      </c>
      <c r="C334" s="367" t="s">
        <v>1968</v>
      </c>
      <c r="D334" s="420"/>
      <c r="E334" s="357"/>
      <c r="F334" s="358"/>
      <c r="G334" s="358"/>
      <c r="H334" s="359"/>
      <c r="I334" s="360">
        <v>12</v>
      </c>
      <c r="J334" s="358"/>
      <c r="K334" s="358"/>
      <c r="L334" s="361"/>
      <c r="M334" s="358"/>
      <c r="N334" s="358"/>
      <c r="O334" s="358"/>
      <c r="P334" s="362"/>
      <c r="Q334" s="363"/>
      <c r="R334" s="364" t="s">
        <v>428</v>
      </c>
      <c r="S334" s="365"/>
      <c r="T334" s="51">
        <f t="shared" si="499"/>
        <v>44130.313466002146</v>
      </c>
      <c r="U334" s="441"/>
      <c r="AD334" s="138">
        <v>0.15</v>
      </c>
      <c r="AE334" s="139">
        <v>0</v>
      </c>
      <c r="AF334" s="140" t="s">
        <v>1402</v>
      </c>
    </row>
    <row r="335" spans="1:32" ht="42" customHeight="1" x14ac:dyDescent="0.2">
      <c r="A335" s="68">
        <f t="shared" si="498"/>
        <v>44130.313466002146</v>
      </c>
      <c r="B335" s="488" t="s">
        <v>2108</v>
      </c>
      <c r="C335" s="226" t="str">
        <f t="shared" ref="C335:C336" si="500">VLOOKUP(D335,DETAIL,4,FALSE)</f>
        <v>P &amp; G</v>
      </c>
      <c r="D335" s="126">
        <v>1429903</v>
      </c>
      <c r="E335" s="183"/>
      <c r="F335" s="102" t="str">
        <f>VLOOKUP(D335,DETAIL,5,FALSE)</f>
        <v xml:space="preserve">SA20130UN0234;WHITE;300 </v>
      </c>
      <c r="G335" s="102" t="str">
        <f>VLOOKUP(D335,DETAIL,6,FALSE)</f>
        <v>UNTREATED</v>
      </c>
      <c r="H335" s="168">
        <v>2659</v>
      </c>
      <c r="I335" s="142">
        <f>+H335/1435</f>
        <v>1.8529616724738676</v>
      </c>
      <c r="J335" s="143" t="str">
        <f>VLOOKUP(D335,DETAIL,14,FALSE)</f>
        <v>Total M3766 - CP360H &amp; Irgatec MB</v>
      </c>
      <c r="K335" s="102" t="str">
        <f>VLOOKUP(D335,DETAIL,9,FALSE)</f>
        <v>J1427155 177"X3.032"X.25</v>
      </c>
      <c r="L335" s="144">
        <v>15600</v>
      </c>
      <c r="M335" s="102" t="str">
        <f>VLOOKUP(D335,DETAIL,7,FALSE)</f>
        <v>TAR: 1070 MM                  MIN:  1045 MM          MAX:   1095 MM</v>
      </c>
      <c r="N335" s="102">
        <f>VLOOKUP(D335,DETAIL,10,FALSE)</f>
        <v>5</v>
      </c>
      <c r="O335" s="102" t="str">
        <f>VLOOKUP(D335,DETAIL,13,FALSE)</f>
        <v xml:space="preserve">J1427220                PKG,41" PLAIN DISC   </v>
      </c>
      <c r="P335" s="145">
        <f>Q335/L335</f>
        <v>56.031794197474674</v>
      </c>
      <c r="Q335" s="146">
        <f>1000/13*1000/234*H335</f>
        <v>874095.98948060488</v>
      </c>
      <c r="R335" s="115" t="s">
        <v>2355</v>
      </c>
      <c r="S335" s="147" t="s">
        <v>2356</v>
      </c>
      <c r="T335" s="51">
        <f t="shared" si="499"/>
        <v>44130.390672738497</v>
      </c>
      <c r="U335" s="241"/>
      <c r="V335" s="241"/>
      <c r="W335" s="241"/>
      <c r="X335" s="241"/>
      <c r="Y335" s="241"/>
      <c r="Z335" s="241"/>
      <c r="AA335" s="241"/>
      <c r="AB335" s="241"/>
      <c r="AC335" s="241"/>
      <c r="AD335" s="138">
        <v>0.15</v>
      </c>
      <c r="AE335" s="139">
        <v>1147.0588235294117</v>
      </c>
      <c r="AF335" s="140" t="s">
        <v>1402</v>
      </c>
    </row>
    <row r="336" spans="1:32" ht="42" customHeight="1" x14ac:dyDescent="0.2">
      <c r="A336" s="68">
        <f t="shared" si="498"/>
        <v>44130.390672738497</v>
      </c>
      <c r="B336" s="488" t="s">
        <v>2108</v>
      </c>
      <c r="C336" s="226" t="str">
        <f t="shared" si="500"/>
        <v>P &amp; G</v>
      </c>
      <c r="D336" s="126">
        <v>1429903</v>
      </c>
      <c r="E336" s="183"/>
      <c r="F336" s="102" t="str">
        <f>VLOOKUP(D336,DETAIL,5,FALSE)</f>
        <v xml:space="preserve">SA20130UN0234;WHITE;300 </v>
      </c>
      <c r="G336" s="102" t="str">
        <f>VLOOKUP(D336,DETAIL,6,FALSE)</f>
        <v>UNTREATED</v>
      </c>
      <c r="H336" s="168">
        <v>6500</v>
      </c>
      <c r="I336" s="142">
        <f>+H336/1435</f>
        <v>4.529616724738676</v>
      </c>
      <c r="J336" s="143" t="str">
        <f>VLOOKUP(D336,DETAIL,14,FALSE)</f>
        <v>Total M3766 - CP360H &amp; Irgatec MB</v>
      </c>
      <c r="K336" s="102" t="str">
        <f>VLOOKUP(D336,DETAIL,9,FALSE)</f>
        <v>J1427155 177"X3.032"X.25</v>
      </c>
      <c r="L336" s="144">
        <v>15600</v>
      </c>
      <c r="M336" s="102" t="str">
        <f>VLOOKUP(D336,DETAIL,7,FALSE)</f>
        <v>TAR: 1070 MM                  MIN:  1045 MM          MAX:   1095 MM</v>
      </c>
      <c r="N336" s="102">
        <f>VLOOKUP(D336,DETAIL,10,FALSE)</f>
        <v>5</v>
      </c>
      <c r="O336" s="102" t="str">
        <f>VLOOKUP(D336,DETAIL,13,FALSE)</f>
        <v xml:space="preserve">J1427220                PKG,41" PLAIN DISC   </v>
      </c>
      <c r="P336" s="145">
        <f>Q336/L336</f>
        <v>136.97129081744464</v>
      </c>
      <c r="Q336" s="146">
        <f>1000/13*1000/234*H336</f>
        <v>2136752.1367521365</v>
      </c>
      <c r="R336" s="115" t="s">
        <v>2355</v>
      </c>
      <c r="S336" s="147" t="s">
        <v>2357</v>
      </c>
      <c r="T336" s="51">
        <f t="shared" si="499"/>
        <v>44130.579406768695</v>
      </c>
      <c r="U336" s="241"/>
      <c r="V336" s="241"/>
      <c r="W336" s="241"/>
      <c r="X336" s="241"/>
      <c r="Y336" s="241"/>
      <c r="Z336" s="241"/>
      <c r="AA336" s="241"/>
      <c r="AB336" s="241"/>
      <c r="AC336" s="241"/>
      <c r="AD336" s="138">
        <v>0.15</v>
      </c>
      <c r="AE336" s="139">
        <v>1147.0588235294117</v>
      </c>
      <c r="AF336" s="140" t="s">
        <v>1402</v>
      </c>
    </row>
    <row r="337" spans="1:32" ht="42" customHeight="1" x14ac:dyDescent="0.2">
      <c r="A337" s="68">
        <f t="shared" si="498"/>
        <v>44130.579406768695</v>
      </c>
      <c r="B337" s="488" t="s">
        <v>2108</v>
      </c>
      <c r="C337" s="226" t="str">
        <f>VLOOKUP(D337,DETAIL,4,FALSE)</f>
        <v>P &amp; G</v>
      </c>
      <c r="D337" s="126">
        <v>1429903</v>
      </c>
      <c r="E337" s="183"/>
      <c r="F337" s="102" t="str">
        <f>VLOOKUP(D337,DETAIL,5,FALSE)</f>
        <v xml:space="preserve">SA20130UN0234;WHITE;300 </v>
      </c>
      <c r="G337" s="102" t="str">
        <f>VLOOKUP(D337,DETAIL,6,FALSE)</f>
        <v>UNTREATED</v>
      </c>
      <c r="H337" s="168">
        <v>5741</v>
      </c>
      <c r="I337" s="142">
        <f>+H337/1435</f>
        <v>4.0006968641114984</v>
      </c>
      <c r="J337" s="143" t="str">
        <f>VLOOKUP(D337,DETAIL,14,FALSE)</f>
        <v>Total M3766 - CP360H &amp; Irgatec MB</v>
      </c>
      <c r="K337" s="102" t="str">
        <f>VLOOKUP(D337,DETAIL,9,FALSE)</f>
        <v>J1427155 177"X3.032"X.25</v>
      </c>
      <c r="L337" s="144">
        <v>15600</v>
      </c>
      <c r="M337" s="102" t="str">
        <f>VLOOKUP(D337,DETAIL,7,FALSE)</f>
        <v>TAR: 1070 MM                  MIN:  1045 MM          MAX:   1095 MM</v>
      </c>
      <c r="N337" s="102">
        <f>VLOOKUP(D337,DETAIL,10,FALSE)</f>
        <v>5</v>
      </c>
      <c r="O337" s="102" t="str">
        <f>VLOOKUP(D337,DETAIL,13,FALSE)</f>
        <v xml:space="preserve">J1427220                PKG,41" PLAIN DISC   </v>
      </c>
      <c r="P337" s="145">
        <f>Q337/L337</f>
        <v>120.97725855122306</v>
      </c>
      <c r="Q337" s="146">
        <f>1000/13*1000/234*H337</f>
        <v>1887245.2333990796</v>
      </c>
      <c r="R337" s="115">
        <v>44138</v>
      </c>
      <c r="S337" s="147" t="s">
        <v>2433</v>
      </c>
      <c r="T337" s="51">
        <f t="shared" si="499"/>
        <v>44130.746102471363</v>
      </c>
      <c r="U337" s="373"/>
      <c r="V337" s="241"/>
      <c r="W337" s="241"/>
      <c r="X337" s="241"/>
      <c r="Y337" s="241"/>
      <c r="Z337" s="241"/>
      <c r="AA337" s="241"/>
      <c r="AB337" s="241"/>
      <c r="AC337" s="241"/>
      <c r="AD337" s="138">
        <v>0.15</v>
      </c>
      <c r="AE337" s="139">
        <v>1147.0588235294117</v>
      </c>
      <c r="AF337" s="140" t="s">
        <v>1402</v>
      </c>
    </row>
    <row r="338" spans="1:32" ht="42" customHeight="1" x14ac:dyDescent="0.2">
      <c r="A338" s="68">
        <f t="shared" si="498"/>
        <v>44130.746102471363</v>
      </c>
      <c r="B338" s="488" t="s">
        <v>2108</v>
      </c>
      <c r="C338" s="226" t="str">
        <f>VLOOKUP(D338,DETAIL,4,FALSE)</f>
        <v>P &amp; G</v>
      </c>
      <c r="D338" s="126">
        <v>1429903</v>
      </c>
      <c r="E338" s="147" t="s">
        <v>2434</v>
      </c>
      <c r="F338" s="102" t="str">
        <f>VLOOKUP(D338,DETAIL,5,FALSE)</f>
        <v xml:space="preserve">SA20130UN0234;WHITE;300 </v>
      </c>
      <c r="G338" s="102" t="str">
        <f>VLOOKUP(D338,DETAIL,6,FALSE)</f>
        <v>UNTREATED</v>
      </c>
      <c r="H338" s="168">
        <v>74259</v>
      </c>
      <c r="I338" s="142">
        <f>+H338/1435</f>
        <v>51.748432055749127</v>
      </c>
      <c r="J338" s="143" t="str">
        <f>VLOOKUP(D338,DETAIL,14,FALSE)</f>
        <v>Total M3766 - CP360H &amp; Irgatec MB</v>
      </c>
      <c r="K338" s="102" t="str">
        <f>VLOOKUP(D338,DETAIL,9,FALSE)</f>
        <v>J1427155 177"X3.032"X.25</v>
      </c>
      <c r="L338" s="144">
        <v>15600</v>
      </c>
      <c r="M338" s="102" t="str">
        <f>VLOOKUP(D338,DETAIL,7,FALSE)</f>
        <v>TAR: 1070 MM                  MIN:  1045 MM          MAX:   1095 MM</v>
      </c>
      <c r="N338" s="102">
        <f>VLOOKUP(D338,DETAIL,10,FALSE)</f>
        <v>5</v>
      </c>
      <c r="O338" s="102" t="str">
        <f>VLOOKUP(D338,DETAIL,13,FALSE)</f>
        <v xml:space="preserve">J1427220                PKG,41" PLAIN DISC   </v>
      </c>
      <c r="P338" s="145">
        <f>Q338/L338</f>
        <v>1564.8232438173268</v>
      </c>
      <c r="Q338" s="146">
        <f>1000/13*1000/234*H338</f>
        <v>24411242.603550296</v>
      </c>
      <c r="R338" s="115" t="s">
        <v>56</v>
      </c>
      <c r="S338" s="147"/>
      <c r="T338" s="51">
        <f t="shared" si="499"/>
        <v>44132.90228714035</v>
      </c>
      <c r="U338" s="373"/>
      <c r="V338" s="241"/>
      <c r="W338" s="241"/>
      <c r="X338" s="241"/>
      <c r="Y338" s="241"/>
      <c r="Z338" s="241"/>
      <c r="AA338" s="241"/>
      <c r="AB338" s="241"/>
      <c r="AC338" s="241"/>
      <c r="AD338" s="138">
        <v>0.15</v>
      </c>
      <c r="AE338" s="139">
        <v>1147.0588235294117</v>
      </c>
      <c r="AF338" s="140" t="s">
        <v>1402</v>
      </c>
    </row>
    <row r="339" spans="1:32" ht="42" customHeight="1" x14ac:dyDescent="0.2">
      <c r="A339" s="68">
        <f t="shared" si="498"/>
        <v>44132.90228714035</v>
      </c>
      <c r="B339" s="488" t="s">
        <v>2108</v>
      </c>
      <c r="C339" s="444" t="s">
        <v>428</v>
      </c>
      <c r="D339" s="445"/>
      <c r="E339" s="446"/>
      <c r="F339" s="447"/>
      <c r="G339" s="447"/>
      <c r="H339" s="448"/>
      <c r="I339" s="449">
        <v>4</v>
      </c>
      <c r="J339" s="447"/>
      <c r="K339" s="447"/>
      <c r="L339" s="450"/>
      <c r="M339" s="447"/>
      <c r="N339" s="447"/>
      <c r="O339" s="447"/>
      <c r="P339" s="451"/>
      <c r="Q339" s="452"/>
      <c r="R339" s="453" t="s">
        <v>428</v>
      </c>
      <c r="S339" s="454"/>
      <c r="T339" s="51">
        <f t="shared" si="499"/>
        <v>44133.068953807015</v>
      </c>
      <c r="AD339" s="138">
        <v>0.15</v>
      </c>
      <c r="AE339" s="139">
        <v>0</v>
      </c>
      <c r="AF339" s="140" t="s">
        <v>1402</v>
      </c>
    </row>
    <row r="340" spans="1:32" ht="42" customHeight="1" x14ac:dyDescent="0.2">
      <c r="A340" s="68">
        <f t="shared" si="498"/>
        <v>44133.068953807015</v>
      </c>
      <c r="B340" s="488" t="s">
        <v>2108</v>
      </c>
      <c r="C340" s="67" t="str">
        <f>VLOOKUP(D340,DETAIL,4,FALSE)</f>
        <v>AHP</v>
      </c>
      <c r="D340" s="153">
        <v>1559619</v>
      </c>
      <c r="E340" s="114" t="s">
        <v>2030</v>
      </c>
      <c r="F340" s="53" t="s">
        <v>1355</v>
      </c>
      <c r="G340" s="53" t="s">
        <v>251</v>
      </c>
      <c r="H340" s="169">
        <v>241000</v>
      </c>
      <c r="I340" s="60">
        <f>+H340/1768</f>
        <v>136.31221719457014</v>
      </c>
      <c r="J340" s="53" t="str">
        <f>VLOOKUP(D340,DETAIL,14,FALSE)</f>
        <v>Braskem CP360H       EXXON 6936G2</v>
      </c>
      <c r="K340" s="53" t="str">
        <f>VLOOKUP(D340,DETAIL,9,FALSE)</f>
        <v>J1427140 175"x6.028"x.375"</v>
      </c>
      <c r="L340" s="70">
        <v>19000</v>
      </c>
      <c r="M340" s="53" t="str">
        <f>VLOOKUP(D340,DETAIL,7,FALSE)</f>
        <v>46" +/- 1"</v>
      </c>
      <c r="N340" s="53">
        <f>VLOOKUP(D340,DETAIL,10,FALSE)</f>
        <v>6</v>
      </c>
      <c r="O340" s="53" t="str">
        <f>VLOOKUP(D340,DETAIL,13,FALSE)</f>
        <v>J1427238 45" PLAIN DISC</v>
      </c>
      <c r="P340" s="65">
        <f>Q340/L340</f>
        <v>4474.148333797456</v>
      </c>
      <c r="Q340" s="57">
        <f>1000/13.5*1000/210*H340</f>
        <v>85008818.342151672</v>
      </c>
      <c r="R340" s="37" t="s">
        <v>56</v>
      </c>
      <c r="S340" s="113"/>
      <c r="T340" s="51">
        <f t="shared" si="499"/>
        <v>44138.748629523456</v>
      </c>
      <c r="U340" s="373"/>
      <c r="V340" s="241"/>
      <c r="W340" s="241"/>
      <c r="X340" s="241"/>
      <c r="Y340" s="241"/>
      <c r="Z340" s="241"/>
      <c r="AA340" s="241"/>
      <c r="AB340" s="241"/>
      <c r="AC340" s="241"/>
      <c r="AD340" s="138">
        <v>0.15</v>
      </c>
      <c r="AE340" s="139">
        <v>14451.705882352941</v>
      </c>
      <c r="AF340" s="140" t="s">
        <v>1402</v>
      </c>
    </row>
    <row r="341" spans="1:32" ht="42" customHeight="1" x14ac:dyDescent="0.2">
      <c r="A341" s="68">
        <f t="shared" si="498"/>
        <v>44138.748629523456</v>
      </c>
      <c r="B341" s="488" t="s">
        <v>2108</v>
      </c>
      <c r="C341" s="444"/>
      <c r="D341" s="455" t="s">
        <v>2003</v>
      </c>
      <c r="E341" s="446"/>
      <c r="F341" s="447"/>
      <c r="G341" s="447"/>
      <c r="H341" s="448"/>
      <c r="I341" s="449">
        <v>1</v>
      </c>
      <c r="J341" s="447"/>
      <c r="K341" s="447"/>
      <c r="L341" s="450"/>
      <c r="M341" s="447"/>
      <c r="N341" s="447"/>
      <c r="O341" s="447"/>
      <c r="P341" s="451"/>
      <c r="Q341" s="452"/>
      <c r="R341" s="453" t="s">
        <v>428</v>
      </c>
      <c r="S341" s="454"/>
      <c r="T341" s="51">
        <f t="shared" si="499"/>
        <v>44138.79029619012</v>
      </c>
      <c r="AD341" s="138">
        <v>0.15</v>
      </c>
      <c r="AE341" s="139">
        <v>0</v>
      </c>
      <c r="AF341" s="140" t="s">
        <v>1402</v>
      </c>
    </row>
    <row r="342" spans="1:32" ht="42" customHeight="1" x14ac:dyDescent="0.2">
      <c r="A342" s="68">
        <f t="shared" si="498"/>
        <v>44138.79029619012</v>
      </c>
      <c r="B342" s="488" t="s">
        <v>2108</v>
      </c>
      <c r="C342" s="237" t="str">
        <f>VLOOKUP(D342,DETAIL,4,FALSE)</f>
        <v>CARDINAL HEALTH</v>
      </c>
      <c r="D342" s="177">
        <v>1462606</v>
      </c>
      <c r="E342" s="114" t="s">
        <v>2032</v>
      </c>
      <c r="F342" s="53" t="str">
        <f>VLOOKUP(D342,DETAIL,5,FALSE)</f>
        <v xml:space="preserve">SM10120UN0575;WHITE;300 </v>
      </c>
      <c r="G342" s="53" t="str">
        <f>VLOOKUP(D342,DETAIL,6,FALSE)</f>
        <v>UNTREATED</v>
      </c>
      <c r="H342" s="169">
        <v>131000</v>
      </c>
      <c r="I342" s="60">
        <f>+H342/1475</f>
        <v>88.813559322033896</v>
      </c>
      <c r="J342" s="53" t="str">
        <f>VLOOKUP(D342,DETAIL,14,FALSE)</f>
        <v>Braskem CP360H                      EXXON ACHIEVE 6936G2</v>
      </c>
      <c r="K342" s="53" t="str">
        <f>VLOOKUP(D342,DETAIL,9,FALSE)</f>
        <v>J1427155 CORE,177"X3.032"X.25"</v>
      </c>
      <c r="L342" s="70">
        <v>17900</v>
      </c>
      <c r="M342" s="53" t="str">
        <f>VLOOKUP(D342,DETAIL,7,FALSE)</f>
        <v>42" +/- 1"</v>
      </c>
      <c r="N342" s="53">
        <f>VLOOKUP(D342,DETAIL,10,FALSE)</f>
        <v>2</v>
      </c>
      <c r="O342" s="53" t="str">
        <f>VLOOKUP(D342,DETAIL,13,FALSE)</f>
        <v xml:space="preserve">J1427220                PKG,41" PLAIN DISC   </v>
      </c>
      <c r="P342" s="65">
        <f>Q342/L342</f>
        <v>1060.6428629260788</v>
      </c>
      <c r="Q342" s="93">
        <f>1000/12*1000/575*H342</f>
        <v>18985507.246376812</v>
      </c>
      <c r="R342" s="238" t="s">
        <v>56</v>
      </c>
      <c r="S342" s="239"/>
      <c r="T342" s="51">
        <f t="shared" si="499"/>
        <v>44142.490861161874</v>
      </c>
      <c r="U342" s="373"/>
      <c r="V342" s="241"/>
      <c r="W342" s="241"/>
      <c r="X342" s="241"/>
      <c r="Y342" s="241"/>
      <c r="Z342" s="241"/>
      <c r="AA342" s="241"/>
      <c r="AB342" s="241"/>
      <c r="AC342" s="241"/>
      <c r="AD342" s="138">
        <v>0.15</v>
      </c>
      <c r="AE342" s="139">
        <v>19562.647058823532</v>
      </c>
      <c r="AF342" s="140" t="s">
        <v>1402</v>
      </c>
    </row>
    <row r="343" spans="1:32" ht="42" customHeight="1" x14ac:dyDescent="0.2">
      <c r="A343" s="68">
        <f t="shared" si="498"/>
        <v>44142.490861161874</v>
      </c>
      <c r="B343" s="488" t="s">
        <v>2108</v>
      </c>
      <c r="C343" s="444"/>
      <c r="D343" s="455" t="s">
        <v>2004</v>
      </c>
      <c r="E343" s="446"/>
      <c r="F343" s="447"/>
      <c r="G343" s="447"/>
      <c r="H343" s="448"/>
      <c r="I343" s="449">
        <v>0.5</v>
      </c>
      <c r="J343" s="447"/>
      <c r="K343" s="447"/>
      <c r="L343" s="450"/>
      <c r="M343" s="447"/>
      <c r="N343" s="447"/>
      <c r="O343" s="447"/>
      <c r="P343" s="451"/>
      <c r="Q343" s="452"/>
      <c r="R343" s="453" t="s">
        <v>428</v>
      </c>
      <c r="S343" s="454"/>
      <c r="T343" s="51">
        <f t="shared" si="499"/>
        <v>44142.51169449521</v>
      </c>
      <c r="AD343" s="138">
        <v>0.15</v>
      </c>
      <c r="AE343" s="139">
        <v>0</v>
      </c>
      <c r="AF343" s="140" t="s">
        <v>1402</v>
      </c>
    </row>
    <row r="344" spans="1:32" ht="42" customHeight="1" x14ac:dyDescent="0.2">
      <c r="A344" s="68">
        <f t="shared" si="498"/>
        <v>44142.51169449521</v>
      </c>
      <c r="B344" s="488" t="s">
        <v>2108</v>
      </c>
      <c r="C344" s="69" t="str">
        <f>VLOOKUP(D344,DETAIL,4,FALSE)</f>
        <v>P &amp; G</v>
      </c>
      <c r="D344" s="247">
        <v>1429798</v>
      </c>
      <c r="E344" s="114" t="s">
        <v>2026</v>
      </c>
      <c r="F344" s="53" t="str">
        <f>VLOOKUP(D344,DETAIL,5,FALSE)</f>
        <v>SM30330UN0080;WHITE;600</v>
      </c>
      <c r="G344" s="53" t="str">
        <f>VLOOKUP(D344,DETAIL,6,FALSE)</f>
        <v>UNTREATED</v>
      </c>
      <c r="H344" s="70">
        <v>63000</v>
      </c>
      <c r="I344" s="60">
        <f>+H344/1391</f>
        <v>45.291157440690149</v>
      </c>
      <c r="J344" s="53" t="str">
        <f>VLOOKUP(D344,DETAIL,14,FALSE)</f>
        <v>Braskem CP360H                      EXXON  6936G2</v>
      </c>
      <c r="K344" s="53" t="str">
        <f>VLOOKUP(D344,DETAIL,9,FALSE)</f>
        <v>J1427140 175"x6.028"x.375"</v>
      </c>
      <c r="L344" s="70">
        <v>5300</v>
      </c>
      <c r="M344" s="53" t="str">
        <f>VLOOKUP(D344,DETAIL,7,FALSE)</f>
        <v>39" +/- 1"</v>
      </c>
      <c r="N344" s="53">
        <f>VLOOKUP(D344,DETAIL,10,FALSE)</f>
        <v>15</v>
      </c>
      <c r="O344" s="53" t="str">
        <f>VLOOKUP(D344,DETAIL,13,FALSE)</f>
        <v xml:space="preserve">1427234   PKG,38" PLAIN DISC                  </v>
      </c>
      <c r="P344" s="65">
        <f>Q344/L344</f>
        <v>4502.5728987993134</v>
      </c>
      <c r="Q344" s="93">
        <f>1000/33*1000/80*H344</f>
        <v>23863636.363636363</v>
      </c>
      <c r="R344" s="37" t="s">
        <v>56</v>
      </c>
      <c r="S344" s="113"/>
      <c r="T344" s="51">
        <f t="shared" si="499"/>
        <v>44144.398826055236</v>
      </c>
      <c r="U344" s="373"/>
      <c r="V344" s="241"/>
      <c r="W344" s="241"/>
      <c r="X344" s="241"/>
      <c r="Y344" s="241"/>
      <c r="Z344" s="241"/>
      <c r="AA344" s="241"/>
      <c r="AB344" s="241"/>
      <c r="AC344" s="241"/>
      <c r="AD344" s="138">
        <v>0.15</v>
      </c>
      <c r="AE344" s="139">
        <v>12942.882352941177</v>
      </c>
      <c r="AF344" s="140" t="s">
        <v>1402</v>
      </c>
    </row>
    <row r="345" spans="1:32" ht="42" customHeight="1" x14ac:dyDescent="0.2">
      <c r="A345" s="68">
        <f t="shared" si="498"/>
        <v>44144.398826055236</v>
      </c>
      <c r="B345" s="488" t="s">
        <v>2108</v>
      </c>
      <c r="C345" s="119" t="str">
        <f>VLOOKUP(D345,DETAIL,4,FALSE)</f>
        <v>IRVING CONSUMER PRODUCTS</v>
      </c>
      <c r="D345" s="120">
        <v>1529119</v>
      </c>
      <c r="E345" s="114" t="s">
        <v>2033</v>
      </c>
      <c r="F345" s="53" t="str">
        <f>VLOOKUP(D345,DETAIL,5,FALSE)</f>
        <v xml:space="preserve">SM30330UN0080;WHITE;600 </v>
      </c>
      <c r="G345" s="53" t="str">
        <f>VLOOKUP(D345,DETAIL,6,FALSE)</f>
        <v>UNTREATED</v>
      </c>
      <c r="H345" s="70">
        <v>20000</v>
      </c>
      <c r="I345" s="60">
        <f>+H345/1391</f>
        <v>14.378145219266715</v>
      </c>
      <c r="J345" s="53" t="str">
        <f>VLOOKUP(D345,DETAIL,14,FALSE)</f>
        <v>Braskem CP360H                      EXXON  6936G2</v>
      </c>
      <c r="K345" s="53" t="str">
        <f>VLOOKUP(D345,DETAIL,9,FALSE)</f>
        <v>J1427140 175"x6.028"x.375"</v>
      </c>
      <c r="L345" s="70">
        <v>5900</v>
      </c>
      <c r="M345" s="53" t="str">
        <f>VLOOKUP(D345,DETAIL,7,FALSE)</f>
        <v>42" +/- 1"</v>
      </c>
      <c r="N345" s="53">
        <f>VLOOKUP(D345,DETAIL,10,FALSE)</f>
        <v>15</v>
      </c>
      <c r="O345" s="53" t="str">
        <f>VLOOKUP(D345,DETAIL,13,FALSE)</f>
        <v xml:space="preserve">J1427220                PKG,41" PLAIN DISC   </v>
      </c>
      <c r="P345" s="65">
        <f>Q345/L345</f>
        <v>1284.0267077555213</v>
      </c>
      <c r="Q345" s="93">
        <f>1000/33*1000/80*H345</f>
        <v>7575757.5757575762</v>
      </c>
      <c r="R345" s="37" t="s">
        <v>56</v>
      </c>
      <c r="S345" s="113"/>
      <c r="T345" s="51">
        <f t="shared" si="499"/>
        <v>44144.997915439373</v>
      </c>
      <c r="U345" s="373"/>
      <c r="V345" s="241"/>
      <c r="W345" s="241"/>
      <c r="X345" s="241"/>
      <c r="Y345" s="241"/>
      <c r="Z345" s="241"/>
      <c r="AA345" s="241"/>
      <c r="AB345" s="241"/>
      <c r="AC345" s="241"/>
      <c r="AD345" s="138">
        <v>0.15</v>
      </c>
      <c r="AE345" s="139">
        <v>1671.7058823529412</v>
      </c>
      <c r="AF345" s="140" t="s">
        <v>1402</v>
      </c>
    </row>
    <row r="346" spans="1:32" ht="42" customHeight="1" x14ac:dyDescent="0.2">
      <c r="A346" s="68">
        <f t="shared" si="498"/>
        <v>44144.997915439373</v>
      </c>
      <c r="B346" s="488" t="s">
        <v>2108</v>
      </c>
      <c r="C346" s="444"/>
      <c r="D346" s="455" t="s">
        <v>2003</v>
      </c>
      <c r="E346" s="446"/>
      <c r="F346" s="447"/>
      <c r="G346" s="447"/>
      <c r="H346" s="448"/>
      <c r="I346" s="449">
        <v>1</v>
      </c>
      <c r="J346" s="447"/>
      <c r="K346" s="447"/>
      <c r="L346" s="450"/>
      <c r="M346" s="447"/>
      <c r="N346" s="447"/>
      <c r="O346" s="447"/>
      <c r="P346" s="451"/>
      <c r="Q346" s="452"/>
      <c r="R346" s="453" t="s">
        <v>428</v>
      </c>
      <c r="S346" s="454"/>
      <c r="T346" s="51">
        <f t="shared" si="499"/>
        <v>44145.039582106037</v>
      </c>
      <c r="AD346" s="138">
        <v>0.15</v>
      </c>
      <c r="AE346" s="139">
        <v>0</v>
      </c>
      <c r="AF346" s="140" t="s">
        <v>1402</v>
      </c>
    </row>
    <row r="347" spans="1:32" s="130" customFormat="1" ht="42" customHeight="1" x14ac:dyDescent="0.2">
      <c r="A347" s="68">
        <f t="shared" si="498"/>
        <v>44145.039582106037</v>
      </c>
      <c r="B347" s="488" t="s">
        <v>2108</v>
      </c>
      <c r="C347" s="159" t="str">
        <f>VLOOKUP(D347,DETAIL,4,FALSE)</f>
        <v>GRIFFIN CARE</v>
      </c>
      <c r="D347" s="149">
        <v>1679068</v>
      </c>
      <c r="E347" s="114" t="s">
        <v>2033</v>
      </c>
      <c r="F347" s="53" t="str">
        <f>VLOOKUP(D347,DETAIL,5,FALSE)</f>
        <v>SM30080DS0559;WHITE;300</v>
      </c>
      <c r="G347" s="53" t="str">
        <f>VLOOKUP(D347,DETAIL,6,FALSE)</f>
        <v>SINGLE KISS</v>
      </c>
      <c r="H347" s="70">
        <v>60000</v>
      </c>
      <c r="I347" s="60">
        <f>+H347/1142</f>
        <v>52.539404553415061</v>
      </c>
      <c r="J347" s="53" t="str">
        <f>VLOOKUP(D347,DETAIL,14,FALSE)</f>
        <v>Braskem CP360H EXXON  6936G2</v>
      </c>
      <c r="K347" s="53" t="str">
        <f>VLOOKUP(D347,DETAIL,9,FALSE)</f>
        <v>J1427155 177"X3.032"X.25</v>
      </c>
      <c r="L347" s="70">
        <v>18400</v>
      </c>
      <c r="M347" s="53" t="str">
        <f>VLOOKUP(D347,DETAIL,7,FALSE)</f>
        <v>34" +/- 1"</v>
      </c>
      <c r="N347" s="53">
        <f>VLOOKUP(D347,DETAIL,10,FALSE)</f>
        <v>2</v>
      </c>
      <c r="O347" s="53" t="str">
        <f>VLOOKUP(D347,DETAIL,13,FALSE)</f>
        <v xml:space="preserve">J1427218 PKG,33" PLAIN DISC  </v>
      </c>
      <c r="P347" s="65">
        <f>Q347/L347</f>
        <v>729.17476860854003</v>
      </c>
      <c r="Q347" s="57">
        <f>1000/8*1000/559*H347</f>
        <v>13416815.742397137</v>
      </c>
      <c r="R347" s="164" t="s">
        <v>56</v>
      </c>
      <c r="S347" s="163"/>
      <c r="T347" s="51">
        <f t="shared" si="499"/>
        <v>44147.228723962427</v>
      </c>
      <c r="U347" s="373"/>
      <c r="V347" s="241"/>
      <c r="W347" s="241"/>
      <c r="X347" s="241"/>
      <c r="Y347" s="241"/>
      <c r="Z347" s="241"/>
      <c r="AA347" s="241"/>
      <c r="AB347" s="241"/>
      <c r="AC347" s="241"/>
      <c r="AD347" s="138">
        <v>0.15</v>
      </c>
      <c r="AE347" s="139">
        <v>1486.2352941176471</v>
      </c>
      <c r="AF347" s="140" t="s">
        <v>1402</v>
      </c>
    </row>
    <row r="348" spans="1:32" ht="42" customHeight="1" x14ac:dyDescent="0.2">
      <c r="A348" s="68">
        <f t="shared" si="498"/>
        <v>44147.228723962427</v>
      </c>
      <c r="B348" s="488" t="s">
        <v>2108</v>
      </c>
      <c r="C348" s="302" t="s">
        <v>1848</v>
      </c>
      <c r="D348" s="312"/>
      <c r="E348" s="306"/>
      <c r="F348" s="303"/>
      <c r="G348" s="303"/>
      <c r="H348" s="313"/>
      <c r="I348" s="307">
        <v>12</v>
      </c>
      <c r="J348" s="303"/>
      <c r="K348" s="303"/>
      <c r="L348" s="304"/>
      <c r="M348" s="303"/>
      <c r="N348" s="303"/>
      <c r="O348" s="303"/>
      <c r="P348" s="305"/>
      <c r="Q348" s="251"/>
      <c r="R348" s="311" t="s">
        <v>1847</v>
      </c>
      <c r="S348" s="314"/>
      <c r="T348" s="51">
        <f t="shared" si="499"/>
        <v>44147.728723962427</v>
      </c>
      <c r="U348" s="241"/>
      <c r="V348" s="241"/>
      <c r="W348" s="241"/>
      <c r="X348" s="241"/>
      <c r="Y348" s="241"/>
      <c r="Z348" s="241"/>
      <c r="AA348" s="241"/>
      <c r="AB348" s="241"/>
      <c r="AC348" s="241"/>
      <c r="AD348" s="138">
        <v>0.15</v>
      </c>
      <c r="AE348" s="139">
        <v>28868.117647058822</v>
      </c>
      <c r="AF348" s="140" t="s">
        <v>1402</v>
      </c>
    </row>
    <row r="349" spans="1:32" ht="42" customHeight="1" x14ac:dyDescent="0.2">
      <c r="A349" s="68">
        <f t="shared" si="498"/>
        <v>44147.728723962427</v>
      </c>
      <c r="B349" s="490" t="s">
        <v>2109</v>
      </c>
      <c r="C349" s="444" t="s">
        <v>428</v>
      </c>
      <c r="D349" s="445" t="s">
        <v>1741</v>
      </c>
      <c r="E349" s="446"/>
      <c r="F349" s="447"/>
      <c r="G349" s="447"/>
      <c r="H349" s="448"/>
      <c r="I349" s="449">
        <v>12</v>
      </c>
      <c r="J349" s="447"/>
      <c r="K349" s="447"/>
      <c r="L349" s="450"/>
      <c r="M349" s="447"/>
      <c r="N349" s="447"/>
      <c r="O349" s="447"/>
      <c r="P349" s="451"/>
      <c r="Q349" s="452"/>
      <c r="R349" s="453" t="s">
        <v>428</v>
      </c>
      <c r="S349" s="454"/>
      <c r="T349" s="51">
        <f t="shared" si="499"/>
        <v>44148.228723962427</v>
      </c>
      <c r="AD349" s="138">
        <v>0.15</v>
      </c>
      <c r="AE349" s="139">
        <v>0</v>
      </c>
      <c r="AF349" s="140" t="s">
        <v>1402</v>
      </c>
    </row>
    <row r="350" spans="1:32" ht="42" customHeight="1" x14ac:dyDescent="0.2">
      <c r="A350" s="68">
        <f t="shared" si="498"/>
        <v>44148.228723962427</v>
      </c>
      <c r="B350" s="490" t="s">
        <v>2109</v>
      </c>
      <c r="C350" s="109" t="str">
        <f>VLOOKUP(D350,DETAIL,4,FALSE)</f>
        <v>P &amp; G</v>
      </c>
      <c r="D350" s="173">
        <v>1676714</v>
      </c>
      <c r="E350" s="150" t="s">
        <v>2028</v>
      </c>
      <c r="F350" s="97" t="str">
        <f>VLOOKUP(D350,DETAIL,5,FALSE)</f>
        <v>SAM0130UN0170;WHITE;300</v>
      </c>
      <c r="G350" s="97" t="str">
        <f>VLOOKUP(D350,DETAIL,6,FALSE)</f>
        <v>UNTREATED</v>
      </c>
      <c r="H350" s="170">
        <v>370000</v>
      </c>
      <c r="I350" s="111">
        <f>+H350/1710</f>
        <v>216.37426900584796</v>
      </c>
      <c r="J350" s="171" t="str">
        <f>VLOOKUP(D350,DETAIL,14,FALSE)</f>
        <v>BRASKEM - CP360H &amp; Irgatec MB</v>
      </c>
      <c r="K350" s="97" t="str">
        <f>VLOOKUP(D350,DETAIL,9,FALSE)</f>
        <v>J1427155 177"X3.032"X.25</v>
      </c>
      <c r="L350" s="170">
        <v>17000</v>
      </c>
      <c r="M350" s="97" t="str">
        <f>VLOOKUP(D350,DETAIL,7,FALSE)</f>
        <v>TAR: 1070 MM                  MIN:  1045 MM          MAX:   1095 MM</v>
      </c>
      <c r="N350" s="97">
        <f>VLOOKUP(D350,DETAIL,10,FALSE)</f>
        <v>7</v>
      </c>
      <c r="O350" s="97" t="str">
        <f>VLOOKUP(D350,DETAIL,13,FALSE)</f>
        <v xml:space="preserve">J1427220                PKG,41" PLAIN DISC   </v>
      </c>
      <c r="P350" s="110">
        <f>Q350/L350</f>
        <v>9848.2832046845888</v>
      </c>
      <c r="Q350" s="172">
        <f>1000/13*1000/170*H350</f>
        <v>167420814.47963801</v>
      </c>
      <c r="R350" s="101" t="s">
        <v>1533</v>
      </c>
      <c r="S350" s="150"/>
      <c r="T350" s="51">
        <f t="shared" si="499"/>
        <v>44157.244318504338</v>
      </c>
      <c r="U350" s="373"/>
      <c r="V350" s="241"/>
      <c r="W350" s="241"/>
      <c r="X350" s="241"/>
      <c r="Y350" s="241"/>
      <c r="Z350" s="241"/>
      <c r="AA350" s="241"/>
      <c r="AB350" s="241"/>
      <c r="AC350" s="241"/>
      <c r="AD350" s="138">
        <v>0.15</v>
      </c>
      <c r="AE350" s="139">
        <v>0</v>
      </c>
      <c r="AF350" s="140" t="s">
        <v>1402</v>
      </c>
    </row>
    <row r="351" spans="1:32" ht="42" customHeight="1" x14ac:dyDescent="0.2">
      <c r="A351" s="68">
        <f t="shared" si="498"/>
        <v>44157.244318504338</v>
      </c>
      <c r="B351" s="490" t="s">
        <v>2109</v>
      </c>
      <c r="C351" s="444"/>
      <c r="D351" s="455" t="s">
        <v>2001</v>
      </c>
      <c r="E351" s="446"/>
      <c r="F351" s="447"/>
      <c r="G351" s="447"/>
      <c r="H351" s="448"/>
      <c r="I351" s="449">
        <v>0.5</v>
      </c>
      <c r="J351" s="447"/>
      <c r="K351" s="447"/>
      <c r="L351" s="450"/>
      <c r="M351" s="447"/>
      <c r="N351" s="447"/>
      <c r="O351" s="447"/>
      <c r="P351" s="451"/>
      <c r="Q351" s="452"/>
      <c r="R351" s="453" t="s">
        <v>428</v>
      </c>
      <c r="S351" s="454"/>
      <c r="T351" s="51">
        <f t="shared" si="499"/>
        <v>44157.265151837673</v>
      </c>
      <c r="AD351" s="138">
        <v>0.15</v>
      </c>
      <c r="AE351" s="139">
        <v>0</v>
      </c>
      <c r="AF351" s="140" t="s">
        <v>1402</v>
      </c>
    </row>
    <row r="352" spans="1:32" ht="42" customHeight="1" x14ac:dyDescent="0.2">
      <c r="A352" s="68">
        <f t="shared" si="498"/>
        <v>44157.265151837673</v>
      </c>
      <c r="B352" s="490" t="s">
        <v>2109</v>
      </c>
      <c r="C352" s="160" t="str">
        <f>VLOOKUP(D352,DETAIL,4,FALSE)</f>
        <v>P &amp; G</v>
      </c>
      <c r="D352" s="117">
        <v>1681526</v>
      </c>
      <c r="E352" s="124" t="s">
        <v>2027</v>
      </c>
      <c r="F352" s="228" t="str">
        <f>VLOOKUP(D352,DETAIL,5,FALSE)</f>
        <v>SAM0130UN0208;TEAL2ARI;300</v>
      </c>
      <c r="G352" s="228" t="str">
        <f>VLOOKUP(D352,DETAIL,6,FALSE)</f>
        <v>UNTREATED</v>
      </c>
      <c r="H352" s="242">
        <v>130000</v>
      </c>
      <c r="I352" s="243">
        <f>+H352/1579</f>
        <v>82.330588980367324</v>
      </c>
      <c r="J352" s="160" t="str">
        <f>VLOOKUP(D352,DETAIL,14,FALSE)</f>
        <v>BRASKEM - CP360H &amp; Irgatec MB</v>
      </c>
      <c r="K352" s="228" t="str">
        <f>VLOOKUP(D352,DETAIL,9,FALSE)</f>
        <v>J1427155 177"X3.032"X.25</v>
      </c>
      <c r="L352" s="242">
        <v>17000</v>
      </c>
      <c r="M352" s="228" t="str">
        <f>VLOOKUP(D352,DETAIL,7,FALSE)</f>
        <v>TAR: 1070 MM                  MIN:  1045 MM          MAX:   1095 MM</v>
      </c>
      <c r="N352" s="228">
        <f>VLOOKUP(D352,DETAIL,10,FALSE)</f>
        <v>6</v>
      </c>
      <c r="O352" s="228" t="str">
        <f>VLOOKUP(D352,DETAIL,13,FALSE)</f>
        <v xml:space="preserve">J1427220                PKG,41" PLAIN DISC   </v>
      </c>
      <c r="P352" s="244">
        <f>Q352/L352</f>
        <v>2828.0542986425339</v>
      </c>
      <c r="Q352" s="245">
        <f>1000/13*1000/208*H352</f>
        <v>48076923.07692308</v>
      </c>
      <c r="R352" s="84" t="s">
        <v>1533</v>
      </c>
      <c r="S352" s="124"/>
      <c r="T352" s="51">
        <f t="shared" si="499"/>
        <v>44160.695593045188</v>
      </c>
      <c r="U352" s="373"/>
      <c r="V352" s="241"/>
      <c r="W352" s="241"/>
      <c r="X352" s="241"/>
      <c r="Y352" s="241"/>
      <c r="Z352" s="241"/>
      <c r="AA352" s="241"/>
      <c r="AB352" s="241"/>
      <c r="AC352" s="241"/>
      <c r="AD352" s="138">
        <v>0.15</v>
      </c>
      <c r="AE352" s="139">
        <v>0</v>
      </c>
      <c r="AF352" s="140" t="s">
        <v>1402</v>
      </c>
    </row>
    <row r="353" spans="1:32" ht="42" customHeight="1" x14ac:dyDescent="0.2">
      <c r="A353" s="68">
        <f t="shared" si="498"/>
        <v>44160.695593045188</v>
      </c>
      <c r="B353" s="490" t="s">
        <v>2109</v>
      </c>
      <c r="C353" s="444" t="s">
        <v>428</v>
      </c>
      <c r="D353" s="445" t="s">
        <v>1741</v>
      </c>
      <c r="E353" s="446"/>
      <c r="F353" s="447"/>
      <c r="G353" s="447"/>
      <c r="H353" s="448"/>
      <c r="I353" s="449">
        <v>8</v>
      </c>
      <c r="J353" s="447"/>
      <c r="K353" s="447"/>
      <c r="L353" s="450"/>
      <c r="M353" s="447"/>
      <c r="N353" s="447"/>
      <c r="O353" s="447"/>
      <c r="P353" s="451"/>
      <c r="Q353" s="452"/>
      <c r="R353" s="453" t="s">
        <v>428</v>
      </c>
      <c r="S353" s="454"/>
      <c r="T353" s="51">
        <f t="shared" si="499"/>
        <v>44161.028926378523</v>
      </c>
      <c r="AD353" s="138">
        <v>0.15</v>
      </c>
      <c r="AE353" s="139">
        <v>0</v>
      </c>
      <c r="AF353" s="140" t="s">
        <v>1402</v>
      </c>
    </row>
    <row r="354" spans="1:32" ht="42" customHeight="1" x14ac:dyDescent="0.2">
      <c r="A354" s="68">
        <f t="shared" si="498"/>
        <v>44161.028926378523</v>
      </c>
      <c r="B354" s="490" t="s">
        <v>2109</v>
      </c>
      <c r="C354" s="67" t="str">
        <f>VLOOKUP(D354,DETAIL,4,FALSE)</f>
        <v>AHP</v>
      </c>
      <c r="D354" s="153">
        <v>1559619</v>
      </c>
      <c r="E354" s="114" t="s">
        <v>2030</v>
      </c>
      <c r="F354" s="53" t="s">
        <v>1355</v>
      </c>
      <c r="G354" s="53" t="s">
        <v>251</v>
      </c>
      <c r="H354" s="169">
        <v>241000</v>
      </c>
      <c r="I354" s="60">
        <f>+H354/1768</f>
        <v>136.31221719457014</v>
      </c>
      <c r="J354" s="53" t="str">
        <f>VLOOKUP(D354,DETAIL,14,FALSE)</f>
        <v>Braskem CP360H       EXXON 6936G2</v>
      </c>
      <c r="K354" s="53" t="str">
        <f>VLOOKUP(D354,DETAIL,9,FALSE)</f>
        <v>J1427140 175"x6.028"x.375"</v>
      </c>
      <c r="L354" s="70">
        <v>19000</v>
      </c>
      <c r="M354" s="53" t="str">
        <f>VLOOKUP(D354,DETAIL,7,FALSE)</f>
        <v>46" +/- 1"</v>
      </c>
      <c r="N354" s="53">
        <f>VLOOKUP(D354,DETAIL,10,FALSE)</f>
        <v>6</v>
      </c>
      <c r="O354" s="53" t="str">
        <f>VLOOKUP(D354,DETAIL,13,FALSE)</f>
        <v>J1427238 45" PLAIN DISC</v>
      </c>
      <c r="P354" s="65">
        <f>Q354/L354</f>
        <v>4474.148333797456</v>
      </c>
      <c r="Q354" s="57">
        <f>1000/13.5*1000/210*H354</f>
        <v>85008818.342151672</v>
      </c>
      <c r="R354" s="37" t="s">
        <v>56</v>
      </c>
      <c r="S354" s="113"/>
      <c r="T354" s="51">
        <f t="shared" si="499"/>
        <v>44166.708602094965</v>
      </c>
      <c r="U354" s="373"/>
      <c r="V354" s="241"/>
      <c r="W354" s="241"/>
      <c r="X354" s="241"/>
      <c r="Y354" s="241"/>
      <c r="Z354" s="241"/>
      <c r="AA354" s="241"/>
      <c r="AB354" s="241"/>
      <c r="AC354" s="241"/>
      <c r="AD354" s="138">
        <v>0.15</v>
      </c>
      <c r="AE354" s="139">
        <v>14451.705882352941</v>
      </c>
      <c r="AF354" s="140" t="s">
        <v>1402</v>
      </c>
    </row>
    <row r="355" spans="1:32" ht="42" customHeight="1" x14ac:dyDescent="0.2">
      <c r="A355" s="68">
        <f t="shared" si="498"/>
        <v>44166.708602094965</v>
      </c>
      <c r="B355" s="490" t="s">
        <v>2109</v>
      </c>
      <c r="C355" s="444"/>
      <c r="D355" s="455" t="s">
        <v>2003</v>
      </c>
      <c r="E355" s="446"/>
      <c r="F355" s="447"/>
      <c r="G355" s="447"/>
      <c r="H355" s="448"/>
      <c r="I355" s="449">
        <v>1</v>
      </c>
      <c r="J355" s="447"/>
      <c r="K355" s="447"/>
      <c r="L355" s="450"/>
      <c r="M355" s="447"/>
      <c r="N355" s="447"/>
      <c r="O355" s="447"/>
      <c r="P355" s="451"/>
      <c r="Q355" s="452"/>
      <c r="R355" s="453" t="s">
        <v>428</v>
      </c>
      <c r="S355" s="454"/>
      <c r="T355" s="51">
        <f t="shared" si="499"/>
        <v>44166.750268761629</v>
      </c>
      <c r="AD355" s="138">
        <v>0.15</v>
      </c>
      <c r="AE355" s="139">
        <v>0</v>
      </c>
      <c r="AF355" s="140" t="s">
        <v>1402</v>
      </c>
    </row>
    <row r="356" spans="1:32" ht="42" customHeight="1" x14ac:dyDescent="0.2">
      <c r="A356" s="68">
        <f t="shared" si="498"/>
        <v>44166.750268761629</v>
      </c>
      <c r="B356" s="490" t="s">
        <v>2109</v>
      </c>
      <c r="C356" s="237" t="str">
        <f>VLOOKUP(D356,DETAIL,4,FALSE)</f>
        <v>CARDINAL HEALTH</v>
      </c>
      <c r="D356" s="177">
        <v>1462606</v>
      </c>
      <c r="E356" s="114" t="s">
        <v>2032</v>
      </c>
      <c r="F356" s="53" t="str">
        <f>VLOOKUP(D356,DETAIL,5,FALSE)</f>
        <v xml:space="preserve">SM10120UN0575;WHITE;300 </v>
      </c>
      <c r="G356" s="53" t="str">
        <f>VLOOKUP(D356,DETAIL,6,FALSE)</f>
        <v>UNTREATED</v>
      </c>
      <c r="H356" s="169">
        <v>131000</v>
      </c>
      <c r="I356" s="60">
        <f>+H356/1475</f>
        <v>88.813559322033896</v>
      </c>
      <c r="J356" s="53" t="str">
        <f>VLOOKUP(D356,DETAIL,14,FALSE)</f>
        <v>Braskem CP360H                      EXXON ACHIEVE 6936G2</v>
      </c>
      <c r="K356" s="53" t="str">
        <f>VLOOKUP(D356,DETAIL,9,FALSE)</f>
        <v>J1427155 CORE,177"X3.032"X.25"</v>
      </c>
      <c r="L356" s="70">
        <v>17900</v>
      </c>
      <c r="M356" s="53" t="str">
        <f>VLOOKUP(D356,DETAIL,7,FALSE)</f>
        <v>42" +/- 1"</v>
      </c>
      <c r="N356" s="53">
        <f>VLOOKUP(D356,DETAIL,10,FALSE)</f>
        <v>2</v>
      </c>
      <c r="O356" s="53" t="str">
        <f>VLOOKUP(D356,DETAIL,13,FALSE)</f>
        <v xml:space="preserve">J1427220                PKG,41" PLAIN DISC   </v>
      </c>
      <c r="P356" s="65">
        <f>Q356/L356</f>
        <v>1060.6428629260788</v>
      </c>
      <c r="Q356" s="93">
        <f>1000/12*1000/575*H356</f>
        <v>18985507.246376812</v>
      </c>
      <c r="R356" s="238" t="s">
        <v>56</v>
      </c>
      <c r="S356" s="239"/>
      <c r="T356" s="51">
        <f t="shared" si="499"/>
        <v>44170.450833733383</v>
      </c>
      <c r="U356" s="373"/>
      <c r="V356" s="241"/>
      <c r="W356" s="241"/>
      <c r="X356" s="241"/>
      <c r="Y356" s="241"/>
      <c r="Z356" s="241"/>
      <c r="AA356" s="241"/>
      <c r="AB356" s="241"/>
      <c r="AC356" s="241"/>
      <c r="AD356" s="138">
        <v>0.15</v>
      </c>
      <c r="AE356" s="139">
        <v>19562.647058823532</v>
      </c>
      <c r="AF356" s="140" t="s">
        <v>1402</v>
      </c>
    </row>
    <row r="357" spans="1:32" ht="42" customHeight="1" x14ac:dyDescent="0.2">
      <c r="A357" s="68">
        <f t="shared" si="498"/>
        <v>44170.450833733383</v>
      </c>
      <c r="B357" s="490" t="s">
        <v>2109</v>
      </c>
      <c r="C357" s="444"/>
      <c r="D357" s="455" t="s">
        <v>2004</v>
      </c>
      <c r="E357" s="446"/>
      <c r="F357" s="447"/>
      <c r="G357" s="447"/>
      <c r="H357" s="448"/>
      <c r="I357" s="449">
        <v>0.5</v>
      </c>
      <c r="J357" s="447"/>
      <c r="K357" s="447"/>
      <c r="L357" s="450"/>
      <c r="M357" s="447"/>
      <c r="N357" s="447"/>
      <c r="O357" s="447"/>
      <c r="P357" s="451"/>
      <c r="Q357" s="452"/>
      <c r="R357" s="453" t="s">
        <v>428</v>
      </c>
      <c r="S357" s="454"/>
      <c r="T357" s="51">
        <f t="shared" si="499"/>
        <v>44170.471667066719</v>
      </c>
      <c r="AD357" s="138">
        <v>0.15</v>
      </c>
      <c r="AE357" s="139">
        <v>0</v>
      </c>
      <c r="AF357" s="140" t="s">
        <v>1402</v>
      </c>
    </row>
    <row r="358" spans="1:32" ht="42" customHeight="1" x14ac:dyDescent="0.2">
      <c r="A358" s="68">
        <f t="shared" si="498"/>
        <v>44170.471667066719</v>
      </c>
      <c r="B358" s="490" t="s">
        <v>2109</v>
      </c>
      <c r="C358" s="69" t="str">
        <f>VLOOKUP(D358,DETAIL,4,FALSE)</f>
        <v>P &amp; G</v>
      </c>
      <c r="D358" s="247">
        <v>1429798</v>
      </c>
      <c r="E358" s="114" t="s">
        <v>2026</v>
      </c>
      <c r="F358" s="53" t="str">
        <f>VLOOKUP(D358,DETAIL,5,FALSE)</f>
        <v>SM30330UN0080;WHITE;600</v>
      </c>
      <c r="G358" s="53" t="str">
        <f>VLOOKUP(D358,DETAIL,6,FALSE)</f>
        <v>UNTREATED</v>
      </c>
      <c r="H358" s="70">
        <v>63000</v>
      </c>
      <c r="I358" s="60">
        <f>+H358/1391</f>
        <v>45.291157440690149</v>
      </c>
      <c r="J358" s="53" t="str">
        <f>VLOOKUP(D358,DETAIL,14,FALSE)</f>
        <v>Braskem CP360H                      EXXON  6936G2</v>
      </c>
      <c r="K358" s="53" t="str">
        <f>VLOOKUP(D358,DETAIL,9,FALSE)</f>
        <v>J1427140 175"x6.028"x.375"</v>
      </c>
      <c r="L358" s="70">
        <v>5300</v>
      </c>
      <c r="M358" s="53" t="str">
        <f>VLOOKUP(D358,DETAIL,7,FALSE)</f>
        <v>39" +/- 1"</v>
      </c>
      <c r="N358" s="53">
        <f>VLOOKUP(D358,DETAIL,10,FALSE)</f>
        <v>15</v>
      </c>
      <c r="O358" s="53" t="str">
        <f>VLOOKUP(D358,DETAIL,13,FALSE)</f>
        <v xml:space="preserve">1427234   PKG,38" PLAIN DISC                  </v>
      </c>
      <c r="P358" s="65">
        <f>Q358/L358</f>
        <v>4502.5728987993134</v>
      </c>
      <c r="Q358" s="93">
        <f>1000/33*1000/80*H358</f>
        <v>23863636.363636363</v>
      </c>
      <c r="R358" s="37" t="s">
        <v>56</v>
      </c>
      <c r="S358" s="113"/>
      <c r="T358" s="51">
        <f t="shared" si="499"/>
        <v>44172.358798626745</v>
      </c>
      <c r="U358" s="373"/>
      <c r="V358" s="241"/>
      <c r="W358" s="241"/>
      <c r="X358" s="241"/>
      <c r="Y358" s="241"/>
      <c r="Z358" s="241"/>
      <c r="AA358" s="241"/>
      <c r="AB358" s="241"/>
      <c r="AC358" s="241"/>
      <c r="AD358" s="138">
        <v>0.15</v>
      </c>
      <c r="AE358" s="139">
        <v>12942.882352941177</v>
      </c>
      <c r="AF358" s="140" t="s">
        <v>1402</v>
      </c>
    </row>
    <row r="359" spans="1:32" ht="42" customHeight="1" x14ac:dyDescent="0.2">
      <c r="A359" s="68">
        <f t="shared" si="498"/>
        <v>44172.358798626745</v>
      </c>
      <c r="B359" s="490" t="s">
        <v>2109</v>
      </c>
      <c r="C359" s="302" t="s">
        <v>1848</v>
      </c>
      <c r="D359" s="312"/>
      <c r="E359" s="306"/>
      <c r="F359" s="303"/>
      <c r="G359" s="303"/>
      <c r="H359" s="313"/>
      <c r="I359" s="307">
        <v>12</v>
      </c>
      <c r="J359" s="303"/>
      <c r="K359" s="303"/>
      <c r="L359" s="304"/>
      <c r="M359" s="303"/>
      <c r="N359" s="303"/>
      <c r="O359" s="303"/>
      <c r="P359" s="305"/>
      <c r="Q359" s="251"/>
      <c r="R359" s="311" t="s">
        <v>1847</v>
      </c>
      <c r="S359" s="314"/>
      <c r="T359" s="51">
        <f t="shared" si="499"/>
        <v>44172.858798626745</v>
      </c>
      <c r="U359" s="241"/>
      <c r="V359" s="241"/>
      <c r="W359" s="241"/>
      <c r="X359" s="241"/>
      <c r="Y359" s="241"/>
      <c r="Z359" s="241"/>
      <c r="AA359" s="241"/>
      <c r="AB359" s="241"/>
      <c r="AC359" s="241"/>
      <c r="AD359" s="138">
        <v>0.15</v>
      </c>
      <c r="AE359" s="139">
        <v>28868.117647058822</v>
      </c>
      <c r="AF359" s="140" t="s">
        <v>1402</v>
      </c>
    </row>
    <row r="360" spans="1:32" ht="42" customHeight="1" x14ac:dyDescent="0.2">
      <c r="A360" s="68">
        <f t="shared" si="498"/>
        <v>44172.858798626745</v>
      </c>
      <c r="B360" s="485" t="s">
        <v>2110</v>
      </c>
      <c r="C360" s="444" t="s">
        <v>428</v>
      </c>
      <c r="D360" s="445" t="s">
        <v>1741</v>
      </c>
      <c r="E360" s="446"/>
      <c r="F360" s="447"/>
      <c r="G360" s="447"/>
      <c r="H360" s="448"/>
      <c r="I360" s="449">
        <v>12</v>
      </c>
      <c r="J360" s="447"/>
      <c r="K360" s="447"/>
      <c r="L360" s="450"/>
      <c r="M360" s="447"/>
      <c r="N360" s="447"/>
      <c r="O360" s="447"/>
      <c r="P360" s="451"/>
      <c r="Q360" s="452"/>
      <c r="R360" s="453" t="s">
        <v>428</v>
      </c>
      <c r="S360" s="454"/>
      <c r="T360" s="51">
        <f t="shared" si="499"/>
        <v>44173.358798626745</v>
      </c>
    </row>
    <row r="361" spans="1:32" ht="42" customHeight="1" x14ac:dyDescent="0.2">
      <c r="A361" s="68">
        <f t="shared" si="498"/>
        <v>44173.358798626745</v>
      </c>
      <c r="B361" s="485" t="s">
        <v>2110</v>
      </c>
      <c r="C361" s="109" t="str">
        <f>VLOOKUP(D361,DETAIL,4,FALSE)</f>
        <v>P &amp; G</v>
      </c>
      <c r="D361" s="173">
        <v>1676714</v>
      </c>
      <c r="E361" s="150" t="s">
        <v>2025</v>
      </c>
      <c r="F361" s="97" t="str">
        <f>VLOOKUP(D361,DETAIL,5,FALSE)</f>
        <v>SAM0130UN0170;WHITE;300</v>
      </c>
      <c r="G361" s="97" t="str">
        <f>VLOOKUP(D361,DETAIL,6,FALSE)</f>
        <v>UNTREATED</v>
      </c>
      <c r="H361" s="170">
        <v>360000</v>
      </c>
      <c r="I361" s="111">
        <f>+H361/1710</f>
        <v>210.52631578947367</v>
      </c>
      <c r="J361" s="171" t="str">
        <f>VLOOKUP(D361,DETAIL,14,FALSE)</f>
        <v>BRASKEM - CP360H &amp; Irgatec MB</v>
      </c>
      <c r="K361" s="97" t="str">
        <f>VLOOKUP(D361,DETAIL,9,FALSE)</f>
        <v>J1427155 177"X3.032"X.25</v>
      </c>
      <c r="L361" s="170">
        <v>17000</v>
      </c>
      <c r="M361" s="97" t="str">
        <f>VLOOKUP(D361,DETAIL,7,FALSE)</f>
        <v>TAR: 1070 MM                  MIN:  1045 MM          MAX:   1095 MM</v>
      </c>
      <c r="N361" s="97">
        <f>VLOOKUP(D361,DETAIL,10,FALSE)</f>
        <v>7</v>
      </c>
      <c r="O361" s="97" t="str">
        <f>VLOOKUP(D361,DETAIL,13,FALSE)</f>
        <v xml:space="preserve">J1427220                PKG,41" PLAIN DISC   </v>
      </c>
      <c r="P361" s="110">
        <f>Q361/L361</f>
        <v>9582.1133883417624</v>
      </c>
      <c r="Q361" s="172">
        <f>1000/13*1000/170*H361</f>
        <v>162895927.60180995</v>
      </c>
      <c r="R361" s="101" t="s">
        <v>1533</v>
      </c>
      <c r="S361" s="150"/>
      <c r="T361" s="51">
        <f t="shared" si="499"/>
        <v>44182.13072845131</v>
      </c>
      <c r="U361" s="373"/>
    </row>
    <row r="362" spans="1:32" ht="42" customHeight="1" x14ac:dyDescent="0.2">
      <c r="A362" s="68">
        <f t="shared" si="498"/>
        <v>44182.13072845131</v>
      </c>
      <c r="B362" s="485" t="s">
        <v>2110</v>
      </c>
      <c r="C362" s="444"/>
      <c r="D362" s="455" t="s">
        <v>2003</v>
      </c>
      <c r="E362" s="446"/>
      <c r="F362" s="447"/>
      <c r="G362" s="447"/>
      <c r="H362" s="448"/>
      <c r="I362" s="449">
        <v>1</v>
      </c>
      <c r="J362" s="447"/>
      <c r="K362" s="447"/>
      <c r="L362" s="450"/>
      <c r="M362" s="447"/>
      <c r="N362" s="447"/>
      <c r="O362" s="447"/>
      <c r="P362" s="451"/>
      <c r="Q362" s="452"/>
      <c r="R362" s="453" t="s">
        <v>428</v>
      </c>
      <c r="S362" s="454"/>
      <c r="T362" s="51">
        <f t="shared" si="499"/>
        <v>44182.172395117974</v>
      </c>
    </row>
    <row r="363" spans="1:32" ht="42" customHeight="1" x14ac:dyDescent="0.2">
      <c r="A363" s="68">
        <f t="shared" si="498"/>
        <v>44182.172395117974</v>
      </c>
      <c r="B363" s="485" t="s">
        <v>2110</v>
      </c>
      <c r="C363" s="67" t="str">
        <f>VLOOKUP(D363,DETAIL,4,FALSE)</f>
        <v>AHP</v>
      </c>
      <c r="D363" s="153">
        <v>1559619</v>
      </c>
      <c r="E363" s="114" t="s">
        <v>2030</v>
      </c>
      <c r="F363" s="53" t="s">
        <v>1355</v>
      </c>
      <c r="G363" s="53" t="s">
        <v>251</v>
      </c>
      <c r="H363" s="169">
        <v>241000</v>
      </c>
      <c r="I363" s="60">
        <f>+H363/1768</f>
        <v>136.31221719457014</v>
      </c>
      <c r="J363" s="53" t="str">
        <f>VLOOKUP(D363,DETAIL,14,FALSE)</f>
        <v>Braskem CP360H       EXXON 6936G2</v>
      </c>
      <c r="K363" s="53" t="str">
        <f>VLOOKUP(D363,DETAIL,9,FALSE)</f>
        <v>J1427140 175"x6.028"x.375"</v>
      </c>
      <c r="L363" s="70">
        <v>19000</v>
      </c>
      <c r="M363" s="53" t="str">
        <f>VLOOKUP(D363,DETAIL,7,FALSE)</f>
        <v>46" +/- 1"</v>
      </c>
      <c r="N363" s="53">
        <f>VLOOKUP(D363,DETAIL,10,FALSE)</f>
        <v>6</v>
      </c>
      <c r="O363" s="53" t="str">
        <f>VLOOKUP(D363,DETAIL,13,FALSE)</f>
        <v>J1427238 45" PLAIN DISC</v>
      </c>
      <c r="P363" s="65">
        <f>Q363/L363</f>
        <v>4474.148333797456</v>
      </c>
      <c r="Q363" s="57">
        <f>1000/13.5*1000/210*H363</f>
        <v>85008818.342151672</v>
      </c>
      <c r="R363" s="37" t="s">
        <v>56</v>
      </c>
      <c r="S363" s="113"/>
      <c r="T363" s="51">
        <f t="shared" si="499"/>
        <v>44187.852070834415</v>
      </c>
    </row>
    <row r="364" spans="1:32" ht="42" customHeight="1" x14ac:dyDescent="0.2">
      <c r="A364" s="68">
        <f t="shared" si="498"/>
        <v>44187.852070834415</v>
      </c>
      <c r="B364" s="485" t="s">
        <v>2110</v>
      </c>
      <c r="C364" s="444"/>
      <c r="D364" s="455" t="s">
        <v>2003</v>
      </c>
      <c r="E364" s="446"/>
      <c r="F364" s="447"/>
      <c r="G364" s="447"/>
      <c r="H364" s="448"/>
      <c r="I364" s="449">
        <v>0.5</v>
      </c>
      <c r="J364" s="447"/>
      <c r="K364" s="447"/>
      <c r="L364" s="450"/>
      <c r="M364" s="447"/>
      <c r="N364" s="447"/>
      <c r="O364" s="447"/>
      <c r="P364" s="451"/>
      <c r="Q364" s="452"/>
      <c r="R364" s="453" t="s">
        <v>428</v>
      </c>
      <c r="S364" s="454"/>
      <c r="T364" s="51">
        <f t="shared" si="499"/>
        <v>44187.872904167751</v>
      </c>
    </row>
    <row r="365" spans="1:32" ht="42" customHeight="1" x14ac:dyDescent="0.2">
      <c r="A365" s="68">
        <f t="shared" si="498"/>
        <v>44187.872904167751</v>
      </c>
      <c r="B365" s="485" t="s">
        <v>2110</v>
      </c>
      <c r="C365" s="237" t="str">
        <f>VLOOKUP(D365,DETAIL,4,FALSE)</f>
        <v>CARDINAL HEALTH</v>
      </c>
      <c r="D365" s="177">
        <v>1462606</v>
      </c>
      <c r="E365" s="114" t="s">
        <v>2032</v>
      </c>
      <c r="F365" s="53" t="str">
        <f>VLOOKUP(D365,DETAIL,5,FALSE)</f>
        <v xml:space="preserve">SM10120UN0575;WHITE;300 </v>
      </c>
      <c r="G365" s="53" t="str">
        <f>VLOOKUP(D365,DETAIL,6,FALSE)</f>
        <v>UNTREATED</v>
      </c>
      <c r="H365" s="169">
        <v>131000</v>
      </c>
      <c r="I365" s="60">
        <f>+H365/1475</f>
        <v>88.813559322033896</v>
      </c>
      <c r="J365" s="53" t="str">
        <f>VLOOKUP(D365,DETAIL,14,FALSE)</f>
        <v>Braskem CP360H                      EXXON ACHIEVE 6936G2</v>
      </c>
      <c r="K365" s="53" t="str">
        <f>VLOOKUP(D365,DETAIL,9,FALSE)</f>
        <v>J1427155 CORE,177"X3.032"X.25"</v>
      </c>
      <c r="L365" s="70">
        <v>17900</v>
      </c>
      <c r="M365" s="53" t="str">
        <f>VLOOKUP(D365,DETAIL,7,FALSE)</f>
        <v>42" +/- 1"</v>
      </c>
      <c r="N365" s="53">
        <f>VLOOKUP(D365,DETAIL,10,FALSE)</f>
        <v>2</v>
      </c>
      <c r="O365" s="53" t="str">
        <f>VLOOKUP(D365,DETAIL,13,FALSE)</f>
        <v xml:space="preserve">J1427220                PKG,41" PLAIN DISC   </v>
      </c>
      <c r="P365" s="65">
        <f>Q365/L365</f>
        <v>1060.6428629260788</v>
      </c>
      <c r="Q365" s="93">
        <f>1000/12*1000/575*H365</f>
        <v>18985507.246376812</v>
      </c>
      <c r="R365" s="238" t="s">
        <v>56</v>
      </c>
      <c r="S365" s="239"/>
      <c r="T365" s="51">
        <f t="shared" si="499"/>
        <v>44191.573469139505</v>
      </c>
    </row>
    <row r="366" spans="1:32" ht="42" customHeight="1" x14ac:dyDescent="0.2">
      <c r="A366" s="68">
        <f t="shared" si="498"/>
        <v>44191.573469139505</v>
      </c>
      <c r="B366" s="485" t="s">
        <v>2110</v>
      </c>
      <c r="C366" s="444"/>
      <c r="D366" s="455" t="s">
        <v>2003</v>
      </c>
      <c r="E366" s="446"/>
      <c r="F366" s="447"/>
      <c r="G366" s="447"/>
      <c r="H366" s="448"/>
      <c r="I366" s="449">
        <v>0.5</v>
      </c>
      <c r="J366" s="447"/>
      <c r="K366" s="447"/>
      <c r="L366" s="450"/>
      <c r="M366" s="447"/>
      <c r="N366" s="447"/>
      <c r="O366" s="447"/>
      <c r="P366" s="451"/>
      <c r="Q366" s="452"/>
      <c r="R366" s="453" t="s">
        <v>428</v>
      </c>
      <c r="S366" s="454"/>
      <c r="T366" s="51">
        <f t="shared" si="499"/>
        <v>44191.59430247284</v>
      </c>
    </row>
    <row r="367" spans="1:32" ht="42" customHeight="1" x14ac:dyDescent="0.2">
      <c r="A367" s="68">
        <f t="shared" si="498"/>
        <v>44191.59430247284</v>
      </c>
      <c r="B367" s="485" t="s">
        <v>2110</v>
      </c>
      <c r="C367" s="69" t="str">
        <f>VLOOKUP(D367,DETAIL,4,FALSE)</f>
        <v>P &amp; G</v>
      </c>
      <c r="D367" s="247">
        <v>1429798</v>
      </c>
      <c r="E367" s="114" t="s">
        <v>2023</v>
      </c>
      <c r="F367" s="53" t="str">
        <f>VLOOKUP(D367,DETAIL,5,FALSE)</f>
        <v>SM30330UN0080;WHITE;600</v>
      </c>
      <c r="G367" s="53" t="str">
        <f>VLOOKUP(D367,DETAIL,6,FALSE)</f>
        <v>UNTREATED</v>
      </c>
      <c r="H367" s="70">
        <v>74000</v>
      </c>
      <c r="I367" s="60">
        <f>+H367/1391</f>
        <v>53.199137311286847</v>
      </c>
      <c r="J367" s="53" t="str">
        <f>VLOOKUP(D367,DETAIL,14,FALSE)</f>
        <v>Braskem CP360H                      EXXON  6936G2</v>
      </c>
      <c r="K367" s="53" t="str">
        <f>VLOOKUP(D367,DETAIL,9,FALSE)</f>
        <v>J1427140 175"x6.028"x.375"</v>
      </c>
      <c r="L367" s="70">
        <v>5300</v>
      </c>
      <c r="M367" s="53" t="str">
        <f>VLOOKUP(D367,DETAIL,7,FALSE)</f>
        <v>39" +/- 1"</v>
      </c>
      <c r="N367" s="53">
        <f>VLOOKUP(D367,DETAIL,10,FALSE)</f>
        <v>15</v>
      </c>
      <c r="O367" s="53" t="str">
        <f>VLOOKUP(D367,DETAIL,13,FALSE)</f>
        <v xml:space="preserve">1427234   PKG,38" PLAIN DISC                  </v>
      </c>
      <c r="P367" s="65">
        <f>Q367/L367</f>
        <v>5288.7364208118925</v>
      </c>
      <c r="Q367" s="93">
        <f>1000/33*1000/80*H367</f>
        <v>28030303.030303031</v>
      </c>
      <c r="R367" s="37" t="s">
        <v>56</v>
      </c>
      <c r="S367" s="113"/>
      <c r="T367" s="51">
        <f t="shared" si="499"/>
        <v>44193.810933194145</v>
      </c>
    </row>
    <row r="368" spans="1:32" ht="42" customHeight="1" x14ac:dyDescent="0.2">
      <c r="A368" s="68">
        <f t="shared" si="498"/>
        <v>44193.810933194145</v>
      </c>
      <c r="B368" s="485" t="s">
        <v>2110</v>
      </c>
      <c r="C368" s="119" t="str">
        <f>VLOOKUP(D368,DETAIL,4,FALSE)</f>
        <v>IRVING CONSUMER PRODUCTS</v>
      </c>
      <c r="D368" s="120">
        <v>1529119</v>
      </c>
      <c r="E368" s="114" t="s">
        <v>2033</v>
      </c>
      <c r="F368" s="53" t="str">
        <f>VLOOKUP(D368,DETAIL,5,FALSE)</f>
        <v xml:space="preserve">SM30330UN0080;WHITE;600 </v>
      </c>
      <c r="G368" s="53" t="str">
        <f>VLOOKUP(D368,DETAIL,6,FALSE)</f>
        <v>UNTREATED</v>
      </c>
      <c r="H368" s="70">
        <v>20000</v>
      </c>
      <c r="I368" s="60">
        <f>+H368/1391</f>
        <v>14.378145219266715</v>
      </c>
      <c r="J368" s="53" t="str">
        <f>VLOOKUP(D368,DETAIL,14,FALSE)</f>
        <v>Braskem CP360H                      EXXON  6936G2</v>
      </c>
      <c r="K368" s="53" t="str">
        <f>VLOOKUP(D368,DETAIL,9,FALSE)</f>
        <v>J1427140 175"x6.028"x.375"</v>
      </c>
      <c r="L368" s="70">
        <v>5900</v>
      </c>
      <c r="M368" s="53" t="str">
        <f>VLOOKUP(D368,DETAIL,7,FALSE)</f>
        <v>42" +/- 1"</v>
      </c>
      <c r="N368" s="53">
        <f>VLOOKUP(D368,DETAIL,10,FALSE)</f>
        <v>15</v>
      </c>
      <c r="O368" s="53" t="str">
        <f>VLOOKUP(D368,DETAIL,13,FALSE)</f>
        <v xml:space="preserve">J1427220                PKG,41" PLAIN DISC   </v>
      </c>
      <c r="P368" s="65">
        <f>Q368/L368</f>
        <v>1284.0267077555213</v>
      </c>
      <c r="Q368" s="93">
        <f>1000/33*1000/80*H368</f>
        <v>7575757.5757575762</v>
      </c>
      <c r="R368" s="37" t="s">
        <v>56</v>
      </c>
      <c r="S368" s="113"/>
      <c r="T368" s="51">
        <f t="shared" si="499"/>
        <v>44194.410022578282</v>
      </c>
    </row>
    <row r="369" spans="1:20" ht="42" customHeight="1" x14ac:dyDescent="0.2">
      <c r="A369" s="68">
        <f t="shared" si="498"/>
        <v>44194.410022578282</v>
      </c>
      <c r="B369" s="485" t="s">
        <v>2110</v>
      </c>
      <c r="C369" s="302" t="s">
        <v>1848</v>
      </c>
      <c r="D369" s="312"/>
      <c r="E369" s="306"/>
      <c r="F369" s="303"/>
      <c r="G369" s="303"/>
      <c r="H369" s="313"/>
      <c r="I369" s="307">
        <v>12</v>
      </c>
      <c r="J369" s="303"/>
      <c r="K369" s="303"/>
      <c r="L369" s="304"/>
      <c r="M369" s="303"/>
      <c r="N369" s="303"/>
      <c r="O369" s="303"/>
      <c r="P369" s="305"/>
      <c r="Q369" s="251"/>
      <c r="R369" s="311" t="s">
        <v>1847</v>
      </c>
      <c r="S369" s="314"/>
      <c r="T369" s="51">
        <f t="shared" si="499"/>
        <v>44194.910022578282</v>
      </c>
    </row>
  </sheetData>
  <autoFilter ref="B1:T369" xr:uid="{00000000-0009-0000-0000-00000D000000}"/>
  <conditionalFormatting sqref="T2:T369">
    <cfRule type="cellIs" dxfId="3" priority="171" stopIfTrue="1" operator="equal">
      <formula>"ORDER COMPLETE"</formula>
    </cfRule>
    <cfRule type="cellIs" dxfId="2" priority="172" stopIfTrue="1" operator="greaterThan">
      <formula>R2</formula>
    </cfRule>
  </conditionalFormatting>
  <printOptions horizontalCentered="1"/>
  <pageMargins left="0" right="0" top="0.5" bottom="0.25" header="0.3" footer="0.3"/>
  <pageSetup scale="59" fitToHeight="4" orientation="landscape" r:id="rId1"/>
  <headerFooter>
    <oddFooter>&amp;C&amp;P</oddFooter>
  </headerFooter>
  <colBreaks count="1" manualBreakCount="1">
    <brk id="29" max="1048575" man="1"/>
  </colBreaks>
  <ignoredErrors>
    <ignoredError sqref="Q92:Q97 Q129:Q139 Q276" formula="1"/>
  </ignoredErrors>
  <legacyDrawing r:id="rId2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0000000-0002-0000-0D00-000000000000}">
          <x14:formula1>
            <xm:f>'K:\MANUFACTURING\NEW-WAY SCH 2019\New Way SCH-JDE W3-W6, W14\[Copy of New Way SCH W3-W6, W14 11.08.19 - use this copy.xlsx]EREMA'!#REF!</xm:f>
          </x14:formula1>
          <xm:sqref>AF78:AF87 AF57 AF320 AF322 AF60 AF91:AF98 AF119 AF122 AF65:AF66 AF69 AF73 AF76 AF280:AF317 AF126:AF263 AF324:AF359 AF2:AF55</xm:sqref>
        </x14:dataValidation>
        <x14:dataValidation type="list" allowBlank="1" showInputMessage="1" showErrorMessage="1" xr:uid="{00000000-0002-0000-0D00-000001000000}">
          <x14:formula1>
            <xm:f>'K:\MANUFACTURING\NEW-WAY SCH 2019\New Way SCH-JDE W3-W6, W14\[Copy of New Way SCH W3-W6, W14 11.08.19 - use this copy.xlsx]EREMA'!#REF!</xm:f>
          </x14:formula1>
          <xm:sqref>AF56 AF58:AF59 AF88:AF90 AF70:AF72 AF123:AF125 AF67:AF68 AF74:AF75 AF264:AF279 AF77 AF99:AF118 AF120:AF121 AF61:AF64</xm:sqref>
        </x14:dataValidation>
      </x14:dataValidation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7" filterMode="1"/>
  <dimension ref="A1:XEX907"/>
  <sheetViews>
    <sheetView workbookViewId="0">
      <pane ySplit="1" topLeftCell="A2" activePane="bottomLeft" state="frozen"/>
      <selection activeCell="H15" activeCellId="1" sqref="D14 H15"/>
      <selection pane="bottomLeft" activeCell="J637" sqref="J637"/>
    </sheetView>
  </sheetViews>
  <sheetFormatPr defaultColWidth="9.140625" defaultRowHeight="12.75" x14ac:dyDescent="0.2"/>
  <cols>
    <col min="1" max="1" width="16.140625" style="21" customWidth="1"/>
    <col min="2" max="2" width="42.140625" style="19" customWidth="1"/>
    <col min="3" max="3" width="10" style="19" customWidth="1"/>
    <col min="4" max="4" width="23.5703125" style="23" customWidth="1"/>
    <col min="5" max="5" width="15.140625" style="19" customWidth="1"/>
    <col min="6" max="6" width="16.85546875" style="20" customWidth="1"/>
    <col min="7" max="7" width="16" style="23" customWidth="1"/>
    <col min="8" max="8" width="16.140625" style="28" customWidth="1"/>
    <col min="9" max="9" width="18.140625" style="19" customWidth="1"/>
    <col min="10" max="10" width="12.5703125" style="19" customWidth="1"/>
    <col min="11" max="11" width="32.140625" style="23" customWidth="1"/>
    <col min="12" max="12" width="10.42578125" style="19" customWidth="1"/>
    <col min="13" max="13" width="17.5703125" style="21" customWidth="1"/>
    <col min="14" max="14" width="13.42578125" style="19" customWidth="1"/>
    <col min="15" max="15" width="9.85546875" style="24" customWidth="1"/>
    <col min="16" max="16384" width="9.140625" style="18"/>
  </cols>
  <sheetData>
    <row r="1" spans="1:15" ht="26.25" customHeight="1" x14ac:dyDescent="0.2">
      <c r="A1" s="21" t="s">
        <v>105</v>
      </c>
      <c r="B1" s="19" t="s">
        <v>243</v>
      </c>
      <c r="C1" s="19" t="s">
        <v>106</v>
      </c>
      <c r="D1" s="23" t="s">
        <v>107</v>
      </c>
      <c r="E1" s="19" t="s">
        <v>254</v>
      </c>
      <c r="F1" s="20" t="s">
        <v>27</v>
      </c>
      <c r="G1" s="23" t="s">
        <v>240</v>
      </c>
      <c r="H1" s="22" t="s">
        <v>1147</v>
      </c>
      <c r="I1" s="19" t="s">
        <v>108</v>
      </c>
      <c r="J1" s="21" t="s">
        <v>109</v>
      </c>
      <c r="K1" s="23" t="s">
        <v>110</v>
      </c>
      <c r="L1" s="21" t="s">
        <v>111</v>
      </c>
      <c r="M1" s="21" t="s">
        <v>112</v>
      </c>
      <c r="N1" s="19" t="s">
        <v>113</v>
      </c>
      <c r="O1" s="24" t="s">
        <v>114</v>
      </c>
    </row>
    <row r="2" spans="1:15" s="16" customFormat="1" ht="55.5" hidden="1" customHeight="1" x14ac:dyDescent="0.2">
      <c r="A2" s="1">
        <v>1429479</v>
      </c>
      <c r="B2" s="25" t="str">
        <f t="shared" ref="B2:B39" si="0">C2&amp;D2&amp;A2</f>
        <v>3SPINLACE1429479</v>
      </c>
      <c r="C2" s="2">
        <v>3</v>
      </c>
      <c r="D2" s="1" t="s">
        <v>203</v>
      </c>
      <c r="E2" s="1" t="s">
        <v>1154</v>
      </c>
      <c r="F2" s="9" t="s">
        <v>251</v>
      </c>
      <c r="G2" s="1" t="s">
        <v>204</v>
      </c>
      <c r="H2" s="10" t="s">
        <v>166</v>
      </c>
      <c r="I2" s="1" t="s">
        <v>1360</v>
      </c>
      <c r="J2" s="2">
        <v>1</v>
      </c>
      <c r="K2" s="1" t="s">
        <v>166</v>
      </c>
      <c r="L2" s="2" t="s">
        <v>99</v>
      </c>
      <c r="M2" s="1" t="s">
        <v>1392</v>
      </c>
      <c r="N2" s="1" t="s">
        <v>319</v>
      </c>
      <c r="O2" s="11"/>
    </row>
    <row r="3" spans="1:15" s="16" customFormat="1" ht="55.5" hidden="1" customHeight="1" x14ac:dyDescent="0.2">
      <c r="A3" s="36" t="s">
        <v>1791</v>
      </c>
      <c r="B3" s="25" t="str">
        <f t="shared" si="0"/>
        <v>3SPINLACE1429476-W0020SB3098</v>
      </c>
      <c r="C3" s="2">
        <v>3</v>
      </c>
      <c r="D3" s="1" t="s">
        <v>203</v>
      </c>
      <c r="E3" s="1" t="s">
        <v>1156</v>
      </c>
      <c r="F3" s="9" t="s">
        <v>251</v>
      </c>
      <c r="G3" s="1" t="s">
        <v>204</v>
      </c>
      <c r="H3" s="10" t="s">
        <v>166</v>
      </c>
      <c r="I3" s="1" t="s">
        <v>1360</v>
      </c>
      <c r="J3" s="2">
        <v>1</v>
      </c>
      <c r="K3" s="1" t="s">
        <v>166</v>
      </c>
      <c r="L3" s="2" t="s">
        <v>99</v>
      </c>
      <c r="M3" s="1" t="s">
        <v>1392</v>
      </c>
      <c r="N3" s="1" t="s">
        <v>319</v>
      </c>
      <c r="O3" s="11"/>
    </row>
    <row r="4" spans="1:15" s="16" customFormat="1" ht="55.5" hidden="1" customHeight="1" x14ac:dyDescent="0.2">
      <c r="A4" s="1">
        <v>1429480</v>
      </c>
      <c r="B4" s="25" t="str">
        <f t="shared" si="0"/>
        <v>3SPINLACE1429480</v>
      </c>
      <c r="C4" s="2">
        <v>3</v>
      </c>
      <c r="D4" s="1" t="s">
        <v>203</v>
      </c>
      <c r="E4" s="1" t="s">
        <v>1155</v>
      </c>
      <c r="F4" s="9" t="s">
        <v>251</v>
      </c>
      <c r="G4" s="1" t="s">
        <v>204</v>
      </c>
      <c r="H4" s="10" t="s">
        <v>166</v>
      </c>
      <c r="I4" s="1" t="s">
        <v>1360</v>
      </c>
      <c r="J4" s="2">
        <v>1</v>
      </c>
      <c r="K4" s="1" t="s">
        <v>166</v>
      </c>
      <c r="L4" s="2" t="s">
        <v>99</v>
      </c>
      <c r="M4" s="1" t="s">
        <v>1392</v>
      </c>
      <c r="N4" s="1" t="s">
        <v>319</v>
      </c>
      <c r="O4" s="11"/>
    </row>
    <row r="5" spans="1:15" s="16" customFormat="1" ht="51.75" hidden="1" customHeight="1" x14ac:dyDescent="0.2">
      <c r="A5" s="1">
        <v>1429555</v>
      </c>
      <c r="B5" s="25" t="str">
        <f t="shared" si="0"/>
        <v>43M1429555</v>
      </c>
      <c r="C5" s="2">
        <v>4</v>
      </c>
      <c r="D5" s="1" t="s">
        <v>312</v>
      </c>
      <c r="E5" s="1" t="s">
        <v>1215</v>
      </c>
      <c r="F5" s="9" t="s">
        <v>251</v>
      </c>
      <c r="G5" s="108" t="s">
        <v>166</v>
      </c>
      <c r="H5" s="10">
        <v>3036</v>
      </c>
      <c r="I5" s="1" t="s">
        <v>1661</v>
      </c>
      <c r="J5" s="2">
        <v>3</v>
      </c>
      <c r="K5" s="1" t="s">
        <v>320</v>
      </c>
      <c r="L5" s="2" t="s">
        <v>99</v>
      </c>
      <c r="M5" s="1" t="s">
        <v>1663</v>
      </c>
      <c r="N5" s="1" t="s">
        <v>66</v>
      </c>
      <c r="O5" s="11">
        <v>40387</v>
      </c>
    </row>
    <row r="6" spans="1:15" s="16" customFormat="1" ht="51.75" hidden="1" customHeight="1" x14ac:dyDescent="0.2">
      <c r="A6" s="1">
        <v>1429556</v>
      </c>
      <c r="B6" s="25" t="str">
        <f t="shared" si="0"/>
        <v>43M1429556</v>
      </c>
      <c r="C6" s="2">
        <v>4</v>
      </c>
      <c r="D6" s="1" t="s">
        <v>312</v>
      </c>
      <c r="E6" s="1" t="s">
        <v>1214</v>
      </c>
      <c r="F6" s="9" t="s">
        <v>251</v>
      </c>
      <c r="G6" s="108" t="s">
        <v>166</v>
      </c>
      <c r="H6" s="10">
        <v>3718</v>
      </c>
      <c r="I6" s="1" t="s">
        <v>1662</v>
      </c>
      <c r="J6" s="2">
        <v>3</v>
      </c>
      <c r="K6" s="1" t="s">
        <v>320</v>
      </c>
      <c r="L6" s="2" t="s">
        <v>99</v>
      </c>
      <c r="M6" s="1" t="s">
        <v>1663</v>
      </c>
      <c r="N6" s="1" t="s">
        <v>66</v>
      </c>
      <c r="O6" s="11">
        <v>40387</v>
      </c>
    </row>
    <row r="7" spans="1:15" s="16" customFormat="1" ht="42.75" hidden="1" customHeight="1" x14ac:dyDescent="0.2">
      <c r="A7" s="36">
        <v>1741472</v>
      </c>
      <c r="B7" s="25" t="str">
        <f>C7&amp;D7&amp;A7</f>
        <v>4BERRY / CLOPAY1741472</v>
      </c>
      <c r="C7" s="2">
        <v>4</v>
      </c>
      <c r="D7" s="1" t="s">
        <v>1629</v>
      </c>
      <c r="E7" s="1" t="s">
        <v>1786</v>
      </c>
      <c r="F7" s="9" t="s">
        <v>1503</v>
      </c>
      <c r="G7" s="1" t="s">
        <v>166</v>
      </c>
      <c r="H7" s="10">
        <v>3383</v>
      </c>
      <c r="I7" s="1" t="s">
        <v>1460</v>
      </c>
      <c r="J7" s="2">
        <v>1</v>
      </c>
      <c r="K7" s="1" t="s">
        <v>166</v>
      </c>
      <c r="L7" s="2" t="s">
        <v>99</v>
      </c>
      <c r="M7" s="1" t="s">
        <v>1392</v>
      </c>
      <c r="N7" s="1" t="s">
        <v>319</v>
      </c>
      <c r="O7" s="11">
        <v>39737</v>
      </c>
    </row>
    <row r="8" spans="1:15" s="16" customFormat="1" ht="42.75" hidden="1" customHeight="1" x14ac:dyDescent="0.2">
      <c r="A8" s="36">
        <v>1737752</v>
      </c>
      <c r="B8" s="25" t="str">
        <f t="shared" si="0"/>
        <v>4BERRY / CLOPAY1737752</v>
      </c>
      <c r="C8" s="2">
        <v>4</v>
      </c>
      <c r="D8" s="1" t="s">
        <v>1629</v>
      </c>
      <c r="E8" s="1" t="s">
        <v>1758</v>
      </c>
      <c r="F8" s="9" t="s">
        <v>1503</v>
      </c>
      <c r="G8" s="1" t="s">
        <v>166</v>
      </c>
      <c r="H8" s="10">
        <v>3383</v>
      </c>
      <c r="I8" s="1" t="s">
        <v>1460</v>
      </c>
      <c r="J8" s="2">
        <v>1</v>
      </c>
      <c r="K8" s="1" t="s">
        <v>166</v>
      </c>
      <c r="L8" s="2" t="s">
        <v>99</v>
      </c>
      <c r="M8" s="1" t="s">
        <v>1392</v>
      </c>
      <c r="N8" s="1" t="s">
        <v>319</v>
      </c>
      <c r="O8" s="11">
        <v>39737</v>
      </c>
    </row>
    <row r="9" spans="1:15" s="16" customFormat="1" ht="42.75" hidden="1" customHeight="1" x14ac:dyDescent="0.2">
      <c r="A9" s="1">
        <v>1733504</v>
      </c>
      <c r="B9" s="25" t="str">
        <f>C9&amp;D9&amp;A9</f>
        <v>4B.O.S.S.1733504</v>
      </c>
      <c r="C9" s="2">
        <v>4</v>
      </c>
      <c r="D9" s="1" t="s">
        <v>82</v>
      </c>
      <c r="E9" s="1" t="s">
        <v>1737</v>
      </c>
      <c r="F9" s="9" t="s">
        <v>251</v>
      </c>
      <c r="G9" s="1" t="s">
        <v>906</v>
      </c>
      <c r="H9" s="10" t="s">
        <v>166</v>
      </c>
      <c r="I9" s="1" t="s">
        <v>1360</v>
      </c>
      <c r="J9" s="2" t="s">
        <v>168</v>
      </c>
      <c r="K9" s="1" t="s">
        <v>166</v>
      </c>
      <c r="L9" s="2" t="s">
        <v>99</v>
      </c>
      <c r="M9" s="1" t="s">
        <v>1060</v>
      </c>
      <c r="N9" s="1" t="s">
        <v>319</v>
      </c>
      <c r="O9" s="11">
        <v>39737</v>
      </c>
    </row>
    <row r="10" spans="1:15" s="16" customFormat="1" ht="42.75" hidden="1" customHeight="1" x14ac:dyDescent="0.2">
      <c r="A10" s="1">
        <v>1429597</v>
      </c>
      <c r="B10" s="25" t="str">
        <f t="shared" si="0"/>
        <v>4B.O.S.S.1429597</v>
      </c>
      <c r="C10" s="2">
        <v>4</v>
      </c>
      <c r="D10" s="1" t="s">
        <v>82</v>
      </c>
      <c r="E10" s="1" t="s">
        <v>1217</v>
      </c>
      <c r="F10" s="9" t="s">
        <v>251</v>
      </c>
      <c r="G10" s="1" t="s">
        <v>906</v>
      </c>
      <c r="H10" s="10" t="s">
        <v>166</v>
      </c>
      <c r="I10" s="1" t="s">
        <v>1360</v>
      </c>
      <c r="J10" s="2">
        <v>1</v>
      </c>
      <c r="K10" s="1" t="s">
        <v>166</v>
      </c>
      <c r="L10" s="2" t="s">
        <v>99</v>
      </c>
      <c r="M10" s="1" t="s">
        <v>1060</v>
      </c>
      <c r="N10" s="1" t="s">
        <v>319</v>
      </c>
      <c r="O10" s="11">
        <v>39737</v>
      </c>
    </row>
    <row r="11" spans="1:15" s="16" customFormat="1" ht="55.5" hidden="1" customHeight="1" x14ac:dyDescent="0.2">
      <c r="A11" s="1">
        <v>1429466</v>
      </c>
      <c r="B11" s="25" t="str">
        <f t="shared" si="0"/>
        <v>4LOHMANN KOESTER1429466</v>
      </c>
      <c r="C11" s="2">
        <v>4</v>
      </c>
      <c r="D11" s="1" t="s">
        <v>1048</v>
      </c>
      <c r="E11" s="1" t="s">
        <v>1185</v>
      </c>
      <c r="F11" s="9" t="s">
        <v>251</v>
      </c>
      <c r="G11" s="1" t="s">
        <v>166</v>
      </c>
      <c r="H11" s="8" t="s">
        <v>1050</v>
      </c>
      <c r="I11" s="1" t="s">
        <v>1360</v>
      </c>
      <c r="J11" s="2">
        <v>1</v>
      </c>
      <c r="K11" s="36"/>
      <c r="L11" s="2" t="s">
        <v>99</v>
      </c>
      <c r="M11" s="1" t="s">
        <v>1077</v>
      </c>
      <c r="N11" s="1" t="s">
        <v>319</v>
      </c>
      <c r="O11" s="11">
        <v>39609</v>
      </c>
    </row>
    <row r="12" spans="1:15" s="16" customFormat="1" ht="55.5" hidden="1" customHeight="1" x14ac:dyDescent="0.2">
      <c r="A12" s="1">
        <v>1429468</v>
      </c>
      <c r="B12" s="25" t="str">
        <f t="shared" si="0"/>
        <v>4LOHMANN KOESTER1429468</v>
      </c>
      <c r="C12" s="2">
        <v>4</v>
      </c>
      <c r="D12" s="1" t="s">
        <v>1048</v>
      </c>
      <c r="E12" s="1" t="s">
        <v>1186</v>
      </c>
      <c r="F12" s="9" t="s">
        <v>251</v>
      </c>
      <c r="G12" s="1" t="s">
        <v>166</v>
      </c>
      <c r="H12" s="8" t="s">
        <v>1050</v>
      </c>
      <c r="I12" s="1" t="s">
        <v>1360</v>
      </c>
      <c r="J12" s="2">
        <v>1</v>
      </c>
      <c r="K12" s="36"/>
      <c r="L12" s="2" t="s">
        <v>99</v>
      </c>
      <c r="M12" s="1" t="s">
        <v>1077</v>
      </c>
      <c r="N12" s="1" t="s">
        <v>319</v>
      </c>
      <c r="O12" s="11">
        <v>39609</v>
      </c>
    </row>
    <row r="13" spans="1:15" s="16" customFormat="1" ht="48" hidden="1" customHeight="1" x14ac:dyDescent="0.2">
      <c r="A13" s="1">
        <v>1429548</v>
      </c>
      <c r="B13" s="25" t="str">
        <f t="shared" si="0"/>
        <v>4CARDINAL HEALTH1429548</v>
      </c>
      <c r="C13" s="2">
        <v>4</v>
      </c>
      <c r="D13" s="1" t="s">
        <v>231</v>
      </c>
      <c r="E13" s="1" t="s">
        <v>1165</v>
      </c>
      <c r="F13" s="9" t="s">
        <v>251</v>
      </c>
      <c r="G13" s="1" t="s">
        <v>906</v>
      </c>
      <c r="H13" s="10" t="s">
        <v>166</v>
      </c>
      <c r="I13" s="1" t="s">
        <v>1668</v>
      </c>
      <c r="J13" s="2">
        <v>6</v>
      </c>
      <c r="K13" s="1" t="s">
        <v>166</v>
      </c>
      <c r="L13" s="2" t="s">
        <v>99</v>
      </c>
      <c r="M13" s="1" t="s">
        <v>1669</v>
      </c>
      <c r="N13" s="1" t="s">
        <v>319</v>
      </c>
      <c r="O13" s="11"/>
    </row>
    <row r="14" spans="1:15" s="16" customFormat="1" ht="55.5" hidden="1" customHeight="1" x14ac:dyDescent="0.2">
      <c r="A14" s="1">
        <v>1429488</v>
      </c>
      <c r="B14" s="25" t="str">
        <f t="shared" si="0"/>
        <v>4CLOPAY1429488</v>
      </c>
      <c r="C14" s="2">
        <v>4</v>
      </c>
      <c r="D14" s="1" t="s">
        <v>28</v>
      </c>
      <c r="E14" s="1" t="s">
        <v>1218</v>
      </c>
      <c r="F14" s="9" t="s">
        <v>251</v>
      </c>
      <c r="G14" s="1" t="s">
        <v>907</v>
      </c>
      <c r="H14" s="8" t="s">
        <v>166</v>
      </c>
      <c r="I14" s="1" t="s">
        <v>1148</v>
      </c>
      <c r="J14" s="2">
        <v>1</v>
      </c>
      <c r="K14" s="1" t="s">
        <v>2</v>
      </c>
      <c r="L14" s="2" t="s">
        <v>99</v>
      </c>
      <c r="M14" s="1" t="s">
        <v>1075</v>
      </c>
      <c r="N14" s="1" t="s">
        <v>319</v>
      </c>
      <c r="O14" s="11">
        <v>39176</v>
      </c>
    </row>
    <row r="15" spans="1:15" s="16" customFormat="1" ht="55.5" hidden="1" customHeight="1" x14ac:dyDescent="0.2">
      <c r="A15" s="1">
        <v>1429522</v>
      </c>
      <c r="B15" s="25" t="str">
        <f t="shared" si="0"/>
        <v>4Clopay1429522</v>
      </c>
      <c r="C15" s="2">
        <v>4</v>
      </c>
      <c r="D15" s="1" t="s">
        <v>978</v>
      </c>
      <c r="E15" s="1" t="s">
        <v>1219</v>
      </c>
      <c r="F15" s="9" t="s">
        <v>251</v>
      </c>
      <c r="G15" s="1" t="s">
        <v>166</v>
      </c>
      <c r="H15" s="8">
        <v>2972</v>
      </c>
      <c r="I15" s="1" t="s">
        <v>1148</v>
      </c>
      <c r="J15" s="2">
        <v>1</v>
      </c>
      <c r="K15" s="1" t="s">
        <v>166</v>
      </c>
      <c r="L15" s="2" t="s">
        <v>99</v>
      </c>
      <c r="M15" s="1" t="s">
        <v>1084</v>
      </c>
      <c r="N15" s="1" t="s">
        <v>66</v>
      </c>
      <c r="O15" s="11">
        <v>39566</v>
      </c>
    </row>
    <row r="16" spans="1:15" s="16" customFormat="1" ht="55.5" hidden="1" customHeight="1" x14ac:dyDescent="0.2">
      <c r="A16" s="36">
        <v>1681750</v>
      </c>
      <c r="B16" s="25" t="str">
        <f t="shared" si="0"/>
        <v>4ACCURATE MFG1681750</v>
      </c>
      <c r="C16" s="2">
        <v>4</v>
      </c>
      <c r="D16" s="1" t="s">
        <v>1589</v>
      </c>
      <c r="E16" s="1" t="s">
        <v>1221</v>
      </c>
      <c r="F16" s="9" t="s">
        <v>251</v>
      </c>
      <c r="G16" s="1" t="s">
        <v>166</v>
      </c>
      <c r="H16" s="8">
        <v>2743</v>
      </c>
      <c r="I16" s="1" t="s">
        <v>1443</v>
      </c>
      <c r="J16" s="2">
        <v>1</v>
      </c>
      <c r="K16" s="1"/>
      <c r="L16" s="2" t="s">
        <v>99</v>
      </c>
      <c r="M16" s="1" t="s">
        <v>1590</v>
      </c>
      <c r="N16" s="1" t="s">
        <v>319</v>
      </c>
      <c r="O16" s="11">
        <v>39567</v>
      </c>
    </row>
    <row r="17" spans="1:15" s="16" customFormat="1" ht="55.5" hidden="1" customHeight="1" x14ac:dyDescent="0.2">
      <c r="A17" s="1">
        <v>1429554</v>
      </c>
      <c r="B17" s="25" t="str">
        <f>C17&amp;D17&amp;A17</f>
        <v>4CLOPAY1429554</v>
      </c>
      <c r="C17" s="2">
        <v>4</v>
      </c>
      <c r="D17" s="1" t="s">
        <v>28</v>
      </c>
      <c r="E17" s="1" t="s">
        <v>1220</v>
      </c>
      <c r="F17" s="9" t="s">
        <v>251</v>
      </c>
      <c r="G17" s="1" t="s">
        <v>166</v>
      </c>
      <c r="H17" s="8">
        <v>6492</v>
      </c>
      <c r="I17" s="1" t="s">
        <v>1443</v>
      </c>
      <c r="J17" s="2">
        <v>1</v>
      </c>
      <c r="K17" s="1" t="s">
        <v>1694</v>
      </c>
      <c r="L17" s="2" t="s">
        <v>99</v>
      </c>
      <c r="M17" s="1" t="s">
        <v>1392</v>
      </c>
      <c r="N17" s="1" t="s">
        <v>319</v>
      </c>
      <c r="O17" s="11">
        <v>39567</v>
      </c>
    </row>
    <row r="18" spans="1:15" s="16" customFormat="1" ht="48" hidden="1" customHeight="1" x14ac:dyDescent="0.2">
      <c r="A18" s="1">
        <v>1429566</v>
      </c>
      <c r="B18" s="25" t="str">
        <f t="shared" si="0"/>
        <v>4CLOPAY1429566</v>
      </c>
      <c r="C18" s="2">
        <v>4</v>
      </c>
      <c r="D18" s="1" t="s">
        <v>28</v>
      </c>
      <c r="E18" s="1" t="s">
        <v>1221</v>
      </c>
      <c r="F18" s="9" t="s">
        <v>251</v>
      </c>
      <c r="G18" s="1" t="s">
        <v>166</v>
      </c>
      <c r="H18" s="8">
        <v>2972</v>
      </c>
      <c r="I18" s="1" t="s">
        <v>1148</v>
      </c>
      <c r="J18" s="2">
        <v>1</v>
      </c>
      <c r="K18" s="1" t="s">
        <v>1430</v>
      </c>
      <c r="L18" s="2" t="s">
        <v>99</v>
      </c>
      <c r="M18" s="1" t="s">
        <v>1664</v>
      </c>
      <c r="N18" s="1" t="s">
        <v>319</v>
      </c>
      <c r="O18" s="11">
        <v>39102</v>
      </c>
    </row>
    <row r="19" spans="1:15" s="16" customFormat="1" ht="39.6" hidden="1" customHeight="1" x14ac:dyDescent="0.2">
      <c r="A19" s="1">
        <v>1429615</v>
      </c>
      <c r="B19" s="25" t="str">
        <f>C19&amp;D19&amp;A19</f>
        <v>4CLOPAY1429615</v>
      </c>
      <c r="C19" s="2">
        <v>4</v>
      </c>
      <c r="D19" s="1" t="s">
        <v>28</v>
      </c>
      <c r="E19" s="1" t="s">
        <v>1222</v>
      </c>
      <c r="F19" s="9" t="s">
        <v>167</v>
      </c>
      <c r="G19" s="1" t="s">
        <v>166</v>
      </c>
      <c r="H19" s="8">
        <v>4663</v>
      </c>
      <c r="I19" s="1" t="s">
        <v>1149</v>
      </c>
      <c r="J19" s="2">
        <v>1</v>
      </c>
      <c r="K19" s="1" t="s">
        <v>2</v>
      </c>
      <c r="L19" s="2" t="s">
        <v>99</v>
      </c>
      <c r="M19" s="1" t="s">
        <v>1713</v>
      </c>
      <c r="N19" s="1" t="s">
        <v>319</v>
      </c>
      <c r="O19" s="11">
        <v>39567</v>
      </c>
    </row>
    <row r="20" spans="1:15" s="16" customFormat="1" ht="92.85" hidden="1" customHeight="1" x14ac:dyDescent="0.2">
      <c r="A20" s="14">
        <v>1429608</v>
      </c>
      <c r="B20" s="127" t="str">
        <f t="shared" si="0"/>
        <v>4CLOPAY1429608</v>
      </c>
      <c r="C20" s="128">
        <v>4</v>
      </c>
      <c r="D20" s="14" t="s">
        <v>28</v>
      </c>
      <c r="E20" s="14" t="s">
        <v>1223</v>
      </c>
      <c r="F20" s="129" t="s">
        <v>167</v>
      </c>
      <c r="G20" s="1" t="s">
        <v>1531</v>
      </c>
      <c r="H20" s="13">
        <v>3338</v>
      </c>
      <c r="I20" s="14" t="s">
        <v>1422</v>
      </c>
      <c r="J20" s="128">
        <v>1</v>
      </c>
      <c r="K20" s="14" t="s">
        <v>165</v>
      </c>
      <c r="L20" s="128" t="s">
        <v>99</v>
      </c>
      <c r="M20" s="1" t="s">
        <v>1671</v>
      </c>
      <c r="N20" s="14" t="s">
        <v>319</v>
      </c>
      <c r="O20" s="27">
        <v>39567</v>
      </c>
    </row>
    <row r="21" spans="1:15" s="16" customFormat="1" ht="55.5" hidden="1" customHeight="1" x14ac:dyDescent="0.2">
      <c r="A21" s="1">
        <v>1430353</v>
      </c>
      <c r="B21" s="25" t="str">
        <f>C21&amp;D21&amp;A21</f>
        <v>4Leiterman Felt &amp; Nonwovens1430353</v>
      </c>
      <c r="C21" s="2">
        <v>4</v>
      </c>
      <c r="D21" s="1" t="s">
        <v>578</v>
      </c>
      <c r="E21" s="1" t="s">
        <v>1513</v>
      </c>
      <c r="F21" s="9" t="s">
        <v>251</v>
      </c>
      <c r="G21" s="1" t="s">
        <v>166</v>
      </c>
      <c r="H21" s="8">
        <v>4572</v>
      </c>
      <c r="I21" s="1" t="s">
        <v>1512</v>
      </c>
      <c r="J21" s="2">
        <v>1</v>
      </c>
      <c r="K21" s="1"/>
      <c r="L21" s="2" t="s">
        <v>99</v>
      </c>
      <c r="M21" s="1" t="s">
        <v>1365</v>
      </c>
      <c r="N21" s="1" t="s">
        <v>319</v>
      </c>
      <c r="O21" s="11">
        <v>38999</v>
      </c>
    </row>
    <row r="22" spans="1:15" s="16" customFormat="1" ht="55.5" hidden="1" customHeight="1" x14ac:dyDescent="0.2">
      <c r="A22" s="1">
        <v>1429613</v>
      </c>
      <c r="B22" s="25" t="str">
        <f>C22&amp;D22&amp;A22</f>
        <v>4CLOPAY1429613</v>
      </c>
      <c r="C22" s="2">
        <v>4</v>
      </c>
      <c r="D22" s="1" t="s">
        <v>28</v>
      </c>
      <c r="E22" s="1" t="s">
        <v>1083</v>
      </c>
      <c r="F22" s="9" t="s">
        <v>251</v>
      </c>
      <c r="G22" s="1" t="s">
        <v>908</v>
      </c>
      <c r="H22" s="8">
        <v>6000</v>
      </c>
      <c r="I22" s="1" t="s">
        <v>0</v>
      </c>
      <c r="J22" s="2">
        <v>1</v>
      </c>
      <c r="K22" s="1" t="s">
        <v>1</v>
      </c>
      <c r="L22" s="2" t="s">
        <v>99</v>
      </c>
      <c r="M22" s="1" t="s">
        <v>205</v>
      </c>
      <c r="N22" s="1" t="s">
        <v>319</v>
      </c>
      <c r="O22" s="11">
        <v>38999</v>
      </c>
    </row>
    <row r="23" spans="1:15" s="16" customFormat="1" ht="55.5" hidden="1" customHeight="1" x14ac:dyDescent="0.2">
      <c r="A23" s="1">
        <v>1429522</v>
      </c>
      <c r="B23" s="25" t="str">
        <f t="shared" si="0"/>
        <v>4CLOPAY/KCC1429522</v>
      </c>
      <c r="C23" s="2">
        <v>4</v>
      </c>
      <c r="D23" s="1" t="s">
        <v>812</v>
      </c>
      <c r="E23" s="1" t="s">
        <v>1219</v>
      </c>
      <c r="F23" s="9" t="s">
        <v>251</v>
      </c>
      <c r="G23" s="1" t="s">
        <v>166</v>
      </c>
      <c r="H23" s="8">
        <v>2972</v>
      </c>
      <c r="I23" s="1" t="s">
        <v>1360</v>
      </c>
      <c r="J23" s="2">
        <v>1</v>
      </c>
      <c r="K23" s="1" t="s">
        <v>166</v>
      </c>
      <c r="L23" s="2" t="s">
        <v>99</v>
      </c>
      <c r="M23" s="1" t="s">
        <v>133</v>
      </c>
      <c r="N23" s="1" t="s">
        <v>66</v>
      </c>
      <c r="O23" s="11">
        <v>39934</v>
      </c>
    </row>
    <row r="24" spans="1:15" s="16" customFormat="1" ht="39.6" hidden="1" customHeight="1" x14ac:dyDescent="0.2">
      <c r="A24" s="1">
        <v>1429485</v>
      </c>
      <c r="B24" s="25" t="str">
        <f t="shared" si="0"/>
        <v>4ENCOMPASS MEDICAL1429485</v>
      </c>
      <c r="C24" s="2">
        <v>4</v>
      </c>
      <c r="D24" s="1" t="s">
        <v>237</v>
      </c>
      <c r="E24" s="1" t="s">
        <v>1224</v>
      </c>
      <c r="F24" s="9" t="s">
        <v>251</v>
      </c>
      <c r="G24" s="1" t="s">
        <v>909</v>
      </c>
      <c r="H24" s="10" t="s">
        <v>125</v>
      </c>
      <c r="I24" s="1" t="s">
        <v>1360</v>
      </c>
      <c r="J24" s="2">
        <v>1</v>
      </c>
      <c r="K24" s="1" t="s">
        <v>238</v>
      </c>
      <c r="L24" s="2" t="s">
        <v>99</v>
      </c>
      <c r="M24" s="1" t="s">
        <v>173</v>
      </c>
      <c r="N24" s="1" t="s">
        <v>319</v>
      </c>
      <c r="O24" s="11">
        <v>39174</v>
      </c>
    </row>
    <row r="25" spans="1:15" ht="68.25" hidden="1" customHeight="1" x14ac:dyDescent="0.2">
      <c r="A25" s="14">
        <v>1429567</v>
      </c>
      <c r="B25" s="25" t="str">
        <f t="shared" si="0"/>
        <v>4FABRENE1429567</v>
      </c>
      <c r="C25" s="2">
        <v>4</v>
      </c>
      <c r="D25" s="1" t="s">
        <v>229</v>
      </c>
      <c r="E25" s="1" t="s">
        <v>1225</v>
      </c>
      <c r="F25" s="9" t="s">
        <v>251</v>
      </c>
      <c r="G25" s="1" t="s">
        <v>141</v>
      </c>
      <c r="H25" s="10" t="s">
        <v>166</v>
      </c>
      <c r="I25" s="1" t="s">
        <v>1460</v>
      </c>
      <c r="J25" s="2">
        <v>1</v>
      </c>
      <c r="K25" s="1" t="s">
        <v>166</v>
      </c>
      <c r="L25" s="2" t="s">
        <v>99</v>
      </c>
      <c r="M25" s="1" t="s">
        <v>1395</v>
      </c>
      <c r="N25" s="1" t="s">
        <v>319</v>
      </c>
      <c r="O25" s="11">
        <v>39104</v>
      </c>
    </row>
    <row r="26" spans="1:15" s="16" customFormat="1" ht="63.75" hidden="1" customHeight="1" x14ac:dyDescent="0.2">
      <c r="A26" s="14">
        <v>1429568</v>
      </c>
      <c r="B26" s="25" t="str">
        <f>C26&amp;D26&amp;A26</f>
        <v>4FABRENE1429568</v>
      </c>
      <c r="C26" s="2">
        <v>4</v>
      </c>
      <c r="D26" s="1" t="s">
        <v>229</v>
      </c>
      <c r="E26" s="1" t="s">
        <v>1226</v>
      </c>
      <c r="F26" s="9" t="s">
        <v>251</v>
      </c>
      <c r="G26" s="1" t="s">
        <v>166</v>
      </c>
      <c r="H26" s="10">
        <v>3063</v>
      </c>
      <c r="I26" s="1" t="s">
        <v>1460</v>
      </c>
      <c r="J26" s="2">
        <v>1</v>
      </c>
      <c r="K26" s="1" t="s">
        <v>1020</v>
      </c>
      <c r="L26" s="2" t="s">
        <v>99</v>
      </c>
      <c r="M26" s="1" t="s">
        <v>1395</v>
      </c>
      <c r="N26" s="1" t="s">
        <v>66</v>
      </c>
      <c r="O26" s="11">
        <v>39106</v>
      </c>
    </row>
    <row r="27" spans="1:15" s="16" customFormat="1" ht="55.5" hidden="1" customHeight="1" x14ac:dyDescent="0.2">
      <c r="A27" s="174">
        <v>1740169</v>
      </c>
      <c r="B27" s="25" t="str">
        <f>C27&amp;D27&amp;A27</f>
        <v>4FABRENE1740169</v>
      </c>
      <c r="C27" s="2">
        <v>4</v>
      </c>
      <c r="D27" s="1" t="s">
        <v>229</v>
      </c>
      <c r="E27" s="1" t="s">
        <v>1773</v>
      </c>
      <c r="F27" s="9" t="s">
        <v>251</v>
      </c>
      <c r="G27" s="1" t="s">
        <v>166</v>
      </c>
      <c r="H27" s="10">
        <v>2800</v>
      </c>
      <c r="I27" s="1" t="s">
        <v>1752</v>
      </c>
      <c r="J27" s="2">
        <v>1</v>
      </c>
      <c r="K27" s="248" t="s">
        <v>1774</v>
      </c>
      <c r="L27" s="2" t="s">
        <v>99</v>
      </c>
      <c r="M27" s="1" t="s">
        <v>1395</v>
      </c>
      <c r="N27" s="1" t="s">
        <v>66</v>
      </c>
      <c r="O27" s="11">
        <v>39450</v>
      </c>
    </row>
    <row r="28" spans="1:15" s="16" customFormat="1" ht="55.5" hidden="1" customHeight="1" x14ac:dyDescent="0.2">
      <c r="A28" s="14">
        <v>1634110</v>
      </c>
      <c r="B28" s="25" t="str">
        <f>C28&amp;D28&amp;A28</f>
        <v>4FABRENE1634110</v>
      </c>
      <c r="C28" s="2">
        <v>4</v>
      </c>
      <c r="D28" s="1" t="s">
        <v>229</v>
      </c>
      <c r="E28" s="1" t="s">
        <v>1429</v>
      </c>
      <c r="F28" s="9" t="s">
        <v>251</v>
      </c>
      <c r="G28" s="1" t="s">
        <v>166</v>
      </c>
      <c r="H28" s="10">
        <v>2800</v>
      </c>
      <c r="I28" s="1" t="s">
        <v>1460</v>
      </c>
      <c r="J28" s="2">
        <v>1</v>
      </c>
      <c r="K28" s="1" t="s">
        <v>143</v>
      </c>
      <c r="L28" s="2" t="s">
        <v>99</v>
      </c>
      <c r="M28" s="1" t="s">
        <v>1395</v>
      </c>
      <c r="N28" s="1" t="s">
        <v>66</v>
      </c>
      <c r="O28" s="11">
        <v>39450</v>
      </c>
    </row>
    <row r="29" spans="1:15" ht="50.25" hidden="1" customHeight="1" x14ac:dyDescent="0.2">
      <c r="A29" s="14">
        <v>1429653</v>
      </c>
      <c r="B29" s="25" t="str">
        <f t="shared" si="0"/>
        <v>4FABRENE1429653</v>
      </c>
      <c r="C29" s="2">
        <v>4</v>
      </c>
      <c r="D29" s="1" t="s">
        <v>229</v>
      </c>
      <c r="E29" s="1" t="s">
        <v>1213</v>
      </c>
      <c r="F29" s="9" t="s">
        <v>251</v>
      </c>
      <c r="G29" s="1" t="s">
        <v>166</v>
      </c>
      <c r="H29" s="10">
        <v>2800</v>
      </c>
      <c r="I29" s="1" t="s">
        <v>1460</v>
      </c>
      <c r="J29" s="2">
        <v>1</v>
      </c>
      <c r="K29" s="1" t="s">
        <v>142</v>
      </c>
      <c r="L29" s="2" t="s">
        <v>99</v>
      </c>
      <c r="M29" s="1" t="s">
        <v>1395</v>
      </c>
      <c r="N29" s="1" t="s">
        <v>1146</v>
      </c>
      <c r="O29" s="11">
        <v>39167</v>
      </c>
    </row>
    <row r="30" spans="1:15" ht="50.25" hidden="1" customHeight="1" x14ac:dyDescent="0.2">
      <c r="A30" s="14">
        <v>1531683</v>
      </c>
      <c r="B30" s="25" t="str">
        <f>C30&amp;D30&amp;A30</f>
        <v>4FABRENE1531683</v>
      </c>
      <c r="C30" s="2">
        <v>4</v>
      </c>
      <c r="D30" s="1" t="s">
        <v>229</v>
      </c>
      <c r="E30" s="1" t="s">
        <v>1213</v>
      </c>
      <c r="F30" s="9" t="s">
        <v>251</v>
      </c>
      <c r="G30" s="1" t="s">
        <v>166</v>
      </c>
      <c r="H30" s="10">
        <v>2800</v>
      </c>
      <c r="I30" s="1" t="s">
        <v>1460</v>
      </c>
      <c r="J30" s="2">
        <v>1</v>
      </c>
      <c r="K30" s="1" t="s">
        <v>142</v>
      </c>
      <c r="L30" s="2" t="s">
        <v>99</v>
      </c>
      <c r="M30" s="1" t="s">
        <v>1395</v>
      </c>
      <c r="N30" s="1" t="s">
        <v>1151</v>
      </c>
      <c r="O30" s="11">
        <v>39167</v>
      </c>
    </row>
    <row r="31" spans="1:15" ht="50.25" hidden="1" customHeight="1" x14ac:dyDescent="0.2">
      <c r="A31" s="14">
        <v>1429654</v>
      </c>
      <c r="B31" s="25" t="str">
        <f>C31&amp;D31&amp;A31</f>
        <v>4FABRENE1429654</v>
      </c>
      <c r="C31" s="2">
        <v>4</v>
      </c>
      <c r="D31" s="1" t="s">
        <v>229</v>
      </c>
      <c r="E31" s="1" t="s">
        <v>1212</v>
      </c>
      <c r="F31" s="9" t="s">
        <v>251</v>
      </c>
      <c r="G31" s="1" t="s">
        <v>166</v>
      </c>
      <c r="H31" s="10">
        <v>2800</v>
      </c>
      <c r="I31" s="1" t="s">
        <v>1460</v>
      </c>
      <c r="J31" s="2">
        <v>1</v>
      </c>
      <c r="K31" s="1" t="s">
        <v>142</v>
      </c>
      <c r="L31" s="2" t="s">
        <v>99</v>
      </c>
      <c r="M31" s="1" t="s">
        <v>1395</v>
      </c>
      <c r="N31" s="1" t="s">
        <v>1146</v>
      </c>
      <c r="O31" s="11">
        <v>39167</v>
      </c>
    </row>
    <row r="32" spans="1:15" ht="50.25" hidden="1" customHeight="1" x14ac:dyDescent="0.2">
      <c r="A32" s="14">
        <v>1572095</v>
      </c>
      <c r="B32" s="25" t="str">
        <f>C32&amp;D32&amp;A32</f>
        <v>4GAF1572095</v>
      </c>
      <c r="C32" s="2">
        <v>4</v>
      </c>
      <c r="D32" s="1" t="s">
        <v>1338</v>
      </c>
      <c r="E32" s="1" t="s">
        <v>1342</v>
      </c>
      <c r="F32" s="9" t="s">
        <v>251</v>
      </c>
      <c r="G32" s="1" t="s">
        <v>166</v>
      </c>
      <c r="H32" s="10">
        <v>3000</v>
      </c>
      <c r="I32" s="1" t="s">
        <v>1034</v>
      </c>
      <c r="J32" s="2">
        <v>1</v>
      </c>
      <c r="K32" s="1" t="s">
        <v>142</v>
      </c>
      <c r="L32" s="2" t="s">
        <v>99</v>
      </c>
      <c r="M32" s="1" t="s">
        <v>1039</v>
      </c>
      <c r="N32" s="1" t="s">
        <v>1151</v>
      </c>
      <c r="O32" s="11">
        <v>39167</v>
      </c>
    </row>
    <row r="33" spans="1:15" ht="50.25" hidden="1" customHeight="1" x14ac:dyDescent="0.2">
      <c r="A33" s="14">
        <v>1531684</v>
      </c>
      <c r="B33" s="25" t="str">
        <f t="shared" si="0"/>
        <v>4FABRENE1531684</v>
      </c>
      <c r="C33" s="2">
        <v>4</v>
      </c>
      <c r="D33" s="1" t="s">
        <v>229</v>
      </c>
      <c r="E33" s="1" t="s">
        <v>1212</v>
      </c>
      <c r="F33" s="9" t="s">
        <v>251</v>
      </c>
      <c r="G33" s="1" t="s">
        <v>166</v>
      </c>
      <c r="H33" s="10">
        <v>2800</v>
      </c>
      <c r="I33" s="1" t="s">
        <v>1460</v>
      </c>
      <c r="J33" s="2">
        <v>1</v>
      </c>
      <c r="K33" s="1" t="s">
        <v>142</v>
      </c>
      <c r="L33" s="2" t="s">
        <v>99</v>
      </c>
      <c r="M33" s="1" t="s">
        <v>1395</v>
      </c>
      <c r="N33" s="1" t="s">
        <v>1151</v>
      </c>
      <c r="O33" s="11">
        <v>39167</v>
      </c>
    </row>
    <row r="34" spans="1:15" ht="50.25" hidden="1" customHeight="1" x14ac:dyDescent="0.2">
      <c r="A34" s="14">
        <v>1429656</v>
      </c>
      <c r="B34" s="25" t="str">
        <f t="shared" si="0"/>
        <v>4FABRENE1429656</v>
      </c>
      <c r="C34" s="2">
        <v>4</v>
      </c>
      <c r="D34" s="1" t="s">
        <v>229</v>
      </c>
      <c r="E34" s="1" t="s">
        <v>1227</v>
      </c>
      <c r="F34" s="9" t="s">
        <v>251</v>
      </c>
      <c r="G34" s="1" t="s">
        <v>166</v>
      </c>
      <c r="H34" s="8">
        <v>3063</v>
      </c>
      <c r="I34" s="1" t="s">
        <v>1460</v>
      </c>
      <c r="J34" s="2">
        <v>1</v>
      </c>
      <c r="K34" s="1" t="s">
        <v>143</v>
      </c>
      <c r="L34" s="2" t="s">
        <v>99</v>
      </c>
      <c r="M34" s="1" t="s">
        <v>1395</v>
      </c>
      <c r="N34" s="1" t="s">
        <v>66</v>
      </c>
      <c r="O34" s="11">
        <v>40381</v>
      </c>
    </row>
    <row r="35" spans="1:15" s="16" customFormat="1" ht="59.25" hidden="1" customHeight="1" x14ac:dyDescent="0.2">
      <c r="A35" s="14">
        <v>1429657</v>
      </c>
      <c r="B35" s="25" t="str">
        <f t="shared" si="0"/>
        <v>4FABRENE1429657</v>
      </c>
      <c r="C35" s="2">
        <v>4</v>
      </c>
      <c r="D35" s="1" t="s">
        <v>229</v>
      </c>
      <c r="E35" s="1" t="s">
        <v>1228</v>
      </c>
      <c r="F35" s="9" t="s">
        <v>251</v>
      </c>
      <c r="G35" s="1" t="s">
        <v>166</v>
      </c>
      <c r="H35" s="8">
        <v>3063</v>
      </c>
      <c r="I35" s="1" t="s">
        <v>1460</v>
      </c>
      <c r="J35" s="2">
        <v>1</v>
      </c>
      <c r="K35" s="1" t="s">
        <v>143</v>
      </c>
      <c r="L35" s="2" t="s">
        <v>99</v>
      </c>
      <c r="M35" s="1" t="s">
        <v>1395</v>
      </c>
      <c r="N35" s="1" t="s">
        <v>66</v>
      </c>
      <c r="O35" s="45"/>
    </row>
    <row r="36" spans="1:15" s="16" customFormat="1" ht="68.25" hidden="1" customHeight="1" x14ac:dyDescent="0.2">
      <c r="A36" s="14">
        <v>1429658</v>
      </c>
      <c r="B36" s="25" t="str">
        <f t="shared" si="0"/>
        <v>4FABRENE1429658</v>
      </c>
      <c r="C36" s="2">
        <v>4</v>
      </c>
      <c r="D36" s="1" t="s">
        <v>229</v>
      </c>
      <c r="E36" s="1" t="s">
        <v>1229</v>
      </c>
      <c r="F36" s="9" t="s">
        <v>251</v>
      </c>
      <c r="G36" s="1" t="s">
        <v>166</v>
      </c>
      <c r="H36" s="10">
        <v>3063</v>
      </c>
      <c r="I36" s="1" t="s">
        <v>1460</v>
      </c>
      <c r="J36" s="2">
        <v>1</v>
      </c>
      <c r="K36" s="1" t="s">
        <v>143</v>
      </c>
      <c r="L36" s="2" t="s">
        <v>99</v>
      </c>
      <c r="M36" s="1" t="s">
        <v>1395</v>
      </c>
      <c r="N36" s="1" t="s">
        <v>66</v>
      </c>
      <c r="O36" s="11">
        <v>39450</v>
      </c>
    </row>
    <row r="37" spans="1:15" s="16" customFormat="1" ht="69" hidden="1" customHeight="1" x14ac:dyDescent="0.2">
      <c r="A37" s="14">
        <v>1429659</v>
      </c>
      <c r="B37" s="25" t="str">
        <f t="shared" si="0"/>
        <v>4FABRENE1429659</v>
      </c>
      <c r="C37" s="2">
        <v>4</v>
      </c>
      <c r="D37" s="1" t="s">
        <v>229</v>
      </c>
      <c r="E37" s="1" t="s">
        <v>1230</v>
      </c>
      <c r="F37" s="9" t="s">
        <v>251</v>
      </c>
      <c r="G37" s="1" t="s">
        <v>910</v>
      </c>
      <c r="H37" s="10">
        <v>3281</v>
      </c>
      <c r="I37" s="1" t="s">
        <v>1460</v>
      </c>
      <c r="J37" s="2">
        <v>1</v>
      </c>
      <c r="K37" s="1" t="s">
        <v>419</v>
      </c>
      <c r="L37" s="2" t="s">
        <v>99</v>
      </c>
      <c r="M37" s="1" t="s">
        <v>1395</v>
      </c>
      <c r="N37" s="1" t="s">
        <v>66</v>
      </c>
      <c r="O37" s="11">
        <v>41380</v>
      </c>
    </row>
    <row r="38" spans="1:15" s="16" customFormat="1" ht="60" hidden="1" customHeight="1" x14ac:dyDescent="0.2">
      <c r="A38" s="14">
        <v>1429660</v>
      </c>
      <c r="B38" s="25" t="str">
        <f t="shared" si="0"/>
        <v>4FABRENE1429660</v>
      </c>
      <c r="C38" s="2">
        <v>4</v>
      </c>
      <c r="D38" s="1" t="s">
        <v>229</v>
      </c>
      <c r="E38" s="1" t="s">
        <v>1231</v>
      </c>
      <c r="F38" s="9" t="s">
        <v>251</v>
      </c>
      <c r="G38" s="1" t="s">
        <v>910</v>
      </c>
      <c r="H38" s="10">
        <v>3281</v>
      </c>
      <c r="I38" s="1" t="s">
        <v>1460</v>
      </c>
      <c r="J38" s="2">
        <v>1</v>
      </c>
      <c r="K38" s="1" t="s">
        <v>419</v>
      </c>
      <c r="L38" s="2" t="s">
        <v>99</v>
      </c>
      <c r="M38" s="1" t="s">
        <v>1395</v>
      </c>
      <c r="N38" s="1" t="s">
        <v>66</v>
      </c>
      <c r="O38" s="11">
        <v>41380</v>
      </c>
    </row>
    <row r="39" spans="1:15" s="16" customFormat="1" ht="55.5" hidden="1" customHeight="1" x14ac:dyDescent="0.2">
      <c r="A39" s="14">
        <v>1429661</v>
      </c>
      <c r="B39" s="25" t="str">
        <f t="shared" si="0"/>
        <v>4FABRENE1429661</v>
      </c>
      <c r="C39" s="2">
        <v>4</v>
      </c>
      <c r="D39" s="1" t="s">
        <v>229</v>
      </c>
      <c r="E39" s="1" t="s">
        <v>1232</v>
      </c>
      <c r="F39" s="9" t="s">
        <v>251</v>
      </c>
      <c r="G39" s="1" t="s">
        <v>166</v>
      </c>
      <c r="H39" s="10">
        <v>3063</v>
      </c>
      <c r="I39" s="1" t="s">
        <v>1460</v>
      </c>
      <c r="J39" s="2">
        <v>1</v>
      </c>
      <c r="K39" s="1" t="s">
        <v>303</v>
      </c>
      <c r="L39" s="2" t="s">
        <v>99</v>
      </c>
      <c r="M39" s="1" t="s">
        <v>1395</v>
      </c>
      <c r="N39" s="1" t="s">
        <v>66</v>
      </c>
      <c r="O39" s="11">
        <v>39450</v>
      </c>
    </row>
    <row r="40" spans="1:15" s="16" customFormat="1" ht="55.5" hidden="1" customHeight="1" x14ac:dyDescent="0.2">
      <c r="A40" s="1">
        <v>1429540</v>
      </c>
      <c r="B40" s="25" t="str">
        <f t="shared" ref="B40:B96" si="1">C40&amp;D40&amp;A40</f>
        <v>4JEN-COAT1429540</v>
      </c>
      <c r="C40" s="2">
        <v>4</v>
      </c>
      <c r="D40" s="1" t="s">
        <v>230</v>
      </c>
      <c r="E40" s="1" t="s">
        <v>1234</v>
      </c>
      <c r="F40" s="9" t="s">
        <v>251</v>
      </c>
      <c r="G40" s="1" t="s">
        <v>166</v>
      </c>
      <c r="H40" s="8" t="s">
        <v>199</v>
      </c>
      <c r="I40" s="1" t="s">
        <v>1360</v>
      </c>
      <c r="J40" s="2">
        <v>1</v>
      </c>
      <c r="K40" s="1" t="s">
        <v>200</v>
      </c>
      <c r="L40" s="2" t="s">
        <v>99</v>
      </c>
      <c r="M40" s="1" t="s">
        <v>1074</v>
      </c>
      <c r="N40" s="1" t="s">
        <v>66</v>
      </c>
      <c r="O40" s="11">
        <v>39951</v>
      </c>
    </row>
    <row r="41" spans="1:15" s="16" customFormat="1" ht="55.5" hidden="1" customHeight="1" x14ac:dyDescent="0.2">
      <c r="A41" s="1">
        <v>1429541</v>
      </c>
      <c r="B41" s="25" t="str">
        <f t="shared" si="1"/>
        <v>4JEN-COAT1429541</v>
      </c>
      <c r="C41" s="2">
        <v>4</v>
      </c>
      <c r="D41" s="1" t="s">
        <v>230</v>
      </c>
      <c r="E41" s="1" t="s">
        <v>1235</v>
      </c>
      <c r="F41" s="9" t="s">
        <v>251</v>
      </c>
      <c r="G41" s="1" t="s">
        <v>166</v>
      </c>
      <c r="H41" s="8" t="s">
        <v>199</v>
      </c>
      <c r="I41" s="1" t="s">
        <v>1360</v>
      </c>
      <c r="J41" s="2">
        <v>1</v>
      </c>
      <c r="K41" s="1" t="s">
        <v>200</v>
      </c>
      <c r="L41" s="2" t="s">
        <v>99</v>
      </c>
      <c r="M41" s="1" t="s">
        <v>1074</v>
      </c>
      <c r="N41" s="1" t="s">
        <v>66</v>
      </c>
      <c r="O41" s="11">
        <v>39477</v>
      </c>
    </row>
    <row r="42" spans="1:15" s="16" customFormat="1" ht="55.5" hidden="1" customHeight="1" x14ac:dyDescent="0.2">
      <c r="A42" s="1">
        <v>1429566</v>
      </c>
      <c r="B42" s="25" t="str">
        <f t="shared" si="1"/>
        <v>4KAPPLER1429566</v>
      </c>
      <c r="C42" s="2">
        <v>4</v>
      </c>
      <c r="D42" s="1" t="s">
        <v>260</v>
      </c>
      <c r="E42" s="1" t="s">
        <v>302</v>
      </c>
      <c r="F42" s="9" t="s">
        <v>251</v>
      </c>
      <c r="G42" s="1" t="s">
        <v>911</v>
      </c>
      <c r="H42" s="10" t="s">
        <v>166</v>
      </c>
      <c r="I42" s="1" t="s">
        <v>1360</v>
      </c>
      <c r="J42" s="2">
        <v>1</v>
      </c>
      <c r="K42" s="1"/>
      <c r="L42" s="2" t="s">
        <v>99</v>
      </c>
      <c r="M42" s="1" t="s">
        <v>1060</v>
      </c>
      <c r="N42" s="1" t="s">
        <v>66</v>
      </c>
      <c r="O42" s="11">
        <v>39103</v>
      </c>
    </row>
    <row r="43" spans="1:15" s="16" customFormat="1" ht="50.25" hidden="1" customHeight="1" x14ac:dyDescent="0.2">
      <c r="A43" s="1">
        <v>1627757</v>
      </c>
      <c r="B43" s="25" t="str">
        <f t="shared" si="1"/>
        <v>4DALEN1627757</v>
      </c>
      <c r="C43" s="2">
        <v>4</v>
      </c>
      <c r="D43" s="1" t="s">
        <v>1416</v>
      </c>
      <c r="E43" s="1" t="s">
        <v>1417</v>
      </c>
      <c r="F43" s="9" t="s">
        <v>1503</v>
      </c>
      <c r="G43" s="1" t="s">
        <v>1418</v>
      </c>
      <c r="H43" s="10" t="s">
        <v>166</v>
      </c>
      <c r="I43" s="1" t="s">
        <v>1360</v>
      </c>
      <c r="J43" s="2">
        <v>1</v>
      </c>
      <c r="K43" s="1"/>
      <c r="L43" s="2" t="s">
        <v>99</v>
      </c>
      <c r="M43" s="1" t="s">
        <v>1390</v>
      </c>
      <c r="N43" s="1" t="s">
        <v>66</v>
      </c>
      <c r="O43" s="11"/>
    </row>
    <row r="44" spans="1:15" s="16" customFormat="1" ht="50.25" hidden="1" customHeight="1" x14ac:dyDescent="0.2">
      <c r="A44" s="1">
        <v>1648751</v>
      </c>
      <c r="B44" s="25" t="str">
        <f>C44&amp;D44&amp;A44</f>
        <v>4DALEN1648751</v>
      </c>
      <c r="C44" s="2">
        <v>4</v>
      </c>
      <c r="D44" s="1" t="s">
        <v>1416</v>
      </c>
      <c r="E44" s="1" t="s">
        <v>1469</v>
      </c>
      <c r="F44" s="9" t="s">
        <v>251</v>
      </c>
      <c r="G44" s="1" t="s">
        <v>1418</v>
      </c>
      <c r="H44" s="10" t="s">
        <v>166</v>
      </c>
      <c r="I44" s="1" t="s">
        <v>1360</v>
      </c>
      <c r="J44" s="2">
        <v>2</v>
      </c>
      <c r="K44" s="1" t="s">
        <v>1470</v>
      </c>
      <c r="L44" s="2" t="s">
        <v>99</v>
      </c>
      <c r="M44" s="1" t="s">
        <v>1390</v>
      </c>
      <c r="N44" s="1" t="s">
        <v>66</v>
      </c>
      <c r="O44" s="11"/>
    </row>
    <row r="45" spans="1:15" s="16" customFormat="1" ht="50.25" hidden="1" customHeight="1" x14ac:dyDescent="0.2">
      <c r="A45" s="1">
        <v>1429609</v>
      </c>
      <c r="B45" s="25" t="str">
        <f t="shared" si="1"/>
        <v>4KAPPLER1429609</v>
      </c>
      <c r="C45" s="2">
        <v>4</v>
      </c>
      <c r="D45" s="1" t="s">
        <v>260</v>
      </c>
      <c r="E45" s="1" t="s">
        <v>1236</v>
      </c>
      <c r="F45" s="29" t="s">
        <v>460</v>
      </c>
      <c r="G45" s="1" t="s">
        <v>912</v>
      </c>
      <c r="H45" s="10"/>
      <c r="I45" s="1" t="s">
        <v>1360</v>
      </c>
      <c r="J45" s="2">
        <v>1</v>
      </c>
      <c r="K45" s="1" t="s">
        <v>308</v>
      </c>
      <c r="L45" s="2" t="s">
        <v>99</v>
      </c>
      <c r="M45" s="1" t="s">
        <v>1066</v>
      </c>
      <c r="N45" s="1" t="s">
        <v>66</v>
      </c>
      <c r="O45" s="11">
        <v>39854</v>
      </c>
    </row>
    <row r="46" spans="1:15" s="16" customFormat="1" ht="52.5" hidden="1" customHeight="1" x14ac:dyDescent="0.2">
      <c r="A46" s="1">
        <v>1429610</v>
      </c>
      <c r="B46" s="25" t="str">
        <f t="shared" si="1"/>
        <v>4KAPPLER1429610</v>
      </c>
      <c r="C46" s="2">
        <v>4</v>
      </c>
      <c r="D46" s="1" t="s">
        <v>260</v>
      </c>
      <c r="E46" s="1" t="s">
        <v>1237</v>
      </c>
      <c r="F46" s="29" t="s">
        <v>460</v>
      </c>
      <c r="G46" s="1" t="s">
        <v>912</v>
      </c>
      <c r="H46" s="10"/>
      <c r="I46" s="1" t="s">
        <v>1360</v>
      </c>
      <c r="J46" s="2">
        <v>1</v>
      </c>
      <c r="K46" s="1" t="s">
        <v>308</v>
      </c>
      <c r="L46" s="2" t="s">
        <v>99</v>
      </c>
      <c r="M46" s="1" t="s">
        <v>1066</v>
      </c>
      <c r="N46" s="1" t="s">
        <v>66</v>
      </c>
      <c r="O46" s="11">
        <v>39855</v>
      </c>
    </row>
    <row r="47" spans="1:15" s="16" customFormat="1" ht="69" hidden="1" customHeight="1" x14ac:dyDescent="0.2">
      <c r="A47" s="1">
        <v>1429612</v>
      </c>
      <c r="B47" s="25" t="str">
        <f>C47&amp;D47&amp;A47</f>
        <v>4PRECISION FABRICS GROUP1429612</v>
      </c>
      <c r="C47" s="2">
        <v>4</v>
      </c>
      <c r="D47" s="1" t="s">
        <v>1058</v>
      </c>
      <c r="E47" s="1" t="s">
        <v>1244</v>
      </c>
      <c r="F47" s="29" t="s">
        <v>460</v>
      </c>
      <c r="G47" s="1" t="s">
        <v>1909</v>
      </c>
      <c r="H47" s="10"/>
      <c r="I47" s="1" t="s">
        <v>1752</v>
      </c>
      <c r="J47" s="2">
        <v>1</v>
      </c>
      <c r="K47" s="1" t="s">
        <v>1016</v>
      </c>
      <c r="L47" s="2" t="s">
        <v>99</v>
      </c>
      <c r="M47" s="1" t="s">
        <v>1894</v>
      </c>
      <c r="N47" s="1" t="s">
        <v>66</v>
      </c>
      <c r="O47" s="11">
        <v>39855</v>
      </c>
    </row>
    <row r="48" spans="1:15" s="16" customFormat="1" ht="50.25" hidden="1" customHeight="1" x14ac:dyDescent="0.2">
      <c r="A48" s="1">
        <v>1429608</v>
      </c>
      <c r="B48" s="25" t="str">
        <f>C48&amp;D48&amp;A48</f>
        <v>4KAPPLER1429608</v>
      </c>
      <c r="C48" s="2">
        <v>4</v>
      </c>
      <c r="D48" s="1" t="s">
        <v>260</v>
      </c>
      <c r="E48" s="1" t="s">
        <v>1223</v>
      </c>
      <c r="F48" s="9" t="s">
        <v>167</v>
      </c>
      <c r="G48" s="14" t="s">
        <v>1421</v>
      </c>
      <c r="H48" s="8" t="s">
        <v>166</v>
      </c>
      <c r="I48" s="14" t="s">
        <v>1422</v>
      </c>
      <c r="J48" s="2">
        <v>1</v>
      </c>
      <c r="K48" s="1" t="s">
        <v>1038</v>
      </c>
      <c r="L48" s="2" t="s">
        <v>99</v>
      </c>
      <c r="M48" s="1" t="s">
        <v>1671</v>
      </c>
      <c r="N48" s="1" t="s">
        <v>319</v>
      </c>
      <c r="O48" s="11">
        <v>39567</v>
      </c>
    </row>
    <row r="49" spans="1:15" s="16" customFormat="1" ht="55.5" hidden="1" customHeight="1" x14ac:dyDescent="0.2">
      <c r="A49" s="1">
        <v>1429614</v>
      </c>
      <c r="B49" s="25" t="str">
        <f t="shared" si="1"/>
        <v>4KAPPLER1429614</v>
      </c>
      <c r="C49" s="2">
        <v>4</v>
      </c>
      <c r="D49" s="1" t="s">
        <v>260</v>
      </c>
      <c r="E49" s="1" t="s">
        <v>1238</v>
      </c>
      <c r="F49" s="29" t="s">
        <v>460</v>
      </c>
      <c r="G49" s="1" t="s">
        <v>1594</v>
      </c>
      <c r="H49" s="10" t="s">
        <v>166</v>
      </c>
      <c r="I49" s="1" t="s">
        <v>1456</v>
      </c>
      <c r="J49" s="2">
        <v>1</v>
      </c>
      <c r="K49" s="1"/>
      <c r="L49" s="2" t="s">
        <v>99</v>
      </c>
      <c r="M49" s="1" t="s">
        <v>1593</v>
      </c>
      <c r="N49" s="1" t="s">
        <v>66</v>
      </c>
      <c r="O49" s="11">
        <v>39000</v>
      </c>
    </row>
    <row r="50" spans="1:15" s="16" customFormat="1" ht="66" hidden="1" customHeight="1" x14ac:dyDescent="0.2">
      <c r="A50" s="14">
        <v>1458820</v>
      </c>
      <c r="B50" s="25" t="str">
        <f>C50&amp;D50&amp;A50</f>
        <v>4Leggett &amp; Platt INC.1458820</v>
      </c>
      <c r="C50" s="2">
        <v>4</v>
      </c>
      <c r="D50" s="1" t="s">
        <v>458</v>
      </c>
      <c r="E50" s="1" t="s">
        <v>1294</v>
      </c>
      <c r="F50" s="9" t="s">
        <v>251</v>
      </c>
      <c r="G50" s="1" t="s">
        <v>166</v>
      </c>
      <c r="H50" s="10">
        <v>3200</v>
      </c>
      <c r="I50" s="1" t="s">
        <v>1360</v>
      </c>
      <c r="J50" s="2" t="s">
        <v>1142</v>
      </c>
      <c r="K50" s="1" t="s">
        <v>483</v>
      </c>
      <c r="L50" s="2" t="s">
        <v>99</v>
      </c>
      <c r="M50" s="1" t="s">
        <v>1488</v>
      </c>
      <c r="N50" s="1" t="s">
        <v>319</v>
      </c>
      <c r="O50" s="1"/>
    </row>
    <row r="51" spans="1:15" s="16" customFormat="1" ht="52.5" hidden="1" customHeight="1" x14ac:dyDescent="0.2">
      <c r="A51" s="1" t="s">
        <v>437</v>
      </c>
      <c r="B51" s="25" t="str">
        <f t="shared" si="1"/>
        <v>4Leggett &amp; Platt INC.W006DWH2819</v>
      </c>
      <c r="C51" s="2">
        <v>4</v>
      </c>
      <c r="D51" s="1" t="s">
        <v>458</v>
      </c>
      <c r="E51" s="1" t="s">
        <v>438</v>
      </c>
      <c r="F51" s="9" t="s">
        <v>251</v>
      </c>
      <c r="G51" s="1" t="s">
        <v>913</v>
      </c>
      <c r="H51" s="10" t="s">
        <v>125</v>
      </c>
      <c r="I51" s="1" t="s">
        <v>454</v>
      </c>
      <c r="J51" s="2">
        <v>1</v>
      </c>
      <c r="K51" s="1" t="s">
        <v>125</v>
      </c>
      <c r="L51" s="2" t="s">
        <v>99</v>
      </c>
      <c r="M51" s="1" t="s">
        <v>205</v>
      </c>
      <c r="N51" s="1" t="s">
        <v>66</v>
      </c>
      <c r="O51" s="45"/>
    </row>
    <row r="52" spans="1:15" s="16" customFormat="1" ht="51" hidden="1" customHeight="1" x14ac:dyDescent="0.2">
      <c r="A52" s="1">
        <v>1429552</v>
      </c>
      <c r="B52" s="25" t="str">
        <f>C52&amp;D52&amp;A52</f>
        <v>4MIDWEST FILTRATION1429552</v>
      </c>
      <c r="C52" s="2">
        <v>4</v>
      </c>
      <c r="D52" s="1" t="s">
        <v>29</v>
      </c>
      <c r="E52" s="1" t="s">
        <v>1187</v>
      </c>
      <c r="F52" s="9" t="s">
        <v>251</v>
      </c>
      <c r="G52" s="92" t="s">
        <v>166</v>
      </c>
      <c r="H52" s="8">
        <v>6629</v>
      </c>
      <c r="I52" s="1" t="s">
        <v>1378</v>
      </c>
      <c r="J52" s="2">
        <v>1</v>
      </c>
      <c r="K52" s="1" t="s">
        <v>166</v>
      </c>
      <c r="L52" s="2" t="s">
        <v>99</v>
      </c>
      <c r="M52" s="1" t="s">
        <v>1595</v>
      </c>
      <c r="N52" s="1" t="s">
        <v>66</v>
      </c>
      <c r="O52" s="46">
        <v>39864</v>
      </c>
    </row>
    <row r="53" spans="1:15" s="16" customFormat="1" ht="54.75" hidden="1" customHeight="1" x14ac:dyDescent="0.2">
      <c r="A53" s="1">
        <v>1429560</v>
      </c>
      <c r="B53" s="25" t="str">
        <f t="shared" si="1"/>
        <v>4PAR Packaging formerly MILLIKEN1429560</v>
      </c>
      <c r="C53" s="2">
        <v>4</v>
      </c>
      <c r="D53" s="1" t="s">
        <v>1471</v>
      </c>
      <c r="E53" s="1" t="s">
        <v>1188</v>
      </c>
      <c r="F53" s="9" t="s">
        <v>251</v>
      </c>
      <c r="G53" s="1" t="s">
        <v>166</v>
      </c>
      <c r="H53" s="10">
        <v>2560</v>
      </c>
      <c r="I53" s="1" t="s">
        <v>1360</v>
      </c>
      <c r="J53" s="2">
        <v>1</v>
      </c>
      <c r="K53" s="1" t="s">
        <v>201</v>
      </c>
      <c r="L53" s="2" t="s">
        <v>99</v>
      </c>
      <c r="M53" s="1" t="s">
        <v>1079</v>
      </c>
      <c r="N53" s="1" t="s">
        <v>319</v>
      </c>
      <c r="O53" s="11">
        <v>41436</v>
      </c>
    </row>
    <row r="54" spans="1:15" s="16" customFormat="1" ht="50.25" hidden="1" customHeight="1" x14ac:dyDescent="0.2">
      <c r="A54" s="1">
        <v>1528704</v>
      </c>
      <c r="B54" s="25" t="str">
        <f>C54&amp;D54&amp;A54</f>
        <v>4PAR Packaging formerly MILLIKEN1528704</v>
      </c>
      <c r="C54" s="2">
        <v>4</v>
      </c>
      <c r="D54" s="1" t="s">
        <v>1471</v>
      </c>
      <c r="E54" s="1" t="s">
        <v>1189</v>
      </c>
      <c r="F54" s="9" t="s">
        <v>251</v>
      </c>
      <c r="G54" s="1" t="s">
        <v>166</v>
      </c>
      <c r="H54" s="10">
        <v>2560</v>
      </c>
      <c r="I54" s="1" t="s">
        <v>1360</v>
      </c>
      <c r="J54" s="2">
        <v>1</v>
      </c>
      <c r="K54" s="1" t="s">
        <v>201</v>
      </c>
      <c r="L54" s="2" t="s">
        <v>99</v>
      </c>
      <c r="M54" s="1" t="s">
        <v>1079</v>
      </c>
      <c r="N54" s="1" t="s">
        <v>66</v>
      </c>
      <c r="O54" s="11">
        <v>38993</v>
      </c>
    </row>
    <row r="55" spans="1:15" s="16" customFormat="1" ht="68.25" hidden="1" customHeight="1" x14ac:dyDescent="0.2">
      <c r="A55" s="1">
        <v>1429561</v>
      </c>
      <c r="B55" s="25" t="str">
        <f t="shared" si="1"/>
        <v>4PAR Packaging formerly MILLIKEN1429561</v>
      </c>
      <c r="C55" s="2">
        <v>4</v>
      </c>
      <c r="D55" s="1" t="s">
        <v>1471</v>
      </c>
      <c r="E55" s="1" t="s">
        <v>1190</v>
      </c>
      <c r="F55" s="9" t="s">
        <v>251</v>
      </c>
      <c r="G55" s="1" t="s">
        <v>166</v>
      </c>
      <c r="H55" s="10">
        <v>2560</v>
      </c>
      <c r="I55" s="1" t="s">
        <v>1456</v>
      </c>
      <c r="J55" s="2">
        <v>1</v>
      </c>
      <c r="K55" s="1" t="s">
        <v>201</v>
      </c>
      <c r="L55" s="2" t="s">
        <v>99</v>
      </c>
      <c r="M55" s="1" t="s">
        <v>1783</v>
      </c>
      <c r="N55" s="1" t="s">
        <v>66</v>
      </c>
      <c r="O55" s="11">
        <v>38993</v>
      </c>
    </row>
    <row r="56" spans="1:15" s="16" customFormat="1" ht="54.75" hidden="1" customHeight="1" x14ac:dyDescent="0.2">
      <c r="A56" s="1">
        <v>1429692</v>
      </c>
      <c r="B56" s="25" t="str">
        <f>C56&amp;D56&amp;A56</f>
        <v>4NUTEX1429692</v>
      </c>
      <c r="C56" s="2">
        <v>4</v>
      </c>
      <c r="D56" s="1" t="s">
        <v>309</v>
      </c>
      <c r="E56" s="1" t="s">
        <v>1243</v>
      </c>
      <c r="F56" s="9" t="s">
        <v>251</v>
      </c>
      <c r="G56" s="1" t="s">
        <v>242</v>
      </c>
      <c r="H56" s="10" t="s">
        <v>166</v>
      </c>
      <c r="I56" s="1" t="s">
        <v>1360</v>
      </c>
      <c r="J56" s="2">
        <v>1</v>
      </c>
      <c r="K56" s="39" t="s">
        <v>432</v>
      </c>
      <c r="L56" s="2" t="s">
        <v>99</v>
      </c>
      <c r="M56" s="1" t="s">
        <v>1079</v>
      </c>
      <c r="N56" s="1" t="s">
        <v>66</v>
      </c>
      <c r="O56" s="11">
        <v>39367</v>
      </c>
    </row>
    <row r="57" spans="1:15" s="16" customFormat="1" ht="54.75" hidden="1" customHeight="1" x14ac:dyDescent="0.2">
      <c r="A57" s="1">
        <v>1430946</v>
      </c>
      <c r="B57" s="25" t="str">
        <f>C57&amp;D57&amp;A57</f>
        <v>4NUTEX1430946</v>
      </c>
      <c r="C57" s="2">
        <v>4</v>
      </c>
      <c r="D57" s="1" t="s">
        <v>309</v>
      </c>
      <c r="E57" s="1" t="s">
        <v>1893</v>
      </c>
      <c r="F57" s="9" t="s">
        <v>251</v>
      </c>
      <c r="G57" s="1" t="s">
        <v>166</v>
      </c>
      <c r="H57" s="10">
        <v>2286</v>
      </c>
      <c r="I57" s="1" t="s">
        <v>1360</v>
      </c>
      <c r="J57" s="2">
        <v>1</v>
      </c>
      <c r="K57" s="39" t="s">
        <v>1536</v>
      </c>
      <c r="L57" s="2" t="s">
        <v>99</v>
      </c>
      <c r="M57" s="1" t="s">
        <v>1535</v>
      </c>
      <c r="N57" s="1" t="s">
        <v>66</v>
      </c>
      <c r="O57" s="11">
        <v>39367</v>
      </c>
    </row>
    <row r="58" spans="1:15" s="16" customFormat="1" ht="54.75" hidden="1" customHeight="1" x14ac:dyDescent="0.2">
      <c r="A58" s="1">
        <v>1681564</v>
      </c>
      <c r="B58" s="25" t="str">
        <f t="shared" si="1"/>
        <v>4NUTEX1681564</v>
      </c>
      <c r="C58" s="2">
        <v>4</v>
      </c>
      <c r="D58" s="1" t="s">
        <v>309</v>
      </c>
      <c r="E58" s="1" t="s">
        <v>1578</v>
      </c>
      <c r="F58" s="9" t="s">
        <v>251</v>
      </c>
      <c r="G58" s="1" t="s">
        <v>925</v>
      </c>
      <c r="H58" s="1" t="s">
        <v>166</v>
      </c>
      <c r="I58" s="1" t="s">
        <v>1360</v>
      </c>
      <c r="J58" s="2">
        <v>1</v>
      </c>
      <c r="K58" s="39" t="s">
        <v>1536</v>
      </c>
      <c r="L58" s="2" t="s">
        <v>99</v>
      </c>
      <c r="M58" s="1" t="s">
        <v>1365</v>
      </c>
      <c r="N58" s="1" t="s">
        <v>66</v>
      </c>
      <c r="O58" s="11">
        <v>39367</v>
      </c>
    </row>
    <row r="59" spans="1:15" s="16" customFormat="1" ht="51" hidden="1" customHeight="1" x14ac:dyDescent="0.2">
      <c r="A59" s="1">
        <v>1429490</v>
      </c>
      <c r="B59" s="25" t="str">
        <f t="shared" si="1"/>
        <v>4ARCADE1429490</v>
      </c>
      <c r="C59" s="2">
        <v>4</v>
      </c>
      <c r="D59" s="1" t="s">
        <v>1015</v>
      </c>
      <c r="E59" s="1" t="s">
        <v>1216</v>
      </c>
      <c r="F59" s="9" t="s">
        <v>251</v>
      </c>
      <c r="G59" s="1" t="s">
        <v>166</v>
      </c>
      <c r="H59" s="10">
        <v>4000</v>
      </c>
      <c r="I59" s="1" t="s">
        <v>1360</v>
      </c>
      <c r="J59" s="2">
        <v>1</v>
      </c>
      <c r="K59" s="1" t="s">
        <v>134</v>
      </c>
      <c r="L59" s="2" t="s">
        <v>99</v>
      </c>
      <c r="M59" s="1" t="s">
        <v>1442</v>
      </c>
      <c r="N59" s="1" t="s">
        <v>66</v>
      </c>
      <c r="O59" s="11">
        <v>39177</v>
      </c>
    </row>
    <row r="60" spans="1:15" s="16" customFormat="1" ht="51" hidden="1" customHeight="1" x14ac:dyDescent="0.2">
      <c r="A60" s="36">
        <v>1730097</v>
      </c>
      <c r="B60" s="25" t="str">
        <f t="shared" si="1"/>
        <v>4FABRENE1730097</v>
      </c>
      <c r="C60" s="2">
        <v>4</v>
      </c>
      <c r="D60" s="1" t="s">
        <v>229</v>
      </c>
      <c r="E60" s="1" t="s">
        <v>1745</v>
      </c>
      <c r="F60" s="9" t="s">
        <v>251</v>
      </c>
      <c r="G60" s="1" t="s">
        <v>166</v>
      </c>
      <c r="H60" s="8">
        <v>2800</v>
      </c>
      <c r="I60" s="1" t="s">
        <v>1460</v>
      </c>
      <c r="J60" s="2">
        <v>1</v>
      </c>
      <c r="K60" s="1" t="s">
        <v>1744</v>
      </c>
      <c r="L60" s="2" t="s">
        <v>99</v>
      </c>
      <c r="M60" s="1" t="s">
        <v>1395</v>
      </c>
      <c r="N60" s="1" t="s">
        <v>66</v>
      </c>
      <c r="O60" s="11">
        <v>39658</v>
      </c>
    </row>
    <row r="61" spans="1:15" s="16" customFormat="1" ht="51" hidden="1" customHeight="1" x14ac:dyDescent="0.2">
      <c r="A61" s="36">
        <v>1730098</v>
      </c>
      <c r="B61" s="25" t="str">
        <f>C61&amp;D61&amp;A61</f>
        <v>4FABRENE1730098</v>
      </c>
      <c r="C61" s="2">
        <v>4</v>
      </c>
      <c r="D61" s="1" t="s">
        <v>229</v>
      </c>
      <c r="E61" s="1" t="s">
        <v>1746</v>
      </c>
      <c r="F61" s="9" t="s">
        <v>251</v>
      </c>
      <c r="G61" s="1" t="s">
        <v>166</v>
      </c>
      <c r="H61" s="8">
        <v>2800</v>
      </c>
      <c r="I61" s="1" t="s">
        <v>1460</v>
      </c>
      <c r="J61" s="2">
        <v>1</v>
      </c>
      <c r="K61" s="1" t="s">
        <v>1744</v>
      </c>
      <c r="L61" s="2" t="s">
        <v>99</v>
      </c>
      <c r="M61" s="1" t="s">
        <v>1395</v>
      </c>
      <c r="N61" s="1" t="s">
        <v>66</v>
      </c>
      <c r="O61" s="11">
        <v>39658</v>
      </c>
    </row>
    <row r="62" spans="1:15" s="16" customFormat="1" ht="51" hidden="1" customHeight="1" x14ac:dyDescent="0.2">
      <c r="A62" s="1">
        <v>1429590</v>
      </c>
      <c r="B62" s="25" t="str">
        <f t="shared" si="1"/>
        <v>4FABRENE1429590</v>
      </c>
      <c r="C62" s="2">
        <v>4</v>
      </c>
      <c r="D62" s="1" t="s">
        <v>229</v>
      </c>
      <c r="E62" s="1" t="s">
        <v>1233</v>
      </c>
      <c r="F62" s="9" t="s">
        <v>251</v>
      </c>
      <c r="G62" s="1" t="s">
        <v>135</v>
      </c>
      <c r="H62" s="8" t="s">
        <v>1667</v>
      </c>
      <c r="I62" s="1" t="s">
        <v>1460</v>
      </c>
      <c r="J62" s="2">
        <v>1</v>
      </c>
      <c r="K62" s="1" t="s">
        <v>166</v>
      </c>
      <c r="L62" s="2" t="s">
        <v>99</v>
      </c>
      <c r="M62" s="1" t="s">
        <v>1461</v>
      </c>
      <c r="N62" s="1" t="s">
        <v>66</v>
      </c>
      <c r="O62" s="11">
        <v>39658</v>
      </c>
    </row>
    <row r="63" spans="1:15" s="16" customFormat="1" ht="51" hidden="1" customHeight="1" x14ac:dyDescent="0.2">
      <c r="A63" s="1">
        <v>1429594</v>
      </c>
      <c r="B63" s="25" t="str">
        <f t="shared" si="1"/>
        <v>4PRECEPT MEDICAL1429594</v>
      </c>
      <c r="C63" s="2">
        <v>4</v>
      </c>
      <c r="D63" s="1" t="s">
        <v>321</v>
      </c>
      <c r="E63" s="1" t="s">
        <v>1201</v>
      </c>
      <c r="F63" s="9" t="s">
        <v>251</v>
      </c>
      <c r="G63" s="108" t="s">
        <v>915</v>
      </c>
      <c r="H63" s="10" t="s">
        <v>166</v>
      </c>
      <c r="I63" s="1" t="s">
        <v>1441</v>
      </c>
      <c r="J63" s="2">
        <v>2</v>
      </c>
      <c r="K63" s="1" t="s">
        <v>322</v>
      </c>
      <c r="L63" s="2" t="s">
        <v>99</v>
      </c>
      <c r="M63" s="34" t="s">
        <v>1382</v>
      </c>
      <c r="N63" s="1" t="s">
        <v>66</v>
      </c>
      <c r="O63" s="11">
        <v>38720</v>
      </c>
    </row>
    <row r="64" spans="1:15" s="16" customFormat="1" ht="51" hidden="1" customHeight="1" x14ac:dyDescent="0.2">
      <c r="A64" s="1">
        <v>1429487</v>
      </c>
      <c r="B64" s="25" t="str">
        <f>C64&amp;D64&amp;A64</f>
        <v>4PRINTPACK1429487</v>
      </c>
      <c r="C64" s="2">
        <v>4</v>
      </c>
      <c r="D64" s="1" t="s">
        <v>313</v>
      </c>
      <c r="E64" s="1" t="s">
        <v>1245</v>
      </c>
      <c r="F64" s="9" t="s">
        <v>251</v>
      </c>
      <c r="G64" s="1" t="s">
        <v>926</v>
      </c>
      <c r="H64" s="10" t="s">
        <v>166</v>
      </c>
      <c r="I64" s="1" t="s">
        <v>1360</v>
      </c>
      <c r="J64" s="2">
        <v>1</v>
      </c>
      <c r="K64" s="1" t="s">
        <v>1059</v>
      </c>
      <c r="L64" s="2" t="s">
        <v>99</v>
      </c>
      <c r="M64" s="1" t="s">
        <v>247</v>
      </c>
      <c r="N64" s="1" t="s">
        <v>66</v>
      </c>
      <c r="O64" s="11"/>
    </row>
    <row r="65" spans="1:15" s="16" customFormat="1" ht="51" hidden="1" customHeight="1" x14ac:dyDescent="0.2">
      <c r="A65" s="1">
        <v>1429614</v>
      </c>
      <c r="B65" s="25" t="str">
        <f>C65&amp;D65&amp;A65</f>
        <v>4PRINTPACK1429614</v>
      </c>
      <c r="C65" s="2">
        <v>4</v>
      </c>
      <c r="D65" s="1" t="s">
        <v>313</v>
      </c>
      <c r="E65" s="1" t="s">
        <v>1238</v>
      </c>
      <c r="F65" s="29" t="s">
        <v>460</v>
      </c>
      <c r="G65" s="1" t="s">
        <v>1594</v>
      </c>
      <c r="H65" s="10" t="s">
        <v>166</v>
      </c>
      <c r="I65" s="1" t="s">
        <v>1456</v>
      </c>
      <c r="J65" s="2">
        <v>1</v>
      </c>
      <c r="K65" s="1" t="s">
        <v>307</v>
      </c>
      <c r="L65" s="2" t="s">
        <v>99</v>
      </c>
      <c r="M65" s="1" t="s">
        <v>1593</v>
      </c>
      <c r="N65" s="1" t="s">
        <v>66</v>
      </c>
      <c r="O65" s="11"/>
    </row>
    <row r="66" spans="1:15" s="16" customFormat="1" ht="51" hidden="1" customHeight="1" x14ac:dyDescent="0.2">
      <c r="A66" s="1">
        <v>1429559</v>
      </c>
      <c r="B66" s="25" t="str">
        <f t="shared" si="1"/>
        <v>4PRINTPACK1429559</v>
      </c>
      <c r="C66" s="2">
        <v>4</v>
      </c>
      <c r="D66" s="1" t="s">
        <v>313</v>
      </c>
      <c r="E66" s="1" t="s">
        <v>1246</v>
      </c>
      <c r="F66" s="9" t="s">
        <v>251</v>
      </c>
      <c r="G66" s="1" t="s">
        <v>916</v>
      </c>
      <c r="H66" s="10" t="s">
        <v>166</v>
      </c>
      <c r="I66" s="1" t="s">
        <v>1150</v>
      </c>
      <c r="J66" s="2">
        <v>1</v>
      </c>
      <c r="K66" s="1" t="s">
        <v>307</v>
      </c>
      <c r="L66" s="2" t="s">
        <v>99</v>
      </c>
      <c r="M66" s="1" t="s">
        <v>1459</v>
      </c>
      <c r="N66" s="1" t="s">
        <v>66</v>
      </c>
      <c r="O66" s="11"/>
    </row>
    <row r="67" spans="1:15" s="16" customFormat="1" ht="51" hidden="1" customHeight="1" x14ac:dyDescent="0.2">
      <c r="A67" s="36" t="s">
        <v>1766</v>
      </c>
      <c r="B67" s="25" t="str">
        <f t="shared" ref="B67:B73" si="2">C67&amp;D67&amp;A67</f>
        <v>6SPINLACE10 gsm 432 mm</v>
      </c>
      <c r="C67" s="2">
        <v>6</v>
      </c>
      <c r="D67" s="1" t="s">
        <v>203</v>
      </c>
      <c r="E67" s="1" t="s">
        <v>1769</v>
      </c>
      <c r="F67" s="9" t="s">
        <v>251</v>
      </c>
      <c r="G67" s="1" t="s">
        <v>1380</v>
      </c>
      <c r="H67" s="10" t="s">
        <v>166</v>
      </c>
      <c r="I67" s="1" t="s">
        <v>454</v>
      </c>
      <c r="J67" s="2">
        <v>1</v>
      </c>
      <c r="K67" s="1" t="s">
        <v>1419</v>
      </c>
      <c r="L67" s="2" t="s">
        <v>99</v>
      </c>
      <c r="M67" s="1" t="s">
        <v>1382</v>
      </c>
      <c r="N67" s="1" t="s">
        <v>66</v>
      </c>
      <c r="O67" s="11">
        <v>39989</v>
      </c>
    </row>
    <row r="68" spans="1:15" s="16" customFormat="1" ht="51" hidden="1" customHeight="1" x14ac:dyDescent="0.2">
      <c r="A68" s="1">
        <v>1767764</v>
      </c>
      <c r="B68" s="25" t="str">
        <f t="shared" si="2"/>
        <v>5SPINLACE1767764</v>
      </c>
      <c r="C68" s="2">
        <v>5</v>
      </c>
      <c r="D68" s="1" t="s">
        <v>203</v>
      </c>
      <c r="E68" s="1" t="s">
        <v>1959</v>
      </c>
      <c r="F68" s="9" t="s">
        <v>251</v>
      </c>
      <c r="G68" s="1" t="s">
        <v>1960</v>
      </c>
      <c r="H68" s="10" t="s">
        <v>166</v>
      </c>
      <c r="I68" s="1" t="s">
        <v>1360</v>
      </c>
      <c r="J68" s="2">
        <v>1</v>
      </c>
      <c r="K68" s="36" t="s">
        <v>1961</v>
      </c>
      <c r="L68" s="2" t="s">
        <v>99</v>
      </c>
      <c r="M68" s="1" t="s">
        <v>1382</v>
      </c>
      <c r="N68" s="1" t="s">
        <v>66</v>
      </c>
      <c r="O68" s="11">
        <v>39252</v>
      </c>
    </row>
    <row r="69" spans="1:15" s="16" customFormat="1" ht="51" hidden="1" customHeight="1" x14ac:dyDescent="0.2">
      <c r="A69" s="1">
        <v>1725976</v>
      </c>
      <c r="B69" s="25" t="str">
        <f t="shared" si="2"/>
        <v>5SPINLACE1725976</v>
      </c>
      <c r="C69" s="2">
        <v>5</v>
      </c>
      <c r="D69" s="1" t="s">
        <v>203</v>
      </c>
      <c r="E69" s="1" t="s">
        <v>1845</v>
      </c>
      <c r="F69" s="9" t="s">
        <v>251</v>
      </c>
      <c r="G69" s="1" t="s">
        <v>204</v>
      </c>
      <c r="H69" s="10" t="s">
        <v>166</v>
      </c>
      <c r="I69" s="1" t="s">
        <v>1360</v>
      </c>
      <c r="J69" s="2">
        <v>1</v>
      </c>
      <c r="K69" s="1" t="s">
        <v>166</v>
      </c>
      <c r="L69" s="2" t="s">
        <v>99</v>
      </c>
      <c r="M69" s="1" t="s">
        <v>1392</v>
      </c>
      <c r="N69" s="1" t="s">
        <v>66</v>
      </c>
      <c r="O69" s="11">
        <v>39252</v>
      </c>
    </row>
    <row r="70" spans="1:15" s="16" customFormat="1" ht="51" hidden="1" customHeight="1" x14ac:dyDescent="0.2">
      <c r="A70" s="36" t="s">
        <v>1767</v>
      </c>
      <c r="B70" s="25" t="str">
        <f t="shared" si="2"/>
        <v>5SPINLACE11 gsm 432 mm</v>
      </c>
      <c r="C70" s="2">
        <v>5</v>
      </c>
      <c r="D70" s="1" t="s">
        <v>203</v>
      </c>
      <c r="E70" s="1" t="s">
        <v>1770</v>
      </c>
      <c r="F70" s="9" t="s">
        <v>251</v>
      </c>
      <c r="G70" s="1" t="s">
        <v>342</v>
      </c>
      <c r="H70" s="10" t="s">
        <v>166</v>
      </c>
      <c r="I70" s="1" t="s">
        <v>454</v>
      </c>
      <c r="J70" s="2">
        <v>3</v>
      </c>
      <c r="K70" s="36" t="s">
        <v>536</v>
      </c>
      <c r="L70" s="2" t="s">
        <v>99</v>
      </c>
      <c r="M70" s="1" t="s">
        <v>1382</v>
      </c>
      <c r="N70" s="1" t="s">
        <v>66</v>
      </c>
      <c r="O70" s="11">
        <v>39989</v>
      </c>
    </row>
    <row r="71" spans="1:15" s="16" customFormat="1" ht="51" hidden="1" customHeight="1" x14ac:dyDescent="0.2">
      <c r="A71" s="36" t="s">
        <v>1768</v>
      </c>
      <c r="B71" s="25" t="str">
        <f t="shared" si="2"/>
        <v>5SPINLACE13 gsm 432 mm</v>
      </c>
      <c r="C71" s="2">
        <v>5</v>
      </c>
      <c r="D71" s="1" t="s">
        <v>203</v>
      </c>
      <c r="E71" s="1" t="s">
        <v>1771</v>
      </c>
      <c r="F71" s="9" t="s">
        <v>251</v>
      </c>
      <c r="G71" s="1" t="s">
        <v>342</v>
      </c>
      <c r="H71" s="10" t="s">
        <v>166</v>
      </c>
      <c r="I71" s="1" t="s">
        <v>454</v>
      </c>
      <c r="J71" s="2">
        <v>3</v>
      </c>
      <c r="K71" s="36" t="s">
        <v>536</v>
      </c>
      <c r="L71" s="2" t="s">
        <v>99</v>
      </c>
      <c r="M71" s="1" t="s">
        <v>1382</v>
      </c>
      <c r="N71" s="1" t="s">
        <v>66</v>
      </c>
      <c r="O71" s="11">
        <v>39989</v>
      </c>
    </row>
    <row r="72" spans="1:15" s="16" customFormat="1" ht="51" hidden="1" customHeight="1" x14ac:dyDescent="0.2">
      <c r="A72" s="36" t="s">
        <v>1788</v>
      </c>
      <c r="B72" s="25" t="str">
        <f t="shared" si="2"/>
        <v>5SPINLACE1472811-W0020B23098</v>
      </c>
      <c r="C72" s="2">
        <v>5</v>
      </c>
      <c r="D72" s="1" t="s">
        <v>203</v>
      </c>
      <c r="E72" s="1" t="s">
        <v>1157</v>
      </c>
      <c r="F72" s="9" t="s">
        <v>251</v>
      </c>
      <c r="G72" s="1" t="s">
        <v>204</v>
      </c>
      <c r="H72" s="10"/>
      <c r="I72" s="1" t="s">
        <v>1360</v>
      </c>
      <c r="J72" s="2">
        <v>1</v>
      </c>
      <c r="K72" s="1" t="s">
        <v>166</v>
      </c>
      <c r="L72" s="2" t="s">
        <v>99</v>
      </c>
      <c r="M72" s="1" t="s">
        <v>1392</v>
      </c>
      <c r="N72" s="1" t="s">
        <v>66</v>
      </c>
      <c r="O72" s="11">
        <v>39252</v>
      </c>
    </row>
    <row r="73" spans="1:15" s="16" customFormat="1" ht="51" hidden="1" customHeight="1" x14ac:dyDescent="0.2">
      <c r="A73" s="36" t="s">
        <v>1787</v>
      </c>
      <c r="B73" s="25" t="str">
        <f t="shared" si="2"/>
        <v>5SPINLACE1471455-W0020B23023</v>
      </c>
      <c r="C73" s="2">
        <v>5</v>
      </c>
      <c r="D73" s="1" t="s">
        <v>203</v>
      </c>
      <c r="E73" s="1" t="s">
        <v>1482</v>
      </c>
      <c r="F73" s="9" t="s">
        <v>251</v>
      </c>
      <c r="G73" s="1" t="s">
        <v>204</v>
      </c>
      <c r="H73" s="10">
        <v>25500</v>
      </c>
      <c r="I73" s="1" t="s">
        <v>1360</v>
      </c>
      <c r="J73" s="2">
        <v>1</v>
      </c>
      <c r="K73" s="1" t="s">
        <v>166</v>
      </c>
      <c r="L73" s="2" t="s">
        <v>99</v>
      </c>
      <c r="M73" s="1" t="s">
        <v>1392</v>
      </c>
      <c r="N73" s="1" t="s">
        <v>66</v>
      </c>
      <c r="O73" s="11">
        <v>39252</v>
      </c>
    </row>
    <row r="74" spans="1:15" s="16" customFormat="1" ht="55.5" hidden="1" customHeight="1" x14ac:dyDescent="0.2">
      <c r="A74" s="1">
        <v>1429480</v>
      </c>
      <c r="B74" s="25" t="str">
        <f t="shared" si="1"/>
        <v>5SPINLACE1429480</v>
      </c>
      <c r="C74" s="2">
        <v>5</v>
      </c>
      <c r="D74" s="1" t="s">
        <v>203</v>
      </c>
      <c r="E74" s="1" t="s">
        <v>1155</v>
      </c>
      <c r="F74" s="9" t="s">
        <v>251</v>
      </c>
      <c r="G74" s="1" t="s">
        <v>204</v>
      </c>
      <c r="H74" s="10">
        <v>25500</v>
      </c>
      <c r="I74" s="1" t="s">
        <v>1360</v>
      </c>
      <c r="J74" s="2">
        <v>1</v>
      </c>
      <c r="K74" s="1" t="s">
        <v>166</v>
      </c>
      <c r="L74" s="2" t="s">
        <v>99</v>
      </c>
      <c r="M74" s="1" t="s">
        <v>1392</v>
      </c>
      <c r="N74" s="1" t="s">
        <v>66</v>
      </c>
      <c r="O74" s="11">
        <v>39444</v>
      </c>
    </row>
    <row r="75" spans="1:15" s="16" customFormat="1" ht="55.5" hidden="1" customHeight="1" x14ac:dyDescent="0.2">
      <c r="A75" s="1">
        <v>1686954</v>
      </c>
      <c r="B75" s="25" t="str">
        <f t="shared" si="1"/>
        <v>6ALBAAD1686954</v>
      </c>
      <c r="C75" s="2">
        <v>6</v>
      </c>
      <c r="D75" s="1" t="s">
        <v>1473</v>
      </c>
      <c r="E75" s="1" t="s">
        <v>1602</v>
      </c>
      <c r="F75" s="9" t="s">
        <v>251</v>
      </c>
      <c r="G75" s="1" t="s">
        <v>953</v>
      </c>
      <c r="H75" s="1" t="s">
        <v>166</v>
      </c>
      <c r="I75" s="1" t="s">
        <v>1360</v>
      </c>
      <c r="J75" s="2">
        <v>1</v>
      </c>
      <c r="K75" s="36"/>
      <c r="L75" s="2" t="s">
        <v>99</v>
      </c>
      <c r="M75" s="1" t="s">
        <v>1365</v>
      </c>
      <c r="N75" s="1" t="s">
        <v>319</v>
      </c>
      <c r="O75" s="11">
        <v>39609</v>
      </c>
    </row>
    <row r="76" spans="1:15" s="16" customFormat="1" ht="55.5" hidden="1" customHeight="1" x14ac:dyDescent="0.2">
      <c r="A76" s="1">
        <v>1686955</v>
      </c>
      <c r="B76" s="25" t="str">
        <f>C76&amp;D76&amp;A76</f>
        <v>6ALBAAD1686955</v>
      </c>
      <c r="C76" s="2">
        <v>6</v>
      </c>
      <c r="D76" s="1" t="s">
        <v>1473</v>
      </c>
      <c r="E76" s="1" t="s">
        <v>1603</v>
      </c>
      <c r="F76" s="9" t="s">
        <v>251</v>
      </c>
      <c r="G76" s="1" t="s">
        <v>953</v>
      </c>
      <c r="H76" s="1" t="s">
        <v>166</v>
      </c>
      <c r="I76" s="1" t="s">
        <v>1360</v>
      </c>
      <c r="J76" s="2">
        <v>15</v>
      </c>
      <c r="K76" s="36"/>
      <c r="L76" s="2" t="s">
        <v>99</v>
      </c>
      <c r="M76" s="1" t="s">
        <v>1365</v>
      </c>
      <c r="N76" s="1" t="s">
        <v>319</v>
      </c>
      <c r="O76" s="11">
        <v>39609</v>
      </c>
    </row>
    <row r="77" spans="1:15" s="16" customFormat="1" ht="55.5" hidden="1" customHeight="1" x14ac:dyDescent="0.2">
      <c r="A77" s="1">
        <v>1654390</v>
      </c>
      <c r="B77" s="25" t="str">
        <f t="shared" si="1"/>
        <v>6ALBAAD1654390</v>
      </c>
      <c r="C77" s="2">
        <v>6</v>
      </c>
      <c r="D77" s="1" t="s">
        <v>1473</v>
      </c>
      <c r="E77" s="1" t="s">
        <v>1474</v>
      </c>
      <c r="F77" s="9" t="s">
        <v>251</v>
      </c>
      <c r="G77" s="1" t="s">
        <v>953</v>
      </c>
      <c r="H77" s="1" t="s">
        <v>166</v>
      </c>
      <c r="I77" s="1" t="s">
        <v>1360</v>
      </c>
      <c r="J77" s="2">
        <v>1</v>
      </c>
      <c r="K77" s="36"/>
      <c r="L77" s="2" t="s">
        <v>99</v>
      </c>
      <c r="M77" s="1" t="s">
        <v>1365</v>
      </c>
      <c r="N77" s="1" t="s">
        <v>319</v>
      </c>
      <c r="O77" s="11">
        <v>39609</v>
      </c>
    </row>
    <row r="78" spans="1:15" s="16" customFormat="1" ht="55.5" hidden="1" customHeight="1" x14ac:dyDescent="0.2">
      <c r="A78" s="36">
        <v>1605870</v>
      </c>
      <c r="B78" s="25" t="str">
        <f>C78&amp;D78&amp;A78</f>
        <v>63M - Aberdeen,SD1605870</v>
      </c>
      <c r="C78" s="2">
        <v>6</v>
      </c>
      <c r="D78" s="1" t="s">
        <v>1859</v>
      </c>
      <c r="E78" s="1" t="s">
        <v>1383</v>
      </c>
      <c r="F78" s="9" t="s">
        <v>251</v>
      </c>
      <c r="G78" s="108" t="s">
        <v>936</v>
      </c>
      <c r="H78" s="1" t="s">
        <v>166</v>
      </c>
      <c r="I78" s="1" t="s">
        <v>2369</v>
      </c>
      <c r="J78" s="2">
        <v>1</v>
      </c>
      <c r="K78" s="248" t="s">
        <v>1753</v>
      </c>
      <c r="L78" s="2" t="s">
        <v>99</v>
      </c>
      <c r="M78" s="1" t="s">
        <v>1384</v>
      </c>
      <c r="N78" s="1" t="s">
        <v>319</v>
      </c>
      <c r="O78" s="11">
        <v>39609</v>
      </c>
    </row>
    <row r="79" spans="1:15" s="16" customFormat="1" ht="55.5" hidden="1" customHeight="1" x14ac:dyDescent="0.2">
      <c r="A79" s="36">
        <v>1753969</v>
      </c>
      <c r="B79" s="25" t="str">
        <f>C79&amp;D79&amp;A79</f>
        <v>63M - China1753969</v>
      </c>
      <c r="C79" s="2">
        <v>6</v>
      </c>
      <c r="D79" s="1" t="s">
        <v>1884</v>
      </c>
      <c r="E79" s="1" t="s">
        <v>1383</v>
      </c>
      <c r="F79" s="9" t="s">
        <v>251</v>
      </c>
      <c r="G79" s="108" t="s">
        <v>936</v>
      </c>
      <c r="H79" s="1" t="s">
        <v>166</v>
      </c>
      <c r="I79" s="1" t="s">
        <v>2369</v>
      </c>
      <c r="J79" s="2">
        <v>1</v>
      </c>
      <c r="K79" s="319" t="s">
        <v>1861</v>
      </c>
      <c r="L79" s="2" t="s">
        <v>99</v>
      </c>
      <c r="M79" s="1" t="s">
        <v>1384</v>
      </c>
      <c r="N79" s="1" t="s">
        <v>319</v>
      </c>
      <c r="O79" s="11">
        <v>39609</v>
      </c>
    </row>
    <row r="80" spans="1:15" s="16" customFormat="1" ht="55.5" hidden="1" customHeight="1" x14ac:dyDescent="0.2">
      <c r="A80" s="36">
        <v>1711324</v>
      </c>
      <c r="B80" s="25" t="str">
        <f>C80&amp;D80&amp;A80</f>
        <v>63M1711324</v>
      </c>
      <c r="C80" s="2">
        <v>6</v>
      </c>
      <c r="D80" s="1" t="s">
        <v>312</v>
      </c>
      <c r="E80" s="1" t="s">
        <v>1679</v>
      </c>
      <c r="F80" s="9" t="s">
        <v>251</v>
      </c>
      <c r="G80" s="1" t="s">
        <v>936</v>
      </c>
      <c r="H80" s="1" t="s">
        <v>166</v>
      </c>
      <c r="I80" s="1" t="s">
        <v>1360</v>
      </c>
      <c r="J80" s="2">
        <v>1</v>
      </c>
      <c r="K80" s="36"/>
      <c r="L80" s="2" t="s">
        <v>99</v>
      </c>
      <c r="M80" s="1" t="s">
        <v>1697</v>
      </c>
      <c r="N80" s="1" t="s">
        <v>319</v>
      </c>
      <c r="O80" s="11">
        <v>39609</v>
      </c>
    </row>
    <row r="81" spans="1:15" s="16" customFormat="1" ht="55.5" hidden="1" customHeight="1" x14ac:dyDescent="0.2">
      <c r="A81" s="36">
        <v>1607659</v>
      </c>
      <c r="B81" s="25" t="str">
        <f>C81&amp;D81&amp;A81</f>
        <v>63M - Singapore1607659</v>
      </c>
      <c r="C81" s="2">
        <v>6</v>
      </c>
      <c r="D81" s="1" t="s">
        <v>1860</v>
      </c>
      <c r="E81" s="1" t="s">
        <v>1747</v>
      </c>
      <c r="F81" s="9" t="s">
        <v>251</v>
      </c>
      <c r="G81" s="108" t="s">
        <v>936</v>
      </c>
      <c r="H81" s="1" t="s">
        <v>166</v>
      </c>
      <c r="I81" s="1" t="s">
        <v>1456</v>
      </c>
      <c r="J81" s="2">
        <v>1</v>
      </c>
      <c r="K81" s="174" t="s">
        <v>1862</v>
      </c>
      <c r="L81" s="2" t="s">
        <v>99</v>
      </c>
      <c r="M81" s="1" t="s">
        <v>1697</v>
      </c>
      <c r="N81" s="1" t="s">
        <v>319</v>
      </c>
      <c r="O81" s="11">
        <v>39609</v>
      </c>
    </row>
    <row r="82" spans="1:15" s="16" customFormat="1" ht="55.5" hidden="1" customHeight="1" x14ac:dyDescent="0.2">
      <c r="A82" s="36">
        <v>1711324</v>
      </c>
      <c r="B82" s="25" t="str">
        <f>C82&amp;D82&amp;A82</f>
        <v>63M1711324</v>
      </c>
      <c r="C82" s="2">
        <v>6</v>
      </c>
      <c r="D82" s="1" t="s">
        <v>312</v>
      </c>
      <c r="E82" s="1" t="s">
        <v>1679</v>
      </c>
      <c r="F82" s="9" t="s">
        <v>251</v>
      </c>
      <c r="G82" s="108" t="s">
        <v>936</v>
      </c>
      <c r="H82" s="1" t="s">
        <v>166</v>
      </c>
      <c r="I82" s="1" t="s">
        <v>1456</v>
      </c>
      <c r="J82" s="2">
        <v>1</v>
      </c>
      <c r="K82" s="248" t="s">
        <v>1753</v>
      </c>
      <c r="L82" s="2" t="s">
        <v>99</v>
      </c>
      <c r="M82" s="1" t="s">
        <v>1697</v>
      </c>
      <c r="N82" s="1" t="s">
        <v>319</v>
      </c>
      <c r="O82" s="11">
        <v>39609</v>
      </c>
    </row>
    <row r="83" spans="1:15" s="16" customFormat="1" ht="55.5" hidden="1" customHeight="1" x14ac:dyDescent="0.2">
      <c r="A83" s="1">
        <v>1429466</v>
      </c>
      <c r="B83" s="25" t="str">
        <f t="shared" si="1"/>
        <v>6LOHMANN KOESTER1429466</v>
      </c>
      <c r="C83" s="2">
        <v>6</v>
      </c>
      <c r="D83" s="1" t="s">
        <v>1048</v>
      </c>
      <c r="E83" s="1" t="s">
        <v>1185</v>
      </c>
      <c r="F83" s="9" t="s">
        <v>251</v>
      </c>
      <c r="G83" s="1" t="s">
        <v>166</v>
      </c>
      <c r="H83" s="8">
        <v>3992</v>
      </c>
      <c r="I83" s="1" t="s">
        <v>1360</v>
      </c>
      <c r="J83" s="2">
        <v>1</v>
      </c>
      <c r="K83" s="36" t="s">
        <v>1032</v>
      </c>
      <c r="L83" s="2" t="s">
        <v>99</v>
      </c>
      <c r="M83" s="1" t="s">
        <v>1077</v>
      </c>
      <c r="N83" s="1" t="s">
        <v>319</v>
      </c>
      <c r="O83" s="11">
        <v>39609</v>
      </c>
    </row>
    <row r="84" spans="1:15" s="16" customFormat="1" ht="55.5" hidden="1" customHeight="1" x14ac:dyDescent="0.2">
      <c r="A84" s="1">
        <v>1429468</v>
      </c>
      <c r="B84" s="25" t="str">
        <f t="shared" si="1"/>
        <v>6LOHMANN KOESTER1429468</v>
      </c>
      <c r="C84" s="2">
        <v>6</v>
      </c>
      <c r="D84" s="1" t="s">
        <v>1048</v>
      </c>
      <c r="E84" s="1" t="s">
        <v>1186</v>
      </c>
      <c r="F84" s="9" t="s">
        <v>251</v>
      </c>
      <c r="G84" s="1" t="s">
        <v>166</v>
      </c>
      <c r="H84" s="8">
        <v>3992</v>
      </c>
      <c r="I84" s="1" t="s">
        <v>1360</v>
      </c>
      <c r="J84" s="2">
        <v>1</v>
      </c>
      <c r="K84" s="36" t="s">
        <v>1032</v>
      </c>
      <c r="L84" s="2" t="s">
        <v>99</v>
      </c>
      <c r="M84" s="1" t="s">
        <v>1077</v>
      </c>
      <c r="N84" s="1" t="s">
        <v>319</v>
      </c>
      <c r="O84" s="11">
        <v>39609</v>
      </c>
    </row>
    <row r="85" spans="1:15" s="16" customFormat="1" ht="51" hidden="1" customHeight="1" x14ac:dyDescent="0.2">
      <c r="A85" s="1">
        <v>1429513</v>
      </c>
      <c r="B85" s="25" t="str">
        <f t="shared" si="1"/>
        <v>6CARDINAL HEALTH1429513</v>
      </c>
      <c r="C85" s="2">
        <v>6</v>
      </c>
      <c r="D85" s="1" t="s">
        <v>231</v>
      </c>
      <c r="E85" s="1" t="s">
        <v>1158</v>
      </c>
      <c r="F85" s="9" t="s">
        <v>251</v>
      </c>
      <c r="G85" s="1" t="s">
        <v>917</v>
      </c>
      <c r="H85" s="10" t="s">
        <v>166</v>
      </c>
      <c r="I85" s="1" t="s">
        <v>1523</v>
      </c>
      <c r="J85" s="2">
        <v>6</v>
      </c>
      <c r="K85" s="1" t="s">
        <v>166</v>
      </c>
      <c r="L85" s="2" t="s">
        <v>99</v>
      </c>
      <c r="M85" s="1" t="s">
        <v>1669</v>
      </c>
      <c r="N85" s="1" t="s">
        <v>66</v>
      </c>
      <c r="O85" s="11">
        <v>38834</v>
      </c>
    </row>
    <row r="86" spans="1:15" s="16" customFormat="1" ht="50.25" hidden="1" customHeight="1" x14ac:dyDescent="0.2">
      <c r="A86" s="1">
        <v>1429514</v>
      </c>
      <c r="B86" s="25" t="str">
        <f t="shared" si="1"/>
        <v>6CARDINAL HEALTH1429514</v>
      </c>
      <c r="C86" s="2">
        <v>6</v>
      </c>
      <c r="D86" s="1" t="s">
        <v>231</v>
      </c>
      <c r="E86" s="1" t="s">
        <v>1159</v>
      </c>
      <c r="F86" s="9" t="s">
        <v>251</v>
      </c>
      <c r="G86" s="1" t="s">
        <v>917</v>
      </c>
      <c r="H86" s="10" t="s">
        <v>166</v>
      </c>
      <c r="I86" s="1" t="s">
        <v>1523</v>
      </c>
      <c r="J86" s="2">
        <v>7</v>
      </c>
      <c r="K86" s="1" t="s">
        <v>166</v>
      </c>
      <c r="L86" s="2" t="s">
        <v>99</v>
      </c>
      <c r="M86" s="1" t="s">
        <v>1669</v>
      </c>
      <c r="N86" s="1" t="s">
        <v>66</v>
      </c>
      <c r="O86" s="11">
        <v>38835</v>
      </c>
    </row>
    <row r="87" spans="1:15" s="16" customFormat="1" ht="54.6" hidden="1" customHeight="1" x14ac:dyDescent="0.2">
      <c r="A87" s="1">
        <v>1429515</v>
      </c>
      <c r="B87" s="25" t="str">
        <f t="shared" si="1"/>
        <v>6CARDINAL HEALTH1429515</v>
      </c>
      <c r="C87" s="2">
        <v>6</v>
      </c>
      <c r="D87" s="1" t="s">
        <v>231</v>
      </c>
      <c r="E87" s="1" t="s">
        <v>1160</v>
      </c>
      <c r="F87" s="9" t="s">
        <v>251</v>
      </c>
      <c r="G87" s="1" t="s">
        <v>917</v>
      </c>
      <c r="H87" s="10" t="s">
        <v>166</v>
      </c>
      <c r="I87" s="1" t="s">
        <v>1523</v>
      </c>
      <c r="J87" s="2">
        <v>7</v>
      </c>
      <c r="K87" s="1" t="s">
        <v>166</v>
      </c>
      <c r="L87" s="2" t="s">
        <v>99</v>
      </c>
      <c r="M87" s="1" t="s">
        <v>1669</v>
      </c>
      <c r="N87" s="1" t="s">
        <v>66</v>
      </c>
      <c r="O87" s="11">
        <v>39664</v>
      </c>
    </row>
    <row r="88" spans="1:15" s="16" customFormat="1" ht="54.6" hidden="1" customHeight="1" x14ac:dyDescent="0.2">
      <c r="A88" s="1">
        <v>1429516</v>
      </c>
      <c r="B88" s="25" t="str">
        <f t="shared" si="1"/>
        <v>6CARDINAL HEALTH1429516</v>
      </c>
      <c r="C88" s="2">
        <v>6</v>
      </c>
      <c r="D88" s="1" t="s">
        <v>231</v>
      </c>
      <c r="E88" s="1" t="s">
        <v>1161</v>
      </c>
      <c r="F88" s="9" t="s">
        <v>251</v>
      </c>
      <c r="G88" s="1" t="s">
        <v>917</v>
      </c>
      <c r="H88" s="10" t="s">
        <v>166</v>
      </c>
      <c r="I88" s="1" t="s">
        <v>1532</v>
      </c>
      <c r="J88" s="2" t="s">
        <v>168</v>
      </c>
      <c r="K88" s="1" t="s">
        <v>166</v>
      </c>
      <c r="L88" s="2" t="s">
        <v>99</v>
      </c>
      <c r="M88" s="1" t="s">
        <v>1669</v>
      </c>
      <c r="N88" s="1" t="s">
        <v>66</v>
      </c>
      <c r="O88" s="11">
        <v>39664</v>
      </c>
    </row>
    <row r="89" spans="1:15" s="16" customFormat="1" ht="54.6" hidden="1" customHeight="1" x14ac:dyDescent="0.2">
      <c r="A89" s="1">
        <v>1429512</v>
      </c>
      <c r="B89" s="25" t="str">
        <f t="shared" si="1"/>
        <v>6CARDINAL HEALTH1429512</v>
      </c>
      <c r="C89" s="2">
        <v>6</v>
      </c>
      <c r="D89" s="1" t="s">
        <v>231</v>
      </c>
      <c r="E89" s="1" t="s">
        <v>1162</v>
      </c>
      <c r="F89" s="9" t="s">
        <v>251</v>
      </c>
      <c r="G89" s="1" t="s">
        <v>917</v>
      </c>
      <c r="H89" s="10" t="s">
        <v>166</v>
      </c>
      <c r="I89" s="1" t="s">
        <v>1523</v>
      </c>
      <c r="J89" s="2">
        <v>7</v>
      </c>
      <c r="K89" s="1" t="s">
        <v>166</v>
      </c>
      <c r="L89" s="2" t="s">
        <v>99</v>
      </c>
      <c r="M89" s="1" t="s">
        <v>1669</v>
      </c>
      <c r="N89" s="1" t="s">
        <v>66</v>
      </c>
      <c r="O89" s="11">
        <v>38832</v>
      </c>
    </row>
    <row r="90" spans="1:15" s="16" customFormat="1" ht="54.6" hidden="1" customHeight="1" x14ac:dyDescent="0.2">
      <c r="A90" s="1">
        <v>1429513</v>
      </c>
      <c r="B90" s="25" t="str">
        <f t="shared" si="1"/>
        <v>6CARDINAL HEALTH1429513</v>
      </c>
      <c r="C90" s="2">
        <v>6</v>
      </c>
      <c r="D90" s="1" t="s">
        <v>231</v>
      </c>
      <c r="E90" s="1" t="s">
        <v>1158</v>
      </c>
      <c r="F90" s="9" t="s">
        <v>251</v>
      </c>
      <c r="G90" s="1" t="s">
        <v>917</v>
      </c>
      <c r="H90" s="10" t="s">
        <v>166</v>
      </c>
      <c r="I90" s="1" t="s">
        <v>1065</v>
      </c>
      <c r="J90" s="2">
        <v>6</v>
      </c>
      <c r="K90" s="1" t="s">
        <v>166</v>
      </c>
      <c r="L90" s="2" t="s">
        <v>99</v>
      </c>
      <c r="M90" s="1" t="s">
        <v>1669</v>
      </c>
      <c r="N90" s="1" t="s">
        <v>66</v>
      </c>
      <c r="O90" s="11">
        <v>38833</v>
      </c>
    </row>
    <row r="91" spans="1:15" s="16" customFormat="1" ht="54.6" hidden="1" customHeight="1" x14ac:dyDescent="0.2">
      <c r="A91" s="1">
        <v>1429517</v>
      </c>
      <c r="B91" s="25" t="str">
        <f t="shared" si="1"/>
        <v>6CARDINAL HEALTH1429517</v>
      </c>
      <c r="C91" s="2">
        <v>6</v>
      </c>
      <c r="D91" s="1" t="s">
        <v>231</v>
      </c>
      <c r="E91" s="1" t="s">
        <v>1163</v>
      </c>
      <c r="F91" s="9" t="s">
        <v>251</v>
      </c>
      <c r="G91" s="1" t="s">
        <v>917</v>
      </c>
      <c r="H91" s="10" t="s">
        <v>166</v>
      </c>
      <c r="I91" s="1" t="s">
        <v>1065</v>
      </c>
      <c r="J91" s="2">
        <v>6</v>
      </c>
      <c r="K91" s="1" t="s">
        <v>166</v>
      </c>
      <c r="L91" s="2" t="s">
        <v>99</v>
      </c>
      <c r="M91" s="1" t="s">
        <v>1669</v>
      </c>
      <c r="N91" s="1" t="s">
        <v>66</v>
      </c>
      <c r="O91" s="11">
        <v>39664</v>
      </c>
    </row>
    <row r="92" spans="1:15" s="16" customFormat="1" ht="54.6" hidden="1" customHeight="1" x14ac:dyDescent="0.2">
      <c r="A92" s="1">
        <v>1429520</v>
      </c>
      <c r="B92" s="25" t="str">
        <f t="shared" si="1"/>
        <v>6CARDINAL HEALTH1429520</v>
      </c>
      <c r="C92" s="2">
        <v>6</v>
      </c>
      <c r="D92" s="1" t="s">
        <v>231</v>
      </c>
      <c r="E92" s="1" t="s">
        <v>1164</v>
      </c>
      <c r="F92" s="9" t="s">
        <v>251</v>
      </c>
      <c r="G92" s="1" t="s">
        <v>917</v>
      </c>
      <c r="H92" s="10" t="s">
        <v>166</v>
      </c>
      <c r="I92" s="1" t="s">
        <v>1523</v>
      </c>
      <c r="J92" s="2">
        <v>7</v>
      </c>
      <c r="K92" s="1" t="s">
        <v>166</v>
      </c>
      <c r="L92" s="2" t="s">
        <v>99</v>
      </c>
      <c r="M92" s="1" t="s">
        <v>1669</v>
      </c>
      <c r="N92" s="1" t="s">
        <v>66</v>
      </c>
      <c r="O92" s="11">
        <v>39664</v>
      </c>
    </row>
    <row r="93" spans="1:15" s="16" customFormat="1" ht="54.6" hidden="1" customHeight="1" x14ac:dyDescent="0.2">
      <c r="A93" s="36">
        <v>1671958</v>
      </c>
      <c r="B93" s="25" t="str">
        <f>C93&amp;D93&amp;A93</f>
        <v>6CARDINAL HEALTH1671958</v>
      </c>
      <c r="C93" s="2">
        <v>6</v>
      </c>
      <c r="D93" s="1" t="s">
        <v>231</v>
      </c>
      <c r="E93" s="1" t="s">
        <v>1522</v>
      </c>
      <c r="F93" s="9" t="s">
        <v>251</v>
      </c>
      <c r="G93" s="92" t="s">
        <v>1524</v>
      </c>
      <c r="H93" s="10" t="s">
        <v>166</v>
      </c>
      <c r="I93" s="1" t="s">
        <v>1523</v>
      </c>
      <c r="J93" s="2">
        <v>7</v>
      </c>
      <c r="K93" s="36" t="s">
        <v>1971</v>
      </c>
      <c r="L93" s="2" t="s">
        <v>99</v>
      </c>
      <c r="M93" s="1" t="s">
        <v>1525</v>
      </c>
      <c r="N93" s="1" t="s">
        <v>66</v>
      </c>
      <c r="O93" s="11">
        <v>38661</v>
      </c>
    </row>
    <row r="94" spans="1:15" s="16" customFormat="1" ht="54.6" hidden="1" customHeight="1" x14ac:dyDescent="0.2">
      <c r="A94" s="1">
        <v>1429548</v>
      </c>
      <c r="B94" s="25" t="str">
        <f t="shared" si="1"/>
        <v>6CARDINAL HEALTH1429548</v>
      </c>
      <c r="C94" s="2">
        <v>6</v>
      </c>
      <c r="D94" s="1" t="s">
        <v>231</v>
      </c>
      <c r="E94" s="1" t="s">
        <v>1165</v>
      </c>
      <c r="F94" s="9" t="s">
        <v>251</v>
      </c>
      <c r="G94" s="1" t="s">
        <v>906</v>
      </c>
      <c r="H94" s="10" t="s">
        <v>166</v>
      </c>
      <c r="I94" s="1" t="s">
        <v>1668</v>
      </c>
      <c r="J94" s="2">
        <v>6</v>
      </c>
      <c r="K94" s="1" t="s">
        <v>166</v>
      </c>
      <c r="L94" s="2" t="s">
        <v>99</v>
      </c>
      <c r="M94" s="1" t="s">
        <v>1669</v>
      </c>
      <c r="N94" s="1" t="s">
        <v>66</v>
      </c>
      <c r="O94" s="11">
        <v>38661</v>
      </c>
    </row>
    <row r="95" spans="1:15" s="16" customFormat="1" ht="54.6" hidden="1" customHeight="1" x14ac:dyDescent="0.2">
      <c r="A95" s="1">
        <v>1429553</v>
      </c>
      <c r="B95" s="25" t="str">
        <f t="shared" si="1"/>
        <v>6CARDINAL HEALTH1429553</v>
      </c>
      <c r="C95" s="2">
        <v>6</v>
      </c>
      <c r="D95" s="1" t="s">
        <v>231</v>
      </c>
      <c r="E95" s="1" t="s">
        <v>1166</v>
      </c>
      <c r="F95" s="9" t="s">
        <v>251</v>
      </c>
      <c r="G95" s="1" t="s">
        <v>166</v>
      </c>
      <c r="H95" s="10">
        <v>6035</v>
      </c>
      <c r="I95" s="1" t="s">
        <v>1150</v>
      </c>
      <c r="J95" s="2">
        <v>1</v>
      </c>
      <c r="K95" s="1" t="s">
        <v>264</v>
      </c>
      <c r="L95" s="2" t="s">
        <v>99</v>
      </c>
      <c r="M95" s="1" t="s">
        <v>1621</v>
      </c>
      <c r="N95" s="1" t="s">
        <v>66</v>
      </c>
      <c r="O95" s="11">
        <v>39471</v>
      </c>
    </row>
    <row r="96" spans="1:15" s="16" customFormat="1" ht="52.5" hidden="1" customHeight="1" x14ac:dyDescent="0.2">
      <c r="A96" s="36">
        <v>1771537</v>
      </c>
      <c r="B96" s="25" t="str">
        <f t="shared" si="1"/>
        <v>6Thai Hospital1771537</v>
      </c>
      <c r="C96" s="2">
        <v>6</v>
      </c>
      <c r="D96" s="1" t="s">
        <v>1979</v>
      </c>
      <c r="E96" s="1" t="s">
        <v>1980</v>
      </c>
      <c r="F96" s="9" t="s">
        <v>251</v>
      </c>
      <c r="G96" s="1" t="s">
        <v>1981</v>
      </c>
      <c r="H96" s="8" t="s">
        <v>166</v>
      </c>
      <c r="I96" s="1" t="s">
        <v>1752</v>
      </c>
      <c r="J96" s="2">
        <v>1</v>
      </c>
      <c r="K96" s="1" t="s">
        <v>244</v>
      </c>
      <c r="L96" s="2" t="s">
        <v>99</v>
      </c>
      <c r="M96" s="1" t="s">
        <v>1365</v>
      </c>
      <c r="N96" s="1" t="s">
        <v>319</v>
      </c>
      <c r="O96" s="11"/>
    </row>
    <row r="97" spans="1:15" s="16" customFormat="1" ht="51.75" hidden="1" customHeight="1" x14ac:dyDescent="0.2">
      <c r="A97" s="1">
        <v>1429496</v>
      </c>
      <c r="B97" s="25" t="str">
        <f t="shared" ref="B97:B135" si="3">C97&amp;D97&amp;A97</f>
        <v>6Halyard Health1429496</v>
      </c>
      <c r="C97" s="2">
        <v>6</v>
      </c>
      <c r="D97" s="1" t="s">
        <v>459</v>
      </c>
      <c r="E97" s="1" t="s">
        <v>1167</v>
      </c>
      <c r="F97" s="9" t="s">
        <v>251</v>
      </c>
      <c r="G97" s="1" t="s">
        <v>918</v>
      </c>
      <c r="H97" s="8" t="s">
        <v>166</v>
      </c>
      <c r="I97" s="1" t="s">
        <v>1071</v>
      </c>
      <c r="J97" s="2" t="s">
        <v>168</v>
      </c>
      <c r="K97" s="1" t="s">
        <v>244</v>
      </c>
      <c r="L97" s="2" t="s">
        <v>99</v>
      </c>
      <c r="M97" s="1" t="s">
        <v>1393</v>
      </c>
      <c r="N97" s="1" t="s">
        <v>319</v>
      </c>
      <c r="O97" s="11">
        <v>39349</v>
      </c>
    </row>
    <row r="98" spans="1:15" s="16" customFormat="1" ht="52.5" hidden="1" customHeight="1" x14ac:dyDescent="0.2">
      <c r="A98" s="1">
        <v>1429497</v>
      </c>
      <c r="B98" s="25" t="str">
        <f t="shared" si="3"/>
        <v>6Halyard Health1429497</v>
      </c>
      <c r="C98" s="2">
        <v>6</v>
      </c>
      <c r="D98" s="1" t="s">
        <v>459</v>
      </c>
      <c r="E98" s="1" t="s">
        <v>1168</v>
      </c>
      <c r="F98" s="9" t="s">
        <v>251</v>
      </c>
      <c r="G98" s="1" t="s">
        <v>918</v>
      </c>
      <c r="H98" s="8" t="s">
        <v>166</v>
      </c>
      <c r="I98" s="1" t="s">
        <v>1071</v>
      </c>
      <c r="J98" s="2" t="s">
        <v>168</v>
      </c>
      <c r="K98" s="1" t="s">
        <v>244</v>
      </c>
      <c r="L98" s="2" t="s">
        <v>99</v>
      </c>
      <c r="M98" s="1" t="s">
        <v>1393</v>
      </c>
      <c r="N98" s="1" t="s">
        <v>319</v>
      </c>
      <c r="O98" s="11">
        <v>39349</v>
      </c>
    </row>
    <row r="99" spans="1:15" s="16" customFormat="1" ht="52.5" hidden="1" customHeight="1" x14ac:dyDescent="0.2">
      <c r="A99" s="1">
        <v>1429525</v>
      </c>
      <c r="B99" s="25" t="str">
        <f t="shared" si="3"/>
        <v>6Halyard Health1429525</v>
      </c>
      <c r="C99" s="2">
        <v>6</v>
      </c>
      <c r="D99" s="1" t="s">
        <v>459</v>
      </c>
      <c r="E99" s="1" t="s">
        <v>1169</v>
      </c>
      <c r="F99" s="9" t="s">
        <v>251</v>
      </c>
      <c r="G99" s="1" t="s">
        <v>918</v>
      </c>
      <c r="H99" s="8" t="s">
        <v>166</v>
      </c>
      <c r="I99" s="1" t="s">
        <v>1071</v>
      </c>
      <c r="J99" s="2" t="s">
        <v>168</v>
      </c>
      <c r="K99" s="1" t="s">
        <v>244</v>
      </c>
      <c r="L99" s="2" t="s">
        <v>99</v>
      </c>
      <c r="M99" s="1" t="s">
        <v>1393</v>
      </c>
      <c r="N99" s="1" t="s">
        <v>319</v>
      </c>
      <c r="O99" s="11">
        <v>40080</v>
      </c>
    </row>
    <row r="100" spans="1:15" ht="55.5" hidden="1" customHeight="1" x14ac:dyDescent="0.2">
      <c r="A100" s="1">
        <v>1429526</v>
      </c>
      <c r="B100" s="25" t="str">
        <f t="shared" si="3"/>
        <v>6Halyard Health1429526</v>
      </c>
      <c r="C100" s="2">
        <v>6</v>
      </c>
      <c r="D100" s="1" t="s">
        <v>459</v>
      </c>
      <c r="E100" s="1" t="s">
        <v>1170</v>
      </c>
      <c r="F100" s="9" t="s">
        <v>251</v>
      </c>
      <c r="G100" s="1" t="s">
        <v>918</v>
      </c>
      <c r="H100" s="8" t="s">
        <v>166</v>
      </c>
      <c r="I100" s="1" t="s">
        <v>1071</v>
      </c>
      <c r="J100" s="2" t="s">
        <v>168</v>
      </c>
      <c r="K100" s="1" t="s">
        <v>244</v>
      </c>
      <c r="L100" s="2" t="s">
        <v>99</v>
      </c>
      <c r="M100" s="1" t="s">
        <v>1393</v>
      </c>
      <c r="N100" s="1" t="s">
        <v>319</v>
      </c>
      <c r="O100" s="11">
        <v>39773</v>
      </c>
    </row>
    <row r="101" spans="1:15" ht="55.5" hidden="1" customHeight="1" x14ac:dyDescent="0.2">
      <c r="A101" s="1">
        <v>1429527</v>
      </c>
      <c r="B101" s="25" t="str">
        <f t="shared" si="3"/>
        <v>6Halyard Health1429527</v>
      </c>
      <c r="C101" s="2">
        <v>6</v>
      </c>
      <c r="D101" s="1" t="s">
        <v>459</v>
      </c>
      <c r="E101" s="1" t="s">
        <v>1171</v>
      </c>
      <c r="F101" s="9" t="s">
        <v>251</v>
      </c>
      <c r="G101" s="1" t="s">
        <v>918</v>
      </c>
      <c r="H101" s="8" t="s">
        <v>166</v>
      </c>
      <c r="I101" s="1" t="s">
        <v>1071</v>
      </c>
      <c r="J101" s="2" t="s">
        <v>168</v>
      </c>
      <c r="K101" s="1" t="s">
        <v>244</v>
      </c>
      <c r="L101" s="2" t="s">
        <v>99</v>
      </c>
      <c r="M101" s="1" t="s">
        <v>1393</v>
      </c>
      <c r="N101" s="1" t="s">
        <v>319</v>
      </c>
      <c r="O101" s="11">
        <v>39773</v>
      </c>
    </row>
    <row r="102" spans="1:15" ht="45" hidden="1" customHeight="1" x14ac:dyDescent="0.2">
      <c r="A102" s="1">
        <v>1429528</v>
      </c>
      <c r="B102" s="25" t="str">
        <f t="shared" si="3"/>
        <v>6Halyard Health1429528</v>
      </c>
      <c r="C102" s="2">
        <v>6</v>
      </c>
      <c r="D102" s="1" t="s">
        <v>459</v>
      </c>
      <c r="E102" s="1" t="s">
        <v>1172</v>
      </c>
      <c r="F102" s="9" t="s">
        <v>251</v>
      </c>
      <c r="G102" s="1" t="s">
        <v>918</v>
      </c>
      <c r="H102" s="8" t="s">
        <v>166</v>
      </c>
      <c r="I102" s="1" t="s">
        <v>1071</v>
      </c>
      <c r="J102" s="2" t="s">
        <v>168</v>
      </c>
      <c r="K102" s="1" t="s">
        <v>244</v>
      </c>
      <c r="L102" s="2" t="s">
        <v>99</v>
      </c>
      <c r="M102" s="1" t="s">
        <v>1393</v>
      </c>
      <c r="N102" s="1" t="s">
        <v>319</v>
      </c>
      <c r="O102" s="15">
        <v>39773</v>
      </c>
    </row>
    <row r="103" spans="1:15" s="16" customFormat="1" ht="56.25" hidden="1" customHeight="1" x14ac:dyDescent="0.2">
      <c r="A103" s="1">
        <v>1429529</v>
      </c>
      <c r="B103" s="25" t="str">
        <f t="shared" si="3"/>
        <v>6Halyard Health1429529</v>
      </c>
      <c r="C103" s="2">
        <v>6</v>
      </c>
      <c r="D103" s="1" t="s">
        <v>459</v>
      </c>
      <c r="E103" s="1" t="s">
        <v>1173</v>
      </c>
      <c r="F103" s="9" t="s">
        <v>251</v>
      </c>
      <c r="G103" s="1" t="s">
        <v>918</v>
      </c>
      <c r="H103" s="8" t="s">
        <v>166</v>
      </c>
      <c r="I103" s="1" t="s">
        <v>1057</v>
      </c>
      <c r="J103" s="2">
        <v>8</v>
      </c>
      <c r="K103" s="1" t="s">
        <v>244</v>
      </c>
      <c r="L103" s="2" t="s">
        <v>99</v>
      </c>
      <c r="M103" s="1" t="s">
        <v>1393</v>
      </c>
      <c r="N103" s="1" t="s">
        <v>319</v>
      </c>
      <c r="O103" s="15">
        <v>39939</v>
      </c>
    </row>
    <row r="104" spans="1:15" s="16" customFormat="1" ht="56.25" hidden="1" customHeight="1" x14ac:dyDescent="0.2">
      <c r="A104" s="1">
        <v>1429530</v>
      </c>
      <c r="B104" s="25" t="str">
        <f t="shared" si="3"/>
        <v>6Halyard Health1429530</v>
      </c>
      <c r="C104" s="2">
        <v>6</v>
      </c>
      <c r="D104" s="1" t="s">
        <v>459</v>
      </c>
      <c r="E104" s="1" t="s">
        <v>1174</v>
      </c>
      <c r="F104" s="9" t="s">
        <v>251</v>
      </c>
      <c r="G104" s="1" t="s">
        <v>918</v>
      </c>
      <c r="H104" s="8" t="s">
        <v>166</v>
      </c>
      <c r="I104" s="1" t="s">
        <v>1071</v>
      </c>
      <c r="J104" s="2" t="s">
        <v>168</v>
      </c>
      <c r="K104" s="1" t="s">
        <v>244</v>
      </c>
      <c r="L104" s="2" t="s">
        <v>99</v>
      </c>
      <c r="M104" s="1" t="s">
        <v>1393</v>
      </c>
      <c r="N104" s="1" t="s">
        <v>319</v>
      </c>
      <c r="O104" s="11">
        <v>39773</v>
      </c>
    </row>
    <row r="105" spans="1:15" s="16" customFormat="1" ht="50.25" hidden="1" customHeight="1" x14ac:dyDescent="0.2">
      <c r="A105" s="1">
        <v>1429531</v>
      </c>
      <c r="B105" s="25" t="str">
        <f t="shared" si="3"/>
        <v>6Halyard Health1429531</v>
      </c>
      <c r="C105" s="2">
        <v>6</v>
      </c>
      <c r="D105" s="1" t="s">
        <v>459</v>
      </c>
      <c r="E105" s="1" t="s">
        <v>1175</v>
      </c>
      <c r="F105" s="9" t="s">
        <v>251</v>
      </c>
      <c r="G105" s="1" t="s">
        <v>918</v>
      </c>
      <c r="H105" s="8" t="s">
        <v>166</v>
      </c>
      <c r="I105" s="1" t="s">
        <v>1031</v>
      </c>
      <c r="J105" s="2">
        <v>8</v>
      </c>
      <c r="K105" s="1" t="s">
        <v>244</v>
      </c>
      <c r="L105" s="2" t="s">
        <v>99</v>
      </c>
      <c r="M105" s="1" t="s">
        <v>1393</v>
      </c>
      <c r="N105" s="1" t="s">
        <v>319</v>
      </c>
      <c r="O105" s="15">
        <v>39524</v>
      </c>
    </row>
    <row r="106" spans="1:15" s="16" customFormat="1" ht="50.25" hidden="1" customHeight="1" x14ac:dyDescent="0.2">
      <c r="A106" s="1">
        <v>1429532</v>
      </c>
      <c r="B106" s="25" t="str">
        <f t="shared" si="3"/>
        <v>6Halyard Health1429532</v>
      </c>
      <c r="C106" s="2">
        <v>6</v>
      </c>
      <c r="D106" s="1" t="s">
        <v>459</v>
      </c>
      <c r="E106" s="1" t="s">
        <v>1176</v>
      </c>
      <c r="F106" s="9" t="s">
        <v>251</v>
      </c>
      <c r="G106" s="1" t="s">
        <v>918</v>
      </c>
      <c r="H106" s="8" t="s">
        <v>166</v>
      </c>
      <c r="I106" s="1" t="s">
        <v>1057</v>
      </c>
      <c r="J106" s="2">
        <v>8</v>
      </c>
      <c r="K106" s="1" t="s">
        <v>244</v>
      </c>
      <c r="L106" s="2" t="s">
        <v>99</v>
      </c>
      <c r="M106" s="1" t="s">
        <v>1393</v>
      </c>
      <c r="N106" s="1" t="s">
        <v>319</v>
      </c>
      <c r="O106" s="11">
        <v>39525</v>
      </c>
    </row>
    <row r="107" spans="1:15" s="16" customFormat="1" ht="51" hidden="1" customHeight="1" x14ac:dyDescent="0.2">
      <c r="A107" s="1">
        <v>1429533</v>
      </c>
      <c r="B107" s="25" t="str">
        <f t="shared" si="3"/>
        <v>6Halyard Health1429533</v>
      </c>
      <c r="C107" s="2">
        <v>6</v>
      </c>
      <c r="D107" s="1" t="s">
        <v>459</v>
      </c>
      <c r="E107" s="1" t="s">
        <v>1177</v>
      </c>
      <c r="F107" s="9" t="s">
        <v>251</v>
      </c>
      <c r="G107" s="1" t="s">
        <v>918</v>
      </c>
      <c r="H107" s="8" t="s">
        <v>166</v>
      </c>
      <c r="I107" s="1" t="s">
        <v>1071</v>
      </c>
      <c r="J107" s="2" t="s">
        <v>168</v>
      </c>
      <c r="K107" s="1" t="s">
        <v>244</v>
      </c>
      <c r="L107" s="2" t="s">
        <v>99</v>
      </c>
      <c r="M107" s="1" t="s">
        <v>1393</v>
      </c>
      <c r="N107" s="1" t="s">
        <v>319</v>
      </c>
      <c r="O107" s="11">
        <v>39524</v>
      </c>
    </row>
    <row r="108" spans="1:15" s="16" customFormat="1" ht="50.25" hidden="1" customHeight="1" x14ac:dyDescent="0.2">
      <c r="A108" s="1">
        <v>1429534</v>
      </c>
      <c r="B108" s="25" t="str">
        <f t="shared" si="3"/>
        <v>6Halyard Health1429534</v>
      </c>
      <c r="C108" s="2">
        <v>6</v>
      </c>
      <c r="D108" s="1" t="s">
        <v>459</v>
      </c>
      <c r="E108" s="1" t="s">
        <v>1178</v>
      </c>
      <c r="F108" s="9" t="s">
        <v>251</v>
      </c>
      <c r="G108" s="1" t="s">
        <v>918</v>
      </c>
      <c r="H108" s="8" t="s">
        <v>166</v>
      </c>
      <c r="I108" s="1" t="s">
        <v>1041</v>
      </c>
      <c r="J108" s="2" t="s">
        <v>169</v>
      </c>
      <c r="K108" s="1" t="s">
        <v>244</v>
      </c>
      <c r="L108" s="2" t="s">
        <v>99</v>
      </c>
      <c r="M108" s="1" t="s">
        <v>1393</v>
      </c>
      <c r="N108" s="1" t="s">
        <v>319</v>
      </c>
      <c r="O108" s="11">
        <v>39524</v>
      </c>
    </row>
    <row r="109" spans="1:15" s="16" customFormat="1" ht="51" hidden="1" customHeight="1" x14ac:dyDescent="0.2">
      <c r="A109" s="1">
        <v>1429538</v>
      </c>
      <c r="B109" s="25" t="str">
        <f t="shared" si="3"/>
        <v>6Halyard Health1429538</v>
      </c>
      <c r="C109" s="2">
        <v>6</v>
      </c>
      <c r="D109" s="1" t="s">
        <v>459</v>
      </c>
      <c r="E109" s="1" t="s">
        <v>1336</v>
      </c>
      <c r="F109" s="9" t="s">
        <v>251</v>
      </c>
      <c r="G109" s="1" t="s">
        <v>918</v>
      </c>
      <c r="H109" s="8" t="s">
        <v>166</v>
      </c>
      <c r="I109" s="1" t="s">
        <v>1031</v>
      </c>
      <c r="J109" s="2">
        <v>8</v>
      </c>
      <c r="K109" s="1" t="s">
        <v>244</v>
      </c>
      <c r="L109" s="2" t="s">
        <v>99</v>
      </c>
      <c r="M109" s="1" t="s">
        <v>1393</v>
      </c>
      <c r="N109" s="1" t="s">
        <v>319</v>
      </c>
      <c r="O109" s="11">
        <v>39953</v>
      </c>
    </row>
    <row r="110" spans="1:15" s="16" customFormat="1" ht="51" hidden="1" customHeight="1" x14ac:dyDescent="0.2">
      <c r="A110" s="1">
        <v>1597157</v>
      </c>
      <c r="B110" s="25" t="str">
        <f>C110&amp;D110&amp;A110</f>
        <v>6Halyard Health1597157</v>
      </c>
      <c r="C110" s="2">
        <v>6</v>
      </c>
      <c r="D110" s="1" t="s">
        <v>459</v>
      </c>
      <c r="E110" s="1" t="s">
        <v>1372</v>
      </c>
      <c r="F110" s="9" t="s">
        <v>251</v>
      </c>
      <c r="G110" s="1" t="s">
        <v>918</v>
      </c>
      <c r="H110" s="8" t="s">
        <v>166</v>
      </c>
      <c r="I110" s="1" t="s">
        <v>1031</v>
      </c>
      <c r="J110" s="2">
        <v>8</v>
      </c>
      <c r="K110" s="1" t="s">
        <v>244</v>
      </c>
      <c r="L110" s="2" t="s">
        <v>99</v>
      </c>
      <c r="M110" s="1" t="s">
        <v>1393</v>
      </c>
      <c r="N110" s="1" t="s">
        <v>319</v>
      </c>
      <c r="O110" s="11">
        <v>39953</v>
      </c>
    </row>
    <row r="111" spans="1:15" s="16" customFormat="1" ht="51" hidden="1" customHeight="1" x14ac:dyDescent="0.2">
      <c r="A111" s="1">
        <v>1429539</v>
      </c>
      <c r="B111" s="25" t="str">
        <f t="shared" si="3"/>
        <v>6Halyard Health1429539</v>
      </c>
      <c r="C111" s="2">
        <v>6</v>
      </c>
      <c r="D111" s="1" t="s">
        <v>459</v>
      </c>
      <c r="E111" s="1" t="s">
        <v>1179</v>
      </c>
      <c r="F111" s="9" t="s">
        <v>251</v>
      </c>
      <c r="G111" s="1" t="s">
        <v>918</v>
      </c>
      <c r="H111" s="8" t="s">
        <v>166</v>
      </c>
      <c r="I111" s="1" t="s">
        <v>1071</v>
      </c>
      <c r="J111" s="2" t="s">
        <v>168</v>
      </c>
      <c r="K111" s="1" t="s">
        <v>244</v>
      </c>
      <c r="L111" s="2" t="s">
        <v>99</v>
      </c>
      <c r="M111" s="1" t="s">
        <v>1393</v>
      </c>
      <c r="N111" s="1" t="s">
        <v>319</v>
      </c>
      <c r="O111" s="11">
        <v>39953</v>
      </c>
    </row>
    <row r="112" spans="1:15" s="16" customFormat="1" ht="60" hidden="1" customHeight="1" x14ac:dyDescent="0.2">
      <c r="A112" s="1">
        <v>1429591</v>
      </c>
      <c r="B112" s="25" t="str">
        <f t="shared" si="3"/>
        <v>6Halyard Health1429591</v>
      </c>
      <c r="C112" s="2">
        <v>6</v>
      </c>
      <c r="D112" s="1" t="s">
        <v>459</v>
      </c>
      <c r="E112" s="1" t="s">
        <v>1180</v>
      </c>
      <c r="F112" s="9" t="s">
        <v>251</v>
      </c>
      <c r="G112" s="1" t="s">
        <v>919</v>
      </c>
      <c r="H112" s="8" t="s">
        <v>166</v>
      </c>
      <c r="I112" s="1" t="s">
        <v>1150</v>
      </c>
      <c r="J112" s="2">
        <v>1</v>
      </c>
      <c r="K112" s="1" t="s">
        <v>244</v>
      </c>
      <c r="L112" s="2" t="s">
        <v>99</v>
      </c>
      <c r="M112" s="1" t="s">
        <v>1394</v>
      </c>
      <c r="N112" s="1" t="s">
        <v>319</v>
      </c>
      <c r="O112" s="15">
        <v>39554</v>
      </c>
    </row>
    <row r="113" spans="1:15" s="16" customFormat="1" ht="60" hidden="1" customHeight="1" x14ac:dyDescent="0.2">
      <c r="A113" s="1">
        <v>1429592</v>
      </c>
      <c r="B113" s="25" t="str">
        <f t="shared" si="3"/>
        <v>6Halyard Health1429592</v>
      </c>
      <c r="C113" s="2">
        <v>6</v>
      </c>
      <c r="D113" s="1" t="s">
        <v>459</v>
      </c>
      <c r="E113" s="1" t="s">
        <v>1181</v>
      </c>
      <c r="F113" s="9" t="s">
        <v>251</v>
      </c>
      <c r="G113" s="1" t="s">
        <v>919</v>
      </c>
      <c r="H113" s="8" t="s">
        <v>166</v>
      </c>
      <c r="I113" s="1" t="s">
        <v>1150</v>
      </c>
      <c r="J113" s="2">
        <v>1</v>
      </c>
      <c r="K113" s="1" t="s">
        <v>244</v>
      </c>
      <c r="L113" s="2" t="s">
        <v>99</v>
      </c>
      <c r="M113" s="1" t="s">
        <v>1394</v>
      </c>
      <c r="N113" s="1" t="s">
        <v>319</v>
      </c>
      <c r="O113" s="15">
        <v>39749</v>
      </c>
    </row>
    <row r="114" spans="1:15" s="16" customFormat="1" ht="60" hidden="1" customHeight="1" x14ac:dyDescent="0.2">
      <c r="A114" s="1">
        <v>1429593</v>
      </c>
      <c r="B114" s="25" t="str">
        <f>C114&amp;D114&amp;A114</f>
        <v>6Halyard Health1429593</v>
      </c>
      <c r="C114" s="2">
        <v>6</v>
      </c>
      <c r="D114" s="1" t="s">
        <v>459</v>
      </c>
      <c r="E114" s="1" t="s">
        <v>1182</v>
      </c>
      <c r="F114" s="9" t="s">
        <v>251</v>
      </c>
      <c r="G114" s="1" t="s">
        <v>919</v>
      </c>
      <c r="H114" s="8" t="s">
        <v>166</v>
      </c>
      <c r="I114" s="1" t="s">
        <v>1150</v>
      </c>
      <c r="J114" s="2">
        <v>1</v>
      </c>
      <c r="K114" s="1" t="s">
        <v>244</v>
      </c>
      <c r="L114" s="2" t="s">
        <v>99</v>
      </c>
      <c r="M114" s="1" t="s">
        <v>1394</v>
      </c>
      <c r="N114" s="1" t="s">
        <v>319</v>
      </c>
      <c r="O114" s="15">
        <v>39749</v>
      </c>
    </row>
    <row r="115" spans="1:15" s="16" customFormat="1" ht="51" hidden="1" customHeight="1" x14ac:dyDescent="0.2">
      <c r="A115" s="1">
        <v>1429595</v>
      </c>
      <c r="B115" s="25" t="str">
        <f t="shared" si="3"/>
        <v>6Halyard Health1429595</v>
      </c>
      <c r="C115" s="2">
        <v>6</v>
      </c>
      <c r="D115" s="1" t="s">
        <v>459</v>
      </c>
      <c r="E115" s="1" t="s">
        <v>1183</v>
      </c>
      <c r="F115" s="9" t="s">
        <v>251</v>
      </c>
      <c r="G115" s="1" t="s">
        <v>920</v>
      </c>
      <c r="H115" s="8" t="s">
        <v>166</v>
      </c>
      <c r="I115" s="1" t="s">
        <v>454</v>
      </c>
      <c r="J115" s="2">
        <v>1</v>
      </c>
      <c r="K115" s="1" t="s">
        <v>244</v>
      </c>
      <c r="L115" s="2" t="s">
        <v>99</v>
      </c>
      <c r="M115" s="1" t="s">
        <v>247</v>
      </c>
      <c r="N115" s="1" t="s">
        <v>66</v>
      </c>
      <c r="O115" s="15">
        <v>39777</v>
      </c>
    </row>
    <row r="116" spans="1:15" s="16" customFormat="1" ht="51" hidden="1" customHeight="1" x14ac:dyDescent="0.2">
      <c r="A116" s="1">
        <v>1429596</v>
      </c>
      <c r="B116" s="25" t="str">
        <f t="shared" si="3"/>
        <v>6Halyard Health1429596</v>
      </c>
      <c r="C116" s="2">
        <v>6</v>
      </c>
      <c r="D116" s="1" t="s">
        <v>459</v>
      </c>
      <c r="E116" s="1" t="s">
        <v>1184</v>
      </c>
      <c r="F116" s="9" t="s">
        <v>251</v>
      </c>
      <c r="G116" s="1" t="s">
        <v>918</v>
      </c>
      <c r="H116" s="8" t="s">
        <v>166</v>
      </c>
      <c r="I116" s="1" t="s">
        <v>1071</v>
      </c>
      <c r="J116" s="2" t="s">
        <v>168</v>
      </c>
      <c r="K116" s="1" t="s">
        <v>244</v>
      </c>
      <c r="L116" s="2" t="s">
        <v>99</v>
      </c>
      <c r="M116" s="1" t="s">
        <v>1393</v>
      </c>
      <c r="N116" s="1" t="s">
        <v>319</v>
      </c>
      <c r="O116" s="15">
        <v>39773</v>
      </c>
    </row>
    <row r="117" spans="1:15" s="16" customFormat="1" ht="51" hidden="1" customHeight="1" x14ac:dyDescent="0.2">
      <c r="A117" s="1">
        <v>1429552</v>
      </c>
      <c r="B117" s="25" t="str">
        <f>C117&amp;D117&amp;A117</f>
        <v>6MIDWEST FILTRATION1429552</v>
      </c>
      <c r="C117" s="2">
        <v>6</v>
      </c>
      <c r="D117" s="1" t="s">
        <v>29</v>
      </c>
      <c r="E117" s="1" t="s">
        <v>1187</v>
      </c>
      <c r="F117" s="9" t="s">
        <v>251</v>
      </c>
      <c r="G117" s="92" t="s">
        <v>166</v>
      </c>
      <c r="H117" s="8">
        <v>6629</v>
      </c>
      <c r="I117" s="1" t="s">
        <v>1378</v>
      </c>
      <c r="J117" s="2">
        <v>1</v>
      </c>
      <c r="K117" s="1" t="s">
        <v>166</v>
      </c>
      <c r="L117" s="2" t="s">
        <v>99</v>
      </c>
      <c r="M117" s="1" t="s">
        <v>1595</v>
      </c>
      <c r="N117" s="1" t="s">
        <v>140</v>
      </c>
      <c r="O117" s="11">
        <v>39864</v>
      </c>
    </row>
    <row r="118" spans="1:15" s="16" customFormat="1" ht="51" hidden="1" customHeight="1" x14ac:dyDescent="0.2">
      <c r="A118" s="1">
        <v>1572368</v>
      </c>
      <c r="B118" s="17" t="str">
        <f>C118&amp;D118&amp;A118</f>
        <v>6MIDWEST FILTRATION1572368</v>
      </c>
      <c r="C118" s="2">
        <v>6</v>
      </c>
      <c r="D118" s="1" t="s">
        <v>29</v>
      </c>
      <c r="E118" s="1" t="s">
        <v>1340</v>
      </c>
      <c r="F118" s="9" t="s">
        <v>251</v>
      </c>
      <c r="G118" s="92" t="s">
        <v>166</v>
      </c>
      <c r="H118" s="8">
        <v>2743</v>
      </c>
      <c r="I118" s="1" t="s">
        <v>1360</v>
      </c>
      <c r="J118" s="2">
        <v>1</v>
      </c>
      <c r="K118" s="1" t="s">
        <v>166</v>
      </c>
      <c r="L118" s="2" t="s">
        <v>99</v>
      </c>
      <c r="M118" s="1" t="s">
        <v>1066</v>
      </c>
      <c r="N118" s="1" t="s">
        <v>140</v>
      </c>
      <c r="O118" s="11">
        <v>39864</v>
      </c>
    </row>
    <row r="119" spans="1:15" s="16" customFormat="1" ht="54.75" hidden="1" customHeight="1" x14ac:dyDescent="0.2">
      <c r="A119" s="1" t="s">
        <v>1052</v>
      </c>
      <c r="B119" s="25" t="str">
        <f>C119&amp;D119&amp;A119</f>
        <v>6HOLLISTERW002FHL0794</v>
      </c>
      <c r="C119" s="2">
        <v>6</v>
      </c>
      <c r="D119" s="1" t="s">
        <v>1053</v>
      </c>
      <c r="E119" s="1" t="s">
        <v>1054</v>
      </c>
      <c r="F119" s="9" t="s">
        <v>251</v>
      </c>
      <c r="G119" s="1" t="s">
        <v>1055</v>
      </c>
      <c r="H119" s="10" t="s">
        <v>166</v>
      </c>
      <c r="I119" s="1" t="s">
        <v>1360</v>
      </c>
      <c r="J119" s="2">
        <v>1</v>
      </c>
      <c r="K119" s="1" t="s">
        <v>436</v>
      </c>
      <c r="L119" s="2" t="s">
        <v>99</v>
      </c>
      <c r="M119" s="1" t="s">
        <v>1079</v>
      </c>
      <c r="N119" s="1" t="s">
        <v>319</v>
      </c>
      <c r="O119" s="11">
        <v>41436</v>
      </c>
    </row>
    <row r="120" spans="1:15" s="16" customFormat="1" ht="54.75" hidden="1" customHeight="1" x14ac:dyDescent="0.2">
      <c r="A120" s="1">
        <v>1429560</v>
      </c>
      <c r="B120" s="25" t="str">
        <f>C120&amp;D120&amp;A120</f>
        <v>12PAR Packaging formerly MILLIKEN1429560</v>
      </c>
      <c r="C120" s="2">
        <v>12</v>
      </c>
      <c r="D120" s="1" t="s">
        <v>1471</v>
      </c>
      <c r="E120" s="1" t="s">
        <v>1188</v>
      </c>
      <c r="F120" s="9" t="s">
        <v>251</v>
      </c>
      <c r="G120" s="1" t="s">
        <v>166</v>
      </c>
      <c r="H120" s="10">
        <v>2560</v>
      </c>
      <c r="I120" s="1" t="s">
        <v>1360</v>
      </c>
      <c r="J120" s="2">
        <v>1</v>
      </c>
      <c r="K120" s="1" t="s">
        <v>201</v>
      </c>
      <c r="L120" s="2" t="s">
        <v>99</v>
      </c>
      <c r="M120" s="1" t="s">
        <v>1079</v>
      </c>
      <c r="N120" s="1" t="s">
        <v>319</v>
      </c>
      <c r="O120" s="11">
        <v>41436</v>
      </c>
    </row>
    <row r="121" spans="1:15" s="16" customFormat="1" ht="55.5" hidden="1" customHeight="1" x14ac:dyDescent="0.2">
      <c r="A121" s="1">
        <v>1429518</v>
      </c>
      <c r="B121" s="25" t="str">
        <f t="shared" si="3"/>
        <v>6NYPRO1429518</v>
      </c>
      <c r="C121" s="2">
        <v>6</v>
      </c>
      <c r="D121" s="1" t="s">
        <v>980</v>
      </c>
      <c r="E121" s="1" t="s">
        <v>1191</v>
      </c>
      <c r="F121" s="9" t="s">
        <v>251</v>
      </c>
      <c r="G121" s="1" t="s">
        <v>813</v>
      </c>
      <c r="H121" s="10" t="s">
        <v>125</v>
      </c>
      <c r="I121" s="1" t="s">
        <v>1360</v>
      </c>
      <c r="J121" s="2">
        <v>2</v>
      </c>
      <c r="K121" s="1" t="s">
        <v>436</v>
      </c>
      <c r="L121" s="2" t="s">
        <v>99</v>
      </c>
      <c r="M121" s="1" t="s">
        <v>1045</v>
      </c>
      <c r="N121" s="1" t="s">
        <v>66</v>
      </c>
      <c r="O121" s="45"/>
    </row>
    <row r="122" spans="1:15" ht="45" hidden="1" customHeight="1" x14ac:dyDescent="0.2">
      <c r="A122" s="1">
        <v>1429557</v>
      </c>
      <c r="B122" s="25" t="str">
        <f t="shared" si="3"/>
        <v>6OXCO1429557</v>
      </c>
      <c r="C122" s="2">
        <v>6</v>
      </c>
      <c r="D122" s="1" t="s">
        <v>179</v>
      </c>
      <c r="E122" s="1" t="s">
        <v>1192</v>
      </c>
      <c r="F122" s="9" t="s">
        <v>251</v>
      </c>
      <c r="G122" s="1" t="s">
        <v>166</v>
      </c>
      <c r="H122" s="10">
        <v>2500</v>
      </c>
      <c r="I122" s="1" t="s">
        <v>1360</v>
      </c>
      <c r="J122" s="2">
        <v>1</v>
      </c>
      <c r="K122" s="1" t="s">
        <v>202</v>
      </c>
      <c r="L122" s="2" t="s">
        <v>99</v>
      </c>
      <c r="M122" s="1" t="s">
        <v>178</v>
      </c>
      <c r="N122" s="1" t="s">
        <v>66</v>
      </c>
      <c r="O122" s="11">
        <v>39437</v>
      </c>
    </row>
    <row r="123" spans="1:15" s="16" customFormat="1" ht="51" hidden="1" customHeight="1" x14ac:dyDescent="0.2">
      <c r="A123" s="1">
        <v>1462602</v>
      </c>
      <c r="B123" s="25" t="str">
        <f t="shared" si="3"/>
        <v>4PRECEPT MEDICAL1462602</v>
      </c>
      <c r="C123" s="2">
        <v>4</v>
      </c>
      <c r="D123" s="1" t="s">
        <v>321</v>
      </c>
      <c r="E123" s="1" t="s">
        <v>1897</v>
      </c>
      <c r="F123" s="9" t="s">
        <v>251</v>
      </c>
      <c r="G123" s="92" t="s">
        <v>922</v>
      </c>
      <c r="H123" s="10" t="s">
        <v>166</v>
      </c>
      <c r="I123" s="1" t="s">
        <v>1752</v>
      </c>
      <c r="J123" s="2">
        <v>1</v>
      </c>
      <c r="K123" s="1" t="s">
        <v>131</v>
      </c>
      <c r="L123" s="2" t="s">
        <v>99</v>
      </c>
      <c r="M123" s="1" t="s">
        <v>1898</v>
      </c>
      <c r="N123" s="1" t="s">
        <v>66</v>
      </c>
      <c r="O123" s="11">
        <v>39106</v>
      </c>
    </row>
    <row r="124" spans="1:15" s="16" customFormat="1" ht="55.5" hidden="1" customHeight="1" x14ac:dyDescent="0.2">
      <c r="A124" s="1">
        <v>1429498</v>
      </c>
      <c r="B124" s="25" t="str">
        <f t="shared" si="3"/>
        <v>6PRECEPT MEDICAL1429498</v>
      </c>
      <c r="C124" s="2">
        <v>6</v>
      </c>
      <c r="D124" s="1" t="s">
        <v>321</v>
      </c>
      <c r="E124" s="1" t="s">
        <v>1193</v>
      </c>
      <c r="F124" s="9" t="s">
        <v>251</v>
      </c>
      <c r="G124" s="92" t="s">
        <v>921</v>
      </c>
      <c r="H124" s="10" t="s">
        <v>166</v>
      </c>
      <c r="I124" s="1" t="s">
        <v>1752</v>
      </c>
      <c r="J124" s="2">
        <v>14</v>
      </c>
      <c r="K124" s="1" t="s">
        <v>131</v>
      </c>
      <c r="L124" s="2" t="s">
        <v>99</v>
      </c>
      <c r="M124" s="1" t="s">
        <v>1896</v>
      </c>
      <c r="N124" s="1" t="s">
        <v>66</v>
      </c>
      <c r="O124" s="11">
        <v>39106</v>
      </c>
    </row>
    <row r="125" spans="1:15" s="16" customFormat="1" ht="51" hidden="1" customHeight="1" x14ac:dyDescent="0.2">
      <c r="A125" s="1">
        <v>1429499</v>
      </c>
      <c r="B125" s="25" t="str">
        <f t="shared" si="3"/>
        <v>6PRECEPT MEDICAL1429499</v>
      </c>
      <c r="C125" s="2">
        <v>6</v>
      </c>
      <c r="D125" s="1" t="s">
        <v>321</v>
      </c>
      <c r="E125" s="1" t="s">
        <v>1194</v>
      </c>
      <c r="F125" s="9" t="s">
        <v>251</v>
      </c>
      <c r="G125" s="92" t="s">
        <v>921</v>
      </c>
      <c r="H125" s="10" t="s">
        <v>166</v>
      </c>
      <c r="I125" s="1" t="s">
        <v>1895</v>
      </c>
      <c r="J125" s="2">
        <v>7</v>
      </c>
      <c r="K125" s="1" t="s">
        <v>131</v>
      </c>
      <c r="L125" s="2" t="s">
        <v>99</v>
      </c>
      <c r="M125" s="1" t="s">
        <v>1896</v>
      </c>
      <c r="N125" s="1" t="s">
        <v>66</v>
      </c>
      <c r="O125" s="11">
        <v>39106</v>
      </c>
    </row>
    <row r="126" spans="1:15" s="16" customFormat="1" ht="46.5" hidden="1" customHeight="1" x14ac:dyDescent="0.2">
      <c r="A126" s="1">
        <v>1429500</v>
      </c>
      <c r="B126" s="25" t="str">
        <f t="shared" si="3"/>
        <v>6PRECEPT MEDICAL1429500</v>
      </c>
      <c r="C126" s="2">
        <v>6</v>
      </c>
      <c r="D126" s="1" t="s">
        <v>321</v>
      </c>
      <c r="E126" s="1" t="s">
        <v>1195</v>
      </c>
      <c r="F126" s="9" t="s">
        <v>251</v>
      </c>
      <c r="G126" s="92" t="s">
        <v>921</v>
      </c>
      <c r="H126" s="10" t="s">
        <v>166</v>
      </c>
      <c r="I126" s="1" t="s">
        <v>1532</v>
      </c>
      <c r="J126" s="2">
        <v>6</v>
      </c>
      <c r="K126" s="1" t="s">
        <v>131</v>
      </c>
      <c r="L126" s="2" t="s">
        <v>99</v>
      </c>
      <c r="M126" s="1" t="s">
        <v>1896</v>
      </c>
      <c r="N126" s="1" t="s">
        <v>66</v>
      </c>
      <c r="O126" s="11">
        <v>39106</v>
      </c>
    </row>
    <row r="127" spans="1:15" s="16" customFormat="1" ht="55.5" hidden="1" customHeight="1" x14ac:dyDescent="0.2">
      <c r="A127" s="1">
        <v>1462603</v>
      </c>
      <c r="B127" s="25" t="str">
        <f t="shared" si="3"/>
        <v>6PRECEPT MEDICAL1462603</v>
      </c>
      <c r="C127" s="2">
        <v>6</v>
      </c>
      <c r="D127" s="1" t="s">
        <v>321</v>
      </c>
      <c r="E127" s="1" t="s">
        <v>1196</v>
      </c>
      <c r="F127" s="9" t="s">
        <v>251</v>
      </c>
      <c r="G127" s="92" t="s">
        <v>921</v>
      </c>
      <c r="H127" s="10">
        <v>4800</v>
      </c>
      <c r="I127" s="1" t="s">
        <v>1752</v>
      </c>
      <c r="J127" s="2">
        <v>1</v>
      </c>
      <c r="K127" s="1" t="s">
        <v>131</v>
      </c>
      <c r="L127" s="2" t="s">
        <v>99</v>
      </c>
      <c r="M127" s="1" t="s">
        <v>1896</v>
      </c>
      <c r="N127" s="1" t="s">
        <v>66</v>
      </c>
      <c r="O127" s="11">
        <v>39106</v>
      </c>
    </row>
    <row r="128" spans="1:15" s="16" customFormat="1" ht="55.5" hidden="1" customHeight="1" x14ac:dyDescent="0.2">
      <c r="A128" s="1">
        <v>1429501</v>
      </c>
      <c r="B128" s="25" t="str">
        <f t="shared" si="3"/>
        <v>6PRECEPT MEDICAL1429501</v>
      </c>
      <c r="C128" s="2">
        <v>6</v>
      </c>
      <c r="D128" s="1" t="s">
        <v>321</v>
      </c>
      <c r="E128" s="1" t="s">
        <v>1197</v>
      </c>
      <c r="F128" s="9" t="s">
        <v>251</v>
      </c>
      <c r="G128" s="92" t="s">
        <v>921</v>
      </c>
      <c r="H128" s="10" t="s">
        <v>166</v>
      </c>
      <c r="I128" s="1" t="s">
        <v>1752</v>
      </c>
      <c r="J128" s="2">
        <v>7</v>
      </c>
      <c r="K128" s="1" t="s">
        <v>131</v>
      </c>
      <c r="L128" s="2" t="s">
        <v>99</v>
      </c>
      <c r="M128" s="1" t="s">
        <v>1444</v>
      </c>
      <c r="N128" s="1" t="s">
        <v>66</v>
      </c>
      <c r="O128" s="11">
        <v>40157</v>
      </c>
    </row>
    <row r="129" spans="1:15" s="16" customFormat="1" ht="55.5" hidden="1" customHeight="1" x14ac:dyDescent="0.2">
      <c r="A129" s="1">
        <v>1429502</v>
      </c>
      <c r="B129" s="25" t="str">
        <f t="shared" si="3"/>
        <v>6PRECEPT MEDICAL1429502</v>
      </c>
      <c r="C129" s="2">
        <v>6</v>
      </c>
      <c r="D129" s="1" t="s">
        <v>321</v>
      </c>
      <c r="E129" s="1" t="s">
        <v>1198</v>
      </c>
      <c r="F129" s="9" t="s">
        <v>251</v>
      </c>
      <c r="G129" s="92" t="s">
        <v>921</v>
      </c>
      <c r="H129" s="10" t="s">
        <v>166</v>
      </c>
      <c r="I129" s="1" t="s">
        <v>1895</v>
      </c>
      <c r="J129" s="2">
        <v>7</v>
      </c>
      <c r="K129" s="1" t="s">
        <v>131</v>
      </c>
      <c r="L129" s="2" t="s">
        <v>99</v>
      </c>
      <c r="M129" s="1" t="s">
        <v>1896</v>
      </c>
      <c r="N129" s="1" t="s">
        <v>66</v>
      </c>
      <c r="O129" s="11">
        <v>39106</v>
      </c>
    </row>
    <row r="130" spans="1:15" s="16" customFormat="1" ht="47.25" hidden="1" customHeight="1" x14ac:dyDescent="0.2">
      <c r="A130" s="1">
        <v>1429503</v>
      </c>
      <c r="B130" s="25" t="str">
        <f>C130&amp;D130&amp;A130</f>
        <v>6PRECEPT MEDICAL1429503</v>
      </c>
      <c r="C130" s="2">
        <v>6</v>
      </c>
      <c r="D130" s="1" t="s">
        <v>321</v>
      </c>
      <c r="E130" s="1" t="s">
        <v>1199</v>
      </c>
      <c r="F130" s="9" t="s">
        <v>251</v>
      </c>
      <c r="G130" s="92" t="s">
        <v>921</v>
      </c>
      <c r="H130" s="10" t="s">
        <v>166</v>
      </c>
      <c r="I130" s="1" t="s">
        <v>1532</v>
      </c>
      <c r="J130" s="2">
        <v>6</v>
      </c>
      <c r="K130" s="1" t="s">
        <v>131</v>
      </c>
      <c r="L130" s="2" t="s">
        <v>99</v>
      </c>
      <c r="M130" s="1" t="s">
        <v>1444</v>
      </c>
      <c r="N130" s="1" t="s">
        <v>66</v>
      </c>
      <c r="O130" s="11">
        <v>39106</v>
      </c>
    </row>
    <row r="131" spans="1:15" s="16" customFormat="1" ht="47.25" hidden="1" customHeight="1" x14ac:dyDescent="0.2">
      <c r="A131" s="1">
        <v>1467624</v>
      </c>
      <c r="B131" s="25" t="str">
        <f t="shared" si="3"/>
        <v>6PRECEPT MEDICAL1467624</v>
      </c>
      <c r="C131" s="2">
        <v>6</v>
      </c>
      <c r="D131" s="1" t="s">
        <v>321</v>
      </c>
      <c r="E131" s="1" t="s">
        <v>1751</v>
      </c>
      <c r="F131" s="9" t="s">
        <v>251</v>
      </c>
      <c r="G131" s="92" t="s">
        <v>921</v>
      </c>
      <c r="H131" s="10" t="s">
        <v>166</v>
      </c>
      <c r="I131" s="1" t="s">
        <v>1752</v>
      </c>
      <c r="J131" s="2">
        <v>6</v>
      </c>
      <c r="K131" s="1" t="s">
        <v>131</v>
      </c>
      <c r="L131" s="2" t="s">
        <v>99</v>
      </c>
      <c r="M131" s="1" t="s">
        <v>1444</v>
      </c>
      <c r="N131" s="1" t="s">
        <v>66</v>
      </c>
      <c r="O131" s="11">
        <v>39106</v>
      </c>
    </row>
    <row r="132" spans="1:15" s="16" customFormat="1" ht="49.5" hidden="1" customHeight="1" x14ac:dyDescent="0.2">
      <c r="A132" s="1">
        <v>1462604</v>
      </c>
      <c r="B132" s="25" t="str">
        <f t="shared" si="3"/>
        <v>6PRECEPT MEDICAL1462604</v>
      </c>
      <c r="C132" s="2">
        <v>6</v>
      </c>
      <c r="D132" s="1" t="s">
        <v>321</v>
      </c>
      <c r="E132" s="1" t="s">
        <v>1200</v>
      </c>
      <c r="F132" s="9" t="s">
        <v>251</v>
      </c>
      <c r="G132" s="92" t="s">
        <v>921</v>
      </c>
      <c r="H132" s="10" t="s">
        <v>166</v>
      </c>
      <c r="I132" s="1" t="s">
        <v>1532</v>
      </c>
      <c r="J132" s="2">
        <v>6</v>
      </c>
      <c r="K132" s="1" t="s">
        <v>131</v>
      </c>
      <c r="L132" s="2" t="s">
        <v>99</v>
      </c>
      <c r="M132" s="1" t="s">
        <v>1896</v>
      </c>
      <c r="N132" s="1" t="s">
        <v>66</v>
      </c>
      <c r="O132" s="11">
        <v>39106</v>
      </c>
    </row>
    <row r="133" spans="1:15" s="16" customFormat="1" ht="51" hidden="1" customHeight="1" x14ac:dyDescent="0.2">
      <c r="A133" s="1">
        <v>1429594</v>
      </c>
      <c r="B133" s="25" t="str">
        <f>C133&amp;D133&amp;A133</f>
        <v>4PRECEPT MEDICAL1429594</v>
      </c>
      <c r="C133" s="2">
        <v>4</v>
      </c>
      <c r="D133" s="1" t="s">
        <v>321</v>
      </c>
      <c r="E133" s="1" t="s">
        <v>1201</v>
      </c>
      <c r="F133" s="9" t="s">
        <v>251</v>
      </c>
      <c r="G133" s="108" t="s">
        <v>915</v>
      </c>
      <c r="H133" s="10" t="s">
        <v>166</v>
      </c>
      <c r="I133" s="1" t="s">
        <v>1051</v>
      </c>
      <c r="J133" s="2">
        <v>1</v>
      </c>
      <c r="K133" s="1" t="s">
        <v>322</v>
      </c>
      <c r="L133" s="2" t="s">
        <v>99</v>
      </c>
      <c r="M133" s="34" t="s">
        <v>1045</v>
      </c>
      <c r="N133" s="1" t="s">
        <v>66</v>
      </c>
      <c r="O133" s="11">
        <v>38720</v>
      </c>
    </row>
    <row r="134" spans="1:15" s="16" customFormat="1" ht="51" hidden="1" customHeight="1" x14ac:dyDescent="0.2">
      <c r="A134" s="1">
        <v>1578932</v>
      </c>
      <c r="B134" s="25" t="str">
        <f>C134&amp;D134&amp;A134</f>
        <v>4PRECEPT MEDICAL1578932</v>
      </c>
      <c r="C134" s="2">
        <v>4</v>
      </c>
      <c r="D134" s="1" t="s">
        <v>321</v>
      </c>
      <c r="E134" s="1" t="s">
        <v>1526</v>
      </c>
      <c r="F134" s="9" t="s">
        <v>251</v>
      </c>
      <c r="G134" s="108"/>
      <c r="H134" s="108">
        <v>2286</v>
      </c>
      <c r="I134" s="1" t="s">
        <v>1360</v>
      </c>
      <c r="J134" s="2">
        <v>1</v>
      </c>
      <c r="K134" s="1" t="s">
        <v>322</v>
      </c>
      <c r="L134" s="2" t="s">
        <v>99</v>
      </c>
      <c r="M134" s="34" t="s">
        <v>1527</v>
      </c>
      <c r="N134" s="1" t="s">
        <v>66</v>
      </c>
      <c r="O134" s="11"/>
    </row>
    <row r="135" spans="1:15" s="16" customFormat="1" ht="51" hidden="1" customHeight="1" x14ac:dyDescent="0.2">
      <c r="A135" s="36">
        <v>1734053</v>
      </c>
      <c r="B135" s="25" t="str">
        <f t="shared" si="3"/>
        <v>14PRECEPT MEDICAL1734053</v>
      </c>
      <c r="C135" s="2">
        <v>14</v>
      </c>
      <c r="D135" s="1" t="s">
        <v>321</v>
      </c>
      <c r="E135" s="1" t="s">
        <v>1755</v>
      </c>
      <c r="F135" s="9" t="s">
        <v>1989</v>
      </c>
      <c r="G135" s="14" t="s">
        <v>1964</v>
      </c>
      <c r="H135" s="14" t="s">
        <v>166</v>
      </c>
      <c r="I135" s="1" t="s">
        <v>1685</v>
      </c>
      <c r="J135" s="2">
        <v>1</v>
      </c>
      <c r="K135" s="1"/>
      <c r="L135" s="2" t="s">
        <v>99</v>
      </c>
      <c r="M135" s="14" t="s">
        <v>1494</v>
      </c>
      <c r="N135" s="1" t="s">
        <v>66</v>
      </c>
      <c r="O135" s="11"/>
    </row>
    <row r="136" spans="1:15" s="16" customFormat="1" ht="51" hidden="1" customHeight="1" x14ac:dyDescent="0.2">
      <c r="A136" s="1">
        <v>1429505</v>
      </c>
      <c r="B136" s="25" t="str">
        <f t="shared" ref="B136:B189" si="4">C136&amp;D136&amp;A136</f>
        <v>6PRESTIGE AMERITECH1429505</v>
      </c>
      <c r="C136" s="2">
        <v>6</v>
      </c>
      <c r="D136" s="1" t="s">
        <v>180</v>
      </c>
      <c r="E136" s="1" t="s">
        <v>1203</v>
      </c>
      <c r="F136" s="9" t="s">
        <v>251</v>
      </c>
      <c r="G136" s="1" t="s">
        <v>923</v>
      </c>
      <c r="H136" s="10" t="s">
        <v>166</v>
      </c>
      <c r="I136" s="1" t="s">
        <v>1063</v>
      </c>
      <c r="J136" s="2">
        <v>6</v>
      </c>
      <c r="K136" s="1" t="s">
        <v>148</v>
      </c>
      <c r="L136" s="2" t="s">
        <v>99</v>
      </c>
      <c r="M136" s="1" t="s">
        <v>1061</v>
      </c>
      <c r="N136" s="1" t="s">
        <v>66</v>
      </c>
      <c r="O136" s="11">
        <v>40119</v>
      </c>
    </row>
    <row r="137" spans="1:15" s="16" customFormat="1" ht="51" hidden="1" customHeight="1" x14ac:dyDescent="0.2">
      <c r="A137" s="1">
        <v>1429545</v>
      </c>
      <c r="B137" s="25" t="str">
        <f t="shared" si="4"/>
        <v>6PRESTIGE AMERITECH1429545</v>
      </c>
      <c r="C137" s="2">
        <v>6</v>
      </c>
      <c r="D137" s="1" t="s">
        <v>180</v>
      </c>
      <c r="E137" s="1" t="s">
        <v>1202</v>
      </c>
      <c r="F137" s="9" t="s">
        <v>251</v>
      </c>
      <c r="G137" s="1" t="s">
        <v>924</v>
      </c>
      <c r="H137" s="10" t="s">
        <v>166</v>
      </c>
      <c r="I137" s="1" t="s">
        <v>1069</v>
      </c>
      <c r="J137" s="2">
        <v>6</v>
      </c>
      <c r="K137" s="1" t="s">
        <v>148</v>
      </c>
      <c r="L137" s="2" t="s">
        <v>99</v>
      </c>
      <c r="M137" s="1" t="s">
        <v>1068</v>
      </c>
      <c r="N137" s="1" t="s">
        <v>66</v>
      </c>
      <c r="O137" s="11">
        <v>40155</v>
      </c>
    </row>
    <row r="138" spans="1:15" s="16" customFormat="1" ht="51" hidden="1" customHeight="1" x14ac:dyDescent="0.2">
      <c r="A138" s="1">
        <v>1429547</v>
      </c>
      <c r="B138" s="25" t="str">
        <f t="shared" si="4"/>
        <v>6PRESTIGE AMERITECH1429547</v>
      </c>
      <c r="C138" s="2">
        <v>6</v>
      </c>
      <c r="D138" s="1" t="s">
        <v>180</v>
      </c>
      <c r="E138" s="1" t="s">
        <v>1204</v>
      </c>
      <c r="F138" s="9" t="s">
        <v>251</v>
      </c>
      <c r="G138" s="1" t="s">
        <v>461</v>
      </c>
      <c r="H138" s="10" t="s">
        <v>166</v>
      </c>
      <c r="I138" s="1" t="s">
        <v>1069</v>
      </c>
      <c r="J138" s="2">
        <v>6</v>
      </c>
      <c r="K138" s="1" t="s">
        <v>148</v>
      </c>
      <c r="L138" s="2" t="s">
        <v>99</v>
      </c>
      <c r="M138" s="1" t="s">
        <v>1068</v>
      </c>
      <c r="N138" s="1" t="s">
        <v>66</v>
      </c>
      <c r="O138" s="11">
        <v>38659</v>
      </c>
    </row>
    <row r="139" spans="1:15" s="16" customFormat="1" ht="51" hidden="1" customHeight="1" x14ac:dyDescent="0.2">
      <c r="A139" s="1">
        <v>1429549</v>
      </c>
      <c r="B139" s="25" t="str">
        <f t="shared" si="4"/>
        <v>6PRESTIGE AMERITECH1429549</v>
      </c>
      <c r="C139" s="2">
        <v>6</v>
      </c>
      <c r="D139" s="1" t="s">
        <v>180</v>
      </c>
      <c r="E139" s="1" t="s">
        <v>1205</v>
      </c>
      <c r="F139" s="9" t="s">
        <v>1206</v>
      </c>
      <c r="G139" s="1" t="s">
        <v>924</v>
      </c>
      <c r="H139" s="10" t="s">
        <v>166</v>
      </c>
      <c r="I139" s="1" t="s">
        <v>1069</v>
      </c>
      <c r="J139" s="2">
        <v>6</v>
      </c>
      <c r="K139" s="1" t="s">
        <v>148</v>
      </c>
      <c r="L139" s="2" t="s">
        <v>99</v>
      </c>
      <c r="M139" s="1" t="s">
        <v>1068</v>
      </c>
      <c r="N139" s="1" t="s">
        <v>66</v>
      </c>
      <c r="O139" s="11">
        <v>38720</v>
      </c>
    </row>
    <row r="140" spans="1:15" s="16" customFormat="1" ht="51" hidden="1" customHeight="1" x14ac:dyDescent="0.2">
      <c r="A140" s="1">
        <v>1429550</v>
      </c>
      <c r="B140" s="25" t="str">
        <f t="shared" si="4"/>
        <v>6PRESTIGE AMERITECH1429550</v>
      </c>
      <c r="C140" s="2">
        <v>6</v>
      </c>
      <c r="D140" s="1" t="s">
        <v>180</v>
      </c>
      <c r="E140" s="1" t="s">
        <v>1207</v>
      </c>
      <c r="F140" s="9" t="s">
        <v>251</v>
      </c>
      <c r="G140" s="1" t="s">
        <v>924</v>
      </c>
      <c r="H140" s="10" t="s">
        <v>166</v>
      </c>
      <c r="I140" s="1" t="s">
        <v>1069</v>
      </c>
      <c r="J140" s="2">
        <v>6</v>
      </c>
      <c r="K140" s="1" t="s">
        <v>148</v>
      </c>
      <c r="L140" s="2" t="s">
        <v>99</v>
      </c>
      <c r="M140" s="1" t="s">
        <v>1068</v>
      </c>
      <c r="N140" s="1" t="s">
        <v>66</v>
      </c>
      <c r="O140" s="11">
        <v>38720</v>
      </c>
    </row>
    <row r="141" spans="1:15" s="16" customFormat="1" ht="55.5" hidden="1" customHeight="1" x14ac:dyDescent="0.2">
      <c r="A141" s="1">
        <v>1429645</v>
      </c>
      <c r="B141" s="25" t="str">
        <f t="shared" si="4"/>
        <v>6NOVIPAX1429645</v>
      </c>
      <c r="C141" s="2">
        <v>6</v>
      </c>
      <c r="D141" s="1" t="s">
        <v>979</v>
      </c>
      <c r="E141" s="1" t="s">
        <v>1239</v>
      </c>
      <c r="F141" s="9" t="s">
        <v>167</v>
      </c>
      <c r="G141" s="1" t="s">
        <v>926</v>
      </c>
      <c r="H141" s="10" t="s">
        <v>166</v>
      </c>
      <c r="I141" s="1" t="s">
        <v>1072</v>
      </c>
      <c r="J141" s="2">
        <v>2</v>
      </c>
      <c r="K141" s="1" t="s">
        <v>125</v>
      </c>
      <c r="L141" s="2" t="s">
        <v>99</v>
      </c>
      <c r="M141" s="1" t="s">
        <v>1074</v>
      </c>
      <c r="N141" s="39" t="s">
        <v>67</v>
      </c>
      <c r="O141" s="11">
        <v>40443</v>
      </c>
    </row>
    <row r="142" spans="1:15" s="16" customFormat="1" ht="55.5" hidden="1" customHeight="1" x14ac:dyDescent="0.2">
      <c r="A142" s="1">
        <v>1429646</v>
      </c>
      <c r="B142" s="25" t="str">
        <f t="shared" si="4"/>
        <v>6NOVIPAX1429646</v>
      </c>
      <c r="C142" s="2">
        <v>6</v>
      </c>
      <c r="D142" s="1" t="s">
        <v>979</v>
      </c>
      <c r="E142" s="1" t="s">
        <v>1240</v>
      </c>
      <c r="F142" s="9" t="s">
        <v>167</v>
      </c>
      <c r="G142" s="1" t="s">
        <v>926</v>
      </c>
      <c r="H142" s="10" t="s">
        <v>166</v>
      </c>
      <c r="I142" s="1" t="s">
        <v>1072</v>
      </c>
      <c r="J142" s="2">
        <v>2</v>
      </c>
      <c r="K142" s="1" t="s">
        <v>125</v>
      </c>
      <c r="L142" s="2" t="s">
        <v>99</v>
      </c>
      <c r="M142" s="1" t="s">
        <v>1074</v>
      </c>
      <c r="N142" s="1" t="s">
        <v>140</v>
      </c>
      <c r="O142" s="11">
        <v>38819</v>
      </c>
    </row>
    <row r="143" spans="1:15" s="16" customFormat="1" ht="55.5" hidden="1" customHeight="1" x14ac:dyDescent="0.2">
      <c r="A143" s="1">
        <v>1462605</v>
      </c>
      <c r="B143" s="25" t="str">
        <f t="shared" si="4"/>
        <v>6NOVIPAX1462605</v>
      </c>
      <c r="C143" s="2">
        <v>6</v>
      </c>
      <c r="D143" s="1" t="s">
        <v>979</v>
      </c>
      <c r="E143" s="1" t="s">
        <v>1241</v>
      </c>
      <c r="F143" s="9" t="s">
        <v>167</v>
      </c>
      <c r="G143" s="1" t="s">
        <v>914</v>
      </c>
      <c r="H143" s="10" t="s">
        <v>166</v>
      </c>
      <c r="I143" s="1" t="s">
        <v>1072</v>
      </c>
      <c r="J143" s="2">
        <v>2</v>
      </c>
      <c r="K143" s="1" t="s">
        <v>166</v>
      </c>
      <c r="L143" s="2" t="s">
        <v>99</v>
      </c>
      <c r="M143" s="34" t="s">
        <v>1073</v>
      </c>
      <c r="N143" s="1" t="s">
        <v>66</v>
      </c>
      <c r="O143" s="11">
        <v>39350</v>
      </c>
    </row>
    <row r="144" spans="1:15" s="16" customFormat="1" ht="51" hidden="1" customHeight="1" x14ac:dyDescent="0.2">
      <c r="A144" s="1">
        <v>1429647</v>
      </c>
      <c r="B144" s="25" t="str">
        <f t="shared" si="4"/>
        <v>6NOVIPAX1429647</v>
      </c>
      <c r="C144" s="2">
        <v>6</v>
      </c>
      <c r="D144" s="1" t="s">
        <v>979</v>
      </c>
      <c r="E144" s="1" t="s">
        <v>1242</v>
      </c>
      <c r="F144" s="9" t="s">
        <v>167</v>
      </c>
      <c r="G144" s="1" t="s">
        <v>927</v>
      </c>
      <c r="H144" s="10" t="s">
        <v>166</v>
      </c>
      <c r="I144" s="1" t="s">
        <v>1072</v>
      </c>
      <c r="J144" s="2">
        <v>2</v>
      </c>
      <c r="K144" s="1" t="s">
        <v>125</v>
      </c>
      <c r="L144" s="2" t="s">
        <v>99</v>
      </c>
      <c r="M144" s="1" t="s">
        <v>1043</v>
      </c>
      <c r="N144" s="1" t="s">
        <v>66</v>
      </c>
      <c r="O144" s="11">
        <v>38819</v>
      </c>
    </row>
    <row r="145" spans="1:15" s="16" customFormat="1" ht="45.75" hidden="1" customHeight="1" x14ac:dyDescent="0.2">
      <c r="A145" s="1">
        <v>1429649</v>
      </c>
      <c r="B145" s="25" t="str">
        <f t="shared" si="4"/>
        <v>6NOVIPAX1429649</v>
      </c>
      <c r="C145" s="2">
        <v>6</v>
      </c>
      <c r="D145" s="1" t="s">
        <v>979</v>
      </c>
      <c r="E145" s="1" t="s">
        <v>1242</v>
      </c>
      <c r="F145" s="9" t="s">
        <v>167</v>
      </c>
      <c r="G145" s="1" t="s">
        <v>926</v>
      </c>
      <c r="H145" s="10" t="s">
        <v>166</v>
      </c>
      <c r="I145" s="1" t="s">
        <v>1072</v>
      </c>
      <c r="J145" s="2">
        <v>2</v>
      </c>
      <c r="K145" s="1" t="s">
        <v>125</v>
      </c>
      <c r="L145" s="2" t="s">
        <v>99</v>
      </c>
      <c r="M145" s="1" t="s">
        <v>1044</v>
      </c>
      <c r="N145" s="1" t="s">
        <v>66</v>
      </c>
      <c r="O145" s="11">
        <v>38819</v>
      </c>
    </row>
    <row r="146" spans="1:15" s="16" customFormat="1" ht="55.5" hidden="1" customHeight="1" x14ac:dyDescent="0.2">
      <c r="A146" s="1" t="s">
        <v>1017</v>
      </c>
      <c r="B146" s="25" t="str">
        <f t="shared" si="4"/>
        <v>6SPINLACEW0020WM2985</v>
      </c>
      <c r="C146" s="2">
        <v>6</v>
      </c>
      <c r="D146" s="1" t="s">
        <v>203</v>
      </c>
      <c r="E146" s="1" t="s">
        <v>1018</v>
      </c>
      <c r="F146" s="9" t="s">
        <v>251</v>
      </c>
      <c r="G146" s="10" t="s">
        <v>166</v>
      </c>
      <c r="H146" s="10">
        <v>22500</v>
      </c>
      <c r="I146" s="1" t="s">
        <v>1360</v>
      </c>
      <c r="J146" s="2">
        <v>1</v>
      </c>
      <c r="K146" s="1" t="s">
        <v>1019</v>
      </c>
      <c r="L146" s="2" t="s">
        <v>99</v>
      </c>
      <c r="M146" s="1" t="s">
        <v>1392</v>
      </c>
      <c r="N146" s="1" t="s">
        <v>319</v>
      </c>
      <c r="O146" s="11">
        <v>39252</v>
      </c>
    </row>
    <row r="147" spans="1:15" s="16" customFormat="1" ht="45" hidden="1" customHeight="1" x14ac:dyDescent="0.2">
      <c r="A147" s="1" t="s">
        <v>75</v>
      </c>
      <c r="B147" s="25" t="str">
        <f t="shared" si="4"/>
        <v>6SPINLACEW0020WM3023</v>
      </c>
      <c r="C147" s="2">
        <v>6</v>
      </c>
      <c r="D147" s="1" t="s">
        <v>203</v>
      </c>
      <c r="E147" s="1" t="s">
        <v>206</v>
      </c>
      <c r="F147" s="9" t="s">
        <v>251</v>
      </c>
      <c r="G147" s="1" t="s">
        <v>204</v>
      </c>
      <c r="H147" s="10">
        <v>20000</v>
      </c>
      <c r="I147" s="1" t="s">
        <v>1360</v>
      </c>
      <c r="J147" s="2">
        <v>1</v>
      </c>
      <c r="K147" s="1" t="s">
        <v>166</v>
      </c>
      <c r="L147" s="2" t="s">
        <v>99</v>
      </c>
      <c r="M147" s="1" t="s">
        <v>1392</v>
      </c>
      <c r="N147" s="1" t="s">
        <v>66</v>
      </c>
      <c r="O147" s="11">
        <v>39329</v>
      </c>
    </row>
    <row r="148" spans="1:15" s="16" customFormat="1" ht="55.5" hidden="1" customHeight="1" x14ac:dyDescent="0.2">
      <c r="A148" s="36">
        <v>1607509</v>
      </c>
      <c r="B148" s="25" t="str">
        <f>C148&amp;D148&amp;A148</f>
        <v>6SPINLACE1607509</v>
      </c>
      <c r="C148" s="2">
        <v>6</v>
      </c>
      <c r="D148" s="1" t="s">
        <v>203</v>
      </c>
      <c r="E148" s="1" t="s">
        <v>1385</v>
      </c>
      <c r="F148" s="9" t="s">
        <v>251</v>
      </c>
      <c r="G148" s="1" t="s">
        <v>204</v>
      </c>
      <c r="H148" s="10" t="s">
        <v>166</v>
      </c>
      <c r="I148" s="1" t="s">
        <v>1360</v>
      </c>
      <c r="J148" s="2">
        <v>1</v>
      </c>
      <c r="K148" s="36" t="s">
        <v>976</v>
      </c>
      <c r="L148" s="2" t="s">
        <v>99</v>
      </c>
      <c r="M148" s="1" t="s">
        <v>1392</v>
      </c>
      <c r="N148" s="1" t="s">
        <v>66</v>
      </c>
      <c r="O148" s="11">
        <v>39329</v>
      </c>
    </row>
    <row r="149" spans="1:15" s="16" customFormat="1" ht="55.5" hidden="1" customHeight="1" x14ac:dyDescent="0.2">
      <c r="A149" s="36">
        <v>1607510</v>
      </c>
      <c r="B149" s="25" t="str">
        <f>C149&amp;D149&amp;A149</f>
        <v>6SPINLACE1607510</v>
      </c>
      <c r="C149" s="2">
        <v>6</v>
      </c>
      <c r="D149" s="1" t="s">
        <v>203</v>
      </c>
      <c r="E149" s="1" t="s">
        <v>1386</v>
      </c>
      <c r="F149" s="9" t="s">
        <v>251</v>
      </c>
      <c r="G149" s="1" t="s">
        <v>204</v>
      </c>
      <c r="H149" s="10" t="s">
        <v>166</v>
      </c>
      <c r="I149" s="1" t="s">
        <v>1360</v>
      </c>
      <c r="J149" s="2">
        <v>1</v>
      </c>
      <c r="K149" s="36" t="s">
        <v>976</v>
      </c>
      <c r="L149" s="2" t="s">
        <v>99</v>
      </c>
      <c r="M149" s="1" t="s">
        <v>1392</v>
      </c>
      <c r="N149" s="1" t="s">
        <v>66</v>
      </c>
      <c r="O149" s="11">
        <v>39329</v>
      </c>
    </row>
    <row r="150" spans="1:15" s="16" customFormat="1" ht="55.5" hidden="1" customHeight="1" x14ac:dyDescent="0.2">
      <c r="A150" s="1">
        <v>1429493</v>
      </c>
      <c r="B150" s="25" t="str">
        <f t="shared" si="4"/>
        <v>6SPINLACE1429493</v>
      </c>
      <c r="C150" s="2">
        <v>6</v>
      </c>
      <c r="D150" s="1" t="s">
        <v>203</v>
      </c>
      <c r="E150" s="1" t="s">
        <v>977</v>
      </c>
      <c r="F150" s="9" t="s">
        <v>251</v>
      </c>
      <c r="G150" s="1" t="s">
        <v>204</v>
      </c>
      <c r="H150" s="10" t="s">
        <v>166</v>
      </c>
      <c r="I150" s="1" t="s">
        <v>1360</v>
      </c>
      <c r="J150" s="2">
        <v>1</v>
      </c>
      <c r="K150" s="36"/>
      <c r="L150" s="2" t="s">
        <v>99</v>
      </c>
      <c r="M150" s="1" t="s">
        <v>1392</v>
      </c>
      <c r="N150" s="1" t="s">
        <v>66</v>
      </c>
      <c r="O150" s="11">
        <v>39329</v>
      </c>
    </row>
    <row r="151" spans="1:15" s="16" customFormat="1" ht="51" hidden="1" customHeight="1" x14ac:dyDescent="0.2">
      <c r="A151" s="1">
        <v>1599583</v>
      </c>
      <c r="B151" s="25" t="str">
        <f>C151&amp;D151&amp;A151</f>
        <v>6SPINLACE1599583</v>
      </c>
      <c r="C151" s="2">
        <v>6</v>
      </c>
      <c r="D151" s="1" t="s">
        <v>203</v>
      </c>
      <c r="E151" s="1" t="s">
        <v>1379</v>
      </c>
      <c r="F151" s="9" t="s">
        <v>251</v>
      </c>
      <c r="G151" s="1" t="s">
        <v>1380</v>
      </c>
      <c r="H151" s="10"/>
      <c r="I151" s="1" t="s">
        <v>1360</v>
      </c>
      <c r="J151" s="2">
        <v>1</v>
      </c>
      <c r="K151" s="1" t="s">
        <v>1381</v>
      </c>
      <c r="L151" s="2" t="s">
        <v>99</v>
      </c>
      <c r="M151" s="1" t="s">
        <v>1382</v>
      </c>
      <c r="N151" s="1" t="s">
        <v>66</v>
      </c>
      <c r="O151" s="11">
        <v>39989</v>
      </c>
    </row>
    <row r="152" spans="1:15" s="16" customFormat="1" ht="51" hidden="1" customHeight="1" x14ac:dyDescent="0.2">
      <c r="A152" s="36" t="s">
        <v>1790</v>
      </c>
      <c r="B152" s="25" t="str">
        <f t="shared" ref="B152:B160" si="5">C152&amp;D152&amp;A152</f>
        <v>6SPINLACE1429470-W0020CI3023</v>
      </c>
      <c r="C152" s="2">
        <v>6</v>
      </c>
      <c r="D152" s="1" t="s">
        <v>203</v>
      </c>
      <c r="E152" s="1" t="s">
        <v>1789</v>
      </c>
      <c r="F152" s="9" t="s">
        <v>251</v>
      </c>
      <c r="G152" s="1" t="s">
        <v>204</v>
      </c>
      <c r="H152" s="10" t="s">
        <v>166</v>
      </c>
      <c r="I152" s="1" t="s">
        <v>1360</v>
      </c>
      <c r="J152" s="2">
        <v>1</v>
      </c>
      <c r="K152" s="36" t="s">
        <v>1056</v>
      </c>
      <c r="L152" s="2" t="s">
        <v>99</v>
      </c>
      <c r="M152" s="1" t="s">
        <v>1392</v>
      </c>
      <c r="N152" s="1" t="s">
        <v>66</v>
      </c>
      <c r="O152" s="11">
        <v>39989</v>
      </c>
    </row>
    <row r="153" spans="1:15" s="16" customFormat="1" ht="51" hidden="1" customHeight="1" x14ac:dyDescent="0.2">
      <c r="A153" s="36">
        <v>1669463</v>
      </c>
      <c r="B153" s="25" t="str">
        <f t="shared" si="5"/>
        <v>6GUY &amp; O'NEILL1669463</v>
      </c>
      <c r="C153" s="2">
        <v>6</v>
      </c>
      <c r="D153" s="1" t="s">
        <v>1511</v>
      </c>
      <c r="E153" s="1" t="s">
        <v>1504</v>
      </c>
      <c r="F153" s="9" t="s">
        <v>251</v>
      </c>
      <c r="G153" s="1" t="s">
        <v>1380</v>
      </c>
      <c r="H153" s="10" t="s">
        <v>166</v>
      </c>
      <c r="I153" s="1" t="s">
        <v>1360</v>
      </c>
      <c r="J153" s="2">
        <v>1</v>
      </c>
      <c r="K153" s="1" t="s">
        <v>1419</v>
      </c>
      <c r="L153" s="2" t="s">
        <v>99</v>
      </c>
      <c r="M153" s="1" t="s">
        <v>1382</v>
      </c>
      <c r="N153" s="1" t="s">
        <v>66</v>
      </c>
      <c r="O153" s="11">
        <v>39989</v>
      </c>
    </row>
    <row r="154" spans="1:15" s="16" customFormat="1" ht="51" hidden="1" customHeight="1" x14ac:dyDescent="0.2">
      <c r="A154" s="36">
        <v>1669645</v>
      </c>
      <c r="B154" s="25" t="str">
        <f t="shared" si="5"/>
        <v>6GUY &amp; O'NEILL1669645</v>
      </c>
      <c r="C154" s="2">
        <v>6</v>
      </c>
      <c r="D154" s="1" t="s">
        <v>1511</v>
      </c>
      <c r="E154" s="1" t="s">
        <v>1505</v>
      </c>
      <c r="F154" s="9" t="s">
        <v>251</v>
      </c>
      <c r="G154" s="1" t="s">
        <v>204</v>
      </c>
      <c r="H154" s="10" t="s">
        <v>166</v>
      </c>
      <c r="I154" s="1" t="s">
        <v>1360</v>
      </c>
      <c r="J154" s="2">
        <v>1</v>
      </c>
      <c r="K154" s="36" t="s">
        <v>976</v>
      </c>
      <c r="L154" s="2" t="s">
        <v>99</v>
      </c>
      <c r="M154" s="1" t="s">
        <v>1392</v>
      </c>
      <c r="N154" s="1" t="s">
        <v>66</v>
      </c>
      <c r="O154" s="11">
        <v>39989</v>
      </c>
    </row>
    <row r="155" spans="1:15" s="16" customFormat="1" ht="51" hidden="1" customHeight="1" x14ac:dyDescent="0.2">
      <c r="A155" s="36">
        <v>1725300</v>
      </c>
      <c r="B155" s="25" t="str">
        <f>C155&amp;D155&amp;A155</f>
        <v>6Benson Tiny Bubbles1725300</v>
      </c>
      <c r="C155" s="2">
        <v>6</v>
      </c>
      <c r="D155" s="1" t="s">
        <v>1732</v>
      </c>
      <c r="E155" s="236" t="s">
        <v>1733</v>
      </c>
      <c r="F155" s="9" t="s">
        <v>251</v>
      </c>
      <c r="G155" s="1" t="s">
        <v>1734</v>
      </c>
      <c r="H155" s="10" t="s">
        <v>166</v>
      </c>
      <c r="I155" s="1" t="s">
        <v>1736</v>
      </c>
      <c r="J155" s="2">
        <v>1</v>
      </c>
      <c r="K155" s="1" t="s">
        <v>1735</v>
      </c>
      <c r="L155" s="2" t="s">
        <v>99</v>
      </c>
      <c r="M155" s="1" t="s">
        <v>1382</v>
      </c>
      <c r="N155" s="1" t="s">
        <v>66</v>
      </c>
      <c r="O155" s="11">
        <v>39989</v>
      </c>
    </row>
    <row r="156" spans="1:15" s="16" customFormat="1" ht="51" hidden="1" customHeight="1" x14ac:dyDescent="0.2">
      <c r="A156" s="36">
        <v>1630963</v>
      </c>
      <c r="B156" s="25" t="str">
        <f t="shared" si="5"/>
        <v>6SPINLACE1630963</v>
      </c>
      <c r="C156" s="2">
        <v>6</v>
      </c>
      <c r="D156" s="1" t="s">
        <v>203</v>
      </c>
      <c r="E156" s="1" t="s">
        <v>1420</v>
      </c>
      <c r="F156" s="9" t="s">
        <v>251</v>
      </c>
      <c r="G156" s="1" t="s">
        <v>1380</v>
      </c>
      <c r="H156" s="10" t="s">
        <v>166</v>
      </c>
      <c r="I156" s="1" t="s">
        <v>1456</v>
      </c>
      <c r="J156" s="2">
        <v>1</v>
      </c>
      <c r="K156" s="1" t="s">
        <v>1780</v>
      </c>
      <c r="L156" s="2" t="s">
        <v>99</v>
      </c>
      <c r="M156" s="1" t="s">
        <v>1382</v>
      </c>
      <c r="N156" s="1" t="s">
        <v>66</v>
      </c>
      <c r="O156" s="11">
        <v>39989</v>
      </c>
    </row>
    <row r="157" spans="1:15" s="16" customFormat="1" ht="51" hidden="1" customHeight="1" x14ac:dyDescent="0.2">
      <c r="A157" s="1">
        <v>1429469</v>
      </c>
      <c r="B157" s="25" t="str">
        <f t="shared" si="5"/>
        <v>6SPINLACE1429469</v>
      </c>
      <c r="C157" s="2">
        <v>6</v>
      </c>
      <c r="D157" s="1" t="s">
        <v>203</v>
      </c>
      <c r="E157" s="1" t="s">
        <v>1088</v>
      </c>
      <c r="F157" s="9" t="s">
        <v>251</v>
      </c>
      <c r="G157" s="1" t="s">
        <v>166</v>
      </c>
      <c r="H157" s="10">
        <v>2500</v>
      </c>
      <c r="I157" s="1" t="s">
        <v>454</v>
      </c>
      <c r="J157" s="2">
        <v>1</v>
      </c>
      <c r="K157" s="36" t="s">
        <v>125</v>
      </c>
      <c r="L157" s="2" t="s">
        <v>99</v>
      </c>
      <c r="M157" s="1" t="s">
        <v>263</v>
      </c>
      <c r="N157" s="1" t="s">
        <v>66</v>
      </c>
      <c r="O157" s="11">
        <v>39989</v>
      </c>
    </row>
    <row r="158" spans="1:15" s="16" customFormat="1" ht="51" hidden="1" customHeight="1" x14ac:dyDescent="0.2">
      <c r="A158" s="36" t="s">
        <v>1792</v>
      </c>
      <c r="B158" s="25" t="str">
        <f>C158&amp;D158&amp;A158</f>
        <v>5SPINLACE1429471-W0020CL3023</v>
      </c>
      <c r="C158" s="2">
        <v>5</v>
      </c>
      <c r="D158" s="1" t="s">
        <v>203</v>
      </c>
      <c r="E158" s="1" t="s">
        <v>1324</v>
      </c>
      <c r="F158" s="9" t="s">
        <v>251</v>
      </c>
      <c r="G158" s="1" t="s">
        <v>204</v>
      </c>
      <c r="H158" s="10" t="s">
        <v>166</v>
      </c>
      <c r="I158" s="1" t="s">
        <v>1360</v>
      </c>
      <c r="J158" s="2">
        <v>1</v>
      </c>
      <c r="K158" s="36"/>
      <c r="L158" s="2" t="s">
        <v>99</v>
      </c>
      <c r="M158" s="1" t="s">
        <v>1392</v>
      </c>
      <c r="N158" s="1" t="s">
        <v>66</v>
      </c>
      <c r="O158" s="11">
        <v>39989</v>
      </c>
    </row>
    <row r="159" spans="1:15" s="16" customFormat="1" ht="51" hidden="1" customHeight="1" x14ac:dyDescent="0.2">
      <c r="A159" s="36" t="s">
        <v>1792</v>
      </c>
      <c r="B159" s="25" t="str">
        <f t="shared" si="5"/>
        <v>6SPINLACE1429471-W0020CL3023</v>
      </c>
      <c r="C159" s="2">
        <v>6</v>
      </c>
      <c r="D159" s="1" t="s">
        <v>203</v>
      </c>
      <c r="E159" s="1" t="s">
        <v>1324</v>
      </c>
      <c r="F159" s="9" t="s">
        <v>251</v>
      </c>
      <c r="G159" s="1" t="s">
        <v>204</v>
      </c>
      <c r="H159" s="10" t="s">
        <v>166</v>
      </c>
      <c r="I159" s="1" t="s">
        <v>1360</v>
      </c>
      <c r="J159" s="2">
        <v>1</v>
      </c>
      <c r="K159" s="36"/>
      <c r="L159" s="2" t="s">
        <v>99</v>
      </c>
      <c r="M159" s="1" t="s">
        <v>1392</v>
      </c>
      <c r="N159" s="1" t="s">
        <v>66</v>
      </c>
      <c r="O159" s="11">
        <v>39989</v>
      </c>
    </row>
    <row r="160" spans="1:15" s="16" customFormat="1" ht="51" hidden="1" customHeight="1" x14ac:dyDescent="0.2">
      <c r="A160" s="36">
        <v>1671555</v>
      </c>
      <c r="B160" s="25" t="str">
        <f t="shared" si="5"/>
        <v>6SPINLACE1671555</v>
      </c>
      <c r="C160" s="2">
        <v>6</v>
      </c>
      <c r="D160" s="1" t="s">
        <v>203</v>
      </c>
      <c r="E160" s="1" t="s">
        <v>1521</v>
      </c>
      <c r="F160" s="9" t="s">
        <v>251</v>
      </c>
      <c r="G160" s="1" t="s">
        <v>166</v>
      </c>
      <c r="H160" s="10">
        <v>22860</v>
      </c>
      <c r="I160" s="1" t="s">
        <v>1360</v>
      </c>
      <c r="J160" s="2">
        <v>1</v>
      </c>
      <c r="K160" s="1" t="s">
        <v>125</v>
      </c>
      <c r="L160" s="2" t="s">
        <v>99</v>
      </c>
      <c r="M160" s="1" t="s">
        <v>1392</v>
      </c>
      <c r="N160" s="1" t="s">
        <v>66</v>
      </c>
      <c r="O160" s="11">
        <v>39989</v>
      </c>
    </row>
    <row r="161" spans="1:15" s="16" customFormat="1" ht="51" hidden="1" customHeight="1" x14ac:dyDescent="0.2">
      <c r="A161" s="36">
        <v>1592400</v>
      </c>
      <c r="B161" s="25" t="str">
        <f t="shared" ref="B161:B167" si="6">C161&amp;D161&amp;A161</f>
        <v>6SPINLACE1592400</v>
      </c>
      <c r="C161" s="2">
        <v>6</v>
      </c>
      <c r="D161" s="1" t="s">
        <v>203</v>
      </c>
      <c r="E161" s="1" t="s">
        <v>1345</v>
      </c>
      <c r="F161" s="9" t="s">
        <v>251</v>
      </c>
      <c r="G161" s="1" t="s">
        <v>166</v>
      </c>
      <c r="H161" s="10">
        <v>4000</v>
      </c>
      <c r="I161" s="1" t="s">
        <v>454</v>
      </c>
      <c r="J161" s="2">
        <v>1</v>
      </c>
      <c r="K161" s="36" t="s">
        <v>1352</v>
      </c>
      <c r="L161" s="2" t="s">
        <v>99</v>
      </c>
      <c r="M161" s="1" t="s">
        <v>263</v>
      </c>
      <c r="N161" s="1" t="s">
        <v>66</v>
      </c>
      <c r="O161" s="11">
        <v>39989</v>
      </c>
    </row>
    <row r="162" spans="1:15" s="16" customFormat="1" ht="51" hidden="1" customHeight="1" x14ac:dyDescent="0.2">
      <c r="A162" s="36">
        <v>1592401</v>
      </c>
      <c r="B162" s="25" t="str">
        <f t="shared" si="6"/>
        <v>6SPINLACE1592401</v>
      </c>
      <c r="C162" s="2">
        <v>6</v>
      </c>
      <c r="D162" s="1" t="s">
        <v>203</v>
      </c>
      <c r="E162" s="1" t="s">
        <v>1346</v>
      </c>
      <c r="F162" s="9" t="s">
        <v>251</v>
      </c>
      <c r="G162" s="1" t="s">
        <v>166</v>
      </c>
      <c r="H162" s="10">
        <v>4000</v>
      </c>
      <c r="I162" s="1" t="s">
        <v>454</v>
      </c>
      <c r="J162" s="2">
        <v>1</v>
      </c>
      <c r="K162" s="36" t="s">
        <v>1352</v>
      </c>
      <c r="L162" s="2" t="s">
        <v>99</v>
      </c>
      <c r="M162" s="1" t="s">
        <v>263</v>
      </c>
      <c r="N162" s="1" t="s">
        <v>66</v>
      </c>
      <c r="O162" s="11">
        <v>39989</v>
      </c>
    </row>
    <row r="163" spans="1:15" s="16" customFormat="1" ht="51" hidden="1" customHeight="1" x14ac:dyDescent="0.2">
      <c r="A163" s="36" t="s">
        <v>1371</v>
      </c>
      <c r="B163" s="25" t="str">
        <f t="shared" si="6"/>
        <v>6SPINLACE1592402-W0020G30483</v>
      </c>
      <c r="C163" s="2">
        <v>6</v>
      </c>
      <c r="D163" s="1" t="s">
        <v>203</v>
      </c>
      <c r="E163" s="1" t="s">
        <v>1347</v>
      </c>
      <c r="F163" s="9" t="s">
        <v>251</v>
      </c>
      <c r="G163" s="1" t="s">
        <v>166</v>
      </c>
      <c r="H163" s="10">
        <v>4000</v>
      </c>
      <c r="I163" s="1" t="s">
        <v>454</v>
      </c>
      <c r="J163" s="2">
        <v>1</v>
      </c>
      <c r="K163" s="36" t="s">
        <v>1352</v>
      </c>
      <c r="L163" s="2" t="s">
        <v>99</v>
      </c>
      <c r="M163" s="1" t="s">
        <v>263</v>
      </c>
      <c r="N163" s="1" t="s">
        <v>66</v>
      </c>
      <c r="O163" s="11">
        <v>39989</v>
      </c>
    </row>
    <row r="164" spans="1:15" s="16" customFormat="1" ht="51" hidden="1" customHeight="1" x14ac:dyDescent="0.2">
      <c r="A164" s="36">
        <v>1592403</v>
      </c>
      <c r="B164" s="25" t="str">
        <f t="shared" si="6"/>
        <v>6SPINLACE1592403</v>
      </c>
      <c r="C164" s="2">
        <v>6</v>
      </c>
      <c r="D164" s="1" t="s">
        <v>203</v>
      </c>
      <c r="E164" s="1" t="s">
        <v>1348</v>
      </c>
      <c r="F164" s="9" t="s">
        <v>251</v>
      </c>
      <c r="G164" s="1" t="s">
        <v>166</v>
      </c>
      <c r="H164" s="10">
        <v>4000</v>
      </c>
      <c r="I164" s="1" t="s">
        <v>454</v>
      </c>
      <c r="J164" s="2">
        <v>1</v>
      </c>
      <c r="K164" s="36" t="s">
        <v>1352</v>
      </c>
      <c r="L164" s="2" t="s">
        <v>99</v>
      </c>
      <c r="M164" s="1" t="s">
        <v>263</v>
      </c>
      <c r="N164" s="1" t="s">
        <v>66</v>
      </c>
      <c r="O164" s="11">
        <v>39989</v>
      </c>
    </row>
    <row r="165" spans="1:15" s="16" customFormat="1" ht="51" hidden="1" customHeight="1" x14ac:dyDescent="0.2">
      <c r="A165" s="36">
        <v>1592399</v>
      </c>
      <c r="B165" s="25" t="str">
        <f t="shared" si="6"/>
        <v>6SPINLACE1592399</v>
      </c>
      <c r="C165" s="2">
        <v>6</v>
      </c>
      <c r="D165" s="1" t="s">
        <v>203</v>
      </c>
      <c r="E165" s="1" t="s">
        <v>1349</v>
      </c>
      <c r="F165" s="9" t="s">
        <v>251</v>
      </c>
      <c r="G165" s="1" t="s">
        <v>166</v>
      </c>
      <c r="H165" s="10">
        <v>4000</v>
      </c>
      <c r="I165" s="1" t="s">
        <v>454</v>
      </c>
      <c r="J165" s="2">
        <v>1</v>
      </c>
      <c r="K165" s="36" t="s">
        <v>1352</v>
      </c>
      <c r="L165" s="2" t="s">
        <v>99</v>
      </c>
      <c r="M165" s="1" t="s">
        <v>263</v>
      </c>
      <c r="N165" s="1" t="s">
        <v>66</v>
      </c>
      <c r="O165" s="11">
        <v>39989</v>
      </c>
    </row>
    <row r="166" spans="1:15" s="16" customFormat="1" ht="51" hidden="1" customHeight="1" x14ac:dyDescent="0.2">
      <c r="A166" s="36">
        <v>1592397</v>
      </c>
      <c r="B166" s="25" t="str">
        <f t="shared" si="6"/>
        <v>6SPINLACE1592397</v>
      </c>
      <c r="C166" s="2">
        <v>6</v>
      </c>
      <c r="D166" s="1" t="s">
        <v>203</v>
      </c>
      <c r="E166" s="1" t="s">
        <v>1350</v>
      </c>
      <c r="F166" s="9" t="s">
        <v>251</v>
      </c>
      <c r="G166" s="1" t="s">
        <v>166</v>
      </c>
      <c r="H166" s="10">
        <v>4000</v>
      </c>
      <c r="I166" s="1" t="s">
        <v>454</v>
      </c>
      <c r="J166" s="2">
        <v>1</v>
      </c>
      <c r="K166" s="36" t="s">
        <v>1352</v>
      </c>
      <c r="L166" s="2" t="s">
        <v>99</v>
      </c>
      <c r="M166" s="1" t="s">
        <v>263</v>
      </c>
      <c r="N166" s="1" t="s">
        <v>66</v>
      </c>
      <c r="O166" s="11">
        <v>39989</v>
      </c>
    </row>
    <row r="167" spans="1:15" s="16" customFormat="1" ht="51" hidden="1" customHeight="1" x14ac:dyDescent="0.2">
      <c r="A167" s="36">
        <v>1592398</v>
      </c>
      <c r="B167" s="25" t="str">
        <f t="shared" si="6"/>
        <v>6SPINLACE1592398</v>
      </c>
      <c r="C167" s="2">
        <v>6</v>
      </c>
      <c r="D167" s="1" t="s">
        <v>203</v>
      </c>
      <c r="E167" s="1" t="s">
        <v>1351</v>
      </c>
      <c r="F167" s="9" t="s">
        <v>251</v>
      </c>
      <c r="G167" s="1" t="s">
        <v>166</v>
      </c>
      <c r="H167" s="10">
        <v>4000</v>
      </c>
      <c r="I167" s="1" t="s">
        <v>454</v>
      </c>
      <c r="J167" s="2">
        <v>1</v>
      </c>
      <c r="K167" s="36" t="s">
        <v>1352</v>
      </c>
      <c r="L167" s="2" t="s">
        <v>99</v>
      </c>
      <c r="M167" s="1" t="s">
        <v>263</v>
      </c>
      <c r="N167" s="1" t="s">
        <v>66</v>
      </c>
      <c r="O167" s="11">
        <v>39989</v>
      </c>
    </row>
    <row r="168" spans="1:15" s="16" customFormat="1" ht="51" hidden="1" customHeight="1" x14ac:dyDescent="0.2">
      <c r="A168" s="1">
        <v>1429472</v>
      </c>
      <c r="B168" s="25" t="str">
        <f>C168&amp;D168&amp;A168</f>
        <v>6SPINLACE1429472</v>
      </c>
      <c r="C168" s="2">
        <v>6</v>
      </c>
      <c r="D168" s="1" t="s">
        <v>203</v>
      </c>
      <c r="E168" s="1" t="s">
        <v>1087</v>
      </c>
      <c r="F168" s="9" t="s">
        <v>251</v>
      </c>
      <c r="G168" s="1" t="s">
        <v>204</v>
      </c>
      <c r="H168" s="10"/>
      <c r="I168" s="1" t="s">
        <v>1360</v>
      </c>
      <c r="J168" s="2">
        <v>1</v>
      </c>
      <c r="K168" s="36" t="s">
        <v>1056</v>
      </c>
      <c r="L168" s="2" t="s">
        <v>99</v>
      </c>
      <c r="M168" s="1" t="s">
        <v>1392</v>
      </c>
      <c r="N168" s="1" t="s">
        <v>66</v>
      </c>
      <c r="O168" s="45"/>
    </row>
    <row r="169" spans="1:15" s="16" customFormat="1" ht="55.5" hidden="1" customHeight="1" x14ac:dyDescent="0.2">
      <c r="A169" s="1">
        <v>1429504</v>
      </c>
      <c r="B169" s="25" t="str">
        <f t="shared" si="4"/>
        <v>6TIDI1429504</v>
      </c>
      <c r="C169" s="2">
        <v>6</v>
      </c>
      <c r="D169" s="1" t="s">
        <v>287</v>
      </c>
      <c r="E169" s="1" t="s">
        <v>1209</v>
      </c>
      <c r="F169" s="9" t="s">
        <v>251</v>
      </c>
      <c r="G169" s="1" t="s">
        <v>929</v>
      </c>
      <c r="H169" s="10" t="s">
        <v>166</v>
      </c>
      <c r="I169" s="1" t="s">
        <v>1456</v>
      </c>
      <c r="J169" s="2">
        <v>6</v>
      </c>
      <c r="K169" s="1" t="s">
        <v>288</v>
      </c>
      <c r="L169" s="2" t="s">
        <v>99</v>
      </c>
      <c r="M169" s="14" t="s">
        <v>1584</v>
      </c>
      <c r="N169" s="1" t="s">
        <v>66</v>
      </c>
      <c r="O169" s="45"/>
    </row>
    <row r="170" spans="1:15" s="16" customFormat="1" ht="61.5" hidden="1" customHeight="1" x14ac:dyDescent="0.2">
      <c r="A170" s="106">
        <v>1429546</v>
      </c>
      <c r="B170" s="25" t="str">
        <f t="shared" si="4"/>
        <v>6UNITED MEDICAL1429546</v>
      </c>
      <c r="C170" s="2">
        <v>6</v>
      </c>
      <c r="D170" s="1" t="s">
        <v>249</v>
      </c>
      <c r="E170" s="1" t="s">
        <v>1210</v>
      </c>
      <c r="F170" s="9" t="s">
        <v>251</v>
      </c>
      <c r="G170" s="108" t="s">
        <v>930</v>
      </c>
      <c r="H170" s="10" t="s">
        <v>166</v>
      </c>
      <c r="I170" s="1" t="s">
        <v>1519</v>
      </c>
      <c r="J170" s="2">
        <v>7</v>
      </c>
      <c r="K170" s="1" t="s">
        <v>289</v>
      </c>
      <c r="L170" s="2" t="s">
        <v>99</v>
      </c>
      <c r="M170" s="1" t="s">
        <v>1520</v>
      </c>
      <c r="N170" s="1" t="s">
        <v>66</v>
      </c>
      <c r="O170" s="11">
        <v>40101</v>
      </c>
    </row>
    <row r="171" spans="1:15" s="16" customFormat="1" ht="64.5" hidden="1" customHeight="1" x14ac:dyDescent="0.2">
      <c r="A171" s="106">
        <v>1429551</v>
      </c>
      <c r="B171" s="25" t="str">
        <f t="shared" si="4"/>
        <v>6UNITED MEDICAL1429551</v>
      </c>
      <c r="C171" s="2">
        <v>6</v>
      </c>
      <c r="D171" s="1" t="s">
        <v>249</v>
      </c>
      <c r="E171" s="1" t="s">
        <v>1211</v>
      </c>
      <c r="F171" s="9" t="s">
        <v>251</v>
      </c>
      <c r="G171" s="108" t="s">
        <v>930</v>
      </c>
      <c r="H171" s="10" t="s">
        <v>166</v>
      </c>
      <c r="I171" s="1" t="s">
        <v>1519</v>
      </c>
      <c r="J171" s="2">
        <v>7</v>
      </c>
      <c r="K171" s="1" t="s">
        <v>289</v>
      </c>
      <c r="L171" s="2" t="s">
        <v>99</v>
      </c>
      <c r="M171" s="1" t="s">
        <v>1520</v>
      </c>
      <c r="N171" s="1" t="s">
        <v>66</v>
      </c>
      <c r="O171" s="11"/>
    </row>
    <row r="172" spans="1:15" s="16" customFormat="1" ht="51" hidden="1" customHeight="1" x14ac:dyDescent="0.2">
      <c r="A172" s="14" t="s">
        <v>58</v>
      </c>
      <c r="B172" s="25" t="str">
        <f t="shared" si="4"/>
        <v>11SIMMONS  W0C2FSM0298</v>
      </c>
      <c r="C172" s="2">
        <v>11</v>
      </c>
      <c r="D172" s="1" t="s">
        <v>215</v>
      </c>
      <c r="E172" s="1" t="s">
        <v>81</v>
      </c>
      <c r="F172" s="9" t="s">
        <v>167</v>
      </c>
      <c r="G172" s="1" t="s">
        <v>218</v>
      </c>
      <c r="H172" s="10">
        <v>1550</v>
      </c>
      <c r="I172" s="1" t="s">
        <v>455</v>
      </c>
      <c r="J172" s="2">
        <v>4</v>
      </c>
      <c r="K172" s="1" t="s">
        <v>78</v>
      </c>
      <c r="L172" s="1" t="s">
        <v>216</v>
      </c>
      <c r="M172" s="1" t="s">
        <v>1046</v>
      </c>
      <c r="N172" s="1" t="s">
        <v>326</v>
      </c>
      <c r="O172" s="11">
        <v>39394</v>
      </c>
    </row>
    <row r="173" spans="1:15" s="16" customFormat="1" ht="54.75" hidden="1" customHeight="1" x14ac:dyDescent="0.2">
      <c r="A173" s="14" t="s">
        <v>59</v>
      </c>
      <c r="B173" s="25" t="str">
        <f t="shared" si="4"/>
        <v>11SIMMONS  W0C2FSM0311</v>
      </c>
      <c r="C173" s="2">
        <v>11</v>
      </c>
      <c r="D173" s="1" t="s">
        <v>215</v>
      </c>
      <c r="E173" s="1" t="s">
        <v>182</v>
      </c>
      <c r="F173" s="9" t="s">
        <v>167</v>
      </c>
      <c r="G173" s="1" t="s">
        <v>218</v>
      </c>
      <c r="H173" s="10">
        <v>1550</v>
      </c>
      <c r="I173" s="1" t="s">
        <v>455</v>
      </c>
      <c r="J173" s="2">
        <v>3</v>
      </c>
      <c r="K173" s="1" t="s">
        <v>183</v>
      </c>
      <c r="L173" s="1" t="s">
        <v>216</v>
      </c>
      <c r="M173" s="1" t="s">
        <v>1046</v>
      </c>
      <c r="N173" s="1" t="s">
        <v>326</v>
      </c>
      <c r="O173" s="11">
        <v>39394</v>
      </c>
    </row>
    <row r="174" spans="1:15" ht="54.75" hidden="1" customHeight="1" x14ac:dyDescent="0.2">
      <c r="A174" s="14" t="s">
        <v>60</v>
      </c>
      <c r="B174" s="25" t="str">
        <f t="shared" si="4"/>
        <v>11SIMMONS  W0C2FSM0514</v>
      </c>
      <c r="C174" s="2">
        <v>11</v>
      </c>
      <c r="D174" s="1" t="s">
        <v>215</v>
      </c>
      <c r="E174" s="1" t="s">
        <v>217</v>
      </c>
      <c r="F174" s="9" t="s">
        <v>167</v>
      </c>
      <c r="G174" s="1" t="s">
        <v>218</v>
      </c>
      <c r="H174" s="10">
        <v>1550</v>
      </c>
      <c r="I174" s="1" t="s">
        <v>462</v>
      </c>
      <c r="J174" s="2">
        <v>2</v>
      </c>
      <c r="K174" s="1" t="s">
        <v>219</v>
      </c>
      <c r="L174" s="1" t="s">
        <v>216</v>
      </c>
      <c r="M174" s="1" t="s">
        <v>1046</v>
      </c>
      <c r="N174" s="1" t="s">
        <v>326</v>
      </c>
      <c r="O174" s="11">
        <v>39394</v>
      </c>
    </row>
    <row r="175" spans="1:15" s="16" customFormat="1" ht="51" hidden="1" customHeight="1" x14ac:dyDescent="0.2">
      <c r="A175" s="1" t="s">
        <v>61</v>
      </c>
      <c r="B175" s="25" t="str">
        <f t="shared" si="4"/>
        <v>11SIMMONS  W0C6DSM0298</v>
      </c>
      <c r="C175" s="2">
        <v>11</v>
      </c>
      <c r="D175" s="1" t="s">
        <v>215</v>
      </c>
      <c r="E175" s="1" t="s">
        <v>277</v>
      </c>
      <c r="F175" s="9" t="s">
        <v>167</v>
      </c>
      <c r="G175" s="1" t="s">
        <v>218</v>
      </c>
      <c r="H175" s="10">
        <v>1700</v>
      </c>
      <c r="I175" s="1" t="s">
        <v>455</v>
      </c>
      <c r="J175" s="2">
        <v>4</v>
      </c>
      <c r="K175" s="1" t="s">
        <v>78</v>
      </c>
      <c r="L175" s="2" t="s">
        <v>99</v>
      </c>
      <c r="M175" s="1" t="s">
        <v>1046</v>
      </c>
      <c r="N175" s="1" t="s">
        <v>326</v>
      </c>
      <c r="O175" s="11">
        <v>39394</v>
      </c>
    </row>
    <row r="176" spans="1:15" s="16" customFormat="1" ht="51" hidden="1" customHeight="1" x14ac:dyDescent="0.2">
      <c r="A176" s="1" t="s">
        <v>469</v>
      </c>
      <c r="B176" s="25" t="str">
        <f t="shared" si="4"/>
        <v>11SIMMONS  W0C6DSM0311</v>
      </c>
      <c r="C176" s="2">
        <v>11</v>
      </c>
      <c r="D176" s="1" t="s">
        <v>215</v>
      </c>
      <c r="E176" s="1" t="s">
        <v>470</v>
      </c>
      <c r="F176" s="9" t="s">
        <v>251</v>
      </c>
      <c r="G176" s="1" t="s">
        <v>218</v>
      </c>
      <c r="H176" s="10">
        <v>1700</v>
      </c>
      <c r="I176" s="1" t="s">
        <v>455</v>
      </c>
      <c r="J176" s="2">
        <v>3</v>
      </c>
      <c r="K176" s="1" t="s">
        <v>471</v>
      </c>
      <c r="L176" s="2" t="s">
        <v>99</v>
      </c>
      <c r="M176" s="1" t="s">
        <v>1046</v>
      </c>
      <c r="N176" s="1" t="s">
        <v>326</v>
      </c>
      <c r="O176" s="11">
        <v>39394</v>
      </c>
    </row>
    <row r="177" spans="1:15" s="16" customFormat="1" ht="51" hidden="1" customHeight="1" x14ac:dyDescent="0.2">
      <c r="A177" s="1" t="s">
        <v>245</v>
      </c>
      <c r="B177" s="25" t="str">
        <f t="shared" si="4"/>
        <v>11SIMMONS  W0C6DSM0514</v>
      </c>
      <c r="C177" s="2">
        <v>11</v>
      </c>
      <c r="D177" s="1" t="s">
        <v>215</v>
      </c>
      <c r="E177" s="1" t="s">
        <v>161</v>
      </c>
      <c r="F177" s="9" t="s">
        <v>251</v>
      </c>
      <c r="G177" s="1" t="s">
        <v>218</v>
      </c>
      <c r="H177" s="10">
        <v>1700</v>
      </c>
      <c r="I177" s="1" t="s">
        <v>462</v>
      </c>
      <c r="J177" s="2">
        <v>2</v>
      </c>
      <c r="K177" s="1" t="s">
        <v>219</v>
      </c>
      <c r="L177" s="2" t="s">
        <v>99</v>
      </c>
      <c r="M177" s="1" t="s">
        <v>1046</v>
      </c>
      <c r="N177" s="1" t="s">
        <v>326</v>
      </c>
      <c r="O177" s="11">
        <v>39394</v>
      </c>
    </row>
    <row r="178" spans="1:15" s="16" customFormat="1" ht="51" hidden="1" customHeight="1" x14ac:dyDescent="0.2">
      <c r="A178" s="1" t="s">
        <v>246</v>
      </c>
      <c r="B178" s="25" t="str">
        <f t="shared" si="4"/>
        <v>11SIMMONS  W0C6DSM0521</v>
      </c>
      <c r="C178" s="2">
        <v>11</v>
      </c>
      <c r="D178" s="1" t="s">
        <v>215</v>
      </c>
      <c r="E178" s="1" t="s">
        <v>80</v>
      </c>
      <c r="F178" s="9" t="s">
        <v>251</v>
      </c>
      <c r="G178" s="1" t="s">
        <v>218</v>
      </c>
      <c r="H178" s="10">
        <v>1700</v>
      </c>
      <c r="I178" s="1" t="s">
        <v>472</v>
      </c>
      <c r="J178" s="2">
        <v>2</v>
      </c>
      <c r="K178" s="1" t="s">
        <v>219</v>
      </c>
      <c r="L178" s="2" t="s">
        <v>99</v>
      </c>
      <c r="M178" s="1" t="s">
        <v>1046</v>
      </c>
      <c r="N178" s="1" t="s">
        <v>326</v>
      </c>
      <c r="O178" s="11">
        <v>39394</v>
      </c>
    </row>
    <row r="179" spans="1:15" s="16" customFormat="1" ht="51" hidden="1" customHeight="1" x14ac:dyDescent="0.2">
      <c r="A179" s="1" t="s">
        <v>290</v>
      </c>
      <c r="B179" s="25" t="str">
        <f t="shared" si="4"/>
        <v>12ABSORBENT PRODUCTSW0050WH0635</v>
      </c>
      <c r="C179" s="2">
        <v>12</v>
      </c>
      <c r="D179" s="1" t="s">
        <v>31</v>
      </c>
      <c r="E179" s="1" t="s">
        <v>73</v>
      </c>
      <c r="F179" s="9" t="s">
        <v>251</v>
      </c>
      <c r="G179" s="1" t="s">
        <v>931</v>
      </c>
      <c r="H179" s="10" t="s">
        <v>166</v>
      </c>
      <c r="I179" s="1" t="s">
        <v>454</v>
      </c>
      <c r="J179" s="2" t="s">
        <v>248</v>
      </c>
      <c r="K179" s="1" t="s">
        <v>115</v>
      </c>
      <c r="L179" s="2" t="s">
        <v>99</v>
      </c>
      <c r="M179" s="1" t="s">
        <v>247</v>
      </c>
      <c r="N179" s="1" t="s">
        <v>140</v>
      </c>
      <c r="O179" s="11">
        <v>39721</v>
      </c>
    </row>
    <row r="180" spans="1:15" s="16" customFormat="1" ht="51" hidden="1" customHeight="1" x14ac:dyDescent="0.2">
      <c r="A180" s="1" t="s">
        <v>291</v>
      </c>
      <c r="B180" s="25" t="str">
        <f t="shared" si="4"/>
        <v>12ABSORBENT PRODUCTSW0050WH0813</v>
      </c>
      <c r="C180" s="2">
        <v>12</v>
      </c>
      <c r="D180" s="1" t="s">
        <v>31</v>
      </c>
      <c r="E180" s="1" t="s">
        <v>184</v>
      </c>
      <c r="F180" s="9" t="s">
        <v>251</v>
      </c>
      <c r="G180" s="1" t="s">
        <v>931</v>
      </c>
      <c r="H180" s="10" t="s">
        <v>166</v>
      </c>
      <c r="I180" s="1" t="s">
        <v>454</v>
      </c>
      <c r="J180" s="2" t="s">
        <v>248</v>
      </c>
      <c r="K180" s="1" t="s">
        <v>115</v>
      </c>
      <c r="L180" s="2" t="s">
        <v>99</v>
      </c>
      <c r="M180" s="1" t="s">
        <v>247</v>
      </c>
      <c r="N180" s="1" t="s">
        <v>140</v>
      </c>
      <c r="O180" s="11">
        <v>39721</v>
      </c>
    </row>
    <row r="181" spans="1:15" s="16" customFormat="1" ht="48.75" hidden="1" customHeight="1" x14ac:dyDescent="0.2">
      <c r="A181" s="1" t="s">
        <v>292</v>
      </c>
      <c r="B181" s="25" t="str">
        <f t="shared" si="4"/>
        <v>12ABSORBENT PRODUCTSW0050WH0857</v>
      </c>
      <c r="C181" s="2">
        <v>12</v>
      </c>
      <c r="D181" s="1" t="s">
        <v>31</v>
      </c>
      <c r="E181" s="1" t="s">
        <v>74</v>
      </c>
      <c r="F181" s="9" t="s">
        <v>251</v>
      </c>
      <c r="G181" s="1" t="s">
        <v>931</v>
      </c>
      <c r="H181" s="10" t="s">
        <v>166</v>
      </c>
      <c r="I181" s="1" t="s">
        <v>454</v>
      </c>
      <c r="J181" s="2" t="s">
        <v>248</v>
      </c>
      <c r="K181" s="1" t="s">
        <v>115</v>
      </c>
      <c r="L181" s="2" t="s">
        <v>99</v>
      </c>
      <c r="M181" s="1" t="s">
        <v>247</v>
      </c>
      <c r="N181" s="1" t="s">
        <v>140</v>
      </c>
      <c r="O181" s="11">
        <v>39721</v>
      </c>
    </row>
    <row r="182" spans="1:15" s="16" customFormat="1" ht="48.75" hidden="1" customHeight="1" x14ac:dyDescent="0.2">
      <c r="A182" s="1" t="s">
        <v>293</v>
      </c>
      <c r="B182" s="25" t="str">
        <f t="shared" si="4"/>
        <v>12ABSORBENT PRODUCTSW0050WH0867</v>
      </c>
      <c r="C182" s="2">
        <v>12</v>
      </c>
      <c r="D182" s="1" t="s">
        <v>31</v>
      </c>
      <c r="E182" s="1" t="s">
        <v>185</v>
      </c>
      <c r="F182" s="9" t="s">
        <v>251</v>
      </c>
      <c r="G182" s="1" t="s">
        <v>931</v>
      </c>
      <c r="H182" s="10" t="s">
        <v>166</v>
      </c>
      <c r="I182" s="1" t="s">
        <v>454</v>
      </c>
      <c r="J182" s="2" t="s">
        <v>248</v>
      </c>
      <c r="K182" s="1" t="s">
        <v>115</v>
      </c>
      <c r="L182" s="2" t="s">
        <v>99</v>
      </c>
      <c r="M182" s="1" t="s">
        <v>247</v>
      </c>
      <c r="N182" s="1" t="s">
        <v>140</v>
      </c>
      <c r="O182" s="11">
        <v>39721</v>
      </c>
    </row>
    <row r="183" spans="1:15" s="16" customFormat="1" ht="51.75" hidden="1" customHeight="1" x14ac:dyDescent="0.2">
      <c r="A183" s="1" t="s">
        <v>327</v>
      </c>
      <c r="B183" s="25" t="str">
        <f t="shared" si="4"/>
        <v>12AHPW0634U00160</v>
      </c>
      <c r="C183" s="2">
        <v>12</v>
      </c>
      <c r="D183" s="1" t="s">
        <v>91</v>
      </c>
      <c r="E183" s="1" t="s">
        <v>328</v>
      </c>
      <c r="F183" s="9" t="s">
        <v>139</v>
      </c>
      <c r="G183" s="1" t="s">
        <v>932</v>
      </c>
      <c r="H183" s="10" t="s">
        <v>166</v>
      </c>
      <c r="I183" s="1" t="s">
        <v>1360</v>
      </c>
      <c r="J183" s="2">
        <v>8</v>
      </c>
      <c r="K183" s="1" t="s">
        <v>115</v>
      </c>
      <c r="L183" s="2" t="s">
        <v>99</v>
      </c>
      <c r="M183" s="1" t="s">
        <v>1074</v>
      </c>
      <c r="N183" s="1" t="s">
        <v>140</v>
      </c>
      <c r="O183" s="11">
        <v>39741</v>
      </c>
    </row>
    <row r="184" spans="1:15" s="16" customFormat="1" ht="51.75" hidden="1" customHeight="1" x14ac:dyDescent="0.2">
      <c r="A184" s="1" t="s">
        <v>137</v>
      </c>
      <c r="B184" s="25" t="str">
        <f t="shared" si="4"/>
        <v>12AHPW0634U10140</v>
      </c>
      <c r="C184" s="2">
        <v>12</v>
      </c>
      <c r="D184" s="1" t="s">
        <v>91</v>
      </c>
      <c r="E184" s="1" t="s">
        <v>138</v>
      </c>
      <c r="F184" s="9" t="s">
        <v>139</v>
      </c>
      <c r="G184" s="1" t="s">
        <v>932</v>
      </c>
      <c r="H184" s="10" t="s">
        <v>166</v>
      </c>
      <c r="I184" s="1" t="s">
        <v>1360</v>
      </c>
      <c r="J184" s="2">
        <v>9</v>
      </c>
      <c r="K184" s="1" t="s">
        <v>115</v>
      </c>
      <c r="L184" s="2" t="s">
        <v>99</v>
      </c>
      <c r="M184" s="1" t="s">
        <v>1074</v>
      </c>
      <c r="N184" s="1" t="s">
        <v>140</v>
      </c>
      <c r="O184" s="11">
        <v>39741</v>
      </c>
    </row>
    <row r="185" spans="1:15" s="16" customFormat="1" ht="68.25" hidden="1" customHeight="1" x14ac:dyDescent="0.2">
      <c r="A185" s="17" t="s">
        <v>241</v>
      </c>
      <c r="B185" s="25" t="str">
        <f t="shared" si="4"/>
        <v>12ATTENDS HEALTH CAREW0084LP0587</v>
      </c>
      <c r="C185" s="2">
        <v>12</v>
      </c>
      <c r="D185" s="1" t="s">
        <v>234</v>
      </c>
      <c r="E185" s="17" t="s">
        <v>209</v>
      </c>
      <c r="F185" s="9" t="s">
        <v>251</v>
      </c>
      <c r="G185" s="1" t="s">
        <v>933</v>
      </c>
      <c r="H185" s="10" t="s">
        <v>166</v>
      </c>
      <c r="I185" s="1" t="s">
        <v>1360</v>
      </c>
      <c r="J185" s="2">
        <v>2</v>
      </c>
      <c r="K185" s="1" t="s">
        <v>236</v>
      </c>
      <c r="L185" s="2" t="s">
        <v>99</v>
      </c>
      <c r="M185" s="1" t="s">
        <v>1060</v>
      </c>
      <c r="N185" s="1" t="s">
        <v>140</v>
      </c>
      <c r="O185" s="11">
        <v>37726</v>
      </c>
    </row>
    <row r="186" spans="1:15" s="16" customFormat="1" ht="68.25" hidden="1" customHeight="1" x14ac:dyDescent="0.2">
      <c r="A186" s="17" t="s">
        <v>814</v>
      </c>
      <c r="B186" s="25" t="str">
        <f t="shared" si="4"/>
        <v>12ATTENDS HEALTH CAREW0084LP0741</v>
      </c>
      <c r="C186" s="2">
        <v>12</v>
      </c>
      <c r="D186" s="1" t="s">
        <v>234</v>
      </c>
      <c r="E186" s="17" t="s">
        <v>815</v>
      </c>
      <c r="F186" s="9" t="s">
        <v>251</v>
      </c>
      <c r="G186" s="1" t="s">
        <v>933</v>
      </c>
      <c r="H186" s="10" t="s">
        <v>166</v>
      </c>
      <c r="I186" s="1" t="s">
        <v>1360</v>
      </c>
      <c r="J186" s="2" t="s">
        <v>248</v>
      </c>
      <c r="K186" s="1" t="s">
        <v>236</v>
      </c>
      <c r="L186" s="2" t="s">
        <v>99</v>
      </c>
      <c r="M186" s="1" t="s">
        <v>1060</v>
      </c>
      <c r="N186" s="1" t="s">
        <v>140</v>
      </c>
      <c r="O186" s="11">
        <v>37727</v>
      </c>
    </row>
    <row r="187" spans="1:15" s="16" customFormat="1" ht="68.25" hidden="1" customHeight="1" x14ac:dyDescent="0.2">
      <c r="A187" s="17" t="s">
        <v>294</v>
      </c>
      <c r="B187" s="25" t="str">
        <f t="shared" si="4"/>
        <v>12ATTENDS HEALTH CAREW0084LP0794</v>
      </c>
      <c r="C187" s="2">
        <v>12</v>
      </c>
      <c r="D187" s="1" t="s">
        <v>234</v>
      </c>
      <c r="E187" s="17" t="s">
        <v>235</v>
      </c>
      <c r="F187" s="9" t="s">
        <v>251</v>
      </c>
      <c r="G187" s="1" t="s">
        <v>934</v>
      </c>
      <c r="H187" s="10" t="s">
        <v>166</v>
      </c>
      <c r="I187" s="1" t="s">
        <v>1360</v>
      </c>
      <c r="J187" s="2">
        <v>1</v>
      </c>
      <c r="K187" s="1" t="s">
        <v>236</v>
      </c>
      <c r="L187" s="2" t="s">
        <v>99</v>
      </c>
      <c r="M187" s="1" t="s">
        <v>1060</v>
      </c>
      <c r="N187" s="1" t="s">
        <v>140</v>
      </c>
      <c r="O187" s="11">
        <v>37727</v>
      </c>
    </row>
    <row r="188" spans="1:15" s="16" customFormat="1" ht="50.25" hidden="1" customHeight="1" x14ac:dyDescent="0.2">
      <c r="A188" s="1" t="s">
        <v>281</v>
      </c>
      <c r="B188" s="25" t="str">
        <f t="shared" si="4"/>
        <v>12CARDINAL HEALTH W0068BI0178</v>
      </c>
      <c r="C188" s="2">
        <v>12</v>
      </c>
      <c r="D188" s="1" t="s">
        <v>816</v>
      </c>
      <c r="E188" s="1" t="s">
        <v>189</v>
      </c>
      <c r="F188" s="9" t="s">
        <v>251</v>
      </c>
      <c r="G188" s="1" t="s">
        <v>935</v>
      </c>
      <c r="H188" s="10" t="s">
        <v>166</v>
      </c>
      <c r="I188" s="1" t="s">
        <v>1064</v>
      </c>
      <c r="J188" s="2">
        <v>7</v>
      </c>
      <c r="K188" s="1" t="s">
        <v>166</v>
      </c>
      <c r="L188" s="2" t="s">
        <v>99</v>
      </c>
      <c r="M188" s="1" t="s">
        <v>1669</v>
      </c>
      <c r="N188" s="1" t="s">
        <v>140</v>
      </c>
      <c r="O188" s="11">
        <v>39951</v>
      </c>
    </row>
    <row r="189" spans="1:15" s="16" customFormat="1" ht="50.25" hidden="1" customHeight="1" x14ac:dyDescent="0.2">
      <c r="A189" s="1" t="s">
        <v>282</v>
      </c>
      <c r="B189" s="25" t="str">
        <f t="shared" si="4"/>
        <v>12CARDINAL HEALTH W0068BI0203</v>
      </c>
      <c r="C189" s="2">
        <v>12</v>
      </c>
      <c r="D189" s="1" t="s">
        <v>816</v>
      </c>
      <c r="E189" s="1" t="s">
        <v>23</v>
      </c>
      <c r="F189" s="9" t="s">
        <v>251</v>
      </c>
      <c r="G189" s="1" t="s">
        <v>935</v>
      </c>
      <c r="H189" s="10" t="s">
        <v>166</v>
      </c>
      <c r="I189" s="1" t="s">
        <v>1065</v>
      </c>
      <c r="J189" s="2">
        <v>6</v>
      </c>
      <c r="K189" s="1" t="s">
        <v>166</v>
      </c>
      <c r="L189" s="2" t="s">
        <v>99</v>
      </c>
      <c r="M189" s="1" t="s">
        <v>1669</v>
      </c>
      <c r="N189" s="1" t="s">
        <v>140</v>
      </c>
      <c r="O189" s="11">
        <v>39951</v>
      </c>
    </row>
    <row r="190" spans="1:15" s="16" customFormat="1" ht="50.25" hidden="1" customHeight="1" x14ac:dyDescent="0.2">
      <c r="A190" s="1" t="s">
        <v>542</v>
      </c>
      <c r="B190" s="25" t="str">
        <f t="shared" ref="B190:B253" si="7">C190&amp;D190&amp;A190</f>
        <v>12COVIDIENWI324WH0184</v>
      </c>
      <c r="C190" s="2">
        <v>12</v>
      </c>
      <c r="D190" s="1" t="s">
        <v>222</v>
      </c>
      <c r="E190" s="1" t="s">
        <v>543</v>
      </c>
      <c r="F190" s="9" t="s">
        <v>167</v>
      </c>
      <c r="G190" s="1" t="s">
        <v>166</v>
      </c>
      <c r="H190" s="8">
        <v>2000</v>
      </c>
      <c r="I190" s="1" t="s">
        <v>1071</v>
      </c>
      <c r="J190" s="2">
        <v>2</v>
      </c>
      <c r="K190" s="1" t="s">
        <v>544</v>
      </c>
      <c r="L190" s="2" t="s">
        <v>99</v>
      </c>
      <c r="M190" s="1" t="s">
        <v>1086</v>
      </c>
      <c r="N190" s="1" t="s">
        <v>140</v>
      </c>
      <c r="O190" s="11">
        <v>41101</v>
      </c>
    </row>
    <row r="191" spans="1:15" s="16" customFormat="1" ht="50.25" hidden="1" customHeight="1" x14ac:dyDescent="0.2">
      <c r="A191" s="1" t="s">
        <v>333</v>
      </c>
      <c r="B191" s="25" t="str">
        <f t="shared" si="7"/>
        <v>12DEPENDABLE INCONTINENCEW0320WH0648</v>
      </c>
      <c r="C191" s="2">
        <v>12</v>
      </c>
      <c r="D191" s="1" t="s">
        <v>79</v>
      </c>
      <c r="E191" s="1" t="s">
        <v>334</v>
      </c>
      <c r="F191" s="9" t="s">
        <v>167</v>
      </c>
      <c r="G191" s="1" t="s">
        <v>166</v>
      </c>
      <c r="H191" s="8">
        <v>10000</v>
      </c>
      <c r="I191" s="1" t="s">
        <v>454</v>
      </c>
      <c r="J191" s="2">
        <v>2</v>
      </c>
      <c r="K191" s="1"/>
      <c r="L191" s="2" t="s">
        <v>99</v>
      </c>
      <c r="M191" s="1" t="s">
        <v>268</v>
      </c>
      <c r="N191" s="1" t="s">
        <v>140</v>
      </c>
      <c r="O191" s="11">
        <v>39857</v>
      </c>
    </row>
    <row r="192" spans="1:15" s="16" customFormat="1" ht="50.25" hidden="1" customHeight="1" x14ac:dyDescent="0.2">
      <c r="A192" s="1" t="s">
        <v>329</v>
      </c>
      <c r="B192" s="25" t="str">
        <f t="shared" si="7"/>
        <v>12DEPENDABLE INCONTINENCEW0320WH0775</v>
      </c>
      <c r="C192" s="2">
        <v>12</v>
      </c>
      <c r="D192" s="1" t="s">
        <v>79</v>
      </c>
      <c r="E192" s="1" t="s">
        <v>330</v>
      </c>
      <c r="F192" s="9" t="s">
        <v>167</v>
      </c>
      <c r="G192" s="1" t="s">
        <v>166</v>
      </c>
      <c r="H192" s="8">
        <v>10000</v>
      </c>
      <c r="I192" s="1" t="s">
        <v>454</v>
      </c>
      <c r="J192" s="2" t="s">
        <v>248</v>
      </c>
      <c r="K192" s="1"/>
      <c r="L192" s="2" t="s">
        <v>99</v>
      </c>
      <c r="M192" s="1" t="s">
        <v>268</v>
      </c>
      <c r="N192" s="1" t="s">
        <v>140</v>
      </c>
      <c r="O192" s="11">
        <v>39092</v>
      </c>
    </row>
    <row r="193" spans="1:15" s="16" customFormat="1" ht="50.25" hidden="1" customHeight="1" x14ac:dyDescent="0.2">
      <c r="A193" s="1" t="s">
        <v>331</v>
      </c>
      <c r="B193" s="25" t="str">
        <f t="shared" si="7"/>
        <v>12DEPENDABLE INCONTINENCEW0320WH0826</v>
      </c>
      <c r="C193" s="2">
        <v>12</v>
      </c>
      <c r="D193" s="1" t="s">
        <v>79</v>
      </c>
      <c r="E193" s="1" t="s">
        <v>332</v>
      </c>
      <c r="F193" s="9" t="s">
        <v>167</v>
      </c>
      <c r="G193" s="1" t="s">
        <v>166</v>
      </c>
      <c r="H193" s="8">
        <v>10000</v>
      </c>
      <c r="I193" s="1" t="s">
        <v>454</v>
      </c>
      <c r="J193" s="2" t="s">
        <v>248</v>
      </c>
      <c r="K193" s="1"/>
      <c r="L193" s="2" t="s">
        <v>99</v>
      </c>
      <c r="M193" s="1" t="s">
        <v>268</v>
      </c>
      <c r="N193" s="1" t="s">
        <v>140</v>
      </c>
      <c r="O193" s="11">
        <v>39093</v>
      </c>
    </row>
    <row r="194" spans="1:15" s="16" customFormat="1" ht="52.5" hidden="1" customHeight="1" x14ac:dyDescent="0.2">
      <c r="A194" s="14">
        <v>1429567</v>
      </c>
      <c r="B194" s="25" t="str">
        <f t="shared" si="7"/>
        <v>12FABRENE1429567</v>
      </c>
      <c r="C194" s="2">
        <v>12</v>
      </c>
      <c r="D194" s="1" t="s">
        <v>229</v>
      </c>
      <c r="E194" s="1" t="s">
        <v>1225</v>
      </c>
      <c r="F194" s="9" t="s">
        <v>251</v>
      </c>
      <c r="G194" s="1" t="s">
        <v>141</v>
      </c>
      <c r="H194" s="10" t="s">
        <v>166</v>
      </c>
      <c r="I194" s="1" t="s">
        <v>1460</v>
      </c>
      <c r="J194" s="2">
        <v>1</v>
      </c>
      <c r="K194" s="1" t="s">
        <v>166</v>
      </c>
      <c r="L194" s="2" t="s">
        <v>99</v>
      </c>
      <c r="M194" s="1" t="s">
        <v>1395</v>
      </c>
      <c r="N194" s="1" t="s">
        <v>319</v>
      </c>
      <c r="O194" s="11">
        <v>39133</v>
      </c>
    </row>
    <row r="195" spans="1:15" s="16" customFormat="1" ht="55.5" hidden="1" customHeight="1" x14ac:dyDescent="0.2">
      <c r="A195" s="14">
        <v>1429658</v>
      </c>
      <c r="B195" s="25" t="str">
        <f t="shared" si="7"/>
        <v>12FABRENE1429658</v>
      </c>
      <c r="C195" s="2">
        <v>12</v>
      </c>
      <c r="D195" s="1" t="s">
        <v>229</v>
      </c>
      <c r="E195" s="1" t="s">
        <v>1229</v>
      </c>
      <c r="F195" s="9" t="s">
        <v>251</v>
      </c>
      <c r="G195" s="1" t="s">
        <v>166</v>
      </c>
      <c r="H195" s="10">
        <v>3063</v>
      </c>
      <c r="I195" s="1" t="s">
        <v>1460</v>
      </c>
      <c r="J195" s="2">
        <v>1</v>
      </c>
      <c r="K195" s="1" t="s">
        <v>143</v>
      </c>
      <c r="L195" s="2" t="s">
        <v>99</v>
      </c>
      <c r="M195" s="1" t="s">
        <v>1395</v>
      </c>
      <c r="N195" s="1" t="s">
        <v>66</v>
      </c>
      <c r="O195" s="11">
        <v>39450</v>
      </c>
    </row>
    <row r="196" spans="1:15" s="16" customFormat="1" ht="55.5" hidden="1" customHeight="1" x14ac:dyDescent="0.2">
      <c r="A196" s="1" t="s">
        <v>981</v>
      </c>
      <c r="B196" s="25" t="str">
        <f t="shared" si="7"/>
        <v>12FIBERWEBW0J2CCH3175</v>
      </c>
      <c r="C196" s="2">
        <v>12</v>
      </c>
      <c r="D196" s="1" t="s">
        <v>451</v>
      </c>
      <c r="E196" s="1" t="s">
        <v>982</v>
      </c>
      <c r="F196" s="9" t="s">
        <v>251</v>
      </c>
      <c r="G196" s="1" t="s">
        <v>166</v>
      </c>
      <c r="H196" s="10">
        <v>3400</v>
      </c>
      <c r="I196" s="1" t="s">
        <v>1360</v>
      </c>
      <c r="J196" s="2">
        <v>1</v>
      </c>
      <c r="K196" s="1" t="s">
        <v>166</v>
      </c>
      <c r="L196" s="2" t="s">
        <v>99</v>
      </c>
      <c r="M196" s="1" t="s">
        <v>1066</v>
      </c>
      <c r="N196" s="1" t="s">
        <v>66</v>
      </c>
      <c r="O196" s="45"/>
    </row>
    <row r="197" spans="1:15" s="16" customFormat="1" ht="55.5" hidden="1" customHeight="1" x14ac:dyDescent="0.2">
      <c r="A197" s="1" t="s">
        <v>448</v>
      </c>
      <c r="B197" s="25" t="str">
        <f t="shared" si="7"/>
        <v>12FIBERWEBW0J50CH3124</v>
      </c>
      <c r="C197" s="2">
        <v>12</v>
      </c>
      <c r="D197" s="1" t="s">
        <v>451</v>
      </c>
      <c r="E197" s="1" t="s">
        <v>449</v>
      </c>
      <c r="F197" s="9" t="s">
        <v>251</v>
      </c>
      <c r="G197" s="1" t="s">
        <v>166</v>
      </c>
      <c r="H197" s="10">
        <v>10000</v>
      </c>
      <c r="I197" s="1" t="s">
        <v>1360</v>
      </c>
      <c r="J197" s="2">
        <v>1</v>
      </c>
      <c r="K197" s="1" t="s">
        <v>904</v>
      </c>
      <c r="L197" s="2" t="s">
        <v>99</v>
      </c>
      <c r="M197" s="1" t="s">
        <v>1066</v>
      </c>
      <c r="N197" s="1" t="s">
        <v>66</v>
      </c>
      <c r="O197" s="45"/>
    </row>
    <row r="198" spans="1:15" s="16" customFormat="1" ht="55.5" hidden="1" customHeight="1" x14ac:dyDescent="0.2">
      <c r="A198" s="14">
        <v>1595359</v>
      </c>
      <c r="B198" s="25" t="str">
        <f>C198&amp;D198&amp;A198</f>
        <v>12FSI1595359</v>
      </c>
      <c r="C198" s="2">
        <v>12</v>
      </c>
      <c r="D198" s="1" t="s">
        <v>1434</v>
      </c>
      <c r="E198" s="1" t="s">
        <v>1435</v>
      </c>
      <c r="F198" s="9" t="s">
        <v>251</v>
      </c>
      <c r="G198" s="1" t="s">
        <v>166</v>
      </c>
      <c r="H198" s="10">
        <v>3018</v>
      </c>
      <c r="I198" s="1" t="s">
        <v>1436</v>
      </c>
      <c r="J198" s="2">
        <v>1</v>
      </c>
      <c r="K198" s="1" t="s">
        <v>166</v>
      </c>
      <c r="L198" s="2" t="s">
        <v>99</v>
      </c>
      <c r="M198" s="1" t="s">
        <v>1437</v>
      </c>
      <c r="N198" s="1" t="s">
        <v>319</v>
      </c>
      <c r="O198" s="1" t="s">
        <v>1143</v>
      </c>
    </row>
    <row r="199" spans="1:15" s="16" customFormat="1" ht="55.5" hidden="1" customHeight="1" x14ac:dyDescent="0.2">
      <c r="A199" s="1" t="s">
        <v>473</v>
      </c>
      <c r="B199" s="25" t="str">
        <f t="shared" si="7"/>
        <v>12HANESW0027WH2667</v>
      </c>
      <c r="C199" s="2">
        <v>12</v>
      </c>
      <c r="D199" s="1" t="s">
        <v>77</v>
      </c>
      <c r="E199" s="1" t="s">
        <v>474</v>
      </c>
      <c r="F199" s="9" t="s">
        <v>251</v>
      </c>
      <c r="G199" s="1" t="s">
        <v>166</v>
      </c>
      <c r="H199" s="10">
        <v>12000</v>
      </c>
      <c r="I199" s="1" t="s">
        <v>1360</v>
      </c>
      <c r="J199" s="2">
        <v>1</v>
      </c>
      <c r="K199" s="1" t="s">
        <v>177</v>
      </c>
      <c r="L199" s="2" t="s">
        <v>99</v>
      </c>
      <c r="M199" s="1" t="s">
        <v>178</v>
      </c>
      <c r="N199" s="1" t="s">
        <v>140</v>
      </c>
      <c r="O199" s="11">
        <v>39924</v>
      </c>
    </row>
    <row r="200" spans="1:15" s="16" customFormat="1" ht="55.5" hidden="1" customHeight="1" x14ac:dyDescent="0.2">
      <c r="A200" s="1" t="s">
        <v>33</v>
      </c>
      <c r="B200" s="25" t="str">
        <f t="shared" si="7"/>
        <v>12HANESW0027WH2692</v>
      </c>
      <c r="C200" s="2">
        <v>12</v>
      </c>
      <c r="D200" s="1" t="s">
        <v>77</v>
      </c>
      <c r="E200" s="1" t="s">
        <v>147</v>
      </c>
      <c r="F200" s="9" t="s">
        <v>251</v>
      </c>
      <c r="G200" s="1" t="s">
        <v>166</v>
      </c>
      <c r="H200" s="10">
        <v>12000</v>
      </c>
      <c r="I200" s="1" t="s">
        <v>1360</v>
      </c>
      <c r="J200" s="2">
        <v>1</v>
      </c>
      <c r="K200" s="1" t="s">
        <v>177</v>
      </c>
      <c r="L200" s="2" t="s">
        <v>99</v>
      </c>
      <c r="M200" s="1" t="s">
        <v>1075</v>
      </c>
      <c r="N200" s="1" t="s">
        <v>140</v>
      </c>
      <c r="O200" s="11">
        <v>39511</v>
      </c>
    </row>
    <row r="201" spans="1:15" s="16" customFormat="1" ht="55.5" hidden="1" customHeight="1" x14ac:dyDescent="0.2">
      <c r="A201" s="1" t="s">
        <v>34</v>
      </c>
      <c r="B201" s="25" t="str">
        <f t="shared" si="7"/>
        <v>12HANESW0027WH2743</v>
      </c>
      <c r="C201" s="2">
        <v>12</v>
      </c>
      <c r="D201" s="1" t="s">
        <v>77</v>
      </c>
      <c r="E201" s="1" t="s">
        <v>69</v>
      </c>
      <c r="F201" s="9" t="s">
        <v>251</v>
      </c>
      <c r="G201" s="1" t="s">
        <v>166</v>
      </c>
      <c r="H201" s="10">
        <v>12000</v>
      </c>
      <c r="I201" s="1" t="s">
        <v>1360</v>
      </c>
      <c r="J201" s="2">
        <v>1</v>
      </c>
      <c r="K201" s="1" t="s">
        <v>177</v>
      </c>
      <c r="L201" s="2" t="s">
        <v>99</v>
      </c>
      <c r="M201" s="1" t="s">
        <v>178</v>
      </c>
      <c r="N201" s="1" t="s">
        <v>140</v>
      </c>
      <c r="O201" s="11">
        <v>39512</v>
      </c>
    </row>
    <row r="202" spans="1:15" s="16" customFormat="1" ht="55.5" hidden="1" customHeight="1" x14ac:dyDescent="0.2">
      <c r="A202" s="1" t="s">
        <v>37</v>
      </c>
      <c r="B202" s="25" t="str">
        <f t="shared" si="7"/>
        <v>12HANESW002EWH0864</v>
      </c>
      <c r="C202" s="2">
        <v>12</v>
      </c>
      <c r="D202" s="1" t="s">
        <v>77</v>
      </c>
      <c r="E202" s="1" t="s">
        <v>239</v>
      </c>
      <c r="F202" s="9" t="s">
        <v>251</v>
      </c>
      <c r="G202" s="1" t="s">
        <v>166</v>
      </c>
      <c r="H202" s="10">
        <v>3500</v>
      </c>
      <c r="I202" s="1" t="s">
        <v>454</v>
      </c>
      <c r="J202" s="2">
        <v>1</v>
      </c>
      <c r="K202" s="1" t="s">
        <v>177</v>
      </c>
      <c r="L202" s="2" t="s">
        <v>99</v>
      </c>
      <c r="M202" s="1" t="s">
        <v>178</v>
      </c>
      <c r="N202" s="1" t="s">
        <v>140</v>
      </c>
      <c r="O202" s="11">
        <v>39925</v>
      </c>
    </row>
    <row r="203" spans="1:15" s="16" customFormat="1" ht="55.5" hidden="1" customHeight="1" x14ac:dyDescent="0.2">
      <c r="A203" s="1" t="s">
        <v>38</v>
      </c>
      <c r="B203" s="25" t="str">
        <f t="shared" si="7"/>
        <v>12HANESW002EWH1575</v>
      </c>
      <c r="C203" s="2">
        <v>12</v>
      </c>
      <c r="D203" s="1" t="s">
        <v>77</v>
      </c>
      <c r="E203" s="1" t="s">
        <v>64</v>
      </c>
      <c r="F203" s="9" t="s">
        <v>251</v>
      </c>
      <c r="G203" s="1" t="s">
        <v>166</v>
      </c>
      <c r="H203" s="10">
        <v>3000</v>
      </c>
      <c r="I203" s="1" t="s">
        <v>454</v>
      </c>
      <c r="J203" s="2">
        <v>1</v>
      </c>
      <c r="K203" s="1" t="s">
        <v>177</v>
      </c>
      <c r="L203" s="2" t="s">
        <v>99</v>
      </c>
      <c r="M203" s="1" t="s">
        <v>178</v>
      </c>
      <c r="N203" s="1" t="s">
        <v>140</v>
      </c>
      <c r="O203" s="11">
        <v>39926</v>
      </c>
    </row>
    <row r="204" spans="1:15" s="16" customFormat="1" ht="55.5" hidden="1" customHeight="1" x14ac:dyDescent="0.2">
      <c r="A204" s="1" t="s">
        <v>39</v>
      </c>
      <c r="B204" s="25" t="str">
        <f t="shared" si="7"/>
        <v>12HANESW002EWH2286</v>
      </c>
      <c r="C204" s="2">
        <v>12</v>
      </c>
      <c r="D204" s="1" t="s">
        <v>77</v>
      </c>
      <c r="E204" s="1" t="s">
        <v>198</v>
      </c>
      <c r="F204" s="9" t="s">
        <v>251</v>
      </c>
      <c r="G204" s="1" t="s">
        <v>166</v>
      </c>
      <c r="H204" s="10">
        <v>3500</v>
      </c>
      <c r="I204" s="1" t="s">
        <v>454</v>
      </c>
      <c r="J204" s="2">
        <v>1</v>
      </c>
      <c r="K204" s="1" t="s">
        <v>177</v>
      </c>
      <c r="L204" s="2" t="s">
        <v>99</v>
      </c>
      <c r="M204" s="1" t="s">
        <v>178</v>
      </c>
      <c r="N204" s="1" t="s">
        <v>140</v>
      </c>
      <c r="O204" s="11">
        <v>39927</v>
      </c>
    </row>
    <row r="205" spans="1:15" s="16" customFormat="1" ht="55.5" hidden="1" customHeight="1" x14ac:dyDescent="0.2">
      <c r="A205" s="1" t="s">
        <v>40</v>
      </c>
      <c r="B205" s="25" t="str">
        <f t="shared" si="7"/>
        <v>12HANESW002EWH3150</v>
      </c>
      <c r="C205" s="2">
        <v>12</v>
      </c>
      <c r="D205" s="1" t="s">
        <v>77</v>
      </c>
      <c r="E205" s="1" t="s">
        <v>65</v>
      </c>
      <c r="F205" s="9" t="s">
        <v>251</v>
      </c>
      <c r="G205" s="1" t="s">
        <v>166</v>
      </c>
      <c r="H205" s="10">
        <v>3000</v>
      </c>
      <c r="I205" s="1" t="s">
        <v>454</v>
      </c>
      <c r="J205" s="2">
        <v>1</v>
      </c>
      <c r="K205" s="1" t="s">
        <v>177</v>
      </c>
      <c r="L205" s="2" t="s">
        <v>99</v>
      </c>
      <c r="M205" s="1" t="s">
        <v>178</v>
      </c>
      <c r="N205" s="1" t="s">
        <v>140</v>
      </c>
      <c r="O205" s="11">
        <v>39928</v>
      </c>
    </row>
    <row r="206" spans="1:15" s="16" customFormat="1" ht="55.5" hidden="1" customHeight="1" x14ac:dyDescent="0.2">
      <c r="A206" s="1" t="s">
        <v>278</v>
      </c>
      <c r="B206" s="25" t="str">
        <f t="shared" si="7"/>
        <v>12HANESW0064WH1575</v>
      </c>
      <c r="C206" s="2">
        <v>12</v>
      </c>
      <c r="D206" s="1" t="s">
        <v>77</v>
      </c>
      <c r="E206" s="1" t="s">
        <v>411</v>
      </c>
      <c r="F206" s="9" t="s">
        <v>251</v>
      </c>
      <c r="G206" s="1" t="s">
        <v>166</v>
      </c>
      <c r="H206" s="10">
        <v>5000</v>
      </c>
      <c r="I206" s="1" t="s">
        <v>454</v>
      </c>
      <c r="J206" s="2">
        <v>1</v>
      </c>
      <c r="K206" s="1" t="s">
        <v>177</v>
      </c>
      <c r="L206" s="2" t="s">
        <v>99</v>
      </c>
      <c r="M206" s="1" t="s">
        <v>178</v>
      </c>
      <c r="N206" s="1" t="s">
        <v>66</v>
      </c>
      <c r="O206" s="11">
        <v>38776</v>
      </c>
    </row>
    <row r="207" spans="1:15" s="16" customFormat="1" ht="55.5" hidden="1" customHeight="1" x14ac:dyDescent="0.2">
      <c r="A207" s="1" t="s">
        <v>279</v>
      </c>
      <c r="B207" s="25" t="str">
        <f t="shared" si="7"/>
        <v>12HANESW0064WH2997</v>
      </c>
      <c r="C207" s="2">
        <v>12</v>
      </c>
      <c r="D207" s="1" t="s">
        <v>77</v>
      </c>
      <c r="E207" s="1" t="s">
        <v>267</v>
      </c>
      <c r="F207" s="8" t="s">
        <v>251</v>
      </c>
      <c r="G207" s="1" t="s">
        <v>166</v>
      </c>
      <c r="H207" s="10">
        <v>6000</v>
      </c>
      <c r="I207" s="1" t="s">
        <v>454</v>
      </c>
      <c r="J207" s="2">
        <v>1</v>
      </c>
      <c r="K207" s="1" t="s">
        <v>177</v>
      </c>
      <c r="L207" s="2" t="s">
        <v>99</v>
      </c>
      <c r="M207" s="1" t="s">
        <v>178</v>
      </c>
      <c r="N207" s="1" t="s">
        <v>140</v>
      </c>
      <c r="O207" s="11">
        <v>39778</v>
      </c>
    </row>
    <row r="208" spans="1:15" s="16" customFormat="1" ht="55.5" hidden="1" customHeight="1" x14ac:dyDescent="0.2">
      <c r="A208" s="1" t="s">
        <v>280</v>
      </c>
      <c r="B208" s="25" t="str">
        <f t="shared" si="7"/>
        <v>12HANESW0064WH3150</v>
      </c>
      <c r="C208" s="2">
        <v>12</v>
      </c>
      <c r="D208" s="1" t="s">
        <v>77</v>
      </c>
      <c r="E208" s="1" t="s">
        <v>68</v>
      </c>
      <c r="F208" s="9" t="s">
        <v>251</v>
      </c>
      <c r="G208" s="1" t="s">
        <v>166</v>
      </c>
      <c r="H208" s="10">
        <v>5000</v>
      </c>
      <c r="I208" s="1" t="s">
        <v>454</v>
      </c>
      <c r="J208" s="2">
        <v>1</v>
      </c>
      <c r="K208" s="1" t="s">
        <v>177</v>
      </c>
      <c r="L208" s="2" t="s">
        <v>99</v>
      </c>
      <c r="M208" s="1" t="s">
        <v>178</v>
      </c>
      <c r="N208" s="1" t="s">
        <v>66</v>
      </c>
      <c r="O208" s="11">
        <v>39779</v>
      </c>
    </row>
    <row r="209" spans="1:15" s="16" customFormat="1" ht="55.5" hidden="1" customHeight="1" x14ac:dyDescent="0.2">
      <c r="A209" s="1" t="s">
        <v>497</v>
      </c>
      <c r="B209" s="25" t="str">
        <f t="shared" si="7"/>
        <v>12HANESW0068WH1575.</v>
      </c>
      <c r="C209" s="2">
        <v>12</v>
      </c>
      <c r="D209" s="1" t="s">
        <v>77</v>
      </c>
      <c r="E209" s="1" t="s">
        <v>498</v>
      </c>
      <c r="F209" s="9" t="s">
        <v>251</v>
      </c>
      <c r="G209" s="1" t="s">
        <v>166</v>
      </c>
      <c r="H209" s="10">
        <v>5000</v>
      </c>
      <c r="I209" s="1" t="s">
        <v>454</v>
      </c>
      <c r="J209" s="2">
        <v>1</v>
      </c>
      <c r="K209" s="1" t="s">
        <v>177</v>
      </c>
      <c r="L209" s="2" t="s">
        <v>99</v>
      </c>
      <c r="M209" s="1" t="s">
        <v>1066</v>
      </c>
      <c r="N209" s="1" t="s">
        <v>66</v>
      </c>
      <c r="O209" s="11">
        <v>38776</v>
      </c>
    </row>
    <row r="210" spans="1:15" s="26" customFormat="1" ht="55.5" hidden="1" customHeight="1" x14ac:dyDescent="0.2">
      <c r="A210" s="1" t="s">
        <v>475</v>
      </c>
      <c r="B210" s="25" t="str">
        <f t="shared" si="7"/>
        <v>12HANESW006EWH1524</v>
      </c>
      <c r="C210" s="2">
        <v>12</v>
      </c>
      <c r="D210" s="1" t="s">
        <v>77</v>
      </c>
      <c r="E210" s="1" t="s">
        <v>476</v>
      </c>
      <c r="F210" s="9" t="s">
        <v>251</v>
      </c>
      <c r="G210" s="1" t="s">
        <v>166</v>
      </c>
      <c r="H210" s="10">
        <v>3500</v>
      </c>
      <c r="I210" s="1" t="s">
        <v>454</v>
      </c>
      <c r="J210" s="2">
        <v>1</v>
      </c>
      <c r="K210" s="1" t="s">
        <v>477</v>
      </c>
      <c r="L210" s="2" t="s">
        <v>99</v>
      </c>
      <c r="M210" s="1" t="s">
        <v>178</v>
      </c>
      <c r="N210" s="1" t="s">
        <v>140</v>
      </c>
      <c r="O210" s="11">
        <v>39926</v>
      </c>
    </row>
    <row r="211" spans="1:15" s="16" customFormat="1" ht="55.5" hidden="1" customHeight="1" x14ac:dyDescent="0.2">
      <c r="A211" s="1" t="s">
        <v>478</v>
      </c>
      <c r="B211" s="25" t="str">
        <f t="shared" si="7"/>
        <v>12HANESW006EWH2667</v>
      </c>
      <c r="C211" s="2">
        <v>12</v>
      </c>
      <c r="D211" s="1" t="s">
        <v>77</v>
      </c>
      <c r="E211" s="1" t="s">
        <v>479</v>
      </c>
      <c r="F211" s="9" t="s">
        <v>251</v>
      </c>
      <c r="G211" s="1" t="s">
        <v>166</v>
      </c>
      <c r="H211" s="10">
        <v>3500</v>
      </c>
      <c r="I211" s="1" t="s">
        <v>454</v>
      </c>
      <c r="J211" s="2">
        <v>1</v>
      </c>
      <c r="K211" s="1" t="s">
        <v>480</v>
      </c>
      <c r="L211" s="2" t="s">
        <v>99</v>
      </c>
      <c r="M211" s="1" t="s">
        <v>178</v>
      </c>
      <c r="N211" s="1" t="s">
        <v>140</v>
      </c>
      <c r="O211" s="11">
        <v>39926</v>
      </c>
    </row>
    <row r="212" spans="1:15" s="16" customFormat="1" ht="55.5" hidden="1" customHeight="1" x14ac:dyDescent="0.2">
      <c r="A212" s="1" t="s">
        <v>210</v>
      </c>
      <c r="B212" s="25" t="str">
        <f t="shared" si="7"/>
        <v>12HANESW0080BL3150</v>
      </c>
      <c r="C212" s="2">
        <v>12</v>
      </c>
      <c r="D212" s="1" t="s">
        <v>77</v>
      </c>
      <c r="E212" s="1" t="s">
        <v>63</v>
      </c>
      <c r="F212" s="9" t="s">
        <v>251</v>
      </c>
      <c r="G212" s="1" t="s">
        <v>166</v>
      </c>
      <c r="H212" s="10">
        <v>4000</v>
      </c>
      <c r="I212" s="1" t="s">
        <v>454</v>
      </c>
      <c r="J212" s="2">
        <v>1</v>
      </c>
      <c r="K212" s="1" t="s">
        <v>177</v>
      </c>
      <c r="L212" s="2" t="s">
        <v>99</v>
      </c>
      <c r="M212" s="1" t="s">
        <v>178</v>
      </c>
      <c r="N212" s="1" t="s">
        <v>66</v>
      </c>
      <c r="O212" s="11">
        <v>38618</v>
      </c>
    </row>
    <row r="213" spans="1:15" s="16" customFormat="1" ht="55.5" hidden="1" customHeight="1" x14ac:dyDescent="0.2">
      <c r="A213" s="1" t="s">
        <v>211</v>
      </c>
      <c r="B213" s="25" t="str">
        <f t="shared" si="7"/>
        <v>12HANESW0081BL1524</v>
      </c>
      <c r="C213" s="2">
        <v>12</v>
      </c>
      <c r="D213" s="1" t="s">
        <v>77</v>
      </c>
      <c r="E213" s="1" t="s">
        <v>212</v>
      </c>
      <c r="F213" s="9" t="s">
        <v>251</v>
      </c>
      <c r="G213" s="1" t="s">
        <v>166</v>
      </c>
      <c r="H213" s="10">
        <v>4000</v>
      </c>
      <c r="I213" s="1" t="s">
        <v>454</v>
      </c>
      <c r="J213" s="2">
        <v>1</v>
      </c>
      <c r="K213" s="1" t="s">
        <v>177</v>
      </c>
      <c r="L213" s="2" t="s">
        <v>99</v>
      </c>
      <c r="M213" s="1" t="s">
        <v>178</v>
      </c>
      <c r="N213" s="1" t="s">
        <v>140</v>
      </c>
      <c r="O213" s="27">
        <v>39521</v>
      </c>
    </row>
    <row r="214" spans="1:15" s="16" customFormat="1" ht="55.5" hidden="1" customHeight="1" x14ac:dyDescent="0.2">
      <c r="A214" s="1" t="s">
        <v>213</v>
      </c>
      <c r="B214" s="25" t="str">
        <f t="shared" si="7"/>
        <v>12HANESW0081BL3150</v>
      </c>
      <c r="C214" s="2">
        <v>12</v>
      </c>
      <c r="D214" s="1" t="s">
        <v>77</v>
      </c>
      <c r="E214" s="1" t="s">
        <v>214</v>
      </c>
      <c r="F214" s="9" t="s">
        <v>251</v>
      </c>
      <c r="G214" s="1" t="s">
        <v>166</v>
      </c>
      <c r="H214" s="10">
        <v>5000</v>
      </c>
      <c r="I214" s="1" t="s">
        <v>454</v>
      </c>
      <c r="J214" s="2">
        <v>1</v>
      </c>
      <c r="K214" s="1" t="s">
        <v>177</v>
      </c>
      <c r="L214" s="2" t="s">
        <v>99</v>
      </c>
      <c r="M214" s="1" t="s">
        <v>178</v>
      </c>
      <c r="N214" s="1" t="s">
        <v>140</v>
      </c>
      <c r="O214" s="27">
        <v>39522</v>
      </c>
    </row>
    <row r="215" spans="1:15" s="16" customFormat="1" ht="55.5" hidden="1" customHeight="1" x14ac:dyDescent="0.2">
      <c r="A215" s="1" t="s">
        <v>223</v>
      </c>
      <c r="B215" s="25" t="str">
        <f t="shared" si="7"/>
        <v>12HANESW0095BL1499</v>
      </c>
      <c r="C215" s="2">
        <v>12</v>
      </c>
      <c r="D215" s="1" t="s">
        <v>77</v>
      </c>
      <c r="E215" s="1" t="s">
        <v>224</v>
      </c>
      <c r="F215" s="9" t="s">
        <v>251</v>
      </c>
      <c r="G215" s="1" t="s">
        <v>166</v>
      </c>
      <c r="H215" s="10">
        <v>4800</v>
      </c>
      <c r="I215" s="1" t="s">
        <v>454</v>
      </c>
      <c r="J215" s="2">
        <v>1</v>
      </c>
      <c r="K215" s="1" t="s">
        <v>177</v>
      </c>
      <c r="L215" s="2" t="s">
        <v>99</v>
      </c>
      <c r="M215" s="1" t="s">
        <v>178</v>
      </c>
      <c r="N215" s="1" t="s">
        <v>140</v>
      </c>
      <c r="O215" s="11">
        <v>38618</v>
      </c>
    </row>
    <row r="216" spans="1:15" s="16" customFormat="1" ht="55.5" hidden="1" customHeight="1" x14ac:dyDescent="0.2">
      <c r="A216" s="1" t="s">
        <v>225</v>
      </c>
      <c r="B216" s="25" t="str">
        <f t="shared" si="7"/>
        <v>12HANESW0095BL1575</v>
      </c>
      <c r="C216" s="2">
        <v>12</v>
      </c>
      <c r="D216" s="1" t="s">
        <v>77</v>
      </c>
      <c r="E216" s="1" t="s">
        <v>272</v>
      </c>
      <c r="F216" s="9" t="s">
        <v>251</v>
      </c>
      <c r="G216" s="1" t="s">
        <v>166</v>
      </c>
      <c r="H216" s="10">
        <v>5000</v>
      </c>
      <c r="I216" s="1" t="s">
        <v>454</v>
      </c>
      <c r="J216" s="2">
        <v>1</v>
      </c>
      <c r="K216" s="1" t="s">
        <v>177</v>
      </c>
      <c r="L216" s="2" t="s">
        <v>99</v>
      </c>
      <c r="M216" s="1" t="s">
        <v>178</v>
      </c>
      <c r="N216" s="1" t="s">
        <v>140</v>
      </c>
      <c r="O216" s="11">
        <v>39011</v>
      </c>
    </row>
    <row r="217" spans="1:15" s="16" customFormat="1" ht="55.5" hidden="1" customHeight="1" x14ac:dyDescent="0.2">
      <c r="A217" s="1" t="s">
        <v>226</v>
      </c>
      <c r="B217" s="25" t="str">
        <f t="shared" si="7"/>
        <v>12HANESW0095BL3150</v>
      </c>
      <c r="C217" s="2">
        <v>12</v>
      </c>
      <c r="D217" s="1" t="s">
        <v>77</v>
      </c>
      <c r="E217" s="1" t="s">
        <v>3</v>
      </c>
      <c r="F217" s="9" t="s">
        <v>251</v>
      </c>
      <c r="G217" s="1" t="s">
        <v>166</v>
      </c>
      <c r="H217" s="10">
        <v>5000</v>
      </c>
      <c r="I217" s="1" t="s">
        <v>454</v>
      </c>
      <c r="J217" s="2">
        <v>1</v>
      </c>
      <c r="K217" s="1" t="s">
        <v>177</v>
      </c>
      <c r="L217" s="2" t="s">
        <v>99</v>
      </c>
      <c r="M217" s="1" t="s">
        <v>178</v>
      </c>
      <c r="N217" s="1" t="s">
        <v>140</v>
      </c>
      <c r="O217" s="11">
        <v>39011</v>
      </c>
    </row>
    <row r="218" spans="1:15" s="16" customFormat="1" ht="55.5" hidden="1" customHeight="1" x14ac:dyDescent="0.2">
      <c r="A218" s="1" t="s">
        <v>226</v>
      </c>
      <c r="B218" s="25" t="str">
        <f t="shared" si="7"/>
        <v>12HANESW0095BL3150</v>
      </c>
      <c r="C218" s="2">
        <v>12</v>
      </c>
      <c r="D218" s="1" t="s">
        <v>77</v>
      </c>
      <c r="E218" s="1" t="s">
        <v>227</v>
      </c>
      <c r="F218" s="9" t="s">
        <v>251</v>
      </c>
      <c r="G218" s="1" t="s">
        <v>166</v>
      </c>
      <c r="H218" s="10">
        <v>5000</v>
      </c>
      <c r="I218" s="1" t="s">
        <v>454</v>
      </c>
      <c r="J218" s="2">
        <v>1</v>
      </c>
      <c r="K218" s="1" t="s">
        <v>177</v>
      </c>
      <c r="L218" s="2" t="s">
        <v>99</v>
      </c>
      <c r="M218" s="1" t="s">
        <v>178</v>
      </c>
      <c r="N218" s="1" t="s">
        <v>140</v>
      </c>
      <c r="O218" s="11">
        <v>38618</v>
      </c>
    </row>
    <row r="219" spans="1:15" s="16" customFormat="1" ht="38.25" hidden="1" customHeight="1" x14ac:dyDescent="0.2">
      <c r="A219" s="1" t="s">
        <v>228</v>
      </c>
      <c r="B219" s="25" t="str">
        <f t="shared" si="7"/>
        <v>12HANESW0095WH1524</v>
      </c>
      <c r="C219" s="2">
        <v>12</v>
      </c>
      <c r="D219" s="1" t="s">
        <v>77</v>
      </c>
      <c r="E219" s="1" t="s">
        <v>273</v>
      </c>
      <c r="F219" s="9" t="s">
        <v>251</v>
      </c>
      <c r="G219" s="1" t="s">
        <v>166</v>
      </c>
      <c r="H219" s="10">
        <v>4800</v>
      </c>
      <c r="I219" s="1" t="s">
        <v>454</v>
      </c>
      <c r="J219" s="2">
        <v>1</v>
      </c>
      <c r="K219" s="1" t="s">
        <v>177</v>
      </c>
      <c r="L219" s="2" t="s">
        <v>99</v>
      </c>
      <c r="M219" s="1" t="s">
        <v>178</v>
      </c>
      <c r="N219" s="1" t="s">
        <v>140</v>
      </c>
      <c r="O219" s="11">
        <v>38620</v>
      </c>
    </row>
    <row r="220" spans="1:15" s="16" customFormat="1" ht="38.25" hidden="1" customHeight="1" x14ac:dyDescent="0.2">
      <c r="A220" s="1" t="s">
        <v>221</v>
      </c>
      <c r="B220" s="25" t="str">
        <f t="shared" si="7"/>
        <v>12HANESW0095WH3150</v>
      </c>
      <c r="C220" s="2">
        <v>12</v>
      </c>
      <c r="D220" s="1" t="s">
        <v>77</v>
      </c>
      <c r="E220" s="1" t="s">
        <v>274</v>
      </c>
      <c r="F220" s="9" t="s">
        <v>251</v>
      </c>
      <c r="G220" s="1" t="s">
        <v>166</v>
      </c>
      <c r="H220" s="10">
        <v>4800</v>
      </c>
      <c r="I220" s="1" t="s">
        <v>454</v>
      </c>
      <c r="J220" s="2">
        <v>1</v>
      </c>
      <c r="K220" s="1" t="s">
        <v>177</v>
      </c>
      <c r="L220" s="2" t="s">
        <v>99</v>
      </c>
      <c r="M220" s="1" t="s">
        <v>178</v>
      </c>
      <c r="N220" s="1" t="s">
        <v>140</v>
      </c>
      <c r="O220" s="11">
        <v>38635</v>
      </c>
    </row>
    <row r="221" spans="1:15" s="16" customFormat="1" ht="64.5" hidden="1" customHeight="1" x14ac:dyDescent="0.2">
      <c r="A221" s="1" t="s">
        <v>57</v>
      </c>
      <c r="B221" s="25" t="str">
        <f t="shared" si="7"/>
        <v>12HANESW009CBL1499</v>
      </c>
      <c r="C221" s="2">
        <v>12</v>
      </c>
      <c r="D221" s="1" t="s">
        <v>77</v>
      </c>
      <c r="E221" s="1" t="s">
        <v>151</v>
      </c>
      <c r="F221" s="9" t="s">
        <v>251</v>
      </c>
      <c r="G221" s="1" t="s">
        <v>166</v>
      </c>
      <c r="H221" s="10">
        <v>3000</v>
      </c>
      <c r="I221" s="1" t="s">
        <v>454</v>
      </c>
      <c r="J221" s="2">
        <v>1</v>
      </c>
      <c r="K221" s="1" t="s">
        <v>177</v>
      </c>
      <c r="L221" s="2" t="s">
        <v>99</v>
      </c>
      <c r="M221" s="1" t="s">
        <v>178</v>
      </c>
      <c r="N221" s="1" t="s">
        <v>140</v>
      </c>
      <c r="O221" s="11">
        <v>38618</v>
      </c>
    </row>
    <row r="222" spans="1:15" s="16" customFormat="1" ht="64.5" hidden="1" customHeight="1" x14ac:dyDescent="0.2">
      <c r="A222" s="1" t="s">
        <v>152</v>
      </c>
      <c r="B222" s="25" t="str">
        <f t="shared" si="7"/>
        <v>12HANESW009CBL1575</v>
      </c>
      <c r="C222" s="2">
        <v>12</v>
      </c>
      <c r="D222" s="1" t="s">
        <v>77</v>
      </c>
      <c r="E222" s="1" t="s">
        <v>153</v>
      </c>
      <c r="F222" s="9" t="s">
        <v>251</v>
      </c>
      <c r="G222" s="1" t="s">
        <v>166</v>
      </c>
      <c r="H222" s="10">
        <v>3500</v>
      </c>
      <c r="I222" s="1" t="s">
        <v>454</v>
      </c>
      <c r="J222" s="2">
        <v>1</v>
      </c>
      <c r="K222" s="1" t="s">
        <v>177</v>
      </c>
      <c r="L222" s="2" t="s">
        <v>99</v>
      </c>
      <c r="M222" s="1" t="s">
        <v>178</v>
      </c>
      <c r="N222" s="1" t="s">
        <v>140</v>
      </c>
      <c r="O222" s="11">
        <v>38618</v>
      </c>
    </row>
    <row r="223" spans="1:15" s="16" customFormat="1" ht="33" hidden="1" customHeight="1" x14ac:dyDescent="0.2">
      <c r="A223" s="1" t="s">
        <v>154</v>
      </c>
      <c r="B223" s="25" t="str">
        <f t="shared" si="7"/>
        <v>12HANESW009CBL2743</v>
      </c>
      <c r="C223" s="2">
        <v>12</v>
      </c>
      <c r="D223" s="1" t="s">
        <v>77</v>
      </c>
      <c r="E223" s="1" t="s">
        <v>155</v>
      </c>
      <c r="F223" s="9" t="s">
        <v>251</v>
      </c>
      <c r="G223" s="1" t="s">
        <v>166</v>
      </c>
      <c r="H223" s="10">
        <v>3500</v>
      </c>
      <c r="I223" s="1" t="s">
        <v>455</v>
      </c>
      <c r="J223" s="2">
        <v>1</v>
      </c>
      <c r="K223" s="1" t="s">
        <v>177</v>
      </c>
      <c r="L223" s="2" t="s">
        <v>99</v>
      </c>
      <c r="M223" s="1" t="s">
        <v>178</v>
      </c>
      <c r="N223" s="1" t="s">
        <v>140</v>
      </c>
      <c r="O223" s="11">
        <v>38618</v>
      </c>
    </row>
    <row r="224" spans="1:15" s="16" customFormat="1" ht="51" hidden="1" customHeight="1" x14ac:dyDescent="0.2">
      <c r="A224" s="1" t="s">
        <v>156</v>
      </c>
      <c r="B224" s="25" t="str">
        <f t="shared" si="7"/>
        <v>12HANESW009CBL3048</v>
      </c>
      <c r="C224" s="2">
        <v>12</v>
      </c>
      <c r="D224" s="1" t="s">
        <v>77</v>
      </c>
      <c r="E224" s="1" t="s">
        <v>295</v>
      </c>
      <c r="F224" s="9" t="s">
        <v>251</v>
      </c>
      <c r="G224" s="1" t="s">
        <v>166</v>
      </c>
      <c r="H224" s="10">
        <v>3000</v>
      </c>
      <c r="I224" s="1" t="s">
        <v>454</v>
      </c>
      <c r="J224" s="2">
        <v>1</v>
      </c>
      <c r="K224" s="1" t="s">
        <v>177</v>
      </c>
      <c r="L224" s="2" t="s">
        <v>99</v>
      </c>
      <c r="M224" s="1" t="s">
        <v>178</v>
      </c>
      <c r="N224" s="1" t="s">
        <v>140</v>
      </c>
      <c r="O224" s="11">
        <v>38618</v>
      </c>
    </row>
    <row r="225" spans="1:15" s="16" customFormat="1" ht="64.5" hidden="1" customHeight="1" x14ac:dyDescent="0.2">
      <c r="A225" s="1" t="s">
        <v>296</v>
      </c>
      <c r="B225" s="25" t="str">
        <f t="shared" si="7"/>
        <v>12HANESW009CBL3150</v>
      </c>
      <c r="C225" s="2">
        <v>12</v>
      </c>
      <c r="D225" s="1" t="s">
        <v>77</v>
      </c>
      <c r="E225" s="1" t="s">
        <v>297</v>
      </c>
      <c r="F225" s="9" t="s">
        <v>251</v>
      </c>
      <c r="G225" s="1" t="s">
        <v>166</v>
      </c>
      <c r="H225" s="10">
        <v>3500</v>
      </c>
      <c r="I225" s="1" t="s">
        <v>454</v>
      </c>
      <c r="J225" s="2">
        <v>1</v>
      </c>
      <c r="K225" s="1" t="s">
        <v>177</v>
      </c>
      <c r="L225" s="2" t="s">
        <v>99</v>
      </c>
      <c r="M225" s="1" t="s">
        <v>178</v>
      </c>
      <c r="N225" s="1" t="s">
        <v>140</v>
      </c>
      <c r="O225" s="11">
        <v>38618</v>
      </c>
    </row>
    <row r="226" spans="1:15" s="16" customFormat="1" ht="51" hidden="1" customHeight="1" x14ac:dyDescent="0.2">
      <c r="A226" s="1" t="s">
        <v>298</v>
      </c>
      <c r="B226" s="25" t="str">
        <f t="shared" si="7"/>
        <v>12HANESW009CWH0508</v>
      </c>
      <c r="C226" s="2">
        <v>12</v>
      </c>
      <c r="D226" s="1" t="s">
        <v>77</v>
      </c>
      <c r="E226" s="1" t="s">
        <v>275</v>
      </c>
      <c r="F226" s="9" t="s">
        <v>251</v>
      </c>
      <c r="G226" s="1" t="s">
        <v>166</v>
      </c>
      <c r="H226" s="10">
        <v>3000</v>
      </c>
      <c r="I226" s="1" t="s">
        <v>454</v>
      </c>
      <c r="J226" s="2">
        <v>5</v>
      </c>
      <c r="K226" s="1" t="s">
        <v>177</v>
      </c>
      <c r="L226" s="2" t="s">
        <v>99</v>
      </c>
      <c r="M226" s="1" t="s">
        <v>247</v>
      </c>
      <c r="N226" s="1" t="s">
        <v>140</v>
      </c>
      <c r="O226" s="11">
        <v>38620</v>
      </c>
    </row>
    <row r="227" spans="1:15" s="16" customFormat="1" ht="51" hidden="1" customHeight="1" x14ac:dyDescent="0.2">
      <c r="A227" s="1" t="s">
        <v>298</v>
      </c>
      <c r="B227" s="25" t="str">
        <f t="shared" si="7"/>
        <v>12HANESW009CWH0508</v>
      </c>
      <c r="C227" s="2">
        <v>12</v>
      </c>
      <c r="D227" s="1" t="s">
        <v>77</v>
      </c>
      <c r="E227" s="1" t="s">
        <v>275</v>
      </c>
      <c r="F227" s="9" t="s">
        <v>251</v>
      </c>
      <c r="G227" s="1" t="s">
        <v>166</v>
      </c>
      <c r="H227" s="10">
        <v>3000</v>
      </c>
      <c r="I227" s="1" t="s">
        <v>454</v>
      </c>
      <c r="J227" s="2">
        <v>5</v>
      </c>
      <c r="K227" s="1" t="s">
        <v>177</v>
      </c>
      <c r="L227" s="2" t="s">
        <v>99</v>
      </c>
      <c r="M227" s="1" t="s">
        <v>247</v>
      </c>
      <c r="N227" s="1" t="s">
        <v>140</v>
      </c>
      <c r="O227" s="11">
        <v>38621</v>
      </c>
    </row>
    <row r="228" spans="1:15" s="16" customFormat="1" ht="51" hidden="1" customHeight="1" x14ac:dyDescent="0.2">
      <c r="A228" s="1" t="s">
        <v>299</v>
      </c>
      <c r="B228" s="25" t="str">
        <f t="shared" si="7"/>
        <v>12HANESW009CWH0864</v>
      </c>
      <c r="C228" s="2">
        <v>12</v>
      </c>
      <c r="D228" s="1" t="s">
        <v>77</v>
      </c>
      <c r="E228" s="1" t="s">
        <v>270</v>
      </c>
      <c r="F228" s="9" t="s">
        <v>251</v>
      </c>
      <c r="G228" s="1" t="s">
        <v>166</v>
      </c>
      <c r="H228" s="10">
        <v>3500</v>
      </c>
      <c r="I228" s="1" t="s">
        <v>454</v>
      </c>
      <c r="J228" s="2">
        <v>1</v>
      </c>
      <c r="K228" s="1" t="s">
        <v>177</v>
      </c>
      <c r="L228" s="2" t="s">
        <v>99</v>
      </c>
      <c r="M228" s="1" t="s">
        <v>178</v>
      </c>
      <c r="N228" s="1" t="s">
        <v>140</v>
      </c>
      <c r="O228" s="11">
        <v>38622</v>
      </c>
    </row>
    <row r="229" spans="1:15" s="16" customFormat="1" ht="51" hidden="1" customHeight="1" x14ac:dyDescent="0.2">
      <c r="A229" s="1" t="s">
        <v>300</v>
      </c>
      <c r="B229" s="25" t="str">
        <f t="shared" si="7"/>
        <v>12HANESW009CWH1575</v>
      </c>
      <c r="C229" s="2">
        <v>12</v>
      </c>
      <c r="D229" s="1" t="s">
        <v>77</v>
      </c>
      <c r="E229" s="1" t="s">
        <v>265</v>
      </c>
      <c r="F229" s="9" t="s">
        <v>251</v>
      </c>
      <c r="G229" s="1" t="s">
        <v>166</v>
      </c>
      <c r="H229" s="10">
        <v>3000</v>
      </c>
      <c r="I229" s="1" t="s">
        <v>454</v>
      </c>
      <c r="J229" s="2">
        <v>1</v>
      </c>
      <c r="K229" s="1" t="s">
        <v>177</v>
      </c>
      <c r="L229" s="2" t="s">
        <v>99</v>
      </c>
      <c r="M229" s="1" t="s">
        <v>178</v>
      </c>
      <c r="N229" s="1" t="s">
        <v>140</v>
      </c>
      <c r="O229" s="11">
        <v>38623</v>
      </c>
    </row>
    <row r="230" spans="1:15" s="16" customFormat="1" ht="51" hidden="1" customHeight="1" x14ac:dyDescent="0.2">
      <c r="A230" s="1" t="s">
        <v>162</v>
      </c>
      <c r="B230" s="25" t="str">
        <f t="shared" si="7"/>
        <v>12HANESW009CWH2286</v>
      </c>
      <c r="C230" s="2">
        <v>12</v>
      </c>
      <c r="D230" s="1" t="s">
        <v>77</v>
      </c>
      <c r="E230" s="1" t="s">
        <v>271</v>
      </c>
      <c r="F230" s="9" t="s">
        <v>251</v>
      </c>
      <c r="G230" s="1" t="s">
        <v>166</v>
      </c>
      <c r="H230" s="10">
        <v>3500</v>
      </c>
      <c r="I230" s="1" t="s">
        <v>454</v>
      </c>
      <c r="J230" s="2">
        <v>1</v>
      </c>
      <c r="K230" s="1" t="s">
        <v>177</v>
      </c>
      <c r="L230" s="2" t="s">
        <v>99</v>
      </c>
      <c r="M230" s="1" t="s">
        <v>178</v>
      </c>
      <c r="N230" s="1" t="s">
        <v>140</v>
      </c>
      <c r="O230" s="11">
        <v>38334</v>
      </c>
    </row>
    <row r="231" spans="1:15" s="16" customFormat="1" ht="51" hidden="1" customHeight="1" x14ac:dyDescent="0.2">
      <c r="A231" s="1" t="s">
        <v>163</v>
      </c>
      <c r="B231" s="25" t="str">
        <f t="shared" si="7"/>
        <v>12HANESW009CWH2692</v>
      </c>
      <c r="C231" s="2">
        <v>12</v>
      </c>
      <c r="D231" s="1" t="s">
        <v>77</v>
      </c>
      <c r="E231" s="1" t="s">
        <v>276</v>
      </c>
      <c r="F231" s="9" t="s">
        <v>251</v>
      </c>
      <c r="G231" s="1" t="s">
        <v>166</v>
      </c>
      <c r="H231" s="10">
        <v>3000</v>
      </c>
      <c r="I231" s="1" t="s">
        <v>454</v>
      </c>
      <c r="J231" s="2">
        <v>1</v>
      </c>
      <c r="K231" s="1" t="s">
        <v>177</v>
      </c>
      <c r="L231" s="2" t="s">
        <v>99</v>
      </c>
      <c r="M231" s="1" t="s">
        <v>178</v>
      </c>
      <c r="N231" s="1" t="s">
        <v>140</v>
      </c>
      <c r="O231" s="11">
        <v>38335</v>
      </c>
    </row>
    <row r="232" spans="1:15" s="16" customFormat="1" ht="51" hidden="1" customHeight="1" x14ac:dyDescent="0.2">
      <c r="A232" s="1" t="s">
        <v>164</v>
      </c>
      <c r="B232" s="25" t="str">
        <f t="shared" si="7"/>
        <v>12HANESW009CWH3150</v>
      </c>
      <c r="C232" s="2">
        <v>12</v>
      </c>
      <c r="D232" s="1" t="s">
        <v>77</v>
      </c>
      <c r="E232" s="1" t="s">
        <v>266</v>
      </c>
      <c r="F232" s="9" t="s">
        <v>251</v>
      </c>
      <c r="G232" s="1" t="s">
        <v>166</v>
      </c>
      <c r="H232" s="10">
        <v>3000</v>
      </c>
      <c r="I232" s="1" t="s">
        <v>454</v>
      </c>
      <c r="J232" s="2">
        <v>1</v>
      </c>
      <c r="K232" s="1" t="s">
        <v>177</v>
      </c>
      <c r="L232" s="2" t="s">
        <v>99</v>
      </c>
      <c r="M232" s="1" t="s">
        <v>178</v>
      </c>
      <c r="N232" s="1" t="s">
        <v>140</v>
      </c>
      <c r="O232" s="11">
        <v>38635</v>
      </c>
    </row>
    <row r="233" spans="1:15" s="16" customFormat="1" ht="51" hidden="1" customHeight="1" x14ac:dyDescent="0.2">
      <c r="A233" s="1" t="s">
        <v>170</v>
      </c>
      <c r="B233" s="25" t="str">
        <f t="shared" si="7"/>
        <v>12HANESW036IBK0914</v>
      </c>
      <c r="C233" s="2">
        <v>12</v>
      </c>
      <c r="D233" s="1" t="s">
        <v>77</v>
      </c>
      <c r="E233" s="1" t="s">
        <v>144</v>
      </c>
      <c r="F233" s="9" t="s">
        <v>167</v>
      </c>
      <c r="G233" s="1" t="s">
        <v>166</v>
      </c>
      <c r="H233" s="10">
        <v>2500</v>
      </c>
      <c r="I233" s="1" t="s">
        <v>454</v>
      </c>
      <c r="J233" s="2">
        <v>1</v>
      </c>
      <c r="K233" s="1" t="s">
        <v>177</v>
      </c>
      <c r="L233" s="2" t="s">
        <v>99</v>
      </c>
      <c r="M233" s="1" t="s">
        <v>178</v>
      </c>
      <c r="N233" s="1" t="s">
        <v>140</v>
      </c>
      <c r="O233" s="11">
        <v>38742</v>
      </c>
    </row>
    <row r="234" spans="1:15" s="16" customFormat="1" ht="39.6" hidden="1" customHeight="1" x14ac:dyDescent="0.2">
      <c r="A234" s="1" t="s">
        <v>171</v>
      </c>
      <c r="B234" s="25" t="str">
        <f t="shared" si="7"/>
        <v>12HANESW036IBK1219</v>
      </c>
      <c r="C234" s="2">
        <v>12</v>
      </c>
      <c r="D234" s="1" t="s">
        <v>77</v>
      </c>
      <c r="E234" s="1" t="s">
        <v>145</v>
      </c>
      <c r="F234" s="9" t="s">
        <v>167</v>
      </c>
      <c r="G234" s="1" t="s">
        <v>166</v>
      </c>
      <c r="H234" s="10">
        <v>2500</v>
      </c>
      <c r="I234" s="1" t="s">
        <v>454</v>
      </c>
      <c r="J234" s="2">
        <v>1</v>
      </c>
      <c r="K234" s="1" t="s">
        <v>177</v>
      </c>
      <c r="L234" s="2" t="s">
        <v>99</v>
      </c>
      <c r="M234" s="1" t="s">
        <v>178</v>
      </c>
      <c r="N234" s="1" t="s">
        <v>140</v>
      </c>
      <c r="O234" s="11">
        <v>38742</v>
      </c>
    </row>
    <row r="235" spans="1:15" s="16" customFormat="1" ht="55.5" hidden="1" customHeight="1" x14ac:dyDescent="0.2">
      <c r="A235" s="1" t="s">
        <v>172</v>
      </c>
      <c r="B235" s="25" t="str">
        <f t="shared" si="7"/>
        <v>12HANESW036IBK1829</v>
      </c>
      <c r="C235" s="2">
        <v>12</v>
      </c>
      <c r="D235" s="1" t="s">
        <v>77</v>
      </c>
      <c r="E235" s="1" t="s">
        <v>146</v>
      </c>
      <c r="F235" s="9" t="s">
        <v>167</v>
      </c>
      <c r="G235" s="1" t="s">
        <v>166</v>
      </c>
      <c r="H235" s="10">
        <v>2500</v>
      </c>
      <c r="I235" s="1" t="s">
        <v>454</v>
      </c>
      <c r="J235" s="2">
        <v>1</v>
      </c>
      <c r="K235" s="1" t="s">
        <v>177</v>
      </c>
      <c r="L235" s="2" t="s">
        <v>99</v>
      </c>
      <c r="M235" s="1" t="s">
        <v>178</v>
      </c>
      <c r="N235" s="1" t="s">
        <v>140</v>
      </c>
      <c r="O235" s="11">
        <v>38742</v>
      </c>
    </row>
    <row r="236" spans="1:15" s="16" customFormat="1" ht="39" hidden="1" customHeight="1" x14ac:dyDescent="0.2">
      <c r="A236" s="1" t="s">
        <v>501</v>
      </c>
      <c r="B236" s="25" t="str">
        <f t="shared" si="7"/>
        <v>12HEALTH CARE PRODUCTSW0325WH0127</v>
      </c>
      <c r="C236" s="2">
        <v>12</v>
      </c>
      <c r="D236" s="1" t="s">
        <v>502</v>
      </c>
      <c r="E236" s="1" t="s">
        <v>503</v>
      </c>
      <c r="F236" s="9" t="s">
        <v>167</v>
      </c>
      <c r="G236" s="1" t="s">
        <v>936</v>
      </c>
      <c r="H236" s="10" t="s">
        <v>166</v>
      </c>
      <c r="I236" s="1" t="s">
        <v>1360</v>
      </c>
      <c r="J236" s="2" t="s">
        <v>386</v>
      </c>
      <c r="K236" s="1" t="s">
        <v>115</v>
      </c>
      <c r="L236" s="2" t="s">
        <v>99</v>
      </c>
      <c r="M236" s="1" t="s">
        <v>1086</v>
      </c>
      <c r="N236" s="1" t="s">
        <v>140</v>
      </c>
      <c r="O236" s="11">
        <v>38185</v>
      </c>
    </row>
    <row r="237" spans="1:15" s="16" customFormat="1" ht="39" hidden="1" customHeight="1" x14ac:dyDescent="0.2">
      <c r="A237" s="1" t="s">
        <v>817</v>
      </c>
      <c r="B237" s="25" t="str">
        <f t="shared" si="7"/>
        <v>12HEALTH CARE PRODUCTSW0325WH0133</v>
      </c>
      <c r="C237" s="2">
        <v>12</v>
      </c>
      <c r="D237" s="1" t="s">
        <v>502</v>
      </c>
      <c r="E237" s="1" t="s">
        <v>818</v>
      </c>
      <c r="F237" s="9" t="s">
        <v>167</v>
      </c>
      <c r="G237" s="1" t="s">
        <v>936</v>
      </c>
      <c r="H237" s="10" t="s">
        <v>166</v>
      </c>
      <c r="I237" s="1" t="s">
        <v>1360</v>
      </c>
      <c r="J237" s="2" t="s">
        <v>386</v>
      </c>
      <c r="K237" s="1" t="s">
        <v>115</v>
      </c>
      <c r="L237" s="2" t="s">
        <v>99</v>
      </c>
      <c r="M237" s="1" t="s">
        <v>1086</v>
      </c>
      <c r="N237" s="1" t="s">
        <v>140</v>
      </c>
      <c r="O237" s="11">
        <v>38185</v>
      </c>
    </row>
    <row r="238" spans="1:15" s="16" customFormat="1" ht="39" hidden="1" customHeight="1" x14ac:dyDescent="0.2">
      <c r="A238" s="1" t="s">
        <v>504</v>
      </c>
      <c r="B238" s="25" t="str">
        <f t="shared" si="7"/>
        <v>12HEALTH CARE PRODUCTSW0325WH0178</v>
      </c>
      <c r="C238" s="2">
        <v>12</v>
      </c>
      <c r="D238" s="1" t="s">
        <v>502</v>
      </c>
      <c r="E238" s="1" t="s">
        <v>505</v>
      </c>
      <c r="F238" s="9" t="s">
        <v>167</v>
      </c>
      <c r="G238" s="1" t="s">
        <v>936</v>
      </c>
      <c r="H238" s="10" t="s">
        <v>166</v>
      </c>
      <c r="I238" s="1" t="s">
        <v>1064</v>
      </c>
      <c r="J238" s="2">
        <v>7</v>
      </c>
      <c r="K238" s="1" t="s">
        <v>115</v>
      </c>
      <c r="L238" s="2" t="s">
        <v>99</v>
      </c>
      <c r="M238" s="1" t="s">
        <v>1086</v>
      </c>
      <c r="N238" s="1" t="s">
        <v>140</v>
      </c>
      <c r="O238" s="11">
        <v>38186</v>
      </c>
    </row>
    <row r="239" spans="1:15" s="16" customFormat="1" ht="39" hidden="1" customHeight="1" x14ac:dyDescent="0.2">
      <c r="A239" s="1" t="s">
        <v>506</v>
      </c>
      <c r="B239" s="25" t="str">
        <f t="shared" si="7"/>
        <v>12HEALTH CARE PRODUCTSW0325WH0195</v>
      </c>
      <c r="C239" s="2">
        <v>12</v>
      </c>
      <c r="D239" s="1" t="s">
        <v>502</v>
      </c>
      <c r="E239" s="1" t="s">
        <v>507</v>
      </c>
      <c r="F239" s="9" t="s">
        <v>167</v>
      </c>
      <c r="G239" s="1" t="s">
        <v>936</v>
      </c>
      <c r="H239" s="10" t="s">
        <v>166</v>
      </c>
      <c r="I239" s="1" t="s">
        <v>1360</v>
      </c>
      <c r="J239" s="2">
        <v>6</v>
      </c>
      <c r="K239" s="1" t="s">
        <v>115</v>
      </c>
      <c r="L239" s="2" t="s">
        <v>99</v>
      </c>
      <c r="M239" s="1" t="s">
        <v>1086</v>
      </c>
      <c r="N239" s="1" t="s">
        <v>140</v>
      </c>
      <c r="O239" s="11">
        <v>38187</v>
      </c>
    </row>
    <row r="240" spans="1:15" s="16" customFormat="1" ht="55.5" hidden="1" customHeight="1" x14ac:dyDescent="0.2">
      <c r="A240" s="1" t="s">
        <v>508</v>
      </c>
      <c r="B240" s="25" t="str">
        <f t="shared" si="7"/>
        <v>12HEALTH CARE PRODUCTSW0325WH0224</v>
      </c>
      <c r="C240" s="2">
        <v>12</v>
      </c>
      <c r="D240" s="1" t="s">
        <v>502</v>
      </c>
      <c r="E240" s="1" t="s">
        <v>509</v>
      </c>
      <c r="F240" s="9" t="s">
        <v>167</v>
      </c>
      <c r="G240" s="1" t="s">
        <v>936</v>
      </c>
      <c r="H240" s="10" t="s">
        <v>166</v>
      </c>
      <c r="I240" s="1" t="s">
        <v>1360</v>
      </c>
      <c r="J240" s="2" t="s">
        <v>169</v>
      </c>
      <c r="K240" s="1" t="s">
        <v>115</v>
      </c>
      <c r="L240" s="2" t="s">
        <v>99</v>
      </c>
      <c r="M240" s="1" t="s">
        <v>1086</v>
      </c>
      <c r="N240" s="1" t="s">
        <v>140</v>
      </c>
      <c r="O240" s="11">
        <v>38188</v>
      </c>
    </row>
    <row r="241" spans="1:15" s="16" customFormat="1" ht="68.25" hidden="1" customHeight="1" x14ac:dyDescent="0.2">
      <c r="A241" s="1" t="s">
        <v>510</v>
      </c>
      <c r="B241" s="25" t="str">
        <f t="shared" si="7"/>
        <v>12HEALTH CARE PRODUCTSW0325WH0250</v>
      </c>
      <c r="C241" s="2">
        <v>12</v>
      </c>
      <c r="D241" s="1" t="s">
        <v>502</v>
      </c>
      <c r="E241" s="1" t="s">
        <v>511</v>
      </c>
      <c r="F241" s="9" t="s">
        <v>167</v>
      </c>
      <c r="G241" s="1" t="s">
        <v>936</v>
      </c>
      <c r="H241" s="10" t="s">
        <v>166</v>
      </c>
      <c r="I241" s="1" t="s">
        <v>1360</v>
      </c>
      <c r="J241" s="2">
        <v>5</v>
      </c>
      <c r="K241" s="1" t="s">
        <v>115</v>
      </c>
      <c r="L241" s="2" t="s">
        <v>99</v>
      </c>
      <c r="M241" s="1" t="s">
        <v>1086</v>
      </c>
      <c r="N241" s="1" t="s">
        <v>140</v>
      </c>
      <c r="O241" s="11">
        <v>38189</v>
      </c>
    </row>
    <row r="242" spans="1:15" ht="45" hidden="1" customHeight="1" x14ac:dyDescent="0.2">
      <c r="A242" s="1" t="s">
        <v>512</v>
      </c>
      <c r="B242" s="25" t="str">
        <f t="shared" si="7"/>
        <v>12HEALTH CARE PRODUCTSW0325WH0270</v>
      </c>
      <c r="C242" s="2">
        <v>12</v>
      </c>
      <c r="D242" s="1" t="s">
        <v>502</v>
      </c>
      <c r="E242" s="1" t="s">
        <v>513</v>
      </c>
      <c r="F242" s="9" t="s">
        <v>167</v>
      </c>
      <c r="G242" s="1" t="s">
        <v>937</v>
      </c>
      <c r="H242" s="10" t="s">
        <v>166</v>
      </c>
      <c r="I242" s="1" t="s">
        <v>1360</v>
      </c>
      <c r="J242" s="2" t="s">
        <v>92</v>
      </c>
      <c r="K242" s="1" t="s">
        <v>115</v>
      </c>
      <c r="L242" s="2" t="s">
        <v>99</v>
      </c>
      <c r="M242" s="34" t="s">
        <v>1073</v>
      </c>
      <c r="N242" s="1" t="s">
        <v>140</v>
      </c>
      <c r="O242" s="11">
        <v>38190</v>
      </c>
    </row>
    <row r="243" spans="1:15" ht="45" hidden="1" customHeight="1" x14ac:dyDescent="0.2">
      <c r="A243" s="1" t="s">
        <v>523</v>
      </c>
      <c r="B243" s="25" t="str">
        <f t="shared" si="7"/>
        <v>12HEALTH CARE PRODUCTSW0336WH0195</v>
      </c>
      <c r="C243" s="2">
        <v>12</v>
      </c>
      <c r="D243" s="1" t="s">
        <v>502</v>
      </c>
      <c r="E243" s="1" t="s">
        <v>524</v>
      </c>
      <c r="F243" s="9" t="s">
        <v>167</v>
      </c>
      <c r="G243" s="1" t="s">
        <v>938</v>
      </c>
      <c r="H243" s="10" t="s">
        <v>166</v>
      </c>
      <c r="I243" s="1" t="s">
        <v>1360</v>
      </c>
      <c r="J243" s="2">
        <v>6</v>
      </c>
      <c r="K243" s="1" t="s">
        <v>115</v>
      </c>
      <c r="L243" s="2" t="s">
        <v>99</v>
      </c>
      <c r="M243" s="1" t="s">
        <v>1086</v>
      </c>
      <c r="N243" s="1" t="s">
        <v>140</v>
      </c>
      <c r="O243" s="11">
        <v>39283</v>
      </c>
    </row>
    <row r="244" spans="1:15" ht="45" hidden="1" customHeight="1" x14ac:dyDescent="0.2">
      <c r="A244" s="1" t="s">
        <v>525</v>
      </c>
      <c r="B244" s="25" t="str">
        <f t="shared" si="7"/>
        <v>12HEALTH CARE PRODUCTSW0336WH0224</v>
      </c>
      <c r="C244" s="2">
        <v>12</v>
      </c>
      <c r="D244" s="1" t="s">
        <v>502</v>
      </c>
      <c r="E244" s="1" t="s">
        <v>526</v>
      </c>
      <c r="F244" s="9" t="s">
        <v>167</v>
      </c>
      <c r="G244" s="1" t="s">
        <v>938</v>
      </c>
      <c r="H244" s="10" t="s">
        <v>166</v>
      </c>
      <c r="I244" s="1" t="s">
        <v>1360</v>
      </c>
      <c r="J244" s="2" t="s">
        <v>169</v>
      </c>
      <c r="K244" s="1" t="s">
        <v>115</v>
      </c>
      <c r="L244" s="2" t="s">
        <v>99</v>
      </c>
      <c r="M244" s="1" t="s">
        <v>1086</v>
      </c>
      <c r="N244" s="1" t="s">
        <v>140</v>
      </c>
      <c r="O244" s="11">
        <v>39284</v>
      </c>
    </row>
    <row r="245" spans="1:15" ht="45" hidden="1" customHeight="1" x14ac:dyDescent="0.2">
      <c r="A245" s="1" t="s">
        <v>983</v>
      </c>
      <c r="B245" s="25" t="str">
        <f t="shared" si="7"/>
        <v>12HAZARD PAKW0334CD0191</v>
      </c>
      <c r="C245" s="2">
        <v>12</v>
      </c>
      <c r="D245" s="1" t="s">
        <v>984</v>
      </c>
      <c r="E245" s="1" t="s">
        <v>985</v>
      </c>
      <c r="F245" s="9" t="s">
        <v>167</v>
      </c>
      <c r="G245" s="1" t="s">
        <v>986</v>
      </c>
      <c r="H245" s="10" t="s">
        <v>166</v>
      </c>
      <c r="I245" s="1" t="s">
        <v>1062</v>
      </c>
      <c r="J245" s="2">
        <v>5</v>
      </c>
      <c r="K245" s="1" t="s">
        <v>987</v>
      </c>
      <c r="L245" s="2" t="s">
        <v>99</v>
      </c>
      <c r="M245" s="1" t="s">
        <v>247</v>
      </c>
      <c r="N245" s="1" t="s">
        <v>66</v>
      </c>
      <c r="O245" s="11"/>
    </row>
    <row r="246" spans="1:15" s="16" customFormat="1" ht="50.25" hidden="1" customHeight="1" x14ac:dyDescent="0.2">
      <c r="A246" s="1" t="s">
        <v>484</v>
      </c>
      <c r="B246" s="25" t="str">
        <f t="shared" si="7"/>
        <v>12Leggett &amp; Platt INC.W002AWH0413</v>
      </c>
      <c r="C246" s="2">
        <v>12</v>
      </c>
      <c r="D246" s="1" t="s">
        <v>458</v>
      </c>
      <c r="E246" s="1" t="s">
        <v>485</v>
      </c>
      <c r="F246" s="9" t="s">
        <v>251</v>
      </c>
      <c r="G246" s="1" t="s">
        <v>939</v>
      </c>
      <c r="H246" s="10" t="s">
        <v>166</v>
      </c>
      <c r="I246" s="1" t="s">
        <v>454</v>
      </c>
      <c r="J246" s="2">
        <v>3</v>
      </c>
      <c r="K246" s="1" t="s">
        <v>483</v>
      </c>
      <c r="L246" s="2" t="s">
        <v>99</v>
      </c>
      <c r="M246" s="1" t="s">
        <v>247</v>
      </c>
      <c r="N246" s="1" t="s">
        <v>140</v>
      </c>
      <c r="O246" s="11">
        <v>39927</v>
      </c>
    </row>
    <row r="247" spans="1:15" s="16" customFormat="1" ht="45.75" hidden="1" customHeight="1" x14ac:dyDescent="0.2">
      <c r="A247" s="1" t="s">
        <v>568</v>
      </c>
      <c r="B247" s="25" t="str">
        <f t="shared" si="7"/>
        <v>12Leggett &amp; Platt INC.W002AWH0451</v>
      </c>
      <c r="C247" s="2">
        <v>12</v>
      </c>
      <c r="D247" s="1" t="s">
        <v>458</v>
      </c>
      <c r="E247" s="1" t="s">
        <v>569</v>
      </c>
      <c r="F247" s="9" t="s">
        <v>251</v>
      </c>
      <c r="G247" s="1" t="s">
        <v>939</v>
      </c>
      <c r="H247" s="10">
        <v>5000</v>
      </c>
      <c r="I247" s="1" t="s">
        <v>1078</v>
      </c>
      <c r="J247" s="2" t="s">
        <v>90</v>
      </c>
      <c r="K247" s="1" t="s">
        <v>166</v>
      </c>
      <c r="L247" s="2" t="s">
        <v>99</v>
      </c>
      <c r="M247" s="1" t="s">
        <v>247</v>
      </c>
      <c r="N247" s="1" t="s">
        <v>319</v>
      </c>
      <c r="O247" s="11">
        <v>39014</v>
      </c>
    </row>
    <row r="248" spans="1:15" s="16" customFormat="1" ht="46.5" hidden="1" customHeight="1" x14ac:dyDescent="0.2">
      <c r="A248" s="1" t="s">
        <v>481</v>
      </c>
      <c r="B248" s="25" t="str">
        <f t="shared" si="7"/>
        <v>12Leggett &amp; Platt INC.W002AWH0552</v>
      </c>
      <c r="C248" s="2">
        <v>12</v>
      </c>
      <c r="D248" s="1" t="s">
        <v>458</v>
      </c>
      <c r="E248" s="1" t="s">
        <v>482</v>
      </c>
      <c r="F248" s="9" t="s">
        <v>251</v>
      </c>
      <c r="G248" s="1" t="s">
        <v>939</v>
      </c>
      <c r="H248" s="10" t="s">
        <v>166</v>
      </c>
      <c r="I248" s="1" t="s">
        <v>454</v>
      </c>
      <c r="J248" s="2">
        <v>2</v>
      </c>
      <c r="K248" s="1" t="s">
        <v>483</v>
      </c>
      <c r="L248" s="2" t="s">
        <v>99</v>
      </c>
      <c r="M248" s="1" t="s">
        <v>247</v>
      </c>
      <c r="N248" s="1" t="s">
        <v>140</v>
      </c>
      <c r="O248" s="11">
        <v>39927</v>
      </c>
    </row>
    <row r="249" spans="1:15" s="16" customFormat="1" ht="51" hidden="1" customHeight="1" x14ac:dyDescent="0.2">
      <c r="A249" s="1" t="s">
        <v>486</v>
      </c>
      <c r="B249" s="25" t="str">
        <f t="shared" si="7"/>
        <v>12Leggett &amp; Platt INC.W006DWH0514</v>
      </c>
      <c r="C249" s="2">
        <v>12</v>
      </c>
      <c r="D249" s="1" t="s">
        <v>458</v>
      </c>
      <c r="E249" s="1" t="s">
        <v>487</v>
      </c>
      <c r="F249" s="9" t="s">
        <v>251</v>
      </c>
      <c r="G249" s="1" t="s">
        <v>939</v>
      </c>
      <c r="H249" s="10" t="s">
        <v>166</v>
      </c>
      <c r="I249" s="1" t="s">
        <v>454</v>
      </c>
      <c r="J249" s="2">
        <v>2</v>
      </c>
      <c r="K249" s="1" t="s">
        <v>483</v>
      </c>
      <c r="L249" s="2" t="s">
        <v>99</v>
      </c>
      <c r="M249" s="1" t="s">
        <v>247</v>
      </c>
      <c r="N249" s="1" t="s">
        <v>140</v>
      </c>
      <c r="O249" s="11">
        <v>39927</v>
      </c>
    </row>
    <row r="250" spans="1:15" s="16" customFormat="1" ht="40.5" hidden="1" customHeight="1" x14ac:dyDescent="0.2">
      <c r="A250" s="1" t="s">
        <v>310</v>
      </c>
      <c r="B250" s="25" t="str">
        <f t="shared" si="7"/>
        <v>12Leggett &amp; Platt INC.W006DWH0552</v>
      </c>
      <c r="C250" s="2">
        <v>12</v>
      </c>
      <c r="D250" s="1" t="s">
        <v>458</v>
      </c>
      <c r="E250" s="1" t="s">
        <v>488</v>
      </c>
      <c r="F250" s="9" t="s">
        <v>251</v>
      </c>
      <c r="G250" s="1" t="s">
        <v>939</v>
      </c>
      <c r="H250" s="10" t="s">
        <v>166</v>
      </c>
      <c r="I250" s="1" t="s">
        <v>454</v>
      </c>
      <c r="J250" s="2">
        <v>2</v>
      </c>
      <c r="K250" s="1" t="s">
        <v>483</v>
      </c>
      <c r="L250" s="2" t="s">
        <v>99</v>
      </c>
      <c r="M250" s="1" t="s">
        <v>247</v>
      </c>
      <c r="N250" s="1" t="s">
        <v>140</v>
      </c>
      <c r="O250" s="11">
        <v>39927</v>
      </c>
    </row>
    <row r="251" spans="1:15" s="16" customFormat="1" ht="51" hidden="1" customHeight="1" x14ac:dyDescent="0.2">
      <c r="A251" s="1" t="s">
        <v>489</v>
      </c>
      <c r="B251" s="25" t="str">
        <f t="shared" si="7"/>
        <v>12Leggett &amp; Platt INC.W006DWH0622</v>
      </c>
      <c r="C251" s="2">
        <v>12</v>
      </c>
      <c r="D251" s="1" t="s">
        <v>458</v>
      </c>
      <c r="E251" s="1" t="s">
        <v>490</v>
      </c>
      <c r="F251" s="9" t="s">
        <v>251</v>
      </c>
      <c r="G251" s="1" t="s">
        <v>939</v>
      </c>
      <c r="H251" s="10" t="s">
        <v>166</v>
      </c>
      <c r="I251" s="1" t="s">
        <v>454</v>
      </c>
      <c r="J251" s="2">
        <v>2</v>
      </c>
      <c r="K251" s="1" t="s">
        <v>491</v>
      </c>
      <c r="L251" s="2" t="s">
        <v>99</v>
      </c>
      <c r="M251" s="1" t="s">
        <v>247</v>
      </c>
      <c r="N251" s="1" t="s">
        <v>140</v>
      </c>
      <c r="O251" s="11">
        <v>39927</v>
      </c>
    </row>
    <row r="252" spans="1:15" s="16" customFormat="1" ht="40.5" hidden="1" customHeight="1" x14ac:dyDescent="0.2">
      <c r="A252" s="1" t="s">
        <v>492</v>
      </c>
      <c r="B252" s="25" t="str">
        <f t="shared" si="7"/>
        <v>12MABESAW0724090165</v>
      </c>
      <c r="C252" s="2">
        <v>12</v>
      </c>
      <c r="D252" s="1" t="s">
        <v>493</v>
      </c>
      <c r="E252" s="1" t="s">
        <v>494</v>
      </c>
      <c r="F252" s="9" t="s">
        <v>167</v>
      </c>
      <c r="G252" s="1" t="s">
        <v>940</v>
      </c>
      <c r="H252" s="10" t="s">
        <v>166</v>
      </c>
      <c r="I252" s="1" t="s">
        <v>454</v>
      </c>
      <c r="J252" s="2">
        <v>4</v>
      </c>
      <c r="K252" s="1" t="s">
        <v>115</v>
      </c>
      <c r="L252" s="2" t="s">
        <v>99</v>
      </c>
      <c r="M252" s="1" t="s">
        <v>247</v>
      </c>
      <c r="N252" s="1" t="s">
        <v>140</v>
      </c>
      <c r="O252" s="11">
        <v>38191</v>
      </c>
    </row>
    <row r="253" spans="1:15" s="16" customFormat="1" ht="40.5" hidden="1" customHeight="1" x14ac:dyDescent="0.2">
      <c r="A253" s="1" t="s">
        <v>35</v>
      </c>
      <c r="B253" s="25" t="str">
        <f t="shared" si="7"/>
        <v>12MIDWEST FILTRATIONW002AWH1321</v>
      </c>
      <c r="C253" s="2">
        <v>12</v>
      </c>
      <c r="D253" s="1" t="s">
        <v>29</v>
      </c>
      <c r="E253" s="1" t="s">
        <v>261</v>
      </c>
      <c r="F253" s="9" t="s">
        <v>251</v>
      </c>
      <c r="G253" s="1" t="s">
        <v>166</v>
      </c>
      <c r="H253" s="8">
        <v>2743</v>
      </c>
      <c r="I253" s="1" t="s">
        <v>454</v>
      </c>
      <c r="J253" s="2">
        <v>1</v>
      </c>
      <c r="K253" s="1" t="s">
        <v>166</v>
      </c>
      <c r="L253" s="2" t="s">
        <v>99</v>
      </c>
      <c r="M253" s="1" t="s">
        <v>1075</v>
      </c>
      <c r="N253" s="1" t="s">
        <v>140</v>
      </c>
      <c r="O253" s="11">
        <v>39923</v>
      </c>
    </row>
    <row r="254" spans="1:15" s="16" customFormat="1" ht="51" hidden="1" customHeight="1" x14ac:dyDescent="0.2">
      <c r="A254" s="1" t="s">
        <v>36</v>
      </c>
      <c r="B254" s="25" t="str">
        <f t="shared" ref="B254:B330" si="8">C254&amp;D254&amp;A254</f>
        <v>12MIDWEST FILTRATIONW002AWH1829</v>
      </c>
      <c r="C254" s="2">
        <v>12</v>
      </c>
      <c r="D254" s="1" t="s">
        <v>29</v>
      </c>
      <c r="E254" s="1" t="s">
        <v>262</v>
      </c>
      <c r="F254" s="9" t="s">
        <v>251</v>
      </c>
      <c r="G254" s="1" t="s">
        <v>166</v>
      </c>
      <c r="H254" s="8">
        <v>2743</v>
      </c>
      <c r="I254" s="1" t="s">
        <v>454</v>
      </c>
      <c r="J254" s="2">
        <v>1</v>
      </c>
      <c r="K254" s="1" t="s">
        <v>166</v>
      </c>
      <c r="L254" s="2" t="s">
        <v>99</v>
      </c>
      <c r="M254" s="1" t="s">
        <v>1075</v>
      </c>
      <c r="N254" s="1" t="s">
        <v>140</v>
      </c>
      <c r="O254" s="11">
        <v>39923</v>
      </c>
    </row>
    <row r="255" spans="1:15" s="16" customFormat="1" ht="51" hidden="1" customHeight="1" x14ac:dyDescent="0.2">
      <c r="A255" s="1">
        <v>1429552</v>
      </c>
      <c r="B255" s="25" t="str">
        <f t="shared" si="8"/>
        <v>12MIDWEST FILTRATION1429552</v>
      </c>
      <c r="C255" s="2">
        <v>12</v>
      </c>
      <c r="D255" s="1" t="s">
        <v>29</v>
      </c>
      <c r="E255" s="1" t="s">
        <v>1187</v>
      </c>
      <c r="F255" s="9" t="s">
        <v>251</v>
      </c>
      <c r="G255" s="92" t="s">
        <v>166</v>
      </c>
      <c r="H255" s="8">
        <v>6629</v>
      </c>
      <c r="I255" s="1" t="s">
        <v>1360</v>
      </c>
      <c r="J255" s="2">
        <v>1</v>
      </c>
      <c r="K255" s="1" t="s">
        <v>166</v>
      </c>
      <c r="L255" s="2" t="s">
        <v>99</v>
      </c>
      <c r="M255" s="1" t="s">
        <v>1066</v>
      </c>
      <c r="N255" s="1" t="s">
        <v>140</v>
      </c>
      <c r="O255" s="11">
        <v>39864</v>
      </c>
    </row>
    <row r="256" spans="1:15" s="16" customFormat="1" ht="46.5" hidden="1" customHeight="1" x14ac:dyDescent="0.2">
      <c r="A256" s="1">
        <v>1429543</v>
      </c>
      <c r="B256" s="25" t="str">
        <f t="shared" si="8"/>
        <v>12Prestige Ameritech               1429543</v>
      </c>
      <c r="C256" s="2">
        <v>12</v>
      </c>
      <c r="D256" s="1" t="s">
        <v>499</v>
      </c>
      <c r="E256" s="1" t="s">
        <v>1208</v>
      </c>
      <c r="F256" s="9" t="s">
        <v>251</v>
      </c>
      <c r="G256" s="1" t="s">
        <v>941</v>
      </c>
      <c r="H256" s="10" t="s">
        <v>166</v>
      </c>
      <c r="I256" s="1" t="s">
        <v>1360</v>
      </c>
      <c r="J256" s="2">
        <v>7</v>
      </c>
      <c r="K256" s="1" t="s">
        <v>166</v>
      </c>
      <c r="L256" s="2" t="s">
        <v>99</v>
      </c>
      <c r="M256" s="1" t="s">
        <v>1060</v>
      </c>
      <c r="N256" s="1" t="s">
        <v>140</v>
      </c>
      <c r="O256" s="11">
        <v>39951</v>
      </c>
    </row>
    <row r="257" spans="1:15" s="16" customFormat="1" ht="46.5" hidden="1" customHeight="1" x14ac:dyDescent="0.2">
      <c r="A257" s="1" t="s">
        <v>220</v>
      </c>
      <c r="B257" s="25" t="str">
        <f t="shared" si="8"/>
        <v>12PRINCIPLE BUSINESSW0320WH0591</v>
      </c>
      <c r="C257" s="2">
        <v>12</v>
      </c>
      <c r="D257" s="1" t="s">
        <v>30</v>
      </c>
      <c r="E257" s="1" t="s">
        <v>20</v>
      </c>
      <c r="F257" s="9" t="s">
        <v>167</v>
      </c>
      <c r="G257" s="1" t="s">
        <v>942</v>
      </c>
      <c r="H257" s="10" t="s">
        <v>166</v>
      </c>
      <c r="I257" s="1" t="s">
        <v>1360</v>
      </c>
      <c r="J257" s="2">
        <v>2</v>
      </c>
      <c r="K257" s="1"/>
      <c r="L257" s="2" t="s">
        <v>99</v>
      </c>
      <c r="M257" s="1" t="s">
        <v>1068</v>
      </c>
      <c r="N257" s="1" t="s">
        <v>140</v>
      </c>
      <c r="O257" s="11">
        <v>39855</v>
      </c>
    </row>
    <row r="258" spans="1:15" s="16" customFormat="1" ht="54.75" hidden="1" customHeight="1" x14ac:dyDescent="0.2">
      <c r="A258" s="1" t="s">
        <v>500</v>
      </c>
      <c r="B258" s="25" t="str">
        <f t="shared" si="8"/>
        <v>12PRINCIPLE BUSINESSW0320WH0768.</v>
      </c>
      <c r="C258" s="2">
        <v>12</v>
      </c>
      <c r="D258" s="1" t="s">
        <v>30</v>
      </c>
      <c r="E258" s="1" t="s">
        <v>21</v>
      </c>
      <c r="F258" s="9" t="s">
        <v>167</v>
      </c>
      <c r="G258" s="1" t="s">
        <v>942</v>
      </c>
      <c r="H258" s="10" t="s">
        <v>166</v>
      </c>
      <c r="I258" s="1" t="s">
        <v>454</v>
      </c>
      <c r="J258" s="2" t="s">
        <v>248</v>
      </c>
      <c r="K258" s="1"/>
      <c r="L258" s="2" t="s">
        <v>99</v>
      </c>
      <c r="M258" s="1" t="s">
        <v>247</v>
      </c>
      <c r="N258" s="1" t="s">
        <v>140</v>
      </c>
      <c r="O258" s="11">
        <v>39091</v>
      </c>
    </row>
    <row r="259" spans="1:15" s="16" customFormat="1" ht="51" hidden="1" customHeight="1" x14ac:dyDescent="0.2">
      <c r="A259" s="1" t="s">
        <v>337</v>
      </c>
      <c r="B259" s="25" t="str">
        <f t="shared" si="8"/>
        <v>12R.SABEEW0044WH0911</v>
      </c>
      <c r="C259" s="2">
        <v>12</v>
      </c>
      <c r="D259" s="1" t="s">
        <v>128</v>
      </c>
      <c r="E259" s="1" t="s">
        <v>338</v>
      </c>
      <c r="F259" s="9" t="s">
        <v>251</v>
      </c>
      <c r="G259" s="1" t="s">
        <v>926</v>
      </c>
      <c r="H259" s="10" t="s">
        <v>166</v>
      </c>
      <c r="I259" s="1" t="s">
        <v>1360</v>
      </c>
      <c r="J259" s="2">
        <v>1</v>
      </c>
      <c r="K259" s="1" t="s">
        <v>339</v>
      </c>
      <c r="L259" s="2" t="s">
        <v>99</v>
      </c>
      <c r="M259" s="1" t="s">
        <v>1074</v>
      </c>
      <c r="N259" s="1" t="s">
        <v>140</v>
      </c>
      <c r="O259" s="11">
        <v>39090</v>
      </c>
    </row>
    <row r="260" spans="1:15" s="16" customFormat="1" ht="54.75" hidden="1" customHeight="1" x14ac:dyDescent="0.2">
      <c r="A260" s="1" t="s">
        <v>340</v>
      </c>
      <c r="B260" s="25" t="str">
        <f t="shared" si="8"/>
        <v>12R.SABEEW0330WH0911</v>
      </c>
      <c r="C260" s="2">
        <v>12</v>
      </c>
      <c r="D260" s="1" t="s">
        <v>128</v>
      </c>
      <c r="E260" s="1" t="s">
        <v>341</v>
      </c>
      <c r="F260" s="9" t="s">
        <v>167</v>
      </c>
      <c r="G260" s="1" t="s">
        <v>926</v>
      </c>
      <c r="H260" s="10" t="s">
        <v>166</v>
      </c>
      <c r="I260" s="1" t="s">
        <v>1360</v>
      </c>
      <c r="J260" s="2">
        <v>1</v>
      </c>
      <c r="K260" s="1" t="s">
        <v>339</v>
      </c>
      <c r="L260" s="2" t="s">
        <v>99</v>
      </c>
      <c r="M260" s="1" t="s">
        <v>1074</v>
      </c>
      <c r="N260" s="1" t="s">
        <v>140</v>
      </c>
      <c r="O260" s="11">
        <v>39090</v>
      </c>
    </row>
    <row r="261" spans="1:15" ht="39.6" hidden="1" customHeight="1" x14ac:dyDescent="0.2">
      <c r="A261" s="1" t="s">
        <v>70</v>
      </c>
      <c r="B261" s="25" t="str">
        <f t="shared" si="8"/>
        <v>12NOVIPAXW0334BC0356</v>
      </c>
      <c r="C261" s="2">
        <v>12</v>
      </c>
      <c r="D261" s="1" t="s">
        <v>979</v>
      </c>
      <c r="E261" s="1" t="s">
        <v>120</v>
      </c>
      <c r="F261" s="9" t="s">
        <v>167</v>
      </c>
      <c r="G261" s="1" t="s">
        <v>927</v>
      </c>
      <c r="H261" s="10" t="s">
        <v>166</v>
      </c>
      <c r="I261" s="1" t="s">
        <v>1072</v>
      </c>
      <c r="J261" s="2">
        <v>3</v>
      </c>
      <c r="K261" s="1" t="s">
        <v>117</v>
      </c>
      <c r="L261" s="2" t="s">
        <v>99</v>
      </c>
      <c r="M261" s="1" t="s">
        <v>1061</v>
      </c>
      <c r="N261" s="1" t="s">
        <v>140</v>
      </c>
      <c r="O261" s="11">
        <v>38819</v>
      </c>
    </row>
    <row r="262" spans="1:15" s="16" customFormat="1" ht="54.75" hidden="1" customHeight="1" x14ac:dyDescent="0.2">
      <c r="A262" s="1" t="s">
        <v>71</v>
      </c>
      <c r="B262" s="25" t="str">
        <f t="shared" si="8"/>
        <v>12NOVIPAXW0334BC0533</v>
      </c>
      <c r="C262" s="2">
        <v>12</v>
      </c>
      <c r="D262" s="1" t="s">
        <v>979</v>
      </c>
      <c r="E262" s="1" t="s">
        <v>325</v>
      </c>
      <c r="F262" s="9" t="s">
        <v>167</v>
      </c>
      <c r="G262" s="1" t="s">
        <v>119</v>
      </c>
      <c r="H262" s="10">
        <v>14000</v>
      </c>
      <c r="I262" s="1" t="s">
        <v>1072</v>
      </c>
      <c r="J262" s="2">
        <v>2</v>
      </c>
      <c r="K262" s="1" t="s">
        <v>117</v>
      </c>
      <c r="L262" s="2" t="s">
        <v>99</v>
      </c>
      <c r="M262" s="1" t="s">
        <v>1061</v>
      </c>
      <c r="N262" s="1" t="s">
        <v>140</v>
      </c>
      <c r="O262" s="11">
        <v>38819</v>
      </c>
    </row>
    <row r="263" spans="1:15" s="16" customFormat="1" ht="54.75" hidden="1" customHeight="1" x14ac:dyDescent="0.2">
      <c r="A263" s="1" t="s">
        <v>71</v>
      </c>
      <c r="B263" s="25" t="str">
        <f t="shared" si="8"/>
        <v>12NOVIPAXW0334BC0533</v>
      </c>
      <c r="C263" s="2">
        <v>12</v>
      </c>
      <c r="D263" s="1" t="s">
        <v>979</v>
      </c>
      <c r="E263" s="1" t="s">
        <v>325</v>
      </c>
      <c r="F263" s="9" t="s">
        <v>167</v>
      </c>
      <c r="G263" s="1" t="s">
        <v>927</v>
      </c>
      <c r="H263" s="10" t="s">
        <v>166</v>
      </c>
      <c r="I263" s="1" t="s">
        <v>1072</v>
      </c>
      <c r="J263" s="2">
        <v>2</v>
      </c>
      <c r="K263" s="1" t="s">
        <v>117</v>
      </c>
      <c r="L263" s="2" t="s">
        <v>99</v>
      </c>
      <c r="M263" s="1" t="s">
        <v>1061</v>
      </c>
      <c r="N263" s="1" t="s">
        <v>140</v>
      </c>
      <c r="O263" s="11">
        <v>38819</v>
      </c>
    </row>
    <row r="264" spans="1:15" s="16" customFormat="1" ht="54.75" hidden="1" customHeight="1" x14ac:dyDescent="0.2">
      <c r="A264" s="1" t="s">
        <v>283</v>
      </c>
      <c r="B264" s="25" t="str">
        <f t="shared" si="8"/>
        <v>12NOVIPAXW0334CD0356</v>
      </c>
      <c r="C264" s="2">
        <v>12</v>
      </c>
      <c r="D264" s="1" t="s">
        <v>979</v>
      </c>
      <c r="E264" s="1" t="s">
        <v>116</v>
      </c>
      <c r="F264" s="9" t="s">
        <v>167</v>
      </c>
      <c r="G264" s="1" t="s">
        <v>927</v>
      </c>
      <c r="H264" s="10" t="s">
        <v>166</v>
      </c>
      <c r="I264" s="1" t="s">
        <v>1072</v>
      </c>
      <c r="J264" s="2">
        <v>3</v>
      </c>
      <c r="K264" s="1" t="s">
        <v>117</v>
      </c>
      <c r="L264" s="2" t="s">
        <v>99</v>
      </c>
      <c r="M264" s="1" t="s">
        <v>1061</v>
      </c>
      <c r="N264" s="1" t="s">
        <v>140</v>
      </c>
      <c r="O264" s="11">
        <v>38823</v>
      </c>
    </row>
    <row r="265" spans="1:15" s="16" customFormat="1" ht="52.5" hidden="1" customHeight="1" x14ac:dyDescent="0.2">
      <c r="A265" s="1" t="s">
        <v>284</v>
      </c>
      <c r="B265" s="25" t="str">
        <f t="shared" si="8"/>
        <v>12NOVIPAXW0334CD0533</v>
      </c>
      <c r="C265" s="2">
        <v>12</v>
      </c>
      <c r="D265" s="1" t="s">
        <v>979</v>
      </c>
      <c r="E265" s="1" t="s">
        <v>118</v>
      </c>
      <c r="F265" s="9" t="s">
        <v>167</v>
      </c>
      <c r="G265" s="1" t="s">
        <v>927</v>
      </c>
      <c r="H265" s="10" t="s">
        <v>166</v>
      </c>
      <c r="I265" s="1" t="s">
        <v>1072</v>
      </c>
      <c r="J265" s="2">
        <v>2</v>
      </c>
      <c r="K265" s="1" t="s">
        <v>117</v>
      </c>
      <c r="L265" s="2" t="s">
        <v>99</v>
      </c>
      <c r="M265" s="1" t="s">
        <v>1061</v>
      </c>
      <c r="N265" s="1" t="s">
        <v>140</v>
      </c>
      <c r="O265" s="11">
        <v>38824</v>
      </c>
    </row>
    <row r="266" spans="1:15" s="16" customFormat="1" ht="52.5" hidden="1" customHeight="1" x14ac:dyDescent="0.2">
      <c r="A266" s="1" t="s">
        <v>285</v>
      </c>
      <c r="B266" s="25" t="str">
        <f t="shared" si="8"/>
        <v>12NOVIPAXW0334CR0356</v>
      </c>
      <c r="C266" s="2">
        <v>12</v>
      </c>
      <c r="D266" s="1" t="s">
        <v>979</v>
      </c>
      <c r="E266" s="1" t="s">
        <v>122</v>
      </c>
      <c r="F266" s="9" t="s">
        <v>167</v>
      </c>
      <c r="G266" s="1" t="s">
        <v>927</v>
      </c>
      <c r="H266" s="10" t="s">
        <v>166</v>
      </c>
      <c r="I266" s="1" t="s">
        <v>1072</v>
      </c>
      <c r="J266" s="2">
        <v>3</v>
      </c>
      <c r="K266" s="1" t="s">
        <v>117</v>
      </c>
      <c r="L266" s="2" t="s">
        <v>99</v>
      </c>
      <c r="M266" s="1" t="s">
        <v>1061</v>
      </c>
      <c r="N266" s="1" t="s">
        <v>140</v>
      </c>
      <c r="O266" s="11">
        <v>38826</v>
      </c>
    </row>
    <row r="267" spans="1:15" s="16" customFormat="1" ht="52.5" hidden="1" customHeight="1" x14ac:dyDescent="0.2">
      <c r="A267" s="1" t="s">
        <v>286</v>
      </c>
      <c r="B267" s="25" t="str">
        <f t="shared" si="8"/>
        <v>12NOVIPAXW0334CR0533</v>
      </c>
      <c r="C267" s="2">
        <v>12</v>
      </c>
      <c r="D267" s="1" t="s">
        <v>979</v>
      </c>
      <c r="E267" s="1" t="s">
        <v>121</v>
      </c>
      <c r="F267" s="9" t="s">
        <v>167</v>
      </c>
      <c r="G267" s="1" t="s">
        <v>119</v>
      </c>
      <c r="H267" s="10">
        <v>14000</v>
      </c>
      <c r="I267" s="1" t="s">
        <v>1072</v>
      </c>
      <c r="J267" s="2">
        <v>2</v>
      </c>
      <c r="K267" s="1" t="s">
        <v>117</v>
      </c>
      <c r="L267" s="2" t="s">
        <v>99</v>
      </c>
      <c r="M267" s="1" t="s">
        <v>247</v>
      </c>
      <c r="N267" s="1" t="s">
        <v>140</v>
      </c>
      <c r="O267" s="11">
        <v>39282</v>
      </c>
    </row>
    <row r="268" spans="1:15" s="16" customFormat="1" ht="52.5" hidden="1" customHeight="1" x14ac:dyDescent="0.2">
      <c r="A268" s="1" t="s">
        <v>520</v>
      </c>
      <c r="B268" s="25" t="str">
        <f t="shared" si="8"/>
        <v>12NOVIPAXW0334YR0533</v>
      </c>
      <c r="C268" s="2">
        <v>12</v>
      </c>
      <c r="D268" s="1" t="s">
        <v>979</v>
      </c>
      <c r="E268" s="1" t="s">
        <v>121</v>
      </c>
      <c r="F268" s="9" t="s">
        <v>167</v>
      </c>
      <c r="G268" s="1" t="s">
        <v>914</v>
      </c>
      <c r="H268" s="10" t="s">
        <v>166</v>
      </c>
      <c r="I268" s="1" t="s">
        <v>1072</v>
      </c>
      <c r="J268" s="2">
        <v>2</v>
      </c>
      <c r="K268" s="1" t="s">
        <v>117</v>
      </c>
      <c r="L268" s="2" t="s">
        <v>99</v>
      </c>
      <c r="M268" s="1" t="s">
        <v>247</v>
      </c>
      <c r="N268" s="1" t="s">
        <v>140</v>
      </c>
      <c r="O268" s="11">
        <v>39282</v>
      </c>
    </row>
    <row r="269" spans="1:15" s="16" customFormat="1" ht="52.5" hidden="1" customHeight="1" x14ac:dyDescent="0.2">
      <c r="A269" s="1" t="s">
        <v>521</v>
      </c>
      <c r="B269" s="25" t="str">
        <f t="shared" si="8"/>
        <v>12NOVIPAXW0334ZB0533</v>
      </c>
      <c r="C269" s="2">
        <v>12</v>
      </c>
      <c r="D269" s="1" t="s">
        <v>979</v>
      </c>
      <c r="E269" s="1" t="s">
        <v>325</v>
      </c>
      <c r="F269" s="9" t="s">
        <v>167</v>
      </c>
      <c r="G269" s="1" t="s">
        <v>928</v>
      </c>
      <c r="H269" s="10">
        <v>14000</v>
      </c>
      <c r="I269" s="1" t="s">
        <v>1072</v>
      </c>
      <c r="J269" s="2">
        <v>2</v>
      </c>
      <c r="K269" s="1" t="s">
        <v>117</v>
      </c>
      <c r="L269" s="2" t="s">
        <v>99</v>
      </c>
      <c r="M269" s="1" t="s">
        <v>247</v>
      </c>
      <c r="N269" s="1" t="s">
        <v>140</v>
      </c>
      <c r="O269" s="11">
        <v>38819</v>
      </c>
    </row>
    <row r="270" spans="1:15" s="16" customFormat="1" ht="52.5" hidden="1" customHeight="1" x14ac:dyDescent="0.2">
      <c r="A270" s="1" t="s">
        <v>522</v>
      </c>
      <c r="B270" s="25" t="str">
        <f t="shared" si="8"/>
        <v>12NOVIPAXW0334ZR0533</v>
      </c>
      <c r="C270" s="2">
        <v>12</v>
      </c>
      <c r="D270" s="1" t="s">
        <v>979</v>
      </c>
      <c r="E270" s="1" t="s">
        <v>121</v>
      </c>
      <c r="F270" s="9" t="s">
        <v>167</v>
      </c>
      <c r="G270" s="1" t="s">
        <v>943</v>
      </c>
      <c r="H270" s="10" t="s">
        <v>166</v>
      </c>
      <c r="I270" s="1" t="s">
        <v>1072</v>
      </c>
      <c r="J270" s="2">
        <v>2</v>
      </c>
      <c r="K270" s="1" t="s">
        <v>117</v>
      </c>
      <c r="L270" s="2" t="s">
        <v>99</v>
      </c>
      <c r="M270" s="1" t="s">
        <v>247</v>
      </c>
      <c r="N270" s="1" t="s">
        <v>140</v>
      </c>
      <c r="O270" s="11">
        <v>39282</v>
      </c>
    </row>
    <row r="271" spans="1:15" s="16" customFormat="1" ht="52.5" hidden="1" customHeight="1" x14ac:dyDescent="0.2">
      <c r="A271" s="1" t="s">
        <v>421</v>
      </c>
      <c r="B271" s="25" t="str">
        <f t="shared" si="8"/>
        <v>12NOVIPAXW0360XB0533</v>
      </c>
      <c r="C271" s="2">
        <v>12</v>
      </c>
      <c r="D271" s="1" t="s">
        <v>979</v>
      </c>
      <c r="E271" s="1" t="s">
        <v>62</v>
      </c>
      <c r="F271" s="9" t="s">
        <v>167</v>
      </c>
      <c r="G271" s="1" t="s">
        <v>926</v>
      </c>
      <c r="H271" s="10" t="s">
        <v>166</v>
      </c>
      <c r="I271" s="1" t="s">
        <v>1072</v>
      </c>
      <c r="J271" s="2">
        <v>2</v>
      </c>
      <c r="K271" s="1" t="s">
        <v>125</v>
      </c>
      <c r="L271" s="2" t="s">
        <v>99</v>
      </c>
      <c r="M271" s="1" t="s">
        <v>1074</v>
      </c>
      <c r="N271" s="39" t="s">
        <v>67</v>
      </c>
      <c r="O271" s="11">
        <v>40443</v>
      </c>
    </row>
    <row r="272" spans="1:15" s="16" customFormat="1" ht="52.5" hidden="1" customHeight="1" x14ac:dyDescent="0.2">
      <c r="A272" s="1" t="s">
        <v>417</v>
      </c>
      <c r="B272" s="25" t="str">
        <f t="shared" si="8"/>
        <v>12NOVIPAXW0360XR0533</v>
      </c>
      <c r="C272" s="2">
        <v>12</v>
      </c>
      <c r="D272" s="1" t="s">
        <v>979</v>
      </c>
      <c r="E272" s="1" t="s">
        <v>324</v>
      </c>
      <c r="F272" s="9" t="s">
        <v>167</v>
      </c>
      <c r="G272" s="1" t="s">
        <v>926</v>
      </c>
      <c r="H272" s="10" t="s">
        <v>166</v>
      </c>
      <c r="I272" s="1" t="s">
        <v>1072</v>
      </c>
      <c r="J272" s="2">
        <v>2</v>
      </c>
      <c r="K272" s="1" t="s">
        <v>125</v>
      </c>
      <c r="L272" s="2" t="s">
        <v>99</v>
      </c>
      <c r="M272" s="1" t="s">
        <v>1074</v>
      </c>
      <c r="N272" s="1" t="s">
        <v>140</v>
      </c>
      <c r="O272" s="11">
        <v>38819</v>
      </c>
    </row>
    <row r="273" spans="1:15" s="16" customFormat="1" ht="52.5" hidden="1" customHeight="1" x14ac:dyDescent="0.2">
      <c r="A273" s="1" t="s">
        <v>316</v>
      </c>
      <c r="B273" s="25" t="str">
        <f t="shared" si="8"/>
        <v>12NOVIPAXW0360YB0533</v>
      </c>
      <c r="C273" s="2">
        <v>12</v>
      </c>
      <c r="D273" s="1" t="s">
        <v>979</v>
      </c>
      <c r="E273" s="1" t="s">
        <v>62</v>
      </c>
      <c r="F273" s="9" t="s">
        <v>167</v>
      </c>
      <c r="G273" s="1" t="s">
        <v>914</v>
      </c>
      <c r="H273" s="10" t="s">
        <v>166</v>
      </c>
      <c r="I273" s="1" t="s">
        <v>1072</v>
      </c>
      <c r="J273" s="2">
        <v>2</v>
      </c>
      <c r="K273" s="1" t="s">
        <v>125</v>
      </c>
      <c r="L273" s="2" t="s">
        <v>99</v>
      </c>
      <c r="M273" s="34" t="s">
        <v>1073</v>
      </c>
      <c r="N273" s="39" t="s">
        <v>67</v>
      </c>
      <c r="O273" s="11">
        <v>40443</v>
      </c>
    </row>
    <row r="274" spans="1:15" s="16" customFormat="1" ht="45.75" hidden="1" customHeight="1" x14ac:dyDescent="0.2">
      <c r="A274" s="1" t="s">
        <v>181</v>
      </c>
      <c r="B274" s="25" t="str">
        <f t="shared" si="8"/>
        <v>12NOVIPAXW0360ZR0533</v>
      </c>
      <c r="C274" s="2">
        <v>12</v>
      </c>
      <c r="D274" s="1" t="s">
        <v>979</v>
      </c>
      <c r="E274" s="1" t="s">
        <v>324</v>
      </c>
      <c r="F274" s="9" t="s">
        <v>167</v>
      </c>
      <c r="G274" s="1" t="s">
        <v>127</v>
      </c>
      <c r="H274" s="10" t="s">
        <v>166</v>
      </c>
      <c r="I274" s="1" t="s">
        <v>1072</v>
      </c>
      <c r="J274" s="2">
        <v>2</v>
      </c>
      <c r="K274" s="1" t="s">
        <v>125</v>
      </c>
      <c r="L274" s="2" t="s">
        <v>99</v>
      </c>
      <c r="M274" s="1" t="s">
        <v>247</v>
      </c>
      <c r="N274" s="1" t="s">
        <v>140</v>
      </c>
      <c r="O274" s="11">
        <v>38819</v>
      </c>
    </row>
    <row r="275" spans="1:15" s="16" customFormat="1" ht="45.75" hidden="1" customHeight="1" x14ac:dyDescent="0.2">
      <c r="A275" s="1" t="s">
        <v>83</v>
      </c>
      <c r="B275" s="25" t="str">
        <f t="shared" si="8"/>
        <v>12NOVIPAXW0376BC0533</v>
      </c>
      <c r="C275" s="2">
        <v>12</v>
      </c>
      <c r="D275" s="1" t="s">
        <v>979</v>
      </c>
      <c r="E275" s="1" t="s">
        <v>126</v>
      </c>
      <c r="F275" s="9" t="s">
        <v>167</v>
      </c>
      <c r="G275" s="1" t="s">
        <v>127</v>
      </c>
      <c r="H275" s="10">
        <v>7000</v>
      </c>
      <c r="I275" s="1" t="s">
        <v>1072</v>
      </c>
      <c r="J275" s="2">
        <v>2</v>
      </c>
      <c r="K275" s="1" t="s">
        <v>125</v>
      </c>
      <c r="L275" s="2" t="s">
        <v>99</v>
      </c>
      <c r="M275" s="1" t="s">
        <v>247</v>
      </c>
      <c r="N275" s="1" t="s">
        <v>140</v>
      </c>
      <c r="O275" s="11">
        <v>38819</v>
      </c>
    </row>
    <row r="276" spans="1:15" s="16" customFormat="1" ht="51" hidden="1" customHeight="1" x14ac:dyDescent="0.2">
      <c r="A276" s="1" t="s">
        <v>232</v>
      </c>
      <c r="B276" s="25" t="str">
        <f t="shared" si="8"/>
        <v>12NOVIPAXW0376CD0356</v>
      </c>
      <c r="C276" s="2">
        <v>12</v>
      </c>
      <c r="D276" s="1" t="s">
        <v>979</v>
      </c>
      <c r="E276" s="1" t="s">
        <v>123</v>
      </c>
      <c r="F276" s="9" t="s">
        <v>167</v>
      </c>
      <c r="G276" s="1" t="s">
        <v>914</v>
      </c>
      <c r="H276" s="10" t="s">
        <v>166</v>
      </c>
      <c r="I276" s="1" t="s">
        <v>1033</v>
      </c>
      <c r="J276" s="2">
        <v>3</v>
      </c>
      <c r="K276" s="1" t="s">
        <v>166</v>
      </c>
      <c r="L276" s="2" t="s">
        <v>99</v>
      </c>
      <c r="M276" s="1" t="s">
        <v>247</v>
      </c>
      <c r="N276" s="1" t="s">
        <v>140</v>
      </c>
      <c r="O276" s="11">
        <v>38807</v>
      </c>
    </row>
    <row r="277" spans="1:15" s="16" customFormat="1" ht="51" hidden="1" customHeight="1" x14ac:dyDescent="0.2">
      <c r="A277" s="1" t="s">
        <v>233</v>
      </c>
      <c r="B277" s="25" t="str">
        <f t="shared" si="8"/>
        <v>12NOVIPAXW0376CD0533</v>
      </c>
      <c r="C277" s="2">
        <v>12</v>
      </c>
      <c r="D277" s="1" t="s">
        <v>979</v>
      </c>
      <c r="E277" s="1" t="s">
        <v>124</v>
      </c>
      <c r="F277" s="9" t="s">
        <v>167</v>
      </c>
      <c r="G277" s="1" t="s">
        <v>927</v>
      </c>
      <c r="H277" s="10" t="s">
        <v>166</v>
      </c>
      <c r="I277" s="1" t="s">
        <v>1072</v>
      </c>
      <c r="J277" s="2">
        <v>2</v>
      </c>
      <c r="K277" s="1" t="s">
        <v>125</v>
      </c>
      <c r="L277" s="2" t="s">
        <v>99</v>
      </c>
      <c r="M277" s="1" t="s">
        <v>247</v>
      </c>
      <c r="N277" s="1" t="s">
        <v>140</v>
      </c>
      <c r="O277" s="11">
        <v>38819</v>
      </c>
    </row>
    <row r="278" spans="1:15" s="16" customFormat="1" ht="51" hidden="1" customHeight="1" x14ac:dyDescent="0.2">
      <c r="A278" s="1" t="s">
        <v>527</v>
      </c>
      <c r="B278" s="25" t="str">
        <f t="shared" si="8"/>
        <v>12NOVIPAXW0376CD0533.</v>
      </c>
      <c r="C278" s="2">
        <v>12</v>
      </c>
      <c r="D278" s="1" t="s">
        <v>979</v>
      </c>
      <c r="E278" s="1" t="s">
        <v>124</v>
      </c>
      <c r="F278" s="9" t="s">
        <v>167</v>
      </c>
      <c r="G278" s="1" t="s">
        <v>927</v>
      </c>
      <c r="H278" s="10" t="s">
        <v>166</v>
      </c>
      <c r="I278" s="1" t="s">
        <v>1072</v>
      </c>
      <c r="J278" s="2">
        <v>2</v>
      </c>
      <c r="K278" s="1" t="s">
        <v>125</v>
      </c>
      <c r="L278" s="2" t="s">
        <v>99</v>
      </c>
      <c r="M278" s="1" t="s">
        <v>247</v>
      </c>
      <c r="N278" s="1" t="s">
        <v>140</v>
      </c>
      <c r="O278" s="11">
        <v>38819</v>
      </c>
    </row>
    <row r="279" spans="1:15" s="16" customFormat="1" ht="51" hidden="1" customHeight="1" x14ac:dyDescent="0.2">
      <c r="A279" s="1" t="s">
        <v>335</v>
      </c>
      <c r="B279" s="25" t="str">
        <f t="shared" si="8"/>
        <v>12NOVIPAXW0376CR0356</v>
      </c>
      <c r="C279" s="2">
        <v>12</v>
      </c>
      <c r="D279" s="1" t="s">
        <v>979</v>
      </c>
      <c r="E279" s="1" t="s">
        <v>336</v>
      </c>
      <c r="F279" s="9" t="s">
        <v>167</v>
      </c>
      <c r="G279" s="1" t="s">
        <v>914</v>
      </c>
      <c r="H279" s="10" t="s">
        <v>166</v>
      </c>
      <c r="I279" s="1" t="s">
        <v>1033</v>
      </c>
      <c r="J279" s="2">
        <v>3</v>
      </c>
      <c r="K279" s="1" t="s">
        <v>166</v>
      </c>
      <c r="L279" s="2" t="s">
        <v>99</v>
      </c>
      <c r="M279" s="1" t="s">
        <v>247</v>
      </c>
      <c r="N279" s="1" t="s">
        <v>140</v>
      </c>
      <c r="O279" s="11">
        <v>38820</v>
      </c>
    </row>
    <row r="280" spans="1:15" s="16" customFormat="1" ht="51" hidden="1" customHeight="1" x14ac:dyDescent="0.2">
      <c r="A280" s="1" t="s">
        <v>84</v>
      </c>
      <c r="B280" s="25" t="str">
        <f t="shared" si="8"/>
        <v>12NOVIPAXW0376CR0533</v>
      </c>
      <c r="C280" s="2">
        <v>12</v>
      </c>
      <c r="D280" s="1" t="s">
        <v>979</v>
      </c>
      <c r="E280" s="1" t="s">
        <v>269</v>
      </c>
      <c r="F280" s="9" t="s">
        <v>167</v>
      </c>
      <c r="G280" s="1" t="s">
        <v>914</v>
      </c>
      <c r="H280" s="10" t="s">
        <v>166</v>
      </c>
      <c r="I280" s="1" t="s">
        <v>1072</v>
      </c>
      <c r="J280" s="2">
        <v>2</v>
      </c>
      <c r="K280" s="1" t="s">
        <v>125</v>
      </c>
      <c r="L280" s="2" t="s">
        <v>99</v>
      </c>
      <c r="M280" s="1" t="s">
        <v>247</v>
      </c>
      <c r="N280" s="1" t="s">
        <v>140</v>
      </c>
      <c r="O280" s="11">
        <v>38821</v>
      </c>
    </row>
    <row r="281" spans="1:15" s="16" customFormat="1" ht="51" hidden="1" customHeight="1" x14ac:dyDescent="0.2">
      <c r="A281" s="1" t="s">
        <v>84</v>
      </c>
      <c r="B281" s="25" t="str">
        <f t="shared" si="8"/>
        <v>12NOVIPAXW0376CR0533</v>
      </c>
      <c r="C281" s="2">
        <v>12</v>
      </c>
      <c r="D281" s="1" t="s">
        <v>979</v>
      </c>
      <c r="E281" s="1" t="s">
        <v>269</v>
      </c>
      <c r="F281" s="9" t="s">
        <v>167</v>
      </c>
      <c r="G281" s="1" t="s">
        <v>914</v>
      </c>
      <c r="H281" s="10" t="s">
        <v>166</v>
      </c>
      <c r="I281" s="1" t="s">
        <v>1072</v>
      </c>
      <c r="J281" s="2">
        <v>3</v>
      </c>
      <c r="K281" s="1" t="s">
        <v>166</v>
      </c>
      <c r="L281" s="2" t="s">
        <v>99</v>
      </c>
      <c r="M281" s="1" t="s">
        <v>247</v>
      </c>
      <c r="N281" s="1" t="s">
        <v>140</v>
      </c>
      <c r="O281" s="11">
        <v>38822</v>
      </c>
    </row>
    <row r="282" spans="1:15" s="16" customFormat="1" ht="51" hidden="1" customHeight="1" x14ac:dyDescent="0.2">
      <c r="A282" s="1" t="s">
        <v>305</v>
      </c>
      <c r="B282" s="25" t="str">
        <f t="shared" si="8"/>
        <v>12NOVIPAXW0376XW0533</v>
      </c>
      <c r="C282" s="2">
        <v>12</v>
      </c>
      <c r="D282" s="1" t="s">
        <v>979</v>
      </c>
      <c r="E282" s="1" t="s">
        <v>124</v>
      </c>
      <c r="F282" s="9" t="s">
        <v>167</v>
      </c>
      <c r="G282" s="1" t="s">
        <v>927</v>
      </c>
      <c r="H282" s="10" t="s">
        <v>166</v>
      </c>
      <c r="I282" s="1" t="s">
        <v>1072</v>
      </c>
      <c r="J282" s="2">
        <v>2</v>
      </c>
      <c r="K282" s="1" t="s">
        <v>125</v>
      </c>
      <c r="L282" s="2" t="s">
        <v>99</v>
      </c>
      <c r="M282" s="1" t="s">
        <v>247</v>
      </c>
      <c r="N282" s="1" t="s">
        <v>140</v>
      </c>
      <c r="O282" s="11">
        <v>38819</v>
      </c>
    </row>
    <row r="283" spans="1:15" s="16" customFormat="1" ht="51" hidden="1" customHeight="1" x14ac:dyDescent="0.2">
      <c r="A283" s="1" t="s">
        <v>306</v>
      </c>
      <c r="B283" s="25" t="str">
        <f t="shared" si="8"/>
        <v>12NOVIPAXW0376ZW0533</v>
      </c>
      <c r="C283" s="2">
        <v>12</v>
      </c>
      <c r="D283" s="1" t="s">
        <v>979</v>
      </c>
      <c r="E283" s="1" t="s">
        <v>124</v>
      </c>
      <c r="F283" s="9" t="s">
        <v>167</v>
      </c>
      <c r="G283" s="1" t="s">
        <v>127</v>
      </c>
      <c r="H283" s="10" t="s">
        <v>166</v>
      </c>
      <c r="I283" s="1" t="s">
        <v>1072</v>
      </c>
      <c r="J283" s="2">
        <v>2</v>
      </c>
      <c r="K283" s="1" t="s">
        <v>125</v>
      </c>
      <c r="L283" s="2" t="s">
        <v>99</v>
      </c>
      <c r="M283" s="1" t="s">
        <v>247</v>
      </c>
      <c r="N283" s="1" t="s">
        <v>140</v>
      </c>
      <c r="O283" s="11">
        <v>38819</v>
      </c>
    </row>
    <row r="284" spans="1:15" s="16" customFormat="1" ht="51.75" hidden="1" customHeight="1" x14ac:dyDescent="0.2">
      <c r="A284" s="1" t="s">
        <v>58</v>
      </c>
      <c r="B284" s="25" t="str">
        <f t="shared" si="8"/>
        <v>12SIMMONS  W0C2FSM0298</v>
      </c>
      <c r="C284" s="2">
        <v>12</v>
      </c>
      <c r="D284" s="1" t="s">
        <v>215</v>
      </c>
      <c r="E284" s="1" t="s">
        <v>81</v>
      </c>
      <c r="F284" s="9" t="s">
        <v>251</v>
      </c>
      <c r="G284" s="1" t="s">
        <v>218</v>
      </c>
      <c r="H284" s="10">
        <v>1550</v>
      </c>
      <c r="I284" s="1" t="s">
        <v>455</v>
      </c>
      <c r="J284" s="2">
        <v>4</v>
      </c>
      <c r="K284" s="1" t="s">
        <v>78</v>
      </c>
      <c r="L284" s="1" t="s">
        <v>216</v>
      </c>
      <c r="M284" s="1" t="s">
        <v>1046</v>
      </c>
      <c r="N284" s="1" t="s">
        <v>140</v>
      </c>
      <c r="O284" s="11">
        <v>39394</v>
      </c>
    </row>
    <row r="285" spans="1:15" s="16" customFormat="1" ht="51.75" hidden="1" customHeight="1" x14ac:dyDescent="0.2">
      <c r="A285" s="14" t="s">
        <v>59</v>
      </c>
      <c r="B285" s="25" t="str">
        <f t="shared" si="8"/>
        <v>12SIMMONS  W0C2FSM0311</v>
      </c>
      <c r="C285" s="2">
        <v>12</v>
      </c>
      <c r="D285" s="1" t="s">
        <v>215</v>
      </c>
      <c r="E285" s="1" t="s">
        <v>182</v>
      </c>
      <c r="F285" s="9" t="s">
        <v>251</v>
      </c>
      <c r="G285" s="1" t="s">
        <v>218</v>
      </c>
      <c r="H285" s="10">
        <v>1550</v>
      </c>
      <c r="I285" s="1" t="s">
        <v>455</v>
      </c>
      <c r="J285" s="2">
        <v>3</v>
      </c>
      <c r="K285" s="1" t="s">
        <v>183</v>
      </c>
      <c r="L285" s="1" t="s">
        <v>216</v>
      </c>
      <c r="M285" s="1" t="s">
        <v>1046</v>
      </c>
      <c r="N285" s="1" t="s">
        <v>140</v>
      </c>
      <c r="O285" s="11">
        <v>39394</v>
      </c>
    </row>
    <row r="286" spans="1:15" s="16" customFormat="1" ht="39.6" hidden="1" customHeight="1" x14ac:dyDescent="0.2">
      <c r="A286" s="14" t="s">
        <v>60</v>
      </c>
      <c r="B286" s="25" t="str">
        <f t="shared" si="8"/>
        <v>12SIMMONS  W0C2FSM0514</v>
      </c>
      <c r="C286" s="2">
        <v>12</v>
      </c>
      <c r="D286" s="1" t="s">
        <v>215</v>
      </c>
      <c r="E286" s="1" t="s">
        <v>217</v>
      </c>
      <c r="F286" s="9" t="s">
        <v>251</v>
      </c>
      <c r="G286" s="1" t="s">
        <v>218</v>
      </c>
      <c r="H286" s="10">
        <v>1550</v>
      </c>
      <c r="I286" s="1" t="s">
        <v>462</v>
      </c>
      <c r="J286" s="2">
        <v>2</v>
      </c>
      <c r="K286" s="1" t="s">
        <v>219</v>
      </c>
      <c r="L286" s="1" t="s">
        <v>216</v>
      </c>
      <c r="M286" s="1" t="s">
        <v>1046</v>
      </c>
      <c r="N286" s="1" t="s">
        <v>140</v>
      </c>
      <c r="O286" s="11">
        <v>39394</v>
      </c>
    </row>
    <row r="287" spans="1:15" s="16" customFormat="1" ht="46.5" hidden="1" customHeight="1" x14ac:dyDescent="0.2">
      <c r="A287" s="14" t="s">
        <v>819</v>
      </c>
      <c r="B287" s="25" t="str">
        <f t="shared" si="8"/>
        <v>12SPECIALTY COATING &amp; CONVERTING (for Budge)W0J0FFB2769</v>
      </c>
      <c r="C287" s="2">
        <v>12</v>
      </c>
      <c r="D287" s="1" t="s">
        <v>530</v>
      </c>
      <c r="E287" s="1" t="s">
        <v>820</v>
      </c>
      <c r="F287" s="9" t="s">
        <v>251</v>
      </c>
      <c r="G287" s="1" t="s">
        <v>821</v>
      </c>
      <c r="H287" s="1">
        <v>3667</v>
      </c>
      <c r="I287" s="1" t="s">
        <v>1042</v>
      </c>
      <c r="J287" s="2">
        <v>1</v>
      </c>
      <c r="K287" s="1" t="s">
        <v>115</v>
      </c>
      <c r="L287" s="2" t="s">
        <v>99</v>
      </c>
      <c r="M287" s="1"/>
      <c r="N287" s="1" t="s">
        <v>528</v>
      </c>
      <c r="O287" s="11">
        <v>39450</v>
      </c>
    </row>
    <row r="288" spans="1:15" s="16" customFormat="1" ht="51.75" hidden="1" customHeight="1" x14ac:dyDescent="0.2">
      <c r="A288" s="14" t="s">
        <v>529</v>
      </c>
      <c r="B288" s="25" t="str">
        <f t="shared" si="8"/>
        <v>12SPECIALTY COATING &amp; CONVERTING (for Budge)W0J0FFB2794</v>
      </c>
      <c r="C288" s="2">
        <v>12</v>
      </c>
      <c r="D288" s="1" t="s">
        <v>530</v>
      </c>
      <c r="E288" s="1" t="s">
        <v>531</v>
      </c>
      <c r="F288" s="9" t="s">
        <v>251</v>
      </c>
      <c r="G288" s="1" t="s">
        <v>821</v>
      </c>
      <c r="H288" s="1">
        <v>3667</v>
      </c>
      <c r="I288" s="1" t="s">
        <v>1042</v>
      </c>
      <c r="J288" s="2">
        <v>1</v>
      </c>
      <c r="K288" s="1" t="s">
        <v>115</v>
      </c>
      <c r="L288" s="2" t="s">
        <v>99</v>
      </c>
      <c r="M288" s="1"/>
      <c r="N288" s="1" t="s">
        <v>528</v>
      </c>
      <c r="O288" s="11">
        <v>39450</v>
      </c>
    </row>
    <row r="289" spans="1:15" s="16" customFormat="1" ht="45" hidden="1" customHeight="1" x14ac:dyDescent="0.2">
      <c r="A289" s="14" t="s">
        <v>822</v>
      </c>
      <c r="B289" s="25" t="str">
        <f t="shared" si="8"/>
        <v>12SPECIALTY COATING &amp; CONVERTING (for Budge)W0J0FFB3073</v>
      </c>
      <c r="C289" s="2">
        <v>12</v>
      </c>
      <c r="D289" s="1" t="s">
        <v>530</v>
      </c>
      <c r="E289" s="1" t="s">
        <v>823</v>
      </c>
      <c r="F289" s="9" t="s">
        <v>251</v>
      </c>
      <c r="G289" s="1" t="s">
        <v>821</v>
      </c>
      <c r="H289" s="1">
        <v>3667</v>
      </c>
      <c r="I289" s="1" t="s">
        <v>1042</v>
      </c>
      <c r="J289" s="2">
        <v>1</v>
      </c>
      <c r="K289" s="1" t="s">
        <v>115</v>
      </c>
      <c r="L289" s="2" t="s">
        <v>99</v>
      </c>
      <c r="M289" s="1"/>
      <c r="N289" s="1" t="s">
        <v>528</v>
      </c>
      <c r="O289" s="11">
        <v>39450</v>
      </c>
    </row>
    <row r="290" spans="1:15" s="16" customFormat="1" ht="51" hidden="1" customHeight="1" x14ac:dyDescent="0.2">
      <c r="A290" s="14" t="s">
        <v>532</v>
      </c>
      <c r="B290" s="25" t="str">
        <f t="shared" si="8"/>
        <v>12SPECIALTY COATING &amp; CONVERTING (for Budge)W0J0FFB3099</v>
      </c>
      <c r="C290" s="2">
        <v>12</v>
      </c>
      <c r="D290" s="1" t="s">
        <v>530</v>
      </c>
      <c r="E290" s="1" t="s">
        <v>533</v>
      </c>
      <c r="F290" s="9" t="s">
        <v>251</v>
      </c>
      <c r="G290" s="1" t="s">
        <v>821</v>
      </c>
      <c r="H290" s="1">
        <v>3667</v>
      </c>
      <c r="I290" s="1" t="s">
        <v>1042</v>
      </c>
      <c r="J290" s="2">
        <v>1</v>
      </c>
      <c r="K290" s="1" t="s">
        <v>115</v>
      </c>
      <c r="L290" s="2" t="s">
        <v>99</v>
      </c>
      <c r="M290" s="1"/>
      <c r="N290" s="1" t="s">
        <v>528</v>
      </c>
      <c r="O290" s="11">
        <v>39450</v>
      </c>
    </row>
    <row r="291" spans="1:15" s="16" customFormat="1" ht="51" hidden="1" customHeight="1" x14ac:dyDescent="0.2">
      <c r="A291" s="14" t="s">
        <v>824</v>
      </c>
      <c r="B291" s="25" t="str">
        <f>C291&amp;D291&amp;A291</f>
        <v>12SPECIALTY COATING &amp; CONVERTING (for Budge)W0J8DWH2794</v>
      </c>
      <c r="C291" s="2">
        <v>12</v>
      </c>
      <c r="D291" s="1" t="s">
        <v>530</v>
      </c>
      <c r="E291" s="1" t="s">
        <v>825</v>
      </c>
      <c r="F291" s="9" t="s">
        <v>251</v>
      </c>
      <c r="G291" s="1" t="s">
        <v>944</v>
      </c>
      <c r="H291" s="1" t="s">
        <v>166</v>
      </c>
      <c r="I291" s="1" t="s">
        <v>1042</v>
      </c>
      <c r="J291" s="2">
        <v>1</v>
      </c>
      <c r="K291" s="1" t="s">
        <v>115</v>
      </c>
      <c r="L291" s="2" t="s">
        <v>99</v>
      </c>
      <c r="M291" s="1"/>
      <c r="N291" s="1" t="s">
        <v>528</v>
      </c>
      <c r="O291" s="11">
        <v>39450</v>
      </c>
    </row>
    <row r="292" spans="1:15" s="16" customFormat="1" ht="51" hidden="1" customHeight="1" x14ac:dyDescent="0.2">
      <c r="A292" s="14" t="s">
        <v>826</v>
      </c>
      <c r="B292" s="25" t="str">
        <f>C292&amp;D292&amp;A292</f>
        <v>12SPECIALTY COATING &amp; CONVERTING (for Budge)W0J8DWH3099</v>
      </c>
      <c r="C292" s="2">
        <v>12</v>
      </c>
      <c r="D292" s="1" t="s">
        <v>530</v>
      </c>
      <c r="E292" s="1" t="s">
        <v>827</v>
      </c>
      <c r="F292" s="9" t="s">
        <v>251</v>
      </c>
      <c r="G292" s="1" t="s">
        <v>944</v>
      </c>
      <c r="H292" s="1" t="s">
        <v>166</v>
      </c>
      <c r="I292" s="1" t="s">
        <v>1042</v>
      </c>
      <c r="J292" s="2">
        <v>1</v>
      </c>
      <c r="K292" s="1" t="s">
        <v>115</v>
      </c>
      <c r="L292" s="2" t="s">
        <v>99</v>
      </c>
      <c r="M292" s="1"/>
      <c r="N292" s="1" t="s">
        <v>528</v>
      </c>
      <c r="O292" s="11">
        <v>39450</v>
      </c>
    </row>
    <row r="293" spans="1:15" s="16" customFormat="1" ht="51" hidden="1" customHeight="1" x14ac:dyDescent="0.2">
      <c r="A293" s="1" t="s">
        <v>75</v>
      </c>
      <c r="B293" s="25" t="str">
        <f t="shared" si="8"/>
        <v>12SPINLACEW0020WM3023</v>
      </c>
      <c r="C293" s="2">
        <v>12</v>
      </c>
      <c r="D293" s="1" t="s">
        <v>203</v>
      </c>
      <c r="E293" s="1" t="s">
        <v>206</v>
      </c>
      <c r="F293" s="9" t="s">
        <v>251</v>
      </c>
      <c r="G293" s="1" t="s">
        <v>204</v>
      </c>
      <c r="H293" s="10" t="s">
        <v>166</v>
      </c>
      <c r="I293" s="1" t="s">
        <v>1360</v>
      </c>
      <c r="J293" s="2">
        <v>1</v>
      </c>
      <c r="K293" s="1" t="s">
        <v>166</v>
      </c>
      <c r="L293" s="2" t="s">
        <v>99</v>
      </c>
      <c r="M293" s="1" t="s">
        <v>1392</v>
      </c>
      <c r="N293" s="1" t="s">
        <v>66</v>
      </c>
      <c r="O293" s="11">
        <v>39989</v>
      </c>
    </row>
    <row r="294" spans="1:15" s="16" customFormat="1" ht="51" hidden="1" customHeight="1" x14ac:dyDescent="0.2">
      <c r="A294" s="1" t="s">
        <v>301</v>
      </c>
      <c r="B294" s="25" t="str">
        <f t="shared" si="8"/>
        <v>12SPINLACEW0020WM3098</v>
      </c>
      <c r="C294" s="2">
        <v>12</v>
      </c>
      <c r="D294" s="1" t="s">
        <v>203</v>
      </c>
      <c r="E294" s="1" t="s">
        <v>208</v>
      </c>
      <c r="F294" s="9" t="s">
        <v>251</v>
      </c>
      <c r="G294" s="1" t="s">
        <v>204</v>
      </c>
      <c r="H294" s="10" t="s">
        <v>166</v>
      </c>
      <c r="I294" s="1" t="s">
        <v>454</v>
      </c>
      <c r="J294" s="2">
        <v>1</v>
      </c>
      <c r="K294" s="1" t="s">
        <v>166</v>
      </c>
      <c r="L294" s="2" t="s">
        <v>99</v>
      </c>
      <c r="M294" s="1" t="s">
        <v>1067</v>
      </c>
      <c r="N294" s="1" t="s">
        <v>66</v>
      </c>
      <c r="O294" s="11">
        <v>39989</v>
      </c>
    </row>
    <row r="295" spans="1:15" s="16" customFormat="1" ht="51" hidden="1" customHeight="1" x14ac:dyDescent="0.2">
      <c r="A295" s="1" t="s">
        <v>534</v>
      </c>
      <c r="B295" s="25" t="str">
        <f t="shared" si="8"/>
        <v>12SPINLACEWI020SB0432</v>
      </c>
      <c r="C295" s="2">
        <v>12</v>
      </c>
      <c r="D295" s="1" t="s">
        <v>203</v>
      </c>
      <c r="E295" s="1" t="s">
        <v>535</v>
      </c>
      <c r="F295" s="9" t="s">
        <v>251</v>
      </c>
      <c r="G295" s="1" t="s">
        <v>342</v>
      </c>
      <c r="H295" s="10" t="s">
        <v>166</v>
      </c>
      <c r="I295" s="1" t="s">
        <v>454</v>
      </c>
      <c r="J295" s="2">
        <v>3</v>
      </c>
      <c r="K295" s="36" t="s">
        <v>536</v>
      </c>
      <c r="L295" s="2" t="s">
        <v>99</v>
      </c>
      <c r="M295" s="1" t="s">
        <v>1382</v>
      </c>
      <c r="N295" s="1" t="s">
        <v>66</v>
      </c>
      <c r="O295" s="11">
        <v>39989</v>
      </c>
    </row>
    <row r="296" spans="1:15" s="16" customFormat="1" ht="51" hidden="1" customHeight="1" x14ac:dyDescent="0.2">
      <c r="A296" s="131">
        <v>1429477</v>
      </c>
      <c r="B296" s="25" t="str">
        <f>C296&amp;D296&amp;A296</f>
        <v>6SPINLACE1429477</v>
      </c>
      <c r="C296" s="2">
        <v>6</v>
      </c>
      <c r="D296" s="1" t="s">
        <v>203</v>
      </c>
      <c r="E296" s="1" t="s">
        <v>1775</v>
      </c>
      <c r="F296" s="9" t="s">
        <v>251</v>
      </c>
      <c r="G296" s="1" t="s">
        <v>342</v>
      </c>
      <c r="H296" s="10" t="s">
        <v>166</v>
      </c>
      <c r="I296" s="1" t="s">
        <v>1360</v>
      </c>
      <c r="J296" s="2">
        <v>1</v>
      </c>
      <c r="K296" s="1" t="s">
        <v>166</v>
      </c>
      <c r="L296" s="2" t="s">
        <v>99</v>
      </c>
      <c r="M296" s="1" t="s">
        <v>1608</v>
      </c>
      <c r="N296" s="1" t="s">
        <v>66</v>
      </c>
      <c r="O296" s="11">
        <v>39989</v>
      </c>
    </row>
    <row r="297" spans="1:15" s="16" customFormat="1" ht="51" hidden="1" customHeight="1" x14ac:dyDescent="0.2">
      <c r="A297" s="36">
        <v>1686738</v>
      </c>
      <c r="B297" s="25" t="str">
        <f>C297&amp;D297&amp;A297</f>
        <v>6SPINLACE1686738</v>
      </c>
      <c r="C297" s="2">
        <v>6</v>
      </c>
      <c r="D297" s="1" t="s">
        <v>203</v>
      </c>
      <c r="E297" s="1" t="s">
        <v>1605</v>
      </c>
      <c r="F297" s="9" t="s">
        <v>251</v>
      </c>
      <c r="G297" s="1" t="s">
        <v>1606</v>
      </c>
      <c r="H297" s="10" t="s">
        <v>166</v>
      </c>
      <c r="I297" s="1" t="s">
        <v>1360</v>
      </c>
      <c r="J297" s="2">
        <v>2</v>
      </c>
      <c r="K297" s="36" t="s">
        <v>1056</v>
      </c>
      <c r="L297" s="2" t="s">
        <v>99</v>
      </c>
      <c r="M297" s="1" t="s">
        <v>1583</v>
      </c>
      <c r="N297" s="1" t="s">
        <v>66</v>
      </c>
      <c r="O297" s="11"/>
    </row>
    <row r="298" spans="1:15" s="16" customFormat="1" ht="51" hidden="1" customHeight="1" x14ac:dyDescent="0.2">
      <c r="A298" s="36">
        <v>1686740</v>
      </c>
      <c r="B298" s="25" t="str">
        <f>C298&amp;D298&amp;A298</f>
        <v>6SPINLACE1686740</v>
      </c>
      <c r="C298" s="2">
        <v>6</v>
      </c>
      <c r="D298" s="1" t="s">
        <v>203</v>
      </c>
      <c r="E298" s="1" t="s">
        <v>1607</v>
      </c>
      <c r="F298" s="9" t="s">
        <v>251</v>
      </c>
      <c r="G298" s="1" t="s">
        <v>1606</v>
      </c>
      <c r="H298" s="10" t="s">
        <v>166</v>
      </c>
      <c r="I298" s="1" t="s">
        <v>1360</v>
      </c>
      <c r="J298" s="2">
        <v>2</v>
      </c>
      <c r="K298" s="36" t="s">
        <v>1056</v>
      </c>
      <c r="L298" s="2" t="s">
        <v>99</v>
      </c>
      <c r="M298" s="1" t="s">
        <v>1583</v>
      </c>
      <c r="N298" s="1" t="s">
        <v>66</v>
      </c>
      <c r="O298" s="11"/>
    </row>
    <row r="299" spans="1:15" s="16" customFormat="1" ht="51" hidden="1" customHeight="1" x14ac:dyDescent="0.2">
      <c r="A299" s="36">
        <v>1691138</v>
      </c>
      <c r="B299" s="25" t="str">
        <f t="shared" si="8"/>
        <v>6SPINLACE1691138</v>
      </c>
      <c r="C299" s="2">
        <v>6</v>
      </c>
      <c r="D299" s="1" t="s">
        <v>203</v>
      </c>
      <c r="E299" s="1" t="s">
        <v>1617</v>
      </c>
      <c r="F299" s="9" t="s">
        <v>251</v>
      </c>
      <c r="G299" s="1" t="s">
        <v>1606</v>
      </c>
      <c r="H299" s="10" t="s">
        <v>166</v>
      </c>
      <c r="I299" s="1" t="s">
        <v>1360</v>
      </c>
      <c r="J299" s="2">
        <v>2</v>
      </c>
      <c r="K299" s="36" t="s">
        <v>1056</v>
      </c>
      <c r="L299" s="2" t="s">
        <v>99</v>
      </c>
      <c r="M299" s="1" t="s">
        <v>1583</v>
      </c>
      <c r="N299" s="1" t="s">
        <v>66</v>
      </c>
      <c r="O299" s="11"/>
    </row>
    <row r="300" spans="1:15" s="16" customFormat="1" ht="51" hidden="1" customHeight="1" x14ac:dyDescent="0.2">
      <c r="A300" s="1" t="s">
        <v>537</v>
      </c>
      <c r="B300" s="25" t="str">
        <f t="shared" si="8"/>
        <v>12SPINLACEWI048WH3023</v>
      </c>
      <c r="C300" s="2">
        <v>12</v>
      </c>
      <c r="D300" s="1" t="s">
        <v>203</v>
      </c>
      <c r="E300" s="1" t="s">
        <v>538</v>
      </c>
      <c r="F300" s="9" t="s">
        <v>251</v>
      </c>
      <c r="G300" s="1" t="s">
        <v>207</v>
      </c>
      <c r="H300" s="10" t="s">
        <v>166</v>
      </c>
      <c r="I300" s="1" t="s">
        <v>454</v>
      </c>
      <c r="J300" s="2">
        <v>1</v>
      </c>
      <c r="K300" s="1" t="s">
        <v>539</v>
      </c>
      <c r="L300" s="2" t="s">
        <v>99</v>
      </c>
      <c r="M300" s="1" t="s">
        <v>1067</v>
      </c>
      <c r="N300" s="1" t="s">
        <v>66</v>
      </c>
      <c r="O300" s="11">
        <v>39989</v>
      </c>
    </row>
    <row r="301" spans="1:15" s="16" customFormat="1" ht="51" hidden="1" customHeight="1" x14ac:dyDescent="0.2">
      <c r="A301" s="1" t="s">
        <v>540</v>
      </c>
      <c r="B301" s="25" t="str">
        <f t="shared" si="8"/>
        <v>12SPINLACEWI060WH3023</v>
      </c>
      <c r="C301" s="2">
        <v>12</v>
      </c>
      <c r="D301" s="1" t="s">
        <v>203</v>
      </c>
      <c r="E301" s="1" t="s">
        <v>541</v>
      </c>
      <c r="F301" s="9" t="s">
        <v>251</v>
      </c>
      <c r="G301" s="1" t="s">
        <v>207</v>
      </c>
      <c r="H301" s="10" t="s">
        <v>166</v>
      </c>
      <c r="I301" s="1" t="s">
        <v>454</v>
      </c>
      <c r="J301" s="2">
        <v>1</v>
      </c>
      <c r="K301" s="1" t="s">
        <v>539</v>
      </c>
      <c r="L301" s="2" t="s">
        <v>99</v>
      </c>
      <c r="M301" s="1" t="s">
        <v>1067</v>
      </c>
      <c r="N301" s="1" t="s">
        <v>66</v>
      </c>
      <c r="O301" s="11">
        <v>39989</v>
      </c>
    </row>
    <row r="302" spans="1:15" s="16" customFormat="1" ht="51" hidden="1" customHeight="1" x14ac:dyDescent="0.2">
      <c r="A302" s="1" t="s">
        <v>343</v>
      </c>
      <c r="B302" s="25" t="str">
        <f t="shared" si="8"/>
        <v>12TITE-DRI IndustriesW0326CD0546</v>
      </c>
      <c r="C302" s="2">
        <v>12</v>
      </c>
      <c r="D302" s="1" t="s">
        <v>22</v>
      </c>
      <c r="E302" s="1" t="s">
        <v>344</v>
      </c>
      <c r="F302" s="9" t="s">
        <v>167</v>
      </c>
      <c r="G302" s="1" t="s">
        <v>345</v>
      </c>
      <c r="H302" s="10" t="s">
        <v>166</v>
      </c>
      <c r="I302" s="1" t="s">
        <v>1360</v>
      </c>
      <c r="J302" s="2">
        <v>2</v>
      </c>
      <c r="K302" s="1" t="s">
        <v>514</v>
      </c>
      <c r="L302" s="2" t="s">
        <v>99</v>
      </c>
      <c r="M302" s="34" t="s">
        <v>1073</v>
      </c>
      <c r="N302" s="1" t="s">
        <v>140</v>
      </c>
      <c r="O302" s="11">
        <v>39979</v>
      </c>
    </row>
    <row r="303" spans="1:15" s="16" customFormat="1" ht="51" hidden="1" customHeight="1" x14ac:dyDescent="0.2">
      <c r="A303" s="1" t="s">
        <v>515</v>
      </c>
      <c r="B303" s="25" t="str">
        <f t="shared" si="8"/>
        <v>12TITE-DRI IndustriesW0326VW0368</v>
      </c>
      <c r="C303" s="2">
        <v>12</v>
      </c>
      <c r="D303" s="1" t="s">
        <v>22</v>
      </c>
      <c r="E303" s="1" t="s">
        <v>516</v>
      </c>
      <c r="F303" s="9" t="s">
        <v>167</v>
      </c>
      <c r="G303" s="1" t="s">
        <v>119</v>
      </c>
      <c r="H303" s="10" t="s">
        <v>166</v>
      </c>
      <c r="I303" s="1" t="s">
        <v>454</v>
      </c>
      <c r="J303" s="2">
        <v>2</v>
      </c>
      <c r="K303" s="1" t="s">
        <v>517</v>
      </c>
      <c r="L303" s="2" t="s">
        <v>99</v>
      </c>
      <c r="M303" s="1" t="s">
        <v>173</v>
      </c>
      <c r="N303" s="1" t="s">
        <v>140</v>
      </c>
      <c r="O303" s="11">
        <v>39979</v>
      </c>
    </row>
    <row r="304" spans="1:15" s="16" customFormat="1" ht="51" hidden="1" customHeight="1" x14ac:dyDescent="0.2">
      <c r="A304" s="1" t="s">
        <v>518</v>
      </c>
      <c r="B304" s="25" t="str">
        <f t="shared" si="8"/>
        <v>12TITE-DRI IndustriesW0326VW0406</v>
      </c>
      <c r="C304" s="2">
        <v>12</v>
      </c>
      <c r="D304" s="1" t="s">
        <v>22</v>
      </c>
      <c r="E304" s="1" t="s">
        <v>519</v>
      </c>
      <c r="F304" s="9" t="s">
        <v>167</v>
      </c>
      <c r="G304" s="1" t="s">
        <v>119</v>
      </c>
      <c r="H304" s="10" t="s">
        <v>166</v>
      </c>
      <c r="I304" s="1" t="s">
        <v>454</v>
      </c>
      <c r="J304" s="2">
        <v>2</v>
      </c>
      <c r="K304" s="1" t="s">
        <v>517</v>
      </c>
      <c r="L304" s="2" t="s">
        <v>99</v>
      </c>
      <c r="M304" s="1" t="s">
        <v>173</v>
      </c>
      <c r="N304" s="1" t="s">
        <v>140</v>
      </c>
      <c r="O304" s="11">
        <v>39979</v>
      </c>
    </row>
    <row r="305" spans="1:15" s="16" customFormat="1" ht="51" hidden="1" customHeight="1" x14ac:dyDescent="0.2">
      <c r="A305" s="1" t="s">
        <v>304</v>
      </c>
      <c r="B305" s="25" t="str">
        <f t="shared" si="8"/>
        <v>12WEB INDUSTRIES-KC PERUW0034KC1500</v>
      </c>
      <c r="C305" s="2">
        <v>12</v>
      </c>
      <c r="D305" s="2" t="s">
        <v>495</v>
      </c>
      <c r="E305" s="1" t="s">
        <v>323</v>
      </c>
      <c r="F305" s="9" t="s">
        <v>251</v>
      </c>
      <c r="G305" s="1" t="s">
        <v>945</v>
      </c>
      <c r="H305" s="8" t="s">
        <v>166</v>
      </c>
      <c r="I305" s="1" t="s">
        <v>1360</v>
      </c>
      <c r="J305" s="2">
        <v>1</v>
      </c>
      <c r="K305" s="1" t="s">
        <v>496</v>
      </c>
      <c r="L305" s="2" t="s">
        <v>99</v>
      </c>
      <c r="M305" s="1" t="s">
        <v>1077</v>
      </c>
      <c r="N305" s="1" t="s">
        <v>66</v>
      </c>
      <c r="O305" s="11">
        <v>39777</v>
      </c>
    </row>
    <row r="306" spans="1:15" s="16" customFormat="1" ht="51" hidden="1" customHeight="1" x14ac:dyDescent="0.2">
      <c r="A306" s="1" t="s">
        <v>828</v>
      </c>
      <c r="B306" s="25" t="str">
        <f t="shared" si="8"/>
        <v>13ROCKLINEWN054WH1016</v>
      </c>
      <c r="C306" s="2">
        <v>13</v>
      </c>
      <c r="D306" s="1" t="s">
        <v>829</v>
      </c>
      <c r="E306" s="1" t="s">
        <v>830</v>
      </c>
      <c r="F306" s="9" t="s">
        <v>251</v>
      </c>
      <c r="G306" s="1" t="s">
        <v>946</v>
      </c>
      <c r="H306" s="10"/>
      <c r="I306" s="1" t="s">
        <v>1078</v>
      </c>
      <c r="J306" s="2">
        <v>2</v>
      </c>
      <c r="K306" s="1" t="s">
        <v>166</v>
      </c>
      <c r="L306" s="2" t="s">
        <v>99</v>
      </c>
      <c r="M306" s="1" t="s">
        <v>247</v>
      </c>
      <c r="N306" s="1" t="s">
        <v>554</v>
      </c>
      <c r="O306" s="11">
        <v>39063</v>
      </c>
    </row>
    <row r="307" spans="1:15" s="16" customFormat="1" ht="51" hidden="1" customHeight="1" x14ac:dyDescent="0.2">
      <c r="A307" s="1" t="s">
        <v>703</v>
      </c>
      <c r="B307" s="25" t="str">
        <f t="shared" si="8"/>
        <v>13AHPW5036AH0120</v>
      </c>
      <c r="C307" s="2">
        <v>13</v>
      </c>
      <c r="D307" s="1" t="s">
        <v>91</v>
      </c>
      <c r="E307" s="1" t="s">
        <v>159</v>
      </c>
      <c r="F307" s="9" t="s">
        <v>251</v>
      </c>
      <c r="G307" s="1" t="s">
        <v>947</v>
      </c>
      <c r="H307" s="10" t="s">
        <v>166</v>
      </c>
      <c r="I307" s="1" t="s">
        <v>1076</v>
      </c>
      <c r="J307" s="2">
        <v>10</v>
      </c>
      <c r="K307" s="1" t="s">
        <v>166</v>
      </c>
      <c r="L307" s="2" t="s">
        <v>99</v>
      </c>
      <c r="M307" s="1" t="s">
        <v>247</v>
      </c>
      <c r="N307" s="1" t="s">
        <v>554</v>
      </c>
      <c r="O307" s="11">
        <v>39063</v>
      </c>
    </row>
    <row r="308" spans="1:15" s="16" customFormat="1" ht="51" hidden="1" customHeight="1" x14ac:dyDescent="0.2">
      <c r="A308" s="1" t="s">
        <v>730</v>
      </c>
      <c r="B308" s="25" t="str">
        <f t="shared" si="8"/>
        <v>13AHPW8027AH0194</v>
      </c>
      <c r="C308" s="2">
        <v>13</v>
      </c>
      <c r="D308" s="1" t="s">
        <v>91</v>
      </c>
      <c r="E308" s="1" t="s">
        <v>731</v>
      </c>
      <c r="F308" s="9" t="s">
        <v>251</v>
      </c>
      <c r="G308" s="1" t="s">
        <v>948</v>
      </c>
      <c r="H308" s="10">
        <v>14555</v>
      </c>
      <c r="I308" s="1" t="s">
        <v>1076</v>
      </c>
      <c r="J308" s="2" t="s">
        <v>168</v>
      </c>
      <c r="K308" s="1" t="s">
        <v>166</v>
      </c>
      <c r="L308" s="2" t="s">
        <v>99</v>
      </c>
      <c r="M308" s="1" t="s">
        <v>1079</v>
      </c>
      <c r="N308" s="1" t="s">
        <v>554</v>
      </c>
      <c r="O308" s="11">
        <v>39895</v>
      </c>
    </row>
    <row r="309" spans="1:15" s="16" customFormat="1" ht="51" hidden="1" customHeight="1" x14ac:dyDescent="0.2">
      <c r="A309" s="1" t="s">
        <v>831</v>
      </c>
      <c r="B309" s="25" t="str">
        <f t="shared" si="8"/>
        <v>13AHPW8027AN0194</v>
      </c>
      <c r="C309" s="2">
        <v>13</v>
      </c>
      <c r="D309" s="1" t="s">
        <v>91</v>
      </c>
      <c r="E309" s="1" t="s">
        <v>832</v>
      </c>
      <c r="F309" s="9" t="s">
        <v>251</v>
      </c>
      <c r="G309" s="1" t="s">
        <v>948</v>
      </c>
      <c r="H309" s="10">
        <v>14555</v>
      </c>
      <c r="I309" s="1" t="s">
        <v>1076</v>
      </c>
      <c r="J309" s="2" t="s">
        <v>168</v>
      </c>
      <c r="K309" s="1" t="s">
        <v>166</v>
      </c>
      <c r="L309" s="2" t="s">
        <v>99</v>
      </c>
      <c r="M309" s="1" t="s">
        <v>247</v>
      </c>
      <c r="N309" s="1" t="s">
        <v>554</v>
      </c>
      <c r="O309" s="11">
        <v>39895</v>
      </c>
    </row>
    <row r="310" spans="1:15" s="16" customFormat="1" ht="41.25" hidden="1" customHeight="1" x14ac:dyDescent="0.2">
      <c r="A310" s="1" t="s">
        <v>732</v>
      </c>
      <c r="B310" s="25" t="str">
        <f t="shared" si="8"/>
        <v>13AHPW8027AH0240</v>
      </c>
      <c r="C310" s="2">
        <v>13</v>
      </c>
      <c r="D310" s="1" t="s">
        <v>91</v>
      </c>
      <c r="E310" s="1" t="s">
        <v>733</v>
      </c>
      <c r="F310" s="9" t="s">
        <v>251</v>
      </c>
      <c r="G310" s="1" t="s">
        <v>948</v>
      </c>
      <c r="H310" s="10">
        <v>14555</v>
      </c>
      <c r="I310" s="1" t="s">
        <v>1076</v>
      </c>
      <c r="J310" s="2">
        <v>5</v>
      </c>
      <c r="K310" s="1" t="s">
        <v>166</v>
      </c>
      <c r="L310" s="2" t="s">
        <v>99</v>
      </c>
      <c r="M310" s="1" t="s">
        <v>247</v>
      </c>
      <c r="N310" s="1" t="s">
        <v>554</v>
      </c>
      <c r="O310" s="11">
        <v>39895</v>
      </c>
    </row>
    <row r="311" spans="1:15" s="16" customFormat="1" ht="41.25" hidden="1" customHeight="1" x14ac:dyDescent="0.2">
      <c r="A311" s="1" t="s">
        <v>833</v>
      </c>
      <c r="B311" s="25" t="str">
        <f t="shared" si="8"/>
        <v>13AHPW8027AN0240</v>
      </c>
      <c r="C311" s="2">
        <v>13</v>
      </c>
      <c r="D311" s="1" t="s">
        <v>91</v>
      </c>
      <c r="E311" s="1" t="s">
        <v>834</v>
      </c>
      <c r="F311" s="9" t="s">
        <v>251</v>
      </c>
      <c r="G311" s="1" t="s">
        <v>948</v>
      </c>
      <c r="H311" s="10">
        <v>14555</v>
      </c>
      <c r="I311" s="1" t="s">
        <v>1076</v>
      </c>
      <c r="J311" s="2">
        <v>5</v>
      </c>
      <c r="K311" s="1" t="s">
        <v>166</v>
      </c>
      <c r="L311" s="2" t="s">
        <v>99</v>
      </c>
      <c r="M311" s="1" t="s">
        <v>247</v>
      </c>
      <c r="N311" s="1" t="s">
        <v>554</v>
      </c>
      <c r="O311" s="11">
        <v>39895</v>
      </c>
    </row>
    <row r="312" spans="1:15" s="16" customFormat="1" ht="51" hidden="1" customHeight="1" x14ac:dyDescent="0.2">
      <c r="A312" s="1" t="s">
        <v>734</v>
      </c>
      <c r="B312" s="25" t="str">
        <f t="shared" si="8"/>
        <v>13AHPW8027AH0250</v>
      </c>
      <c r="C312" s="2">
        <v>13</v>
      </c>
      <c r="D312" s="1" t="s">
        <v>91</v>
      </c>
      <c r="E312" s="1" t="s">
        <v>735</v>
      </c>
      <c r="F312" s="9" t="s">
        <v>251</v>
      </c>
      <c r="G312" s="1" t="s">
        <v>948</v>
      </c>
      <c r="H312" s="10">
        <v>14555</v>
      </c>
      <c r="I312" s="1" t="s">
        <v>1076</v>
      </c>
      <c r="J312" s="2">
        <v>5</v>
      </c>
      <c r="K312" s="1" t="s">
        <v>166</v>
      </c>
      <c r="L312" s="2" t="s">
        <v>99</v>
      </c>
      <c r="M312" s="1" t="s">
        <v>247</v>
      </c>
      <c r="N312" s="1" t="s">
        <v>554</v>
      </c>
      <c r="O312" s="11">
        <v>39895</v>
      </c>
    </row>
    <row r="313" spans="1:15" s="16" customFormat="1" ht="51" hidden="1" customHeight="1" x14ac:dyDescent="0.2">
      <c r="A313" s="1" t="s">
        <v>835</v>
      </c>
      <c r="B313" s="25" t="str">
        <f t="shared" si="8"/>
        <v>13AHPW8027AN0250</v>
      </c>
      <c r="C313" s="2">
        <v>13</v>
      </c>
      <c r="D313" s="1" t="s">
        <v>91</v>
      </c>
      <c r="E313" s="1" t="s">
        <v>836</v>
      </c>
      <c r="F313" s="9" t="s">
        <v>251</v>
      </c>
      <c r="G313" s="1" t="s">
        <v>948</v>
      </c>
      <c r="H313" s="10">
        <v>14555</v>
      </c>
      <c r="I313" s="1" t="s">
        <v>1076</v>
      </c>
      <c r="J313" s="2">
        <v>5</v>
      </c>
      <c r="K313" s="1" t="s">
        <v>166</v>
      </c>
      <c r="L313" s="2" t="s">
        <v>99</v>
      </c>
      <c r="M313" s="1" t="s">
        <v>247</v>
      </c>
      <c r="N313" s="1" t="s">
        <v>554</v>
      </c>
      <c r="O313" s="11">
        <v>39895</v>
      </c>
    </row>
    <row r="314" spans="1:15" s="16" customFormat="1" ht="51" hidden="1" customHeight="1" x14ac:dyDescent="0.2">
      <c r="A314" s="1" t="s">
        <v>736</v>
      </c>
      <c r="B314" s="25" t="str">
        <f t="shared" si="8"/>
        <v>13AHPW8027AH0260</v>
      </c>
      <c r="C314" s="2">
        <v>13</v>
      </c>
      <c r="D314" s="1" t="s">
        <v>91</v>
      </c>
      <c r="E314" s="1" t="s">
        <v>737</v>
      </c>
      <c r="F314" s="9" t="s">
        <v>251</v>
      </c>
      <c r="G314" s="1" t="s">
        <v>949</v>
      </c>
      <c r="H314" s="10">
        <v>14555</v>
      </c>
      <c r="I314" s="1" t="s">
        <v>1076</v>
      </c>
      <c r="J314" s="2" t="s">
        <v>92</v>
      </c>
      <c r="K314" s="1" t="s">
        <v>166</v>
      </c>
      <c r="L314" s="2" t="s">
        <v>99</v>
      </c>
      <c r="M314" s="1" t="s">
        <v>247</v>
      </c>
      <c r="N314" s="1" t="s">
        <v>554</v>
      </c>
      <c r="O314" s="11">
        <v>39895</v>
      </c>
    </row>
    <row r="315" spans="1:15" s="16" customFormat="1" ht="51" hidden="1" customHeight="1" x14ac:dyDescent="0.2">
      <c r="A315" s="1" t="s">
        <v>738</v>
      </c>
      <c r="B315" s="25" t="str">
        <f t="shared" si="8"/>
        <v>13AHPW8027AH0265</v>
      </c>
      <c r="C315" s="2">
        <v>13</v>
      </c>
      <c r="D315" s="1" t="s">
        <v>91</v>
      </c>
      <c r="E315" s="1" t="s">
        <v>739</v>
      </c>
      <c r="F315" s="9" t="s">
        <v>251</v>
      </c>
      <c r="G315" s="1" t="s">
        <v>948</v>
      </c>
      <c r="H315" s="10">
        <v>14555</v>
      </c>
      <c r="I315" s="1" t="s">
        <v>1076</v>
      </c>
      <c r="J315" s="2" t="s">
        <v>92</v>
      </c>
      <c r="K315" s="1" t="s">
        <v>166</v>
      </c>
      <c r="L315" s="2" t="s">
        <v>99</v>
      </c>
      <c r="M315" s="1" t="s">
        <v>247</v>
      </c>
      <c r="N315" s="1" t="s">
        <v>554</v>
      </c>
      <c r="O315" s="11">
        <v>39895</v>
      </c>
    </row>
    <row r="316" spans="1:15" s="16" customFormat="1" ht="51" hidden="1" customHeight="1" x14ac:dyDescent="0.2">
      <c r="A316" s="1" t="s">
        <v>837</v>
      </c>
      <c r="B316" s="25" t="str">
        <f t="shared" si="8"/>
        <v>13AHPW8027AN0265</v>
      </c>
      <c r="C316" s="2">
        <v>13</v>
      </c>
      <c r="D316" s="1" t="s">
        <v>91</v>
      </c>
      <c r="E316" s="1" t="s">
        <v>838</v>
      </c>
      <c r="F316" s="9" t="s">
        <v>251</v>
      </c>
      <c r="G316" s="1" t="s">
        <v>948</v>
      </c>
      <c r="H316" s="10">
        <v>14555</v>
      </c>
      <c r="I316" s="1" t="s">
        <v>1076</v>
      </c>
      <c r="J316" s="2" t="s">
        <v>92</v>
      </c>
      <c r="K316" s="1" t="s">
        <v>166</v>
      </c>
      <c r="L316" s="2" t="s">
        <v>99</v>
      </c>
      <c r="M316" s="1" t="s">
        <v>247</v>
      </c>
      <c r="N316" s="1" t="s">
        <v>554</v>
      </c>
      <c r="O316" s="11">
        <v>39895</v>
      </c>
    </row>
    <row r="317" spans="1:15" s="16" customFormat="1" ht="51" hidden="1" customHeight="1" x14ac:dyDescent="0.2">
      <c r="A317" s="1" t="s">
        <v>740</v>
      </c>
      <c r="B317" s="25" t="str">
        <f t="shared" si="8"/>
        <v>13AHPW8027AH0280</v>
      </c>
      <c r="C317" s="2">
        <v>13</v>
      </c>
      <c r="D317" s="1" t="s">
        <v>91</v>
      </c>
      <c r="E317" s="1" t="s">
        <v>741</v>
      </c>
      <c r="F317" s="9" t="s">
        <v>251</v>
      </c>
      <c r="G317" s="1" t="s">
        <v>949</v>
      </c>
      <c r="H317" s="10">
        <v>14555</v>
      </c>
      <c r="I317" s="1" t="s">
        <v>1076</v>
      </c>
      <c r="J317" s="2" t="s">
        <v>92</v>
      </c>
      <c r="K317" s="1" t="s">
        <v>166</v>
      </c>
      <c r="L317" s="2" t="s">
        <v>99</v>
      </c>
      <c r="M317" s="1" t="s">
        <v>247</v>
      </c>
      <c r="N317" s="1" t="s">
        <v>554</v>
      </c>
      <c r="O317" s="11">
        <v>39895</v>
      </c>
    </row>
    <row r="318" spans="1:15" s="16" customFormat="1" ht="51" hidden="1" customHeight="1" x14ac:dyDescent="0.2">
      <c r="A318" s="1" t="s">
        <v>742</v>
      </c>
      <c r="B318" s="25" t="str">
        <f t="shared" si="8"/>
        <v>13AHPW8027UT0194</v>
      </c>
      <c r="C318" s="2">
        <v>13</v>
      </c>
      <c r="D318" s="1" t="s">
        <v>91</v>
      </c>
      <c r="E318" s="1" t="s">
        <v>743</v>
      </c>
      <c r="F318" s="9" t="s">
        <v>251</v>
      </c>
      <c r="G318" s="1" t="s">
        <v>744</v>
      </c>
      <c r="H318" s="10" t="s">
        <v>166</v>
      </c>
      <c r="I318" s="1" t="s">
        <v>1076</v>
      </c>
      <c r="J318" s="2" t="s">
        <v>168</v>
      </c>
      <c r="K318" s="1" t="s">
        <v>166</v>
      </c>
      <c r="L318" s="2" t="s">
        <v>99</v>
      </c>
      <c r="M318" s="1" t="s">
        <v>1074</v>
      </c>
      <c r="N318" s="1" t="s">
        <v>554</v>
      </c>
      <c r="O318" s="11">
        <v>39895</v>
      </c>
    </row>
    <row r="319" spans="1:15" s="16" customFormat="1" ht="51" hidden="1" customHeight="1" x14ac:dyDescent="0.2">
      <c r="A319" s="1" t="s">
        <v>745</v>
      </c>
      <c r="B319" s="25" t="str">
        <f t="shared" si="8"/>
        <v>13AHPW8027UT0240</v>
      </c>
      <c r="C319" s="2">
        <v>13</v>
      </c>
      <c r="D319" s="1" t="s">
        <v>91</v>
      </c>
      <c r="E319" s="1" t="s">
        <v>746</v>
      </c>
      <c r="F319" s="9" t="s">
        <v>251</v>
      </c>
      <c r="G319" s="1" t="s">
        <v>744</v>
      </c>
      <c r="H319" s="10" t="s">
        <v>166</v>
      </c>
      <c r="I319" s="1" t="s">
        <v>1076</v>
      </c>
      <c r="J319" s="2">
        <v>5</v>
      </c>
      <c r="K319" s="1" t="s">
        <v>166</v>
      </c>
      <c r="L319" s="2" t="s">
        <v>99</v>
      </c>
      <c r="M319" s="1" t="s">
        <v>1074</v>
      </c>
      <c r="N319" s="1" t="s">
        <v>554</v>
      </c>
      <c r="O319" s="11">
        <v>39895</v>
      </c>
    </row>
    <row r="320" spans="1:15" s="16" customFormat="1" ht="51" hidden="1" customHeight="1" x14ac:dyDescent="0.2">
      <c r="A320" s="1" t="s">
        <v>747</v>
      </c>
      <c r="B320" s="25" t="str">
        <f t="shared" si="8"/>
        <v>13AHPW8027UT0245</v>
      </c>
      <c r="C320" s="2">
        <v>13</v>
      </c>
      <c r="D320" s="1" t="s">
        <v>91</v>
      </c>
      <c r="E320" s="1" t="s">
        <v>748</v>
      </c>
      <c r="F320" s="9" t="s">
        <v>251</v>
      </c>
      <c r="G320" s="1" t="s">
        <v>744</v>
      </c>
      <c r="H320" s="10" t="s">
        <v>166</v>
      </c>
      <c r="I320" s="1" t="s">
        <v>1076</v>
      </c>
      <c r="J320" s="2">
        <v>5</v>
      </c>
      <c r="K320" s="1" t="s">
        <v>166</v>
      </c>
      <c r="L320" s="2" t="s">
        <v>99</v>
      </c>
      <c r="M320" s="1" t="s">
        <v>247</v>
      </c>
      <c r="N320" s="1" t="s">
        <v>554</v>
      </c>
      <c r="O320" s="11">
        <v>39895</v>
      </c>
    </row>
    <row r="321" spans="1:15" s="16" customFormat="1" ht="51" hidden="1" customHeight="1" x14ac:dyDescent="0.2">
      <c r="A321" s="1" t="s">
        <v>749</v>
      </c>
      <c r="B321" s="25" t="str">
        <f t="shared" si="8"/>
        <v>13AHPW8027UT0250</v>
      </c>
      <c r="C321" s="2">
        <v>13</v>
      </c>
      <c r="D321" s="1" t="s">
        <v>91</v>
      </c>
      <c r="E321" s="1" t="s">
        <v>750</v>
      </c>
      <c r="F321" s="9" t="s">
        <v>251</v>
      </c>
      <c r="G321" s="1" t="s">
        <v>744</v>
      </c>
      <c r="H321" s="10" t="s">
        <v>166</v>
      </c>
      <c r="I321" s="1" t="s">
        <v>1076</v>
      </c>
      <c r="J321" s="2">
        <v>5</v>
      </c>
      <c r="K321" s="1" t="s">
        <v>166</v>
      </c>
      <c r="L321" s="2" t="s">
        <v>99</v>
      </c>
      <c r="M321" s="1" t="s">
        <v>1074</v>
      </c>
      <c r="N321" s="1" t="s">
        <v>554</v>
      </c>
      <c r="O321" s="11">
        <v>39895</v>
      </c>
    </row>
    <row r="322" spans="1:15" s="16" customFormat="1" ht="51" hidden="1" customHeight="1" x14ac:dyDescent="0.2">
      <c r="A322" s="1" t="s">
        <v>751</v>
      </c>
      <c r="B322" s="25" t="str">
        <f t="shared" si="8"/>
        <v>13AHPW8027UT0265</v>
      </c>
      <c r="C322" s="2">
        <v>13</v>
      </c>
      <c r="D322" s="1" t="s">
        <v>91</v>
      </c>
      <c r="E322" s="1" t="s">
        <v>752</v>
      </c>
      <c r="F322" s="9" t="s">
        <v>251</v>
      </c>
      <c r="G322" s="1" t="s">
        <v>744</v>
      </c>
      <c r="H322" s="10" t="s">
        <v>166</v>
      </c>
      <c r="I322" s="1" t="s">
        <v>1076</v>
      </c>
      <c r="J322" s="2" t="s">
        <v>92</v>
      </c>
      <c r="K322" s="1" t="s">
        <v>166</v>
      </c>
      <c r="L322" s="2" t="s">
        <v>99</v>
      </c>
      <c r="M322" s="1" t="s">
        <v>1074</v>
      </c>
      <c r="N322" s="1" t="s">
        <v>554</v>
      </c>
      <c r="O322" s="11">
        <v>39895</v>
      </c>
    </row>
    <row r="323" spans="1:15" s="16" customFormat="1" ht="51" hidden="1" customHeight="1" x14ac:dyDescent="0.2">
      <c r="A323" s="1" t="s">
        <v>839</v>
      </c>
      <c r="B323" s="25" t="str">
        <f t="shared" si="8"/>
        <v>13GOJOW8090GJ0292</v>
      </c>
      <c r="C323" s="2">
        <v>13</v>
      </c>
      <c r="D323" s="1" t="s">
        <v>840</v>
      </c>
      <c r="E323" s="1" t="s">
        <v>841</v>
      </c>
      <c r="F323" s="9" t="s">
        <v>251</v>
      </c>
      <c r="G323" s="47" t="s">
        <v>950</v>
      </c>
      <c r="H323" s="10">
        <v>3938</v>
      </c>
      <c r="I323" s="1" t="s">
        <v>1078</v>
      </c>
      <c r="J323" s="2">
        <v>4</v>
      </c>
      <c r="K323" s="1" t="s">
        <v>166</v>
      </c>
      <c r="L323" s="2" t="s">
        <v>99</v>
      </c>
      <c r="M323" s="1" t="s">
        <v>1079</v>
      </c>
      <c r="N323" s="1" t="s">
        <v>554</v>
      </c>
      <c r="O323" s="11">
        <v>39895</v>
      </c>
    </row>
    <row r="324" spans="1:15" s="16" customFormat="1" ht="51" hidden="1" customHeight="1" x14ac:dyDescent="0.2">
      <c r="A324" s="1" t="s">
        <v>346</v>
      </c>
      <c r="B324" s="25" t="str">
        <f t="shared" si="8"/>
        <v>13AHPW5027UT0160</v>
      </c>
      <c r="C324" s="2">
        <v>13</v>
      </c>
      <c r="D324" s="1" t="s">
        <v>91</v>
      </c>
      <c r="E324" s="1" t="s">
        <v>347</v>
      </c>
      <c r="F324" s="9" t="s">
        <v>251</v>
      </c>
      <c r="G324" s="1" t="s">
        <v>744</v>
      </c>
      <c r="H324" s="10" t="s">
        <v>166</v>
      </c>
      <c r="I324" s="1" t="s">
        <v>1076</v>
      </c>
      <c r="J324" s="2" t="s">
        <v>805</v>
      </c>
      <c r="K324" s="1" t="s">
        <v>166</v>
      </c>
      <c r="L324" s="2" t="s">
        <v>99</v>
      </c>
      <c r="M324" s="1" t="s">
        <v>1074</v>
      </c>
      <c r="N324" s="1" t="s">
        <v>554</v>
      </c>
      <c r="O324" s="11">
        <v>39895</v>
      </c>
    </row>
    <row r="325" spans="1:15" s="16" customFormat="1" ht="51" hidden="1" customHeight="1" x14ac:dyDescent="0.2">
      <c r="A325" s="1" t="s">
        <v>842</v>
      </c>
      <c r="B325" s="25" t="str">
        <f t="shared" si="8"/>
        <v>13AHPW5027UT0185</v>
      </c>
      <c r="C325" s="2">
        <v>13</v>
      </c>
      <c r="D325" s="1" t="s">
        <v>91</v>
      </c>
      <c r="E325" s="1" t="s">
        <v>843</v>
      </c>
      <c r="F325" s="9" t="s">
        <v>251</v>
      </c>
      <c r="G325" s="1" t="s">
        <v>744</v>
      </c>
      <c r="H325" s="10" t="s">
        <v>166</v>
      </c>
      <c r="I325" s="1" t="s">
        <v>1076</v>
      </c>
      <c r="J325" s="2" t="s">
        <v>168</v>
      </c>
      <c r="K325" s="1" t="s">
        <v>166</v>
      </c>
      <c r="L325" s="2" t="s">
        <v>99</v>
      </c>
      <c r="M325" s="1" t="s">
        <v>1074</v>
      </c>
      <c r="N325" s="1" t="s">
        <v>554</v>
      </c>
      <c r="O325" s="11">
        <v>39895</v>
      </c>
    </row>
    <row r="326" spans="1:15" s="16" customFormat="1" ht="51" hidden="1" customHeight="1" x14ac:dyDescent="0.2">
      <c r="A326" s="1" t="s">
        <v>799</v>
      </c>
      <c r="B326" s="25" t="str">
        <f t="shared" si="8"/>
        <v>13AHPW5027UT0194</v>
      </c>
      <c r="C326" s="2">
        <v>13</v>
      </c>
      <c r="D326" s="1" t="s">
        <v>91</v>
      </c>
      <c r="E326" s="1" t="s">
        <v>802</v>
      </c>
      <c r="F326" s="9" t="s">
        <v>251</v>
      </c>
      <c r="G326" s="1" t="s">
        <v>744</v>
      </c>
      <c r="H326" s="10" t="s">
        <v>166</v>
      </c>
      <c r="I326" s="1" t="s">
        <v>1076</v>
      </c>
      <c r="J326" s="2" t="s">
        <v>168</v>
      </c>
      <c r="K326" s="1" t="s">
        <v>166</v>
      </c>
      <c r="L326" s="2" t="s">
        <v>99</v>
      </c>
      <c r="M326" s="1" t="s">
        <v>247</v>
      </c>
      <c r="N326" s="1" t="s">
        <v>554</v>
      </c>
      <c r="O326" s="11">
        <v>39895</v>
      </c>
    </row>
    <row r="327" spans="1:15" s="16" customFormat="1" ht="51" hidden="1" customHeight="1" x14ac:dyDescent="0.2">
      <c r="A327" s="1" t="s">
        <v>844</v>
      </c>
      <c r="B327" s="25" t="str">
        <f t="shared" si="8"/>
        <v>13AHPW5027UT0195</v>
      </c>
      <c r="C327" s="2">
        <v>13</v>
      </c>
      <c r="D327" s="1" t="s">
        <v>91</v>
      </c>
      <c r="E327" s="1" t="s">
        <v>845</v>
      </c>
      <c r="F327" s="9" t="s">
        <v>251</v>
      </c>
      <c r="G327" s="1" t="s">
        <v>744</v>
      </c>
      <c r="H327" s="10" t="s">
        <v>166</v>
      </c>
      <c r="I327" s="1" t="s">
        <v>1076</v>
      </c>
      <c r="J327" s="2" t="s">
        <v>168</v>
      </c>
      <c r="K327" s="1" t="s">
        <v>166</v>
      </c>
      <c r="L327" s="2" t="s">
        <v>99</v>
      </c>
      <c r="M327" s="1" t="s">
        <v>1074</v>
      </c>
      <c r="N327" s="1" t="s">
        <v>554</v>
      </c>
      <c r="O327" s="11">
        <v>39895</v>
      </c>
    </row>
    <row r="328" spans="1:15" s="16" customFormat="1" ht="51" hidden="1" customHeight="1" x14ac:dyDescent="0.2">
      <c r="A328" s="1" t="s">
        <v>846</v>
      </c>
      <c r="B328" s="25" t="str">
        <f t="shared" si="8"/>
        <v>13AHPW5027UT0210</v>
      </c>
      <c r="C328" s="2">
        <v>13</v>
      </c>
      <c r="D328" s="1" t="s">
        <v>91</v>
      </c>
      <c r="E328" s="1" t="s">
        <v>847</v>
      </c>
      <c r="F328" s="9" t="s">
        <v>251</v>
      </c>
      <c r="G328" s="1" t="s">
        <v>744</v>
      </c>
      <c r="H328" s="10" t="s">
        <v>166</v>
      </c>
      <c r="I328" s="1" t="s">
        <v>1076</v>
      </c>
      <c r="J328" s="2" t="s">
        <v>169</v>
      </c>
      <c r="K328" s="1" t="s">
        <v>166</v>
      </c>
      <c r="L328" s="2" t="s">
        <v>99</v>
      </c>
      <c r="M328" s="1" t="s">
        <v>1074</v>
      </c>
      <c r="N328" s="1" t="s">
        <v>554</v>
      </c>
      <c r="O328" s="11">
        <v>39895</v>
      </c>
    </row>
    <row r="329" spans="1:15" s="16" customFormat="1" ht="51" hidden="1" customHeight="1" x14ac:dyDescent="0.2">
      <c r="A329" s="1" t="s">
        <v>800</v>
      </c>
      <c r="B329" s="25" t="str">
        <f t="shared" si="8"/>
        <v>13AHPW5027UT0240</v>
      </c>
      <c r="C329" s="2">
        <v>13</v>
      </c>
      <c r="D329" s="1" t="s">
        <v>91</v>
      </c>
      <c r="E329" s="1" t="s">
        <v>803</v>
      </c>
      <c r="F329" s="9" t="s">
        <v>251</v>
      </c>
      <c r="G329" s="1" t="s">
        <v>744</v>
      </c>
      <c r="H329" s="10" t="s">
        <v>166</v>
      </c>
      <c r="I329" s="1" t="s">
        <v>1076</v>
      </c>
      <c r="J329" s="2">
        <v>5</v>
      </c>
      <c r="K329" s="1" t="s">
        <v>166</v>
      </c>
      <c r="L329" s="2" t="s">
        <v>99</v>
      </c>
      <c r="M329" s="1" t="s">
        <v>247</v>
      </c>
      <c r="N329" s="1" t="s">
        <v>554</v>
      </c>
      <c r="O329" s="11">
        <v>39895</v>
      </c>
    </row>
    <row r="330" spans="1:15" s="16" customFormat="1" ht="51" hidden="1" customHeight="1" x14ac:dyDescent="0.2">
      <c r="A330" s="1" t="s">
        <v>348</v>
      </c>
      <c r="B330" s="25" t="str">
        <f t="shared" si="8"/>
        <v>13AHPW5027UT0245</v>
      </c>
      <c r="C330" s="2">
        <v>13</v>
      </c>
      <c r="D330" s="1" t="s">
        <v>91</v>
      </c>
      <c r="E330" s="1" t="s">
        <v>349</v>
      </c>
      <c r="F330" s="9" t="s">
        <v>251</v>
      </c>
      <c r="G330" s="1" t="s">
        <v>744</v>
      </c>
      <c r="H330" s="10" t="s">
        <v>166</v>
      </c>
      <c r="I330" s="1" t="s">
        <v>1076</v>
      </c>
      <c r="J330" s="2">
        <v>5</v>
      </c>
      <c r="K330" s="1" t="s">
        <v>166</v>
      </c>
      <c r="L330" s="2" t="s">
        <v>99</v>
      </c>
      <c r="M330" s="1" t="s">
        <v>247</v>
      </c>
      <c r="N330" s="1" t="s">
        <v>554</v>
      </c>
      <c r="O330" s="11">
        <v>39895</v>
      </c>
    </row>
    <row r="331" spans="1:15" s="16" customFormat="1" ht="51" hidden="1" customHeight="1" x14ac:dyDescent="0.2">
      <c r="A331" s="1" t="s">
        <v>350</v>
      </c>
      <c r="B331" s="25" t="str">
        <f t="shared" ref="B331:B408" si="9">C331&amp;D331&amp;A331</f>
        <v>13AHPW5027UT0250</v>
      </c>
      <c r="C331" s="2">
        <v>13</v>
      </c>
      <c r="D331" s="1" t="s">
        <v>91</v>
      </c>
      <c r="E331" s="1" t="s">
        <v>351</v>
      </c>
      <c r="F331" s="9" t="s">
        <v>251</v>
      </c>
      <c r="G331" s="1" t="s">
        <v>744</v>
      </c>
      <c r="H331" s="10" t="s">
        <v>166</v>
      </c>
      <c r="I331" s="1" t="s">
        <v>1076</v>
      </c>
      <c r="J331" s="2">
        <v>5</v>
      </c>
      <c r="K331" s="1" t="s">
        <v>166</v>
      </c>
      <c r="L331" s="2" t="s">
        <v>99</v>
      </c>
      <c r="M331" s="1" t="s">
        <v>247</v>
      </c>
      <c r="N331" s="1" t="s">
        <v>554</v>
      </c>
      <c r="O331" s="11">
        <v>39895</v>
      </c>
    </row>
    <row r="332" spans="1:15" s="16" customFormat="1" ht="39" hidden="1" customHeight="1" x14ac:dyDescent="0.2">
      <c r="A332" s="1" t="s">
        <v>801</v>
      </c>
      <c r="B332" s="25" t="str">
        <f>C333&amp;D332&amp;A332</f>
        <v>13AHPW5027UT0265</v>
      </c>
      <c r="C332" s="2">
        <v>13</v>
      </c>
      <c r="D332" s="1" t="s">
        <v>91</v>
      </c>
      <c r="E332" s="1" t="s">
        <v>804</v>
      </c>
      <c r="F332" s="9" t="s">
        <v>251</v>
      </c>
      <c r="G332" s="1" t="s">
        <v>744</v>
      </c>
      <c r="H332" s="10" t="s">
        <v>166</v>
      </c>
      <c r="I332" s="1" t="s">
        <v>1076</v>
      </c>
      <c r="J332" s="2" t="s">
        <v>92</v>
      </c>
      <c r="K332" s="1" t="s">
        <v>166</v>
      </c>
      <c r="L332" s="2" t="s">
        <v>99</v>
      </c>
      <c r="M332" s="1" t="s">
        <v>247</v>
      </c>
      <c r="N332" s="1" t="s">
        <v>554</v>
      </c>
      <c r="O332" s="11">
        <v>39895</v>
      </c>
    </row>
    <row r="333" spans="1:15" s="16" customFormat="1" ht="42.75" hidden="1" customHeight="1" x14ac:dyDescent="0.2">
      <c r="A333" s="1" t="s">
        <v>988</v>
      </c>
      <c r="B333" s="25" t="str">
        <f>C334&amp;D333&amp;A333</f>
        <v>13AHPW5031PH0120</v>
      </c>
      <c r="C333" s="2">
        <v>13</v>
      </c>
      <c r="D333" s="1" t="s">
        <v>91</v>
      </c>
      <c r="E333" s="1" t="s">
        <v>989</v>
      </c>
      <c r="F333" s="9" t="s">
        <v>251</v>
      </c>
      <c r="G333" s="1" t="s">
        <v>990</v>
      </c>
      <c r="H333" s="10" t="s">
        <v>166</v>
      </c>
      <c r="I333" s="1" t="s">
        <v>991</v>
      </c>
      <c r="J333" s="2">
        <v>10</v>
      </c>
      <c r="K333" s="1" t="s">
        <v>166</v>
      </c>
      <c r="L333" s="2" t="s">
        <v>99</v>
      </c>
      <c r="M333" s="1" t="s">
        <v>247</v>
      </c>
      <c r="N333" s="1" t="s">
        <v>992</v>
      </c>
      <c r="O333" s="2"/>
    </row>
    <row r="334" spans="1:15" s="16" customFormat="1" ht="39" hidden="1" customHeight="1" x14ac:dyDescent="0.2">
      <c r="A334" s="1" t="s">
        <v>993</v>
      </c>
      <c r="B334" s="25" t="str">
        <f t="shared" si="9"/>
        <v>13AHPW5031PH0220</v>
      </c>
      <c r="C334" s="2">
        <v>13</v>
      </c>
      <c r="D334" s="1" t="s">
        <v>91</v>
      </c>
      <c r="E334" s="1" t="s">
        <v>994</v>
      </c>
      <c r="F334" s="9" t="s">
        <v>251</v>
      </c>
      <c r="G334" s="1" t="s">
        <v>990</v>
      </c>
      <c r="H334" s="10" t="s">
        <v>166</v>
      </c>
      <c r="I334" s="1" t="s">
        <v>991</v>
      </c>
      <c r="J334" s="2" t="s">
        <v>169</v>
      </c>
      <c r="K334" s="1" t="s">
        <v>166</v>
      </c>
      <c r="L334" s="2" t="s">
        <v>99</v>
      </c>
      <c r="M334" s="1" t="s">
        <v>247</v>
      </c>
      <c r="N334" s="1" t="s">
        <v>995</v>
      </c>
      <c r="O334" s="2"/>
    </row>
    <row r="335" spans="1:15" s="16" customFormat="1" ht="46.5" hidden="1" customHeight="1" x14ac:dyDescent="0.2">
      <c r="A335" s="1" t="s">
        <v>996</v>
      </c>
      <c r="B335" s="25" t="str">
        <f t="shared" si="9"/>
        <v>13AHPW5031PH0238</v>
      </c>
      <c r="C335" s="2">
        <v>13</v>
      </c>
      <c r="D335" s="1" t="s">
        <v>91</v>
      </c>
      <c r="E335" s="1" t="s">
        <v>997</v>
      </c>
      <c r="F335" s="9" t="s">
        <v>251</v>
      </c>
      <c r="G335" s="1" t="s">
        <v>990</v>
      </c>
      <c r="H335" s="10" t="s">
        <v>166</v>
      </c>
      <c r="I335" s="1" t="s">
        <v>991</v>
      </c>
      <c r="J335" s="2">
        <v>5</v>
      </c>
      <c r="K335" s="1" t="s">
        <v>166</v>
      </c>
      <c r="L335" s="2" t="s">
        <v>99</v>
      </c>
      <c r="M335" s="1" t="s">
        <v>247</v>
      </c>
      <c r="N335" s="1" t="s">
        <v>998</v>
      </c>
      <c r="O335" s="2"/>
    </row>
    <row r="336" spans="1:15" s="16" customFormat="1" ht="46.5" hidden="1" customHeight="1" x14ac:dyDescent="0.2">
      <c r="A336" s="1" t="s">
        <v>999</v>
      </c>
      <c r="B336" s="25" t="str">
        <f t="shared" si="9"/>
        <v>13AHPW5031PH0530</v>
      </c>
      <c r="C336" s="2">
        <v>13</v>
      </c>
      <c r="D336" s="1" t="s">
        <v>91</v>
      </c>
      <c r="E336" s="1" t="s">
        <v>1000</v>
      </c>
      <c r="F336" s="9" t="s">
        <v>251</v>
      </c>
      <c r="G336" s="1" t="s">
        <v>990</v>
      </c>
      <c r="H336" s="10" t="s">
        <v>166</v>
      </c>
      <c r="I336" s="1" t="s">
        <v>991</v>
      </c>
      <c r="J336" s="2">
        <v>2</v>
      </c>
      <c r="K336" s="1" t="s">
        <v>166</v>
      </c>
      <c r="L336" s="2" t="s">
        <v>99</v>
      </c>
      <c r="M336" s="1" t="s">
        <v>247</v>
      </c>
      <c r="N336" s="1" t="s">
        <v>1001</v>
      </c>
      <c r="O336" s="2"/>
    </row>
    <row r="337" spans="1:15" s="16" customFormat="1" ht="46.5" hidden="1" customHeight="1" x14ac:dyDescent="0.2">
      <c r="A337" s="1" t="s">
        <v>1002</v>
      </c>
      <c r="B337" s="25" t="str">
        <f t="shared" si="9"/>
        <v>13AHPW5031PH0590</v>
      </c>
      <c r="C337" s="2">
        <v>13</v>
      </c>
      <c r="D337" s="1" t="s">
        <v>91</v>
      </c>
      <c r="E337" s="1" t="s">
        <v>1003</v>
      </c>
      <c r="F337" s="9" t="s">
        <v>251</v>
      </c>
      <c r="G337" s="1" t="s">
        <v>990</v>
      </c>
      <c r="H337" s="10" t="s">
        <v>166</v>
      </c>
      <c r="I337" s="1" t="s">
        <v>991</v>
      </c>
      <c r="J337" s="2">
        <v>2</v>
      </c>
      <c r="K337" s="1" t="s">
        <v>166</v>
      </c>
      <c r="L337" s="2" t="s">
        <v>99</v>
      </c>
      <c r="M337" s="1" t="s">
        <v>247</v>
      </c>
      <c r="N337" s="1" t="s">
        <v>1004</v>
      </c>
      <c r="O337" s="2"/>
    </row>
    <row r="338" spans="1:15" s="16" customFormat="1" ht="46.5" hidden="1" customHeight="1" x14ac:dyDescent="0.2">
      <c r="A338" s="1" t="s">
        <v>786</v>
      </c>
      <c r="B338" s="25" t="str">
        <f t="shared" si="9"/>
        <v>13AHPW8080AH0080</v>
      </c>
      <c r="C338" s="2">
        <v>13</v>
      </c>
      <c r="D338" s="1" t="s">
        <v>91</v>
      </c>
      <c r="E338" s="1" t="s">
        <v>787</v>
      </c>
      <c r="F338" s="9" t="s">
        <v>251</v>
      </c>
      <c r="G338" s="1" t="s">
        <v>951</v>
      </c>
      <c r="H338" s="10" t="s">
        <v>166</v>
      </c>
      <c r="I338" s="1" t="s">
        <v>1078</v>
      </c>
      <c r="J338" s="2">
        <v>15</v>
      </c>
      <c r="K338" s="1" t="s">
        <v>115</v>
      </c>
      <c r="L338" s="2" t="s">
        <v>99</v>
      </c>
      <c r="M338" s="1" t="s">
        <v>247</v>
      </c>
      <c r="N338" s="1" t="s">
        <v>554</v>
      </c>
      <c r="O338" s="11">
        <v>39895</v>
      </c>
    </row>
    <row r="339" spans="1:15" s="16" customFormat="1" ht="46.5" hidden="1" customHeight="1" x14ac:dyDescent="0.2">
      <c r="A339" s="1" t="s">
        <v>788</v>
      </c>
      <c r="B339" s="25" t="str">
        <f t="shared" si="9"/>
        <v>13AHPW8090AH0080</v>
      </c>
      <c r="C339" s="2">
        <v>13</v>
      </c>
      <c r="D339" s="1" t="s">
        <v>91</v>
      </c>
      <c r="E339" s="1" t="s">
        <v>789</v>
      </c>
      <c r="F339" s="9" t="s">
        <v>251</v>
      </c>
      <c r="G339" s="1" t="s">
        <v>952</v>
      </c>
      <c r="H339" s="10">
        <v>4376</v>
      </c>
      <c r="I339" s="1" t="s">
        <v>1078</v>
      </c>
      <c r="J339" s="2">
        <v>15</v>
      </c>
      <c r="K339" s="1" t="s">
        <v>166</v>
      </c>
      <c r="L339" s="2" t="s">
        <v>99</v>
      </c>
      <c r="M339" s="1" t="s">
        <v>1079</v>
      </c>
      <c r="N339" s="1" t="s">
        <v>554</v>
      </c>
      <c r="O339" s="11">
        <v>39895</v>
      </c>
    </row>
    <row r="340" spans="1:15" s="16" customFormat="1" ht="46.5" hidden="1" customHeight="1" x14ac:dyDescent="0.2">
      <c r="A340" s="1" t="s">
        <v>86</v>
      </c>
      <c r="B340" s="25" t="str">
        <f t="shared" si="9"/>
        <v>13APLIXW502FWH1390</v>
      </c>
      <c r="C340" s="2">
        <v>13</v>
      </c>
      <c r="D340" s="1" t="s">
        <v>32</v>
      </c>
      <c r="E340" s="1" t="s">
        <v>87</v>
      </c>
      <c r="F340" s="9" t="s">
        <v>251</v>
      </c>
      <c r="G340" s="8" t="s">
        <v>953</v>
      </c>
      <c r="H340" s="10" t="s">
        <v>166</v>
      </c>
      <c r="I340" s="1" t="s">
        <v>1076</v>
      </c>
      <c r="J340" s="2">
        <v>1</v>
      </c>
      <c r="K340" s="1" t="s">
        <v>166</v>
      </c>
      <c r="L340" s="2" t="s">
        <v>99</v>
      </c>
      <c r="M340" s="1" t="s">
        <v>1081</v>
      </c>
      <c r="N340" s="1" t="s">
        <v>554</v>
      </c>
      <c r="O340" s="11">
        <v>38450</v>
      </c>
    </row>
    <row r="341" spans="1:15" s="16" customFormat="1" ht="46.5" hidden="1" customHeight="1" x14ac:dyDescent="0.2">
      <c r="A341" s="1" t="s">
        <v>774</v>
      </c>
      <c r="B341" s="25" t="str">
        <f t="shared" si="9"/>
        <v>13ATTENDS HEALTH CAREW8050AJ0250</v>
      </c>
      <c r="C341" s="2">
        <v>13</v>
      </c>
      <c r="D341" s="1" t="s">
        <v>234</v>
      </c>
      <c r="E341" s="1" t="s">
        <v>775</v>
      </c>
      <c r="F341" s="9" t="s">
        <v>251</v>
      </c>
      <c r="G341" s="1" t="s">
        <v>954</v>
      </c>
      <c r="H341" s="10" t="s">
        <v>166</v>
      </c>
      <c r="I341" s="1" t="s">
        <v>1076</v>
      </c>
      <c r="J341" s="2">
        <v>5</v>
      </c>
      <c r="K341" s="1" t="s">
        <v>166</v>
      </c>
      <c r="L341" s="2" t="s">
        <v>99</v>
      </c>
      <c r="M341" s="1" t="s">
        <v>1077</v>
      </c>
      <c r="N341" s="1" t="s">
        <v>554</v>
      </c>
      <c r="O341" s="11">
        <v>39895</v>
      </c>
    </row>
    <row r="342" spans="1:15" s="16" customFormat="1" ht="46.5" hidden="1" customHeight="1" x14ac:dyDescent="0.2">
      <c r="A342" s="1" t="s">
        <v>776</v>
      </c>
      <c r="B342" s="25" t="str">
        <f t="shared" si="9"/>
        <v>13ATTENDS HEALTH CAREW8050AJ0284</v>
      </c>
      <c r="C342" s="2">
        <v>13</v>
      </c>
      <c r="D342" s="1" t="s">
        <v>234</v>
      </c>
      <c r="E342" s="1" t="s">
        <v>777</v>
      </c>
      <c r="F342" s="9" t="s">
        <v>251</v>
      </c>
      <c r="G342" s="1" t="s">
        <v>955</v>
      </c>
      <c r="H342" s="10" t="s">
        <v>166</v>
      </c>
      <c r="I342" s="1" t="s">
        <v>1076</v>
      </c>
      <c r="J342" s="2">
        <v>4</v>
      </c>
      <c r="K342" s="1" t="s">
        <v>166</v>
      </c>
      <c r="L342" s="2" t="s">
        <v>99</v>
      </c>
      <c r="M342" s="1" t="s">
        <v>1077</v>
      </c>
      <c r="N342" s="1" t="s">
        <v>554</v>
      </c>
      <c r="O342" s="11">
        <v>39895</v>
      </c>
    </row>
    <row r="343" spans="1:15" s="16" customFormat="1" ht="42" hidden="1" customHeight="1" x14ac:dyDescent="0.2">
      <c r="A343" s="1" t="s">
        <v>778</v>
      </c>
      <c r="B343" s="25" t="str">
        <f t="shared" si="9"/>
        <v>13ATTENDS HEALTH CAREW8050AJ0290</v>
      </c>
      <c r="C343" s="2">
        <v>13</v>
      </c>
      <c r="D343" s="1" t="s">
        <v>234</v>
      </c>
      <c r="E343" s="1" t="s">
        <v>779</v>
      </c>
      <c r="F343" s="9" t="s">
        <v>251</v>
      </c>
      <c r="G343" s="1" t="s">
        <v>955</v>
      </c>
      <c r="H343" s="10" t="s">
        <v>166</v>
      </c>
      <c r="I343" s="1" t="s">
        <v>1076</v>
      </c>
      <c r="J343" s="2">
        <v>4</v>
      </c>
      <c r="K343" s="1" t="s">
        <v>166</v>
      </c>
      <c r="L343" s="2" t="s">
        <v>99</v>
      </c>
      <c r="M343" s="1" t="s">
        <v>1077</v>
      </c>
      <c r="N343" s="1" t="s">
        <v>554</v>
      </c>
      <c r="O343" s="11">
        <v>39895</v>
      </c>
    </row>
    <row r="344" spans="1:15" s="16" customFormat="1" ht="42" hidden="1" customHeight="1" x14ac:dyDescent="0.2">
      <c r="A344" s="1" t="s">
        <v>780</v>
      </c>
      <c r="B344" s="25" t="str">
        <f t="shared" si="9"/>
        <v>13ATTENDS HEALTH CAREW8050AJ0362</v>
      </c>
      <c r="C344" s="2">
        <v>13</v>
      </c>
      <c r="D344" s="1" t="s">
        <v>234</v>
      </c>
      <c r="E344" s="1" t="s">
        <v>781</v>
      </c>
      <c r="F344" s="9" t="s">
        <v>251</v>
      </c>
      <c r="G344" s="1" t="s">
        <v>954</v>
      </c>
      <c r="H344" s="10" t="s">
        <v>166</v>
      </c>
      <c r="I344" s="1" t="s">
        <v>1076</v>
      </c>
      <c r="J344" s="2" t="s">
        <v>85</v>
      </c>
      <c r="K344" s="1" t="s">
        <v>166</v>
      </c>
      <c r="L344" s="2" t="s">
        <v>99</v>
      </c>
      <c r="M344" s="1" t="s">
        <v>1077</v>
      </c>
      <c r="N344" s="1" t="s">
        <v>554</v>
      </c>
      <c r="O344" s="11">
        <v>39895</v>
      </c>
    </row>
    <row r="345" spans="1:15" s="16" customFormat="1" ht="42" hidden="1" customHeight="1" x14ac:dyDescent="0.2">
      <c r="A345" s="1" t="s">
        <v>782</v>
      </c>
      <c r="B345" s="25" t="str">
        <f t="shared" si="9"/>
        <v>13ATTENDS HEALTH CAREW8050AJ0394</v>
      </c>
      <c r="C345" s="2">
        <v>13</v>
      </c>
      <c r="D345" s="1" t="s">
        <v>234</v>
      </c>
      <c r="E345" s="1" t="s">
        <v>783</v>
      </c>
      <c r="F345" s="9" t="s">
        <v>251</v>
      </c>
      <c r="G345" s="1" t="s">
        <v>954</v>
      </c>
      <c r="H345" s="10" t="s">
        <v>166</v>
      </c>
      <c r="I345" s="1" t="s">
        <v>1076</v>
      </c>
      <c r="J345" s="2">
        <v>3</v>
      </c>
      <c r="K345" s="1" t="s">
        <v>166</v>
      </c>
      <c r="L345" s="2" t="s">
        <v>99</v>
      </c>
      <c r="M345" s="1" t="s">
        <v>1077</v>
      </c>
      <c r="N345" s="1" t="s">
        <v>554</v>
      </c>
      <c r="O345" s="11">
        <v>39895</v>
      </c>
    </row>
    <row r="346" spans="1:15" s="16" customFormat="1" ht="42" hidden="1" customHeight="1" x14ac:dyDescent="0.2">
      <c r="A346" s="1" t="s">
        <v>784</v>
      </c>
      <c r="B346" s="25" t="str">
        <f t="shared" si="9"/>
        <v>13ATTENDS HEALTH CAREW8050AJ0628</v>
      </c>
      <c r="C346" s="2">
        <v>13</v>
      </c>
      <c r="D346" s="1" t="s">
        <v>234</v>
      </c>
      <c r="E346" s="1" t="s">
        <v>785</v>
      </c>
      <c r="F346" s="9" t="s">
        <v>251</v>
      </c>
      <c r="G346" s="1" t="s">
        <v>955</v>
      </c>
      <c r="H346" s="10" t="s">
        <v>166</v>
      </c>
      <c r="I346" s="1" t="s">
        <v>1076</v>
      </c>
      <c r="J346" s="2">
        <v>2</v>
      </c>
      <c r="K346" s="1" t="s">
        <v>166</v>
      </c>
      <c r="L346" s="2" t="s">
        <v>99</v>
      </c>
      <c r="M346" s="1" t="s">
        <v>1077</v>
      </c>
      <c r="N346" s="1" t="s">
        <v>554</v>
      </c>
      <c r="O346" s="11">
        <v>39895</v>
      </c>
    </row>
    <row r="347" spans="1:15" s="16" customFormat="1" ht="46.5" hidden="1" customHeight="1" x14ac:dyDescent="0.2">
      <c r="A347" s="1" t="s">
        <v>1005</v>
      </c>
      <c r="B347" s="25" t="str">
        <f t="shared" si="9"/>
        <v>13ATTENDS HEALTH CAREW8060AJ0190</v>
      </c>
      <c r="C347" s="2">
        <v>13</v>
      </c>
      <c r="D347" s="1" t="s">
        <v>234</v>
      </c>
      <c r="E347" s="1" t="s">
        <v>1006</v>
      </c>
      <c r="F347" s="9" t="s">
        <v>251</v>
      </c>
      <c r="G347" s="1" t="s">
        <v>955</v>
      </c>
      <c r="H347" s="10" t="s">
        <v>166</v>
      </c>
      <c r="I347" s="1" t="s">
        <v>1076</v>
      </c>
      <c r="J347" s="2" t="s">
        <v>168</v>
      </c>
      <c r="K347" s="1" t="s">
        <v>166</v>
      </c>
      <c r="L347" s="2" t="s">
        <v>99</v>
      </c>
      <c r="M347" s="1" t="s">
        <v>1077</v>
      </c>
      <c r="N347" s="1" t="s">
        <v>554</v>
      </c>
      <c r="O347" s="11">
        <v>39895</v>
      </c>
    </row>
    <row r="348" spans="1:15" s="16" customFormat="1" ht="46.5" hidden="1" customHeight="1" x14ac:dyDescent="0.2">
      <c r="A348" s="1" t="s">
        <v>848</v>
      </c>
      <c r="B348" s="25" t="str">
        <f t="shared" si="9"/>
        <v>13ATTENDS HEALTH CAREW8060AJ0250</v>
      </c>
      <c r="C348" s="2">
        <v>13</v>
      </c>
      <c r="D348" s="1" t="s">
        <v>234</v>
      </c>
      <c r="E348" s="1" t="s">
        <v>849</v>
      </c>
      <c r="F348" s="9" t="s">
        <v>251</v>
      </c>
      <c r="G348" s="1" t="s">
        <v>955</v>
      </c>
      <c r="H348" s="10" t="s">
        <v>166</v>
      </c>
      <c r="I348" s="1" t="s">
        <v>1076</v>
      </c>
      <c r="J348" s="2">
        <v>5</v>
      </c>
      <c r="K348" s="1" t="s">
        <v>166</v>
      </c>
      <c r="L348" s="2" t="s">
        <v>99</v>
      </c>
      <c r="M348" s="1" t="s">
        <v>1077</v>
      </c>
      <c r="N348" s="1" t="s">
        <v>554</v>
      </c>
      <c r="O348" s="11">
        <v>39895</v>
      </c>
    </row>
    <row r="349" spans="1:15" s="16" customFormat="1" ht="46.5" hidden="1" customHeight="1" x14ac:dyDescent="0.2">
      <c r="A349" s="1" t="s">
        <v>850</v>
      </c>
      <c r="B349" s="25" t="str">
        <f t="shared" si="9"/>
        <v>13ATTENDS HEALTH CAREW8060AJ0284</v>
      </c>
      <c r="C349" s="2">
        <v>13</v>
      </c>
      <c r="D349" s="1" t="s">
        <v>234</v>
      </c>
      <c r="E349" s="1" t="s">
        <v>851</v>
      </c>
      <c r="F349" s="9" t="s">
        <v>251</v>
      </c>
      <c r="G349" s="1" t="s">
        <v>955</v>
      </c>
      <c r="H349" s="10" t="s">
        <v>166</v>
      </c>
      <c r="I349" s="1" t="s">
        <v>1076</v>
      </c>
      <c r="J349" s="2">
        <v>4</v>
      </c>
      <c r="K349" s="1" t="s">
        <v>166</v>
      </c>
      <c r="L349" s="2" t="s">
        <v>99</v>
      </c>
      <c r="M349" s="1" t="s">
        <v>1077</v>
      </c>
      <c r="N349" s="1" t="s">
        <v>554</v>
      </c>
      <c r="O349" s="11">
        <v>39895</v>
      </c>
    </row>
    <row r="350" spans="1:15" s="16" customFormat="1" ht="46.5" hidden="1" customHeight="1" x14ac:dyDescent="0.2">
      <c r="A350" s="1" t="s">
        <v>852</v>
      </c>
      <c r="B350" s="25" t="str">
        <f t="shared" si="9"/>
        <v>13ATTENDS HEALTH CAREW8060AJ0290</v>
      </c>
      <c r="C350" s="2">
        <v>13</v>
      </c>
      <c r="D350" s="1" t="s">
        <v>234</v>
      </c>
      <c r="E350" s="1" t="s">
        <v>853</v>
      </c>
      <c r="F350" s="9" t="s">
        <v>251</v>
      </c>
      <c r="G350" s="1" t="s">
        <v>955</v>
      </c>
      <c r="H350" s="10" t="s">
        <v>166</v>
      </c>
      <c r="I350" s="1" t="s">
        <v>1076</v>
      </c>
      <c r="J350" s="2">
        <v>4</v>
      </c>
      <c r="K350" s="1" t="s">
        <v>166</v>
      </c>
      <c r="L350" s="2" t="s">
        <v>99</v>
      </c>
      <c r="M350" s="1" t="s">
        <v>1077</v>
      </c>
      <c r="N350" s="1" t="s">
        <v>554</v>
      </c>
      <c r="O350" s="11">
        <v>39895</v>
      </c>
    </row>
    <row r="351" spans="1:15" s="16" customFormat="1" ht="46.5" hidden="1" customHeight="1" x14ac:dyDescent="0.2">
      <c r="A351" s="1" t="s">
        <v>854</v>
      </c>
      <c r="B351" s="25" t="str">
        <f t="shared" si="9"/>
        <v>13ATTENDS HEALTH CAREW8060AJ0362</v>
      </c>
      <c r="C351" s="2">
        <v>13</v>
      </c>
      <c r="D351" s="1" t="s">
        <v>234</v>
      </c>
      <c r="E351" s="1" t="s">
        <v>855</v>
      </c>
      <c r="F351" s="9" t="s">
        <v>251</v>
      </c>
      <c r="G351" s="1" t="s">
        <v>955</v>
      </c>
      <c r="H351" s="10" t="s">
        <v>166</v>
      </c>
      <c r="I351" s="1" t="s">
        <v>1076</v>
      </c>
      <c r="J351" s="2" t="s">
        <v>85</v>
      </c>
      <c r="K351" s="1" t="s">
        <v>166</v>
      </c>
      <c r="L351" s="2" t="s">
        <v>99</v>
      </c>
      <c r="M351" s="1" t="s">
        <v>1077</v>
      </c>
      <c r="N351" s="1" t="s">
        <v>554</v>
      </c>
      <c r="O351" s="11">
        <v>39895</v>
      </c>
    </row>
    <row r="352" spans="1:15" s="16" customFormat="1" ht="46.5" hidden="1" customHeight="1" x14ac:dyDescent="0.2">
      <c r="A352" s="1" t="s">
        <v>856</v>
      </c>
      <c r="B352" s="25" t="str">
        <f t="shared" si="9"/>
        <v>13ATTENDS HEALTH CAREW8060AJ0394</v>
      </c>
      <c r="C352" s="2">
        <v>13</v>
      </c>
      <c r="D352" s="1" t="s">
        <v>234</v>
      </c>
      <c r="E352" s="1" t="s">
        <v>857</v>
      </c>
      <c r="F352" s="9" t="s">
        <v>251</v>
      </c>
      <c r="G352" s="1" t="s">
        <v>955</v>
      </c>
      <c r="H352" s="10" t="s">
        <v>166</v>
      </c>
      <c r="I352" s="1" t="s">
        <v>1076</v>
      </c>
      <c r="J352" s="2">
        <v>3</v>
      </c>
      <c r="K352" s="1" t="s">
        <v>166</v>
      </c>
      <c r="L352" s="2" t="s">
        <v>99</v>
      </c>
      <c r="M352" s="1" t="s">
        <v>1077</v>
      </c>
      <c r="N352" s="1" t="s">
        <v>554</v>
      </c>
      <c r="O352" s="11">
        <v>39895</v>
      </c>
    </row>
    <row r="353" spans="1:15" s="16" customFormat="1" ht="46.5" hidden="1" customHeight="1" x14ac:dyDescent="0.2">
      <c r="A353" s="1" t="s">
        <v>858</v>
      </c>
      <c r="B353" s="25" t="str">
        <f t="shared" si="9"/>
        <v>13ATTENDS HEALTH CAREW8060AJ0628</v>
      </c>
      <c r="C353" s="2">
        <v>13</v>
      </c>
      <c r="D353" s="1" t="s">
        <v>234</v>
      </c>
      <c r="E353" s="1" t="s">
        <v>859</v>
      </c>
      <c r="F353" s="9" t="s">
        <v>251</v>
      </c>
      <c r="G353" s="1" t="s">
        <v>955</v>
      </c>
      <c r="H353" s="10" t="s">
        <v>166</v>
      </c>
      <c r="I353" s="1" t="s">
        <v>1076</v>
      </c>
      <c r="J353" s="2">
        <v>2</v>
      </c>
      <c r="K353" s="1" t="s">
        <v>166</v>
      </c>
      <c r="L353" s="2" t="s">
        <v>99</v>
      </c>
      <c r="M353" s="1" t="s">
        <v>1077</v>
      </c>
      <c r="N353" s="1" t="s">
        <v>554</v>
      </c>
      <c r="O353" s="11">
        <v>39895</v>
      </c>
    </row>
    <row r="354" spans="1:15" s="16" customFormat="1" ht="45" hidden="1" customHeight="1" x14ac:dyDescent="0.2">
      <c r="A354" s="1" t="s">
        <v>704</v>
      </c>
      <c r="B354" s="25" t="str">
        <f t="shared" si="9"/>
        <v>13ATTENDS HEALTH CAREW5036TY0120</v>
      </c>
      <c r="C354" s="2">
        <v>13</v>
      </c>
      <c r="D354" s="1" t="s">
        <v>234</v>
      </c>
      <c r="E354" s="1" t="s">
        <v>159</v>
      </c>
      <c r="F354" s="9" t="s">
        <v>251</v>
      </c>
      <c r="G354" s="1" t="s">
        <v>947</v>
      </c>
      <c r="H354" s="10" t="s">
        <v>166</v>
      </c>
      <c r="I354" s="1" t="s">
        <v>1076</v>
      </c>
      <c r="J354" s="2">
        <v>10</v>
      </c>
      <c r="K354" s="1" t="s">
        <v>166</v>
      </c>
      <c r="L354" s="2" t="s">
        <v>99</v>
      </c>
      <c r="M354" s="1" t="s">
        <v>247</v>
      </c>
      <c r="N354" s="1" t="s">
        <v>554</v>
      </c>
      <c r="O354" s="11">
        <v>39063</v>
      </c>
    </row>
    <row r="355" spans="1:15" s="16" customFormat="1" ht="40.5" hidden="1" customHeight="1" x14ac:dyDescent="0.2">
      <c r="A355" s="36">
        <v>1429790</v>
      </c>
      <c r="B355" s="25" t="str">
        <f>C355&amp;D355&amp;A355</f>
        <v>13ATTENDS HEALTH CARE1429790</v>
      </c>
      <c r="C355" s="2">
        <v>13</v>
      </c>
      <c r="D355" s="1" t="s">
        <v>234</v>
      </c>
      <c r="E355" s="1" t="s">
        <v>1739</v>
      </c>
      <c r="F355" s="9" t="s">
        <v>251</v>
      </c>
      <c r="G355" s="1" t="s">
        <v>160</v>
      </c>
      <c r="H355" s="10" t="s">
        <v>166</v>
      </c>
      <c r="I355" s="1" t="s">
        <v>1078</v>
      </c>
      <c r="J355" s="2">
        <v>10</v>
      </c>
      <c r="K355" s="1" t="s">
        <v>166</v>
      </c>
      <c r="L355" s="2" t="s">
        <v>99</v>
      </c>
      <c r="M355" s="1" t="s">
        <v>1081</v>
      </c>
      <c r="N355" s="1" t="s">
        <v>554</v>
      </c>
      <c r="O355" s="11">
        <v>39063</v>
      </c>
    </row>
    <row r="356" spans="1:15" s="16" customFormat="1" ht="40.5" hidden="1" customHeight="1" x14ac:dyDescent="0.2">
      <c r="A356" s="1" t="s">
        <v>96</v>
      </c>
      <c r="B356" s="25" t="str">
        <f t="shared" si="9"/>
        <v>13ATTENDS HEALTH CAREW5036WH0120</v>
      </c>
      <c r="C356" s="2">
        <v>13</v>
      </c>
      <c r="D356" s="1" t="s">
        <v>234</v>
      </c>
      <c r="E356" s="1" t="s">
        <v>159</v>
      </c>
      <c r="F356" s="9" t="s">
        <v>251</v>
      </c>
      <c r="G356" s="1" t="s">
        <v>160</v>
      </c>
      <c r="H356" s="10" t="s">
        <v>166</v>
      </c>
      <c r="I356" s="1" t="s">
        <v>1078</v>
      </c>
      <c r="J356" s="2">
        <v>10</v>
      </c>
      <c r="K356" s="1" t="s">
        <v>166</v>
      </c>
      <c r="L356" s="2" t="s">
        <v>99</v>
      </c>
      <c r="M356" s="1" t="s">
        <v>1081</v>
      </c>
      <c r="N356" s="1" t="s">
        <v>554</v>
      </c>
      <c r="O356" s="11">
        <v>39063</v>
      </c>
    </row>
    <row r="357" spans="1:15" s="16" customFormat="1" ht="40.5" hidden="1" customHeight="1" x14ac:dyDescent="0.2">
      <c r="A357" s="1" t="s">
        <v>753</v>
      </c>
      <c r="B357" s="25" t="str">
        <f t="shared" si="9"/>
        <v>13ATTENDS HEALTH CAREW8034AJ0270</v>
      </c>
      <c r="C357" s="2">
        <v>13</v>
      </c>
      <c r="D357" s="1" t="s">
        <v>234</v>
      </c>
      <c r="E357" s="1" t="s">
        <v>754</v>
      </c>
      <c r="F357" s="9" t="s">
        <v>251</v>
      </c>
      <c r="G357" s="1" t="s">
        <v>956</v>
      </c>
      <c r="H357" s="10" t="s">
        <v>166</v>
      </c>
      <c r="I357" s="1" t="s">
        <v>1076</v>
      </c>
      <c r="J357" s="2" t="s">
        <v>92</v>
      </c>
      <c r="K357" s="1" t="s">
        <v>115</v>
      </c>
      <c r="L357" s="2" t="s">
        <v>99</v>
      </c>
      <c r="M357" s="1" t="s">
        <v>1077</v>
      </c>
      <c r="N357" s="1" t="s">
        <v>554</v>
      </c>
      <c r="O357" s="11">
        <v>39063</v>
      </c>
    </row>
    <row r="358" spans="1:15" s="16" customFormat="1" ht="40.5" hidden="1" customHeight="1" x14ac:dyDescent="0.2">
      <c r="A358" s="1" t="s">
        <v>755</v>
      </c>
      <c r="B358" s="25" t="str">
        <f t="shared" si="9"/>
        <v>13ATTENDS HEALTH CAREW8034AJ0284</v>
      </c>
      <c r="C358" s="2">
        <v>13</v>
      </c>
      <c r="D358" s="1" t="s">
        <v>234</v>
      </c>
      <c r="E358" s="1" t="s">
        <v>756</v>
      </c>
      <c r="F358" s="9" t="s">
        <v>251</v>
      </c>
      <c r="G358" s="1" t="s">
        <v>956</v>
      </c>
      <c r="H358" s="10" t="s">
        <v>166</v>
      </c>
      <c r="I358" s="1" t="s">
        <v>1076</v>
      </c>
      <c r="J358" s="2">
        <v>4</v>
      </c>
      <c r="K358" s="1" t="s">
        <v>115</v>
      </c>
      <c r="L358" s="2" t="s">
        <v>99</v>
      </c>
      <c r="M358" s="1" t="s">
        <v>1077</v>
      </c>
      <c r="N358" s="1" t="s">
        <v>554</v>
      </c>
      <c r="O358" s="11">
        <v>39063</v>
      </c>
    </row>
    <row r="359" spans="1:15" s="16" customFormat="1" ht="40.5" hidden="1" customHeight="1" x14ac:dyDescent="0.2">
      <c r="A359" s="1" t="s">
        <v>757</v>
      </c>
      <c r="B359" s="25" t="str">
        <f t="shared" si="9"/>
        <v>13ATTENDS HEALTH CAREW8034AJ0301</v>
      </c>
      <c r="C359" s="2">
        <v>13</v>
      </c>
      <c r="D359" s="1" t="s">
        <v>234</v>
      </c>
      <c r="E359" s="1" t="s">
        <v>758</v>
      </c>
      <c r="F359" s="9" t="s">
        <v>251</v>
      </c>
      <c r="G359" s="1" t="s">
        <v>956</v>
      </c>
      <c r="H359" s="10" t="s">
        <v>166</v>
      </c>
      <c r="I359" s="1" t="s">
        <v>1076</v>
      </c>
      <c r="J359" s="2">
        <v>4</v>
      </c>
      <c r="K359" s="1" t="s">
        <v>115</v>
      </c>
      <c r="L359" s="2" t="s">
        <v>99</v>
      </c>
      <c r="M359" s="1" t="s">
        <v>1077</v>
      </c>
      <c r="N359" s="1" t="s">
        <v>554</v>
      </c>
      <c r="O359" s="11">
        <v>39063</v>
      </c>
    </row>
    <row r="360" spans="1:15" s="16" customFormat="1" ht="40.5" hidden="1" customHeight="1" x14ac:dyDescent="0.2">
      <c r="A360" s="1" t="s">
        <v>759</v>
      </c>
      <c r="B360" s="25" t="str">
        <f t="shared" si="9"/>
        <v>13ATTENDS HEALTH CAREW8034AJ0394</v>
      </c>
      <c r="C360" s="2">
        <v>13</v>
      </c>
      <c r="D360" s="1" t="s">
        <v>234</v>
      </c>
      <c r="E360" s="1" t="s">
        <v>760</v>
      </c>
      <c r="F360" s="9" t="s">
        <v>251</v>
      </c>
      <c r="G360" s="1" t="s">
        <v>956</v>
      </c>
      <c r="H360" s="10" t="s">
        <v>166</v>
      </c>
      <c r="I360" s="1" t="s">
        <v>1076</v>
      </c>
      <c r="J360" s="2">
        <v>3</v>
      </c>
      <c r="K360" s="1" t="s">
        <v>115</v>
      </c>
      <c r="L360" s="2" t="s">
        <v>99</v>
      </c>
      <c r="M360" s="1" t="s">
        <v>247</v>
      </c>
      <c r="N360" s="1" t="s">
        <v>554</v>
      </c>
      <c r="O360" s="11">
        <v>39063</v>
      </c>
    </row>
    <row r="361" spans="1:15" s="16" customFormat="1" ht="42.75" hidden="1" customHeight="1" x14ac:dyDescent="0.2">
      <c r="A361" s="1" t="s">
        <v>860</v>
      </c>
      <c r="B361" s="25" t="str">
        <f t="shared" si="9"/>
        <v>13GOJOW8090AH0292</v>
      </c>
      <c r="C361" s="2">
        <v>13</v>
      </c>
      <c r="D361" s="1" t="s">
        <v>840</v>
      </c>
      <c r="E361" s="1" t="s">
        <v>841</v>
      </c>
      <c r="F361" s="9" t="s">
        <v>251</v>
      </c>
      <c r="G361" s="1" t="s">
        <v>166</v>
      </c>
      <c r="H361" s="10">
        <v>3938</v>
      </c>
      <c r="I361" s="1" t="s">
        <v>1078</v>
      </c>
      <c r="J361" s="2">
        <v>4</v>
      </c>
      <c r="K361" s="1" t="s">
        <v>166</v>
      </c>
      <c r="L361" s="2" t="s">
        <v>99</v>
      </c>
      <c r="M361" s="1" t="s">
        <v>1079</v>
      </c>
      <c r="N361" s="1" t="s">
        <v>554</v>
      </c>
      <c r="O361" s="11">
        <v>39895</v>
      </c>
    </row>
    <row r="362" spans="1:15" s="16" customFormat="1" ht="45" hidden="1" customHeight="1" x14ac:dyDescent="0.2">
      <c r="A362" s="1" t="s">
        <v>615</v>
      </c>
      <c r="B362" s="25" t="str">
        <f t="shared" si="9"/>
        <v>13BEMIS COMPANYW502FBS1194</v>
      </c>
      <c r="C362" s="2">
        <v>13</v>
      </c>
      <c r="D362" s="1" t="s">
        <v>616</v>
      </c>
      <c r="E362" s="1" t="s">
        <v>617</v>
      </c>
      <c r="F362" s="9" t="s">
        <v>251</v>
      </c>
      <c r="G362" s="44" t="s">
        <v>926</v>
      </c>
      <c r="H362" s="10" t="s">
        <v>166</v>
      </c>
      <c r="I362" s="1" t="s">
        <v>1076</v>
      </c>
      <c r="J362" s="2">
        <v>1</v>
      </c>
      <c r="K362" s="1" t="s">
        <v>115</v>
      </c>
      <c r="L362" s="2" t="s">
        <v>99</v>
      </c>
      <c r="M362" s="1" t="s">
        <v>1074</v>
      </c>
      <c r="N362" s="1" t="s">
        <v>554</v>
      </c>
      <c r="O362" s="11">
        <v>38450</v>
      </c>
    </row>
    <row r="363" spans="1:15" s="16" customFormat="1" ht="45" hidden="1" customHeight="1" x14ac:dyDescent="0.2">
      <c r="A363" s="1" t="s">
        <v>618</v>
      </c>
      <c r="B363" s="25" t="str">
        <f t="shared" si="9"/>
        <v>13BEMIS COMPANYW502FBW1194</v>
      </c>
      <c r="C363" s="2">
        <v>13</v>
      </c>
      <c r="D363" s="1" t="s">
        <v>616</v>
      </c>
      <c r="E363" s="1" t="s">
        <v>617</v>
      </c>
      <c r="F363" s="9" t="s">
        <v>251</v>
      </c>
      <c r="G363" s="8" t="s">
        <v>135</v>
      </c>
      <c r="H363" s="10" t="s">
        <v>166</v>
      </c>
      <c r="I363" s="1" t="s">
        <v>1076</v>
      </c>
      <c r="J363" s="2">
        <v>1</v>
      </c>
      <c r="K363" s="1" t="s">
        <v>115</v>
      </c>
      <c r="L363" s="2" t="s">
        <v>99</v>
      </c>
      <c r="M363" s="1" t="s">
        <v>247</v>
      </c>
      <c r="N363" s="1" t="s">
        <v>554</v>
      </c>
      <c r="O363" s="11">
        <v>38450</v>
      </c>
    </row>
    <row r="364" spans="1:15" s="16" customFormat="1" ht="46.5" hidden="1" customHeight="1" x14ac:dyDescent="0.2">
      <c r="A364" s="1" t="s">
        <v>619</v>
      </c>
      <c r="B364" s="25" t="str">
        <f t="shared" si="9"/>
        <v>13BEMIS COMPANYW502FWH1245</v>
      </c>
      <c r="C364" s="2">
        <v>13</v>
      </c>
      <c r="D364" s="1" t="s">
        <v>616</v>
      </c>
      <c r="E364" s="1" t="s">
        <v>620</v>
      </c>
      <c r="F364" s="9" t="s">
        <v>251</v>
      </c>
      <c r="G364" s="8" t="s">
        <v>957</v>
      </c>
      <c r="H364" s="10" t="s">
        <v>166</v>
      </c>
      <c r="I364" s="1" t="s">
        <v>1076</v>
      </c>
      <c r="J364" s="2">
        <v>1</v>
      </c>
      <c r="K364" s="1" t="s">
        <v>115</v>
      </c>
      <c r="L364" s="2" t="s">
        <v>99</v>
      </c>
      <c r="M364" s="1" t="s">
        <v>247</v>
      </c>
      <c r="N364" s="1" t="s">
        <v>554</v>
      </c>
      <c r="O364" s="11">
        <v>38450</v>
      </c>
    </row>
    <row r="365" spans="1:15" s="16" customFormat="1" ht="68.25" hidden="1" customHeight="1" x14ac:dyDescent="0.2">
      <c r="A365" s="1" t="s">
        <v>93</v>
      </c>
      <c r="B365" s="25" t="str">
        <f t="shared" si="9"/>
        <v>13CARDINAL HEALTHW5030HC1143</v>
      </c>
      <c r="C365" s="2">
        <v>13</v>
      </c>
      <c r="D365" s="1" t="s">
        <v>231</v>
      </c>
      <c r="E365" s="1" t="s">
        <v>97</v>
      </c>
      <c r="F365" s="9" t="s">
        <v>251</v>
      </c>
      <c r="G365" s="1" t="s">
        <v>958</v>
      </c>
      <c r="H365" s="10" t="s">
        <v>166</v>
      </c>
      <c r="I365" s="1" t="s">
        <v>1078</v>
      </c>
      <c r="J365" s="2">
        <v>1</v>
      </c>
      <c r="K365" s="1" t="s">
        <v>98</v>
      </c>
      <c r="L365" s="2" t="s">
        <v>99</v>
      </c>
      <c r="M365" s="1" t="s">
        <v>247</v>
      </c>
      <c r="N365" s="1" t="s">
        <v>554</v>
      </c>
      <c r="O365" s="11">
        <v>39547</v>
      </c>
    </row>
    <row r="366" spans="1:15" s="16" customFormat="1" ht="68.25" hidden="1" customHeight="1" x14ac:dyDescent="0.2">
      <c r="A366" s="1" t="s">
        <v>100</v>
      </c>
      <c r="B366" s="25" t="str">
        <f t="shared" si="9"/>
        <v>13CARDINAL HEALTHW5030HC1372</v>
      </c>
      <c r="C366" s="2">
        <v>13</v>
      </c>
      <c r="D366" s="1" t="s">
        <v>231</v>
      </c>
      <c r="E366" s="1" t="s">
        <v>101</v>
      </c>
      <c r="F366" s="9" t="s">
        <v>251</v>
      </c>
      <c r="G366" s="1" t="s">
        <v>958</v>
      </c>
      <c r="H366" s="10" t="s">
        <v>166</v>
      </c>
      <c r="I366" s="1" t="s">
        <v>1078</v>
      </c>
      <c r="J366" s="2">
        <v>1</v>
      </c>
      <c r="K366" s="1" t="s">
        <v>98</v>
      </c>
      <c r="L366" s="2" t="s">
        <v>99</v>
      </c>
      <c r="M366" s="1" t="s">
        <v>247</v>
      </c>
      <c r="N366" s="1" t="s">
        <v>554</v>
      </c>
      <c r="O366" s="11">
        <v>39547</v>
      </c>
    </row>
    <row r="367" spans="1:15" s="16" customFormat="1" ht="41.25" hidden="1" customHeight="1" x14ac:dyDescent="0.2">
      <c r="A367" s="1" t="s">
        <v>95</v>
      </c>
      <c r="B367" s="25" t="str">
        <f t="shared" si="9"/>
        <v>13CARDINAL HEALTHW5030HC1537</v>
      </c>
      <c r="C367" s="2">
        <v>13</v>
      </c>
      <c r="D367" s="1" t="s">
        <v>231</v>
      </c>
      <c r="E367" s="1" t="s">
        <v>102</v>
      </c>
      <c r="F367" s="9" t="s">
        <v>251</v>
      </c>
      <c r="G367" s="1" t="s">
        <v>958</v>
      </c>
      <c r="H367" s="10" t="s">
        <v>166</v>
      </c>
      <c r="I367" s="1" t="s">
        <v>1078</v>
      </c>
      <c r="J367" s="2">
        <v>1</v>
      </c>
      <c r="K367" s="1" t="s">
        <v>98</v>
      </c>
      <c r="L367" s="2" t="s">
        <v>99</v>
      </c>
      <c r="M367" s="1" t="s">
        <v>247</v>
      </c>
      <c r="N367" s="1" t="s">
        <v>554</v>
      </c>
      <c r="O367" s="15">
        <v>39547</v>
      </c>
    </row>
    <row r="368" spans="1:15" s="16" customFormat="1" ht="41.25" hidden="1" customHeight="1" x14ac:dyDescent="0.2">
      <c r="A368" s="1" t="s">
        <v>94</v>
      </c>
      <c r="B368" s="25" t="str">
        <f t="shared" si="9"/>
        <v>13CARDINAL HEALTHW5030HC1994</v>
      </c>
      <c r="C368" s="2">
        <v>13</v>
      </c>
      <c r="D368" s="1" t="s">
        <v>231</v>
      </c>
      <c r="E368" s="1" t="s">
        <v>103</v>
      </c>
      <c r="F368" s="9" t="s">
        <v>251</v>
      </c>
      <c r="G368" s="1" t="s">
        <v>958</v>
      </c>
      <c r="H368" s="10" t="s">
        <v>166</v>
      </c>
      <c r="I368" s="1" t="s">
        <v>1078</v>
      </c>
      <c r="J368" s="2">
        <v>1</v>
      </c>
      <c r="K368" s="1" t="s">
        <v>98</v>
      </c>
      <c r="L368" s="2" t="s">
        <v>99</v>
      </c>
      <c r="M368" s="1" t="s">
        <v>1079</v>
      </c>
      <c r="N368" s="1" t="s">
        <v>554</v>
      </c>
      <c r="O368" s="11">
        <v>39547</v>
      </c>
    </row>
    <row r="369" spans="1:15" s="16" customFormat="1" ht="41.25" hidden="1" customHeight="1" x14ac:dyDescent="0.2">
      <c r="A369" s="1" t="s">
        <v>793</v>
      </c>
      <c r="B369" s="25" t="str">
        <f t="shared" si="9"/>
        <v>13COVIDIENW5024CV0575</v>
      </c>
      <c r="C369" s="2">
        <v>13</v>
      </c>
      <c r="D369" s="1" t="s">
        <v>222</v>
      </c>
      <c r="E369" s="1" t="s">
        <v>791</v>
      </c>
      <c r="F369" s="29" t="s">
        <v>251</v>
      </c>
      <c r="G369" s="1" t="s">
        <v>959</v>
      </c>
      <c r="H369" s="10" t="s">
        <v>166</v>
      </c>
      <c r="I369" s="1" t="s">
        <v>1078</v>
      </c>
      <c r="J369" s="2">
        <v>2</v>
      </c>
      <c r="K369" s="1" t="s">
        <v>166</v>
      </c>
      <c r="L369" s="2" t="s">
        <v>99</v>
      </c>
      <c r="M369" s="1" t="s">
        <v>1082</v>
      </c>
      <c r="N369" s="1" t="s">
        <v>311</v>
      </c>
      <c r="O369" s="11">
        <v>39944</v>
      </c>
    </row>
    <row r="370" spans="1:15" s="16" customFormat="1" ht="55.5" hidden="1" customHeight="1" x14ac:dyDescent="0.2">
      <c r="A370" s="1" t="s">
        <v>794</v>
      </c>
      <c r="B370" s="25" t="str">
        <f t="shared" si="9"/>
        <v>13COVIDIENW5024CV0626</v>
      </c>
      <c r="C370" s="2">
        <v>13</v>
      </c>
      <c r="D370" s="1" t="s">
        <v>222</v>
      </c>
      <c r="E370" s="1" t="s">
        <v>792</v>
      </c>
      <c r="F370" s="29" t="s">
        <v>251</v>
      </c>
      <c r="G370" s="1" t="s">
        <v>959</v>
      </c>
      <c r="H370" s="10" t="s">
        <v>166</v>
      </c>
      <c r="I370" s="1" t="s">
        <v>1078</v>
      </c>
      <c r="J370" s="2">
        <v>2</v>
      </c>
      <c r="K370" s="1" t="s">
        <v>166</v>
      </c>
      <c r="L370" s="2" t="s">
        <v>99</v>
      </c>
      <c r="M370" s="1" t="s">
        <v>1082</v>
      </c>
      <c r="N370" s="1" t="s">
        <v>311</v>
      </c>
      <c r="O370" s="11">
        <v>39944</v>
      </c>
    </row>
    <row r="371" spans="1:15" s="16" customFormat="1" ht="55.5" hidden="1" customHeight="1" x14ac:dyDescent="0.2">
      <c r="A371" s="1" t="s">
        <v>612</v>
      </c>
      <c r="B371" s="25" t="str">
        <f t="shared" si="9"/>
        <v>13FABRICOW502FWH0565.</v>
      </c>
      <c r="C371" s="2">
        <v>13</v>
      </c>
      <c r="D371" s="1" t="s">
        <v>613</v>
      </c>
      <c r="E371" s="1" t="s">
        <v>88</v>
      </c>
      <c r="F371" s="9" t="s">
        <v>251</v>
      </c>
      <c r="G371" s="8" t="s">
        <v>960</v>
      </c>
      <c r="H371" s="10" t="s">
        <v>166</v>
      </c>
      <c r="I371" s="1" t="s">
        <v>1078</v>
      </c>
      <c r="J371" s="2">
        <v>2</v>
      </c>
      <c r="K371" s="1" t="s">
        <v>614</v>
      </c>
      <c r="L371" s="2" t="s">
        <v>99</v>
      </c>
      <c r="M371" s="1" t="s">
        <v>1074</v>
      </c>
      <c r="N371" s="1" t="s">
        <v>554</v>
      </c>
      <c r="O371" s="11">
        <v>38450</v>
      </c>
    </row>
    <row r="372" spans="1:15" s="16" customFormat="1" ht="55.5" hidden="1" customHeight="1" x14ac:dyDescent="0.2">
      <c r="A372" s="1" t="s">
        <v>625</v>
      </c>
      <c r="B372" s="25" t="str">
        <f t="shared" si="9"/>
        <v>13FEMPROW5030FP0584</v>
      </c>
      <c r="C372" s="2">
        <v>13</v>
      </c>
      <c r="D372" s="1" t="s">
        <v>384</v>
      </c>
      <c r="E372" s="1" t="s">
        <v>626</v>
      </c>
      <c r="F372" s="9" t="s">
        <v>251</v>
      </c>
      <c r="G372" s="1" t="s">
        <v>135</v>
      </c>
      <c r="H372" s="10" t="s">
        <v>166</v>
      </c>
      <c r="I372" s="1" t="s">
        <v>1078</v>
      </c>
      <c r="J372" s="2">
        <v>2</v>
      </c>
      <c r="K372" s="1" t="s">
        <v>115</v>
      </c>
      <c r="L372" s="2" t="s">
        <v>99</v>
      </c>
      <c r="M372" s="1" t="s">
        <v>247</v>
      </c>
      <c r="N372" s="1" t="s">
        <v>554</v>
      </c>
      <c r="O372" s="11">
        <v>38492</v>
      </c>
    </row>
    <row r="373" spans="1:15" s="16" customFormat="1" ht="55.5" hidden="1" customHeight="1" x14ac:dyDescent="0.2">
      <c r="A373" s="1" t="s">
        <v>627</v>
      </c>
      <c r="B373" s="25" t="str">
        <f t="shared" si="9"/>
        <v>13FEMPROW5030FP1000</v>
      </c>
      <c r="C373" s="2">
        <v>13</v>
      </c>
      <c r="D373" s="1" t="s">
        <v>384</v>
      </c>
      <c r="E373" s="1" t="s">
        <v>628</v>
      </c>
      <c r="F373" s="9" t="s">
        <v>251</v>
      </c>
      <c r="G373" s="1" t="s">
        <v>135</v>
      </c>
      <c r="H373" s="10" t="s">
        <v>166</v>
      </c>
      <c r="I373" s="1" t="s">
        <v>1078</v>
      </c>
      <c r="J373" s="2">
        <v>1</v>
      </c>
      <c r="K373" s="1" t="s">
        <v>115</v>
      </c>
      <c r="L373" s="2" t="s">
        <v>99</v>
      </c>
      <c r="M373" s="1" t="s">
        <v>247</v>
      </c>
      <c r="N373" s="1" t="s">
        <v>554</v>
      </c>
      <c r="O373" s="11">
        <v>38492</v>
      </c>
    </row>
    <row r="374" spans="1:15" s="16" customFormat="1" ht="55.5" hidden="1" customHeight="1" x14ac:dyDescent="0.2">
      <c r="A374" s="1" t="s">
        <v>629</v>
      </c>
      <c r="B374" s="25" t="str">
        <f t="shared" si="9"/>
        <v>13FEMPROW5030FP1575</v>
      </c>
      <c r="C374" s="2">
        <v>13</v>
      </c>
      <c r="D374" s="1" t="s">
        <v>384</v>
      </c>
      <c r="E374" s="1" t="s">
        <v>630</v>
      </c>
      <c r="F374" s="9" t="s">
        <v>251</v>
      </c>
      <c r="G374" s="1" t="s">
        <v>135</v>
      </c>
      <c r="H374" s="10" t="s">
        <v>166</v>
      </c>
      <c r="I374" s="1" t="s">
        <v>1078</v>
      </c>
      <c r="J374" s="2">
        <v>1</v>
      </c>
      <c r="K374" s="1" t="s">
        <v>115</v>
      </c>
      <c r="L374" s="2" t="s">
        <v>99</v>
      </c>
      <c r="M374" s="1" t="s">
        <v>247</v>
      </c>
      <c r="N374" s="1" t="s">
        <v>554</v>
      </c>
      <c r="O374" s="11">
        <v>38492</v>
      </c>
    </row>
    <row r="375" spans="1:15" s="16" customFormat="1" ht="55.5" hidden="1" customHeight="1" x14ac:dyDescent="0.2">
      <c r="A375" s="1" t="s">
        <v>383</v>
      </c>
      <c r="B375" s="25" t="str">
        <f t="shared" si="9"/>
        <v>13FEMPROW5031FP1000</v>
      </c>
      <c r="C375" s="2">
        <v>13</v>
      </c>
      <c r="D375" s="1" t="s">
        <v>384</v>
      </c>
      <c r="E375" s="1" t="s">
        <v>385</v>
      </c>
      <c r="F375" s="9" t="s">
        <v>251</v>
      </c>
      <c r="G375" s="1" t="s">
        <v>927</v>
      </c>
      <c r="H375" s="10" t="s">
        <v>166</v>
      </c>
      <c r="I375" s="1" t="s">
        <v>1078</v>
      </c>
      <c r="J375" s="2">
        <v>1</v>
      </c>
      <c r="K375" s="1" t="s">
        <v>166</v>
      </c>
      <c r="L375" s="2" t="s">
        <v>99</v>
      </c>
      <c r="M375" s="1" t="s">
        <v>247</v>
      </c>
      <c r="N375" s="1" t="s">
        <v>554</v>
      </c>
      <c r="O375" s="11">
        <v>38492</v>
      </c>
    </row>
    <row r="376" spans="1:15" s="16" customFormat="1" ht="55.5" hidden="1" customHeight="1" x14ac:dyDescent="0.2">
      <c r="A376" s="1" t="s">
        <v>196</v>
      </c>
      <c r="B376" s="25" t="str">
        <f t="shared" si="9"/>
        <v>13HANESW002FSV2083</v>
      </c>
      <c r="C376" s="2">
        <v>13</v>
      </c>
      <c r="D376" s="1" t="s">
        <v>77</v>
      </c>
      <c r="E376" s="1" t="s">
        <v>41</v>
      </c>
      <c r="F376" s="9" t="s">
        <v>251</v>
      </c>
      <c r="G376" s="1" t="s">
        <v>166</v>
      </c>
      <c r="H376" s="13">
        <v>3000</v>
      </c>
      <c r="I376" s="1" t="s">
        <v>1078</v>
      </c>
      <c r="J376" s="2">
        <v>1</v>
      </c>
      <c r="K376" s="1" t="s">
        <v>177</v>
      </c>
      <c r="L376" s="2" t="s">
        <v>99</v>
      </c>
      <c r="M376" s="1" t="s">
        <v>178</v>
      </c>
      <c r="N376" s="1" t="s">
        <v>554</v>
      </c>
      <c r="O376" s="11">
        <v>39863</v>
      </c>
    </row>
    <row r="377" spans="1:15" s="16" customFormat="1" ht="55.5" hidden="1" customHeight="1" x14ac:dyDescent="0.2">
      <c r="A377" s="1" t="s">
        <v>42</v>
      </c>
      <c r="B377" s="25" t="str">
        <f t="shared" si="9"/>
        <v>13HANESW002FSV4191</v>
      </c>
      <c r="C377" s="2">
        <v>13</v>
      </c>
      <c r="D377" s="1" t="s">
        <v>77</v>
      </c>
      <c r="E377" s="1" t="s">
        <v>43</v>
      </c>
      <c r="F377" s="9" t="s">
        <v>251</v>
      </c>
      <c r="G377" s="1" t="s">
        <v>166</v>
      </c>
      <c r="H377" s="13">
        <v>3000</v>
      </c>
      <c r="I377" s="1" t="s">
        <v>1078</v>
      </c>
      <c r="J377" s="2">
        <v>1</v>
      </c>
      <c r="K377" s="1" t="s">
        <v>177</v>
      </c>
      <c r="L377" s="2" t="s">
        <v>99</v>
      </c>
      <c r="M377" s="1" t="s">
        <v>178</v>
      </c>
      <c r="N377" s="1" t="s">
        <v>554</v>
      </c>
      <c r="O377" s="11">
        <v>39863</v>
      </c>
    </row>
    <row r="378" spans="1:15" s="16" customFormat="1" ht="55.5" hidden="1" customHeight="1" x14ac:dyDescent="0.2">
      <c r="A378" s="1" t="s">
        <v>555</v>
      </c>
      <c r="B378" s="25" t="str">
        <f t="shared" si="9"/>
        <v>13HANESW002FVY4191</v>
      </c>
      <c r="C378" s="2">
        <v>13</v>
      </c>
      <c r="D378" s="1" t="s">
        <v>77</v>
      </c>
      <c r="E378" s="1" t="s">
        <v>556</v>
      </c>
      <c r="F378" s="9" t="s">
        <v>251</v>
      </c>
      <c r="G378" s="1" t="s">
        <v>166</v>
      </c>
      <c r="H378" s="12" t="s">
        <v>463</v>
      </c>
      <c r="I378" s="1" t="s">
        <v>1078</v>
      </c>
      <c r="J378" s="2">
        <v>1</v>
      </c>
      <c r="K378" s="1" t="s">
        <v>177</v>
      </c>
      <c r="L378" s="2" t="s">
        <v>99</v>
      </c>
      <c r="M378" s="1" t="s">
        <v>178</v>
      </c>
      <c r="N378" s="1" t="s">
        <v>554</v>
      </c>
      <c r="O378" s="11">
        <v>37668</v>
      </c>
    </row>
    <row r="379" spans="1:15" s="16" customFormat="1" ht="55.5" hidden="1" customHeight="1" x14ac:dyDescent="0.2">
      <c r="A379" s="1" t="s">
        <v>174</v>
      </c>
      <c r="B379" s="25" t="str">
        <f t="shared" si="9"/>
        <v>13HANESW0034WH4064</v>
      </c>
      <c r="C379" s="2">
        <v>13</v>
      </c>
      <c r="D379" s="1" t="s">
        <v>77</v>
      </c>
      <c r="E379" s="1" t="s">
        <v>175</v>
      </c>
      <c r="F379" s="9" t="s">
        <v>251</v>
      </c>
      <c r="G379" s="1" t="s">
        <v>166</v>
      </c>
      <c r="H379" s="12" t="s">
        <v>176</v>
      </c>
      <c r="I379" s="1" t="s">
        <v>1078</v>
      </c>
      <c r="J379" s="2">
        <v>1</v>
      </c>
      <c r="K379" s="1" t="s">
        <v>177</v>
      </c>
      <c r="L379" s="2" t="s">
        <v>99</v>
      </c>
      <c r="M379" s="1" t="s">
        <v>178</v>
      </c>
      <c r="N379" s="1" t="s">
        <v>140</v>
      </c>
      <c r="O379" s="11">
        <v>38247</v>
      </c>
    </row>
    <row r="380" spans="1:15" s="16" customFormat="1" ht="55.5" hidden="1" customHeight="1" x14ac:dyDescent="0.2">
      <c r="A380" s="1" t="s">
        <v>52</v>
      </c>
      <c r="B380" s="25" t="str">
        <f t="shared" si="9"/>
        <v>13HANESW003FWH2096</v>
      </c>
      <c r="C380" s="2">
        <v>13</v>
      </c>
      <c r="D380" s="1" t="s">
        <v>77</v>
      </c>
      <c r="E380" s="1" t="s">
        <v>53</v>
      </c>
      <c r="F380" s="9" t="s">
        <v>251</v>
      </c>
      <c r="G380" s="1" t="s">
        <v>166</v>
      </c>
      <c r="H380" s="12" t="s">
        <v>51</v>
      </c>
      <c r="I380" s="1" t="s">
        <v>1078</v>
      </c>
      <c r="J380" s="2">
        <v>1</v>
      </c>
      <c r="K380" s="1" t="s">
        <v>177</v>
      </c>
      <c r="L380" s="2" t="s">
        <v>99</v>
      </c>
      <c r="M380" s="1" t="s">
        <v>178</v>
      </c>
      <c r="N380" s="1" t="s">
        <v>554</v>
      </c>
      <c r="O380" s="11">
        <v>37668</v>
      </c>
    </row>
    <row r="381" spans="1:15" s="16" customFormat="1" ht="55.5" hidden="1" customHeight="1" x14ac:dyDescent="0.2">
      <c r="A381" s="1" t="s">
        <v>49</v>
      </c>
      <c r="B381" s="25" t="str">
        <f t="shared" si="9"/>
        <v>13HANESW003FWH4242</v>
      </c>
      <c r="C381" s="2">
        <v>13</v>
      </c>
      <c r="D381" s="1" t="s">
        <v>77</v>
      </c>
      <c r="E381" s="1" t="s">
        <v>50</v>
      </c>
      <c r="F381" s="9" t="s">
        <v>251</v>
      </c>
      <c r="G381" s="1" t="s">
        <v>166</v>
      </c>
      <c r="H381" s="12" t="s">
        <v>51</v>
      </c>
      <c r="I381" s="1" t="s">
        <v>1078</v>
      </c>
      <c r="J381" s="2">
        <v>1</v>
      </c>
      <c r="K381" s="1" t="s">
        <v>177</v>
      </c>
      <c r="L381" s="2" t="s">
        <v>99</v>
      </c>
      <c r="M381" s="1" t="s">
        <v>178</v>
      </c>
      <c r="N381" s="1" t="s">
        <v>554</v>
      </c>
      <c r="O381" s="11">
        <v>37668</v>
      </c>
    </row>
    <row r="382" spans="1:15" s="16" customFormat="1" ht="55.5" hidden="1" customHeight="1" x14ac:dyDescent="0.2">
      <c r="A382" s="1" t="s">
        <v>4</v>
      </c>
      <c r="B382" s="25" t="str">
        <f t="shared" si="9"/>
        <v>13HANESW0048WH4064</v>
      </c>
      <c r="C382" s="2">
        <v>13</v>
      </c>
      <c r="D382" s="1" t="s">
        <v>77</v>
      </c>
      <c r="E382" s="1" t="s">
        <v>5</v>
      </c>
      <c r="F382" s="9" t="s">
        <v>251</v>
      </c>
      <c r="G382" s="1" t="s">
        <v>166</v>
      </c>
      <c r="H382" s="12" t="s">
        <v>6</v>
      </c>
      <c r="I382" s="1" t="s">
        <v>1078</v>
      </c>
      <c r="J382" s="2">
        <v>1</v>
      </c>
      <c r="K382" s="1" t="s">
        <v>177</v>
      </c>
      <c r="L382" s="2" t="s">
        <v>99</v>
      </c>
      <c r="M382" s="1" t="s">
        <v>178</v>
      </c>
      <c r="N382" s="1" t="s">
        <v>554</v>
      </c>
      <c r="O382" s="11">
        <v>38247</v>
      </c>
    </row>
    <row r="383" spans="1:15" s="16" customFormat="1" ht="55.5" hidden="1" customHeight="1" x14ac:dyDescent="0.2">
      <c r="A383" s="1" t="s">
        <v>565</v>
      </c>
      <c r="B383" s="25" t="str">
        <f t="shared" si="9"/>
        <v>13HANESW0064WH3962</v>
      </c>
      <c r="C383" s="2">
        <v>13</v>
      </c>
      <c r="D383" s="1" t="s">
        <v>77</v>
      </c>
      <c r="E383" s="1" t="s">
        <v>566</v>
      </c>
      <c r="F383" s="9" t="s">
        <v>251</v>
      </c>
      <c r="G383" s="1" t="s">
        <v>166</v>
      </c>
      <c r="H383" s="12" t="s">
        <v>567</v>
      </c>
      <c r="I383" s="1" t="s">
        <v>1078</v>
      </c>
      <c r="J383" s="2">
        <v>1</v>
      </c>
      <c r="K383" s="1" t="s">
        <v>177</v>
      </c>
      <c r="L383" s="2" t="s">
        <v>99</v>
      </c>
      <c r="M383" s="1" t="s">
        <v>178</v>
      </c>
      <c r="N383" s="1" t="s">
        <v>554</v>
      </c>
      <c r="O383" s="11">
        <v>38247</v>
      </c>
    </row>
    <row r="384" spans="1:15" s="16" customFormat="1" ht="55.5" hidden="1" customHeight="1" x14ac:dyDescent="0.2">
      <c r="A384" s="1" t="s">
        <v>7</v>
      </c>
      <c r="B384" s="25" t="str">
        <f t="shared" si="9"/>
        <v>13HANESW0065WH4191</v>
      </c>
      <c r="C384" s="2">
        <v>13</v>
      </c>
      <c r="D384" s="1" t="s">
        <v>77</v>
      </c>
      <c r="E384" s="1" t="s">
        <v>8</v>
      </c>
      <c r="F384" s="9" t="s">
        <v>251</v>
      </c>
      <c r="G384" s="1" t="s">
        <v>166</v>
      </c>
      <c r="H384" s="12" t="s">
        <v>9</v>
      </c>
      <c r="I384" s="1" t="s">
        <v>1078</v>
      </c>
      <c r="J384" s="2">
        <v>1</v>
      </c>
      <c r="K384" s="1" t="s">
        <v>177</v>
      </c>
      <c r="L384" s="2" t="s">
        <v>99</v>
      </c>
      <c r="M384" s="1" t="s">
        <v>178</v>
      </c>
      <c r="N384" s="1" t="s">
        <v>554</v>
      </c>
      <c r="O384" s="11">
        <v>38247</v>
      </c>
    </row>
    <row r="385" spans="1:15" s="16" customFormat="1" ht="52.35" hidden="1" customHeight="1" x14ac:dyDescent="0.2">
      <c r="A385" s="1" t="s">
        <v>12</v>
      </c>
      <c r="B385" s="25" t="str">
        <f t="shared" si="9"/>
        <v>13HANESW0068WN2096</v>
      </c>
      <c r="C385" s="2">
        <v>13</v>
      </c>
      <c r="D385" s="1" t="s">
        <v>77</v>
      </c>
      <c r="E385" s="1" t="s">
        <v>13</v>
      </c>
      <c r="F385" s="9" t="s">
        <v>251</v>
      </c>
      <c r="G385" s="1" t="s">
        <v>166</v>
      </c>
      <c r="H385" s="12" t="s">
        <v>9</v>
      </c>
      <c r="I385" s="1" t="s">
        <v>1078</v>
      </c>
      <c r="J385" s="2">
        <v>1</v>
      </c>
      <c r="K385" s="1" t="s">
        <v>177</v>
      </c>
      <c r="L385" s="2" t="s">
        <v>99</v>
      </c>
      <c r="M385" s="1" t="s">
        <v>178</v>
      </c>
      <c r="N385" s="1" t="s">
        <v>554</v>
      </c>
      <c r="O385" s="11">
        <v>37666</v>
      </c>
    </row>
    <row r="386" spans="1:15" s="16" customFormat="1" ht="52.35" hidden="1" customHeight="1" x14ac:dyDescent="0.2">
      <c r="A386" s="1" t="s">
        <v>10</v>
      </c>
      <c r="B386" s="25" t="str">
        <f t="shared" si="9"/>
        <v>13HANESW0068WN4191</v>
      </c>
      <c r="C386" s="2">
        <v>13</v>
      </c>
      <c r="D386" s="1" t="s">
        <v>77</v>
      </c>
      <c r="E386" s="1" t="s">
        <v>11</v>
      </c>
      <c r="F386" s="9" t="s">
        <v>251</v>
      </c>
      <c r="G386" s="1" t="s">
        <v>166</v>
      </c>
      <c r="H386" s="12" t="s">
        <v>9</v>
      </c>
      <c r="I386" s="1" t="s">
        <v>1078</v>
      </c>
      <c r="J386" s="2">
        <v>1</v>
      </c>
      <c r="K386" s="1" t="s">
        <v>177</v>
      </c>
      <c r="L386" s="2" t="s">
        <v>99</v>
      </c>
      <c r="M386" s="1" t="s">
        <v>178</v>
      </c>
      <c r="N386" s="1" t="s">
        <v>554</v>
      </c>
      <c r="O386" s="11">
        <v>37666</v>
      </c>
    </row>
    <row r="387" spans="1:15" s="16" customFormat="1" ht="52.35" hidden="1" customHeight="1" x14ac:dyDescent="0.2">
      <c r="A387" s="1" t="s">
        <v>192</v>
      </c>
      <c r="B387" s="25" t="str">
        <f t="shared" si="9"/>
        <v>13HANESW006DSV2083</v>
      </c>
      <c r="C387" s="2">
        <v>13</v>
      </c>
      <c r="D387" s="1" t="s">
        <v>77</v>
      </c>
      <c r="E387" s="1" t="s">
        <v>193</v>
      </c>
      <c r="F387" s="9" t="s">
        <v>251</v>
      </c>
      <c r="G387" s="1" t="s">
        <v>166</v>
      </c>
      <c r="H387" s="13">
        <v>3000</v>
      </c>
      <c r="I387" s="1" t="s">
        <v>1078</v>
      </c>
      <c r="J387" s="2">
        <v>1</v>
      </c>
      <c r="K387" s="1" t="s">
        <v>177</v>
      </c>
      <c r="L387" s="2" t="s">
        <v>99</v>
      </c>
      <c r="M387" s="1" t="s">
        <v>178</v>
      </c>
      <c r="N387" s="1" t="s">
        <v>554</v>
      </c>
      <c r="O387" s="11">
        <v>39863</v>
      </c>
    </row>
    <row r="388" spans="1:15" s="16" customFormat="1" ht="52.35" hidden="1" customHeight="1" x14ac:dyDescent="0.2">
      <c r="A388" s="1" t="s">
        <v>194</v>
      </c>
      <c r="B388" s="25" t="str">
        <f t="shared" si="9"/>
        <v>13HANESW006DSV4191</v>
      </c>
      <c r="C388" s="2">
        <v>13</v>
      </c>
      <c r="D388" s="1" t="s">
        <v>77</v>
      </c>
      <c r="E388" s="1" t="s">
        <v>195</v>
      </c>
      <c r="F388" s="9" t="s">
        <v>251</v>
      </c>
      <c r="G388" s="1" t="s">
        <v>166</v>
      </c>
      <c r="H388" s="13">
        <v>3000</v>
      </c>
      <c r="I388" s="1" t="s">
        <v>1078</v>
      </c>
      <c r="J388" s="2">
        <v>1</v>
      </c>
      <c r="K388" s="1" t="s">
        <v>177</v>
      </c>
      <c r="L388" s="2" t="s">
        <v>99</v>
      </c>
      <c r="M388" s="1" t="s">
        <v>178</v>
      </c>
      <c r="N388" s="1" t="s">
        <v>554</v>
      </c>
      <c r="O388" s="11">
        <v>39863</v>
      </c>
    </row>
    <row r="389" spans="1:15" s="16" customFormat="1" ht="52.35" hidden="1" customHeight="1" x14ac:dyDescent="0.2">
      <c r="A389" s="1" t="s">
        <v>47</v>
      </c>
      <c r="B389" s="25" t="str">
        <f t="shared" si="9"/>
        <v>13HANESW006DWN2096</v>
      </c>
      <c r="C389" s="2">
        <v>13</v>
      </c>
      <c r="D389" s="1" t="s">
        <v>77</v>
      </c>
      <c r="E389" s="1" t="s">
        <v>48</v>
      </c>
      <c r="F389" s="9" t="s">
        <v>251</v>
      </c>
      <c r="G389" s="1" t="s">
        <v>166</v>
      </c>
      <c r="H389" s="12" t="s">
        <v>46</v>
      </c>
      <c r="I389" s="1" t="s">
        <v>1078</v>
      </c>
      <c r="J389" s="2">
        <v>1</v>
      </c>
      <c r="K389" s="1" t="s">
        <v>177</v>
      </c>
      <c r="L389" s="2" t="s">
        <v>99</v>
      </c>
      <c r="M389" s="1" t="s">
        <v>178</v>
      </c>
      <c r="N389" s="1" t="s">
        <v>554</v>
      </c>
      <c r="O389" s="11">
        <v>37668</v>
      </c>
    </row>
    <row r="390" spans="1:15" s="16" customFormat="1" ht="52.35" hidden="1" customHeight="1" x14ac:dyDescent="0.2">
      <c r="A390" s="1" t="s">
        <v>44</v>
      </c>
      <c r="B390" s="25" t="str">
        <f t="shared" si="9"/>
        <v>13HANESW006DWN4191</v>
      </c>
      <c r="C390" s="2">
        <v>13</v>
      </c>
      <c r="D390" s="1" t="s">
        <v>77</v>
      </c>
      <c r="E390" s="1" t="s">
        <v>45</v>
      </c>
      <c r="F390" s="9" t="s">
        <v>251</v>
      </c>
      <c r="G390" s="1" t="s">
        <v>166</v>
      </c>
      <c r="H390" s="12" t="s">
        <v>46</v>
      </c>
      <c r="I390" s="1" t="s">
        <v>1078</v>
      </c>
      <c r="J390" s="2">
        <v>1</v>
      </c>
      <c r="K390" s="1" t="s">
        <v>177</v>
      </c>
      <c r="L390" s="2" t="s">
        <v>99</v>
      </c>
      <c r="M390" s="1" t="s">
        <v>178</v>
      </c>
      <c r="N390" s="1" t="s">
        <v>554</v>
      </c>
      <c r="O390" s="11">
        <v>37668</v>
      </c>
    </row>
    <row r="391" spans="1:15" s="16" customFormat="1" ht="53.1" hidden="1" customHeight="1" x14ac:dyDescent="0.2">
      <c r="A391" s="1" t="s">
        <v>560</v>
      </c>
      <c r="B391" s="25" t="str">
        <f t="shared" si="9"/>
        <v>13HANESW006EWH1524.</v>
      </c>
      <c r="C391" s="2">
        <v>13</v>
      </c>
      <c r="D391" s="1" t="s">
        <v>77</v>
      </c>
      <c r="E391" s="1" t="s">
        <v>561</v>
      </c>
      <c r="F391" s="9" t="s">
        <v>251</v>
      </c>
      <c r="G391" s="1" t="s">
        <v>166</v>
      </c>
      <c r="H391" s="13" t="s">
        <v>562</v>
      </c>
      <c r="I391" s="1" t="s">
        <v>1078</v>
      </c>
      <c r="J391" s="2">
        <v>1</v>
      </c>
      <c r="K391" s="1" t="s">
        <v>177</v>
      </c>
      <c r="L391" s="2" t="s">
        <v>99</v>
      </c>
      <c r="M391" s="1" t="s">
        <v>178</v>
      </c>
      <c r="N391" s="1" t="s">
        <v>140</v>
      </c>
      <c r="O391" s="11">
        <v>38247</v>
      </c>
    </row>
    <row r="392" spans="1:15" s="16" customFormat="1" ht="53.1" hidden="1" customHeight="1" x14ac:dyDescent="0.2">
      <c r="A392" s="1" t="s">
        <v>563</v>
      </c>
      <c r="B392" s="25" t="str">
        <f t="shared" si="9"/>
        <v>13HANESW006EWH2667.</v>
      </c>
      <c r="C392" s="2">
        <v>13</v>
      </c>
      <c r="D392" s="1" t="s">
        <v>77</v>
      </c>
      <c r="E392" s="1" t="s">
        <v>564</v>
      </c>
      <c r="F392" s="9" t="s">
        <v>251</v>
      </c>
      <c r="G392" s="1" t="s">
        <v>166</v>
      </c>
      <c r="H392" s="13" t="s">
        <v>562</v>
      </c>
      <c r="I392" s="1" t="s">
        <v>1078</v>
      </c>
      <c r="J392" s="2">
        <v>1</v>
      </c>
      <c r="K392" s="1" t="s">
        <v>177</v>
      </c>
      <c r="L392" s="2" t="s">
        <v>99</v>
      </c>
      <c r="M392" s="1" t="s">
        <v>178</v>
      </c>
      <c r="N392" s="1" t="s">
        <v>140</v>
      </c>
      <c r="O392" s="11">
        <v>38247</v>
      </c>
    </row>
    <row r="393" spans="1:15" s="16" customFormat="1" ht="53.1" hidden="1" customHeight="1" x14ac:dyDescent="0.2">
      <c r="A393" s="1" t="s">
        <v>464</v>
      </c>
      <c r="B393" s="25" t="str">
        <f t="shared" si="9"/>
        <v>13HANESW0080BL1988</v>
      </c>
      <c r="C393" s="2">
        <v>13</v>
      </c>
      <c r="D393" s="1" t="s">
        <v>77</v>
      </c>
      <c r="E393" s="1" t="s">
        <v>465</v>
      </c>
      <c r="F393" s="9" t="s">
        <v>251</v>
      </c>
      <c r="G393" s="1" t="s">
        <v>166</v>
      </c>
      <c r="H393" s="12" t="s">
        <v>466</v>
      </c>
      <c r="I393" s="1" t="s">
        <v>1078</v>
      </c>
      <c r="J393" s="2">
        <v>1</v>
      </c>
      <c r="K393" s="1" t="s">
        <v>177</v>
      </c>
      <c r="L393" s="2" t="s">
        <v>99</v>
      </c>
      <c r="M393" s="1" t="s">
        <v>178</v>
      </c>
      <c r="N393" s="1" t="s">
        <v>554</v>
      </c>
      <c r="O393" s="11">
        <v>37666</v>
      </c>
    </row>
    <row r="394" spans="1:15" s="16" customFormat="1" ht="53.1" hidden="1" customHeight="1" x14ac:dyDescent="0.2">
      <c r="A394" s="1" t="s">
        <v>467</v>
      </c>
      <c r="B394" s="25" t="str">
        <f t="shared" si="9"/>
        <v>13HANESW0080BL4064</v>
      </c>
      <c r="C394" s="2">
        <v>13</v>
      </c>
      <c r="D394" s="1" t="s">
        <v>77</v>
      </c>
      <c r="E394" s="1" t="s">
        <v>468</v>
      </c>
      <c r="F394" s="9" t="s">
        <v>251</v>
      </c>
      <c r="G394" s="1" t="s">
        <v>166</v>
      </c>
      <c r="H394" s="12" t="s">
        <v>466</v>
      </c>
      <c r="I394" s="1" t="s">
        <v>1078</v>
      </c>
      <c r="J394" s="2">
        <v>1</v>
      </c>
      <c r="K394" s="1" t="s">
        <v>177</v>
      </c>
      <c r="L394" s="2" t="s">
        <v>99</v>
      </c>
      <c r="M394" s="1" t="s">
        <v>178</v>
      </c>
      <c r="N394" s="1" t="s">
        <v>554</v>
      </c>
      <c r="O394" s="11">
        <v>37666</v>
      </c>
    </row>
    <row r="395" spans="1:15" s="16" customFormat="1" ht="53.1" hidden="1" customHeight="1" x14ac:dyDescent="0.2">
      <c r="A395" s="1" t="s">
        <v>17</v>
      </c>
      <c r="B395" s="25" t="str">
        <f t="shared" si="9"/>
        <v>13HANESW0080WH2096</v>
      </c>
      <c r="C395" s="2">
        <v>13</v>
      </c>
      <c r="D395" s="1" t="s">
        <v>77</v>
      </c>
      <c r="E395" s="1" t="s">
        <v>18</v>
      </c>
      <c r="F395" s="9" t="s">
        <v>251</v>
      </c>
      <c r="G395" s="1" t="s">
        <v>166</v>
      </c>
      <c r="H395" s="12" t="s">
        <v>16</v>
      </c>
      <c r="I395" s="1" t="s">
        <v>1078</v>
      </c>
      <c r="J395" s="2">
        <v>1</v>
      </c>
      <c r="K395" s="1" t="s">
        <v>177</v>
      </c>
      <c r="L395" s="2" t="s">
        <v>99</v>
      </c>
      <c r="M395" s="1" t="s">
        <v>178</v>
      </c>
      <c r="N395" s="1" t="s">
        <v>554</v>
      </c>
      <c r="O395" s="11">
        <v>37666</v>
      </c>
    </row>
    <row r="396" spans="1:15" s="16" customFormat="1" ht="53.1" hidden="1" customHeight="1" x14ac:dyDescent="0.2">
      <c r="A396" s="1" t="s">
        <v>423</v>
      </c>
      <c r="B396" s="25" t="str">
        <f t="shared" si="9"/>
        <v>13HANESW0080WH4089</v>
      </c>
      <c r="C396" s="2">
        <v>13</v>
      </c>
      <c r="D396" s="1" t="s">
        <v>77</v>
      </c>
      <c r="E396" s="1" t="s">
        <v>584</v>
      </c>
      <c r="F396" s="9" t="s">
        <v>251</v>
      </c>
      <c r="G396" s="1" t="s">
        <v>166</v>
      </c>
      <c r="H396" s="12" t="s">
        <v>585</v>
      </c>
      <c r="I396" s="1" t="s">
        <v>1078</v>
      </c>
      <c r="J396" s="2">
        <v>1</v>
      </c>
      <c r="K396" s="1" t="s">
        <v>177</v>
      </c>
      <c r="L396" s="2" t="s">
        <v>99</v>
      </c>
      <c r="M396" s="1" t="s">
        <v>178</v>
      </c>
      <c r="N396" s="1" t="s">
        <v>554</v>
      </c>
      <c r="O396" s="11">
        <v>37666</v>
      </c>
    </row>
    <row r="397" spans="1:15" s="16" customFormat="1" ht="53.1" hidden="1" customHeight="1" x14ac:dyDescent="0.2">
      <c r="A397" s="1" t="s">
        <v>14</v>
      </c>
      <c r="B397" s="25" t="str">
        <f t="shared" si="9"/>
        <v>13HANESW0080WH4191</v>
      </c>
      <c r="C397" s="2">
        <v>13</v>
      </c>
      <c r="D397" s="1" t="s">
        <v>77</v>
      </c>
      <c r="E397" s="1" t="s">
        <v>15</v>
      </c>
      <c r="F397" s="9" t="s">
        <v>251</v>
      </c>
      <c r="G397" s="1" t="s">
        <v>166</v>
      </c>
      <c r="H397" s="12" t="s">
        <v>16</v>
      </c>
      <c r="I397" s="1" t="s">
        <v>1078</v>
      </c>
      <c r="J397" s="2">
        <v>1</v>
      </c>
      <c r="K397" s="1" t="s">
        <v>177</v>
      </c>
      <c r="L397" s="2" t="s">
        <v>99</v>
      </c>
      <c r="M397" s="1" t="s">
        <v>178</v>
      </c>
      <c r="N397" s="1" t="s">
        <v>554</v>
      </c>
      <c r="O397" s="11">
        <v>37666</v>
      </c>
    </row>
    <row r="398" spans="1:15" s="16" customFormat="1" ht="53.1" hidden="1" customHeight="1" x14ac:dyDescent="0.2">
      <c r="A398" s="1" t="s">
        <v>545</v>
      </c>
      <c r="B398" s="25" t="str">
        <f t="shared" si="9"/>
        <v>13HANESW0095BL4089</v>
      </c>
      <c r="C398" s="2">
        <v>13</v>
      </c>
      <c r="D398" s="1" t="s">
        <v>77</v>
      </c>
      <c r="E398" s="1" t="s">
        <v>546</v>
      </c>
      <c r="F398" s="9" t="s">
        <v>251</v>
      </c>
      <c r="G398" s="1" t="s">
        <v>166</v>
      </c>
      <c r="H398" s="12" t="s">
        <v>547</v>
      </c>
      <c r="I398" s="1" t="s">
        <v>1078</v>
      </c>
      <c r="J398" s="2">
        <v>1</v>
      </c>
      <c r="K398" s="1" t="s">
        <v>548</v>
      </c>
      <c r="L398" s="2" t="s">
        <v>99</v>
      </c>
      <c r="M398" s="1" t="s">
        <v>178</v>
      </c>
      <c r="N398" s="1" t="s">
        <v>140</v>
      </c>
      <c r="O398" s="11">
        <v>37668</v>
      </c>
    </row>
    <row r="399" spans="1:15" s="16" customFormat="1" ht="53.1" hidden="1" customHeight="1" x14ac:dyDescent="0.2">
      <c r="A399" s="1" t="s">
        <v>422</v>
      </c>
      <c r="B399" s="25" t="str">
        <f t="shared" si="9"/>
        <v>13HANESW0095WH4089</v>
      </c>
      <c r="C399" s="2">
        <v>13</v>
      </c>
      <c r="D399" s="1" t="s">
        <v>77</v>
      </c>
      <c r="E399" s="1" t="s">
        <v>586</v>
      </c>
      <c r="F399" s="9" t="s">
        <v>251</v>
      </c>
      <c r="G399" s="1" t="s">
        <v>166</v>
      </c>
      <c r="H399" s="12" t="s">
        <v>587</v>
      </c>
      <c r="I399" s="1" t="s">
        <v>1078</v>
      </c>
      <c r="J399" s="2">
        <v>1</v>
      </c>
      <c r="K399" s="1" t="s">
        <v>177</v>
      </c>
      <c r="L399" s="2" t="s">
        <v>99</v>
      </c>
      <c r="M399" s="1" t="s">
        <v>178</v>
      </c>
      <c r="N399" s="1" t="s">
        <v>554</v>
      </c>
      <c r="O399" s="11">
        <v>38247</v>
      </c>
    </row>
    <row r="400" spans="1:15" s="16" customFormat="1" ht="53.1" hidden="1" customHeight="1" x14ac:dyDescent="0.2">
      <c r="A400" s="1" t="s">
        <v>25</v>
      </c>
      <c r="B400" s="25" t="str">
        <f t="shared" si="9"/>
        <v>13HANESW0096WH2096</v>
      </c>
      <c r="C400" s="2">
        <v>13</v>
      </c>
      <c r="D400" s="1" t="s">
        <v>77</v>
      </c>
      <c r="E400" s="1" t="s">
        <v>190</v>
      </c>
      <c r="F400" s="9" t="s">
        <v>251</v>
      </c>
      <c r="G400" s="1" t="s">
        <v>166</v>
      </c>
      <c r="H400" s="12" t="s">
        <v>191</v>
      </c>
      <c r="I400" s="1" t="s">
        <v>1078</v>
      </c>
      <c r="J400" s="2">
        <v>1</v>
      </c>
      <c r="K400" s="1" t="s">
        <v>177</v>
      </c>
      <c r="L400" s="2" t="s">
        <v>99</v>
      </c>
      <c r="M400" s="1" t="s">
        <v>178</v>
      </c>
      <c r="N400" s="1" t="s">
        <v>554</v>
      </c>
      <c r="O400" s="11">
        <v>39863</v>
      </c>
    </row>
    <row r="401" spans="1:15" s="16" customFormat="1" ht="53.1" hidden="1" customHeight="1" x14ac:dyDescent="0.2">
      <c r="A401" s="1" t="s">
        <v>19</v>
      </c>
      <c r="B401" s="25" t="str">
        <f t="shared" si="9"/>
        <v>13HANESW0096WH4191</v>
      </c>
      <c r="C401" s="2">
        <v>13</v>
      </c>
      <c r="D401" s="1" t="s">
        <v>77</v>
      </c>
      <c r="E401" s="1" t="s">
        <v>24</v>
      </c>
      <c r="F401" s="9" t="s">
        <v>251</v>
      </c>
      <c r="G401" s="1" t="s">
        <v>166</v>
      </c>
      <c r="H401" s="12" t="s">
        <v>9</v>
      </c>
      <c r="I401" s="1" t="s">
        <v>1078</v>
      </c>
      <c r="J401" s="2">
        <v>1</v>
      </c>
      <c r="K401" s="1" t="s">
        <v>177</v>
      </c>
      <c r="L401" s="2" t="s">
        <v>99</v>
      </c>
      <c r="M401" s="1" t="s">
        <v>178</v>
      </c>
      <c r="N401" s="1" t="s">
        <v>554</v>
      </c>
      <c r="O401" s="11">
        <v>38247</v>
      </c>
    </row>
    <row r="402" spans="1:15" s="16" customFormat="1" ht="53.1" hidden="1" customHeight="1" x14ac:dyDescent="0.2">
      <c r="A402" s="1" t="s">
        <v>549</v>
      </c>
      <c r="B402" s="25" t="str">
        <f t="shared" si="9"/>
        <v>13HANESW009CBL2057</v>
      </c>
      <c r="C402" s="2">
        <v>13</v>
      </c>
      <c r="D402" s="1" t="s">
        <v>77</v>
      </c>
      <c r="E402" s="1" t="s">
        <v>550</v>
      </c>
      <c r="F402" s="9" t="s">
        <v>251</v>
      </c>
      <c r="G402" s="1" t="s">
        <v>166</v>
      </c>
      <c r="H402" s="12" t="s">
        <v>551</v>
      </c>
      <c r="I402" s="1" t="s">
        <v>1078</v>
      </c>
      <c r="J402" s="2">
        <v>1</v>
      </c>
      <c r="K402" s="1" t="s">
        <v>548</v>
      </c>
      <c r="L402" s="2" t="s">
        <v>99</v>
      </c>
      <c r="M402" s="1" t="s">
        <v>178</v>
      </c>
      <c r="N402" s="1" t="s">
        <v>140</v>
      </c>
      <c r="O402" s="11">
        <v>37668</v>
      </c>
    </row>
    <row r="403" spans="1:15" s="16" customFormat="1" ht="53.1" hidden="1" customHeight="1" x14ac:dyDescent="0.2">
      <c r="A403" s="1" t="s">
        <v>552</v>
      </c>
      <c r="B403" s="25" t="str">
        <f t="shared" si="9"/>
        <v>13HANESW009CBL4140</v>
      </c>
      <c r="C403" s="2">
        <v>13</v>
      </c>
      <c r="D403" s="1" t="s">
        <v>77</v>
      </c>
      <c r="E403" s="1" t="s">
        <v>553</v>
      </c>
      <c r="F403" s="9" t="s">
        <v>251</v>
      </c>
      <c r="G403" s="1" t="s">
        <v>166</v>
      </c>
      <c r="H403" s="12" t="s">
        <v>551</v>
      </c>
      <c r="I403" s="1" t="s">
        <v>1078</v>
      </c>
      <c r="J403" s="2">
        <v>1</v>
      </c>
      <c r="K403" s="1" t="s">
        <v>548</v>
      </c>
      <c r="L403" s="2" t="s">
        <v>99</v>
      </c>
      <c r="M403" s="1" t="s">
        <v>178</v>
      </c>
      <c r="N403" s="1" t="s">
        <v>140</v>
      </c>
      <c r="O403" s="11">
        <v>37668</v>
      </c>
    </row>
    <row r="404" spans="1:15" s="16" customFormat="1" ht="53.1" hidden="1" customHeight="1" x14ac:dyDescent="0.2">
      <c r="A404" s="1" t="s">
        <v>359</v>
      </c>
      <c r="B404" s="25" t="str">
        <f t="shared" si="9"/>
        <v>13HANESW009CWH1524</v>
      </c>
      <c r="C404" s="2">
        <v>13</v>
      </c>
      <c r="D404" s="1" t="s">
        <v>77</v>
      </c>
      <c r="E404" s="1" t="s">
        <v>360</v>
      </c>
      <c r="F404" s="9" t="s">
        <v>251</v>
      </c>
      <c r="G404" s="1" t="s">
        <v>166</v>
      </c>
      <c r="H404" s="12" t="s">
        <v>588</v>
      </c>
      <c r="I404" s="1" t="s">
        <v>1078</v>
      </c>
      <c r="J404" s="2">
        <v>1</v>
      </c>
      <c r="K404" s="1" t="s">
        <v>177</v>
      </c>
      <c r="L404" s="2" t="s">
        <v>99</v>
      </c>
      <c r="M404" s="1" t="s">
        <v>247</v>
      </c>
      <c r="N404" s="1" t="s">
        <v>319</v>
      </c>
      <c r="O404" s="11">
        <v>40945</v>
      </c>
    </row>
    <row r="405" spans="1:15" s="16" customFormat="1" ht="53.1" hidden="1" customHeight="1" x14ac:dyDescent="0.2">
      <c r="A405" s="1" t="s">
        <v>362</v>
      </c>
      <c r="B405" s="25" t="str">
        <f t="shared" si="9"/>
        <v>13HANESW009CWH2096</v>
      </c>
      <c r="C405" s="2">
        <v>13</v>
      </c>
      <c r="D405" s="1" t="s">
        <v>77</v>
      </c>
      <c r="E405" s="1" t="s">
        <v>363</v>
      </c>
      <c r="F405" s="9" t="s">
        <v>251</v>
      </c>
      <c r="G405" s="1" t="s">
        <v>166</v>
      </c>
      <c r="H405" s="12" t="s">
        <v>361</v>
      </c>
      <c r="I405" s="1" t="s">
        <v>1078</v>
      </c>
      <c r="J405" s="2">
        <v>1</v>
      </c>
      <c r="K405" s="1" t="s">
        <v>177</v>
      </c>
      <c r="L405" s="2" t="s">
        <v>99</v>
      </c>
      <c r="M405" s="1" t="s">
        <v>364</v>
      </c>
      <c r="N405" s="1" t="s">
        <v>66</v>
      </c>
      <c r="O405" s="11">
        <v>40947</v>
      </c>
    </row>
    <row r="406" spans="1:15" s="16" customFormat="1" ht="53.1" hidden="1" customHeight="1" x14ac:dyDescent="0.2">
      <c r="A406" s="1" t="s">
        <v>589</v>
      </c>
      <c r="B406" s="25" t="str">
        <f t="shared" si="9"/>
        <v>13HANESW009CWH2642</v>
      </c>
      <c r="C406" s="2">
        <v>13</v>
      </c>
      <c r="D406" s="1" t="s">
        <v>77</v>
      </c>
      <c r="E406" s="1" t="s">
        <v>590</v>
      </c>
      <c r="F406" s="9" t="s">
        <v>251</v>
      </c>
      <c r="G406" s="1" t="s">
        <v>166</v>
      </c>
      <c r="H406" s="12" t="s">
        <v>588</v>
      </c>
      <c r="I406" s="1" t="s">
        <v>1078</v>
      </c>
      <c r="J406" s="2">
        <v>1</v>
      </c>
      <c r="K406" s="1" t="s">
        <v>177</v>
      </c>
      <c r="L406" s="2" t="s">
        <v>99</v>
      </c>
      <c r="M406" s="1" t="s">
        <v>247</v>
      </c>
      <c r="N406" s="1" t="s">
        <v>319</v>
      </c>
      <c r="O406" s="11">
        <v>40945</v>
      </c>
    </row>
    <row r="407" spans="1:15" s="16" customFormat="1" ht="53.1" hidden="1" customHeight="1" x14ac:dyDescent="0.2">
      <c r="A407" s="1" t="s">
        <v>365</v>
      </c>
      <c r="B407" s="25" t="str">
        <f t="shared" si="9"/>
        <v>13HANESW009CWH2667</v>
      </c>
      <c r="C407" s="2">
        <v>13</v>
      </c>
      <c r="D407" s="1" t="s">
        <v>77</v>
      </c>
      <c r="E407" s="1" t="s">
        <v>366</v>
      </c>
      <c r="F407" s="9" t="s">
        <v>251</v>
      </c>
      <c r="G407" s="1" t="s">
        <v>166</v>
      </c>
      <c r="H407" s="12" t="s">
        <v>361</v>
      </c>
      <c r="I407" s="1" t="s">
        <v>1078</v>
      </c>
      <c r="J407" s="2">
        <v>1</v>
      </c>
      <c r="K407" s="1" t="s">
        <v>177</v>
      </c>
      <c r="L407" s="2" t="s">
        <v>99</v>
      </c>
      <c r="M407" s="1" t="s">
        <v>364</v>
      </c>
      <c r="N407" s="1" t="s">
        <v>66</v>
      </c>
      <c r="O407" s="11">
        <v>40947</v>
      </c>
    </row>
    <row r="408" spans="1:15" s="16" customFormat="1" ht="40.35" hidden="1" customHeight="1" x14ac:dyDescent="0.2">
      <c r="A408" s="1" t="s">
        <v>367</v>
      </c>
      <c r="B408" s="25" t="str">
        <f t="shared" si="9"/>
        <v>13HANESW009CWH4191</v>
      </c>
      <c r="C408" s="2">
        <v>13</v>
      </c>
      <c r="D408" s="1" t="s">
        <v>77</v>
      </c>
      <c r="E408" s="1" t="s">
        <v>368</v>
      </c>
      <c r="F408" s="9" t="s">
        <v>251</v>
      </c>
      <c r="G408" s="1" t="s">
        <v>166</v>
      </c>
      <c r="H408" s="12" t="s">
        <v>361</v>
      </c>
      <c r="I408" s="1" t="s">
        <v>1078</v>
      </c>
      <c r="J408" s="2">
        <v>1</v>
      </c>
      <c r="K408" s="1" t="s">
        <v>177</v>
      </c>
      <c r="L408" s="2" t="s">
        <v>99</v>
      </c>
      <c r="M408" s="1" t="s">
        <v>364</v>
      </c>
      <c r="N408" s="1" t="s">
        <v>66</v>
      </c>
      <c r="O408" s="11">
        <v>40947</v>
      </c>
    </row>
    <row r="409" spans="1:15" s="16" customFormat="1" ht="40.35" hidden="1" customHeight="1" x14ac:dyDescent="0.2">
      <c r="A409" s="1" t="s">
        <v>557</v>
      </c>
      <c r="B409" s="25" t="str">
        <f t="shared" ref="B409:B479" si="10">C409&amp;D409&amp;A409</f>
        <v>13HANESW009FBL4191</v>
      </c>
      <c r="C409" s="2">
        <v>13</v>
      </c>
      <c r="D409" s="1" t="s">
        <v>77</v>
      </c>
      <c r="E409" s="1" t="s">
        <v>558</v>
      </c>
      <c r="F409" s="9" t="s">
        <v>251</v>
      </c>
      <c r="G409" s="1" t="s">
        <v>166</v>
      </c>
      <c r="H409" s="12" t="s">
        <v>559</v>
      </c>
      <c r="I409" s="1" t="s">
        <v>1078</v>
      </c>
      <c r="J409" s="2">
        <v>1</v>
      </c>
      <c r="K409" s="1" t="s">
        <v>548</v>
      </c>
      <c r="L409" s="2" t="s">
        <v>99</v>
      </c>
      <c r="M409" s="1" t="s">
        <v>178</v>
      </c>
      <c r="N409" s="1" t="s">
        <v>140</v>
      </c>
      <c r="O409" s="11">
        <v>37668</v>
      </c>
    </row>
    <row r="410" spans="1:15" s="16" customFormat="1" ht="40.35" hidden="1" customHeight="1" x14ac:dyDescent="0.2">
      <c r="A410" s="1" t="s">
        <v>369</v>
      </c>
      <c r="B410" s="25" t="str">
        <f t="shared" si="10"/>
        <v>13HANESW5064WH2083</v>
      </c>
      <c r="C410" s="2">
        <v>13</v>
      </c>
      <c r="D410" s="1" t="s">
        <v>77</v>
      </c>
      <c r="E410" s="1" t="s">
        <v>370</v>
      </c>
      <c r="F410" s="9" t="s">
        <v>251</v>
      </c>
      <c r="G410" s="1" t="s">
        <v>166</v>
      </c>
      <c r="H410" s="40" t="s">
        <v>371</v>
      </c>
      <c r="I410" s="1" t="s">
        <v>1078</v>
      </c>
      <c r="J410" s="2">
        <v>1</v>
      </c>
      <c r="K410" s="1" t="s">
        <v>177</v>
      </c>
      <c r="L410" s="2" t="s">
        <v>99</v>
      </c>
      <c r="M410" s="1" t="s">
        <v>178</v>
      </c>
      <c r="N410" s="1" t="s">
        <v>554</v>
      </c>
      <c r="O410" s="11">
        <v>40353</v>
      </c>
    </row>
    <row r="411" spans="1:15" s="16" customFormat="1" ht="40.35" hidden="1" customHeight="1" x14ac:dyDescent="0.2">
      <c r="A411" s="1" t="s">
        <v>372</v>
      </c>
      <c r="B411" s="25" t="str">
        <f t="shared" si="10"/>
        <v>13HANESW5064WH4191</v>
      </c>
      <c r="C411" s="2">
        <v>13</v>
      </c>
      <c r="D411" s="1" t="s">
        <v>77</v>
      </c>
      <c r="E411" s="1" t="s">
        <v>373</v>
      </c>
      <c r="F411" s="9" t="s">
        <v>251</v>
      </c>
      <c r="G411" s="1" t="s">
        <v>166</v>
      </c>
      <c r="H411" s="40" t="s">
        <v>371</v>
      </c>
      <c r="I411" s="1" t="s">
        <v>1078</v>
      </c>
      <c r="J411" s="2">
        <v>1</v>
      </c>
      <c r="K411" s="1" t="s">
        <v>177</v>
      </c>
      <c r="L411" s="2" t="s">
        <v>99</v>
      </c>
      <c r="M411" s="1" t="s">
        <v>178</v>
      </c>
      <c r="N411" s="1" t="s">
        <v>554</v>
      </c>
      <c r="O411" s="11">
        <v>40353</v>
      </c>
    </row>
    <row r="412" spans="1:15" s="16" customFormat="1" ht="40.35" hidden="1" customHeight="1" x14ac:dyDescent="0.2">
      <c r="A412" s="1" t="s">
        <v>374</v>
      </c>
      <c r="B412" s="25" t="str">
        <f t="shared" si="10"/>
        <v>13HANESW506DWH0343</v>
      </c>
      <c r="C412" s="2">
        <v>13</v>
      </c>
      <c r="D412" s="1" t="s">
        <v>77</v>
      </c>
      <c r="E412" s="1" t="s">
        <v>375</v>
      </c>
      <c r="F412" s="9" t="s">
        <v>251</v>
      </c>
      <c r="G412" s="1" t="s">
        <v>166</v>
      </c>
      <c r="H412" s="40" t="s">
        <v>376</v>
      </c>
      <c r="I412" s="1" t="s">
        <v>1078</v>
      </c>
      <c r="J412" s="2" t="s">
        <v>85</v>
      </c>
      <c r="K412" s="1" t="s">
        <v>177</v>
      </c>
      <c r="L412" s="2" t="s">
        <v>99</v>
      </c>
      <c r="M412" s="1" t="s">
        <v>247</v>
      </c>
      <c r="N412" s="1" t="s">
        <v>554</v>
      </c>
      <c r="O412" s="11">
        <v>40353</v>
      </c>
    </row>
    <row r="413" spans="1:15" s="16" customFormat="1" ht="40.35" hidden="1" customHeight="1" x14ac:dyDescent="0.2">
      <c r="A413" s="1" t="s">
        <v>377</v>
      </c>
      <c r="B413" s="25" t="str">
        <f t="shared" si="10"/>
        <v>13HANESW506DWH0438</v>
      </c>
      <c r="C413" s="2">
        <v>13</v>
      </c>
      <c r="D413" s="1" t="s">
        <v>77</v>
      </c>
      <c r="E413" s="1" t="s">
        <v>378</v>
      </c>
      <c r="F413" s="9" t="s">
        <v>251</v>
      </c>
      <c r="G413" s="1" t="s">
        <v>166</v>
      </c>
      <c r="H413" s="40" t="s">
        <v>376</v>
      </c>
      <c r="I413" s="1" t="s">
        <v>1078</v>
      </c>
      <c r="J413" s="2" t="s">
        <v>90</v>
      </c>
      <c r="K413" s="1" t="s">
        <v>177</v>
      </c>
      <c r="L413" s="2" t="s">
        <v>99</v>
      </c>
      <c r="M413" s="1" t="s">
        <v>247</v>
      </c>
      <c r="N413" s="1" t="s">
        <v>554</v>
      </c>
      <c r="O413" s="11">
        <v>40353</v>
      </c>
    </row>
    <row r="414" spans="1:15" s="16" customFormat="1" ht="40.35" hidden="1" customHeight="1" x14ac:dyDescent="0.2">
      <c r="A414" s="1" t="s">
        <v>379</v>
      </c>
      <c r="B414" s="25" t="str">
        <f t="shared" si="10"/>
        <v>13HANESW506DWH0483</v>
      </c>
      <c r="C414" s="2">
        <v>13</v>
      </c>
      <c r="D414" s="1" t="s">
        <v>77</v>
      </c>
      <c r="E414" s="1" t="s">
        <v>380</v>
      </c>
      <c r="F414" s="9" t="s">
        <v>251</v>
      </c>
      <c r="G414" s="1" t="s">
        <v>166</v>
      </c>
      <c r="H414" s="40" t="s">
        <v>376</v>
      </c>
      <c r="I414" s="1" t="s">
        <v>1078</v>
      </c>
      <c r="J414" s="2" t="s">
        <v>90</v>
      </c>
      <c r="K414" s="1" t="s">
        <v>177</v>
      </c>
      <c r="L414" s="2" t="s">
        <v>99</v>
      </c>
      <c r="M414" s="1" t="s">
        <v>247</v>
      </c>
      <c r="N414" s="1" t="s">
        <v>554</v>
      </c>
      <c r="O414" s="11">
        <v>40353</v>
      </c>
    </row>
    <row r="415" spans="1:15" s="16" customFormat="1" ht="40.35" hidden="1" customHeight="1" x14ac:dyDescent="0.2">
      <c r="A415" s="1" t="s">
        <v>381</v>
      </c>
      <c r="B415" s="25" t="str">
        <f t="shared" si="10"/>
        <v>13HANESW506DWH0533</v>
      </c>
      <c r="C415" s="2">
        <v>13</v>
      </c>
      <c r="D415" s="1" t="s">
        <v>77</v>
      </c>
      <c r="E415" s="1" t="s">
        <v>382</v>
      </c>
      <c r="F415" s="9" t="s">
        <v>251</v>
      </c>
      <c r="G415" s="1" t="s">
        <v>166</v>
      </c>
      <c r="H415" s="40" t="s">
        <v>376</v>
      </c>
      <c r="I415" s="1" t="s">
        <v>1078</v>
      </c>
      <c r="J415" s="2">
        <v>2</v>
      </c>
      <c r="K415" s="1" t="s">
        <v>177</v>
      </c>
      <c r="L415" s="2" t="s">
        <v>99</v>
      </c>
      <c r="M415" s="1" t="s">
        <v>247</v>
      </c>
      <c r="N415" s="1" t="s">
        <v>554</v>
      </c>
      <c r="O415" s="11">
        <v>40353</v>
      </c>
    </row>
    <row r="416" spans="1:15" s="16" customFormat="1" ht="50.25" hidden="1" customHeight="1" x14ac:dyDescent="0.2">
      <c r="A416" s="1" t="s">
        <v>352</v>
      </c>
      <c r="B416" s="25" t="str">
        <f t="shared" si="10"/>
        <v>13HANESW600AWH1778</v>
      </c>
      <c r="C416" s="2">
        <v>13</v>
      </c>
      <c r="D416" s="1" t="s">
        <v>77</v>
      </c>
      <c r="E416" s="1" t="s">
        <v>353</v>
      </c>
      <c r="F416" s="9" t="s">
        <v>251</v>
      </c>
      <c r="G416" s="1" t="s">
        <v>166</v>
      </c>
      <c r="H416" s="12" t="s">
        <v>354</v>
      </c>
      <c r="I416" s="1" t="s">
        <v>1078</v>
      </c>
      <c r="J416" s="2">
        <v>1</v>
      </c>
      <c r="K416" s="1" t="s">
        <v>177</v>
      </c>
      <c r="L416" s="2" t="s">
        <v>99</v>
      </c>
      <c r="M416" s="1" t="s">
        <v>1070</v>
      </c>
      <c r="N416" s="1" t="s">
        <v>554</v>
      </c>
      <c r="O416" s="11">
        <v>40353</v>
      </c>
    </row>
    <row r="417" spans="1:15" s="16" customFormat="1" ht="53.25" hidden="1" customHeight="1" x14ac:dyDescent="0.2">
      <c r="A417" s="1" t="s">
        <v>355</v>
      </c>
      <c r="B417" s="25" t="str">
        <f t="shared" si="10"/>
        <v>13HANESW600AWH2286</v>
      </c>
      <c r="C417" s="2">
        <v>13</v>
      </c>
      <c r="D417" s="1" t="s">
        <v>77</v>
      </c>
      <c r="E417" s="1" t="s">
        <v>356</v>
      </c>
      <c r="F417" s="9" t="s">
        <v>251</v>
      </c>
      <c r="G417" s="1" t="s">
        <v>166</v>
      </c>
      <c r="H417" s="12" t="s">
        <v>354</v>
      </c>
      <c r="I417" s="1" t="s">
        <v>1078</v>
      </c>
      <c r="J417" s="2">
        <v>1</v>
      </c>
      <c r="K417" s="1" t="s">
        <v>177</v>
      </c>
      <c r="L417" s="2" t="s">
        <v>99</v>
      </c>
      <c r="M417" s="1" t="s">
        <v>1070</v>
      </c>
      <c r="N417" s="1" t="s">
        <v>554</v>
      </c>
      <c r="O417" s="11">
        <v>40353</v>
      </c>
    </row>
    <row r="418" spans="1:15" s="16" customFormat="1" ht="53.25" hidden="1" customHeight="1" x14ac:dyDescent="0.2">
      <c r="A418" s="1" t="s">
        <v>357</v>
      </c>
      <c r="B418" s="25" t="str">
        <f t="shared" si="10"/>
        <v>13HANESW600AWH4064</v>
      </c>
      <c r="C418" s="2">
        <v>13</v>
      </c>
      <c r="D418" s="1" t="s">
        <v>77</v>
      </c>
      <c r="E418" s="1" t="s">
        <v>358</v>
      </c>
      <c r="F418" s="9" t="s">
        <v>251</v>
      </c>
      <c r="G418" s="1" t="s">
        <v>166</v>
      </c>
      <c r="H418" s="12" t="s">
        <v>354</v>
      </c>
      <c r="I418" s="1" t="s">
        <v>1078</v>
      </c>
      <c r="J418" s="2">
        <v>1</v>
      </c>
      <c r="K418" s="1" t="s">
        <v>177</v>
      </c>
      <c r="L418" s="2" t="s">
        <v>99</v>
      </c>
      <c r="M418" s="1" t="s">
        <v>1070</v>
      </c>
      <c r="N418" s="1" t="s">
        <v>554</v>
      </c>
      <c r="O418" s="11">
        <v>40353</v>
      </c>
    </row>
    <row r="419" spans="1:15" s="16" customFormat="1" ht="53.25" hidden="1" customHeight="1" x14ac:dyDescent="0.2">
      <c r="A419" s="1" t="s">
        <v>672</v>
      </c>
      <c r="B419" s="25" t="str">
        <f t="shared" si="10"/>
        <v>13INVISTA S.A.R L.W5030PV0080</v>
      </c>
      <c r="C419" s="2">
        <v>13</v>
      </c>
      <c r="D419" s="1" t="s">
        <v>632</v>
      </c>
      <c r="E419" s="1" t="s">
        <v>673</v>
      </c>
      <c r="F419" s="9" t="s">
        <v>251</v>
      </c>
      <c r="G419" s="1" t="s">
        <v>961</v>
      </c>
      <c r="H419" s="10">
        <v>9846</v>
      </c>
      <c r="I419" s="1" t="s">
        <v>1078</v>
      </c>
      <c r="J419" s="2">
        <v>16</v>
      </c>
      <c r="K419" s="1" t="s">
        <v>166</v>
      </c>
      <c r="L419" s="2" t="s">
        <v>99</v>
      </c>
      <c r="M419" s="1" t="s">
        <v>247</v>
      </c>
      <c r="N419" s="1" t="s">
        <v>554</v>
      </c>
      <c r="O419" s="11">
        <v>38664</v>
      </c>
    </row>
    <row r="420" spans="1:15" s="16" customFormat="1" ht="53.25" hidden="1" customHeight="1" x14ac:dyDescent="0.2">
      <c r="A420" s="1" t="s">
        <v>674</v>
      </c>
      <c r="B420" s="25" t="str">
        <f t="shared" si="10"/>
        <v>13INVISTA S.A.R L.W5030PV0102</v>
      </c>
      <c r="C420" s="2">
        <v>13</v>
      </c>
      <c r="D420" s="1" t="s">
        <v>632</v>
      </c>
      <c r="E420" s="1" t="s">
        <v>638</v>
      </c>
      <c r="F420" s="9" t="s">
        <v>251</v>
      </c>
      <c r="G420" s="1" t="s">
        <v>961</v>
      </c>
      <c r="H420" s="10">
        <v>9846</v>
      </c>
      <c r="I420" s="1" t="s">
        <v>1078</v>
      </c>
      <c r="J420" s="2">
        <v>12</v>
      </c>
      <c r="K420" s="1" t="s">
        <v>166</v>
      </c>
      <c r="L420" s="2" t="s">
        <v>99</v>
      </c>
      <c r="M420" s="1" t="s">
        <v>247</v>
      </c>
      <c r="N420" s="1" t="s">
        <v>554</v>
      </c>
      <c r="O420" s="11">
        <v>38664</v>
      </c>
    </row>
    <row r="421" spans="1:15" s="16" customFormat="1" ht="53.25" hidden="1" customHeight="1" x14ac:dyDescent="0.2">
      <c r="A421" s="1" t="s">
        <v>640</v>
      </c>
      <c r="B421" s="25" t="str">
        <f t="shared" si="10"/>
        <v>13INVISTA S.A.R L.W5030VS0089</v>
      </c>
      <c r="C421" s="2">
        <v>13</v>
      </c>
      <c r="D421" s="1" t="s">
        <v>632</v>
      </c>
      <c r="E421" s="1" t="s">
        <v>641</v>
      </c>
      <c r="F421" s="9" t="s">
        <v>251</v>
      </c>
      <c r="G421" s="1" t="s">
        <v>961</v>
      </c>
      <c r="H421" s="10" t="s">
        <v>166</v>
      </c>
      <c r="I421" s="1" t="s">
        <v>1078</v>
      </c>
      <c r="J421" s="2">
        <v>14</v>
      </c>
      <c r="K421" s="1" t="s">
        <v>166</v>
      </c>
      <c r="L421" s="2" t="s">
        <v>99</v>
      </c>
      <c r="M421" s="1" t="s">
        <v>247</v>
      </c>
      <c r="N421" s="1" t="s">
        <v>554</v>
      </c>
      <c r="O421" s="11">
        <v>38664</v>
      </c>
    </row>
    <row r="422" spans="1:15" s="16" customFormat="1" ht="53.25" hidden="1" customHeight="1" x14ac:dyDescent="0.2">
      <c r="A422" s="1" t="s">
        <v>642</v>
      </c>
      <c r="B422" s="25" t="str">
        <f t="shared" si="10"/>
        <v>13INVISTA S.A.R L.W5030VS0140</v>
      </c>
      <c r="C422" s="2">
        <v>13</v>
      </c>
      <c r="D422" s="1" t="s">
        <v>632</v>
      </c>
      <c r="E422" s="1" t="s">
        <v>643</v>
      </c>
      <c r="F422" s="9" t="s">
        <v>251</v>
      </c>
      <c r="G422" s="1" t="s">
        <v>961</v>
      </c>
      <c r="H422" s="10" t="s">
        <v>166</v>
      </c>
      <c r="I422" s="1" t="s">
        <v>1078</v>
      </c>
      <c r="J422" s="2">
        <v>9</v>
      </c>
      <c r="K422" s="1" t="s">
        <v>166</v>
      </c>
      <c r="L422" s="2" t="s">
        <v>99</v>
      </c>
      <c r="M422" s="1" t="s">
        <v>247</v>
      </c>
      <c r="N422" s="1" t="s">
        <v>554</v>
      </c>
      <c r="O422" s="11">
        <v>38664</v>
      </c>
    </row>
    <row r="423" spans="1:15" ht="51" hidden="1" customHeight="1" x14ac:dyDescent="0.2">
      <c r="A423" s="1" t="s">
        <v>644</v>
      </c>
      <c r="B423" s="25" t="str">
        <f t="shared" si="10"/>
        <v>13INVISTA S.A.R L.W5030VS0165</v>
      </c>
      <c r="C423" s="2">
        <v>13</v>
      </c>
      <c r="D423" s="1" t="s">
        <v>632</v>
      </c>
      <c r="E423" s="1" t="s">
        <v>645</v>
      </c>
      <c r="F423" s="9" t="s">
        <v>251</v>
      </c>
      <c r="G423" s="1" t="s">
        <v>961</v>
      </c>
      <c r="H423" s="10" t="s">
        <v>166</v>
      </c>
      <c r="I423" s="1" t="s">
        <v>1078</v>
      </c>
      <c r="J423" s="2" t="s">
        <v>805</v>
      </c>
      <c r="K423" s="1" t="s">
        <v>166</v>
      </c>
      <c r="L423" s="2" t="s">
        <v>99</v>
      </c>
      <c r="M423" s="1" t="s">
        <v>247</v>
      </c>
      <c r="N423" s="1" t="s">
        <v>554</v>
      </c>
      <c r="O423" s="11">
        <v>38664</v>
      </c>
    </row>
    <row r="424" spans="1:15" ht="55.5" hidden="1" customHeight="1" x14ac:dyDescent="0.2">
      <c r="A424" s="1" t="s">
        <v>646</v>
      </c>
      <c r="B424" s="25" t="str">
        <f t="shared" si="10"/>
        <v>13INVISTA S.A.R L.W5030VS0203</v>
      </c>
      <c r="C424" s="2">
        <v>13</v>
      </c>
      <c r="D424" s="1" t="s">
        <v>632</v>
      </c>
      <c r="E424" s="1" t="s">
        <v>647</v>
      </c>
      <c r="F424" s="9" t="s">
        <v>251</v>
      </c>
      <c r="G424" s="1" t="s">
        <v>961</v>
      </c>
      <c r="H424" s="10" t="s">
        <v>166</v>
      </c>
      <c r="I424" s="1" t="s">
        <v>1078</v>
      </c>
      <c r="J424" s="2">
        <v>6</v>
      </c>
      <c r="K424" s="1" t="s">
        <v>166</v>
      </c>
      <c r="L424" s="2" t="s">
        <v>99</v>
      </c>
      <c r="M424" s="1" t="s">
        <v>247</v>
      </c>
      <c r="N424" s="1" t="s">
        <v>554</v>
      </c>
      <c r="O424" s="11">
        <v>38664</v>
      </c>
    </row>
    <row r="425" spans="1:15" s="16" customFormat="1" ht="55.5" hidden="1" customHeight="1" x14ac:dyDescent="0.2">
      <c r="A425" s="1" t="s">
        <v>648</v>
      </c>
      <c r="B425" s="25" t="str">
        <f t="shared" si="10"/>
        <v>13INVISTA S.A.R L.W5030VS0267</v>
      </c>
      <c r="C425" s="2">
        <v>13</v>
      </c>
      <c r="D425" s="1" t="s">
        <v>632</v>
      </c>
      <c r="E425" s="1" t="s">
        <v>649</v>
      </c>
      <c r="F425" s="9" t="s">
        <v>251</v>
      </c>
      <c r="G425" s="1" t="s">
        <v>961</v>
      </c>
      <c r="H425" s="10" t="s">
        <v>166</v>
      </c>
      <c r="I425" s="1" t="s">
        <v>1078</v>
      </c>
      <c r="J425" s="2" t="s">
        <v>92</v>
      </c>
      <c r="K425" s="1" t="s">
        <v>166</v>
      </c>
      <c r="L425" s="2" t="s">
        <v>99</v>
      </c>
      <c r="M425" s="1" t="s">
        <v>247</v>
      </c>
      <c r="N425" s="1" t="s">
        <v>554</v>
      </c>
      <c r="O425" s="11">
        <v>38664</v>
      </c>
    </row>
    <row r="426" spans="1:15" s="16" customFormat="1" ht="55.5" hidden="1" customHeight="1" x14ac:dyDescent="0.2">
      <c r="A426" s="1" t="s">
        <v>631</v>
      </c>
      <c r="B426" s="25" t="str">
        <f t="shared" si="10"/>
        <v>13INVISTA S.A.R L.W5031VS0089</v>
      </c>
      <c r="C426" s="2">
        <v>13</v>
      </c>
      <c r="D426" s="1" t="s">
        <v>632</v>
      </c>
      <c r="E426" s="1" t="s">
        <v>633</v>
      </c>
      <c r="F426" s="9" t="s">
        <v>251</v>
      </c>
      <c r="G426" s="8" t="s">
        <v>962</v>
      </c>
      <c r="H426" s="10">
        <v>9846</v>
      </c>
      <c r="I426" s="1" t="s">
        <v>1078</v>
      </c>
      <c r="J426" s="2">
        <v>14</v>
      </c>
      <c r="K426" s="1" t="s">
        <v>166</v>
      </c>
      <c r="L426" s="2" t="s">
        <v>99</v>
      </c>
      <c r="M426" s="1" t="s">
        <v>247</v>
      </c>
      <c r="N426" s="1" t="s">
        <v>554</v>
      </c>
      <c r="O426" s="11">
        <v>39547</v>
      </c>
    </row>
    <row r="427" spans="1:15" s="16" customFormat="1" ht="55.5" hidden="1" customHeight="1" x14ac:dyDescent="0.2">
      <c r="A427" s="1" t="s">
        <v>861</v>
      </c>
      <c r="B427" s="25" t="str">
        <f t="shared" si="10"/>
        <v>13INVISTA S.A.R L.W5031VS0267</v>
      </c>
      <c r="C427" s="2">
        <v>13</v>
      </c>
      <c r="D427" s="1" t="s">
        <v>632</v>
      </c>
      <c r="E427" s="1" t="s">
        <v>862</v>
      </c>
      <c r="F427" s="9" t="s">
        <v>251</v>
      </c>
      <c r="G427" s="8" t="s">
        <v>962</v>
      </c>
      <c r="H427" s="10">
        <v>9846</v>
      </c>
      <c r="I427" s="1" t="s">
        <v>1078</v>
      </c>
      <c r="J427" s="2" t="s">
        <v>92</v>
      </c>
      <c r="K427" s="1" t="s">
        <v>166</v>
      </c>
      <c r="L427" s="2" t="s">
        <v>99</v>
      </c>
      <c r="M427" s="1" t="s">
        <v>247</v>
      </c>
      <c r="N427" s="1" t="s">
        <v>554</v>
      </c>
      <c r="O427" s="11">
        <v>38664</v>
      </c>
    </row>
    <row r="428" spans="1:15" s="16" customFormat="1" ht="45.75" hidden="1" customHeight="1" x14ac:dyDescent="0.2">
      <c r="A428" s="1" t="s">
        <v>863</v>
      </c>
      <c r="B428" s="25" t="str">
        <f t="shared" si="10"/>
        <v>13INVISTA S.A.R L.W5031VS0343</v>
      </c>
      <c r="C428" s="2">
        <v>13</v>
      </c>
      <c r="D428" s="1" t="s">
        <v>632</v>
      </c>
      <c r="E428" s="1" t="s">
        <v>864</v>
      </c>
      <c r="F428" s="9" t="s">
        <v>251</v>
      </c>
      <c r="G428" s="8" t="s">
        <v>962</v>
      </c>
      <c r="H428" s="10">
        <v>9846</v>
      </c>
      <c r="I428" s="1" t="s">
        <v>1078</v>
      </c>
      <c r="J428" s="2" t="s">
        <v>85</v>
      </c>
      <c r="K428" s="1" t="s">
        <v>166</v>
      </c>
      <c r="L428" s="2" t="s">
        <v>99</v>
      </c>
      <c r="M428" s="1" t="s">
        <v>247</v>
      </c>
      <c r="N428" s="1" t="s">
        <v>554</v>
      </c>
      <c r="O428" s="11">
        <v>38664</v>
      </c>
    </row>
    <row r="429" spans="1:15" s="16" customFormat="1" ht="45.75" hidden="1" customHeight="1" x14ac:dyDescent="0.2">
      <c r="A429" s="1" t="s">
        <v>865</v>
      </c>
      <c r="B429" s="25" t="str">
        <f t="shared" si="10"/>
        <v>13INVISTA S.A.R L.W5031VS0457</v>
      </c>
      <c r="C429" s="2">
        <v>13</v>
      </c>
      <c r="D429" s="1" t="s">
        <v>632</v>
      </c>
      <c r="E429" s="1" t="s">
        <v>866</v>
      </c>
      <c r="F429" s="9" t="s">
        <v>251</v>
      </c>
      <c r="G429" s="8" t="s">
        <v>962</v>
      </c>
      <c r="H429" s="10">
        <v>9846</v>
      </c>
      <c r="I429" s="1" t="s">
        <v>1078</v>
      </c>
      <c r="J429" s="2" t="s">
        <v>90</v>
      </c>
      <c r="K429" s="1" t="s">
        <v>166</v>
      </c>
      <c r="L429" s="2" t="s">
        <v>99</v>
      </c>
      <c r="M429" s="1" t="s">
        <v>247</v>
      </c>
      <c r="N429" s="1" t="s">
        <v>554</v>
      </c>
      <c r="O429" s="11">
        <v>38664</v>
      </c>
    </row>
    <row r="430" spans="1:15" s="16" customFormat="1" ht="45.75" hidden="1" customHeight="1" x14ac:dyDescent="0.2">
      <c r="A430" s="1" t="s">
        <v>635</v>
      </c>
      <c r="B430" s="25" t="str">
        <f t="shared" si="10"/>
        <v>13INVISTA S.A.R L.W5031VS0140</v>
      </c>
      <c r="C430" s="2">
        <v>13</v>
      </c>
      <c r="D430" s="1" t="s">
        <v>632</v>
      </c>
      <c r="E430" s="1" t="s">
        <v>636</v>
      </c>
      <c r="F430" s="9" t="s">
        <v>251</v>
      </c>
      <c r="G430" s="8" t="s">
        <v>634</v>
      </c>
      <c r="H430" s="10">
        <v>9846</v>
      </c>
      <c r="I430" s="1" t="s">
        <v>1078</v>
      </c>
      <c r="J430" s="2">
        <v>9</v>
      </c>
      <c r="K430" s="1" t="s">
        <v>166</v>
      </c>
      <c r="L430" s="2" t="s">
        <v>99</v>
      </c>
      <c r="M430" s="1" t="s">
        <v>247</v>
      </c>
      <c r="N430" s="1" t="s">
        <v>554</v>
      </c>
      <c r="O430" s="11">
        <v>39547</v>
      </c>
    </row>
    <row r="431" spans="1:15" s="16" customFormat="1" ht="45.75" hidden="1" customHeight="1" x14ac:dyDescent="0.2">
      <c r="A431" s="1" t="s">
        <v>766</v>
      </c>
      <c r="B431" s="25" t="str">
        <f t="shared" si="10"/>
        <v>13INVISTA S.A.R L.W8034VS0089</v>
      </c>
      <c r="C431" s="2">
        <v>13</v>
      </c>
      <c r="D431" s="1" t="s">
        <v>632</v>
      </c>
      <c r="E431" s="1" t="s">
        <v>767</v>
      </c>
      <c r="F431" s="9" t="s">
        <v>251</v>
      </c>
      <c r="G431" s="8" t="s">
        <v>634</v>
      </c>
      <c r="H431" s="10">
        <v>9846</v>
      </c>
      <c r="I431" s="1" t="s">
        <v>1078</v>
      </c>
      <c r="J431" s="2">
        <v>14</v>
      </c>
      <c r="K431" s="1" t="s">
        <v>166</v>
      </c>
      <c r="L431" s="2" t="s">
        <v>99</v>
      </c>
      <c r="M431" s="1" t="s">
        <v>247</v>
      </c>
      <c r="N431" s="1" t="s">
        <v>554</v>
      </c>
      <c r="O431" s="11">
        <v>39895</v>
      </c>
    </row>
    <row r="432" spans="1:15" s="16" customFormat="1" ht="45.75" hidden="1" customHeight="1" x14ac:dyDescent="0.2">
      <c r="A432" s="1" t="s">
        <v>768</v>
      </c>
      <c r="B432" s="25" t="str">
        <f t="shared" si="10"/>
        <v>13INVISTA S.A.R L.W8034VS0140</v>
      </c>
      <c r="C432" s="2">
        <v>13</v>
      </c>
      <c r="D432" s="1" t="s">
        <v>632</v>
      </c>
      <c r="E432" s="1" t="s">
        <v>769</v>
      </c>
      <c r="F432" s="9" t="s">
        <v>251</v>
      </c>
      <c r="G432" s="8" t="s">
        <v>634</v>
      </c>
      <c r="H432" s="10">
        <v>9846</v>
      </c>
      <c r="I432" s="1" t="s">
        <v>1078</v>
      </c>
      <c r="J432" s="2">
        <v>9</v>
      </c>
      <c r="K432" s="1" t="s">
        <v>166</v>
      </c>
      <c r="L432" s="2" t="s">
        <v>99</v>
      </c>
      <c r="M432" s="1" t="s">
        <v>247</v>
      </c>
      <c r="N432" s="1" t="s">
        <v>554</v>
      </c>
      <c r="O432" s="11">
        <v>39895</v>
      </c>
    </row>
    <row r="433" spans="1:15" s="16" customFormat="1" ht="45.75" hidden="1" customHeight="1" x14ac:dyDescent="0.2">
      <c r="A433" s="1" t="s">
        <v>770</v>
      </c>
      <c r="B433" s="25" t="str">
        <f t="shared" si="10"/>
        <v>13INVISTA S.A.R L.W8034VS0203</v>
      </c>
      <c r="C433" s="2">
        <v>13</v>
      </c>
      <c r="D433" s="1" t="s">
        <v>632</v>
      </c>
      <c r="E433" s="1" t="s">
        <v>771</v>
      </c>
      <c r="F433" s="9" t="s">
        <v>251</v>
      </c>
      <c r="G433" s="8" t="s">
        <v>634</v>
      </c>
      <c r="H433" s="10">
        <v>9846</v>
      </c>
      <c r="I433" s="1" t="s">
        <v>1078</v>
      </c>
      <c r="J433" s="2">
        <v>6</v>
      </c>
      <c r="K433" s="1" t="s">
        <v>166</v>
      </c>
      <c r="L433" s="2" t="s">
        <v>99</v>
      </c>
      <c r="M433" s="1" t="s">
        <v>247</v>
      </c>
      <c r="N433" s="1" t="s">
        <v>554</v>
      </c>
      <c r="O433" s="11">
        <v>39895</v>
      </c>
    </row>
    <row r="434" spans="1:15" s="16" customFormat="1" ht="45.75" hidden="1" customHeight="1" x14ac:dyDescent="0.2">
      <c r="A434" s="1" t="s">
        <v>772</v>
      </c>
      <c r="B434" s="25" t="str">
        <f t="shared" si="10"/>
        <v>13INVISTA S.A.R L.W8034VS0267</v>
      </c>
      <c r="C434" s="2">
        <v>13</v>
      </c>
      <c r="D434" s="1" t="s">
        <v>632</v>
      </c>
      <c r="E434" s="1" t="s">
        <v>773</v>
      </c>
      <c r="F434" s="9" t="s">
        <v>251</v>
      </c>
      <c r="G434" s="8" t="s">
        <v>634</v>
      </c>
      <c r="H434" s="10">
        <v>9846</v>
      </c>
      <c r="I434" s="1" t="s">
        <v>1078</v>
      </c>
      <c r="J434" s="2" t="s">
        <v>92</v>
      </c>
      <c r="K434" s="1" t="s">
        <v>166</v>
      </c>
      <c r="L434" s="2" t="s">
        <v>99</v>
      </c>
      <c r="M434" s="1" t="s">
        <v>247</v>
      </c>
      <c r="N434" s="1" t="s">
        <v>554</v>
      </c>
      <c r="O434" s="11">
        <v>39895</v>
      </c>
    </row>
    <row r="435" spans="1:15" s="16" customFormat="1" ht="45.75" hidden="1" customHeight="1" x14ac:dyDescent="0.2">
      <c r="A435" s="107" t="s">
        <v>717</v>
      </c>
      <c r="B435" s="25" t="str">
        <f t="shared" si="10"/>
        <v>13LAMBIW800CWS0150</v>
      </c>
      <c r="C435" s="2">
        <v>13</v>
      </c>
      <c r="D435" s="1" t="s">
        <v>718</v>
      </c>
      <c r="E435" s="1" t="s">
        <v>716</v>
      </c>
      <c r="F435" s="9" t="s">
        <v>251</v>
      </c>
      <c r="G435" s="1" t="s">
        <v>963</v>
      </c>
      <c r="H435" s="10" t="s">
        <v>166</v>
      </c>
      <c r="I435" s="1" t="s">
        <v>1078</v>
      </c>
      <c r="J435" s="2">
        <v>8</v>
      </c>
      <c r="K435" s="1" t="s">
        <v>166</v>
      </c>
      <c r="L435" s="2" t="s">
        <v>99</v>
      </c>
      <c r="M435" s="1" t="s">
        <v>247</v>
      </c>
      <c r="N435" s="1" t="s">
        <v>554</v>
      </c>
      <c r="O435" s="11">
        <v>39895</v>
      </c>
    </row>
    <row r="436" spans="1:15" s="16" customFormat="1" ht="45.75" hidden="1" customHeight="1" x14ac:dyDescent="0.2">
      <c r="A436" s="1" t="s">
        <v>568</v>
      </c>
      <c r="B436" s="25" t="str">
        <f t="shared" si="10"/>
        <v>13Leggett &amp; Platt INC.W002AWH0451</v>
      </c>
      <c r="C436" s="2">
        <v>13</v>
      </c>
      <c r="D436" s="1" t="s">
        <v>458</v>
      </c>
      <c r="E436" s="1" t="s">
        <v>569</v>
      </c>
      <c r="F436" s="9" t="s">
        <v>251</v>
      </c>
      <c r="G436" s="1" t="s">
        <v>964</v>
      </c>
      <c r="H436" s="10"/>
      <c r="I436" s="1" t="s">
        <v>1078</v>
      </c>
      <c r="J436" s="2" t="s">
        <v>90</v>
      </c>
      <c r="K436" s="1" t="s">
        <v>166</v>
      </c>
      <c r="L436" s="2" t="s">
        <v>99</v>
      </c>
      <c r="M436" s="1" t="s">
        <v>247</v>
      </c>
      <c r="N436" s="1" t="s">
        <v>319</v>
      </c>
      <c r="O436" s="11">
        <v>39014</v>
      </c>
    </row>
    <row r="437" spans="1:15" s="16" customFormat="1" ht="45.75" hidden="1" customHeight="1" x14ac:dyDescent="0.2">
      <c r="A437" s="1" t="s">
        <v>570</v>
      </c>
      <c r="B437" s="25" t="str">
        <f t="shared" si="10"/>
        <v>13Leggett &amp; Platt INC.W002AWH0572</v>
      </c>
      <c r="C437" s="2">
        <v>13</v>
      </c>
      <c r="D437" s="1" t="s">
        <v>458</v>
      </c>
      <c r="E437" s="1" t="s">
        <v>571</v>
      </c>
      <c r="F437" s="9" t="s">
        <v>251</v>
      </c>
      <c r="G437" s="1" t="s">
        <v>964</v>
      </c>
      <c r="H437" s="10">
        <v>3500</v>
      </c>
      <c r="I437" s="1" t="s">
        <v>1078</v>
      </c>
      <c r="J437" s="2">
        <v>2</v>
      </c>
      <c r="K437" s="1" t="s">
        <v>166</v>
      </c>
      <c r="L437" s="2" t="s">
        <v>99</v>
      </c>
      <c r="M437" s="1" t="s">
        <v>247</v>
      </c>
      <c r="N437" s="1" t="s">
        <v>319</v>
      </c>
      <c r="O437" s="11">
        <v>39014</v>
      </c>
    </row>
    <row r="438" spans="1:15" s="16" customFormat="1" ht="45.75" hidden="1" customHeight="1" x14ac:dyDescent="0.2">
      <c r="A438" s="1" t="s">
        <v>572</v>
      </c>
      <c r="B438" s="25" t="str">
        <f t="shared" si="10"/>
        <v>13Leggett &amp; Platt INC.W006DWH0451.</v>
      </c>
      <c r="C438" s="2">
        <v>13</v>
      </c>
      <c r="D438" s="1" t="s">
        <v>458</v>
      </c>
      <c r="E438" s="1" t="s">
        <v>573</v>
      </c>
      <c r="F438" s="9" t="s">
        <v>251</v>
      </c>
      <c r="G438" s="1" t="s">
        <v>964</v>
      </c>
      <c r="H438" s="10">
        <v>3500</v>
      </c>
      <c r="I438" s="1" t="s">
        <v>1078</v>
      </c>
      <c r="J438" s="2" t="s">
        <v>90</v>
      </c>
      <c r="K438" s="1" t="s">
        <v>166</v>
      </c>
      <c r="L438" s="2" t="s">
        <v>99</v>
      </c>
      <c r="M438" s="1" t="s">
        <v>247</v>
      </c>
      <c r="N438" s="1" t="s">
        <v>319</v>
      </c>
      <c r="O438" s="11">
        <v>39014</v>
      </c>
    </row>
    <row r="439" spans="1:15" s="16" customFormat="1" ht="45.75" hidden="1" customHeight="1" x14ac:dyDescent="0.2">
      <c r="A439" s="1" t="s">
        <v>486</v>
      </c>
      <c r="B439" s="25" t="str">
        <f t="shared" si="10"/>
        <v>13Leggett &amp; Platt INC.W006DWH0514</v>
      </c>
      <c r="C439" s="2">
        <v>13</v>
      </c>
      <c r="D439" s="1" t="s">
        <v>458</v>
      </c>
      <c r="E439" s="1" t="s">
        <v>487</v>
      </c>
      <c r="F439" s="9" t="s">
        <v>251</v>
      </c>
      <c r="G439" s="1" t="s">
        <v>964</v>
      </c>
      <c r="H439" s="10">
        <v>3500</v>
      </c>
      <c r="I439" s="1" t="s">
        <v>1078</v>
      </c>
      <c r="J439" s="2">
        <v>2</v>
      </c>
      <c r="K439" s="1" t="s">
        <v>166</v>
      </c>
      <c r="L439" s="2" t="s">
        <v>99</v>
      </c>
      <c r="M439" s="1" t="s">
        <v>247</v>
      </c>
      <c r="N439" s="1" t="s">
        <v>319</v>
      </c>
      <c r="O439" s="11">
        <v>39014</v>
      </c>
    </row>
    <row r="440" spans="1:15" s="16" customFormat="1" ht="38.1" hidden="1" customHeight="1" x14ac:dyDescent="0.2">
      <c r="A440" s="1" t="s">
        <v>574</v>
      </c>
      <c r="B440" s="25" t="str">
        <f t="shared" si="10"/>
        <v>13Leggett &amp; Platt INC.W006DWH0533</v>
      </c>
      <c r="C440" s="2">
        <v>13</v>
      </c>
      <c r="D440" s="1" t="s">
        <v>458</v>
      </c>
      <c r="E440" s="1" t="s">
        <v>575</v>
      </c>
      <c r="F440" s="9" t="s">
        <v>251</v>
      </c>
      <c r="G440" s="1" t="s">
        <v>964</v>
      </c>
      <c r="H440" s="10">
        <v>3500</v>
      </c>
      <c r="I440" s="1" t="s">
        <v>1078</v>
      </c>
      <c r="J440" s="2">
        <v>2</v>
      </c>
      <c r="K440" s="1" t="s">
        <v>166</v>
      </c>
      <c r="L440" s="2" t="s">
        <v>99</v>
      </c>
      <c r="M440" s="1" t="s">
        <v>247</v>
      </c>
      <c r="N440" s="1" t="s">
        <v>319</v>
      </c>
      <c r="O440" s="11">
        <v>39014</v>
      </c>
    </row>
    <row r="441" spans="1:15" s="16" customFormat="1" ht="26.85" hidden="1" customHeight="1" x14ac:dyDescent="0.2">
      <c r="A441" s="1" t="s">
        <v>576</v>
      </c>
      <c r="B441" s="25" t="str">
        <f t="shared" si="10"/>
        <v>13Leggett &amp; Platt INC.W006DWH0552.</v>
      </c>
      <c r="C441" s="2">
        <v>13</v>
      </c>
      <c r="D441" s="1" t="s">
        <v>458</v>
      </c>
      <c r="E441" s="1" t="s">
        <v>488</v>
      </c>
      <c r="F441" s="9" t="s">
        <v>251</v>
      </c>
      <c r="G441" s="1" t="s">
        <v>964</v>
      </c>
      <c r="H441" s="10">
        <v>3500</v>
      </c>
      <c r="I441" s="1" t="s">
        <v>1078</v>
      </c>
      <c r="J441" s="2">
        <v>2</v>
      </c>
      <c r="K441" s="1" t="s">
        <v>166</v>
      </c>
      <c r="L441" s="2" t="s">
        <v>99</v>
      </c>
      <c r="M441" s="1" t="s">
        <v>247</v>
      </c>
      <c r="N441" s="1" t="s">
        <v>319</v>
      </c>
      <c r="O441" s="11">
        <v>39014</v>
      </c>
    </row>
    <row r="442" spans="1:15" s="16" customFormat="1" ht="38.1" hidden="1" customHeight="1" x14ac:dyDescent="0.2">
      <c r="A442" s="1" t="s">
        <v>867</v>
      </c>
      <c r="B442" s="25" t="str">
        <f t="shared" si="10"/>
        <v>13Leggett &amp; Platt INC.W006EWH0502</v>
      </c>
      <c r="C442" s="2">
        <v>13</v>
      </c>
      <c r="D442" s="1" t="s">
        <v>458</v>
      </c>
      <c r="E442" s="1" t="s">
        <v>868</v>
      </c>
      <c r="F442" s="9" t="s">
        <v>251</v>
      </c>
      <c r="G442" s="1" t="s">
        <v>869</v>
      </c>
      <c r="H442" s="48">
        <v>6000</v>
      </c>
      <c r="I442" s="1" t="s">
        <v>1078</v>
      </c>
      <c r="J442" s="2">
        <v>2</v>
      </c>
      <c r="K442" s="1" t="s">
        <v>870</v>
      </c>
      <c r="L442" s="2" t="s">
        <v>99</v>
      </c>
      <c r="M442" s="1" t="s">
        <v>247</v>
      </c>
      <c r="N442" s="1" t="s">
        <v>319</v>
      </c>
      <c r="O442" s="11">
        <v>39014</v>
      </c>
    </row>
    <row r="443" spans="1:15" s="16" customFormat="1" ht="26.85" hidden="1" customHeight="1" x14ac:dyDescent="0.2">
      <c r="A443" s="1" t="s">
        <v>871</v>
      </c>
      <c r="B443" s="25" t="str">
        <f t="shared" si="10"/>
        <v>13Leggett &amp; Platt INC.W006EWH0521</v>
      </c>
      <c r="C443" s="2">
        <v>13</v>
      </c>
      <c r="D443" s="1" t="s">
        <v>458</v>
      </c>
      <c r="E443" s="1" t="s">
        <v>872</v>
      </c>
      <c r="F443" s="9" t="s">
        <v>251</v>
      </c>
      <c r="G443" s="1" t="s">
        <v>869</v>
      </c>
      <c r="H443" s="48">
        <v>6000</v>
      </c>
      <c r="I443" s="1" t="s">
        <v>1078</v>
      </c>
      <c r="J443" s="2">
        <v>2</v>
      </c>
      <c r="K443" s="1" t="s">
        <v>870</v>
      </c>
      <c r="L443" s="2" t="s">
        <v>99</v>
      </c>
      <c r="M443" s="1" t="s">
        <v>247</v>
      </c>
      <c r="N443" s="1" t="s">
        <v>319</v>
      </c>
      <c r="O443" s="11">
        <v>39014</v>
      </c>
    </row>
    <row r="444" spans="1:15" s="16" customFormat="1" ht="26.85" hidden="1" customHeight="1" x14ac:dyDescent="0.2">
      <c r="A444" s="1" t="s">
        <v>873</v>
      </c>
      <c r="B444" s="25" t="str">
        <f t="shared" si="10"/>
        <v>13Leggett &amp; Platt INC.W006EWH0540</v>
      </c>
      <c r="C444" s="2">
        <v>13</v>
      </c>
      <c r="D444" s="1" t="s">
        <v>458</v>
      </c>
      <c r="E444" s="1" t="s">
        <v>874</v>
      </c>
      <c r="F444" s="9" t="s">
        <v>251</v>
      </c>
      <c r="G444" s="1" t="s">
        <v>869</v>
      </c>
      <c r="H444" s="48">
        <v>6000</v>
      </c>
      <c r="I444" s="1" t="s">
        <v>1078</v>
      </c>
      <c r="J444" s="2">
        <v>2</v>
      </c>
      <c r="K444" s="1" t="s">
        <v>870</v>
      </c>
      <c r="L444" s="2" t="s">
        <v>99</v>
      </c>
      <c r="M444" s="1" t="s">
        <v>247</v>
      </c>
      <c r="N444" s="1" t="s">
        <v>319</v>
      </c>
      <c r="O444" s="11">
        <v>39014</v>
      </c>
    </row>
    <row r="445" spans="1:15" s="16" customFormat="1" ht="39.6" hidden="1" customHeight="1" x14ac:dyDescent="0.2">
      <c r="A445" s="1" t="s">
        <v>577</v>
      </c>
      <c r="B445" s="25" t="str">
        <f t="shared" si="10"/>
        <v>13Leiterman Felt &amp; NonwovensW000AWH3886</v>
      </c>
      <c r="C445" s="2">
        <v>13</v>
      </c>
      <c r="D445" s="1" t="s">
        <v>578</v>
      </c>
      <c r="E445" s="1" t="s">
        <v>579</v>
      </c>
      <c r="F445" s="9" t="s">
        <v>251</v>
      </c>
      <c r="G445" s="1" t="s">
        <v>166</v>
      </c>
      <c r="H445" s="10">
        <v>4200</v>
      </c>
      <c r="I445" s="1" t="s">
        <v>1076</v>
      </c>
      <c r="J445" s="2">
        <v>1</v>
      </c>
      <c r="K445" s="1" t="s">
        <v>166</v>
      </c>
      <c r="L445" s="2" t="s">
        <v>99</v>
      </c>
      <c r="M445" s="1" t="s">
        <v>178</v>
      </c>
      <c r="N445" s="1" t="s">
        <v>319</v>
      </c>
      <c r="O445" s="11">
        <v>39014</v>
      </c>
    </row>
    <row r="446" spans="1:15" s="16" customFormat="1" ht="46.5" hidden="1" customHeight="1" x14ac:dyDescent="0.2">
      <c r="A446" s="1" t="s">
        <v>580</v>
      </c>
      <c r="B446" s="25" t="str">
        <f t="shared" si="10"/>
        <v>13Leiterman Felt &amp; NonwovensW0080WH3912</v>
      </c>
      <c r="C446" s="2">
        <v>13</v>
      </c>
      <c r="D446" s="1" t="s">
        <v>578</v>
      </c>
      <c r="E446" s="1" t="s">
        <v>581</v>
      </c>
      <c r="F446" s="9" t="s">
        <v>251</v>
      </c>
      <c r="G446" s="1" t="s">
        <v>166</v>
      </c>
      <c r="H446" s="10">
        <v>5000</v>
      </c>
      <c r="I446" s="1" t="s">
        <v>1076</v>
      </c>
      <c r="J446" s="2">
        <v>1</v>
      </c>
      <c r="K446" s="1" t="s">
        <v>166</v>
      </c>
      <c r="L446" s="2" t="s">
        <v>99</v>
      </c>
      <c r="M446" s="1" t="s">
        <v>178</v>
      </c>
      <c r="N446" s="1" t="s">
        <v>319</v>
      </c>
      <c r="O446" s="11">
        <v>39014</v>
      </c>
    </row>
    <row r="447" spans="1:15" s="16" customFormat="1" ht="45.75" hidden="1" customHeight="1" x14ac:dyDescent="0.2">
      <c r="A447" s="1" t="s">
        <v>591</v>
      </c>
      <c r="B447" s="25" t="str">
        <f t="shared" si="10"/>
        <v>13MABESAW5026WH0165</v>
      </c>
      <c r="C447" s="2">
        <v>13</v>
      </c>
      <c r="D447" s="1" t="s">
        <v>493</v>
      </c>
      <c r="E447" s="1" t="s">
        <v>592</v>
      </c>
      <c r="F447" s="9" t="s">
        <v>251</v>
      </c>
      <c r="G447" s="1" t="s">
        <v>965</v>
      </c>
      <c r="H447" s="10" t="s">
        <v>166</v>
      </c>
      <c r="I447" s="1" t="s">
        <v>1078</v>
      </c>
      <c r="J447" s="2" t="s">
        <v>805</v>
      </c>
      <c r="K447" s="1" t="s">
        <v>593</v>
      </c>
      <c r="L447" s="2" t="s">
        <v>99</v>
      </c>
      <c r="M447" s="1" t="s">
        <v>1074</v>
      </c>
      <c r="N447" s="1" t="s">
        <v>554</v>
      </c>
      <c r="O447" s="11">
        <v>39895</v>
      </c>
    </row>
    <row r="448" spans="1:15" s="16" customFormat="1" ht="53.25" hidden="1" customHeight="1" x14ac:dyDescent="0.2">
      <c r="A448" s="1" t="s">
        <v>594</v>
      </c>
      <c r="B448" s="25" t="str">
        <f t="shared" si="10"/>
        <v>13MABESAW5026WH0200</v>
      </c>
      <c r="C448" s="2">
        <v>13</v>
      </c>
      <c r="D448" s="1" t="s">
        <v>493</v>
      </c>
      <c r="E448" s="1" t="s">
        <v>595</v>
      </c>
      <c r="F448" s="9" t="s">
        <v>251</v>
      </c>
      <c r="G448" s="1" t="s">
        <v>965</v>
      </c>
      <c r="H448" s="10" t="s">
        <v>166</v>
      </c>
      <c r="I448" s="1" t="s">
        <v>1078</v>
      </c>
      <c r="J448" s="2">
        <v>6</v>
      </c>
      <c r="K448" s="1" t="s">
        <v>593</v>
      </c>
      <c r="L448" s="2" t="s">
        <v>99</v>
      </c>
      <c r="M448" s="1" t="s">
        <v>247</v>
      </c>
      <c r="N448" s="1" t="s">
        <v>554</v>
      </c>
      <c r="O448" s="11">
        <v>39895</v>
      </c>
    </row>
    <row r="449" spans="1:15" s="16" customFormat="1" ht="50.25" hidden="1" customHeight="1" x14ac:dyDescent="0.2">
      <c r="A449" s="1" t="s">
        <v>596</v>
      </c>
      <c r="B449" s="25" t="str">
        <f t="shared" si="10"/>
        <v>13MABESAW5026WH0210</v>
      </c>
      <c r="C449" s="2">
        <v>13</v>
      </c>
      <c r="D449" s="1" t="s">
        <v>493</v>
      </c>
      <c r="E449" s="1" t="s">
        <v>597</v>
      </c>
      <c r="F449" s="9" t="s">
        <v>251</v>
      </c>
      <c r="G449" s="1" t="s">
        <v>965</v>
      </c>
      <c r="H449" s="10" t="s">
        <v>166</v>
      </c>
      <c r="I449" s="1" t="s">
        <v>1078</v>
      </c>
      <c r="J449" s="2">
        <v>6</v>
      </c>
      <c r="K449" s="1" t="s">
        <v>593</v>
      </c>
      <c r="L449" s="2" t="s">
        <v>99</v>
      </c>
      <c r="M449" s="1" t="s">
        <v>1074</v>
      </c>
      <c r="N449" s="1" t="s">
        <v>554</v>
      </c>
      <c r="O449" s="11">
        <v>39895</v>
      </c>
    </row>
    <row r="450" spans="1:15" s="16" customFormat="1" ht="53.25" hidden="1" customHeight="1" x14ac:dyDescent="0.2">
      <c r="A450" s="1" t="s">
        <v>598</v>
      </c>
      <c r="B450" s="25" t="str">
        <f t="shared" si="10"/>
        <v>13MABESAW5026WH0220</v>
      </c>
      <c r="C450" s="2">
        <v>13</v>
      </c>
      <c r="D450" s="1" t="s">
        <v>493</v>
      </c>
      <c r="E450" s="1" t="s">
        <v>599</v>
      </c>
      <c r="F450" s="9" t="s">
        <v>251</v>
      </c>
      <c r="G450" s="1" t="s">
        <v>965</v>
      </c>
      <c r="H450" s="10" t="s">
        <v>166</v>
      </c>
      <c r="I450" s="1" t="s">
        <v>1078</v>
      </c>
      <c r="J450" s="2" t="s">
        <v>169</v>
      </c>
      <c r="K450" s="1" t="s">
        <v>593</v>
      </c>
      <c r="L450" s="2" t="s">
        <v>99</v>
      </c>
      <c r="M450" s="1" t="s">
        <v>247</v>
      </c>
      <c r="N450" s="1" t="s">
        <v>554</v>
      </c>
      <c r="O450" s="11">
        <v>39895</v>
      </c>
    </row>
    <row r="451" spans="1:15" s="16" customFormat="1" ht="53.25" hidden="1" customHeight="1" x14ac:dyDescent="0.2">
      <c r="A451" s="1" t="s">
        <v>600</v>
      </c>
      <c r="B451" s="25" t="str">
        <f t="shared" si="10"/>
        <v>13MABESAW5026WH0230</v>
      </c>
      <c r="C451" s="2">
        <v>13</v>
      </c>
      <c r="D451" s="1" t="s">
        <v>493</v>
      </c>
      <c r="E451" s="1" t="s">
        <v>601</v>
      </c>
      <c r="F451" s="9" t="s">
        <v>251</v>
      </c>
      <c r="G451" s="1" t="s">
        <v>965</v>
      </c>
      <c r="H451" s="10" t="s">
        <v>166</v>
      </c>
      <c r="I451" s="1" t="s">
        <v>1078</v>
      </c>
      <c r="J451" s="2" t="s">
        <v>169</v>
      </c>
      <c r="K451" s="1" t="s">
        <v>593</v>
      </c>
      <c r="L451" s="2" t="s">
        <v>99</v>
      </c>
      <c r="M451" s="1" t="s">
        <v>1074</v>
      </c>
      <c r="N451" s="1" t="s">
        <v>554</v>
      </c>
      <c r="O451" s="11">
        <v>39895</v>
      </c>
    </row>
    <row r="452" spans="1:15" s="16" customFormat="1" ht="53.25" hidden="1" customHeight="1" x14ac:dyDescent="0.2">
      <c r="A452" s="1" t="s">
        <v>602</v>
      </c>
      <c r="B452" s="25" t="str">
        <f t="shared" si="10"/>
        <v>13MABESAW5026WH0260</v>
      </c>
      <c r="C452" s="2">
        <v>13</v>
      </c>
      <c r="D452" s="1" t="s">
        <v>493</v>
      </c>
      <c r="E452" s="1" t="s">
        <v>603</v>
      </c>
      <c r="F452" s="9" t="s">
        <v>251</v>
      </c>
      <c r="G452" s="1" t="s">
        <v>965</v>
      </c>
      <c r="H452" s="10" t="s">
        <v>166</v>
      </c>
      <c r="I452" s="1" t="s">
        <v>1078</v>
      </c>
      <c r="J452" s="2" t="s">
        <v>92</v>
      </c>
      <c r="K452" s="1" t="s">
        <v>593</v>
      </c>
      <c r="L452" s="2" t="s">
        <v>99</v>
      </c>
      <c r="M452" s="1" t="s">
        <v>1074</v>
      </c>
      <c r="N452" s="1" t="s">
        <v>554</v>
      </c>
      <c r="O452" s="11">
        <v>39895</v>
      </c>
    </row>
    <row r="453" spans="1:15" s="16" customFormat="1" ht="53.25" hidden="1" customHeight="1" x14ac:dyDescent="0.2">
      <c r="A453" s="1" t="s">
        <v>604</v>
      </c>
      <c r="B453" s="25" t="str">
        <f t="shared" si="10"/>
        <v>13MABESAW5026WH0270</v>
      </c>
      <c r="C453" s="2">
        <v>13</v>
      </c>
      <c r="D453" s="1" t="s">
        <v>493</v>
      </c>
      <c r="E453" s="1" t="s">
        <v>605</v>
      </c>
      <c r="F453" s="9" t="s">
        <v>251</v>
      </c>
      <c r="G453" s="1" t="s">
        <v>965</v>
      </c>
      <c r="H453" s="10" t="s">
        <v>166</v>
      </c>
      <c r="I453" s="1" t="s">
        <v>1078</v>
      </c>
      <c r="J453" s="2" t="s">
        <v>92</v>
      </c>
      <c r="K453" s="1" t="s">
        <v>593</v>
      </c>
      <c r="L453" s="2" t="s">
        <v>99</v>
      </c>
      <c r="M453" s="1" t="s">
        <v>1074</v>
      </c>
      <c r="N453" s="1" t="s">
        <v>554</v>
      </c>
      <c r="O453" s="11">
        <v>39895</v>
      </c>
    </row>
    <row r="454" spans="1:15" s="16" customFormat="1" ht="53.25" hidden="1" customHeight="1" x14ac:dyDescent="0.2">
      <c r="A454" s="1" t="s">
        <v>606</v>
      </c>
      <c r="B454" s="25" t="str">
        <f t="shared" si="10"/>
        <v>13MABESAW5026WH0300</v>
      </c>
      <c r="C454" s="2">
        <v>13</v>
      </c>
      <c r="D454" s="1" t="s">
        <v>493</v>
      </c>
      <c r="E454" s="1" t="s">
        <v>607</v>
      </c>
      <c r="F454" s="9" t="s">
        <v>251</v>
      </c>
      <c r="G454" s="1" t="s">
        <v>965</v>
      </c>
      <c r="H454" s="10" t="s">
        <v>166</v>
      </c>
      <c r="I454" s="1" t="s">
        <v>1078</v>
      </c>
      <c r="J454" s="2">
        <v>4</v>
      </c>
      <c r="K454" s="1" t="s">
        <v>115</v>
      </c>
      <c r="L454" s="2" t="s">
        <v>99</v>
      </c>
      <c r="M454" s="1" t="s">
        <v>1074</v>
      </c>
      <c r="N454" s="1" t="s">
        <v>554</v>
      </c>
      <c r="O454" s="11">
        <v>39895</v>
      </c>
    </row>
    <row r="455" spans="1:15" s="16" customFormat="1" ht="53.25" hidden="1" customHeight="1" x14ac:dyDescent="0.2">
      <c r="A455" s="1" t="s">
        <v>608</v>
      </c>
      <c r="B455" s="25" t="str">
        <f t="shared" si="10"/>
        <v>13MABESAW5026WH0330</v>
      </c>
      <c r="C455" s="2">
        <v>13</v>
      </c>
      <c r="D455" s="1" t="s">
        <v>493</v>
      </c>
      <c r="E455" s="1" t="s">
        <v>609</v>
      </c>
      <c r="F455" s="9" t="s">
        <v>251</v>
      </c>
      <c r="G455" s="1" t="s">
        <v>965</v>
      </c>
      <c r="H455" s="10" t="s">
        <v>166</v>
      </c>
      <c r="I455" s="1" t="s">
        <v>1078</v>
      </c>
      <c r="J455" s="2" t="s">
        <v>85</v>
      </c>
      <c r="K455" s="1" t="s">
        <v>593</v>
      </c>
      <c r="L455" s="2" t="s">
        <v>99</v>
      </c>
      <c r="M455" s="1" t="s">
        <v>1074</v>
      </c>
      <c r="N455" s="1" t="s">
        <v>554</v>
      </c>
      <c r="O455" s="11">
        <v>39895</v>
      </c>
    </row>
    <row r="456" spans="1:15" s="16" customFormat="1" ht="53.25" hidden="1" customHeight="1" x14ac:dyDescent="0.2">
      <c r="A456" s="1" t="s">
        <v>713</v>
      </c>
      <c r="B456" s="25" t="str">
        <f t="shared" si="10"/>
        <v>13MABESAW800CWH0120</v>
      </c>
      <c r="C456" s="2">
        <v>13</v>
      </c>
      <c r="D456" s="1" t="s">
        <v>493</v>
      </c>
      <c r="E456" s="1" t="s">
        <v>714</v>
      </c>
      <c r="F456" s="9" t="s">
        <v>251</v>
      </c>
      <c r="G456" s="1" t="s">
        <v>966</v>
      </c>
      <c r="H456" s="10" t="s">
        <v>166</v>
      </c>
      <c r="I456" s="1" t="s">
        <v>1078</v>
      </c>
      <c r="J456" s="2">
        <v>10</v>
      </c>
      <c r="K456" s="1" t="s">
        <v>166</v>
      </c>
      <c r="L456" s="2" t="s">
        <v>99</v>
      </c>
      <c r="M456" s="1" t="s">
        <v>247</v>
      </c>
      <c r="N456" s="1" t="s">
        <v>554</v>
      </c>
      <c r="O456" s="11">
        <v>39895</v>
      </c>
    </row>
    <row r="457" spans="1:15" s="16" customFormat="1" ht="51" hidden="1" customHeight="1" x14ac:dyDescent="0.2">
      <c r="A457" s="1" t="s">
        <v>715</v>
      </c>
      <c r="B457" s="25" t="str">
        <f t="shared" si="10"/>
        <v>13MABESAW800CWH0150</v>
      </c>
      <c r="C457" s="2">
        <v>13</v>
      </c>
      <c r="D457" s="1" t="s">
        <v>493</v>
      </c>
      <c r="E457" s="1" t="s">
        <v>716</v>
      </c>
      <c r="F457" s="9" t="s">
        <v>251</v>
      </c>
      <c r="G457" s="1" t="s">
        <v>966</v>
      </c>
      <c r="H457" s="10" t="s">
        <v>166</v>
      </c>
      <c r="I457" s="1" t="s">
        <v>1078</v>
      </c>
      <c r="J457" s="2">
        <v>8</v>
      </c>
      <c r="K457" s="1" t="s">
        <v>166</v>
      </c>
      <c r="L457" s="2" t="s">
        <v>99</v>
      </c>
      <c r="M457" s="1" t="s">
        <v>1074</v>
      </c>
      <c r="N457" s="1" t="s">
        <v>554</v>
      </c>
      <c r="O457" s="11">
        <v>39895</v>
      </c>
    </row>
    <row r="458" spans="1:15" s="16" customFormat="1" ht="52.5" hidden="1" customHeight="1" x14ac:dyDescent="0.2">
      <c r="A458" s="1" t="s">
        <v>875</v>
      </c>
      <c r="B458" s="25" t="str">
        <f t="shared" si="10"/>
        <v>13MABESAWN00CWH2000</v>
      </c>
      <c r="C458" s="2">
        <v>13</v>
      </c>
      <c r="D458" s="1" t="s">
        <v>493</v>
      </c>
      <c r="E458" s="1" t="s">
        <v>876</v>
      </c>
      <c r="F458" s="9" t="s">
        <v>251</v>
      </c>
      <c r="G458" s="1" t="s">
        <v>166</v>
      </c>
      <c r="H458" s="10">
        <v>3829</v>
      </c>
      <c r="I458" s="1" t="s">
        <v>1078</v>
      </c>
      <c r="J458" s="2">
        <v>1</v>
      </c>
      <c r="K458" s="1" t="s">
        <v>877</v>
      </c>
      <c r="L458" s="2" t="s">
        <v>99</v>
      </c>
      <c r="M458" s="1" t="s">
        <v>247</v>
      </c>
      <c r="N458" s="1" t="s">
        <v>554</v>
      </c>
      <c r="O458" s="11">
        <v>39895</v>
      </c>
    </row>
    <row r="459" spans="1:15" s="16" customFormat="1" ht="46.5" hidden="1" customHeight="1" x14ac:dyDescent="0.2">
      <c r="A459" s="1" t="s">
        <v>719</v>
      </c>
      <c r="B459" s="25" t="str">
        <f t="shared" si="10"/>
        <v>13MABESAW8026WH0260</v>
      </c>
      <c r="C459" s="2">
        <v>13</v>
      </c>
      <c r="D459" s="1" t="s">
        <v>493</v>
      </c>
      <c r="E459" s="1" t="s">
        <v>720</v>
      </c>
      <c r="F459" s="9" t="s">
        <v>251</v>
      </c>
      <c r="G459" s="1" t="s">
        <v>961</v>
      </c>
      <c r="H459" s="10" t="s">
        <v>166</v>
      </c>
      <c r="I459" s="1" t="s">
        <v>1078</v>
      </c>
      <c r="J459" s="2">
        <v>4</v>
      </c>
      <c r="K459" s="1" t="s">
        <v>721</v>
      </c>
      <c r="L459" s="2" t="s">
        <v>99</v>
      </c>
      <c r="M459" s="1" t="s">
        <v>1074</v>
      </c>
      <c r="N459" s="1" t="s">
        <v>554</v>
      </c>
      <c r="O459" s="11">
        <v>39895</v>
      </c>
    </row>
    <row r="460" spans="1:15" s="16" customFormat="1" ht="53.25" hidden="1" customHeight="1" x14ac:dyDescent="0.2">
      <c r="A460" s="1" t="s">
        <v>722</v>
      </c>
      <c r="B460" s="25" t="str">
        <f t="shared" si="10"/>
        <v>13MABESAW8026WH0270</v>
      </c>
      <c r="C460" s="2">
        <v>13</v>
      </c>
      <c r="D460" s="1" t="s">
        <v>493</v>
      </c>
      <c r="E460" s="1" t="s">
        <v>723</v>
      </c>
      <c r="F460" s="9" t="s">
        <v>251</v>
      </c>
      <c r="G460" s="1" t="s">
        <v>961</v>
      </c>
      <c r="H460" s="10" t="s">
        <v>166</v>
      </c>
      <c r="I460" s="1" t="s">
        <v>1078</v>
      </c>
      <c r="J460" s="2">
        <v>4</v>
      </c>
      <c r="K460" s="1" t="s">
        <v>721</v>
      </c>
      <c r="L460" s="2" t="s">
        <v>99</v>
      </c>
      <c r="M460" s="1" t="s">
        <v>1074</v>
      </c>
      <c r="N460" s="1" t="s">
        <v>554</v>
      </c>
      <c r="O460" s="11">
        <v>39895</v>
      </c>
    </row>
    <row r="461" spans="1:15" s="16" customFormat="1" ht="51" hidden="1" customHeight="1" x14ac:dyDescent="0.2">
      <c r="A461" s="1" t="s">
        <v>724</v>
      </c>
      <c r="B461" s="25" t="str">
        <f t="shared" si="10"/>
        <v>13MABESAW8026WH0300</v>
      </c>
      <c r="C461" s="2">
        <v>13</v>
      </c>
      <c r="D461" s="1" t="s">
        <v>493</v>
      </c>
      <c r="E461" s="1" t="s">
        <v>725</v>
      </c>
      <c r="F461" s="9" t="s">
        <v>251</v>
      </c>
      <c r="G461" s="1" t="s">
        <v>961</v>
      </c>
      <c r="H461" s="10" t="s">
        <v>166</v>
      </c>
      <c r="I461" s="1" t="s">
        <v>1078</v>
      </c>
      <c r="J461" s="2">
        <v>4</v>
      </c>
      <c r="K461" s="1" t="s">
        <v>721</v>
      </c>
      <c r="L461" s="2" t="s">
        <v>99</v>
      </c>
      <c r="M461" s="1" t="s">
        <v>1074</v>
      </c>
      <c r="N461" s="1" t="s">
        <v>554</v>
      </c>
      <c r="O461" s="11">
        <v>39895</v>
      </c>
    </row>
    <row r="462" spans="1:15" s="16" customFormat="1" ht="52.5" hidden="1" customHeight="1" x14ac:dyDescent="0.2">
      <c r="A462" s="1" t="s">
        <v>726</v>
      </c>
      <c r="B462" s="25" t="str">
        <f t="shared" si="10"/>
        <v>13MABESAW8026WH0330</v>
      </c>
      <c r="C462" s="2">
        <v>13</v>
      </c>
      <c r="D462" s="1" t="s">
        <v>493</v>
      </c>
      <c r="E462" s="1" t="s">
        <v>727</v>
      </c>
      <c r="F462" s="9" t="s">
        <v>251</v>
      </c>
      <c r="G462" s="1" t="s">
        <v>961</v>
      </c>
      <c r="H462" s="10" t="s">
        <v>166</v>
      </c>
      <c r="I462" s="1" t="s">
        <v>1078</v>
      </c>
      <c r="J462" s="2">
        <v>4</v>
      </c>
      <c r="K462" s="1" t="s">
        <v>721</v>
      </c>
      <c r="L462" s="2" t="s">
        <v>99</v>
      </c>
      <c r="M462" s="1" t="s">
        <v>1074</v>
      </c>
      <c r="N462" s="1" t="s">
        <v>554</v>
      </c>
      <c r="O462" s="11">
        <v>39895</v>
      </c>
    </row>
    <row r="463" spans="1:15" s="16" customFormat="1" ht="46.5" hidden="1" customHeight="1" x14ac:dyDescent="0.2">
      <c r="A463" s="1" t="s">
        <v>728</v>
      </c>
      <c r="B463" s="25" t="str">
        <f t="shared" si="10"/>
        <v>13MABESAW8026WH0350</v>
      </c>
      <c r="C463" s="2">
        <v>13</v>
      </c>
      <c r="D463" s="1" t="s">
        <v>493</v>
      </c>
      <c r="E463" s="1" t="s">
        <v>729</v>
      </c>
      <c r="F463" s="9" t="s">
        <v>251</v>
      </c>
      <c r="G463" s="1" t="s">
        <v>961</v>
      </c>
      <c r="H463" s="10" t="s">
        <v>166</v>
      </c>
      <c r="I463" s="1" t="s">
        <v>1078</v>
      </c>
      <c r="J463" s="2" t="s">
        <v>85</v>
      </c>
      <c r="K463" s="1" t="s">
        <v>721</v>
      </c>
      <c r="L463" s="2" t="s">
        <v>99</v>
      </c>
      <c r="M463" s="1" t="s">
        <v>1074</v>
      </c>
      <c r="N463" s="1" t="s">
        <v>554</v>
      </c>
      <c r="O463" s="11">
        <v>39895</v>
      </c>
    </row>
    <row r="464" spans="1:15" s="16" customFormat="1" ht="46.5" hidden="1" customHeight="1" x14ac:dyDescent="0.2">
      <c r="A464" s="1" t="s">
        <v>761</v>
      </c>
      <c r="B464" s="25" t="str">
        <f t="shared" si="10"/>
        <v>13MABESAW8034WH0210</v>
      </c>
      <c r="C464" s="2">
        <v>13</v>
      </c>
      <c r="D464" s="1" t="s">
        <v>493</v>
      </c>
      <c r="E464" s="1" t="s">
        <v>762</v>
      </c>
      <c r="F464" s="9" t="s">
        <v>251</v>
      </c>
      <c r="G464" s="1" t="s">
        <v>967</v>
      </c>
      <c r="H464" s="10" t="s">
        <v>166</v>
      </c>
      <c r="I464" s="1" t="s">
        <v>1078</v>
      </c>
      <c r="J464" s="2">
        <v>6</v>
      </c>
      <c r="K464" s="1" t="s">
        <v>763</v>
      </c>
      <c r="L464" s="2" t="s">
        <v>99</v>
      </c>
      <c r="M464" s="1" t="s">
        <v>247</v>
      </c>
      <c r="N464" s="1" t="s">
        <v>554</v>
      </c>
      <c r="O464" s="11">
        <v>39895</v>
      </c>
    </row>
    <row r="465" spans="1:15" s="16" customFormat="1" ht="55.5" hidden="1" customHeight="1" x14ac:dyDescent="0.2">
      <c r="A465" s="1" t="s">
        <v>764</v>
      </c>
      <c r="B465" s="25" t="str">
        <f t="shared" si="10"/>
        <v>13MABESAW8034WH0230</v>
      </c>
      <c r="C465" s="2">
        <v>13</v>
      </c>
      <c r="D465" s="1" t="s">
        <v>493</v>
      </c>
      <c r="E465" s="1" t="s">
        <v>765</v>
      </c>
      <c r="F465" s="9" t="s">
        <v>251</v>
      </c>
      <c r="G465" s="1" t="s">
        <v>967</v>
      </c>
      <c r="H465" s="10" t="s">
        <v>166</v>
      </c>
      <c r="I465" s="1" t="s">
        <v>1078</v>
      </c>
      <c r="J465" s="2" t="s">
        <v>169</v>
      </c>
      <c r="K465" s="1" t="s">
        <v>763</v>
      </c>
      <c r="L465" s="2" t="s">
        <v>99</v>
      </c>
      <c r="M465" s="1" t="s">
        <v>247</v>
      </c>
      <c r="N465" s="1" t="s">
        <v>554</v>
      </c>
      <c r="O465" s="11">
        <v>39895</v>
      </c>
    </row>
    <row r="466" spans="1:15" s="16" customFormat="1" ht="46.5" hidden="1" customHeight="1" x14ac:dyDescent="0.2">
      <c r="A466" s="1" t="s">
        <v>790</v>
      </c>
      <c r="B466" s="25" t="str">
        <f t="shared" si="10"/>
        <v>13MABESAW8090WC0080</v>
      </c>
      <c r="C466" s="2">
        <v>13</v>
      </c>
      <c r="D466" s="1" t="s">
        <v>493</v>
      </c>
      <c r="E466" s="1" t="s">
        <v>789</v>
      </c>
      <c r="F466" s="9" t="s">
        <v>251</v>
      </c>
      <c r="G466" s="1" t="s">
        <v>966</v>
      </c>
      <c r="H466" s="10" t="s">
        <v>166</v>
      </c>
      <c r="I466" s="1" t="s">
        <v>1078</v>
      </c>
      <c r="J466" s="2">
        <v>15</v>
      </c>
      <c r="K466" s="1" t="s">
        <v>166</v>
      </c>
      <c r="L466" s="2" t="s">
        <v>99</v>
      </c>
      <c r="M466" s="1" t="s">
        <v>1079</v>
      </c>
      <c r="N466" s="1" t="s">
        <v>554</v>
      </c>
      <c r="O466" s="11">
        <v>39895</v>
      </c>
    </row>
    <row r="467" spans="1:15" s="16" customFormat="1" ht="52.35" hidden="1" customHeight="1" x14ac:dyDescent="0.2">
      <c r="A467" s="1" t="s">
        <v>582</v>
      </c>
      <c r="B467" s="25" t="str">
        <f t="shared" si="10"/>
        <v>13NUTEXW006EWH2083</v>
      </c>
      <c r="C467" s="2">
        <v>13</v>
      </c>
      <c r="D467" s="1" t="s">
        <v>309</v>
      </c>
      <c r="E467" s="1" t="s">
        <v>583</v>
      </c>
      <c r="F467" s="9" t="s">
        <v>251</v>
      </c>
      <c r="G467" s="1" t="s">
        <v>166</v>
      </c>
      <c r="H467" s="10">
        <v>3500</v>
      </c>
      <c r="I467" s="1" t="s">
        <v>1078</v>
      </c>
      <c r="J467" s="2">
        <v>1</v>
      </c>
      <c r="K467" s="1" t="s">
        <v>166</v>
      </c>
      <c r="L467" s="2" t="s">
        <v>457</v>
      </c>
      <c r="M467" s="1" t="s">
        <v>247</v>
      </c>
      <c r="N467" s="1" t="s">
        <v>554</v>
      </c>
      <c r="O467" s="11">
        <v>37673</v>
      </c>
    </row>
    <row r="468" spans="1:15" s="16" customFormat="1" ht="54.75" hidden="1" customHeight="1" x14ac:dyDescent="0.2">
      <c r="A468" s="1" t="s">
        <v>705</v>
      </c>
      <c r="B468" s="25" t="str">
        <f t="shared" si="10"/>
        <v>13NUTEXW506EWH2096</v>
      </c>
      <c r="C468" s="2">
        <v>13</v>
      </c>
      <c r="D468" s="1" t="s">
        <v>309</v>
      </c>
      <c r="E468" s="1" t="s">
        <v>706</v>
      </c>
      <c r="F468" s="9" t="s">
        <v>251</v>
      </c>
      <c r="G468" s="1" t="s">
        <v>166</v>
      </c>
      <c r="H468" s="12" t="s">
        <v>588</v>
      </c>
      <c r="I468" s="1" t="s">
        <v>1078</v>
      </c>
      <c r="J468" s="2">
        <v>1</v>
      </c>
      <c r="K468" s="1" t="s">
        <v>177</v>
      </c>
      <c r="L468" s="2" t="s">
        <v>99</v>
      </c>
      <c r="M468" s="1" t="s">
        <v>364</v>
      </c>
      <c r="N468" s="1" t="s">
        <v>66</v>
      </c>
      <c r="O468" s="11">
        <v>40947</v>
      </c>
    </row>
    <row r="469" spans="1:15" s="16" customFormat="1" ht="54.75" hidden="1" customHeight="1" x14ac:dyDescent="0.2">
      <c r="A469" s="1" t="s">
        <v>157</v>
      </c>
      <c r="B469" s="25" t="str">
        <f t="shared" si="10"/>
        <v>13OWENS CORNINGW600AWH2096</v>
      </c>
      <c r="C469" s="2">
        <v>13</v>
      </c>
      <c r="D469" s="1" t="s">
        <v>54</v>
      </c>
      <c r="E469" s="1" t="s">
        <v>158</v>
      </c>
      <c r="F469" s="9" t="s">
        <v>251</v>
      </c>
      <c r="G469" s="8" t="s">
        <v>968</v>
      </c>
      <c r="H469" s="10" t="s">
        <v>104</v>
      </c>
      <c r="I469" s="1" t="s">
        <v>1078</v>
      </c>
      <c r="J469" s="2">
        <v>1</v>
      </c>
      <c r="K469" s="1" t="s">
        <v>166</v>
      </c>
      <c r="L469" s="2" t="s">
        <v>99</v>
      </c>
      <c r="M469" s="1" t="s">
        <v>1070</v>
      </c>
      <c r="N469" s="1" t="s">
        <v>554</v>
      </c>
      <c r="O469" s="11">
        <v>38492</v>
      </c>
    </row>
    <row r="470" spans="1:15" s="16" customFormat="1" ht="54.75" hidden="1" customHeight="1" x14ac:dyDescent="0.2">
      <c r="A470" s="1" t="s">
        <v>621</v>
      </c>
      <c r="B470" s="25" t="str">
        <f t="shared" si="10"/>
        <v>13PfizerW502FWH1250</v>
      </c>
      <c r="C470" s="2">
        <v>13</v>
      </c>
      <c r="D470" s="1" t="s">
        <v>622</v>
      </c>
      <c r="E470" s="1" t="s">
        <v>623</v>
      </c>
      <c r="F470" s="9" t="s">
        <v>251</v>
      </c>
      <c r="G470" s="8" t="s">
        <v>926</v>
      </c>
      <c r="H470" s="10" t="s">
        <v>166</v>
      </c>
      <c r="I470" s="1" t="s">
        <v>1076</v>
      </c>
      <c r="J470" s="2">
        <v>1</v>
      </c>
      <c r="K470" s="1" t="s">
        <v>624</v>
      </c>
      <c r="L470" s="2" t="s">
        <v>99</v>
      </c>
      <c r="M470" s="1" t="s">
        <v>247</v>
      </c>
      <c r="N470" s="1" t="s">
        <v>554</v>
      </c>
      <c r="O470" s="11">
        <v>38450</v>
      </c>
    </row>
    <row r="471" spans="1:15" s="16" customFormat="1" ht="54.75" hidden="1" customHeight="1" x14ac:dyDescent="0.2">
      <c r="A471" s="1" t="s">
        <v>637</v>
      </c>
      <c r="B471" s="25" t="str">
        <f t="shared" si="10"/>
        <v>13PRINCIPLE BUSINESSW5030PB0102</v>
      </c>
      <c r="C471" s="2">
        <v>13</v>
      </c>
      <c r="D471" s="1" t="s">
        <v>30</v>
      </c>
      <c r="E471" s="1" t="s">
        <v>638</v>
      </c>
      <c r="F471" s="9" t="s">
        <v>251</v>
      </c>
      <c r="G471" s="1" t="s">
        <v>961</v>
      </c>
      <c r="H471" s="10" t="s">
        <v>166</v>
      </c>
      <c r="I471" s="1" t="s">
        <v>1078</v>
      </c>
      <c r="J471" s="2">
        <v>12</v>
      </c>
      <c r="K471" s="1" t="s">
        <v>639</v>
      </c>
      <c r="L471" s="2" t="s">
        <v>99</v>
      </c>
      <c r="M471" s="1" t="s">
        <v>247</v>
      </c>
      <c r="N471" s="1" t="s">
        <v>554</v>
      </c>
      <c r="O471" s="11">
        <v>38664</v>
      </c>
    </row>
    <row r="472" spans="1:15" s="16" customFormat="1" ht="54.75" hidden="1" customHeight="1" x14ac:dyDescent="0.2">
      <c r="A472" s="1" t="s">
        <v>650</v>
      </c>
      <c r="B472" s="25" t="str">
        <f t="shared" si="10"/>
        <v>13PRINCIPLE BUSINESSW5030PB0546</v>
      </c>
      <c r="C472" s="2">
        <v>13</v>
      </c>
      <c r="D472" s="1" t="s">
        <v>30</v>
      </c>
      <c r="E472" s="1" t="s">
        <v>651</v>
      </c>
      <c r="F472" s="9" t="s">
        <v>251</v>
      </c>
      <c r="G472" s="1" t="s">
        <v>961</v>
      </c>
      <c r="H472" s="10" t="s">
        <v>166</v>
      </c>
      <c r="I472" s="1" t="s">
        <v>1078</v>
      </c>
      <c r="J472" s="2">
        <v>2</v>
      </c>
      <c r="K472" s="1" t="s">
        <v>166</v>
      </c>
      <c r="L472" s="2" t="s">
        <v>99</v>
      </c>
      <c r="M472" s="1" t="s">
        <v>1074</v>
      </c>
      <c r="N472" s="1" t="s">
        <v>554</v>
      </c>
      <c r="O472" s="11">
        <v>38664</v>
      </c>
    </row>
    <row r="473" spans="1:15" s="16" customFormat="1" ht="54.75" hidden="1" customHeight="1" x14ac:dyDescent="0.2">
      <c r="A473" s="1" t="s">
        <v>652</v>
      </c>
      <c r="B473" s="25" t="str">
        <f t="shared" si="10"/>
        <v>13PRINCIPLE BUSINESSW5030PB0724</v>
      </c>
      <c r="C473" s="2">
        <v>13</v>
      </c>
      <c r="D473" s="1" t="s">
        <v>30</v>
      </c>
      <c r="E473" s="1" t="s">
        <v>653</v>
      </c>
      <c r="F473" s="9" t="s">
        <v>251</v>
      </c>
      <c r="G473" s="1" t="s">
        <v>961</v>
      </c>
      <c r="H473" s="10" t="s">
        <v>166</v>
      </c>
      <c r="I473" s="1" t="s">
        <v>1078</v>
      </c>
      <c r="J473" s="2" t="s">
        <v>248</v>
      </c>
      <c r="K473" s="1" t="s">
        <v>166</v>
      </c>
      <c r="L473" s="2" t="s">
        <v>99</v>
      </c>
      <c r="M473" s="1" t="s">
        <v>1074</v>
      </c>
      <c r="N473" s="1" t="s">
        <v>554</v>
      </c>
      <c r="O473" s="11">
        <v>38664</v>
      </c>
    </row>
    <row r="474" spans="1:15" s="16" customFormat="1" ht="54.75" hidden="1" customHeight="1" x14ac:dyDescent="0.2">
      <c r="A474" s="1" t="s">
        <v>654</v>
      </c>
      <c r="B474" s="25" t="str">
        <f t="shared" si="10"/>
        <v>13PRINCIPLE BUSINESSW5030PB0737</v>
      </c>
      <c r="C474" s="2">
        <v>13</v>
      </c>
      <c r="D474" s="1" t="s">
        <v>30</v>
      </c>
      <c r="E474" s="1" t="s">
        <v>655</v>
      </c>
      <c r="F474" s="9" t="s">
        <v>251</v>
      </c>
      <c r="G474" s="1" t="s">
        <v>961</v>
      </c>
      <c r="H474" s="10" t="s">
        <v>166</v>
      </c>
      <c r="I474" s="1" t="s">
        <v>1078</v>
      </c>
      <c r="J474" s="2" t="s">
        <v>248</v>
      </c>
      <c r="K474" s="1" t="s">
        <v>166</v>
      </c>
      <c r="L474" s="2" t="s">
        <v>99</v>
      </c>
      <c r="M474" s="1" t="s">
        <v>1074</v>
      </c>
      <c r="N474" s="1" t="s">
        <v>554</v>
      </c>
      <c r="O474" s="11">
        <v>38664</v>
      </c>
    </row>
    <row r="475" spans="1:15" s="16" customFormat="1" ht="54.75" hidden="1" customHeight="1" x14ac:dyDescent="0.2">
      <c r="A475" s="1" t="s">
        <v>656</v>
      </c>
      <c r="B475" s="25" t="str">
        <f t="shared" si="10"/>
        <v>13PRINCIPLE BUSINESSW5030PB0851</v>
      </c>
      <c r="C475" s="2">
        <v>13</v>
      </c>
      <c r="D475" s="1" t="s">
        <v>30</v>
      </c>
      <c r="E475" s="1" t="s">
        <v>657</v>
      </c>
      <c r="F475" s="9" t="s">
        <v>251</v>
      </c>
      <c r="G475" s="1" t="s">
        <v>961</v>
      </c>
      <c r="H475" s="10" t="s">
        <v>166</v>
      </c>
      <c r="I475" s="1" t="s">
        <v>1078</v>
      </c>
      <c r="J475" s="2" t="s">
        <v>248</v>
      </c>
      <c r="K475" s="1" t="s">
        <v>166</v>
      </c>
      <c r="L475" s="2" t="s">
        <v>99</v>
      </c>
      <c r="M475" s="1" t="s">
        <v>1074</v>
      </c>
      <c r="N475" s="1" t="s">
        <v>554</v>
      </c>
      <c r="O475" s="11">
        <v>38664</v>
      </c>
    </row>
    <row r="476" spans="1:15" s="16" customFormat="1" ht="54.75" hidden="1" customHeight="1" x14ac:dyDescent="0.2">
      <c r="A476" s="1" t="s">
        <v>658</v>
      </c>
      <c r="B476" s="25" t="str">
        <f t="shared" si="10"/>
        <v>13PRINCIPLE BUSINESSW5030PB0940</v>
      </c>
      <c r="C476" s="2">
        <v>13</v>
      </c>
      <c r="D476" s="1" t="s">
        <v>30</v>
      </c>
      <c r="E476" s="1" t="s">
        <v>659</v>
      </c>
      <c r="F476" s="9" t="s">
        <v>251</v>
      </c>
      <c r="G476" s="1" t="s">
        <v>961</v>
      </c>
      <c r="H476" s="10" t="s">
        <v>166</v>
      </c>
      <c r="I476" s="1" t="s">
        <v>1078</v>
      </c>
      <c r="J476" s="2">
        <v>1</v>
      </c>
      <c r="K476" s="1" t="s">
        <v>166</v>
      </c>
      <c r="L476" s="2" t="s">
        <v>99</v>
      </c>
      <c r="M476" s="1" t="s">
        <v>1074</v>
      </c>
      <c r="N476" s="1" t="s">
        <v>554</v>
      </c>
      <c r="O476" s="11">
        <v>38664</v>
      </c>
    </row>
    <row r="477" spans="1:15" s="16" customFormat="1" ht="54.75" hidden="1" customHeight="1" x14ac:dyDescent="0.2">
      <c r="A477" s="1" t="s">
        <v>660</v>
      </c>
      <c r="B477" s="25" t="str">
        <f t="shared" si="10"/>
        <v>13PRINCIPLE BUSINESSW5030PB0953</v>
      </c>
      <c r="C477" s="2">
        <v>13</v>
      </c>
      <c r="D477" s="1" t="s">
        <v>30</v>
      </c>
      <c r="E477" s="1" t="s">
        <v>661</v>
      </c>
      <c r="F477" s="9" t="s">
        <v>251</v>
      </c>
      <c r="G477" s="1" t="s">
        <v>961</v>
      </c>
      <c r="H477" s="10" t="s">
        <v>166</v>
      </c>
      <c r="I477" s="1" t="s">
        <v>1078</v>
      </c>
      <c r="J477" s="2">
        <v>1</v>
      </c>
      <c r="K477" s="1" t="s">
        <v>166</v>
      </c>
      <c r="L477" s="2" t="s">
        <v>99</v>
      </c>
      <c r="M477" s="1" t="s">
        <v>1074</v>
      </c>
      <c r="N477" s="1" t="s">
        <v>554</v>
      </c>
      <c r="O477" s="11">
        <v>38664</v>
      </c>
    </row>
    <row r="478" spans="1:15" s="16" customFormat="1" ht="54.75" hidden="1" customHeight="1" x14ac:dyDescent="0.2">
      <c r="A478" s="1" t="s">
        <v>662</v>
      </c>
      <c r="B478" s="25" t="str">
        <f t="shared" si="10"/>
        <v>13PRINCIPLE BUSINESSW5030PB0965</v>
      </c>
      <c r="C478" s="2">
        <v>13</v>
      </c>
      <c r="D478" s="1" t="s">
        <v>30</v>
      </c>
      <c r="E478" s="1" t="s">
        <v>663</v>
      </c>
      <c r="F478" s="9" t="s">
        <v>251</v>
      </c>
      <c r="G478" s="1" t="s">
        <v>961</v>
      </c>
      <c r="H478" s="10" t="s">
        <v>166</v>
      </c>
      <c r="I478" s="1" t="s">
        <v>1078</v>
      </c>
      <c r="J478" s="2">
        <v>1</v>
      </c>
      <c r="K478" s="1" t="s">
        <v>166</v>
      </c>
      <c r="L478" s="2" t="s">
        <v>99</v>
      </c>
      <c r="M478" s="1" t="s">
        <v>1074</v>
      </c>
      <c r="N478" s="1" t="s">
        <v>554</v>
      </c>
      <c r="O478" s="11">
        <v>38664</v>
      </c>
    </row>
    <row r="479" spans="1:15" s="16" customFormat="1" ht="54.75" hidden="1" customHeight="1" x14ac:dyDescent="0.2">
      <c r="A479" s="1" t="s">
        <v>664</v>
      </c>
      <c r="B479" s="25" t="str">
        <f t="shared" si="10"/>
        <v>13PRINCIPLE BUSINESSW5030PB0991</v>
      </c>
      <c r="C479" s="2">
        <v>13</v>
      </c>
      <c r="D479" s="1" t="s">
        <v>30</v>
      </c>
      <c r="E479" s="1" t="s">
        <v>665</v>
      </c>
      <c r="F479" s="9" t="s">
        <v>251</v>
      </c>
      <c r="G479" s="1" t="s">
        <v>961</v>
      </c>
      <c r="H479" s="10" t="s">
        <v>166</v>
      </c>
      <c r="I479" s="1" t="s">
        <v>1078</v>
      </c>
      <c r="J479" s="2">
        <v>1</v>
      </c>
      <c r="K479" s="1" t="s">
        <v>166</v>
      </c>
      <c r="L479" s="2" t="s">
        <v>99</v>
      </c>
      <c r="M479" s="1" t="s">
        <v>1074</v>
      </c>
      <c r="N479" s="1" t="s">
        <v>554</v>
      </c>
      <c r="O479" s="11">
        <v>38664</v>
      </c>
    </row>
    <row r="480" spans="1:15" s="16" customFormat="1" ht="54.75" hidden="1" customHeight="1" x14ac:dyDescent="0.2">
      <c r="A480" s="1" t="s">
        <v>666</v>
      </c>
      <c r="B480" s="25" t="str">
        <f t="shared" ref="B480:B601" si="11">C480&amp;D480&amp;A480</f>
        <v>13PRINCIPLE BUSINESSW5030PB1003</v>
      </c>
      <c r="C480" s="2">
        <v>13</v>
      </c>
      <c r="D480" s="1" t="s">
        <v>30</v>
      </c>
      <c r="E480" s="1" t="s">
        <v>667</v>
      </c>
      <c r="F480" s="9" t="s">
        <v>251</v>
      </c>
      <c r="G480" s="1" t="s">
        <v>961</v>
      </c>
      <c r="H480" s="10" t="s">
        <v>166</v>
      </c>
      <c r="I480" s="1" t="s">
        <v>1078</v>
      </c>
      <c r="J480" s="2">
        <v>1</v>
      </c>
      <c r="K480" s="1" t="s">
        <v>166</v>
      </c>
      <c r="L480" s="2" t="s">
        <v>99</v>
      </c>
      <c r="M480" s="1" t="s">
        <v>1074</v>
      </c>
      <c r="N480" s="1" t="s">
        <v>554</v>
      </c>
      <c r="O480" s="11">
        <v>38664</v>
      </c>
    </row>
    <row r="481" spans="1:15" s="16" customFormat="1" ht="54.75" hidden="1" customHeight="1" x14ac:dyDescent="0.2">
      <c r="A481" s="1" t="s">
        <v>668</v>
      </c>
      <c r="B481" s="25" t="str">
        <f t="shared" si="11"/>
        <v>13PRINCIPLE BUSINESSW5030PB1181</v>
      </c>
      <c r="C481" s="2">
        <v>13</v>
      </c>
      <c r="D481" s="1" t="s">
        <v>30</v>
      </c>
      <c r="E481" s="1" t="s">
        <v>669</v>
      </c>
      <c r="F481" s="9" t="s">
        <v>251</v>
      </c>
      <c r="G481" s="1" t="s">
        <v>961</v>
      </c>
      <c r="H481" s="10" t="s">
        <v>166</v>
      </c>
      <c r="I481" s="1" t="s">
        <v>1078</v>
      </c>
      <c r="J481" s="2">
        <v>1</v>
      </c>
      <c r="K481" s="1" t="s">
        <v>166</v>
      </c>
      <c r="L481" s="2" t="s">
        <v>99</v>
      </c>
      <c r="M481" s="1" t="s">
        <v>1074</v>
      </c>
      <c r="N481" s="1" t="s">
        <v>554</v>
      </c>
      <c r="O481" s="11">
        <v>38664</v>
      </c>
    </row>
    <row r="482" spans="1:15" s="16" customFormat="1" ht="54.75" hidden="1" customHeight="1" x14ac:dyDescent="0.2">
      <c r="A482" s="1" t="s">
        <v>670</v>
      </c>
      <c r="B482" s="25" t="str">
        <f t="shared" si="11"/>
        <v>13PRINCIPLE BUSINESSW5030PB1194</v>
      </c>
      <c r="C482" s="2">
        <v>13</v>
      </c>
      <c r="D482" s="1" t="s">
        <v>30</v>
      </c>
      <c r="E482" s="1" t="s">
        <v>671</v>
      </c>
      <c r="F482" s="9" t="s">
        <v>251</v>
      </c>
      <c r="G482" s="1" t="s">
        <v>961</v>
      </c>
      <c r="H482" s="10" t="s">
        <v>166</v>
      </c>
      <c r="I482" s="1" t="s">
        <v>1078</v>
      </c>
      <c r="J482" s="2">
        <v>1</v>
      </c>
      <c r="K482" s="1" t="s">
        <v>166</v>
      </c>
      <c r="L482" s="2" t="s">
        <v>99</v>
      </c>
      <c r="M482" s="1" t="s">
        <v>1074</v>
      </c>
      <c r="N482" s="1" t="s">
        <v>554</v>
      </c>
      <c r="O482" s="11">
        <v>38664</v>
      </c>
    </row>
    <row r="483" spans="1:15" s="16" customFormat="1" ht="54.75" hidden="1" customHeight="1" x14ac:dyDescent="0.2">
      <c r="A483" s="1" t="s">
        <v>675</v>
      </c>
      <c r="B483" s="25" t="str">
        <f t="shared" si="11"/>
        <v>13PRINCIPLE BUSINESSW5034PM0127</v>
      </c>
      <c r="C483" s="2">
        <v>13</v>
      </c>
      <c r="D483" s="1" t="s">
        <v>30</v>
      </c>
      <c r="E483" s="1" t="s">
        <v>390</v>
      </c>
      <c r="F483" s="9" t="s">
        <v>251</v>
      </c>
      <c r="G483" s="1" t="s">
        <v>961</v>
      </c>
      <c r="H483" s="10" t="s">
        <v>166</v>
      </c>
      <c r="I483" s="1" t="s">
        <v>1078</v>
      </c>
      <c r="J483" s="2" t="s">
        <v>386</v>
      </c>
      <c r="K483" s="1" t="s">
        <v>166</v>
      </c>
      <c r="L483" s="2" t="s">
        <v>99</v>
      </c>
      <c r="M483" s="1" t="s">
        <v>1074</v>
      </c>
      <c r="N483" s="1" t="s">
        <v>554</v>
      </c>
      <c r="O483" s="11">
        <v>38664</v>
      </c>
    </row>
    <row r="484" spans="1:15" s="16" customFormat="1" ht="46.5" hidden="1" customHeight="1" x14ac:dyDescent="0.2">
      <c r="A484" s="1" t="s">
        <v>680</v>
      </c>
      <c r="B484" s="25" t="str">
        <f t="shared" si="11"/>
        <v>13PRINCIPLE BUSINESSW5034WC0546</v>
      </c>
      <c r="C484" s="2">
        <v>13</v>
      </c>
      <c r="D484" s="1" t="s">
        <v>30</v>
      </c>
      <c r="E484" s="1" t="s">
        <v>676</v>
      </c>
      <c r="F484" s="9" t="s">
        <v>251</v>
      </c>
      <c r="G484" s="1" t="s">
        <v>961</v>
      </c>
      <c r="H484" s="10" t="s">
        <v>166</v>
      </c>
      <c r="I484" s="1" t="s">
        <v>1078</v>
      </c>
      <c r="J484" s="2">
        <v>2</v>
      </c>
      <c r="K484" s="1" t="s">
        <v>166</v>
      </c>
      <c r="L484" s="2" t="s">
        <v>99</v>
      </c>
      <c r="M484" s="1" t="s">
        <v>1074</v>
      </c>
      <c r="N484" s="1" t="s">
        <v>554</v>
      </c>
      <c r="O484" s="11">
        <v>38664</v>
      </c>
    </row>
    <row r="485" spans="1:15" s="16" customFormat="1" ht="57.75" hidden="1" customHeight="1" x14ac:dyDescent="0.2">
      <c r="A485" s="1" t="s">
        <v>681</v>
      </c>
      <c r="B485" s="25" t="str">
        <f t="shared" si="11"/>
        <v>13PRINCIPLE BUSINESSW5034WC0654</v>
      </c>
      <c r="C485" s="2">
        <v>13</v>
      </c>
      <c r="D485" s="1" t="s">
        <v>30</v>
      </c>
      <c r="E485" s="1" t="s">
        <v>391</v>
      </c>
      <c r="F485" s="9" t="s">
        <v>251</v>
      </c>
      <c r="G485" s="1" t="s">
        <v>969</v>
      </c>
      <c r="H485" s="10" t="s">
        <v>166</v>
      </c>
      <c r="I485" s="1" t="s">
        <v>1078</v>
      </c>
      <c r="J485" s="2">
        <v>2</v>
      </c>
      <c r="K485" s="1" t="s">
        <v>166</v>
      </c>
      <c r="L485" s="2" t="s">
        <v>99</v>
      </c>
      <c r="M485" s="1" t="s">
        <v>1074</v>
      </c>
      <c r="N485" s="1" t="s">
        <v>554</v>
      </c>
      <c r="O485" s="11">
        <v>38664</v>
      </c>
    </row>
    <row r="486" spans="1:15" s="16" customFormat="1" ht="57.75" hidden="1" customHeight="1" x14ac:dyDescent="0.2">
      <c r="A486" s="1" t="s">
        <v>682</v>
      </c>
      <c r="B486" s="25" t="str">
        <f t="shared" si="11"/>
        <v>13PRINCIPLE BUSINESSW5034WC0724</v>
      </c>
      <c r="C486" s="2">
        <v>13</v>
      </c>
      <c r="D486" s="1" t="s">
        <v>30</v>
      </c>
      <c r="E486" s="1" t="s">
        <v>392</v>
      </c>
      <c r="F486" s="9" t="s">
        <v>251</v>
      </c>
      <c r="G486" s="1" t="s">
        <v>961</v>
      </c>
      <c r="H486" s="10" t="s">
        <v>166</v>
      </c>
      <c r="I486" s="1" t="s">
        <v>1078</v>
      </c>
      <c r="J486" s="2" t="s">
        <v>248</v>
      </c>
      <c r="K486" s="1" t="s">
        <v>166</v>
      </c>
      <c r="L486" s="2" t="s">
        <v>99</v>
      </c>
      <c r="M486" s="1" t="s">
        <v>1074</v>
      </c>
      <c r="N486" s="1" t="s">
        <v>554</v>
      </c>
      <c r="O486" s="11">
        <v>38664</v>
      </c>
    </row>
    <row r="487" spans="1:15" s="16" customFormat="1" ht="57.75" hidden="1" customHeight="1" x14ac:dyDescent="0.2">
      <c r="A487" s="1" t="s">
        <v>683</v>
      </c>
      <c r="B487" s="25" t="str">
        <f t="shared" si="11"/>
        <v>13PRINCIPLE BUSINESSW5034WC0736</v>
      </c>
      <c r="C487" s="2">
        <v>13</v>
      </c>
      <c r="D487" s="1" t="s">
        <v>30</v>
      </c>
      <c r="E487" s="1" t="s">
        <v>393</v>
      </c>
      <c r="F487" s="9" t="s">
        <v>251</v>
      </c>
      <c r="G487" s="1" t="s">
        <v>961</v>
      </c>
      <c r="H487" s="10" t="s">
        <v>166</v>
      </c>
      <c r="I487" s="1" t="s">
        <v>1078</v>
      </c>
      <c r="J487" s="2" t="s">
        <v>248</v>
      </c>
      <c r="K487" s="1" t="s">
        <v>166</v>
      </c>
      <c r="L487" s="2" t="s">
        <v>99</v>
      </c>
      <c r="M487" s="1" t="s">
        <v>247</v>
      </c>
      <c r="N487" s="1" t="s">
        <v>554</v>
      </c>
      <c r="O487" s="11">
        <v>38664</v>
      </c>
    </row>
    <row r="488" spans="1:15" s="16" customFormat="1" ht="57.75" hidden="1" customHeight="1" x14ac:dyDescent="0.2">
      <c r="A488" s="1" t="s">
        <v>684</v>
      </c>
      <c r="B488" s="25" t="str">
        <f t="shared" si="11"/>
        <v>13PRINCIPLE BUSINESSW5034WC0737</v>
      </c>
      <c r="C488" s="2">
        <v>13</v>
      </c>
      <c r="D488" s="1" t="s">
        <v>30</v>
      </c>
      <c r="E488" s="1" t="s">
        <v>394</v>
      </c>
      <c r="F488" s="9" t="s">
        <v>251</v>
      </c>
      <c r="G488" s="1" t="s">
        <v>961</v>
      </c>
      <c r="H488" s="10" t="s">
        <v>166</v>
      </c>
      <c r="I488" s="1" t="s">
        <v>1078</v>
      </c>
      <c r="J488" s="2" t="s">
        <v>248</v>
      </c>
      <c r="K488" s="1" t="s">
        <v>166</v>
      </c>
      <c r="L488" s="2" t="s">
        <v>99</v>
      </c>
      <c r="M488" s="1" t="s">
        <v>247</v>
      </c>
      <c r="N488" s="1" t="s">
        <v>554</v>
      </c>
      <c r="O488" s="11">
        <v>38664</v>
      </c>
    </row>
    <row r="489" spans="1:15" s="16" customFormat="1" ht="57.75" hidden="1" customHeight="1" x14ac:dyDescent="0.2">
      <c r="A489" s="1" t="s">
        <v>685</v>
      </c>
      <c r="B489" s="25" t="str">
        <f t="shared" si="11"/>
        <v>13PRINCIPLE BUSINESSW5034WC0749</v>
      </c>
      <c r="C489" s="2">
        <v>13</v>
      </c>
      <c r="D489" s="1" t="s">
        <v>30</v>
      </c>
      <c r="E489" s="1" t="s">
        <v>395</v>
      </c>
      <c r="F489" s="9" t="s">
        <v>251</v>
      </c>
      <c r="G489" s="1" t="s">
        <v>961</v>
      </c>
      <c r="H489" s="10" t="s">
        <v>166</v>
      </c>
      <c r="I489" s="1" t="s">
        <v>1078</v>
      </c>
      <c r="J489" s="2" t="s">
        <v>248</v>
      </c>
      <c r="K489" s="1" t="s">
        <v>166</v>
      </c>
      <c r="L489" s="2" t="s">
        <v>99</v>
      </c>
      <c r="M489" s="1" t="s">
        <v>247</v>
      </c>
      <c r="N489" s="1" t="s">
        <v>554</v>
      </c>
      <c r="O489" s="11">
        <v>38664</v>
      </c>
    </row>
    <row r="490" spans="1:15" s="16" customFormat="1" ht="57.75" hidden="1" customHeight="1" x14ac:dyDescent="0.2">
      <c r="A490" s="1" t="s">
        <v>686</v>
      </c>
      <c r="B490" s="25" t="str">
        <f t="shared" si="11"/>
        <v>13PRINCIPLE BUSINESSW5034WC0787</v>
      </c>
      <c r="C490" s="2">
        <v>13</v>
      </c>
      <c r="D490" s="1" t="s">
        <v>30</v>
      </c>
      <c r="E490" s="1" t="s">
        <v>396</v>
      </c>
      <c r="F490" s="9" t="s">
        <v>251</v>
      </c>
      <c r="G490" s="43" t="s">
        <v>969</v>
      </c>
      <c r="H490" s="10" t="s">
        <v>166</v>
      </c>
      <c r="I490" s="1" t="s">
        <v>1078</v>
      </c>
      <c r="J490" s="2">
        <v>1</v>
      </c>
      <c r="K490" s="1" t="s">
        <v>166</v>
      </c>
      <c r="L490" s="2" t="s">
        <v>99</v>
      </c>
      <c r="M490" s="1" t="s">
        <v>247</v>
      </c>
      <c r="N490" s="1" t="s">
        <v>554</v>
      </c>
      <c r="O490" s="11">
        <v>38664</v>
      </c>
    </row>
    <row r="491" spans="1:15" s="16" customFormat="1" ht="57.75" hidden="1" customHeight="1" x14ac:dyDescent="0.2">
      <c r="A491" s="1" t="s">
        <v>687</v>
      </c>
      <c r="B491" s="25" t="str">
        <f t="shared" si="11"/>
        <v>13PRINCIPLE BUSINESSW5034WC0838</v>
      </c>
      <c r="C491" s="2">
        <v>13</v>
      </c>
      <c r="D491" s="1" t="s">
        <v>30</v>
      </c>
      <c r="E491" s="1" t="s">
        <v>397</v>
      </c>
      <c r="F491" s="9" t="s">
        <v>251</v>
      </c>
      <c r="G491" s="43" t="s">
        <v>969</v>
      </c>
      <c r="H491" s="10" t="s">
        <v>166</v>
      </c>
      <c r="I491" s="1" t="s">
        <v>1078</v>
      </c>
      <c r="J491" s="2">
        <v>1</v>
      </c>
      <c r="K491" s="1" t="s">
        <v>166</v>
      </c>
      <c r="L491" s="2" t="s">
        <v>99</v>
      </c>
      <c r="M491" s="1" t="s">
        <v>247</v>
      </c>
      <c r="N491" s="1" t="s">
        <v>554</v>
      </c>
      <c r="O491" s="11">
        <v>38664</v>
      </c>
    </row>
    <row r="492" spans="1:15" s="16" customFormat="1" ht="57.75" hidden="1" customHeight="1" x14ac:dyDescent="0.2">
      <c r="A492" s="1" t="s">
        <v>688</v>
      </c>
      <c r="B492" s="25" t="str">
        <f t="shared" si="11"/>
        <v>13PRINCIPLE BUSINESSW5034WC0851</v>
      </c>
      <c r="C492" s="2">
        <v>13</v>
      </c>
      <c r="D492" s="1" t="s">
        <v>30</v>
      </c>
      <c r="E492" s="1" t="s">
        <v>398</v>
      </c>
      <c r="F492" s="9" t="s">
        <v>251</v>
      </c>
      <c r="G492" s="1" t="s">
        <v>961</v>
      </c>
      <c r="H492" s="10" t="s">
        <v>166</v>
      </c>
      <c r="I492" s="1" t="s">
        <v>1078</v>
      </c>
      <c r="J492" s="2">
        <v>1</v>
      </c>
      <c r="K492" s="1" t="s">
        <v>166</v>
      </c>
      <c r="L492" s="2" t="s">
        <v>99</v>
      </c>
      <c r="M492" s="1" t="s">
        <v>247</v>
      </c>
      <c r="N492" s="1" t="s">
        <v>554</v>
      </c>
      <c r="O492" s="11">
        <v>38664</v>
      </c>
    </row>
    <row r="493" spans="1:15" s="16" customFormat="1" ht="57.75" hidden="1" customHeight="1" x14ac:dyDescent="0.2">
      <c r="A493" s="1" t="s">
        <v>688</v>
      </c>
      <c r="B493" s="25" t="str">
        <f t="shared" si="11"/>
        <v>13PRINCIPLE BUSINESSW5034WC0851</v>
      </c>
      <c r="C493" s="2">
        <v>13</v>
      </c>
      <c r="D493" s="1" t="s">
        <v>30</v>
      </c>
      <c r="E493" s="1" t="s">
        <v>398</v>
      </c>
      <c r="F493" s="9" t="s">
        <v>251</v>
      </c>
      <c r="G493" s="43" t="s">
        <v>969</v>
      </c>
      <c r="H493" s="10" t="s">
        <v>166</v>
      </c>
      <c r="I493" s="1" t="s">
        <v>1078</v>
      </c>
      <c r="J493" s="2">
        <v>1</v>
      </c>
      <c r="K493" s="1" t="s">
        <v>166</v>
      </c>
      <c r="L493" s="2" t="s">
        <v>99</v>
      </c>
      <c r="M493" s="1" t="s">
        <v>247</v>
      </c>
      <c r="N493" s="1" t="s">
        <v>554</v>
      </c>
      <c r="O493" s="11">
        <v>38664</v>
      </c>
    </row>
    <row r="494" spans="1:15" s="16" customFormat="1" ht="57.75" hidden="1" customHeight="1" x14ac:dyDescent="0.2">
      <c r="A494" s="1" t="s">
        <v>689</v>
      </c>
      <c r="B494" s="25" t="str">
        <f t="shared" si="11"/>
        <v>13PRINCIPLE BUSINESSW5034WC0864</v>
      </c>
      <c r="C494" s="2">
        <v>13</v>
      </c>
      <c r="D494" s="1" t="s">
        <v>30</v>
      </c>
      <c r="E494" s="1" t="s">
        <v>387</v>
      </c>
      <c r="F494" s="9" t="s">
        <v>251</v>
      </c>
      <c r="G494" s="1" t="s">
        <v>961</v>
      </c>
      <c r="H494" s="10" t="s">
        <v>166</v>
      </c>
      <c r="I494" s="1" t="s">
        <v>1078</v>
      </c>
      <c r="J494" s="2">
        <v>1</v>
      </c>
      <c r="K494" s="1" t="s">
        <v>166</v>
      </c>
      <c r="L494" s="2" t="s">
        <v>99</v>
      </c>
      <c r="M494" s="1" t="s">
        <v>247</v>
      </c>
      <c r="N494" s="1" t="s">
        <v>554</v>
      </c>
      <c r="O494" s="11">
        <v>38664</v>
      </c>
    </row>
    <row r="495" spans="1:15" s="16" customFormat="1" ht="55.5" hidden="1" customHeight="1" x14ac:dyDescent="0.2">
      <c r="A495" s="1" t="s">
        <v>690</v>
      </c>
      <c r="B495" s="25" t="str">
        <f t="shared" si="11"/>
        <v>13PRINCIPLE BUSINESSW5034WC0902</v>
      </c>
      <c r="C495" s="2">
        <v>13</v>
      </c>
      <c r="D495" s="1" t="s">
        <v>30</v>
      </c>
      <c r="E495" s="1" t="s">
        <v>677</v>
      </c>
      <c r="F495" s="9" t="s">
        <v>251</v>
      </c>
      <c r="G495" s="1" t="s">
        <v>961</v>
      </c>
      <c r="H495" s="10" t="s">
        <v>166</v>
      </c>
      <c r="I495" s="1" t="s">
        <v>1078</v>
      </c>
      <c r="J495" s="2">
        <v>1</v>
      </c>
      <c r="K495" s="1" t="s">
        <v>166</v>
      </c>
      <c r="L495" s="2" t="s">
        <v>99</v>
      </c>
      <c r="M495" s="1" t="s">
        <v>247</v>
      </c>
      <c r="N495" s="1" t="s">
        <v>554</v>
      </c>
      <c r="O495" s="11">
        <v>38664</v>
      </c>
    </row>
    <row r="496" spans="1:15" s="16" customFormat="1" ht="55.5" hidden="1" customHeight="1" x14ac:dyDescent="0.2">
      <c r="A496" s="1" t="s">
        <v>691</v>
      </c>
      <c r="B496" s="25" t="str">
        <f t="shared" si="11"/>
        <v>13PRINCIPLE BUSINESSW5034WC0927</v>
      </c>
      <c r="C496" s="2">
        <v>13</v>
      </c>
      <c r="D496" s="1" t="s">
        <v>30</v>
      </c>
      <c r="E496" s="1" t="s">
        <v>678</v>
      </c>
      <c r="F496" s="9" t="s">
        <v>251</v>
      </c>
      <c r="G496" s="1" t="s">
        <v>961</v>
      </c>
      <c r="H496" s="10" t="s">
        <v>166</v>
      </c>
      <c r="I496" s="1" t="s">
        <v>1078</v>
      </c>
      <c r="J496" s="2">
        <v>1</v>
      </c>
      <c r="K496" s="1" t="s">
        <v>166</v>
      </c>
      <c r="L496" s="2" t="s">
        <v>99</v>
      </c>
      <c r="M496" s="1" t="s">
        <v>247</v>
      </c>
      <c r="N496" s="1" t="s">
        <v>554</v>
      </c>
      <c r="O496" s="11">
        <v>38664</v>
      </c>
    </row>
    <row r="497" spans="1:15" s="16" customFormat="1" ht="55.5" hidden="1" customHeight="1" x14ac:dyDescent="0.2">
      <c r="A497" s="1" t="s">
        <v>692</v>
      </c>
      <c r="B497" s="25" t="str">
        <f t="shared" si="11"/>
        <v>13PRINCIPLE BUSINESSW5034WC0940</v>
      </c>
      <c r="C497" s="2">
        <v>13</v>
      </c>
      <c r="D497" s="1" t="s">
        <v>30</v>
      </c>
      <c r="E497" s="1" t="s">
        <v>399</v>
      </c>
      <c r="F497" s="9" t="s">
        <v>251</v>
      </c>
      <c r="G497" s="1" t="s">
        <v>961</v>
      </c>
      <c r="H497" s="10" t="s">
        <v>166</v>
      </c>
      <c r="I497" s="1" t="s">
        <v>1078</v>
      </c>
      <c r="J497" s="2">
        <v>1</v>
      </c>
      <c r="K497" s="1" t="s">
        <v>166</v>
      </c>
      <c r="L497" s="2" t="s">
        <v>99</v>
      </c>
      <c r="M497" s="1" t="s">
        <v>1074</v>
      </c>
      <c r="N497" s="1" t="s">
        <v>554</v>
      </c>
      <c r="O497" s="11">
        <v>38664</v>
      </c>
    </row>
    <row r="498" spans="1:15" s="16" customFormat="1" ht="55.5" hidden="1" customHeight="1" x14ac:dyDescent="0.2">
      <c r="A498" s="1" t="s">
        <v>692</v>
      </c>
      <c r="B498" s="25" t="str">
        <f t="shared" si="11"/>
        <v>13PRINCIPLE BUSINESSW5034WC0940</v>
      </c>
      <c r="C498" s="2">
        <v>13</v>
      </c>
      <c r="D498" s="1" t="s">
        <v>30</v>
      </c>
      <c r="E498" s="1" t="s">
        <v>399</v>
      </c>
      <c r="F498" s="9" t="s">
        <v>251</v>
      </c>
      <c r="G498" s="43" t="s">
        <v>969</v>
      </c>
      <c r="H498" s="10" t="s">
        <v>166</v>
      </c>
      <c r="I498" s="1" t="s">
        <v>1078</v>
      </c>
      <c r="J498" s="2">
        <v>1</v>
      </c>
      <c r="K498" s="1" t="s">
        <v>166</v>
      </c>
      <c r="L498" s="2" t="s">
        <v>99</v>
      </c>
      <c r="M498" s="1" t="s">
        <v>1074</v>
      </c>
      <c r="N498" s="1" t="s">
        <v>554</v>
      </c>
      <c r="O498" s="11">
        <v>38664</v>
      </c>
    </row>
    <row r="499" spans="1:15" s="16" customFormat="1" ht="55.5" hidden="1" customHeight="1" x14ac:dyDescent="0.2">
      <c r="A499" s="1" t="s">
        <v>693</v>
      </c>
      <c r="B499" s="25" t="str">
        <f t="shared" si="11"/>
        <v>13PRINCIPLE BUSINESSW5034WC0952</v>
      </c>
      <c r="C499" s="2">
        <v>13</v>
      </c>
      <c r="D499" s="1" t="s">
        <v>30</v>
      </c>
      <c r="E499" s="1" t="s">
        <v>400</v>
      </c>
      <c r="F499" s="9" t="s">
        <v>251</v>
      </c>
      <c r="G499" s="1" t="s">
        <v>961</v>
      </c>
      <c r="H499" s="10" t="s">
        <v>166</v>
      </c>
      <c r="I499" s="1" t="s">
        <v>1078</v>
      </c>
      <c r="J499" s="2">
        <v>1</v>
      </c>
      <c r="K499" s="1" t="s">
        <v>166</v>
      </c>
      <c r="L499" s="2" t="s">
        <v>99</v>
      </c>
      <c r="M499" s="1" t="s">
        <v>247</v>
      </c>
      <c r="N499" s="1" t="s">
        <v>554</v>
      </c>
      <c r="O499" s="11">
        <v>38664</v>
      </c>
    </row>
    <row r="500" spans="1:15" s="16" customFormat="1" ht="51" hidden="1" customHeight="1" x14ac:dyDescent="0.2">
      <c r="A500" s="1" t="s">
        <v>694</v>
      </c>
      <c r="B500" s="25" t="str">
        <f t="shared" si="11"/>
        <v>13PRINCIPLE BUSINESSW5034WC0953</v>
      </c>
      <c r="C500" s="2">
        <v>13</v>
      </c>
      <c r="D500" s="1" t="s">
        <v>30</v>
      </c>
      <c r="E500" s="1" t="s">
        <v>388</v>
      </c>
      <c r="F500" s="9" t="s">
        <v>251</v>
      </c>
      <c r="G500" s="1" t="s">
        <v>961</v>
      </c>
      <c r="H500" s="10" t="s">
        <v>166</v>
      </c>
      <c r="I500" s="1" t="s">
        <v>1078</v>
      </c>
      <c r="J500" s="2">
        <v>1</v>
      </c>
      <c r="K500" s="1" t="s">
        <v>166</v>
      </c>
      <c r="L500" s="2" t="s">
        <v>99</v>
      </c>
      <c r="M500" s="1" t="s">
        <v>1074</v>
      </c>
      <c r="N500" s="1" t="s">
        <v>554</v>
      </c>
      <c r="O500" s="11">
        <v>38664</v>
      </c>
    </row>
    <row r="501" spans="1:15" s="16" customFormat="1" ht="55.5" hidden="1" customHeight="1" x14ac:dyDescent="0.2">
      <c r="A501" s="1" t="s">
        <v>694</v>
      </c>
      <c r="B501" s="25" t="str">
        <f t="shared" si="11"/>
        <v>13PRINCIPLE BUSINESSW5034WC0953</v>
      </c>
      <c r="C501" s="2">
        <v>13</v>
      </c>
      <c r="D501" s="1" t="s">
        <v>30</v>
      </c>
      <c r="E501" s="1" t="s">
        <v>388</v>
      </c>
      <c r="F501" s="9" t="s">
        <v>251</v>
      </c>
      <c r="G501" s="1" t="s">
        <v>961</v>
      </c>
      <c r="H501" s="10" t="s">
        <v>166</v>
      </c>
      <c r="I501" s="1" t="s">
        <v>1078</v>
      </c>
      <c r="J501" s="2">
        <v>1</v>
      </c>
      <c r="K501" s="1" t="s">
        <v>166</v>
      </c>
      <c r="L501" s="2" t="s">
        <v>99</v>
      </c>
      <c r="M501" s="1" t="s">
        <v>1074</v>
      </c>
      <c r="N501" s="1" t="s">
        <v>554</v>
      </c>
      <c r="O501" s="11">
        <v>38664</v>
      </c>
    </row>
    <row r="502" spans="1:15" s="16" customFormat="1" ht="55.5" hidden="1" customHeight="1" x14ac:dyDescent="0.2">
      <c r="A502" s="1" t="s">
        <v>695</v>
      </c>
      <c r="B502" s="25" t="str">
        <f t="shared" si="11"/>
        <v>13PRINCIPLE BUSINESSW5034WC0965</v>
      </c>
      <c r="C502" s="2">
        <v>13</v>
      </c>
      <c r="D502" s="1" t="s">
        <v>30</v>
      </c>
      <c r="E502" s="1" t="s">
        <v>401</v>
      </c>
      <c r="F502" s="9" t="s">
        <v>251</v>
      </c>
      <c r="G502" s="1" t="s">
        <v>961</v>
      </c>
      <c r="H502" s="10" t="s">
        <v>166</v>
      </c>
      <c r="I502" s="1" t="s">
        <v>1078</v>
      </c>
      <c r="J502" s="2">
        <v>1</v>
      </c>
      <c r="K502" s="1" t="s">
        <v>166</v>
      </c>
      <c r="L502" s="2" t="s">
        <v>99</v>
      </c>
      <c r="M502" s="1" t="s">
        <v>247</v>
      </c>
      <c r="N502" s="1" t="s">
        <v>554</v>
      </c>
      <c r="O502" s="11">
        <v>38664</v>
      </c>
    </row>
    <row r="503" spans="1:15" s="16" customFormat="1" ht="55.5" hidden="1" customHeight="1" x14ac:dyDescent="0.2">
      <c r="A503" s="1" t="s">
        <v>696</v>
      </c>
      <c r="B503" s="25" t="str">
        <f t="shared" si="11"/>
        <v>13PRINCIPLE BUSINESSW5034WC0966</v>
      </c>
      <c r="C503" s="2">
        <v>13</v>
      </c>
      <c r="D503" s="1" t="s">
        <v>30</v>
      </c>
      <c r="E503" s="1" t="s">
        <v>402</v>
      </c>
      <c r="F503" s="9" t="s">
        <v>251</v>
      </c>
      <c r="G503" s="1" t="s">
        <v>961</v>
      </c>
      <c r="H503" s="10" t="s">
        <v>166</v>
      </c>
      <c r="I503" s="1" t="s">
        <v>1078</v>
      </c>
      <c r="J503" s="2">
        <v>1</v>
      </c>
      <c r="K503" s="1" t="s">
        <v>166</v>
      </c>
      <c r="L503" s="2" t="s">
        <v>99</v>
      </c>
      <c r="M503" s="1" t="s">
        <v>247</v>
      </c>
      <c r="N503" s="1" t="s">
        <v>554</v>
      </c>
      <c r="O503" s="11">
        <v>38664</v>
      </c>
    </row>
    <row r="504" spans="1:15" s="16" customFormat="1" ht="55.5" hidden="1" customHeight="1" x14ac:dyDescent="0.2">
      <c r="A504" s="1" t="s">
        <v>697</v>
      </c>
      <c r="B504" s="25" t="str">
        <f t="shared" si="11"/>
        <v>13PRINCIPLE BUSINESSW5034WC0978</v>
      </c>
      <c r="C504" s="2">
        <v>13</v>
      </c>
      <c r="D504" s="1" t="s">
        <v>30</v>
      </c>
      <c r="E504" s="1" t="s">
        <v>403</v>
      </c>
      <c r="F504" s="9" t="s">
        <v>251</v>
      </c>
      <c r="G504" s="1" t="s">
        <v>961</v>
      </c>
      <c r="H504" s="10" t="s">
        <v>166</v>
      </c>
      <c r="I504" s="1" t="s">
        <v>1078</v>
      </c>
      <c r="J504" s="2">
        <v>1</v>
      </c>
      <c r="K504" s="1" t="s">
        <v>166</v>
      </c>
      <c r="L504" s="2" t="s">
        <v>99</v>
      </c>
      <c r="M504" s="1" t="s">
        <v>247</v>
      </c>
      <c r="N504" s="1" t="s">
        <v>554</v>
      </c>
      <c r="O504" s="11">
        <v>38664</v>
      </c>
    </row>
    <row r="505" spans="1:15" s="16" customFormat="1" ht="51" hidden="1" customHeight="1" x14ac:dyDescent="0.2">
      <c r="A505" s="1" t="s">
        <v>698</v>
      </c>
      <c r="B505" s="25" t="str">
        <f t="shared" si="11"/>
        <v>13PRINCIPLE BUSINESSW5034WC0991</v>
      </c>
      <c r="C505" s="2">
        <v>13</v>
      </c>
      <c r="D505" s="1" t="s">
        <v>30</v>
      </c>
      <c r="E505" s="1" t="s">
        <v>404</v>
      </c>
      <c r="F505" s="9" t="s">
        <v>251</v>
      </c>
      <c r="G505" s="1" t="s">
        <v>961</v>
      </c>
      <c r="H505" s="10" t="s">
        <v>166</v>
      </c>
      <c r="I505" s="1" t="s">
        <v>1078</v>
      </c>
      <c r="J505" s="2">
        <v>1</v>
      </c>
      <c r="K505" s="1" t="s">
        <v>166</v>
      </c>
      <c r="L505" s="2" t="s">
        <v>99</v>
      </c>
      <c r="M505" s="1" t="s">
        <v>247</v>
      </c>
      <c r="N505" s="1" t="s">
        <v>554</v>
      </c>
      <c r="O505" s="11">
        <v>38664</v>
      </c>
    </row>
    <row r="506" spans="1:15" s="16" customFormat="1" ht="51" hidden="1" customHeight="1" x14ac:dyDescent="0.2">
      <c r="A506" s="1" t="s">
        <v>699</v>
      </c>
      <c r="B506" s="25" t="str">
        <f t="shared" si="11"/>
        <v>13PRINCIPLE BUSINESSW5034WC1003</v>
      </c>
      <c r="C506" s="2">
        <v>13</v>
      </c>
      <c r="D506" s="1" t="s">
        <v>30</v>
      </c>
      <c r="E506" s="1" t="s">
        <v>389</v>
      </c>
      <c r="F506" s="9" t="s">
        <v>251</v>
      </c>
      <c r="G506" s="1" t="s">
        <v>961</v>
      </c>
      <c r="H506" s="10" t="s">
        <v>166</v>
      </c>
      <c r="I506" s="1" t="s">
        <v>1078</v>
      </c>
      <c r="J506" s="2">
        <v>1</v>
      </c>
      <c r="K506" s="1" t="s">
        <v>166</v>
      </c>
      <c r="L506" s="2" t="s">
        <v>99</v>
      </c>
      <c r="M506" s="1" t="s">
        <v>1074</v>
      </c>
      <c r="N506" s="1" t="s">
        <v>554</v>
      </c>
      <c r="O506" s="11">
        <v>38664</v>
      </c>
    </row>
    <row r="507" spans="1:15" s="16" customFormat="1" ht="51" hidden="1" customHeight="1" x14ac:dyDescent="0.2">
      <c r="A507" s="1" t="s">
        <v>699</v>
      </c>
      <c r="B507" s="25" t="str">
        <f t="shared" si="11"/>
        <v>13PRINCIPLE BUSINESSW5034WC1003</v>
      </c>
      <c r="C507" s="2">
        <v>13</v>
      </c>
      <c r="D507" s="1" t="s">
        <v>30</v>
      </c>
      <c r="E507" s="1" t="s">
        <v>389</v>
      </c>
      <c r="F507" s="9" t="s">
        <v>251</v>
      </c>
      <c r="G507" s="1" t="s">
        <v>961</v>
      </c>
      <c r="H507" s="10" t="s">
        <v>166</v>
      </c>
      <c r="I507" s="1" t="s">
        <v>1078</v>
      </c>
      <c r="J507" s="2">
        <v>1</v>
      </c>
      <c r="K507" s="1" t="s">
        <v>166</v>
      </c>
      <c r="L507" s="2" t="s">
        <v>99</v>
      </c>
      <c r="M507" s="1" t="s">
        <v>1074</v>
      </c>
      <c r="N507" s="1" t="s">
        <v>554</v>
      </c>
      <c r="O507" s="11">
        <v>38664</v>
      </c>
    </row>
    <row r="508" spans="1:15" s="16" customFormat="1" ht="51.75" hidden="1" customHeight="1" x14ac:dyDescent="0.2">
      <c r="A508" s="1" t="s">
        <v>700</v>
      </c>
      <c r="B508" s="25" t="str">
        <f t="shared" si="11"/>
        <v>13PRINCIPLE BUSINESSW5034WC1181</v>
      </c>
      <c r="C508" s="2">
        <v>13</v>
      </c>
      <c r="D508" s="1" t="s">
        <v>30</v>
      </c>
      <c r="E508" s="1" t="s">
        <v>405</v>
      </c>
      <c r="F508" s="9" t="s">
        <v>251</v>
      </c>
      <c r="G508" s="1" t="s">
        <v>961</v>
      </c>
      <c r="H508" s="10" t="s">
        <v>166</v>
      </c>
      <c r="I508" s="1" t="s">
        <v>1078</v>
      </c>
      <c r="J508" s="2">
        <v>1</v>
      </c>
      <c r="K508" s="1" t="s">
        <v>166</v>
      </c>
      <c r="L508" s="2" t="s">
        <v>99</v>
      </c>
      <c r="M508" s="1" t="s">
        <v>1074</v>
      </c>
      <c r="N508" s="1" t="s">
        <v>554</v>
      </c>
      <c r="O508" s="11">
        <v>38664</v>
      </c>
    </row>
    <row r="509" spans="1:15" s="16" customFormat="1" ht="45.75" hidden="1" customHeight="1" x14ac:dyDescent="0.2">
      <c r="A509" s="1" t="s">
        <v>701</v>
      </c>
      <c r="B509" s="25" t="str">
        <f t="shared" si="11"/>
        <v>13PRINCIPLE BUSINESSW5034WC1194</v>
      </c>
      <c r="C509" s="2">
        <v>13</v>
      </c>
      <c r="D509" s="1" t="s">
        <v>30</v>
      </c>
      <c r="E509" s="1" t="s">
        <v>406</v>
      </c>
      <c r="F509" s="9" t="s">
        <v>251</v>
      </c>
      <c r="G509" s="1" t="s">
        <v>961</v>
      </c>
      <c r="H509" s="10" t="s">
        <v>166</v>
      </c>
      <c r="I509" s="1" t="s">
        <v>1078</v>
      </c>
      <c r="J509" s="2">
        <v>1</v>
      </c>
      <c r="K509" s="1" t="s">
        <v>166</v>
      </c>
      <c r="L509" s="2" t="s">
        <v>99</v>
      </c>
      <c r="M509" s="1" t="s">
        <v>247</v>
      </c>
      <c r="N509" s="1" t="s">
        <v>554</v>
      </c>
      <c r="O509" s="11">
        <v>38664</v>
      </c>
    </row>
    <row r="510" spans="1:15" s="16" customFormat="1" ht="65.25" hidden="1" customHeight="1" x14ac:dyDescent="0.2">
      <c r="A510" s="1" t="s">
        <v>701</v>
      </c>
      <c r="B510" s="25" t="str">
        <f t="shared" si="11"/>
        <v>13PRINCIPLE BUSINESSW5034WC1194</v>
      </c>
      <c r="C510" s="2">
        <v>13</v>
      </c>
      <c r="D510" s="1" t="s">
        <v>30</v>
      </c>
      <c r="E510" s="1" t="s">
        <v>406</v>
      </c>
      <c r="F510" s="9" t="s">
        <v>251</v>
      </c>
      <c r="G510" s="1" t="s">
        <v>961</v>
      </c>
      <c r="H510" s="10" t="s">
        <v>166</v>
      </c>
      <c r="I510" s="1" t="s">
        <v>1078</v>
      </c>
      <c r="J510" s="2">
        <v>1</v>
      </c>
      <c r="K510" s="1" t="s">
        <v>166</v>
      </c>
      <c r="L510" s="2" t="s">
        <v>99</v>
      </c>
      <c r="M510" s="1" t="s">
        <v>247</v>
      </c>
      <c r="N510" s="1" t="s">
        <v>554</v>
      </c>
      <c r="O510" s="11">
        <v>38664</v>
      </c>
    </row>
    <row r="511" spans="1:15" s="16" customFormat="1" ht="65.25" hidden="1" customHeight="1" x14ac:dyDescent="0.2">
      <c r="A511" s="1" t="s">
        <v>702</v>
      </c>
      <c r="B511" s="25" t="str">
        <f t="shared" si="11"/>
        <v>13PRINCIPLE BUSINESSW5034WC1499</v>
      </c>
      <c r="C511" s="2">
        <v>13</v>
      </c>
      <c r="D511" s="1" t="s">
        <v>30</v>
      </c>
      <c r="E511" s="1" t="s">
        <v>679</v>
      </c>
      <c r="F511" s="9" t="s">
        <v>251</v>
      </c>
      <c r="G511" s="1" t="s">
        <v>961</v>
      </c>
      <c r="H511" s="10" t="s">
        <v>166</v>
      </c>
      <c r="I511" s="1" t="s">
        <v>1078</v>
      </c>
      <c r="J511" s="2">
        <v>1</v>
      </c>
      <c r="K511" s="1" t="s">
        <v>166</v>
      </c>
      <c r="L511" s="2" t="s">
        <v>99</v>
      </c>
      <c r="M511" s="1" t="s">
        <v>247</v>
      </c>
      <c r="N511" s="1" t="s">
        <v>554</v>
      </c>
      <c r="O511" s="11">
        <v>38664</v>
      </c>
    </row>
    <row r="512" spans="1:15" s="16" customFormat="1" ht="65.25" hidden="1" customHeight="1" x14ac:dyDescent="0.2">
      <c r="A512" s="1" t="s">
        <v>885</v>
      </c>
      <c r="B512" s="25" t="str">
        <f t="shared" si="11"/>
        <v>13SCAW5027SC0127</v>
      </c>
      <c r="C512" s="2">
        <v>13</v>
      </c>
      <c r="D512" s="1" t="s">
        <v>886</v>
      </c>
      <c r="E512" s="1" t="s">
        <v>887</v>
      </c>
      <c r="F512" s="9" t="s">
        <v>251</v>
      </c>
      <c r="G512" s="1" t="s">
        <v>925</v>
      </c>
      <c r="H512" s="10" t="s">
        <v>166</v>
      </c>
      <c r="I512" s="1" t="s">
        <v>1078</v>
      </c>
      <c r="J512" s="2">
        <v>10</v>
      </c>
      <c r="K512" s="1" t="s">
        <v>115</v>
      </c>
      <c r="L512" s="2" t="s">
        <v>99</v>
      </c>
      <c r="M512" s="1" t="s">
        <v>150</v>
      </c>
      <c r="N512" s="1" t="s">
        <v>554</v>
      </c>
      <c r="O512" s="11">
        <v>39895</v>
      </c>
    </row>
    <row r="513" spans="1:15" s="16" customFormat="1" ht="65.25" hidden="1" customHeight="1" x14ac:dyDescent="0.2">
      <c r="A513" s="1" t="s">
        <v>888</v>
      </c>
      <c r="B513" s="25" t="str">
        <f t="shared" si="11"/>
        <v>13SCAW5027SC0147</v>
      </c>
      <c r="C513" s="2">
        <v>13</v>
      </c>
      <c r="D513" s="1" t="s">
        <v>886</v>
      </c>
      <c r="E513" s="1" t="s">
        <v>889</v>
      </c>
      <c r="F513" s="9" t="s">
        <v>251</v>
      </c>
      <c r="G513" s="1" t="s">
        <v>925</v>
      </c>
      <c r="H513" s="10" t="s">
        <v>166</v>
      </c>
      <c r="I513" s="1" t="s">
        <v>1078</v>
      </c>
      <c r="J513" s="2" t="s">
        <v>1028</v>
      </c>
      <c r="K513" s="1" t="s">
        <v>115</v>
      </c>
      <c r="L513" s="2" t="s">
        <v>99</v>
      </c>
      <c r="M513" s="1" t="s">
        <v>150</v>
      </c>
      <c r="N513" s="1" t="s">
        <v>554</v>
      </c>
      <c r="O513" s="11">
        <v>39895</v>
      </c>
    </row>
    <row r="514" spans="1:15" s="16" customFormat="1" ht="61.5" hidden="1" customHeight="1" x14ac:dyDescent="0.2">
      <c r="A514" s="1" t="s">
        <v>890</v>
      </c>
      <c r="B514" s="25" t="str">
        <f t="shared" si="11"/>
        <v>13SCAW5027SC0526</v>
      </c>
      <c r="C514" s="2">
        <v>13</v>
      </c>
      <c r="D514" s="1" t="s">
        <v>886</v>
      </c>
      <c r="E514" s="1" t="s">
        <v>891</v>
      </c>
      <c r="F514" s="9" t="s">
        <v>251</v>
      </c>
      <c r="G514" s="1" t="s">
        <v>970</v>
      </c>
      <c r="H514" s="10" t="s">
        <v>166</v>
      </c>
      <c r="I514" s="1" t="s">
        <v>1076</v>
      </c>
      <c r="J514" s="2">
        <v>2</v>
      </c>
      <c r="K514" s="1" t="s">
        <v>115</v>
      </c>
      <c r="L514" s="2" t="s">
        <v>99</v>
      </c>
      <c r="M514" s="1" t="s">
        <v>150</v>
      </c>
      <c r="N514" s="1" t="s">
        <v>554</v>
      </c>
      <c r="O514" s="11">
        <v>39895</v>
      </c>
    </row>
    <row r="515" spans="1:15" s="16" customFormat="1" ht="63.75" hidden="1" customHeight="1" x14ac:dyDescent="0.2">
      <c r="A515" s="1" t="s">
        <v>892</v>
      </c>
      <c r="B515" s="25" t="str">
        <f t="shared" si="11"/>
        <v>13SCAW5027SC0530</v>
      </c>
      <c r="C515" s="2">
        <v>13</v>
      </c>
      <c r="D515" s="1" t="s">
        <v>886</v>
      </c>
      <c r="E515" s="1" t="s">
        <v>893</v>
      </c>
      <c r="F515" s="9" t="s">
        <v>251</v>
      </c>
      <c r="G515" s="1" t="s">
        <v>970</v>
      </c>
      <c r="H515" s="10" t="s">
        <v>166</v>
      </c>
      <c r="I515" s="1" t="s">
        <v>1076</v>
      </c>
      <c r="J515" s="2">
        <v>2</v>
      </c>
      <c r="K515" s="1" t="s">
        <v>115</v>
      </c>
      <c r="L515" s="2" t="s">
        <v>99</v>
      </c>
      <c r="M515" s="1" t="s">
        <v>150</v>
      </c>
      <c r="N515" s="1" t="s">
        <v>554</v>
      </c>
      <c r="O515" s="11">
        <v>39895</v>
      </c>
    </row>
    <row r="516" spans="1:15" s="16" customFormat="1" ht="63.75" hidden="1" customHeight="1" x14ac:dyDescent="0.2">
      <c r="A516" s="1" t="s">
        <v>894</v>
      </c>
      <c r="B516" s="25" t="str">
        <f t="shared" si="11"/>
        <v>13SCAW5027SC0630</v>
      </c>
      <c r="C516" s="2">
        <v>13</v>
      </c>
      <c r="D516" s="1" t="s">
        <v>886</v>
      </c>
      <c r="E516" s="1" t="s">
        <v>895</v>
      </c>
      <c r="F516" s="9" t="s">
        <v>251</v>
      </c>
      <c r="G516" s="1" t="s">
        <v>970</v>
      </c>
      <c r="H516" s="10" t="s">
        <v>166</v>
      </c>
      <c r="I516" s="1" t="s">
        <v>1076</v>
      </c>
      <c r="J516" s="2">
        <v>2</v>
      </c>
      <c r="K516" s="1" t="s">
        <v>115</v>
      </c>
      <c r="L516" s="2" t="s">
        <v>99</v>
      </c>
      <c r="M516" s="1" t="s">
        <v>150</v>
      </c>
      <c r="N516" s="1" t="s">
        <v>554</v>
      </c>
      <c r="O516" s="11">
        <v>39895</v>
      </c>
    </row>
    <row r="517" spans="1:15" s="16" customFormat="1" ht="72.75" hidden="1" customHeight="1" x14ac:dyDescent="0.2">
      <c r="A517" s="1" t="s">
        <v>896</v>
      </c>
      <c r="B517" s="25" t="str">
        <f t="shared" si="11"/>
        <v>13SCAW5027SC0640</v>
      </c>
      <c r="C517" s="2">
        <v>13</v>
      </c>
      <c r="D517" s="1" t="s">
        <v>886</v>
      </c>
      <c r="E517" s="1" t="s">
        <v>897</v>
      </c>
      <c r="F517" s="9" t="s">
        <v>251</v>
      </c>
      <c r="G517" s="1" t="s">
        <v>970</v>
      </c>
      <c r="H517" s="10" t="s">
        <v>166</v>
      </c>
      <c r="I517" s="1" t="s">
        <v>1076</v>
      </c>
      <c r="J517" s="2">
        <v>2</v>
      </c>
      <c r="K517" s="1" t="s">
        <v>115</v>
      </c>
      <c r="L517" s="2" t="s">
        <v>99</v>
      </c>
      <c r="M517" s="1" t="s">
        <v>150</v>
      </c>
      <c r="N517" s="1" t="s">
        <v>554</v>
      </c>
      <c r="O517" s="11">
        <v>39895</v>
      </c>
    </row>
    <row r="518" spans="1:15" s="16" customFormat="1" ht="72.75" hidden="1" customHeight="1" x14ac:dyDescent="0.2">
      <c r="A518" s="1" t="s">
        <v>898</v>
      </c>
      <c r="B518" s="25" t="str">
        <f t="shared" si="11"/>
        <v>13SCAW5027SC0695</v>
      </c>
      <c r="C518" s="2">
        <v>13</v>
      </c>
      <c r="D518" s="1" t="s">
        <v>886</v>
      </c>
      <c r="E518" s="1" t="s">
        <v>899</v>
      </c>
      <c r="F518" s="9" t="s">
        <v>251</v>
      </c>
      <c r="G518" s="1" t="s">
        <v>970</v>
      </c>
      <c r="H518" s="10" t="s">
        <v>166</v>
      </c>
      <c r="I518" s="1" t="s">
        <v>1076</v>
      </c>
      <c r="J518" s="2" t="s">
        <v>248</v>
      </c>
      <c r="K518" s="1" t="s">
        <v>115</v>
      </c>
      <c r="L518" s="2" t="s">
        <v>99</v>
      </c>
      <c r="M518" s="1" t="s">
        <v>150</v>
      </c>
      <c r="N518" s="1" t="s">
        <v>554</v>
      </c>
      <c r="O518" s="11">
        <v>39895</v>
      </c>
    </row>
    <row r="519" spans="1:15" s="16" customFormat="1" ht="72.75" hidden="1" customHeight="1" x14ac:dyDescent="0.2">
      <c r="A519" s="1" t="s">
        <v>900</v>
      </c>
      <c r="B519" s="25" t="str">
        <f t="shared" si="11"/>
        <v>13SCAW5027SC0810</v>
      </c>
      <c r="C519" s="2">
        <v>13</v>
      </c>
      <c r="D519" s="1" t="s">
        <v>886</v>
      </c>
      <c r="E519" s="1" t="s">
        <v>901</v>
      </c>
      <c r="F519" s="9" t="s">
        <v>251</v>
      </c>
      <c r="G519" s="1" t="s">
        <v>970</v>
      </c>
      <c r="H519" s="10" t="s">
        <v>166</v>
      </c>
      <c r="I519" s="1" t="s">
        <v>1076</v>
      </c>
      <c r="J519" s="2" t="s">
        <v>248</v>
      </c>
      <c r="K519" s="1" t="s">
        <v>115</v>
      </c>
      <c r="L519" s="2" t="s">
        <v>99</v>
      </c>
      <c r="M519" s="1" t="s">
        <v>150</v>
      </c>
      <c r="N519" s="1" t="s">
        <v>554</v>
      </c>
      <c r="O519" s="11">
        <v>39895</v>
      </c>
    </row>
    <row r="520" spans="1:15" s="16" customFormat="1" ht="73.5" hidden="1" customHeight="1" x14ac:dyDescent="0.2">
      <c r="A520" s="1" t="s">
        <v>902</v>
      </c>
      <c r="B520" s="25" t="str">
        <f t="shared" si="11"/>
        <v>13SCAW5027SC0840</v>
      </c>
      <c r="C520" s="2">
        <v>13</v>
      </c>
      <c r="D520" s="1" t="s">
        <v>886</v>
      </c>
      <c r="E520" s="1" t="s">
        <v>903</v>
      </c>
      <c r="F520" s="9" t="s">
        <v>251</v>
      </c>
      <c r="G520" s="1" t="s">
        <v>970</v>
      </c>
      <c r="H520" s="10" t="s">
        <v>166</v>
      </c>
      <c r="I520" s="1" t="s">
        <v>1076</v>
      </c>
      <c r="J520" s="2" t="s">
        <v>248</v>
      </c>
      <c r="K520" s="1" t="s">
        <v>115</v>
      </c>
      <c r="L520" s="2" t="s">
        <v>99</v>
      </c>
      <c r="M520" s="1" t="s">
        <v>150</v>
      </c>
      <c r="N520" s="1" t="s">
        <v>554</v>
      </c>
      <c r="O520" s="11">
        <v>39895</v>
      </c>
    </row>
    <row r="521" spans="1:15" s="16" customFormat="1" ht="53.1" hidden="1" customHeight="1" x14ac:dyDescent="0.2">
      <c r="A521" s="1" t="s">
        <v>796</v>
      </c>
      <c r="B521" s="25" t="str">
        <f t="shared" si="11"/>
        <v>13VELCROW506BWH0668</v>
      </c>
      <c r="C521" s="2">
        <v>13</v>
      </c>
      <c r="D521" s="1" t="s">
        <v>456</v>
      </c>
      <c r="E521" s="1" t="s">
        <v>797</v>
      </c>
      <c r="F521" s="9" t="s">
        <v>251</v>
      </c>
      <c r="G521" s="1" t="s">
        <v>798</v>
      </c>
      <c r="H521" s="10" t="s">
        <v>166</v>
      </c>
      <c r="I521" s="1" t="s">
        <v>1076</v>
      </c>
      <c r="J521" s="2" t="s">
        <v>248</v>
      </c>
      <c r="K521" s="1" t="s">
        <v>166</v>
      </c>
      <c r="L521" s="2" t="s">
        <v>99</v>
      </c>
      <c r="M521" s="1" t="s">
        <v>247</v>
      </c>
      <c r="N521" s="1" t="s">
        <v>554</v>
      </c>
      <c r="O521" s="11">
        <v>39987</v>
      </c>
    </row>
    <row r="522" spans="1:15" s="16" customFormat="1" ht="72.75" hidden="1" customHeight="1" x14ac:dyDescent="0.2">
      <c r="A522" s="1" t="s">
        <v>707</v>
      </c>
      <c r="B522" s="25" t="str">
        <f t="shared" si="11"/>
        <v>13VELCROW800CKC0604</v>
      </c>
      <c r="C522" s="2">
        <v>13</v>
      </c>
      <c r="D522" s="1" t="s">
        <v>456</v>
      </c>
      <c r="E522" s="1" t="s">
        <v>708</v>
      </c>
      <c r="F522" s="9" t="s">
        <v>251</v>
      </c>
      <c r="G522" s="1" t="s">
        <v>166</v>
      </c>
      <c r="H522" s="10">
        <v>4376</v>
      </c>
      <c r="I522" s="1" t="s">
        <v>1076</v>
      </c>
      <c r="J522" s="2">
        <v>2</v>
      </c>
      <c r="K522" s="1" t="s">
        <v>166</v>
      </c>
      <c r="L522" s="2" t="s">
        <v>99</v>
      </c>
      <c r="M522" s="1" t="s">
        <v>1077</v>
      </c>
      <c r="N522" s="1" t="s">
        <v>554</v>
      </c>
      <c r="O522" s="11">
        <v>39895</v>
      </c>
    </row>
    <row r="523" spans="1:15" s="16" customFormat="1" ht="73.5" hidden="1" customHeight="1" x14ac:dyDescent="0.2">
      <c r="A523" s="1" t="s">
        <v>709</v>
      </c>
      <c r="B523" s="25" t="str">
        <f t="shared" si="11"/>
        <v>13VELCROW800CKC0680</v>
      </c>
      <c r="C523" s="2">
        <v>13</v>
      </c>
      <c r="D523" s="1" t="s">
        <v>456</v>
      </c>
      <c r="E523" s="1" t="s">
        <v>710</v>
      </c>
      <c r="F523" s="9" t="s">
        <v>251</v>
      </c>
      <c r="G523" s="1" t="s">
        <v>166</v>
      </c>
      <c r="H523" s="10">
        <v>4376</v>
      </c>
      <c r="I523" s="1" t="s">
        <v>1076</v>
      </c>
      <c r="J523" s="2" t="s">
        <v>248</v>
      </c>
      <c r="K523" s="1" t="s">
        <v>166</v>
      </c>
      <c r="L523" s="2" t="s">
        <v>99</v>
      </c>
      <c r="M523" s="1" t="s">
        <v>1077</v>
      </c>
      <c r="N523" s="1" t="s">
        <v>554</v>
      </c>
      <c r="O523" s="11">
        <v>39895</v>
      </c>
    </row>
    <row r="524" spans="1:15" s="16" customFormat="1" ht="73.5" hidden="1" customHeight="1" x14ac:dyDescent="0.2">
      <c r="A524" s="1" t="s">
        <v>711</v>
      </c>
      <c r="B524" s="25" t="str">
        <f t="shared" si="11"/>
        <v>13VELCROW800CKC0750</v>
      </c>
      <c r="C524" s="2">
        <v>13</v>
      </c>
      <c r="D524" s="1" t="s">
        <v>456</v>
      </c>
      <c r="E524" s="1" t="s">
        <v>712</v>
      </c>
      <c r="F524" s="9" t="s">
        <v>251</v>
      </c>
      <c r="G524" s="1" t="s">
        <v>166</v>
      </c>
      <c r="H524" s="10">
        <v>4376</v>
      </c>
      <c r="I524" s="1" t="s">
        <v>1076</v>
      </c>
      <c r="J524" s="2" t="s">
        <v>248</v>
      </c>
      <c r="K524" s="1" t="s">
        <v>166</v>
      </c>
      <c r="L524" s="2" t="s">
        <v>99</v>
      </c>
      <c r="M524" s="1" t="s">
        <v>1077</v>
      </c>
      <c r="N524" s="1" t="s">
        <v>554</v>
      </c>
      <c r="O524" s="11">
        <v>39895</v>
      </c>
    </row>
    <row r="525" spans="1:15" s="16" customFormat="1" ht="63.75" hidden="1" customHeight="1" x14ac:dyDescent="0.2">
      <c r="A525" s="1" t="s">
        <v>878</v>
      </c>
      <c r="B525" s="25" t="str">
        <f t="shared" si="11"/>
        <v>13LAMININW502FWH0565</v>
      </c>
      <c r="C525" s="2">
        <v>13</v>
      </c>
      <c r="D525" s="1" t="s">
        <v>879</v>
      </c>
      <c r="E525" s="1" t="s">
        <v>88</v>
      </c>
      <c r="F525" s="9" t="s">
        <v>251</v>
      </c>
      <c r="G525" s="8" t="s">
        <v>960</v>
      </c>
      <c r="H525" s="10" t="s">
        <v>166</v>
      </c>
      <c r="I525" s="1" t="s">
        <v>1078</v>
      </c>
      <c r="J525" s="2">
        <v>2</v>
      </c>
      <c r="K525" s="1" t="s">
        <v>129</v>
      </c>
      <c r="L525" s="2" t="s">
        <v>99</v>
      </c>
      <c r="M525" s="1" t="s">
        <v>1074</v>
      </c>
      <c r="N525" s="1" t="s">
        <v>554</v>
      </c>
      <c r="O525" s="11">
        <v>38016</v>
      </c>
    </row>
    <row r="526" spans="1:15" s="16" customFormat="1" ht="54.75" hidden="1" customHeight="1" x14ac:dyDescent="0.2">
      <c r="A526" s="1" t="s">
        <v>808</v>
      </c>
      <c r="B526" s="25" t="str">
        <f t="shared" si="11"/>
        <v>13WYETHW502FWH0127</v>
      </c>
      <c r="C526" s="2">
        <v>13</v>
      </c>
      <c r="D526" s="1" t="s">
        <v>89</v>
      </c>
      <c r="E526" s="1" t="s">
        <v>809</v>
      </c>
      <c r="F526" s="9" t="s">
        <v>251</v>
      </c>
      <c r="G526" s="8" t="s">
        <v>960</v>
      </c>
      <c r="H526" s="10" t="s">
        <v>166</v>
      </c>
      <c r="I526" s="1" t="s">
        <v>1076</v>
      </c>
      <c r="J526" s="2">
        <v>9</v>
      </c>
      <c r="K526" s="1" t="s">
        <v>129</v>
      </c>
      <c r="L526" s="2" t="s">
        <v>99</v>
      </c>
      <c r="M526" s="1" t="s">
        <v>1074</v>
      </c>
      <c r="N526" s="1" t="s">
        <v>554</v>
      </c>
      <c r="O526" s="11">
        <v>38016</v>
      </c>
    </row>
    <row r="527" spans="1:15" s="16" customFormat="1" ht="53.1" hidden="1" customHeight="1" x14ac:dyDescent="0.2">
      <c r="A527" s="1" t="s">
        <v>880</v>
      </c>
      <c r="B527" s="25" t="str">
        <f t="shared" si="11"/>
        <v>13WYETHW502FWH0289</v>
      </c>
      <c r="C527" s="2">
        <v>13</v>
      </c>
      <c r="D527" s="1" t="s">
        <v>89</v>
      </c>
      <c r="E527" s="1" t="s">
        <v>881</v>
      </c>
      <c r="F527" s="9" t="s">
        <v>251</v>
      </c>
      <c r="G527" s="8" t="s">
        <v>960</v>
      </c>
      <c r="H527" s="10" t="s">
        <v>166</v>
      </c>
      <c r="I527" s="1" t="s">
        <v>1076</v>
      </c>
      <c r="J527" s="2">
        <v>4</v>
      </c>
      <c r="K527" s="1" t="s">
        <v>129</v>
      </c>
      <c r="L527" s="2" t="s">
        <v>99</v>
      </c>
      <c r="M527" s="1" t="s">
        <v>1074</v>
      </c>
      <c r="N527" s="1" t="s">
        <v>554</v>
      </c>
      <c r="O527" s="11">
        <v>38016</v>
      </c>
    </row>
    <row r="528" spans="1:15" s="16" customFormat="1" ht="60" hidden="1" customHeight="1" x14ac:dyDescent="0.2">
      <c r="A528" s="1" t="s">
        <v>610</v>
      </c>
      <c r="B528" s="25" t="str">
        <f t="shared" si="11"/>
        <v>13WYETHW502FWH0337</v>
      </c>
      <c r="C528" s="2">
        <v>13</v>
      </c>
      <c r="D528" s="1" t="s">
        <v>89</v>
      </c>
      <c r="E528" s="1" t="s">
        <v>611</v>
      </c>
      <c r="F528" s="9" t="s">
        <v>251</v>
      </c>
      <c r="G528" s="8" t="s">
        <v>960</v>
      </c>
      <c r="H528" s="10" t="s">
        <v>166</v>
      </c>
      <c r="I528" s="1" t="s">
        <v>1076</v>
      </c>
      <c r="J528" s="2" t="s">
        <v>85</v>
      </c>
      <c r="K528" s="1" t="s">
        <v>129</v>
      </c>
      <c r="L528" s="2" t="s">
        <v>99</v>
      </c>
      <c r="M528" s="1" t="s">
        <v>1074</v>
      </c>
      <c r="N528" s="1" t="s">
        <v>554</v>
      </c>
      <c r="O528" s="11">
        <v>38016</v>
      </c>
    </row>
    <row r="529" spans="1:15" s="16" customFormat="1" ht="40.5" hidden="1" customHeight="1" x14ac:dyDescent="0.2">
      <c r="A529" s="1">
        <v>1429714</v>
      </c>
      <c r="B529" s="25" t="str">
        <f t="shared" si="11"/>
        <v>14AHP1429714</v>
      </c>
      <c r="C529" s="2">
        <v>14</v>
      </c>
      <c r="D529" s="1" t="s">
        <v>91</v>
      </c>
      <c r="E529" s="1" t="s">
        <v>1247</v>
      </c>
      <c r="F529" s="9" t="s">
        <v>251</v>
      </c>
      <c r="G529" s="1" t="s">
        <v>1707</v>
      </c>
      <c r="H529" s="10" t="s">
        <v>166</v>
      </c>
      <c r="I529" s="1" t="s">
        <v>1356</v>
      </c>
      <c r="J529" s="2" t="s">
        <v>805</v>
      </c>
      <c r="K529" s="1" t="s">
        <v>166</v>
      </c>
      <c r="L529" s="2" t="s">
        <v>99</v>
      </c>
      <c r="M529" s="1" t="s">
        <v>1375</v>
      </c>
      <c r="N529" s="1" t="s">
        <v>554</v>
      </c>
      <c r="O529" s="11">
        <v>39949</v>
      </c>
    </row>
    <row r="530" spans="1:15" s="16" customFormat="1" ht="54.75" hidden="1" customHeight="1" x14ac:dyDescent="0.2">
      <c r="A530" s="1">
        <v>1710090</v>
      </c>
      <c r="B530" s="25" t="str">
        <f>C530&amp;D530&amp;A530</f>
        <v>14DRYLOCK1710090</v>
      </c>
      <c r="C530" s="2">
        <v>14</v>
      </c>
      <c r="D530" s="1" t="s">
        <v>1484</v>
      </c>
      <c r="E530" s="1" t="s">
        <v>1670</v>
      </c>
      <c r="F530" s="9" t="s">
        <v>251</v>
      </c>
      <c r="G530" s="1" t="s">
        <v>971</v>
      </c>
      <c r="H530" s="10" t="s">
        <v>166</v>
      </c>
      <c r="I530" s="1" t="s">
        <v>1356</v>
      </c>
      <c r="J530" s="2" t="s">
        <v>168</v>
      </c>
      <c r="K530" s="1" t="s">
        <v>166</v>
      </c>
      <c r="L530" s="2" t="s">
        <v>99</v>
      </c>
      <c r="M530" s="1" t="s">
        <v>1375</v>
      </c>
      <c r="N530" s="1" t="s">
        <v>554</v>
      </c>
      <c r="O530" s="11">
        <v>39950</v>
      </c>
    </row>
    <row r="531" spans="1:15" s="16" customFormat="1" ht="54.75" hidden="1" customHeight="1" x14ac:dyDescent="0.2">
      <c r="A531" s="1">
        <v>1429715</v>
      </c>
      <c r="B531" s="25" t="str">
        <f t="shared" si="11"/>
        <v>14AHP1429715</v>
      </c>
      <c r="C531" s="2">
        <v>14</v>
      </c>
      <c r="D531" s="1" t="s">
        <v>91</v>
      </c>
      <c r="E531" s="1" t="s">
        <v>1248</v>
      </c>
      <c r="F531" s="9" t="s">
        <v>251</v>
      </c>
      <c r="G531" s="1" t="s">
        <v>1716</v>
      </c>
      <c r="H531" s="10" t="s">
        <v>166</v>
      </c>
      <c r="I531" s="1" t="s">
        <v>1356</v>
      </c>
      <c r="J531" s="2" t="s">
        <v>168</v>
      </c>
      <c r="K531" s="1" t="s">
        <v>166</v>
      </c>
      <c r="L531" s="2" t="s">
        <v>99</v>
      </c>
      <c r="M531" s="1" t="s">
        <v>1375</v>
      </c>
      <c r="N531" s="1" t="s">
        <v>554</v>
      </c>
      <c r="O531" s="11">
        <v>39950</v>
      </c>
    </row>
    <row r="532" spans="1:15" s="16" customFormat="1" ht="54.75" hidden="1" customHeight="1" x14ac:dyDescent="0.2">
      <c r="A532" s="1">
        <v>1429716</v>
      </c>
      <c r="B532" s="25" t="str">
        <f t="shared" si="11"/>
        <v>14AHP1429716</v>
      </c>
      <c r="C532" s="2">
        <v>14</v>
      </c>
      <c r="D532" s="1" t="s">
        <v>91</v>
      </c>
      <c r="E532" s="1" t="s">
        <v>1249</v>
      </c>
      <c r="F532" s="9" t="s">
        <v>251</v>
      </c>
      <c r="G532" s="1" t="s">
        <v>1707</v>
      </c>
      <c r="H532" s="10" t="s">
        <v>166</v>
      </c>
      <c r="I532" s="1" t="s">
        <v>1356</v>
      </c>
      <c r="J532" s="2">
        <v>6</v>
      </c>
      <c r="K532" s="1" t="s">
        <v>166</v>
      </c>
      <c r="L532" s="2" t="s">
        <v>99</v>
      </c>
      <c r="M532" s="1" t="s">
        <v>1375</v>
      </c>
      <c r="N532" s="1" t="s">
        <v>554</v>
      </c>
      <c r="O532" s="11">
        <v>39952</v>
      </c>
    </row>
    <row r="533" spans="1:15" s="16" customFormat="1" ht="42" hidden="1" customHeight="1" x14ac:dyDescent="0.2">
      <c r="A533" s="1">
        <v>1632357</v>
      </c>
      <c r="B533" s="25" t="str">
        <f t="shared" si="11"/>
        <v>14AHP1632357</v>
      </c>
      <c r="C533" s="2">
        <v>14</v>
      </c>
      <c r="D533" s="1" t="s">
        <v>91</v>
      </c>
      <c r="E533" s="1" t="s">
        <v>1425</v>
      </c>
      <c r="F533" s="9" t="s">
        <v>251</v>
      </c>
      <c r="G533" s="1" t="s">
        <v>1707</v>
      </c>
      <c r="H533" s="10" t="s">
        <v>166</v>
      </c>
      <c r="I533" s="1" t="s">
        <v>1356</v>
      </c>
      <c r="J533" s="2">
        <v>6</v>
      </c>
      <c r="K533" s="1" t="s">
        <v>166</v>
      </c>
      <c r="L533" s="2" t="s">
        <v>99</v>
      </c>
      <c r="M533" s="1" t="s">
        <v>1375</v>
      </c>
      <c r="N533" s="1" t="s">
        <v>554</v>
      </c>
      <c r="O533" s="11">
        <v>39955</v>
      </c>
    </row>
    <row r="534" spans="1:15" s="16" customFormat="1" ht="42.75" hidden="1" customHeight="1" x14ac:dyDescent="0.2">
      <c r="A534" s="1">
        <v>1576661</v>
      </c>
      <c r="B534" s="25" t="str">
        <f>C534&amp;D534&amp;A534</f>
        <v>14AHP1576661</v>
      </c>
      <c r="C534" s="2">
        <v>14</v>
      </c>
      <c r="D534" s="1" t="s">
        <v>91</v>
      </c>
      <c r="E534" s="1" t="s">
        <v>1353</v>
      </c>
      <c r="F534" s="9" t="s">
        <v>251</v>
      </c>
      <c r="G534" s="1" t="s">
        <v>971</v>
      </c>
      <c r="H534" s="10" t="s">
        <v>166</v>
      </c>
      <c r="I534" s="1" t="s">
        <v>1356</v>
      </c>
      <c r="J534" s="2">
        <v>6</v>
      </c>
      <c r="K534" s="1" t="s">
        <v>166</v>
      </c>
      <c r="L534" s="2" t="s">
        <v>99</v>
      </c>
      <c r="M534" s="1" t="s">
        <v>1375</v>
      </c>
      <c r="N534" s="1" t="s">
        <v>554</v>
      </c>
      <c r="O534" s="11">
        <v>39953</v>
      </c>
    </row>
    <row r="535" spans="1:15" s="16" customFormat="1" ht="42.75" hidden="1" customHeight="1" x14ac:dyDescent="0.2">
      <c r="A535" s="1">
        <v>1429717</v>
      </c>
      <c r="B535" s="25" t="str">
        <f t="shared" si="11"/>
        <v>14AHP1429717</v>
      </c>
      <c r="C535" s="2">
        <v>14</v>
      </c>
      <c r="D535" s="1" t="s">
        <v>91</v>
      </c>
      <c r="E535" s="1" t="s">
        <v>1250</v>
      </c>
      <c r="F535" s="9" t="s">
        <v>251</v>
      </c>
      <c r="G535" s="1" t="s">
        <v>1707</v>
      </c>
      <c r="H535" s="10" t="s">
        <v>166</v>
      </c>
      <c r="I535" s="1" t="s">
        <v>1356</v>
      </c>
      <c r="J535" s="2">
        <v>6</v>
      </c>
      <c r="K535" s="1" t="s">
        <v>166</v>
      </c>
      <c r="L535" s="2" t="s">
        <v>99</v>
      </c>
      <c r="M535" s="1" t="s">
        <v>1375</v>
      </c>
      <c r="N535" s="1" t="s">
        <v>554</v>
      </c>
      <c r="O535" s="11">
        <v>39953</v>
      </c>
    </row>
    <row r="536" spans="1:15" s="16" customFormat="1" ht="42" hidden="1" customHeight="1" x14ac:dyDescent="0.2">
      <c r="A536" s="1">
        <v>1632356</v>
      </c>
      <c r="B536" s="25" t="str">
        <f>C536&amp;D536&amp;A536</f>
        <v>14AHP1632356</v>
      </c>
      <c r="C536" s="2">
        <v>14</v>
      </c>
      <c r="D536" s="1" t="s">
        <v>91</v>
      </c>
      <c r="E536" s="1" t="s">
        <v>1423</v>
      </c>
      <c r="F536" s="9" t="s">
        <v>251</v>
      </c>
      <c r="G536" s="1" t="s">
        <v>1707</v>
      </c>
      <c r="H536" s="10" t="s">
        <v>166</v>
      </c>
      <c r="I536" s="1" t="s">
        <v>1356</v>
      </c>
      <c r="J536" s="2" t="s">
        <v>169</v>
      </c>
      <c r="K536" s="1" t="s">
        <v>166</v>
      </c>
      <c r="L536" s="2" t="s">
        <v>99</v>
      </c>
      <c r="M536" s="1" t="s">
        <v>1375</v>
      </c>
      <c r="N536" s="1" t="s">
        <v>554</v>
      </c>
      <c r="O536" s="11">
        <v>39955</v>
      </c>
    </row>
    <row r="537" spans="1:15" s="16" customFormat="1" ht="39" hidden="1" customHeight="1" x14ac:dyDescent="0.2">
      <c r="A537" s="1">
        <v>1429718</v>
      </c>
      <c r="B537" s="25" t="str">
        <f t="shared" si="11"/>
        <v>14AHP1429718</v>
      </c>
      <c r="C537" s="2">
        <v>14</v>
      </c>
      <c r="D537" s="1" t="s">
        <v>91</v>
      </c>
      <c r="E537" s="1" t="s">
        <v>1251</v>
      </c>
      <c r="F537" s="9" t="s">
        <v>251</v>
      </c>
      <c r="G537" s="1" t="s">
        <v>1707</v>
      </c>
      <c r="H537" s="10" t="s">
        <v>166</v>
      </c>
      <c r="I537" s="1" t="s">
        <v>1356</v>
      </c>
      <c r="J537" s="2" t="s">
        <v>169</v>
      </c>
      <c r="K537" s="1" t="s">
        <v>166</v>
      </c>
      <c r="L537" s="2" t="s">
        <v>99</v>
      </c>
      <c r="M537" s="1" t="s">
        <v>1375</v>
      </c>
      <c r="N537" s="1" t="s">
        <v>554</v>
      </c>
      <c r="O537" s="11">
        <v>39955</v>
      </c>
    </row>
    <row r="538" spans="1:15" s="16" customFormat="1" ht="46.5" hidden="1" customHeight="1" x14ac:dyDescent="0.2">
      <c r="A538" s="1">
        <v>1429719</v>
      </c>
      <c r="B538" s="25" t="str">
        <f t="shared" si="11"/>
        <v>14AHP1429719</v>
      </c>
      <c r="C538" s="2">
        <v>14</v>
      </c>
      <c r="D538" s="1" t="s">
        <v>91</v>
      </c>
      <c r="E538" s="1" t="s">
        <v>1354</v>
      </c>
      <c r="F538" s="9" t="s">
        <v>251</v>
      </c>
      <c r="G538" s="1" t="s">
        <v>1707</v>
      </c>
      <c r="H538" s="10" t="s">
        <v>166</v>
      </c>
      <c r="I538" s="1" t="s">
        <v>1356</v>
      </c>
      <c r="J538" s="2" t="s">
        <v>169</v>
      </c>
      <c r="K538" s="1" t="s">
        <v>166</v>
      </c>
      <c r="L538" s="2" t="s">
        <v>99</v>
      </c>
      <c r="M538" s="1" t="s">
        <v>1375</v>
      </c>
      <c r="N538" s="1" t="s">
        <v>554</v>
      </c>
      <c r="O538" s="11">
        <v>39955</v>
      </c>
    </row>
    <row r="539" spans="1:15" s="16" customFormat="1" ht="51" hidden="1" customHeight="1" x14ac:dyDescent="0.2">
      <c r="A539" s="36">
        <v>1750462</v>
      </c>
      <c r="B539" s="25" t="str">
        <f t="shared" si="11"/>
        <v>14Industry Products1750462</v>
      </c>
      <c r="C539" s="2">
        <v>14</v>
      </c>
      <c r="D539" s="1" t="s">
        <v>1835</v>
      </c>
      <c r="E539" s="1" t="s">
        <v>1836</v>
      </c>
      <c r="F539" s="9" t="s">
        <v>1756</v>
      </c>
      <c r="G539" s="14" t="s">
        <v>166</v>
      </c>
      <c r="H539" s="14">
        <v>5000</v>
      </c>
      <c r="I539" s="1" t="s">
        <v>1685</v>
      </c>
      <c r="J539" s="2">
        <v>1</v>
      </c>
      <c r="K539" s="1" t="s">
        <v>166</v>
      </c>
      <c r="L539" s="2" t="s">
        <v>99</v>
      </c>
      <c r="M539" s="14" t="s">
        <v>1837</v>
      </c>
      <c r="N539" s="1" t="s">
        <v>66</v>
      </c>
      <c r="O539" s="11"/>
    </row>
    <row r="540" spans="1:15" s="16" customFormat="1" ht="51" hidden="1" customHeight="1" x14ac:dyDescent="0.2">
      <c r="A540" s="36">
        <v>1753153</v>
      </c>
      <c r="B540" s="25" t="str">
        <f>C540&amp;D540&amp;A540</f>
        <v>14GENTHERM MEDICAL1753153</v>
      </c>
      <c r="C540" s="2">
        <v>14</v>
      </c>
      <c r="D540" s="1" t="s">
        <v>1863</v>
      </c>
      <c r="E540" s="1" t="s">
        <v>1864</v>
      </c>
      <c r="F540" s="9"/>
      <c r="G540" s="14" t="s">
        <v>166</v>
      </c>
      <c r="H540" s="14">
        <v>4050</v>
      </c>
      <c r="I540" s="1" t="s">
        <v>1685</v>
      </c>
      <c r="J540" s="2">
        <v>1</v>
      </c>
      <c r="K540" s="1" t="s">
        <v>166</v>
      </c>
      <c r="L540" s="2" t="s">
        <v>99</v>
      </c>
      <c r="M540" s="14" t="s">
        <v>1489</v>
      </c>
      <c r="N540" s="1" t="s">
        <v>66</v>
      </c>
      <c r="O540" s="11"/>
    </row>
    <row r="541" spans="1:15" s="16" customFormat="1" ht="54.75" hidden="1" customHeight="1" x14ac:dyDescent="0.2">
      <c r="A541" s="1">
        <v>1458817</v>
      </c>
      <c r="B541" s="25" t="str">
        <f t="shared" ref="B541:B571" si="12">C541&amp;D541&amp;A541</f>
        <v>14IRVING CONSUMER PRODUCTS1458817</v>
      </c>
      <c r="C541" s="2">
        <v>14</v>
      </c>
      <c r="D541" s="1" t="s">
        <v>1085</v>
      </c>
      <c r="E541" s="1" t="s">
        <v>1288</v>
      </c>
      <c r="F541" s="9" t="s">
        <v>1030</v>
      </c>
      <c r="G541" s="1" t="s">
        <v>1091</v>
      </c>
      <c r="H541" s="10" t="s">
        <v>166</v>
      </c>
      <c r="I541" s="1" t="s">
        <v>1076</v>
      </c>
      <c r="J541" s="2">
        <v>13</v>
      </c>
      <c r="K541" s="1" t="s">
        <v>166</v>
      </c>
      <c r="L541" s="2" t="s">
        <v>99</v>
      </c>
      <c r="M541" s="1" t="s">
        <v>1390</v>
      </c>
      <c r="N541" s="1" t="s">
        <v>554</v>
      </c>
      <c r="O541" s="45"/>
    </row>
    <row r="542" spans="1:15" s="16" customFormat="1" ht="54.75" hidden="1" customHeight="1" x14ac:dyDescent="0.2">
      <c r="A542" s="1">
        <v>1458814</v>
      </c>
      <c r="B542" s="25" t="str">
        <f t="shared" si="12"/>
        <v>14IRVING CONSUMER PRODUCTS1458814</v>
      </c>
      <c r="C542" s="2">
        <v>14</v>
      </c>
      <c r="D542" s="1" t="s">
        <v>1085</v>
      </c>
      <c r="E542" s="1" t="s">
        <v>1289</v>
      </c>
      <c r="F542" s="9" t="s">
        <v>1030</v>
      </c>
      <c r="G542" s="1" t="s">
        <v>1091</v>
      </c>
      <c r="H542" s="10" t="s">
        <v>166</v>
      </c>
      <c r="I542" s="1" t="s">
        <v>1076</v>
      </c>
      <c r="J542" s="2">
        <v>13</v>
      </c>
      <c r="K542" s="1" t="s">
        <v>166</v>
      </c>
      <c r="L542" s="2" t="s">
        <v>99</v>
      </c>
      <c r="M542" s="1" t="s">
        <v>1390</v>
      </c>
      <c r="N542" s="1" t="s">
        <v>554</v>
      </c>
      <c r="O542" s="45"/>
    </row>
    <row r="543" spans="1:15" s="16" customFormat="1" ht="54.75" hidden="1" customHeight="1" x14ac:dyDescent="0.2">
      <c r="A543" s="1">
        <v>1713954</v>
      </c>
      <c r="B543" s="25" t="str">
        <f>C543&amp;D543&amp;A543</f>
        <v>14IRVING PERSONAL CARE1713954</v>
      </c>
      <c r="C543" s="2">
        <v>14</v>
      </c>
      <c r="D543" s="1" t="s">
        <v>1099</v>
      </c>
      <c r="E543" s="1" t="s">
        <v>1678</v>
      </c>
      <c r="F543" s="9" t="s">
        <v>251</v>
      </c>
      <c r="G543" s="131" t="s">
        <v>1335</v>
      </c>
      <c r="H543" s="10" t="s">
        <v>166</v>
      </c>
      <c r="I543" s="1" t="s">
        <v>1356</v>
      </c>
      <c r="J543" s="2" t="s">
        <v>168</v>
      </c>
      <c r="K543" s="1" t="s">
        <v>166</v>
      </c>
      <c r="L543" s="2" t="s">
        <v>99</v>
      </c>
      <c r="M543" s="1" t="s">
        <v>1387</v>
      </c>
      <c r="N543" s="1" t="s">
        <v>554</v>
      </c>
      <c r="O543" s="45"/>
    </row>
    <row r="544" spans="1:15" s="16" customFormat="1" ht="54.75" hidden="1" customHeight="1" x14ac:dyDescent="0.2">
      <c r="A544" s="1">
        <v>1592094</v>
      </c>
      <c r="B544" s="25" t="str">
        <f t="shared" si="12"/>
        <v>14IRVING PERSONAL CARE1592094</v>
      </c>
      <c r="C544" s="2">
        <v>14</v>
      </c>
      <c r="D544" s="1" t="s">
        <v>1099</v>
      </c>
      <c r="E544" s="1" t="s">
        <v>1366</v>
      </c>
      <c r="F544" s="9" t="s">
        <v>251</v>
      </c>
      <c r="G544" s="131" t="s">
        <v>1335</v>
      </c>
      <c r="H544" s="10" t="s">
        <v>166</v>
      </c>
      <c r="I544" s="1" t="s">
        <v>1076</v>
      </c>
      <c r="J544" s="2" t="s">
        <v>168</v>
      </c>
      <c r="K544" s="1" t="s">
        <v>166</v>
      </c>
      <c r="L544" s="2" t="s">
        <v>99</v>
      </c>
      <c r="M544" s="1" t="s">
        <v>1387</v>
      </c>
      <c r="N544" s="1" t="s">
        <v>554</v>
      </c>
      <c r="O544" s="45"/>
    </row>
    <row r="545" spans="1:15" s="16" customFormat="1" ht="54.75" hidden="1" customHeight="1" x14ac:dyDescent="0.2">
      <c r="A545" s="1">
        <v>1713955</v>
      </c>
      <c r="B545" s="25" t="str">
        <f t="shared" si="12"/>
        <v>14IRVING PERSONAL CARE1713955</v>
      </c>
      <c r="C545" s="2">
        <v>14</v>
      </c>
      <c r="D545" s="1" t="s">
        <v>1099</v>
      </c>
      <c r="E545" s="1" t="s">
        <v>1677</v>
      </c>
      <c r="F545" s="9" t="s">
        <v>251</v>
      </c>
      <c r="G545" s="131" t="s">
        <v>1335</v>
      </c>
      <c r="H545" s="10" t="s">
        <v>166</v>
      </c>
      <c r="I545" s="1" t="s">
        <v>1356</v>
      </c>
      <c r="J545" s="2">
        <v>7</v>
      </c>
      <c r="K545" s="1" t="s">
        <v>166</v>
      </c>
      <c r="L545" s="2" t="s">
        <v>99</v>
      </c>
      <c r="M545" s="1" t="s">
        <v>1387</v>
      </c>
      <c r="N545" s="1" t="s">
        <v>554</v>
      </c>
      <c r="O545" s="45"/>
    </row>
    <row r="546" spans="1:15" s="16" customFormat="1" ht="54.75" hidden="1" customHeight="1" x14ac:dyDescent="0.2">
      <c r="A546" s="1">
        <v>1429725</v>
      </c>
      <c r="B546" s="25" t="str">
        <f t="shared" si="12"/>
        <v>14IRVING PERSONAL CARE1429725</v>
      </c>
      <c r="C546" s="2">
        <v>14</v>
      </c>
      <c r="D546" s="1" t="s">
        <v>1099</v>
      </c>
      <c r="E546" s="1" t="s">
        <v>1291</v>
      </c>
      <c r="F546" s="9" t="s">
        <v>251</v>
      </c>
      <c r="G546" s="131" t="s">
        <v>1335</v>
      </c>
      <c r="H546" s="10" t="s">
        <v>166</v>
      </c>
      <c r="I546" s="1" t="s">
        <v>1356</v>
      </c>
      <c r="J546" s="2">
        <v>7</v>
      </c>
      <c r="K546" s="1" t="s">
        <v>166</v>
      </c>
      <c r="L546" s="2" t="s">
        <v>99</v>
      </c>
      <c r="M546" s="1" t="s">
        <v>1387</v>
      </c>
      <c r="N546" s="1" t="s">
        <v>554</v>
      </c>
      <c r="O546" s="45"/>
    </row>
    <row r="547" spans="1:15" s="16" customFormat="1" ht="40.5" hidden="1" customHeight="1" x14ac:dyDescent="0.2">
      <c r="A547" s="36">
        <v>1559695</v>
      </c>
      <c r="B547" s="25" t="str">
        <f t="shared" si="12"/>
        <v>14AHP1559695</v>
      </c>
      <c r="C547" s="2">
        <v>14</v>
      </c>
      <c r="D547" s="1" t="s">
        <v>91</v>
      </c>
      <c r="E547" s="43" t="s">
        <v>1717</v>
      </c>
      <c r="F547" s="9" t="s">
        <v>251</v>
      </c>
      <c r="G547" s="1" t="s">
        <v>1721</v>
      </c>
      <c r="H547" s="10" t="s">
        <v>166</v>
      </c>
      <c r="I547" s="1" t="s">
        <v>1356</v>
      </c>
      <c r="J547" s="2" t="s">
        <v>805</v>
      </c>
      <c r="K547" s="1" t="s">
        <v>166</v>
      </c>
      <c r="L547" s="2" t="s">
        <v>99</v>
      </c>
      <c r="M547" s="1" t="s">
        <v>1357</v>
      </c>
      <c r="N547" s="1" t="s">
        <v>554</v>
      </c>
      <c r="O547" s="11">
        <v>39949</v>
      </c>
    </row>
    <row r="548" spans="1:15" s="16" customFormat="1" ht="54.75" hidden="1" customHeight="1" x14ac:dyDescent="0.2">
      <c r="A548" s="36">
        <v>1479070</v>
      </c>
      <c r="B548" s="25" t="str">
        <f>C548&amp;D548&amp;A548</f>
        <v>14AHP1479070</v>
      </c>
      <c r="C548" s="2">
        <v>14</v>
      </c>
      <c r="D548" s="1" t="s">
        <v>91</v>
      </c>
      <c r="E548" s="43" t="s">
        <v>1718</v>
      </c>
      <c r="F548" s="9" t="s">
        <v>251</v>
      </c>
      <c r="G548" s="1" t="s">
        <v>1721</v>
      </c>
      <c r="H548" s="10" t="s">
        <v>166</v>
      </c>
      <c r="I548" s="1" t="s">
        <v>1356</v>
      </c>
      <c r="J548" s="2" t="s">
        <v>168</v>
      </c>
      <c r="K548" s="1" t="s">
        <v>166</v>
      </c>
      <c r="L548" s="2" t="s">
        <v>99</v>
      </c>
      <c r="M548" s="1" t="s">
        <v>1357</v>
      </c>
      <c r="N548" s="1" t="s">
        <v>554</v>
      </c>
      <c r="O548" s="11">
        <v>39950</v>
      </c>
    </row>
    <row r="549" spans="1:15" s="16" customFormat="1" ht="54.75" hidden="1" customHeight="1" x14ac:dyDescent="0.2">
      <c r="A549" s="36">
        <v>1715784</v>
      </c>
      <c r="B549" s="25" t="str">
        <f>C549&amp;D549&amp;A549</f>
        <v>14AHP1715784</v>
      </c>
      <c r="C549" s="2">
        <v>14</v>
      </c>
      <c r="D549" s="1" t="s">
        <v>91</v>
      </c>
      <c r="E549" s="43" t="s">
        <v>1722</v>
      </c>
      <c r="F549" s="9" t="s">
        <v>251</v>
      </c>
      <c r="G549" s="1" t="s">
        <v>1721</v>
      </c>
      <c r="H549" s="10" t="s">
        <v>166</v>
      </c>
      <c r="I549" s="1" t="s">
        <v>1356</v>
      </c>
      <c r="J549" s="2">
        <v>6</v>
      </c>
      <c r="K549" s="1" t="s">
        <v>166</v>
      </c>
      <c r="L549" s="2" t="s">
        <v>99</v>
      </c>
      <c r="M549" s="1" t="s">
        <v>1357</v>
      </c>
      <c r="N549" s="1" t="s">
        <v>554</v>
      </c>
      <c r="O549" s="11">
        <v>39950</v>
      </c>
    </row>
    <row r="550" spans="1:15" s="16" customFormat="1" ht="54.75" hidden="1" customHeight="1" x14ac:dyDescent="0.2">
      <c r="A550" s="36">
        <v>1716031</v>
      </c>
      <c r="B550" s="25" t="str">
        <f t="shared" si="12"/>
        <v>14AHP1716031</v>
      </c>
      <c r="C550" s="2">
        <v>14</v>
      </c>
      <c r="D550" s="1" t="s">
        <v>91</v>
      </c>
      <c r="E550" s="43" t="s">
        <v>1723</v>
      </c>
      <c r="F550" s="9" t="s">
        <v>251</v>
      </c>
      <c r="G550" s="1" t="s">
        <v>1721</v>
      </c>
      <c r="H550" s="10" t="s">
        <v>166</v>
      </c>
      <c r="I550" s="1" t="s">
        <v>1356</v>
      </c>
      <c r="J550" s="2" t="s">
        <v>169</v>
      </c>
      <c r="K550" s="1" t="s">
        <v>166</v>
      </c>
      <c r="L550" s="2" t="s">
        <v>99</v>
      </c>
      <c r="M550" s="1" t="s">
        <v>1357</v>
      </c>
      <c r="N550" s="1" t="s">
        <v>554</v>
      </c>
      <c r="O550" s="11">
        <v>39950</v>
      </c>
    </row>
    <row r="551" spans="1:15" s="16" customFormat="1" ht="54.75" hidden="1" customHeight="1" x14ac:dyDescent="0.2">
      <c r="A551" s="36">
        <v>1721156</v>
      </c>
      <c r="B551" s="25" t="str">
        <f t="shared" si="12"/>
        <v>14AHP1721156</v>
      </c>
      <c r="C551" s="2">
        <v>14</v>
      </c>
      <c r="D551" s="1" t="s">
        <v>91</v>
      </c>
      <c r="E551" s="43" t="s">
        <v>1724</v>
      </c>
      <c r="F551" s="9" t="s">
        <v>251</v>
      </c>
      <c r="G551" s="1" t="s">
        <v>1721</v>
      </c>
      <c r="H551" s="10" t="s">
        <v>166</v>
      </c>
      <c r="I551" s="1" t="s">
        <v>1356</v>
      </c>
      <c r="J551" s="2" t="s">
        <v>169</v>
      </c>
      <c r="K551" s="1" t="s">
        <v>166</v>
      </c>
      <c r="L551" s="2" t="s">
        <v>99</v>
      </c>
      <c r="M551" s="1" t="s">
        <v>1357</v>
      </c>
      <c r="N551" s="1" t="s">
        <v>554</v>
      </c>
      <c r="O551" s="11">
        <v>39950</v>
      </c>
    </row>
    <row r="552" spans="1:15" s="16" customFormat="1" ht="54.75" hidden="1" customHeight="1" x14ac:dyDescent="0.2">
      <c r="A552" s="36">
        <v>1716032</v>
      </c>
      <c r="B552" s="25" t="str">
        <f>C552&amp;D552&amp;A552</f>
        <v>14AHP1716032</v>
      </c>
      <c r="C552" s="2">
        <v>14</v>
      </c>
      <c r="D552" s="1" t="s">
        <v>91</v>
      </c>
      <c r="E552" s="43" t="s">
        <v>1725</v>
      </c>
      <c r="F552" s="9" t="s">
        <v>251</v>
      </c>
      <c r="G552" s="1" t="s">
        <v>1721</v>
      </c>
      <c r="H552" s="10" t="s">
        <v>166</v>
      </c>
      <c r="I552" s="1" t="s">
        <v>1356</v>
      </c>
      <c r="J552" s="2">
        <v>5</v>
      </c>
      <c r="K552" s="1" t="s">
        <v>166</v>
      </c>
      <c r="L552" s="2" t="s">
        <v>99</v>
      </c>
      <c r="M552" s="1" t="s">
        <v>1357</v>
      </c>
      <c r="N552" s="1" t="s">
        <v>554</v>
      </c>
      <c r="O552" s="11">
        <v>39950</v>
      </c>
    </row>
    <row r="553" spans="1:15" s="16" customFormat="1" ht="54.75" hidden="1" customHeight="1" x14ac:dyDescent="0.2">
      <c r="A553" s="36">
        <v>1559618</v>
      </c>
      <c r="B553" s="25" t="str">
        <f t="shared" si="12"/>
        <v>14AHP1559618</v>
      </c>
      <c r="C553" s="2">
        <v>14</v>
      </c>
      <c r="D553" s="1" t="s">
        <v>91</v>
      </c>
      <c r="E553" s="43" t="s">
        <v>1719</v>
      </c>
      <c r="F553" s="9" t="s">
        <v>251</v>
      </c>
      <c r="G553" s="1" t="s">
        <v>1721</v>
      </c>
      <c r="H553" s="10" t="s">
        <v>166</v>
      </c>
      <c r="I553" s="1" t="s">
        <v>1356</v>
      </c>
      <c r="J553" s="2">
        <v>6</v>
      </c>
      <c r="K553" s="1" t="s">
        <v>166</v>
      </c>
      <c r="L553" s="2" t="s">
        <v>99</v>
      </c>
      <c r="M553" s="1" t="s">
        <v>1357</v>
      </c>
      <c r="N553" s="1" t="s">
        <v>554</v>
      </c>
      <c r="O553" s="11">
        <v>39952</v>
      </c>
    </row>
    <row r="554" spans="1:15" s="16" customFormat="1" ht="42.75" hidden="1" customHeight="1" x14ac:dyDescent="0.2">
      <c r="A554" s="36">
        <v>1559619</v>
      </c>
      <c r="B554" s="25" t="str">
        <f t="shared" si="12"/>
        <v>14AHP1559619</v>
      </c>
      <c r="C554" s="2">
        <v>14</v>
      </c>
      <c r="D554" s="1" t="s">
        <v>91</v>
      </c>
      <c r="E554" s="43" t="s">
        <v>1720</v>
      </c>
      <c r="F554" s="9" t="s">
        <v>251</v>
      </c>
      <c r="G554" s="1" t="s">
        <v>1721</v>
      </c>
      <c r="H554" s="10" t="s">
        <v>166</v>
      </c>
      <c r="I554" s="1" t="s">
        <v>1356</v>
      </c>
      <c r="J554" s="2">
        <v>6</v>
      </c>
      <c r="K554" s="1" t="s">
        <v>166</v>
      </c>
      <c r="L554" s="2" t="s">
        <v>99</v>
      </c>
      <c r="M554" s="1" t="s">
        <v>1357</v>
      </c>
      <c r="N554" s="1" t="s">
        <v>554</v>
      </c>
      <c r="O554" s="11">
        <v>39953</v>
      </c>
    </row>
    <row r="555" spans="1:15" s="16" customFormat="1" ht="54.75" hidden="1" customHeight="1" x14ac:dyDescent="0.2">
      <c r="A555" s="1">
        <v>1563533</v>
      </c>
      <c r="B555" s="25" t="str">
        <f t="shared" si="12"/>
        <v>14AHP1563533</v>
      </c>
      <c r="C555" s="2">
        <v>14</v>
      </c>
      <c r="D555" s="1" t="s">
        <v>91</v>
      </c>
      <c r="E555" s="1" t="s">
        <v>1331</v>
      </c>
      <c r="F555" s="9" t="s">
        <v>251</v>
      </c>
      <c r="G555" s="1" t="s">
        <v>971</v>
      </c>
      <c r="H555" s="10" t="s">
        <v>166</v>
      </c>
      <c r="I555" s="1" t="s">
        <v>1356</v>
      </c>
      <c r="J555" s="2" t="s">
        <v>168</v>
      </c>
      <c r="K555" s="1" t="s">
        <v>166</v>
      </c>
      <c r="L555" s="2" t="s">
        <v>99</v>
      </c>
      <c r="M555" s="1" t="s">
        <v>1375</v>
      </c>
      <c r="N555" s="1" t="s">
        <v>554</v>
      </c>
      <c r="O555" s="11">
        <v>39950</v>
      </c>
    </row>
    <row r="556" spans="1:15" s="16" customFormat="1" ht="42.75" hidden="1" customHeight="1" x14ac:dyDescent="0.2">
      <c r="A556" s="1">
        <v>1563534</v>
      </c>
      <c r="B556" s="25" t="str">
        <f t="shared" si="12"/>
        <v>14AHP1563534</v>
      </c>
      <c r="C556" s="2">
        <v>14</v>
      </c>
      <c r="D556" s="1" t="s">
        <v>91</v>
      </c>
      <c r="E556" s="1" t="s">
        <v>1332</v>
      </c>
      <c r="F556" s="9" t="s">
        <v>251</v>
      </c>
      <c r="G556" s="1" t="s">
        <v>971</v>
      </c>
      <c r="H556" s="10" t="s">
        <v>166</v>
      </c>
      <c r="I556" s="1" t="s">
        <v>1356</v>
      </c>
      <c r="J556" s="2">
        <v>6</v>
      </c>
      <c r="K556" s="1" t="s">
        <v>166</v>
      </c>
      <c r="L556" s="2" t="s">
        <v>99</v>
      </c>
      <c r="M556" s="1" t="s">
        <v>1375</v>
      </c>
      <c r="N556" s="1" t="s">
        <v>554</v>
      </c>
      <c r="O556" s="11">
        <v>39953</v>
      </c>
    </row>
    <row r="557" spans="1:15" s="16" customFormat="1" ht="54.75" hidden="1" customHeight="1" x14ac:dyDescent="0.2">
      <c r="A557" s="36">
        <v>1429724</v>
      </c>
      <c r="B557" s="25" t="str">
        <f t="shared" si="12"/>
        <v>14AHP1429724</v>
      </c>
      <c r="C557" s="2">
        <v>14</v>
      </c>
      <c r="D557" s="1" t="s">
        <v>91</v>
      </c>
      <c r="E557" s="1" t="s">
        <v>1252</v>
      </c>
      <c r="F557" s="9" t="s">
        <v>251</v>
      </c>
      <c r="G557" s="1" t="s">
        <v>1021</v>
      </c>
      <c r="H557" s="10" t="s">
        <v>166</v>
      </c>
      <c r="I557" s="1" t="s">
        <v>1356</v>
      </c>
      <c r="J557" s="2" t="s">
        <v>805</v>
      </c>
      <c r="K557" s="1" t="s">
        <v>166</v>
      </c>
      <c r="L557" s="2" t="s">
        <v>99</v>
      </c>
      <c r="M557" s="1" t="s">
        <v>1375</v>
      </c>
      <c r="N557" s="1" t="s">
        <v>554</v>
      </c>
      <c r="O557" s="45"/>
    </row>
    <row r="558" spans="1:15" s="16" customFormat="1" ht="54.75" hidden="1" customHeight="1" x14ac:dyDescent="0.2">
      <c r="A558" s="36">
        <v>1429726</v>
      </c>
      <c r="B558" s="25" t="str">
        <f t="shared" si="12"/>
        <v>14AHP1429726</v>
      </c>
      <c r="C558" s="2">
        <v>14</v>
      </c>
      <c r="D558" s="1" t="s">
        <v>91</v>
      </c>
      <c r="E558" s="1" t="s">
        <v>1253</v>
      </c>
      <c r="F558" s="9" t="s">
        <v>251</v>
      </c>
      <c r="G558" s="1" t="s">
        <v>1021</v>
      </c>
      <c r="H558" s="10" t="s">
        <v>166</v>
      </c>
      <c r="I558" s="1" t="s">
        <v>1356</v>
      </c>
      <c r="J558" s="2" t="s">
        <v>168</v>
      </c>
      <c r="K558" s="1" t="s">
        <v>166</v>
      </c>
      <c r="L558" s="2" t="s">
        <v>99</v>
      </c>
      <c r="M558" s="1" t="s">
        <v>1375</v>
      </c>
      <c r="N558" s="1" t="s">
        <v>554</v>
      </c>
      <c r="O558" s="45"/>
    </row>
    <row r="559" spans="1:15" s="16" customFormat="1" ht="54.75" hidden="1" customHeight="1" x14ac:dyDescent="0.2">
      <c r="A559" s="36">
        <v>1429727</v>
      </c>
      <c r="B559" s="25" t="str">
        <f t="shared" si="12"/>
        <v>14AHP1429727</v>
      </c>
      <c r="C559" s="2">
        <v>14</v>
      </c>
      <c r="D559" s="1" t="s">
        <v>91</v>
      </c>
      <c r="E559" s="1" t="s">
        <v>1374</v>
      </c>
      <c r="F559" s="9" t="s">
        <v>251</v>
      </c>
      <c r="G559" s="1" t="s">
        <v>971</v>
      </c>
      <c r="H559" s="10" t="s">
        <v>166</v>
      </c>
      <c r="I559" s="1" t="s">
        <v>1356</v>
      </c>
      <c r="J559" s="2">
        <v>6</v>
      </c>
      <c r="K559" s="1" t="s">
        <v>166</v>
      </c>
      <c r="L559" s="2" t="s">
        <v>99</v>
      </c>
      <c r="M559" s="1" t="s">
        <v>1375</v>
      </c>
      <c r="N559" s="1" t="s">
        <v>554</v>
      </c>
      <c r="O559" s="11">
        <v>39952</v>
      </c>
    </row>
    <row r="560" spans="1:15" s="16" customFormat="1" ht="50.25" hidden="1" customHeight="1" x14ac:dyDescent="0.2">
      <c r="A560" s="36">
        <v>1601460</v>
      </c>
      <c r="B560" s="25" t="str">
        <f t="shared" si="12"/>
        <v>14AHP1601460</v>
      </c>
      <c r="C560" s="2">
        <v>14</v>
      </c>
      <c r="D560" s="1" t="s">
        <v>91</v>
      </c>
      <c r="E560" s="1" t="s">
        <v>1376</v>
      </c>
      <c r="F560" s="9" t="s">
        <v>251</v>
      </c>
      <c r="G560" s="1" t="s">
        <v>971</v>
      </c>
      <c r="H560" s="10" t="s">
        <v>166</v>
      </c>
      <c r="I560" s="1" t="s">
        <v>1356</v>
      </c>
      <c r="J560" s="2">
        <v>6</v>
      </c>
      <c r="K560" s="1" t="s">
        <v>166</v>
      </c>
      <c r="L560" s="2" t="s">
        <v>99</v>
      </c>
      <c r="M560" s="1" t="s">
        <v>1375</v>
      </c>
      <c r="N560" s="1" t="s">
        <v>554</v>
      </c>
      <c r="O560" s="11">
        <v>39953</v>
      </c>
    </row>
    <row r="561" spans="1:15" s="16" customFormat="1" ht="50.25" hidden="1" customHeight="1" x14ac:dyDescent="0.2">
      <c r="A561" s="36">
        <v>1429728</v>
      </c>
      <c r="B561" s="25" t="str">
        <f t="shared" si="12"/>
        <v>14AHP1429728</v>
      </c>
      <c r="C561" s="2">
        <v>14</v>
      </c>
      <c r="D561" s="1" t="s">
        <v>91</v>
      </c>
      <c r="E561" s="1" t="s">
        <v>1254</v>
      </c>
      <c r="F561" s="9" t="s">
        <v>251</v>
      </c>
      <c r="G561" s="1" t="s">
        <v>971</v>
      </c>
      <c r="H561" s="10" t="s">
        <v>166</v>
      </c>
      <c r="I561" s="1" t="s">
        <v>1356</v>
      </c>
      <c r="J561" s="2">
        <v>6</v>
      </c>
      <c r="K561" s="1" t="s">
        <v>166</v>
      </c>
      <c r="L561" s="2" t="s">
        <v>99</v>
      </c>
      <c r="M561" s="1" t="s">
        <v>1375</v>
      </c>
      <c r="N561" s="1" t="s">
        <v>554</v>
      </c>
      <c r="O561" s="11">
        <v>39953</v>
      </c>
    </row>
    <row r="562" spans="1:15" s="16" customFormat="1" ht="42" hidden="1" customHeight="1" x14ac:dyDescent="0.2">
      <c r="A562" s="36">
        <v>1601461</v>
      </c>
      <c r="B562" s="25" t="str">
        <f t="shared" si="12"/>
        <v>14AHP1601461</v>
      </c>
      <c r="C562" s="2">
        <v>14</v>
      </c>
      <c r="D562" s="1" t="s">
        <v>91</v>
      </c>
      <c r="E562" s="1" t="s">
        <v>1377</v>
      </c>
      <c r="F562" s="9" t="s">
        <v>251</v>
      </c>
      <c r="G562" s="1" t="s">
        <v>971</v>
      </c>
      <c r="H562" s="10" t="s">
        <v>166</v>
      </c>
      <c r="I562" s="1" t="s">
        <v>1356</v>
      </c>
      <c r="J562" s="2" t="s">
        <v>169</v>
      </c>
      <c r="K562" s="1" t="s">
        <v>166</v>
      </c>
      <c r="L562" s="2" t="s">
        <v>99</v>
      </c>
      <c r="M562" s="1" t="s">
        <v>1375</v>
      </c>
      <c r="N562" s="1" t="s">
        <v>554</v>
      </c>
      <c r="O562" s="11">
        <v>39955</v>
      </c>
    </row>
    <row r="563" spans="1:15" s="16" customFormat="1" ht="42" hidden="1" customHeight="1" x14ac:dyDescent="0.2">
      <c r="A563" s="36">
        <v>1429729</v>
      </c>
      <c r="B563" s="25" t="str">
        <f t="shared" si="12"/>
        <v>14AHP1429729</v>
      </c>
      <c r="C563" s="2">
        <v>14</v>
      </c>
      <c r="D563" s="1" t="s">
        <v>91</v>
      </c>
      <c r="E563" s="1" t="s">
        <v>1255</v>
      </c>
      <c r="F563" s="9" t="s">
        <v>251</v>
      </c>
      <c r="G563" s="1" t="s">
        <v>971</v>
      </c>
      <c r="H563" s="10" t="s">
        <v>166</v>
      </c>
      <c r="I563" s="1" t="s">
        <v>1356</v>
      </c>
      <c r="J563" s="2" t="s">
        <v>169</v>
      </c>
      <c r="K563" s="1" t="s">
        <v>166</v>
      </c>
      <c r="L563" s="2" t="s">
        <v>99</v>
      </c>
      <c r="M563" s="1" t="s">
        <v>1375</v>
      </c>
      <c r="N563" s="1" t="s">
        <v>554</v>
      </c>
      <c r="O563" s="11">
        <v>39955</v>
      </c>
    </row>
    <row r="564" spans="1:15" s="16" customFormat="1" ht="42" hidden="1" customHeight="1" x14ac:dyDescent="0.2">
      <c r="A564" s="36">
        <v>1680312</v>
      </c>
      <c r="B564" s="25" t="str">
        <f t="shared" si="12"/>
        <v>14AHP1680312</v>
      </c>
      <c r="C564" s="2">
        <v>14</v>
      </c>
      <c r="D564" s="1" t="s">
        <v>91</v>
      </c>
      <c r="E564" s="1" t="s">
        <v>1585</v>
      </c>
      <c r="F564" s="9" t="s">
        <v>251</v>
      </c>
      <c r="G564" s="1" t="s">
        <v>971</v>
      </c>
      <c r="H564" s="10" t="s">
        <v>166</v>
      </c>
      <c r="I564" s="1" t="s">
        <v>1356</v>
      </c>
      <c r="J564" s="2">
        <v>5</v>
      </c>
      <c r="K564" s="1" t="s">
        <v>166</v>
      </c>
      <c r="L564" s="2" t="s">
        <v>99</v>
      </c>
      <c r="M564" s="1" t="s">
        <v>1375</v>
      </c>
      <c r="N564" s="1" t="s">
        <v>554</v>
      </c>
      <c r="O564" s="11">
        <v>39955</v>
      </c>
    </row>
    <row r="565" spans="1:15" s="16" customFormat="1" ht="54.75" hidden="1" customHeight="1" x14ac:dyDescent="0.2">
      <c r="A565" s="36">
        <v>1714090</v>
      </c>
      <c r="B565" s="25" t="str">
        <f>C565&amp;D565&amp;A565</f>
        <v>14DOUNOR/Neuville1714090</v>
      </c>
      <c r="C565" s="2">
        <v>14</v>
      </c>
      <c r="D565" s="1" t="s">
        <v>1706</v>
      </c>
      <c r="E565" s="1" t="s">
        <v>1728</v>
      </c>
      <c r="F565" s="9" t="s">
        <v>251</v>
      </c>
      <c r="G565" s="1" t="s">
        <v>1682</v>
      </c>
      <c r="H565" s="10">
        <v>12700</v>
      </c>
      <c r="I565" s="1" t="s">
        <v>1685</v>
      </c>
      <c r="J565" s="2">
        <v>1</v>
      </c>
      <c r="K565" s="1" t="s">
        <v>166</v>
      </c>
      <c r="L565" s="2" t="s">
        <v>99</v>
      </c>
      <c r="M565" s="1" t="s">
        <v>1390</v>
      </c>
      <c r="N565" s="1" t="s">
        <v>554</v>
      </c>
      <c r="O565" s="45"/>
    </row>
    <row r="566" spans="1:15" s="16" customFormat="1" ht="54.75" hidden="1" customHeight="1" x14ac:dyDescent="0.2">
      <c r="A566" s="36">
        <v>1714091</v>
      </c>
      <c r="B566" s="25" t="str">
        <f t="shared" si="12"/>
        <v>14DOUNOR/Neuville1714091</v>
      </c>
      <c r="C566" s="2">
        <v>14</v>
      </c>
      <c r="D566" s="1" t="s">
        <v>1706</v>
      </c>
      <c r="E566" s="1" t="s">
        <v>1681</v>
      </c>
      <c r="F566" s="9" t="s">
        <v>251</v>
      </c>
      <c r="G566" s="1" t="s">
        <v>1682</v>
      </c>
      <c r="H566" s="10">
        <v>12700</v>
      </c>
      <c r="I566" s="1" t="s">
        <v>1685</v>
      </c>
      <c r="J566" s="2">
        <v>1</v>
      </c>
      <c r="K566" s="1" t="s">
        <v>166</v>
      </c>
      <c r="L566" s="2" t="s">
        <v>99</v>
      </c>
      <c r="M566" s="1" t="s">
        <v>1390</v>
      </c>
      <c r="N566" s="1" t="s">
        <v>554</v>
      </c>
      <c r="O566" s="45"/>
    </row>
    <row r="567" spans="1:15" s="16" customFormat="1" ht="54.75" hidden="1" customHeight="1" x14ac:dyDescent="0.2">
      <c r="A567" s="36">
        <v>1714092</v>
      </c>
      <c r="B567" s="25" t="str">
        <f t="shared" si="12"/>
        <v>14DOUNOR/Neuville1714092</v>
      </c>
      <c r="C567" s="2">
        <v>14</v>
      </c>
      <c r="D567" s="1" t="s">
        <v>1706</v>
      </c>
      <c r="E567" s="1" t="s">
        <v>1683</v>
      </c>
      <c r="F567" s="9" t="s">
        <v>251</v>
      </c>
      <c r="G567" s="1" t="s">
        <v>1682</v>
      </c>
      <c r="H567" s="10">
        <v>12700</v>
      </c>
      <c r="I567" s="1" t="s">
        <v>1685</v>
      </c>
      <c r="J567" s="2">
        <v>1</v>
      </c>
      <c r="K567" s="1" t="s">
        <v>166</v>
      </c>
      <c r="L567" s="2" t="s">
        <v>99</v>
      </c>
      <c r="M567" s="1" t="s">
        <v>1390</v>
      </c>
      <c r="N567" s="1" t="s">
        <v>554</v>
      </c>
      <c r="O567" s="45"/>
    </row>
    <row r="568" spans="1:15" s="16" customFormat="1" ht="54.75" hidden="1" customHeight="1" x14ac:dyDescent="0.2">
      <c r="A568" s="36">
        <v>1714093</v>
      </c>
      <c r="B568" s="25" t="str">
        <f t="shared" si="12"/>
        <v>14DOUNOR/Neuville1714093</v>
      </c>
      <c r="C568" s="2">
        <v>14</v>
      </c>
      <c r="D568" s="1" t="s">
        <v>1706</v>
      </c>
      <c r="E568" s="1" t="s">
        <v>1684</v>
      </c>
      <c r="F568" s="9" t="s">
        <v>251</v>
      </c>
      <c r="G568" s="1" t="s">
        <v>1682</v>
      </c>
      <c r="H568" s="10">
        <v>12700</v>
      </c>
      <c r="I568" s="1" t="s">
        <v>1685</v>
      </c>
      <c r="J568" s="2">
        <v>1</v>
      </c>
      <c r="K568" s="1" t="s">
        <v>166</v>
      </c>
      <c r="L568" s="2" t="s">
        <v>99</v>
      </c>
      <c r="M568" s="1" t="s">
        <v>1390</v>
      </c>
      <c r="N568" s="1" t="s">
        <v>554</v>
      </c>
      <c r="O568" s="45"/>
    </row>
    <row r="569" spans="1:15" s="16" customFormat="1" ht="54.75" hidden="1" customHeight="1" x14ac:dyDescent="0.2">
      <c r="A569" s="36">
        <v>1722300</v>
      </c>
      <c r="B569" s="25" t="str">
        <f>C569&amp;D569&amp;A569</f>
        <v>14DOUNOR/Neuville1722300</v>
      </c>
      <c r="C569" s="2">
        <v>14</v>
      </c>
      <c r="D569" s="1" t="s">
        <v>1706</v>
      </c>
      <c r="E569" s="1" t="s">
        <v>1710</v>
      </c>
      <c r="F569" s="9" t="s">
        <v>251</v>
      </c>
      <c r="G569" s="1" t="s">
        <v>1682</v>
      </c>
      <c r="H569" s="10"/>
      <c r="I569" s="1" t="s">
        <v>1685</v>
      </c>
      <c r="J569" s="2">
        <v>1</v>
      </c>
      <c r="K569" s="1" t="s">
        <v>166</v>
      </c>
      <c r="L569" s="2" t="s">
        <v>99</v>
      </c>
      <c r="M569" s="1" t="s">
        <v>1390</v>
      </c>
      <c r="N569" s="1" t="s">
        <v>554</v>
      </c>
      <c r="O569" s="45"/>
    </row>
    <row r="570" spans="1:15" s="16" customFormat="1" ht="54.75" hidden="1" customHeight="1" x14ac:dyDescent="0.2">
      <c r="A570" s="1">
        <v>1563533</v>
      </c>
      <c r="B570" s="25" t="str">
        <f t="shared" si="12"/>
        <v>14DOMTAR/AHP1563533</v>
      </c>
      <c r="C570" s="2">
        <v>14</v>
      </c>
      <c r="D570" s="1" t="s">
        <v>1334</v>
      </c>
      <c r="E570" s="1" t="s">
        <v>1331</v>
      </c>
      <c r="F570" s="9" t="s">
        <v>251</v>
      </c>
      <c r="G570" s="1" t="s">
        <v>1333</v>
      </c>
      <c r="H570" s="10" t="s">
        <v>166</v>
      </c>
      <c r="I570" s="1" t="s">
        <v>1076</v>
      </c>
      <c r="J570" s="2" t="s">
        <v>168</v>
      </c>
      <c r="K570" s="1" t="s">
        <v>166</v>
      </c>
      <c r="L570" s="2" t="s">
        <v>99</v>
      </c>
      <c r="M570" s="1" t="s">
        <v>1389</v>
      </c>
      <c r="N570" s="1" t="s">
        <v>554</v>
      </c>
      <c r="O570" s="45"/>
    </row>
    <row r="571" spans="1:15" s="16" customFormat="1" ht="54.75" hidden="1" customHeight="1" x14ac:dyDescent="0.2">
      <c r="A571" s="1">
        <v>1563534</v>
      </c>
      <c r="B571" s="25" t="str">
        <f t="shared" si="12"/>
        <v>14DOMTAR/AHP1563534</v>
      </c>
      <c r="C571" s="2">
        <v>14</v>
      </c>
      <c r="D571" s="1" t="s">
        <v>1334</v>
      </c>
      <c r="E571" s="1" t="s">
        <v>1332</v>
      </c>
      <c r="F571" s="9" t="s">
        <v>251</v>
      </c>
      <c r="G571" s="1" t="s">
        <v>1333</v>
      </c>
      <c r="H571" s="10" t="s">
        <v>166</v>
      </c>
      <c r="I571" s="1" t="s">
        <v>1076</v>
      </c>
      <c r="J571" s="2">
        <v>6</v>
      </c>
      <c r="K571" s="1" t="s">
        <v>166</v>
      </c>
      <c r="L571" s="2" t="s">
        <v>99</v>
      </c>
      <c r="M571" s="1" t="s">
        <v>1389</v>
      </c>
      <c r="N571" s="1" t="s">
        <v>554</v>
      </c>
      <c r="O571" s="45"/>
    </row>
    <row r="572" spans="1:15" s="16" customFormat="1" ht="54.75" hidden="1" customHeight="1" x14ac:dyDescent="0.2">
      <c r="A572" s="1">
        <v>1429809</v>
      </c>
      <c r="B572" s="25" t="str">
        <f t="shared" si="11"/>
        <v>14AHP1429809</v>
      </c>
      <c r="C572" s="2">
        <v>14</v>
      </c>
      <c r="D572" s="1" t="s">
        <v>91</v>
      </c>
      <c r="E572" s="1" t="s">
        <v>1256</v>
      </c>
      <c r="F572" s="83" t="s">
        <v>1029</v>
      </c>
      <c r="G572" s="1" t="s">
        <v>971</v>
      </c>
      <c r="H572" s="10" t="s">
        <v>166</v>
      </c>
      <c r="I572" s="1" t="s">
        <v>1089</v>
      </c>
      <c r="J572" s="2">
        <v>10</v>
      </c>
      <c r="K572" s="1" t="s">
        <v>166</v>
      </c>
      <c r="L572" s="2" t="s">
        <v>99</v>
      </c>
      <c r="M572" s="1" t="s">
        <v>1375</v>
      </c>
      <c r="N572" s="1" t="s">
        <v>554</v>
      </c>
      <c r="O572" s="11">
        <v>39985</v>
      </c>
    </row>
    <row r="573" spans="1:15" s="16" customFormat="1" ht="40.5" hidden="1" customHeight="1" x14ac:dyDescent="0.2">
      <c r="A573" s="1">
        <v>1429810</v>
      </c>
      <c r="B573" s="25" t="str">
        <f t="shared" si="11"/>
        <v>14AHP1429810</v>
      </c>
      <c r="C573" s="2">
        <v>14</v>
      </c>
      <c r="D573" s="1" t="s">
        <v>91</v>
      </c>
      <c r="E573" s="1" t="s">
        <v>1257</v>
      </c>
      <c r="F573" s="83" t="s">
        <v>1029</v>
      </c>
      <c r="G573" s="1" t="s">
        <v>971</v>
      </c>
      <c r="H573" s="10" t="s">
        <v>166</v>
      </c>
      <c r="I573" s="1" t="s">
        <v>1089</v>
      </c>
      <c r="J573" s="2">
        <v>9</v>
      </c>
      <c r="K573" s="1" t="s">
        <v>166</v>
      </c>
      <c r="L573" s="2" t="s">
        <v>99</v>
      </c>
      <c r="M573" s="1" t="s">
        <v>1375</v>
      </c>
      <c r="N573" s="1" t="s">
        <v>554</v>
      </c>
      <c r="O573" s="11">
        <v>39986</v>
      </c>
    </row>
    <row r="574" spans="1:15" s="16" customFormat="1" ht="40.5" hidden="1" customHeight="1" x14ac:dyDescent="0.2">
      <c r="A574" s="1" t="s">
        <v>1258</v>
      </c>
      <c r="B574" s="25" t="str">
        <f t="shared" si="11"/>
        <v>14AHP1429811-W5420AC0247</v>
      </c>
      <c r="C574" s="2">
        <v>14</v>
      </c>
      <c r="D574" s="1" t="s">
        <v>91</v>
      </c>
      <c r="E574" s="1" t="s">
        <v>1257</v>
      </c>
      <c r="F574" s="83" t="s">
        <v>1029</v>
      </c>
      <c r="G574" s="1" t="s">
        <v>971</v>
      </c>
      <c r="H574" s="10" t="s">
        <v>166</v>
      </c>
      <c r="I574" s="1" t="s">
        <v>1089</v>
      </c>
      <c r="J574" s="2">
        <v>5</v>
      </c>
      <c r="K574" s="1" t="s">
        <v>166</v>
      </c>
      <c r="L574" s="2" t="s">
        <v>99</v>
      </c>
      <c r="M574" s="1" t="s">
        <v>1375</v>
      </c>
      <c r="N574" s="1" t="s">
        <v>554</v>
      </c>
      <c r="O574" s="11">
        <v>39987</v>
      </c>
    </row>
    <row r="575" spans="1:15" s="16" customFormat="1" ht="40.5" hidden="1" customHeight="1" x14ac:dyDescent="0.2">
      <c r="A575" s="1">
        <v>1429815</v>
      </c>
      <c r="B575" s="25" t="str">
        <f t="shared" si="11"/>
        <v>14AHP1429815</v>
      </c>
      <c r="C575" s="2">
        <v>14</v>
      </c>
      <c r="D575" s="1" t="s">
        <v>91</v>
      </c>
      <c r="E575" s="1" t="s">
        <v>1261</v>
      </c>
      <c r="F575" s="9" t="s">
        <v>167</v>
      </c>
      <c r="G575" s="1" t="s">
        <v>926</v>
      </c>
      <c r="H575" s="10" t="s">
        <v>166</v>
      </c>
      <c r="I575" s="1" t="s">
        <v>1089</v>
      </c>
      <c r="J575" s="2" t="s">
        <v>168</v>
      </c>
      <c r="K575" s="1" t="s">
        <v>166</v>
      </c>
      <c r="L575" s="2" t="s">
        <v>99</v>
      </c>
      <c r="M575" s="1" t="s">
        <v>1375</v>
      </c>
      <c r="N575" s="1" t="s">
        <v>450</v>
      </c>
      <c r="O575" s="45"/>
    </row>
    <row r="576" spans="1:15" s="16" customFormat="1" ht="42.75" hidden="1" customHeight="1" x14ac:dyDescent="0.2">
      <c r="A576" s="1" t="s">
        <v>1973</v>
      </c>
      <c r="B576" s="25" t="str">
        <f>C576&amp;D576&amp;A576</f>
        <v>14TIETEXTBD</v>
      </c>
      <c r="C576" s="2">
        <v>14</v>
      </c>
      <c r="D576" s="1" t="s">
        <v>2007</v>
      </c>
      <c r="E576" s="1" t="s">
        <v>2008</v>
      </c>
      <c r="F576" s="29" t="s">
        <v>251</v>
      </c>
      <c r="G576" s="1"/>
      <c r="H576" s="10"/>
      <c r="I576" s="1"/>
      <c r="J576" s="2"/>
      <c r="K576" s="1"/>
      <c r="L576" s="2"/>
      <c r="M576" s="1"/>
      <c r="N576" s="1" t="s">
        <v>882</v>
      </c>
      <c r="O576" s="45"/>
    </row>
    <row r="577" spans="1:15" s="16" customFormat="1" ht="42.75" hidden="1" customHeight="1" x14ac:dyDescent="0.2">
      <c r="A577" s="1" t="s">
        <v>445</v>
      </c>
      <c r="B577" s="25" t="str">
        <f t="shared" si="11"/>
        <v>14ATTENDS HEALTH CAREW0050AH0487</v>
      </c>
      <c r="C577" s="2">
        <v>14</v>
      </c>
      <c r="D577" s="1" t="s">
        <v>234</v>
      </c>
      <c r="E577" s="1" t="s">
        <v>1259</v>
      </c>
      <c r="F577" s="29" t="s">
        <v>251</v>
      </c>
      <c r="G577" s="1" t="s">
        <v>972</v>
      </c>
      <c r="H577" s="10" t="s">
        <v>166</v>
      </c>
      <c r="I577" s="1" t="s">
        <v>1089</v>
      </c>
      <c r="J577" s="2" t="s">
        <v>90</v>
      </c>
      <c r="K577" s="1" t="s">
        <v>236</v>
      </c>
      <c r="L577" s="2" t="s">
        <v>99</v>
      </c>
      <c r="M577" s="1" t="s">
        <v>188</v>
      </c>
      <c r="N577" s="1" t="s">
        <v>882</v>
      </c>
      <c r="O577" s="45"/>
    </row>
    <row r="578" spans="1:15" s="16" customFormat="1" ht="42.75" hidden="1" customHeight="1" x14ac:dyDescent="0.2">
      <c r="A578" s="1" t="s">
        <v>444</v>
      </c>
      <c r="B578" s="25" t="str">
        <f t="shared" si="11"/>
        <v>14ATTENDS HEALTH CAREW0050AH0635</v>
      </c>
      <c r="C578" s="2">
        <v>14</v>
      </c>
      <c r="D578" s="1" t="s">
        <v>234</v>
      </c>
      <c r="E578" s="1" t="s">
        <v>73</v>
      </c>
      <c r="F578" s="29" t="s">
        <v>251</v>
      </c>
      <c r="G578" s="1" t="s">
        <v>425</v>
      </c>
      <c r="H578" s="10" t="s">
        <v>166</v>
      </c>
      <c r="I578" s="1" t="s">
        <v>1089</v>
      </c>
      <c r="J578" s="2" t="s">
        <v>248</v>
      </c>
      <c r="K578" s="1" t="s">
        <v>236</v>
      </c>
      <c r="L578" s="2" t="s">
        <v>99</v>
      </c>
      <c r="M578" s="1" t="s">
        <v>188</v>
      </c>
      <c r="N578" s="1" t="s">
        <v>420</v>
      </c>
      <c r="O578" s="45"/>
    </row>
    <row r="579" spans="1:15" s="16" customFormat="1" ht="54.75" hidden="1" customHeight="1" x14ac:dyDescent="0.2">
      <c r="A579" s="1" t="s">
        <v>446</v>
      </c>
      <c r="B579" s="25" t="str">
        <f t="shared" si="11"/>
        <v>14ATTENDS HEALTH CAREW0050AH0762</v>
      </c>
      <c r="C579" s="2">
        <v>14</v>
      </c>
      <c r="D579" s="1" t="s">
        <v>234</v>
      </c>
      <c r="E579" s="1"/>
      <c r="F579" s="29" t="s">
        <v>251</v>
      </c>
      <c r="G579" s="1" t="s">
        <v>425</v>
      </c>
      <c r="H579" s="10" t="s">
        <v>166</v>
      </c>
      <c r="I579" s="1" t="s">
        <v>1089</v>
      </c>
      <c r="J579" s="2" t="s">
        <v>248</v>
      </c>
      <c r="K579" s="1" t="s">
        <v>236</v>
      </c>
      <c r="L579" s="2" t="s">
        <v>99</v>
      </c>
      <c r="M579" s="1" t="s">
        <v>188</v>
      </c>
      <c r="N579" s="1" t="s">
        <v>882</v>
      </c>
      <c r="O579" s="45"/>
    </row>
    <row r="580" spans="1:15" s="16" customFormat="1" ht="54.75" hidden="1" customHeight="1" x14ac:dyDescent="0.2">
      <c r="A580" s="1" t="s">
        <v>447</v>
      </c>
      <c r="B580" s="25" t="str">
        <f t="shared" si="11"/>
        <v>14ATTENDS HEALTH CAREW0050AH0801</v>
      </c>
      <c r="C580" s="2">
        <v>14</v>
      </c>
      <c r="D580" s="1" t="s">
        <v>234</v>
      </c>
      <c r="E580" s="1" t="s">
        <v>1260</v>
      </c>
      <c r="F580" s="29" t="s">
        <v>251</v>
      </c>
      <c r="G580" s="1" t="s">
        <v>425</v>
      </c>
      <c r="H580" s="10" t="s">
        <v>166</v>
      </c>
      <c r="I580" s="1" t="s">
        <v>1089</v>
      </c>
      <c r="J580" s="2" t="s">
        <v>248</v>
      </c>
      <c r="K580" s="1" t="s">
        <v>236</v>
      </c>
      <c r="L580" s="2" t="s">
        <v>99</v>
      </c>
      <c r="M580" s="1" t="s">
        <v>188</v>
      </c>
      <c r="N580" s="1" t="s">
        <v>882</v>
      </c>
      <c r="O580" s="45"/>
    </row>
    <row r="581" spans="1:15" s="16" customFormat="1" ht="54.75" hidden="1" customHeight="1" x14ac:dyDescent="0.2">
      <c r="A581" s="1" t="s">
        <v>440</v>
      </c>
      <c r="B581" s="25" t="str">
        <f t="shared" si="11"/>
        <v>14ATTENDS HEALTH CAREW5024WH0647</v>
      </c>
      <c r="C581" s="2">
        <v>14</v>
      </c>
      <c r="D581" s="1" t="s">
        <v>234</v>
      </c>
      <c r="E581" s="1" t="s">
        <v>1259</v>
      </c>
      <c r="F581" s="29" t="s">
        <v>251</v>
      </c>
      <c r="G581" s="1" t="s">
        <v>973</v>
      </c>
      <c r="H581" s="10" t="s">
        <v>166</v>
      </c>
      <c r="I581" s="1" t="s">
        <v>1412</v>
      </c>
      <c r="J581" s="2" t="s">
        <v>248</v>
      </c>
      <c r="K581" s="1" t="s">
        <v>236</v>
      </c>
      <c r="L581" s="2" t="s">
        <v>99</v>
      </c>
      <c r="M581" s="131" t="s">
        <v>188</v>
      </c>
      <c r="N581" s="1" t="s">
        <v>427</v>
      </c>
      <c r="O581" s="45"/>
    </row>
    <row r="582" spans="1:15" s="16" customFormat="1" ht="54.75" hidden="1" customHeight="1" x14ac:dyDescent="0.2">
      <c r="A582" s="1">
        <v>1429701</v>
      </c>
      <c r="B582" s="25" t="str">
        <f t="shared" si="11"/>
        <v>14ATTENDS HEALTH CARE1429701</v>
      </c>
      <c r="C582" s="2">
        <v>14</v>
      </c>
      <c r="D582" s="1" t="s">
        <v>234</v>
      </c>
      <c r="E582" s="1" t="s">
        <v>1480</v>
      </c>
      <c r="F582" s="29" t="s">
        <v>251</v>
      </c>
      <c r="G582" s="1" t="s">
        <v>973</v>
      </c>
      <c r="H582" s="10" t="s">
        <v>166</v>
      </c>
      <c r="I582" s="1" t="s">
        <v>1089</v>
      </c>
      <c r="J582" s="2">
        <v>1</v>
      </c>
      <c r="K582" s="1" t="s">
        <v>236</v>
      </c>
      <c r="L582" s="2" t="s">
        <v>99</v>
      </c>
      <c r="M582" s="1" t="s">
        <v>188</v>
      </c>
      <c r="N582" s="1" t="s">
        <v>427</v>
      </c>
      <c r="O582" s="45"/>
    </row>
    <row r="583" spans="1:15" s="16" customFormat="1" ht="42" hidden="1" customHeight="1" x14ac:dyDescent="0.2">
      <c r="A583" s="1" t="s">
        <v>441</v>
      </c>
      <c r="B583" s="25" t="str">
        <f t="shared" si="11"/>
        <v>14ATTENDS HEALTH CAREW5024WH0811</v>
      </c>
      <c r="C583" s="2">
        <v>14</v>
      </c>
      <c r="D583" s="1" t="s">
        <v>234</v>
      </c>
      <c r="E583" s="1" t="s">
        <v>1259</v>
      </c>
      <c r="F583" s="29" t="s">
        <v>251</v>
      </c>
      <c r="G583" s="1" t="s">
        <v>973</v>
      </c>
      <c r="H583" s="10" t="s">
        <v>166</v>
      </c>
      <c r="I583" s="1" t="s">
        <v>1089</v>
      </c>
      <c r="J583" s="2">
        <v>1</v>
      </c>
      <c r="K583" s="1" t="s">
        <v>236</v>
      </c>
      <c r="L583" s="2" t="s">
        <v>99</v>
      </c>
      <c r="M583" s="1" t="s">
        <v>188</v>
      </c>
      <c r="N583" s="1" t="s">
        <v>427</v>
      </c>
      <c r="O583" s="45"/>
    </row>
    <row r="584" spans="1:15" s="16" customFormat="1" ht="54.75" hidden="1" customHeight="1" x14ac:dyDescent="0.2">
      <c r="A584" s="1" t="s">
        <v>442</v>
      </c>
      <c r="B584" s="25" t="str">
        <f t="shared" si="11"/>
        <v>14ATTENDS HEALTH CAREW5024WH0873</v>
      </c>
      <c r="C584" s="2">
        <v>14</v>
      </c>
      <c r="D584" s="1" t="s">
        <v>234</v>
      </c>
      <c r="E584" s="1" t="s">
        <v>1259</v>
      </c>
      <c r="F584" s="29" t="s">
        <v>251</v>
      </c>
      <c r="G584" s="1" t="s">
        <v>973</v>
      </c>
      <c r="H584" s="10" t="s">
        <v>166</v>
      </c>
      <c r="I584" s="1" t="s">
        <v>1089</v>
      </c>
      <c r="J584" s="2">
        <v>1</v>
      </c>
      <c r="K584" s="1" t="s">
        <v>236</v>
      </c>
      <c r="L584" s="2" t="s">
        <v>99</v>
      </c>
      <c r="M584" s="1" t="s">
        <v>188</v>
      </c>
      <c r="N584" s="1" t="s">
        <v>427</v>
      </c>
      <c r="O584" s="45"/>
    </row>
    <row r="585" spans="1:15" s="16" customFormat="1" ht="45.75" hidden="1" customHeight="1" x14ac:dyDescent="0.2">
      <c r="A585" s="1">
        <v>1429704</v>
      </c>
      <c r="B585" s="25" t="str">
        <f t="shared" si="11"/>
        <v>14ATTENDS HEALTH CARE1429704</v>
      </c>
      <c r="C585" s="2">
        <v>14</v>
      </c>
      <c r="D585" s="1" t="s">
        <v>234</v>
      </c>
      <c r="E585" s="1" t="s">
        <v>1481</v>
      </c>
      <c r="F585" s="29" t="s">
        <v>251</v>
      </c>
      <c r="G585" s="1" t="s">
        <v>973</v>
      </c>
      <c r="H585" s="10" t="s">
        <v>166</v>
      </c>
      <c r="I585" s="1" t="s">
        <v>1412</v>
      </c>
      <c r="J585" s="2">
        <v>1</v>
      </c>
      <c r="K585" s="1" t="s">
        <v>236</v>
      </c>
      <c r="L585" s="2" t="s">
        <v>99</v>
      </c>
      <c r="M585" s="131" t="s">
        <v>188</v>
      </c>
      <c r="N585" s="1" t="s">
        <v>427</v>
      </c>
      <c r="O585" s="45"/>
    </row>
    <row r="586" spans="1:15" s="16" customFormat="1" ht="42" hidden="1" customHeight="1" x14ac:dyDescent="0.2">
      <c r="A586" s="1" t="s">
        <v>1026</v>
      </c>
      <c r="B586" s="25" t="str">
        <f t="shared" si="11"/>
        <v>14ATTENDS HEALTH CAREW5024WH1066</v>
      </c>
      <c r="C586" s="2">
        <v>14</v>
      </c>
      <c r="D586" s="1" t="s">
        <v>234</v>
      </c>
      <c r="E586" s="1" t="s">
        <v>1259</v>
      </c>
      <c r="F586" s="29" t="s">
        <v>251</v>
      </c>
      <c r="G586" s="1" t="s">
        <v>973</v>
      </c>
      <c r="H586" s="10" t="s">
        <v>166</v>
      </c>
      <c r="I586" s="1" t="s">
        <v>1089</v>
      </c>
      <c r="J586" s="2">
        <v>1</v>
      </c>
      <c r="K586" s="1" t="s">
        <v>236</v>
      </c>
      <c r="L586" s="2" t="s">
        <v>99</v>
      </c>
      <c r="M586" s="1" t="s">
        <v>188</v>
      </c>
      <c r="N586" s="1" t="s">
        <v>427</v>
      </c>
      <c r="O586" s="45"/>
    </row>
    <row r="587" spans="1:15" s="16" customFormat="1" ht="42" hidden="1" customHeight="1" x14ac:dyDescent="0.2">
      <c r="A587" s="1" t="s">
        <v>443</v>
      </c>
      <c r="B587" s="25" t="str">
        <f t="shared" si="11"/>
        <v>14ATTENDS HEALTH CAREW5024WH1086</v>
      </c>
      <c r="C587" s="2">
        <v>14</v>
      </c>
      <c r="D587" s="1" t="s">
        <v>234</v>
      </c>
      <c r="E587" s="1" t="s">
        <v>1259</v>
      </c>
      <c r="F587" s="29" t="s">
        <v>251</v>
      </c>
      <c r="G587" s="1" t="s">
        <v>973</v>
      </c>
      <c r="H587" s="10" t="s">
        <v>166</v>
      </c>
      <c r="I587" s="1" t="s">
        <v>1089</v>
      </c>
      <c r="J587" s="2">
        <v>1</v>
      </c>
      <c r="K587" s="1" t="s">
        <v>236</v>
      </c>
      <c r="L587" s="2" t="s">
        <v>99</v>
      </c>
      <c r="M587" s="1" t="s">
        <v>188</v>
      </c>
      <c r="N587" s="1" t="s">
        <v>427</v>
      </c>
      <c r="O587" s="45"/>
    </row>
    <row r="588" spans="1:15" s="16" customFormat="1" ht="45.75" hidden="1" customHeight="1" x14ac:dyDescent="0.2">
      <c r="A588" s="36">
        <v>1724150</v>
      </c>
      <c r="B588" s="25" t="str">
        <f t="shared" si="11"/>
        <v>14BONLAM 1724150</v>
      </c>
      <c r="C588" s="2">
        <v>14</v>
      </c>
      <c r="D588" s="1" t="s">
        <v>1040</v>
      </c>
      <c r="E588" s="1" t="s">
        <v>1726</v>
      </c>
      <c r="F588" s="9" t="s">
        <v>251</v>
      </c>
      <c r="G588" s="1" t="s">
        <v>1599</v>
      </c>
      <c r="H588" s="10" t="s">
        <v>166</v>
      </c>
      <c r="I588" s="1" t="s">
        <v>1560</v>
      </c>
      <c r="J588" s="2">
        <v>10</v>
      </c>
      <c r="K588" s="1" t="s">
        <v>115</v>
      </c>
      <c r="L588" s="2" t="s">
        <v>99</v>
      </c>
      <c r="M588" s="1" t="s">
        <v>1738</v>
      </c>
      <c r="N588" s="1" t="s">
        <v>554</v>
      </c>
      <c r="O588" s="11">
        <v>39895</v>
      </c>
    </row>
    <row r="589" spans="1:15" s="16" customFormat="1" ht="45.75" hidden="1" customHeight="1" x14ac:dyDescent="0.2">
      <c r="A589" s="36">
        <v>1724151</v>
      </c>
      <c r="B589" s="25" t="str">
        <f t="shared" si="11"/>
        <v>14BONLAM 1724151</v>
      </c>
      <c r="C589" s="2">
        <v>14</v>
      </c>
      <c r="D589" s="1" t="s">
        <v>1040</v>
      </c>
      <c r="E589" s="1" t="s">
        <v>1727</v>
      </c>
      <c r="F589" s="9" t="s">
        <v>251</v>
      </c>
      <c r="G589" s="1" t="s">
        <v>1599</v>
      </c>
      <c r="H589" s="10" t="s">
        <v>166</v>
      </c>
      <c r="I589" s="1" t="s">
        <v>1560</v>
      </c>
      <c r="J589" s="2">
        <v>6</v>
      </c>
      <c r="K589" s="1" t="s">
        <v>115</v>
      </c>
      <c r="L589" s="2" t="s">
        <v>99</v>
      </c>
      <c r="M589" s="1" t="s">
        <v>1738</v>
      </c>
      <c r="N589" s="1" t="s">
        <v>554</v>
      </c>
      <c r="O589" s="11">
        <v>39895</v>
      </c>
    </row>
    <row r="590" spans="1:15" s="16" customFormat="1" ht="45.75" hidden="1" customHeight="1" x14ac:dyDescent="0.2">
      <c r="A590" s="36">
        <v>1429707</v>
      </c>
      <c r="B590" s="25" t="str">
        <f t="shared" ref="B590:B597" si="13">C590&amp;D590&amp;A590</f>
        <v>14BONLAM 1429707</v>
      </c>
      <c r="C590" s="2">
        <v>14</v>
      </c>
      <c r="D590" s="1" t="s">
        <v>1040</v>
      </c>
      <c r="E590" s="1" t="s">
        <v>1633</v>
      </c>
      <c r="F590" s="9" t="s">
        <v>251</v>
      </c>
      <c r="G590" s="1" t="s">
        <v>965</v>
      </c>
      <c r="H590" s="10" t="s">
        <v>166</v>
      </c>
      <c r="I590" s="1" t="s">
        <v>1622</v>
      </c>
      <c r="J590" s="2" t="s">
        <v>805</v>
      </c>
      <c r="K590" s="1" t="s">
        <v>115</v>
      </c>
      <c r="L590" s="2" t="s">
        <v>99</v>
      </c>
      <c r="M590" s="1" t="s">
        <v>1365</v>
      </c>
      <c r="N590" s="1" t="s">
        <v>554</v>
      </c>
      <c r="O590" s="11">
        <v>39895</v>
      </c>
    </row>
    <row r="591" spans="1:15" s="16" customFormat="1" ht="50.25" hidden="1" customHeight="1" x14ac:dyDescent="0.2">
      <c r="A591" s="36">
        <v>1429708</v>
      </c>
      <c r="B591" s="25" t="str">
        <f t="shared" si="13"/>
        <v>14BONLAM 1429708</v>
      </c>
      <c r="C591" s="2">
        <v>14</v>
      </c>
      <c r="D591" s="1" t="s">
        <v>1040</v>
      </c>
      <c r="E591" s="1" t="s">
        <v>1634</v>
      </c>
      <c r="F591" s="9" t="s">
        <v>251</v>
      </c>
      <c r="G591" s="1" t="s">
        <v>965</v>
      </c>
      <c r="H591" s="10" t="s">
        <v>166</v>
      </c>
      <c r="I591" s="1" t="s">
        <v>1622</v>
      </c>
      <c r="J591" s="2">
        <v>6</v>
      </c>
      <c r="K591" s="1" t="s">
        <v>115</v>
      </c>
      <c r="L591" s="2" t="s">
        <v>99</v>
      </c>
      <c r="M591" s="1" t="s">
        <v>1365</v>
      </c>
      <c r="N591" s="1" t="s">
        <v>554</v>
      </c>
      <c r="O591" s="11">
        <v>39895</v>
      </c>
    </row>
    <row r="592" spans="1:15" s="16" customFormat="1" ht="53.25" hidden="1" customHeight="1" x14ac:dyDescent="0.2">
      <c r="A592" s="36">
        <v>1429709</v>
      </c>
      <c r="B592" s="25" t="str">
        <f t="shared" si="13"/>
        <v>14BONLAM 1429709</v>
      </c>
      <c r="C592" s="2">
        <v>14</v>
      </c>
      <c r="D592" s="1" t="s">
        <v>1040</v>
      </c>
      <c r="E592" s="1" t="s">
        <v>1262</v>
      </c>
      <c r="F592" s="9" t="s">
        <v>251</v>
      </c>
      <c r="G592" s="1" t="s">
        <v>965</v>
      </c>
      <c r="H592" s="10" t="s">
        <v>166</v>
      </c>
      <c r="I592" s="1" t="s">
        <v>1622</v>
      </c>
      <c r="J592" s="2" t="s">
        <v>169</v>
      </c>
      <c r="K592" s="1" t="s">
        <v>115</v>
      </c>
      <c r="L592" s="2" t="s">
        <v>99</v>
      </c>
      <c r="M592" s="1" t="s">
        <v>1365</v>
      </c>
      <c r="N592" s="1" t="s">
        <v>554</v>
      </c>
      <c r="O592" s="11">
        <v>39895</v>
      </c>
    </row>
    <row r="593" spans="1:15" s="16" customFormat="1" ht="53.25" hidden="1" customHeight="1" x14ac:dyDescent="0.2">
      <c r="A593" s="36">
        <v>1429710</v>
      </c>
      <c r="B593" s="25" t="str">
        <f t="shared" si="13"/>
        <v>14BONLAM 1429710</v>
      </c>
      <c r="C593" s="2">
        <v>14</v>
      </c>
      <c r="D593" s="1" t="s">
        <v>1040</v>
      </c>
      <c r="E593" s="1" t="s">
        <v>1263</v>
      </c>
      <c r="F593" s="9" t="s">
        <v>251</v>
      </c>
      <c r="G593" s="1" t="s">
        <v>965</v>
      </c>
      <c r="H593" s="10" t="s">
        <v>166</v>
      </c>
      <c r="I593" s="1" t="s">
        <v>1622</v>
      </c>
      <c r="J593" s="2" t="s">
        <v>92</v>
      </c>
      <c r="K593" s="1" t="s">
        <v>115</v>
      </c>
      <c r="L593" s="2" t="s">
        <v>99</v>
      </c>
      <c r="M593" s="1" t="s">
        <v>1365</v>
      </c>
      <c r="N593" s="1" t="s">
        <v>554</v>
      </c>
      <c r="O593" s="11">
        <v>39895</v>
      </c>
    </row>
    <row r="594" spans="1:15" s="16" customFormat="1" ht="53.25" hidden="1" customHeight="1" x14ac:dyDescent="0.2">
      <c r="A594" s="36">
        <v>1429711</v>
      </c>
      <c r="B594" s="25" t="str">
        <f t="shared" si="13"/>
        <v>14BONLAM 1429711</v>
      </c>
      <c r="C594" s="2">
        <v>14</v>
      </c>
      <c r="D594" s="1" t="s">
        <v>1040</v>
      </c>
      <c r="E594" s="1" t="s">
        <v>1264</v>
      </c>
      <c r="F594" s="9" t="s">
        <v>251</v>
      </c>
      <c r="G594" s="1" t="s">
        <v>965</v>
      </c>
      <c r="H594" s="10" t="s">
        <v>166</v>
      </c>
      <c r="I594" s="1" t="s">
        <v>1622</v>
      </c>
      <c r="J594" s="2" t="s">
        <v>92</v>
      </c>
      <c r="K594" s="1" t="s">
        <v>115</v>
      </c>
      <c r="L594" s="2" t="s">
        <v>99</v>
      </c>
      <c r="M594" s="1" t="s">
        <v>1365</v>
      </c>
      <c r="N594" s="1" t="s">
        <v>554</v>
      </c>
      <c r="O594" s="11">
        <v>39895</v>
      </c>
    </row>
    <row r="595" spans="1:15" s="16" customFormat="1" ht="53.25" hidden="1" customHeight="1" x14ac:dyDescent="0.2">
      <c r="A595" s="36">
        <v>1429712</v>
      </c>
      <c r="B595" s="25" t="str">
        <f t="shared" si="13"/>
        <v>14BONLAM 1429712</v>
      </c>
      <c r="C595" s="2">
        <v>14</v>
      </c>
      <c r="D595" s="1" t="s">
        <v>1040</v>
      </c>
      <c r="E595" s="1" t="s">
        <v>1635</v>
      </c>
      <c r="F595" s="9" t="s">
        <v>251</v>
      </c>
      <c r="G595" s="1" t="s">
        <v>965</v>
      </c>
      <c r="H595" s="10" t="s">
        <v>166</v>
      </c>
      <c r="I595" s="1" t="s">
        <v>1622</v>
      </c>
      <c r="J595" s="2">
        <v>4</v>
      </c>
      <c r="K595" s="1" t="s">
        <v>115</v>
      </c>
      <c r="L595" s="2" t="s">
        <v>99</v>
      </c>
      <c r="M595" s="1" t="s">
        <v>1365</v>
      </c>
      <c r="N595" s="1" t="s">
        <v>554</v>
      </c>
      <c r="O595" s="11">
        <v>39895</v>
      </c>
    </row>
    <row r="596" spans="1:15" s="16" customFormat="1" ht="53.25" hidden="1" customHeight="1" x14ac:dyDescent="0.2">
      <c r="A596" s="36">
        <v>1429713</v>
      </c>
      <c r="B596" s="25" t="str">
        <f t="shared" si="13"/>
        <v>14BONLAM 1429713</v>
      </c>
      <c r="C596" s="2">
        <v>14</v>
      </c>
      <c r="D596" s="1" t="s">
        <v>1040</v>
      </c>
      <c r="E596" s="1" t="s">
        <v>1636</v>
      </c>
      <c r="F596" s="9" t="s">
        <v>251</v>
      </c>
      <c r="G596" s="1" t="s">
        <v>965</v>
      </c>
      <c r="H596" s="10" t="s">
        <v>166</v>
      </c>
      <c r="I596" s="1" t="s">
        <v>1622</v>
      </c>
      <c r="J596" s="2" t="s">
        <v>85</v>
      </c>
      <c r="K596" s="1" t="s">
        <v>115</v>
      </c>
      <c r="L596" s="2" t="s">
        <v>99</v>
      </c>
      <c r="M596" s="1" t="s">
        <v>1365</v>
      </c>
      <c r="N596" s="1" t="s">
        <v>554</v>
      </c>
      <c r="O596" s="11">
        <v>39895</v>
      </c>
    </row>
    <row r="597" spans="1:15" s="16" customFormat="1" ht="38.25" hidden="1" customHeight="1" x14ac:dyDescent="0.2">
      <c r="A597" s="36">
        <v>1694370</v>
      </c>
      <c r="B597" s="25" t="str">
        <f t="shared" si="13"/>
        <v>14BERRY / CLOPAY1694370</v>
      </c>
      <c r="C597" s="2">
        <v>14</v>
      </c>
      <c r="D597" s="1" t="s">
        <v>1629</v>
      </c>
      <c r="E597" s="1" t="s">
        <v>1632</v>
      </c>
      <c r="F597" s="29" t="s">
        <v>251</v>
      </c>
      <c r="G597" s="1" t="s">
        <v>1545</v>
      </c>
      <c r="H597" s="10" t="s">
        <v>166</v>
      </c>
      <c r="I597" s="182" t="s">
        <v>1356</v>
      </c>
      <c r="J597" s="2">
        <v>1</v>
      </c>
      <c r="K597" s="131" t="s">
        <v>1628</v>
      </c>
      <c r="L597" s="2" t="s">
        <v>99</v>
      </c>
      <c r="M597" s="1" t="s">
        <v>1561</v>
      </c>
      <c r="N597" s="1" t="s">
        <v>140</v>
      </c>
      <c r="O597" s="11">
        <v>39930</v>
      </c>
    </row>
    <row r="598" spans="1:15" ht="42" hidden="1" customHeight="1" x14ac:dyDescent="0.2">
      <c r="A598" s="174">
        <v>1429481</v>
      </c>
      <c r="B598" s="25" t="str">
        <f t="shared" si="11"/>
        <v>14COVIDIEN1429481</v>
      </c>
      <c r="C598" s="2">
        <v>14</v>
      </c>
      <c r="D598" s="1" t="s">
        <v>222</v>
      </c>
      <c r="E598" s="1" t="s">
        <v>1265</v>
      </c>
      <c r="F598" s="29" t="s">
        <v>251</v>
      </c>
      <c r="G598" s="1" t="s">
        <v>974</v>
      </c>
      <c r="H598" s="10" t="s">
        <v>166</v>
      </c>
      <c r="I598" s="43" t="s">
        <v>1076</v>
      </c>
      <c r="J598" s="2" t="s">
        <v>90</v>
      </c>
      <c r="K598" s="1" t="s">
        <v>166</v>
      </c>
      <c r="L598" s="86" t="s">
        <v>905</v>
      </c>
      <c r="M598" s="1" t="s">
        <v>1075</v>
      </c>
      <c r="N598" s="1" t="s">
        <v>439</v>
      </c>
      <c r="O598" s="18"/>
    </row>
    <row r="599" spans="1:15" ht="42" hidden="1" customHeight="1" x14ac:dyDescent="0.2">
      <c r="A599" s="14">
        <v>1429482</v>
      </c>
      <c r="B599" s="25" t="str">
        <f t="shared" si="11"/>
        <v>14COVIDIEN1429482</v>
      </c>
      <c r="C599" s="2">
        <v>14</v>
      </c>
      <c r="D599" s="1" t="s">
        <v>222</v>
      </c>
      <c r="E599" s="1" t="s">
        <v>1266</v>
      </c>
      <c r="F599" s="29" t="s">
        <v>251</v>
      </c>
      <c r="G599" s="1" t="s">
        <v>974</v>
      </c>
      <c r="H599" s="10" t="s">
        <v>166</v>
      </c>
      <c r="I599" s="43" t="s">
        <v>1076</v>
      </c>
      <c r="J599" s="2" t="s">
        <v>248</v>
      </c>
      <c r="K599" s="1" t="s">
        <v>166</v>
      </c>
      <c r="L599" s="86" t="s">
        <v>905</v>
      </c>
      <c r="M599" s="1" t="s">
        <v>1075</v>
      </c>
      <c r="N599" s="1" t="s">
        <v>439</v>
      </c>
      <c r="O599" s="18"/>
    </row>
    <row r="600" spans="1:15" ht="42" hidden="1" customHeight="1" x14ac:dyDescent="0.2">
      <c r="A600" s="14">
        <v>1429483</v>
      </c>
      <c r="B600" s="25" t="str">
        <f t="shared" si="11"/>
        <v>14COVIDIEN1429483</v>
      </c>
      <c r="C600" s="2">
        <v>14</v>
      </c>
      <c r="D600" s="1" t="s">
        <v>222</v>
      </c>
      <c r="E600" s="1" t="s">
        <v>1267</v>
      </c>
      <c r="F600" s="29" t="s">
        <v>251</v>
      </c>
      <c r="G600" s="1" t="s">
        <v>974</v>
      </c>
      <c r="H600" s="10" t="s">
        <v>166</v>
      </c>
      <c r="I600" s="43" t="s">
        <v>1076</v>
      </c>
      <c r="J600" s="2" t="s">
        <v>248</v>
      </c>
      <c r="K600" s="1" t="s">
        <v>166</v>
      </c>
      <c r="L600" s="86" t="s">
        <v>905</v>
      </c>
      <c r="M600" s="1" t="s">
        <v>1075</v>
      </c>
      <c r="N600" s="1" t="s">
        <v>439</v>
      </c>
      <c r="O600" s="18"/>
    </row>
    <row r="601" spans="1:15" ht="54.75" hidden="1" customHeight="1" x14ac:dyDescent="0.2">
      <c r="A601" s="174">
        <v>1429484</v>
      </c>
      <c r="B601" s="25" t="str">
        <f t="shared" si="11"/>
        <v>14COVIDIEN1429484</v>
      </c>
      <c r="C601" s="2">
        <v>14</v>
      </c>
      <c r="D601" s="1" t="s">
        <v>222</v>
      </c>
      <c r="E601" s="1" t="s">
        <v>1268</v>
      </c>
      <c r="F601" s="29" t="s">
        <v>251</v>
      </c>
      <c r="G601" s="1" t="s">
        <v>974</v>
      </c>
      <c r="H601" s="10" t="s">
        <v>166</v>
      </c>
      <c r="I601" s="43" t="s">
        <v>1076</v>
      </c>
      <c r="J601" s="2" t="s">
        <v>248</v>
      </c>
      <c r="K601" s="1" t="s">
        <v>166</v>
      </c>
      <c r="L601" s="86" t="s">
        <v>905</v>
      </c>
      <c r="M601" s="1" t="s">
        <v>1075</v>
      </c>
      <c r="N601" s="1" t="s">
        <v>439</v>
      </c>
      <c r="O601" s="18"/>
    </row>
    <row r="602" spans="1:15" s="16" customFormat="1" ht="45.75" hidden="1" customHeight="1" x14ac:dyDescent="0.2">
      <c r="A602" s="1">
        <v>1429650</v>
      </c>
      <c r="B602" s="25" t="str">
        <f t="shared" ref="B602:B610" si="14">C602&amp;D602&amp;A602</f>
        <v>14COVIDIEN1429650</v>
      </c>
      <c r="C602" s="2">
        <v>14</v>
      </c>
      <c r="D602" s="1" t="s">
        <v>222</v>
      </c>
      <c r="E602" s="1" t="s">
        <v>1269</v>
      </c>
      <c r="F602" s="29" t="s">
        <v>1030</v>
      </c>
      <c r="G602" s="1" t="s">
        <v>927</v>
      </c>
      <c r="H602" s="10" t="s">
        <v>166</v>
      </c>
      <c r="I602" s="1" t="s">
        <v>1089</v>
      </c>
      <c r="J602" s="2" t="s">
        <v>85</v>
      </c>
      <c r="K602" s="1" t="s">
        <v>166</v>
      </c>
      <c r="L602" s="85" t="s">
        <v>132</v>
      </c>
      <c r="M602" s="1" t="s">
        <v>1391</v>
      </c>
      <c r="N602" s="1" t="s">
        <v>420</v>
      </c>
      <c r="O602" s="11"/>
    </row>
    <row r="603" spans="1:15" s="16" customFormat="1" ht="38.1" hidden="1" customHeight="1" x14ac:dyDescent="0.2">
      <c r="A603" s="1">
        <v>1429665</v>
      </c>
      <c r="B603" s="25" t="str">
        <f t="shared" si="14"/>
        <v>14COVIDIEN1429665</v>
      </c>
      <c r="C603" s="2">
        <v>14</v>
      </c>
      <c r="D603" s="1" t="s">
        <v>222</v>
      </c>
      <c r="E603" s="1" t="s">
        <v>1270</v>
      </c>
      <c r="F603" s="29" t="s">
        <v>1030</v>
      </c>
      <c r="G603" s="1" t="s">
        <v>974</v>
      </c>
      <c r="H603" s="10" t="s">
        <v>166</v>
      </c>
      <c r="I603" s="1" t="s">
        <v>1089</v>
      </c>
      <c r="J603" s="2" t="s">
        <v>90</v>
      </c>
      <c r="K603" s="1" t="s">
        <v>166</v>
      </c>
      <c r="L603" s="2" t="s">
        <v>99</v>
      </c>
      <c r="M603" s="1" t="s">
        <v>1075</v>
      </c>
      <c r="N603" s="81" t="s">
        <v>439</v>
      </c>
      <c r="O603" s="118"/>
    </row>
    <row r="604" spans="1:15" s="16" customFormat="1" ht="45.75" hidden="1" customHeight="1" x14ac:dyDescent="0.2">
      <c r="A604" s="1">
        <v>1429666</v>
      </c>
      <c r="B604" s="25" t="str">
        <f t="shared" si="14"/>
        <v>14COVIDIEN1429666</v>
      </c>
      <c r="C604" s="2">
        <v>14</v>
      </c>
      <c r="D604" s="1" t="s">
        <v>222</v>
      </c>
      <c r="E604" s="1" t="s">
        <v>1271</v>
      </c>
      <c r="F604" s="29" t="s">
        <v>1030</v>
      </c>
      <c r="G604" s="1" t="s">
        <v>974</v>
      </c>
      <c r="H604" s="10" t="s">
        <v>166</v>
      </c>
      <c r="I604" s="1" t="s">
        <v>1089</v>
      </c>
      <c r="J604" s="2" t="s">
        <v>248</v>
      </c>
      <c r="K604" s="1" t="s">
        <v>166</v>
      </c>
      <c r="L604" s="2" t="s">
        <v>99</v>
      </c>
      <c r="M604" s="1" t="s">
        <v>1075</v>
      </c>
      <c r="N604" s="81" t="s">
        <v>439</v>
      </c>
      <c r="O604" s="45"/>
    </row>
    <row r="605" spans="1:15" s="16" customFormat="1" ht="45.75" hidden="1" customHeight="1" x14ac:dyDescent="0.2">
      <c r="A605" s="1">
        <v>1429667</v>
      </c>
      <c r="B605" s="25" t="str">
        <f t="shared" si="14"/>
        <v>14COVIDIEN1429667</v>
      </c>
      <c r="C605" s="2">
        <v>14</v>
      </c>
      <c r="D605" s="1" t="s">
        <v>222</v>
      </c>
      <c r="E605" s="1" t="s">
        <v>1273</v>
      </c>
      <c r="F605" s="29" t="s">
        <v>1030</v>
      </c>
      <c r="G605" s="1" t="s">
        <v>974</v>
      </c>
      <c r="H605" s="10" t="s">
        <v>166</v>
      </c>
      <c r="I605" s="1" t="s">
        <v>1089</v>
      </c>
      <c r="J605" s="2" t="s">
        <v>248</v>
      </c>
      <c r="K605" s="1" t="s">
        <v>166</v>
      </c>
      <c r="L605" s="2" t="s">
        <v>99</v>
      </c>
      <c r="M605" s="1" t="s">
        <v>1075</v>
      </c>
      <c r="N605" s="81" t="s">
        <v>439</v>
      </c>
      <c r="O605" s="45"/>
    </row>
    <row r="606" spans="1:15" s="16" customFormat="1" ht="45.75" hidden="1" customHeight="1" x14ac:dyDescent="0.2">
      <c r="A606" s="1">
        <v>1429668</v>
      </c>
      <c r="B606" s="25" t="str">
        <f t="shared" si="14"/>
        <v>14COVIDIEN1429668</v>
      </c>
      <c r="C606" s="2">
        <v>14</v>
      </c>
      <c r="D606" s="1" t="s">
        <v>222</v>
      </c>
      <c r="E606" s="1" t="s">
        <v>1274</v>
      </c>
      <c r="F606" s="29" t="s">
        <v>1030</v>
      </c>
      <c r="G606" s="1" t="s">
        <v>974</v>
      </c>
      <c r="H606" s="10" t="s">
        <v>166</v>
      </c>
      <c r="I606" s="1" t="s">
        <v>1089</v>
      </c>
      <c r="J606" s="2" t="s">
        <v>248</v>
      </c>
      <c r="K606" s="1" t="s">
        <v>166</v>
      </c>
      <c r="L606" s="2" t="s">
        <v>99</v>
      </c>
      <c r="M606" s="1" t="s">
        <v>1075</v>
      </c>
      <c r="N606" s="81" t="s">
        <v>439</v>
      </c>
      <c r="O606" s="45"/>
    </row>
    <row r="607" spans="1:15" s="16" customFormat="1" ht="54.75" hidden="1" customHeight="1" x14ac:dyDescent="0.2">
      <c r="A607" s="1">
        <v>1462606</v>
      </c>
      <c r="B607" s="25" t="str">
        <f t="shared" si="14"/>
        <v>14CARDINAL HEALTH1462606</v>
      </c>
      <c r="C607" s="2">
        <v>14</v>
      </c>
      <c r="D607" s="1" t="s">
        <v>231</v>
      </c>
      <c r="E607" s="1" t="s">
        <v>1272</v>
      </c>
      <c r="F607" s="29" t="s">
        <v>251</v>
      </c>
      <c r="G607" s="1" t="s">
        <v>959</v>
      </c>
      <c r="H607" s="10" t="s">
        <v>166</v>
      </c>
      <c r="I607" s="1" t="s">
        <v>1622</v>
      </c>
      <c r="J607" s="2">
        <v>2</v>
      </c>
      <c r="K607" s="1" t="s">
        <v>166</v>
      </c>
      <c r="L607" s="2" t="s">
        <v>99</v>
      </c>
      <c r="M607" s="1" t="s">
        <v>1390</v>
      </c>
      <c r="N607" s="1" t="s">
        <v>311</v>
      </c>
      <c r="O607" s="11">
        <v>39944</v>
      </c>
    </row>
    <row r="608" spans="1:15" s="16" customFormat="1" ht="54.75" hidden="1" customHeight="1" x14ac:dyDescent="0.2">
      <c r="A608" s="1">
        <v>1462601</v>
      </c>
      <c r="B608" s="25" t="str">
        <f t="shared" si="14"/>
        <v>14CARDINAL HEALTH1462601</v>
      </c>
      <c r="C608" s="2">
        <v>14</v>
      </c>
      <c r="D608" s="1" t="s">
        <v>231</v>
      </c>
      <c r="E608" s="1" t="s">
        <v>1779</v>
      </c>
      <c r="F608" s="29" t="s">
        <v>251</v>
      </c>
      <c r="G608" s="1" t="s">
        <v>959</v>
      </c>
      <c r="H608" s="10" t="s">
        <v>166</v>
      </c>
      <c r="I608" s="1" t="s">
        <v>1622</v>
      </c>
      <c r="J608" s="2">
        <v>2</v>
      </c>
      <c r="K608" s="1" t="s">
        <v>166</v>
      </c>
      <c r="L608" s="2" t="s">
        <v>99</v>
      </c>
      <c r="M608" s="1" t="s">
        <v>1390</v>
      </c>
      <c r="N608" s="1" t="s">
        <v>311</v>
      </c>
      <c r="O608" s="11">
        <v>39945</v>
      </c>
    </row>
    <row r="609" spans="1:15" s="16" customFormat="1" ht="54.75" hidden="1" customHeight="1" x14ac:dyDescent="0.2">
      <c r="A609" s="1">
        <v>1677315</v>
      </c>
      <c r="B609" s="25" t="str">
        <f t="shared" si="14"/>
        <v>14DRYLOCK1677315</v>
      </c>
      <c r="C609" s="2">
        <v>14</v>
      </c>
      <c r="D609" s="1" t="s">
        <v>1484</v>
      </c>
      <c r="E609" s="1" t="s">
        <v>1553</v>
      </c>
      <c r="F609" s="9" t="s">
        <v>1030</v>
      </c>
      <c r="G609" s="1" t="s">
        <v>1486</v>
      </c>
      <c r="H609" s="10" t="s">
        <v>166</v>
      </c>
      <c r="I609" s="1" t="s">
        <v>1356</v>
      </c>
      <c r="J609" s="2">
        <v>10</v>
      </c>
      <c r="K609" s="1" t="s">
        <v>1555</v>
      </c>
      <c r="L609" s="2" t="s">
        <v>99</v>
      </c>
      <c r="M609" s="1" t="s">
        <v>1494</v>
      </c>
      <c r="N609" s="1" t="s">
        <v>427</v>
      </c>
      <c r="O609" s="11"/>
    </row>
    <row r="610" spans="1:15" s="16" customFormat="1" ht="54.75" hidden="1" customHeight="1" x14ac:dyDescent="0.2">
      <c r="A610" s="1">
        <v>1677310</v>
      </c>
      <c r="B610" s="25" t="str">
        <f t="shared" si="14"/>
        <v>14DRYLOCK1677310</v>
      </c>
      <c r="C610" s="2">
        <v>14</v>
      </c>
      <c r="D610" s="1" t="s">
        <v>1484</v>
      </c>
      <c r="E610" s="1" t="s">
        <v>1554</v>
      </c>
      <c r="F610" s="9" t="s">
        <v>1030</v>
      </c>
      <c r="G610" s="1" t="s">
        <v>1486</v>
      </c>
      <c r="H610" s="10" t="s">
        <v>166</v>
      </c>
      <c r="I610" s="1" t="s">
        <v>1356</v>
      </c>
      <c r="J610" s="2">
        <v>10</v>
      </c>
      <c r="K610" s="1" t="s">
        <v>1555</v>
      </c>
      <c r="L610" s="2" t="s">
        <v>99</v>
      </c>
      <c r="M610" s="1" t="s">
        <v>1494</v>
      </c>
      <c r="N610" s="1" t="s">
        <v>427</v>
      </c>
      <c r="O610" s="11"/>
    </row>
    <row r="611" spans="1:15" s="16" customFormat="1" ht="54.75" hidden="1" customHeight="1" x14ac:dyDescent="0.2">
      <c r="A611" s="1">
        <v>1599038</v>
      </c>
      <c r="B611" s="25" t="str">
        <f t="shared" ref="B611:B627" si="15">C611&amp;D611&amp;A611</f>
        <v>14DRYLOCK1599038</v>
      </c>
      <c r="C611" s="2">
        <v>14</v>
      </c>
      <c r="D611" s="1" t="s">
        <v>1484</v>
      </c>
      <c r="E611" s="1" t="s">
        <v>1485</v>
      </c>
      <c r="F611" s="9" t="s">
        <v>1030</v>
      </c>
      <c r="G611" s="1" t="s">
        <v>1486</v>
      </c>
      <c r="H611" s="10" t="s">
        <v>166</v>
      </c>
      <c r="I611" s="1" t="s">
        <v>1356</v>
      </c>
      <c r="J611" s="2">
        <v>7</v>
      </c>
      <c r="K611" s="1" t="s">
        <v>125</v>
      </c>
      <c r="L611" s="2" t="s">
        <v>99</v>
      </c>
      <c r="M611" s="1" t="s">
        <v>1494</v>
      </c>
      <c r="N611" s="1" t="s">
        <v>427</v>
      </c>
      <c r="O611" s="11"/>
    </row>
    <row r="612" spans="1:15" s="16" customFormat="1" ht="54.75" hidden="1" customHeight="1" x14ac:dyDescent="0.2">
      <c r="A612" s="36">
        <v>1754174</v>
      </c>
      <c r="B612" s="25" t="str">
        <f t="shared" si="15"/>
        <v>14DRYLOCK1754174</v>
      </c>
      <c r="C612" s="2">
        <v>14</v>
      </c>
      <c r="D612" s="1" t="s">
        <v>1484</v>
      </c>
      <c r="E612" s="1" t="s">
        <v>1869</v>
      </c>
      <c r="F612" s="9" t="s">
        <v>1866</v>
      </c>
      <c r="G612" s="1" t="s">
        <v>1867</v>
      </c>
      <c r="H612" s="10" t="s">
        <v>166</v>
      </c>
      <c r="I612" s="1" t="s">
        <v>1356</v>
      </c>
      <c r="J612" s="2" t="s">
        <v>169</v>
      </c>
      <c r="K612" s="1" t="s">
        <v>125</v>
      </c>
      <c r="L612" s="2" t="s">
        <v>99</v>
      </c>
      <c r="M612" s="1" t="s">
        <v>1494</v>
      </c>
      <c r="N612" s="1" t="s">
        <v>427</v>
      </c>
      <c r="O612" s="11"/>
    </row>
    <row r="613" spans="1:15" s="16" customFormat="1" ht="54.75" hidden="1" customHeight="1" x14ac:dyDescent="0.2">
      <c r="A613" s="36">
        <v>1754175</v>
      </c>
      <c r="B613" s="25" t="str">
        <f t="shared" si="15"/>
        <v>14DRYLOCK1754175</v>
      </c>
      <c r="C613" s="2">
        <v>14</v>
      </c>
      <c r="D613" s="1" t="s">
        <v>1484</v>
      </c>
      <c r="E613" s="1" t="s">
        <v>1870</v>
      </c>
      <c r="F613" s="9" t="s">
        <v>1866</v>
      </c>
      <c r="G613" s="1" t="s">
        <v>1867</v>
      </c>
      <c r="H613" s="10" t="s">
        <v>166</v>
      </c>
      <c r="I613" s="1" t="s">
        <v>1356</v>
      </c>
      <c r="J613" s="2">
        <v>2</v>
      </c>
      <c r="K613" s="1" t="s">
        <v>125</v>
      </c>
      <c r="L613" s="2" t="s">
        <v>99</v>
      </c>
      <c r="M613" s="1" t="s">
        <v>1494</v>
      </c>
      <c r="N613" s="1" t="s">
        <v>427</v>
      </c>
      <c r="O613" s="11"/>
    </row>
    <row r="614" spans="1:15" s="16" customFormat="1" ht="54.75" hidden="1" customHeight="1" x14ac:dyDescent="0.2">
      <c r="A614" s="36">
        <v>1754176</v>
      </c>
      <c r="B614" s="25" t="str">
        <f t="shared" si="15"/>
        <v>14DRYLOCK1754176</v>
      </c>
      <c r="C614" s="2">
        <v>14</v>
      </c>
      <c r="D614" s="1" t="s">
        <v>1484</v>
      </c>
      <c r="E614" s="1" t="s">
        <v>1871</v>
      </c>
      <c r="F614" s="9" t="s">
        <v>1866</v>
      </c>
      <c r="G614" s="1" t="s">
        <v>1867</v>
      </c>
      <c r="H614" s="10" t="s">
        <v>166</v>
      </c>
      <c r="I614" s="1" t="s">
        <v>1356</v>
      </c>
      <c r="J614" s="2">
        <v>2</v>
      </c>
      <c r="K614" s="1" t="s">
        <v>125</v>
      </c>
      <c r="L614" s="2" t="s">
        <v>99</v>
      </c>
      <c r="M614" s="1" t="s">
        <v>1494</v>
      </c>
      <c r="N614" s="1" t="s">
        <v>427</v>
      </c>
      <c r="O614" s="11"/>
    </row>
    <row r="615" spans="1:15" s="16" customFormat="1" ht="54.75" hidden="1" customHeight="1" x14ac:dyDescent="0.2">
      <c r="A615" s="36">
        <v>1754177</v>
      </c>
      <c r="B615" s="25" t="str">
        <f t="shared" si="15"/>
        <v>14DRYLOCK1754177</v>
      </c>
      <c r="C615" s="2">
        <v>14</v>
      </c>
      <c r="D615" s="1" t="s">
        <v>1484</v>
      </c>
      <c r="E615" s="1" t="s">
        <v>1872</v>
      </c>
      <c r="F615" s="9" t="s">
        <v>1866</v>
      </c>
      <c r="G615" s="1" t="s">
        <v>1867</v>
      </c>
      <c r="H615" s="10" t="s">
        <v>166</v>
      </c>
      <c r="I615" s="1" t="s">
        <v>1356</v>
      </c>
      <c r="J615" s="2">
        <v>2</v>
      </c>
      <c r="K615" s="1" t="s">
        <v>125</v>
      </c>
      <c r="L615" s="2" t="s">
        <v>99</v>
      </c>
      <c r="M615" s="1" t="s">
        <v>1494</v>
      </c>
      <c r="N615" s="1" t="s">
        <v>427</v>
      </c>
      <c r="O615" s="11"/>
    </row>
    <row r="616" spans="1:15" s="16" customFormat="1" ht="54.75" hidden="1" customHeight="1" x14ac:dyDescent="0.2">
      <c r="A616" s="36">
        <v>1754178</v>
      </c>
      <c r="B616" s="25" t="str">
        <f t="shared" si="15"/>
        <v>14DRYLOCK1754178</v>
      </c>
      <c r="C616" s="2">
        <v>14</v>
      </c>
      <c r="D616" s="1" t="s">
        <v>1484</v>
      </c>
      <c r="E616" s="1" t="s">
        <v>1873</v>
      </c>
      <c r="F616" s="9" t="s">
        <v>1866</v>
      </c>
      <c r="G616" s="1" t="s">
        <v>1867</v>
      </c>
      <c r="H616" s="10" t="s">
        <v>166</v>
      </c>
      <c r="I616" s="1" t="s">
        <v>1356</v>
      </c>
      <c r="J616" s="2" t="s">
        <v>248</v>
      </c>
      <c r="K616" s="1" t="s">
        <v>125</v>
      </c>
      <c r="L616" s="2" t="s">
        <v>99</v>
      </c>
      <c r="M616" s="1" t="s">
        <v>1494</v>
      </c>
      <c r="N616" s="1" t="s">
        <v>427</v>
      </c>
      <c r="O616" s="11"/>
    </row>
    <row r="617" spans="1:15" s="16" customFormat="1" ht="54.75" hidden="1" customHeight="1" x14ac:dyDescent="0.2">
      <c r="A617" s="36">
        <v>1754460</v>
      </c>
      <c r="B617" s="25" t="str">
        <f t="shared" si="15"/>
        <v>14DRYLOCK1754460</v>
      </c>
      <c r="C617" s="2">
        <v>14</v>
      </c>
      <c r="D617" s="1" t="s">
        <v>1484</v>
      </c>
      <c r="E617" s="1" t="s">
        <v>1874</v>
      </c>
      <c r="F617" s="9" t="s">
        <v>1866</v>
      </c>
      <c r="G617" s="1" t="s">
        <v>1867</v>
      </c>
      <c r="H617" s="10" t="s">
        <v>166</v>
      </c>
      <c r="I617" s="1" t="s">
        <v>1356</v>
      </c>
      <c r="J617" s="2" t="s">
        <v>248</v>
      </c>
      <c r="K617" s="1" t="s">
        <v>125</v>
      </c>
      <c r="L617" s="2" t="s">
        <v>99</v>
      </c>
      <c r="M617" s="1" t="s">
        <v>1494</v>
      </c>
      <c r="N617" s="1" t="s">
        <v>427</v>
      </c>
      <c r="O617" s="11"/>
    </row>
    <row r="618" spans="1:15" s="16" customFormat="1" ht="54.75" hidden="1" customHeight="1" x14ac:dyDescent="0.2">
      <c r="A618" s="36">
        <v>1754461</v>
      </c>
      <c r="B618" s="25" t="str">
        <f t="shared" si="15"/>
        <v>14DRYLOCK1754461</v>
      </c>
      <c r="C618" s="2">
        <v>14</v>
      </c>
      <c r="D618" s="1" t="s">
        <v>1484</v>
      </c>
      <c r="E618" s="1" t="s">
        <v>1875</v>
      </c>
      <c r="F618" s="9" t="s">
        <v>1866</v>
      </c>
      <c r="G618" s="1" t="s">
        <v>1867</v>
      </c>
      <c r="H618" s="10" t="s">
        <v>166</v>
      </c>
      <c r="I618" s="1" t="s">
        <v>1356</v>
      </c>
      <c r="J618" s="2" t="s">
        <v>248</v>
      </c>
      <c r="K618" s="1" t="s">
        <v>125</v>
      </c>
      <c r="L618" s="2" t="s">
        <v>99</v>
      </c>
      <c r="M618" s="1" t="s">
        <v>1494</v>
      </c>
      <c r="N618" s="1" t="s">
        <v>427</v>
      </c>
      <c r="O618" s="11"/>
    </row>
    <row r="619" spans="1:15" s="16" customFormat="1" ht="54.75" hidden="1" customHeight="1" x14ac:dyDescent="0.2">
      <c r="A619" s="36">
        <v>1754452</v>
      </c>
      <c r="B619" s="25" t="str">
        <f t="shared" si="15"/>
        <v>14DRYLOCK1754452</v>
      </c>
      <c r="C619" s="2">
        <v>14</v>
      </c>
      <c r="D619" s="1" t="s">
        <v>1484</v>
      </c>
      <c r="E619" s="1" t="s">
        <v>1876</v>
      </c>
      <c r="F619" s="9" t="s">
        <v>1866</v>
      </c>
      <c r="G619" s="1" t="s">
        <v>1867</v>
      </c>
      <c r="H619" s="10" t="s">
        <v>166</v>
      </c>
      <c r="I619" s="1" t="s">
        <v>1356</v>
      </c>
      <c r="J619" s="2"/>
      <c r="K619" s="1" t="s">
        <v>125</v>
      </c>
      <c r="L619" s="2" t="s">
        <v>99</v>
      </c>
      <c r="M619" s="1" t="s">
        <v>1494</v>
      </c>
      <c r="N619" s="1" t="s">
        <v>427</v>
      </c>
      <c r="O619" s="11"/>
    </row>
    <row r="620" spans="1:15" s="16" customFormat="1" ht="54.75" hidden="1" customHeight="1" x14ac:dyDescent="0.2">
      <c r="A620" s="36">
        <v>1754453</v>
      </c>
      <c r="B620" s="25" t="str">
        <f t="shared" si="15"/>
        <v>14DRYLOCK1754453</v>
      </c>
      <c r="C620" s="2">
        <v>14</v>
      </c>
      <c r="D620" s="1" t="s">
        <v>1484</v>
      </c>
      <c r="E620" s="1" t="s">
        <v>1877</v>
      </c>
      <c r="F620" s="9" t="s">
        <v>1866</v>
      </c>
      <c r="G620" s="1" t="s">
        <v>1867</v>
      </c>
      <c r="H620" s="10" t="s">
        <v>166</v>
      </c>
      <c r="I620" s="1" t="s">
        <v>1356</v>
      </c>
      <c r="J620" s="2"/>
      <c r="K620" s="1" t="s">
        <v>125</v>
      </c>
      <c r="L620" s="2" t="s">
        <v>99</v>
      </c>
      <c r="M620" s="1" t="s">
        <v>1494</v>
      </c>
      <c r="N620" s="1" t="s">
        <v>427</v>
      </c>
      <c r="O620" s="11"/>
    </row>
    <row r="621" spans="1:15" s="16" customFormat="1" ht="54.75" hidden="1" customHeight="1" x14ac:dyDescent="0.2">
      <c r="A621" s="36">
        <v>1754454</v>
      </c>
      <c r="B621" s="25" t="str">
        <f t="shared" si="15"/>
        <v>14DRYLOCK1754454</v>
      </c>
      <c r="C621" s="2">
        <v>14</v>
      </c>
      <c r="D621" s="1" t="s">
        <v>1484</v>
      </c>
      <c r="E621" s="1" t="s">
        <v>1878</v>
      </c>
      <c r="F621" s="9" t="s">
        <v>1866</v>
      </c>
      <c r="G621" s="1" t="s">
        <v>1867</v>
      </c>
      <c r="H621" s="10" t="s">
        <v>166</v>
      </c>
      <c r="I621" s="1" t="s">
        <v>1356</v>
      </c>
      <c r="J621" s="2"/>
      <c r="K621" s="1" t="s">
        <v>125</v>
      </c>
      <c r="L621" s="2" t="s">
        <v>99</v>
      </c>
      <c r="M621" s="1" t="s">
        <v>1494</v>
      </c>
      <c r="N621" s="1" t="s">
        <v>427</v>
      </c>
      <c r="O621" s="11"/>
    </row>
    <row r="622" spans="1:15" s="16" customFormat="1" ht="54.75" hidden="1" customHeight="1" x14ac:dyDescent="0.2">
      <c r="A622" s="36">
        <v>1754455</v>
      </c>
      <c r="B622" s="25" t="str">
        <f t="shared" si="15"/>
        <v>14DRYLOCK1754455</v>
      </c>
      <c r="C622" s="2">
        <v>14</v>
      </c>
      <c r="D622" s="1" t="s">
        <v>1484</v>
      </c>
      <c r="E622" s="1" t="s">
        <v>1879</v>
      </c>
      <c r="F622" s="9" t="s">
        <v>1866</v>
      </c>
      <c r="G622" s="1" t="s">
        <v>1867</v>
      </c>
      <c r="H622" s="10" t="s">
        <v>166</v>
      </c>
      <c r="I622" s="1" t="s">
        <v>1356</v>
      </c>
      <c r="J622" s="2"/>
      <c r="K622" s="1" t="s">
        <v>125</v>
      </c>
      <c r="L622" s="2" t="s">
        <v>99</v>
      </c>
      <c r="M622" s="1" t="s">
        <v>1494</v>
      </c>
      <c r="N622" s="1" t="s">
        <v>427</v>
      </c>
      <c r="O622" s="11"/>
    </row>
    <row r="623" spans="1:15" s="16" customFormat="1" ht="54.75" hidden="1" customHeight="1" x14ac:dyDescent="0.2">
      <c r="A623" s="36">
        <v>1754456</v>
      </c>
      <c r="B623" s="25" t="str">
        <f t="shared" si="15"/>
        <v>14DRYLOCK1754456</v>
      </c>
      <c r="C623" s="2">
        <v>14</v>
      </c>
      <c r="D623" s="1" t="s">
        <v>1484</v>
      </c>
      <c r="E623" s="1" t="s">
        <v>1880</v>
      </c>
      <c r="F623" s="9" t="s">
        <v>1866</v>
      </c>
      <c r="G623" s="1" t="s">
        <v>1867</v>
      </c>
      <c r="H623" s="10" t="s">
        <v>166</v>
      </c>
      <c r="I623" s="1" t="s">
        <v>1356</v>
      </c>
      <c r="J623" s="2"/>
      <c r="K623" s="1" t="s">
        <v>125</v>
      </c>
      <c r="L623" s="2" t="s">
        <v>99</v>
      </c>
      <c r="M623" s="1" t="s">
        <v>1494</v>
      </c>
      <c r="N623" s="1" t="s">
        <v>427</v>
      </c>
      <c r="O623" s="11"/>
    </row>
    <row r="624" spans="1:15" s="16" customFormat="1" ht="54.75" hidden="1" customHeight="1" x14ac:dyDescent="0.2">
      <c r="A624" s="36">
        <v>1754457</v>
      </c>
      <c r="B624" s="25" t="str">
        <f t="shared" si="15"/>
        <v>14DRYLOCK1754457</v>
      </c>
      <c r="C624" s="2">
        <v>14</v>
      </c>
      <c r="D624" s="1" t="s">
        <v>1484</v>
      </c>
      <c r="E624" s="1" t="s">
        <v>1881</v>
      </c>
      <c r="F624" s="9" t="s">
        <v>1866</v>
      </c>
      <c r="G624" s="1" t="s">
        <v>1867</v>
      </c>
      <c r="H624" s="10" t="s">
        <v>166</v>
      </c>
      <c r="I624" s="1" t="s">
        <v>1356</v>
      </c>
      <c r="J624" s="2"/>
      <c r="K624" s="1" t="s">
        <v>125</v>
      </c>
      <c r="L624" s="2" t="s">
        <v>99</v>
      </c>
      <c r="M624" s="1" t="s">
        <v>1494</v>
      </c>
      <c r="N624" s="1" t="s">
        <v>427</v>
      </c>
      <c r="O624" s="11"/>
    </row>
    <row r="625" spans="1:15" s="16" customFormat="1" ht="54.75" hidden="1" customHeight="1" x14ac:dyDescent="0.2">
      <c r="A625" s="36">
        <v>1754458</v>
      </c>
      <c r="B625" s="25" t="str">
        <f t="shared" si="15"/>
        <v>14DRYLOCK1754458</v>
      </c>
      <c r="C625" s="2">
        <v>14</v>
      </c>
      <c r="D625" s="1" t="s">
        <v>1484</v>
      </c>
      <c r="E625" s="1" t="s">
        <v>1882</v>
      </c>
      <c r="F625" s="9" t="s">
        <v>1866</v>
      </c>
      <c r="G625" s="1" t="s">
        <v>1867</v>
      </c>
      <c r="H625" s="10" t="s">
        <v>166</v>
      </c>
      <c r="I625" s="1" t="s">
        <v>1356</v>
      </c>
      <c r="J625" s="2"/>
      <c r="K625" s="1" t="s">
        <v>125</v>
      </c>
      <c r="L625" s="2" t="s">
        <v>99</v>
      </c>
      <c r="M625" s="1" t="s">
        <v>1494</v>
      </c>
      <c r="N625" s="1" t="s">
        <v>427</v>
      </c>
      <c r="O625" s="11"/>
    </row>
    <row r="626" spans="1:15" s="16" customFormat="1" ht="38.25" customHeight="1" x14ac:dyDescent="0.2">
      <c r="A626" s="36">
        <v>1693478</v>
      </c>
      <c r="B626" s="25" t="str">
        <f t="shared" si="15"/>
        <v>14FIRST QUALITY BABY PRODUCTS1693478</v>
      </c>
      <c r="C626" s="2">
        <v>14</v>
      </c>
      <c r="D626" s="1" t="s">
        <v>1022</v>
      </c>
      <c r="E626" s="1" t="s">
        <v>1626</v>
      </c>
      <c r="F626" s="29" t="s">
        <v>251</v>
      </c>
      <c r="G626" s="1" t="s">
        <v>1545</v>
      </c>
      <c r="H626" s="10" t="s">
        <v>166</v>
      </c>
      <c r="I626" s="181" t="s">
        <v>1356</v>
      </c>
      <c r="J626" s="2">
        <v>6</v>
      </c>
      <c r="K626" s="131" t="s">
        <v>1628</v>
      </c>
      <c r="L626" s="2" t="s">
        <v>99</v>
      </c>
      <c r="M626" s="1" t="s">
        <v>1561</v>
      </c>
      <c r="N626" s="1" t="s">
        <v>1546</v>
      </c>
      <c r="O626" s="11">
        <v>39930</v>
      </c>
    </row>
    <row r="627" spans="1:15" s="16" customFormat="1" ht="38.25" customHeight="1" x14ac:dyDescent="0.2">
      <c r="A627" s="36">
        <v>1693636</v>
      </c>
      <c r="B627" s="25" t="str">
        <f t="shared" si="15"/>
        <v>14FIRST QUALITY BABY PRODUCTS1693636</v>
      </c>
      <c r="C627" s="2">
        <v>14</v>
      </c>
      <c r="D627" s="1" t="s">
        <v>1022</v>
      </c>
      <c r="E627" s="1" t="s">
        <v>1627</v>
      </c>
      <c r="F627" s="29" t="s">
        <v>251</v>
      </c>
      <c r="G627" s="1" t="s">
        <v>1545</v>
      </c>
      <c r="H627" s="10" t="s">
        <v>166</v>
      </c>
      <c r="I627" s="181" t="s">
        <v>1356</v>
      </c>
      <c r="J627" s="2">
        <v>5</v>
      </c>
      <c r="K627" s="131" t="s">
        <v>1628</v>
      </c>
      <c r="L627" s="2" t="s">
        <v>99</v>
      </c>
      <c r="M627" s="1" t="s">
        <v>1561</v>
      </c>
      <c r="N627" s="1" t="s">
        <v>1546</v>
      </c>
      <c r="O627" s="11">
        <v>39930</v>
      </c>
    </row>
    <row r="628" spans="1:15" s="16" customFormat="1" ht="39.6" customHeight="1" x14ac:dyDescent="0.2">
      <c r="A628" s="1">
        <v>1429677</v>
      </c>
      <c r="B628" s="25" t="str">
        <f t="shared" ref="B628:B649" si="16">C628&amp;D628&amp;A628</f>
        <v>14FIRST QUALITY BABY PRODUCTS1429677</v>
      </c>
      <c r="C628" s="2">
        <v>14</v>
      </c>
      <c r="D628" s="1" t="s">
        <v>1022</v>
      </c>
      <c r="E628" s="1" t="s">
        <v>1275</v>
      </c>
      <c r="F628" s="29" t="s">
        <v>1030</v>
      </c>
      <c r="G628" s="1" t="s">
        <v>1027</v>
      </c>
      <c r="H628" s="10" t="s">
        <v>166</v>
      </c>
      <c r="I628" s="34" t="s">
        <v>1035</v>
      </c>
      <c r="J628" s="2" t="s">
        <v>1028</v>
      </c>
      <c r="K628" s="1" t="s">
        <v>166</v>
      </c>
      <c r="L628" s="2" t="s">
        <v>99</v>
      </c>
      <c r="M628" s="1" t="s">
        <v>1047</v>
      </c>
      <c r="N628" s="1" t="s">
        <v>420</v>
      </c>
      <c r="O628" s="45"/>
    </row>
    <row r="629" spans="1:15" s="16" customFormat="1" ht="39.6" customHeight="1" x14ac:dyDescent="0.2">
      <c r="A629" s="1">
        <v>1429674</v>
      </c>
      <c r="B629" s="25" t="str">
        <f t="shared" si="16"/>
        <v>14FIRST QUALITY BABY PRODUCTS1429674</v>
      </c>
      <c r="C629" s="2">
        <v>14</v>
      </c>
      <c r="D629" s="1" t="s">
        <v>1022</v>
      </c>
      <c r="E629" s="1" t="s">
        <v>1276</v>
      </c>
      <c r="F629" s="29" t="s">
        <v>1030</v>
      </c>
      <c r="G629" s="1" t="s">
        <v>1023</v>
      </c>
      <c r="H629" s="10" t="s">
        <v>166</v>
      </c>
      <c r="I629" s="34" t="s">
        <v>1035</v>
      </c>
      <c r="J629" s="2">
        <v>7</v>
      </c>
      <c r="K629" s="1" t="s">
        <v>166</v>
      </c>
      <c r="L629" s="2" t="s">
        <v>99</v>
      </c>
      <c r="M629" s="1" t="s">
        <v>1047</v>
      </c>
      <c r="N629" s="1" t="s">
        <v>882</v>
      </c>
      <c r="O629" s="11">
        <v>39929</v>
      </c>
    </row>
    <row r="630" spans="1:15" s="16" customFormat="1" ht="39.6" customHeight="1" x14ac:dyDescent="0.2">
      <c r="A630" s="1">
        <v>1429678</v>
      </c>
      <c r="B630" s="25" t="str">
        <f t="shared" si="16"/>
        <v>14FIRST QUALITY BABY PRODUCTS1429678</v>
      </c>
      <c r="C630" s="2">
        <v>14</v>
      </c>
      <c r="D630" s="1" t="s">
        <v>1022</v>
      </c>
      <c r="E630" s="1" t="s">
        <v>1277</v>
      </c>
      <c r="F630" s="29" t="s">
        <v>1030</v>
      </c>
      <c r="G630" s="1" t="s">
        <v>1023</v>
      </c>
      <c r="H630" s="10" t="s">
        <v>166</v>
      </c>
      <c r="I630" s="34" t="s">
        <v>1035</v>
      </c>
      <c r="J630" s="2">
        <v>8</v>
      </c>
      <c r="K630" s="1" t="s">
        <v>166</v>
      </c>
      <c r="L630" s="2" t="s">
        <v>99</v>
      </c>
      <c r="M630" s="1" t="s">
        <v>1047</v>
      </c>
      <c r="N630" s="1" t="s">
        <v>882</v>
      </c>
      <c r="O630" s="11">
        <v>39933</v>
      </c>
    </row>
    <row r="631" spans="1:15" s="16" customFormat="1" ht="39.6" customHeight="1" x14ac:dyDescent="0.2">
      <c r="A631" s="1">
        <v>1429679</v>
      </c>
      <c r="B631" s="25" t="str">
        <f t="shared" si="16"/>
        <v>14FIRST QUALITY BABY PRODUCTS1429679</v>
      </c>
      <c r="C631" s="2">
        <v>14</v>
      </c>
      <c r="D631" s="1" t="s">
        <v>1022</v>
      </c>
      <c r="E631" s="1" t="s">
        <v>1278</v>
      </c>
      <c r="F631" s="29" t="s">
        <v>1030</v>
      </c>
      <c r="G631" s="1" t="s">
        <v>1023</v>
      </c>
      <c r="H631" s="10" t="s">
        <v>166</v>
      </c>
      <c r="I631" s="34" t="s">
        <v>1035</v>
      </c>
      <c r="J631" s="2">
        <v>7</v>
      </c>
      <c r="K631" s="1" t="s">
        <v>166</v>
      </c>
      <c r="L631" s="2" t="s">
        <v>99</v>
      </c>
      <c r="M631" s="1" t="s">
        <v>1047</v>
      </c>
      <c r="N631" s="1" t="s">
        <v>882</v>
      </c>
      <c r="O631" s="11">
        <v>39935</v>
      </c>
    </row>
    <row r="632" spans="1:15" s="16" customFormat="1" ht="38.25" customHeight="1" x14ac:dyDescent="0.2">
      <c r="A632" s="36">
        <v>1693478</v>
      </c>
      <c r="B632" s="25" t="str">
        <f t="shared" si="16"/>
        <v>14FIRST QUALITY PRODUCTS1693478</v>
      </c>
      <c r="C632" s="2">
        <v>14</v>
      </c>
      <c r="D632" s="1" t="s">
        <v>1024</v>
      </c>
      <c r="E632" s="1" t="s">
        <v>1626</v>
      </c>
      <c r="F632" s="29" t="s">
        <v>251</v>
      </c>
      <c r="G632" s="1" t="s">
        <v>1545</v>
      </c>
      <c r="H632" s="10" t="s">
        <v>166</v>
      </c>
      <c r="I632" s="181" t="s">
        <v>1356</v>
      </c>
      <c r="J632" s="2">
        <v>6</v>
      </c>
      <c r="K632" s="131" t="s">
        <v>1628</v>
      </c>
      <c r="L632" s="2" t="s">
        <v>99</v>
      </c>
      <c r="M632" s="1" t="s">
        <v>1561</v>
      </c>
      <c r="N632" s="1" t="s">
        <v>1546</v>
      </c>
      <c r="O632" s="11">
        <v>39930</v>
      </c>
    </row>
    <row r="633" spans="1:15" s="16" customFormat="1" ht="38.25" customHeight="1" x14ac:dyDescent="0.2">
      <c r="A633" s="36">
        <v>1693636</v>
      </c>
      <c r="B633" s="25" t="str">
        <f t="shared" si="16"/>
        <v>14FIRST QUALITY PRODUCTS1693636</v>
      </c>
      <c r="C633" s="2">
        <v>14</v>
      </c>
      <c r="D633" s="1" t="s">
        <v>1024</v>
      </c>
      <c r="E633" s="1" t="s">
        <v>1627</v>
      </c>
      <c r="F633" s="29" t="s">
        <v>251</v>
      </c>
      <c r="G633" s="1" t="s">
        <v>1545</v>
      </c>
      <c r="H633" s="10" t="s">
        <v>166</v>
      </c>
      <c r="I633" s="181" t="s">
        <v>1356</v>
      </c>
      <c r="J633" s="2">
        <v>5</v>
      </c>
      <c r="K633" s="131" t="s">
        <v>1628</v>
      </c>
      <c r="L633" s="2" t="s">
        <v>99</v>
      </c>
      <c r="M633" s="1" t="s">
        <v>1561</v>
      </c>
      <c r="N633" s="1" t="s">
        <v>1546</v>
      </c>
      <c r="O633" s="11">
        <v>39930</v>
      </c>
    </row>
    <row r="634" spans="1:15" s="16" customFormat="1" ht="38.25" customHeight="1" x14ac:dyDescent="0.2">
      <c r="A634" s="36">
        <v>1790262</v>
      </c>
      <c r="B634" s="25" t="str">
        <f t="shared" si="16"/>
        <v>14FIRST QUALITY PRODUCTS1790262</v>
      </c>
      <c r="C634" s="2">
        <v>14</v>
      </c>
      <c r="D634" s="1" t="s">
        <v>1024</v>
      </c>
      <c r="E634" s="1" t="s">
        <v>2572</v>
      </c>
      <c r="F634" s="29" t="s">
        <v>251</v>
      </c>
      <c r="G634" s="1" t="s">
        <v>1887</v>
      </c>
      <c r="H634" s="10" t="s">
        <v>166</v>
      </c>
      <c r="I634" s="181" t="s">
        <v>1356</v>
      </c>
      <c r="J634" s="2">
        <v>3</v>
      </c>
      <c r="K634" s="14" t="s">
        <v>166</v>
      </c>
      <c r="L634" s="2" t="s">
        <v>99</v>
      </c>
      <c r="M634" s="1" t="s">
        <v>2368</v>
      </c>
      <c r="N634" s="1" t="s">
        <v>1546</v>
      </c>
      <c r="O634" s="11"/>
    </row>
    <row r="635" spans="1:15" s="16" customFormat="1" ht="38.25" customHeight="1" x14ac:dyDescent="0.2">
      <c r="A635" s="36">
        <v>1790261</v>
      </c>
      <c r="B635" s="25" t="str">
        <f t="shared" ref="B635" si="17">C635&amp;D635&amp;A635</f>
        <v>14FIRST QUALITY PRODUCTS1790261</v>
      </c>
      <c r="C635" s="2">
        <v>14</v>
      </c>
      <c r="D635" s="1" t="s">
        <v>1024</v>
      </c>
      <c r="E635" s="1" t="s">
        <v>2573</v>
      </c>
      <c r="F635" s="29" t="s">
        <v>251</v>
      </c>
      <c r="G635" s="1" t="s">
        <v>1887</v>
      </c>
      <c r="H635" s="10" t="s">
        <v>166</v>
      </c>
      <c r="I635" s="181" t="s">
        <v>1356</v>
      </c>
      <c r="J635" s="2">
        <v>5</v>
      </c>
      <c r="K635" s="14" t="s">
        <v>166</v>
      </c>
      <c r="L635" s="2" t="s">
        <v>99</v>
      </c>
      <c r="M635" s="1" t="s">
        <v>2368</v>
      </c>
      <c r="N635" s="1" t="s">
        <v>1546</v>
      </c>
      <c r="O635" s="11"/>
    </row>
    <row r="636" spans="1:15" s="16" customFormat="1" ht="38.25" customHeight="1" x14ac:dyDescent="0.2">
      <c r="A636" s="36">
        <v>1790263</v>
      </c>
      <c r="B636" s="25" t="str">
        <f t="shared" ref="B636" si="18">C636&amp;D636&amp;A636</f>
        <v>14FIRST QUALITY PRODUCTS1790263</v>
      </c>
      <c r="C636" s="2">
        <v>14</v>
      </c>
      <c r="D636" s="1" t="s">
        <v>1024</v>
      </c>
      <c r="E636" s="1" t="s">
        <v>2571</v>
      </c>
      <c r="F636" s="29" t="s">
        <v>251</v>
      </c>
      <c r="G636" s="1" t="s">
        <v>1887</v>
      </c>
      <c r="H636" s="10" t="s">
        <v>166</v>
      </c>
      <c r="I636" s="181" t="s">
        <v>1356</v>
      </c>
      <c r="J636" s="2">
        <v>2</v>
      </c>
      <c r="K636" s="14" t="s">
        <v>166</v>
      </c>
      <c r="L636" s="2" t="s">
        <v>99</v>
      </c>
      <c r="M636" s="1" t="s">
        <v>2368</v>
      </c>
      <c r="N636" s="1" t="s">
        <v>1546</v>
      </c>
      <c r="O636" s="11"/>
    </row>
    <row r="637" spans="1:15" s="16" customFormat="1" ht="38.25" customHeight="1" x14ac:dyDescent="0.2">
      <c r="A637" s="36">
        <v>1755581</v>
      </c>
      <c r="B637" s="25" t="str">
        <f t="shared" si="16"/>
        <v>14FIRST QUALITY PRODUCTS1755581</v>
      </c>
      <c r="C637" s="2">
        <v>14</v>
      </c>
      <c r="D637" s="1" t="s">
        <v>1024</v>
      </c>
      <c r="E637" s="1" t="s">
        <v>1889</v>
      </c>
      <c r="F637" s="29" t="s">
        <v>251</v>
      </c>
      <c r="G637" s="1" t="s">
        <v>1887</v>
      </c>
      <c r="H637" s="10" t="s">
        <v>166</v>
      </c>
      <c r="I637" s="181" t="s">
        <v>1356</v>
      </c>
      <c r="J637" s="2">
        <v>6</v>
      </c>
      <c r="K637" s="14" t="s">
        <v>166</v>
      </c>
      <c r="L637" s="2" t="s">
        <v>99</v>
      </c>
      <c r="M637" s="1" t="s">
        <v>2368</v>
      </c>
      <c r="N637" s="1" t="s">
        <v>1546</v>
      </c>
      <c r="O637" s="11"/>
    </row>
    <row r="638" spans="1:15" s="16" customFormat="1" ht="38.25" customHeight="1" x14ac:dyDescent="0.2">
      <c r="A638" s="36">
        <v>1789190</v>
      </c>
      <c r="B638" s="25" t="str">
        <f t="shared" ref="B638" si="19">C638&amp;D638&amp;A638</f>
        <v>14FIRST QUALITY PRODUCTS1789190</v>
      </c>
      <c r="C638" s="2">
        <v>14</v>
      </c>
      <c r="D638" s="1" t="s">
        <v>1024</v>
      </c>
      <c r="E638" s="1" t="s">
        <v>2514</v>
      </c>
      <c r="F638" s="29" t="s">
        <v>251</v>
      </c>
      <c r="G638" s="1" t="s">
        <v>1887</v>
      </c>
      <c r="H638" s="10" t="s">
        <v>166</v>
      </c>
      <c r="I638" s="181" t="s">
        <v>1356</v>
      </c>
      <c r="J638" s="2" t="s">
        <v>90</v>
      </c>
      <c r="K638" s="14" t="s">
        <v>166</v>
      </c>
      <c r="L638" s="2" t="s">
        <v>99</v>
      </c>
      <c r="M638" s="1" t="s">
        <v>2368</v>
      </c>
      <c r="N638" s="1" t="s">
        <v>1546</v>
      </c>
      <c r="O638" s="11"/>
    </row>
    <row r="639" spans="1:15" s="16" customFormat="1" ht="38.25" customHeight="1" x14ac:dyDescent="0.2">
      <c r="A639" s="36">
        <v>1755582</v>
      </c>
      <c r="B639" s="25" t="str">
        <f t="shared" si="16"/>
        <v>14FIRST QUALITY PRODUCTS1755582</v>
      </c>
      <c r="C639" s="2">
        <v>14</v>
      </c>
      <c r="D639" s="1" t="s">
        <v>1024</v>
      </c>
      <c r="E639" s="1" t="s">
        <v>1890</v>
      </c>
      <c r="F639" s="29" t="s">
        <v>251</v>
      </c>
      <c r="G639" s="1" t="s">
        <v>1887</v>
      </c>
      <c r="H639" s="10" t="s">
        <v>166</v>
      </c>
      <c r="I639" s="181" t="s">
        <v>1356</v>
      </c>
      <c r="J639" s="2" t="s">
        <v>90</v>
      </c>
      <c r="K639" s="14" t="s">
        <v>166</v>
      </c>
      <c r="L639" s="2" t="s">
        <v>99</v>
      </c>
      <c r="M639" s="1" t="s">
        <v>2368</v>
      </c>
      <c r="N639" s="1" t="s">
        <v>1546</v>
      </c>
      <c r="O639" s="11"/>
    </row>
    <row r="640" spans="1:15" s="16" customFormat="1" ht="38.25" customHeight="1" x14ac:dyDescent="0.2">
      <c r="A640" s="36">
        <v>1755583</v>
      </c>
      <c r="B640" s="25" t="str">
        <f t="shared" si="16"/>
        <v>14FIRST QUALITY PRODUCTS1755583</v>
      </c>
      <c r="C640" s="2">
        <v>14</v>
      </c>
      <c r="D640" s="1" t="s">
        <v>1024</v>
      </c>
      <c r="E640" s="1" t="s">
        <v>1891</v>
      </c>
      <c r="F640" s="29" t="s">
        <v>251</v>
      </c>
      <c r="G640" s="1" t="s">
        <v>1887</v>
      </c>
      <c r="H640" s="10" t="s">
        <v>166</v>
      </c>
      <c r="I640" s="181" t="s">
        <v>1356</v>
      </c>
      <c r="J640" s="2">
        <v>2</v>
      </c>
      <c r="K640" s="14" t="s">
        <v>166</v>
      </c>
      <c r="L640" s="2" t="s">
        <v>99</v>
      </c>
      <c r="M640" s="1" t="s">
        <v>2368</v>
      </c>
      <c r="N640" s="1" t="s">
        <v>1546</v>
      </c>
      <c r="O640" s="11"/>
    </row>
    <row r="641" spans="1:15" s="16" customFormat="1" ht="38.25" customHeight="1" x14ac:dyDescent="0.2">
      <c r="A641" s="36">
        <v>1789191</v>
      </c>
      <c r="B641" s="25" t="str">
        <f t="shared" ref="B641" si="20">C641&amp;D641&amp;A641</f>
        <v>14FIRST QUALITY PRODUCTS1789191</v>
      </c>
      <c r="C641" s="2">
        <v>14</v>
      </c>
      <c r="D641" s="1" t="s">
        <v>1024</v>
      </c>
      <c r="E641" s="1" t="s">
        <v>2515</v>
      </c>
      <c r="F641" s="29" t="s">
        <v>251</v>
      </c>
      <c r="G641" s="1" t="s">
        <v>1887</v>
      </c>
      <c r="H641" s="10" t="s">
        <v>166</v>
      </c>
      <c r="I641" s="181" t="s">
        <v>1356</v>
      </c>
      <c r="J641" s="2">
        <v>2</v>
      </c>
      <c r="K641" s="14" t="s">
        <v>166</v>
      </c>
      <c r="L641" s="2" t="s">
        <v>99</v>
      </c>
      <c r="M641" s="1" t="s">
        <v>2368</v>
      </c>
      <c r="N641" s="1" t="s">
        <v>1546</v>
      </c>
      <c r="O641" s="11"/>
    </row>
    <row r="642" spans="1:15" s="16" customFormat="1" ht="38.25" customHeight="1" x14ac:dyDescent="0.2">
      <c r="A642" s="36">
        <v>1755585</v>
      </c>
      <c r="B642" s="25" t="str">
        <f t="shared" si="16"/>
        <v>14FIRST QUALITY PRODUCTS1755585</v>
      </c>
      <c r="C642" s="2">
        <v>14</v>
      </c>
      <c r="D642" s="1" t="s">
        <v>1024</v>
      </c>
      <c r="E642" s="1" t="s">
        <v>1892</v>
      </c>
      <c r="F642" s="29" t="s">
        <v>251</v>
      </c>
      <c r="G642" s="1" t="s">
        <v>1887</v>
      </c>
      <c r="H642" s="10" t="s">
        <v>166</v>
      </c>
      <c r="I642" s="181" t="s">
        <v>1356</v>
      </c>
      <c r="J642" s="2">
        <v>2</v>
      </c>
      <c r="K642" s="14" t="s">
        <v>166</v>
      </c>
      <c r="L642" s="2" t="s">
        <v>99</v>
      </c>
      <c r="M642" s="1" t="s">
        <v>2368</v>
      </c>
      <c r="N642" s="1" t="s">
        <v>1546</v>
      </c>
      <c r="O642" s="11"/>
    </row>
    <row r="643" spans="1:15" s="16" customFormat="1" ht="38.25" customHeight="1" x14ac:dyDescent="0.2">
      <c r="A643" s="36">
        <v>1755586</v>
      </c>
      <c r="B643" s="25" t="str">
        <f t="shared" si="16"/>
        <v>14FIRST QUALITY PRODUCTS1755586</v>
      </c>
      <c r="C643" s="2">
        <v>14</v>
      </c>
      <c r="D643" s="1" t="s">
        <v>1024</v>
      </c>
      <c r="E643" s="1" t="s">
        <v>1888</v>
      </c>
      <c r="F643" s="29" t="s">
        <v>251</v>
      </c>
      <c r="G643" s="1" t="s">
        <v>1887</v>
      </c>
      <c r="H643" s="10" t="s">
        <v>166</v>
      </c>
      <c r="I643" s="181" t="s">
        <v>1356</v>
      </c>
      <c r="J643" s="2" t="s">
        <v>248</v>
      </c>
      <c r="K643" s="14" t="s">
        <v>166</v>
      </c>
      <c r="L643" s="2" t="s">
        <v>99</v>
      </c>
      <c r="M643" s="1" t="s">
        <v>2368</v>
      </c>
      <c r="N643" s="1" t="s">
        <v>1546</v>
      </c>
      <c r="O643" s="11"/>
    </row>
    <row r="644" spans="1:15" s="16" customFormat="1" ht="38.25" customHeight="1" x14ac:dyDescent="0.2">
      <c r="A644" s="174">
        <v>1767761</v>
      </c>
      <c r="B644" s="25" t="str">
        <f t="shared" si="16"/>
        <v>14FIRST QUALITY PRODUCTS1767761</v>
      </c>
      <c r="C644" s="2">
        <v>14</v>
      </c>
      <c r="D644" s="1" t="s">
        <v>1024</v>
      </c>
      <c r="E644" s="1" t="s">
        <v>1949</v>
      </c>
      <c r="F644" s="29" t="s">
        <v>251</v>
      </c>
      <c r="G644" s="1" t="s">
        <v>1545</v>
      </c>
      <c r="H644" s="10" t="s">
        <v>166</v>
      </c>
      <c r="I644" s="180" t="s">
        <v>1560</v>
      </c>
      <c r="J644" s="2">
        <v>6</v>
      </c>
      <c r="K644" s="131" t="s">
        <v>1950</v>
      </c>
      <c r="L644" s="2" t="s">
        <v>99</v>
      </c>
      <c r="M644" s="1" t="s">
        <v>1965</v>
      </c>
      <c r="N644" s="1" t="s">
        <v>1546</v>
      </c>
      <c r="O644" s="11"/>
    </row>
    <row r="645" spans="1:15" s="16" customFormat="1" ht="38.25" customHeight="1" x14ac:dyDescent="0.2">
      <c r="A645" s="36">
        <v>1693479</v>
      </c>
      <c r="B645" s="25" t="str">
        <f t="shared" si="16"/>
        <v>14FIRST QUALITY PRODUCTS1693479</v>
      </c>
      <c r="C645" s="2">
        <v>14</v>
      </c>
      <c r="D645" s="1" t="s">
        <v>1024</v>
      </c>
      <c r="E645" s="1" t="s">
        <v>1624</v>
      </c>
      <c r="F645" s="29" t="s">
        <v>139</v>
      </c>
      <c r="G645" s="1" t="s">
        <v>1545</v>
      </c>
      <c r="H645" s="10" t="s">
        <v>166</v>
      </c>
      <c r="I645" s="180" t="s">
        <v>1560</v>
      </c>
      <c r="J645" s="2">
        <v>6</v>
      </c>
      <c r="K645" s="131" t="s">
        <v>1628</v>
      </c>
      <c r="L645" s="2" t="s">
        <v>99</v>
      </c>
      <c r="M645" s="1" t="s">
        <v>1561</v>
      </c>
      <c r="N645" s="1" t="s">
        <v>1546</v>
      </c>
      <c r="O645" s="11">
        <v>39930</v>
      </c>
    </row>
    <row r="646" spans="1:15" s="16" customFormat="1" ht="38.25" customHeight="1" x14ac:dyDescent="0.2">
      <c r="A646" s="36">
        <v>1693480</v>
      </c>
      <c r="B646" s="25" t="str">
        <f t="shared" si="16"/>
        <v>14FIRST QUALITY PRODUCTS1693480</v>
      </c>
      <c r="C646" s="2">
        <v>14</v>
      </c>
      <c r="D646" s="1" t="s">
        <v>1024</v>
      </c>
      <c r="E646" s="1" t="s">
        <v>1625</v>
      </c>
      <c r="F646" s="29" t="s">
        <v>1030</v>
      </c>
      <c r="G646" s="1" t="s">
        <v>1545</v>
      </c>
      <c r="H646" s="10" t="s">
        <v>166</v>
      </c>
      <c r="I646" s="180" t="s">
        <v>1560</v>
      </c>
      <c r="J646" s="2">
        <v>5</v>
      </c>
      <c r="K646" s="131" t="s">
        <v>1628</v>
      </c>
      <c r="L646" s="2" t="s">
        <v>99</v>
      </c>
      <c r="M646" s="1" t="s">
        <v>1561</v>
      </c>
      <c r="N646" s="1" t="s">
        <v>1546</v>
      </c>
      <c r="O646" s="11">
        <v>39930</v>
      </c>
    </row>
    <row r="647" spans="1:15" s="16" customFormat="1" ht="38.25" customHeight="1" x14ac:dyDescent="0.2">
      <c r="A647" s="174">
        <v>1677060</v>
      </c>
      <c r="B647" s="25" t="str">
        <f t="shared" si="16"/>
        <v>14FIRST QUALITY PRODUCTS1677060</v>
      </c>
      <c r="C647" s="2">
        <v>14</v>
      </c>
      <c r="D647" s="1" t="s">
        <v>1024</v>
      </c>
      <c r="E647" s="1" t="s">
        <v>1548</v>
      </c>
      <c r="F647" s="29" t="s">
        <v>1030</v>
      </c>
      <c r="G647" s="1" t="s">
        <v>1545</v>
      </c>
      <c r="H647" s="10" t="s">
        <v>166</v>
      </c>
      <c r="I647" s="180" t="s">
        <v>1560</v>
      </c>
      <c r="J647" s="2">
        <v>2</v>
      </c>
      <c r="K647" s="131" t="s">
        <v>1628</v>
      </c>
      <c r="L647" s="2" t="s">
        <v>99</v>
      </c>
      <c r="M647" s="1" t="s">
        <v>1965</v>
      </c>
      <c r="N647" s="1" t="s">
        <v>1546</v>
      </c>
      <c r="O647" s="11">
        <v>39930</v>
      </c>
    </row>
    <row r="648" spans="1:15" s="16" customFormat="1" ht="38.25" customHeight="1" x14ac:dyDescent="0.2">
      <c r="A648" s="174">
        <v>1773849</v>
      </c>
      <c r="B648" s="25" t="str">
        <f t="shared" si="16"/>
        <v>14FIRST QUALITY PRODUCTS1773849</v>
      </c>
      <c r="C648" s="2">
        <v>14</v>
      </c>
      <c r="D648" s="1" t="s">
        <v>1024</v>
      </c>
      <c r="E648" s="1" t="s">
        <v>1985</v>
      </c>
      <c r="F648" s="29" t="s">
        <v>1030</v>
      </c>
      <c r="G648" s="1" t="s">
        <v>1545</v>
      </c>
      <c r="H648" s="10" t="s">
        <v>166</v>
      </c>
      <c r="I648" s="180" t="s">
        <v>1560</v>
      </c>
      <c r="J648" s="2">
        <v>2</v>
      </c>
      <c r="K648" s="131" t="s">
        <v>1628</v>
      </c>
      <c r="L648" s="2" t="s">
        <v>99</v>
      </c>
      <c r="M648" s="1" t="s">
        <v>1965</v>
      </c>
      <c r="N648" s="1" t="s">
        <v>1546</v>
      </c>
      <c r="O648" s="11">
        <v>39930</v>
      </c>
    </row>
    <row r="649" spans="1:15" s="16" customFormat="1" ht="38.25" customHeight="1" x14ac:dyDescent="0.2">
      <c r="A649" s="174">
        <v>1693477</v>
      </c>
      <c r="B649" s="25" t="str">
        <f t="shared" si="16"/>
        <v>14FIRST QUALITY PRODUCTS1693477</v>
      </c>
      <c r="C649" s="2">
        <v>14</v>
      </c>
      <c r="D649" s="1" t="s">
        <v>1024</v>
      </c>
      <c r="E649" s="1" t="s">
        <v>1623</v>
      </c>
      <c r="F649" s="29" t="s">
        <v>1030</v>
      </c>
      <c r="G649" s="1" t="s">
        <v>1545</v>
      </c>
      <c r="H649" s="10" t="s">
        <v>166</v>
      </c>
      <c r="I649" s="180" t="s">
        <v>1560</v>
      </c>
      <c r="J649" s="2">
        <v>1</v>
      </c>
      <c r="K649" s="131" t="s">
        <v>1628</v>
      </c>
      <c r="L649" s="2" t="s">
        <v>99</v>
      </c>
      <c r="M649" s="1" t="s">
        <v>1965</v>
      </c>
      <c r="N649" s="1" t="s">
        <v>1546</v>
      </c>
      <c r="O649" s="11">
        <v>39930</v>
      </c>
    </row>
    <row r="650" spans="1:15" s="16" customFormat="1" ht="38.25" customHeight="1" x14ac:dyDescent="0.2">
      <c r="A650" s="174">
        <v>1700048</v>
      </c>
      <c r="B650" s="25" t="str">
        <f t="shared" ref="B650:B659" si="21">C650&amp;D650&amp;A650</f>
        <v>14FIRST QUALITY PRODUCTS1700048</v>
      </c>
      <c r="C650" s="2">
        <v>14</v>
      </c>
      <c r="D650" s="1" t="s">
        <v>1024</v>
      </c>
      <c r="E650" s="1" t="s">
        <v>1642</v>
      </c>
      <c r="F650" s="29" t="s">
        <v>1030</v>
      </c>
      <c r="G650" s="1" t="s">
        <v>1545</v>
      </c>
      <c r="H650" s="10" t="s">
        <v>166</v>
      </c>
      <c r="I650" s="180" t="s">
        <v>1560</v>
      </c>
      <c r="J650" s="2">
        <v>2</v>
      </c>
      <c r="K650" s="131" t="s">
        <v>1628</v>
      </c>
      <c r="L650" s="2" t="s">
        <v>99</v>
      </c>
      <c r="M650" s="1" t="s">
        <v>1965</v>
      </c>
      <c r="N650" s="1" t="s">
        <v>1546</v>
      </c>
      <c r="O650" s="11">
        <v>39930</v>
      </c>
    </row>
    <row r="651" spans="1:15" s="16" customFormat="1" ht="38.25" customHeight="1" x14ac:dyDescent="0.2">
      <c r="A651" s="174">
        <v>1740091</v>
      </c>
      <c r="B651" s="25" t="str">
        <f>C651&amp;D651&amp;A651</f>
        <v>14FIRST QUALITY PRODUCTS1740091</v>
      </c>
      <c r="C651" s="2">
        <v>14</v>
      </c>
      <c r="D651" s="1" t="s">
        <v>1024</v>
      </c>
      <c r="E651" s="1" t="s">
        <v>1772</v>
      </c>
      <c r="F651" s="29" t="s">
        <v>1030</v>
      </c>
      <c r="G651" s="1" t="s">
        <v>1545</v>
      </c>
      <c r="H651" s="10" t="s">
        <v>166</v>
      </c>
      <c r="I651" s="180" t="s">
        <v>1560</v>
      </c>
      <c r="J651" s="2">
        <v>1</v>
      </c>
      <c r="K651" s="131" t="s">
        <v>1628</v>
      </c>
      <c r="L651" s="2" t="s">
        <v>99</v>
      </c>
      <c r="M651" s="1" t="s">
        <v>1965</v>
      </c>
      <c r="N651" s="1" t="s">
        <v>1546</v>
      </c>
      <c r="O651" s="11">
        <v>39930</v>
      </c>
    </row>
    <row r="652" spans="1:15" s="16" customFormat="1" ht="38.25" customHeight="1" x14ac:dyDescent="0.2">
      <c r="A652" s="174">
        <v>1700049</v>
      </c>
      <c r="B652" s="25" t="str">
        <f t="shared" si="21"/>
        <v>14FIRST QUALITY PRODUCTS1700049</v>
      </c>
      <c r="C652" s="2">
        <v>14</v>
      </c>
      <c r="D652" s="1" t="s">
        <v>1024</v>
      </c>
      <c r="E652" s="1" t="s">
        <v>1643</v>
      </c>
      <c r="F652" s="29" t="s">
        <v>1030</v>
      </c>
      <c r="G652" s="1" t="s">
        <v>1545</v>
      </c>
      <c r="H652" s="10" t="s">
        <v>166</v>
      </c>
      <c r="I652" s="180" t="s">
        <v>1560</v>
      </c>
      <c r="J652" s="2">
        <v>1</v>
      </c>
      <c r="K652" s="131" t="s">
        <v>1628</v>
      </c>
      <c r="L652" s="2" t="s">
        <v>99</v>
      </c>
      <c r="M652" s="1" t="s">
        <v>1965</v>
      </c>
      <c r="N652" s="1" t="s">
        <v>1546</v>
      </c>
      <c r="O652" s="11">
        <v>39930</v>
      </c>
    </row>
    <row r="653" spans="1:15" s="16" customFormat="1" ht="38.25" customHeight="1" x14ac:dyDescent="0.2">
      <c r="A653" s="174">
        <v>1700050</v>
      </c>
      <c r="B653" s="25" t="str">
        <f t="shared" si="21"/>
        <v>14FIRST QUALITY PRODUCTS1700050</v>
      </c>
      <c r="C653" s="2">
        <v>14</v>
      </c>
      <c r="D653" s="1" t="s">
        <v>1024</v>
      </c>
      <c r="E653" s="1" t="s">
        <v>1644</v>
      </c>
      <c r="F653" s="29" t="s">
        <v>1030</v>
      </c>
      <c r="G653" s="1" t="s">
        <v>1545</v>
      </c>
      <c r="H653" s="10" t="s">
        <v>166</v>
      </c>
      <c r="I653" s="180" t="s">
        <v>1560</v>
      </c>
      <c r="J653" s="2">
        <v>1</v>
      </c>
      <c r="K653" s="131" t="s">
        <v>1628</v>
      </c>
      <c r="L653" s="2" t="s">
        <v>99</v>
      </c>
      <c r="M653" s="1" t="s">
        <v>1965</v>
      </c>
      <c r="N653" s="1" t="s">
        <v>1546</v>
      </c>
      <c r="O653" s="11">
        <v>39930</v>
      </c>
    </row>
    <row r="654" spans="1:15" s="16" customFormat="1" ht="38.25" customHeight="1" x14ac:dyDescent="0.2">
      <c r="A654" s="174">
        <v>1677061</v>
      </c>
      <c r="B654" s="25" t="str">
        <f t="shared" si="21"/>
        <v>14FIRST QUALITY PRODUCTS1677061</v>
      </c>
      <c r="C654" s="2">
        <v>14</v>
      </c>
      <c r="D654" s="1" t="s">
        <v>1024</v>
      </c>
      <c r="E654" s="1" t="s">
        <v>1549</v>
      </c>
      <c r="F654" s="29" t="s">
        <v>1030</v>
      </c>
      <c r="G654" s="1" t="s">
        <v>1545</v>
      </c>
      <c r="H654" s="10" t="s">
        <v>166</v>
      </c>
      <c r="I654" s="180" t="s">
        <v>1560</v>
      </c>
      <c r="J654" s="2">
        <v>2</v>
      </c>
      <c r="K654" s="131" t="s">
        <v>1628</v>
      </c>
      <c r="L654" s="2" t="s">
        <v>99</v>
      </c>
      <c r="M654" s="1" t="s">
        <v>1965</v>
      </c>
      <c r="N654" s="1" t="s">
        <v>1546</v>
      </c>
      <c r="O654" s="11">
        <v>39930</v>
      </c>
    </row>
    <row r="655" spans="1:15" s="16" customFormat="1" ht="38.25" customHeight="1" x14ac:dyDescent="0.2">
      <c r="A655" s="174">
        <v>1734054</v>
      </c>
      <c r="B655" s="25" t="str">
        <f>C655&amp;D655&amp;A655</f>
        <v>14FIRST QUALITY PRODUCTS1734054</v>
      </c>
      <c r="C655" s="2">
        <v>14</v>
      </c>
      <c r="D655" s="1" t="s">
        <v>1024</v>
      </c>
      <c r="E655" s="1" t="s">
        <v>1748</v>
      </c>
      <c r="F655" s="29" t="s">
        <v>1030</v>
      </c>
      <c r="G655" s="1" t="s">
        <v>1545</v>
      </c>
      <c r="H655" s="10" t="s">
        <v>166</v>
      </c>
      <c r="I655" s="180" t="s">
        <v>1560</v>
      </c>
      <c r="J655" s="2">
        <v>1</v>
      </c>
      <c r="K655" s="131" t="s">
        <v>1628</v>
      </c>
      <c r="L655" s="2" t="s">
        <v>99</v>
      </c>
      <c r="M655" s="1" t="s">
        <v>1965</v>
      </c>
      <c r="N655" s="1" t="s">
        <v>1546</v>
      </c>
      <c r="O655" s="11">
        <v>39930</v>
      </c>
    </row>
    <row r="656" spans="1:15" s="16" customFormat="1" ht="38.25" customHeight="1" x14ac:dyDescent="0.2">
      <c r="A656" s="36">
        <v>1693477</v>
      </c>
      <c r="B656" s="25" t="str">
        <f t="shared" si="21"/>
        <v>14FIRST QUALITY PRODUCTS1693477</v>
      </c>
      <c r="C656" s="2">
        <v>14</v>
      </c>
      <c r="D656" s="1" t="s">
        <v>1024</v>
      </c>
      <c r="E656" s="1" t="s">
        <v>1623</v>
      </c>
      <c r="F656" s="29" t="s">
        <v>1030</v>
      </c>
      <c r="G656" s="1" t="s">
        <v>1545</v>
      </c>
      <c r="H656" s="10" t="s">
        <v>166</v>
      </c>
      <c r="I656" s="180" t="s">
        <v>1560</v>
      </c>
      <c r="J656" s="2">
        <v>1</v>
      </c>
      <c r="K656" s="131" t="s">
        <v>1628</v>
      </c>
      <c r="L656" s="2" t="s">
        <v>99</v>
      </c>
      <c r="M656" s="1" t="s">
        <v>1561</v>
      </c>
      <c r="N656" s="1" t="s">
        <v>1546</v>
      </c>
      <c r="O656" s="11">
        <v>39930</v>
      </c>
    </row>
    <row r="657" spans="1:15" s="16" customFormat="1" ht="38.25" customHeight="1" x14ac:dyDescent="0.2">
      <c r="A657" s="36">
        <v>1709192</v>
      </c>
      <c r="B657" s="25" t="str">
        <f t="shared" si="21"/>
        <v>14FIRST QUALITY RETAIL SERVICE1709192</v>
      </c>
      <c r="C657" s="2">
        <v>14</v>
      </c>
      <c r="D657" s="1" t="s">
        <v>1672</v>
      </c>
      <c r="E657" s="1" t="s">
        <v>1673</v>
      </c>
      <c r="F657" s="29" t="s">
        <v>251</v>
      </c>
      <c r="G657" s="1" t="s">
        <v>1852</v>
      </c>
      <c r="H657" s="10" t="s">
        <v>166</v>
      </c>
      <c r="I657" s="181" t="s">
        <v>1356</v>
      </c>
      <c r="J657" s="2" t="s">
        <v>92</v>
      </c>
      <c r="K657" s="1" t="s">
        <v>166</v>
      </c>
      <c r="L657" s="2" t="s">
        <v>99</v>
      </c>
      <c r="M657" s="1" t="s">
        <v>1489</v>
      </c>
      <c r="N657" s="1" t="s">
        <v>1546</v>
      </c>
      <c r="O657" s="11">
        <v>39930</v>
      </c>
    </row>
    <row r="658" spans="1:15" s="16" customFormat="1" ht="38.25" customHeight="1" x14ac:dyDescent="0.2">
      <c r="A658" s="36">
        <v>1789177</v>
      </c>
      <c r="B658" s="25" t="str">
        <f t="shared" ref="B658" si="22">C658&amp;D658&amp;A658</f>
        <v>14FIRST QUALITY RETAIL SERVICE1789177</v>
      </c>
      <c r="C658" s="2">
        <v>14</v>
      </c>
      <c r="D658" s="1" t="s">
        <v>1672</v>
      </c>
      <c r="E658" s="1" t="s">
        <v>2516</v>
      </c>
      <c r="F658" s="29" t="s">
        <v>251</v>
      </c>
      <c r="G658" s="1" t="s">
        <v>1852</v>
      </c>
      <c r="H658" s="10" t="s">
        <v>166</v>
      </c>
      <c r="I658" s="181" t="s">
        <v>1356</v>
      </c>
      <c r="J658" s="2" t="s">
        <v>92</v>
      </c>
      <c r="K658" s="1" t="s">
        <v>166</v>
      </c>
      <c r="L658" s="2" t="s">
        <v>99</v>
      </c>
      <c r="M658" s="1" t="s">
        <v>1489</v>
      </c>
      <c r="N658" s="1" t="s">
        <v>1546</v>
      </c>
      <c r="O658" s="11">
        <v>39930</v>
      </c>
    </row>
    <row r="659" spans="1:15" s="16" customFormat="1" ht="38.25" customHeight="1" x14ac:dyDescent="0.2">
      <c r="A659" s="36">
        <v>1753154</v>
      </c>
      <c r="B659" s="25" t="str">
        <f t="shared" si="21"/>
        <v>14FIRST QUALITY RETAIL SERVICE1753154</v>
      </c>
      <c r="C659" s="2">
        <v>14</v>
      </c>
      <c r="D659" s="1" t="s">
        <v>1672</v>
      </c>
      <c r="E659" s="1" t="s">
        <v>1842</v>
      </c>
      <c r="F659" s="29" t="s">
        <v>251</v>
      </c>
      <c r="G659" s="1" t="s">
        <v>1852</v>
      </c>
      <c r="H659" s="10" t="s">
        <v>166</v>
      </c>
      <c r="I659" s="181" t="s">
        <v>1356</v>
      </c>
      <c r="J659" s="2">
        <v>4</v>
      </c>
      <c r="K659" s="1" t="s">
        <v>166</v>
      </c>
      <c r="L659" s="2" t="s">
        <v>99</v>
      </c>
      <c r="M659" s="1" t="s">
        <v>1489</v>
      </c>
      <c r="N659" s="1" t="s">
        <v>1546</v>
      </c>
      <c r="O659" s="11">
        <v>39930</v>
      </c>
    </row>
    <row r="660" spans="1:15" s="16" customFormat="1" ht="38.25" customHeight="1" x14ac:dyDescent="0.2">
      <c r="A660" s="36">
        <v>1755830</v>
      </c>
      <c r="B660" s="25" t="str">
        <f t="shared" ref="B660:B693" si="23">C660&amp;D660&amp;A660</f>
        <v>14FIRST QUALITY RETAIL SERVICE1755830</v>
      </c>
      <c r="C660" s="2">
        <v>14</v>
      </c>
      <c r="D660" s="1" t="s">
        <v>1672</v>
      </c>
      <c r="E660" s="1" t="s">
        <v>1855</v>
      </c>
      <c r="F660" s="29" t="s">
        <v>251</v>
      </c>
      <c r="G660" s="1" t="s">
        <v>1852</v>
      </c>
      <c r="H660" s="10" t="s">
        <v>166</v>
      </c>
      <c r="I660" s="181" t="s">
        <v>1356</v>
      </c>
      <c r="J660" s="2" t="s">
        <v>85</v>
      </c>
      <c r="K660" s="1" t="s">
        <v>166</v>
      </c>
      <c r="L660" s="2" t="s">
        <v>99</v>
      </c>
      <c r="M660" s="1" t="s">
        <v>1489</v>
      </c>
      <c r="N660" s="1" t="s">
        <v>1546</v>
      </c>
      <c r="O660" s="11">
        <v>39930</v>
      </c>
    </row>
    <row r="661" spans="1:15" s="16" customFormat="1" ht="38.25" customHeight="1" x14ac:dyDescent="0.2">
      <c r="A661" s="36">
        <v>1755831</v>
      </c>
      <c r="B661" s="25" t="str">
        <f t="shared" si="23"/>
        <v>14FIRST QUALITY RETAIL SERVICE1755831</v>
      </c>
      <c r="C661" s="2">
        <v>14</v>
      </c>
      <c r="D661" s="1" t="s">
        <v>1672</v>
      </c>
      <c r="E661" s="1" t="s">
        <v>1856</v>
      </c>
      <c r="F661" s="29" t="s">
        <v>251</v>
      </c>
      <c r="G661" s="1" t="s">
        <v>1852</v>
      </c>
      <c r="H661" s="10" t="s">
        <v>166</v>
      </c>
      <c r="I661" s="181" t="s">
        <v>1356</v>
      </c>
      <c r="J661" s="2" t="s">
        <v>85</v>
      </c>
      <c r="K661" s="1" t="s">
        <v>166</v>
      </c>
      <c r="L661" s="2" t="s">
        <v>99</v>
      </c>
      <c r="M661" s="1" t="s">
        <v>1489</v>
      </c>
      <c r="N661" s="1" t="s">
        <v>1546</v>
      </c>
      <c r="O661" s="11">
        <v>39930</v>
      </c>
    </row>
    <row r="662" spans="1:15" s="16" customFormat="1" ht="38.25" customHeight="1" x14ac:dyDescent="0.2">
      <c r="A662" s="36">
        <v>1789184</v>
      </c>
      <c r="B662" s="25" t="str">
        <f t="shared" ref="B662" si="24">C662&amp;D662&amp;A662</f>
        <v>14FIRST QUALITY RETAIL SERVICE1789184</v>
      </c>
      <c r="C662" s="2">
        <v>14</v>
      </c>
      <c r="D662" s="1" t="s">
        <v>1672</v>
      </c>
      <c r="E662" s="1" t="s">
        <v>2517</v>
      </c>
      <c r="F662" s="29" t="s">
        <v>251</v>
      </c>
      <c r="G662" s="1" t="s">
        <v>1852</v>
      </c>
      <c r="H662" s="10" t="s">
        <v>166</v>
      </c>
      <c r="I662" s="181" t="s">
        <v>1356</v>
      </c>
      <c r="J662" s="2" t="s">
        <v>85</v>
      </c>
      <c r="K662" s="1" t="s">
        <v>166</v>
      </c>
      <c r="L662" s="2" t="s">
        <v>99</v>
      </c>
      <c r="M662" s="1" t="s">
        <v>1489</v>
      </c>
      <c r="N662" s="1" t="s">
        <v>1546</v>
      </c>
      <c r="O662" s="11">
        <v>39930</v>
      </c>
    </row>
    <row r="663" spans="1:15" s="16" customFormat="1" ht="38.25" customHeight="1" x14ac:dyDescent="0.2">
      <c r="A663" s="36">
        <v>1753155</v>
      </c>
      <c r="B663" s="25" t="str">
        <f t="shared" si="23"/>
        <v>14FIRST QUALITY RETAIL SERVICE1753155</v>
      </c>
      <c r="C663" s="2">
        <v>14</v>
      </c>
      <c r="D663" s="1" t="s">
        <v>1672</v>
      </c>
      <c r="E663" s="1" t="s">
        <v>1843</v>
      </c>
      <c r="F663" s="29" t="s">
        <v>251</v>
      </c>
      <c r="G663" s="1" t="s">
        <v>1852</v>
      </c>
      <c r="H663" s="10" t="s">
        <v>166</v>
      </c>
      <c r="I663" s="181" t="s">
        <v>1356</v>
      </c>
      <c r="J663" s="2" t="s">
        <v>85</v>
      </c>
      <c r="K663" s="1" t="s">
        <v>166</v>
      </c>
      <c r="L663" s="2" t="s">
        <v>99</v>
      </c>
      <c r="M663" s="1" t="s">
        <v>1489</v>
      </c>
      <c r="N663" s="1" t="s">
        <v>1546</v>
      </c>
      <c r="O663" s="11">
        <v>39930</v>
      </c>
    </row>
    <row r="664" spans="1:15" s="16" customFormat="1" ht="38.25" customHeight="1" x14ac:dyDescent="0.2">
      <c r="A664" s="36">
        <v>1755832</v>
      </c>
      <c r="B664" s="25" t="str">
        <f t="shared" si="23"/>
        <v>14FIRST QUALITY RETAIL SERVICE1755832</v>
      </c>
      <c r="C664" s="2">
        <v>14</v>
      </c>
      <c r="D664" s="1" t="s">
        <v>1672</v>
      </c>
      <c r="E664" s="1" t="s">
        <v>1857</v>
      </c>
      <c r="F664" s="29" t="s">
        <v>251</v>
      </c>
      <c r="G664" s="1" t="s">
        <v>1852</v>
      </c>
      <c r="H664" s="10" t="s">
        <v>166</v>
      </c>
      <c r="I664" s="181" t="s">
        <v>1356</v>
      </c>
      <c r="J664" s="2" t="s">
        <v>85</v>
      </c>
      <c r="K664" s="1" t="s">
        <v>166</v>
      </c>
      <c r="L664" s="2" t="s">
        <v>99</v>
      </c>
      <c r="M664" s="1" t="s">
        <v>1489</v>
      </c>
      <c r="N664" s="1" t="s">
        <v>1546</v>
      </c>
      <c r="O664" s="11">
        <v>39930</v>
      </c>
    </row>
    <row r="665" spans="1:15" s="16" customFormat="1" ht="38.25" customHeight="1" x14ac:dyDescent="0.2">
      <c r="A665" s="36">
        <v>1789185</v>
      </c>
      <c r="B665" s="25" t="str">
        <f t="shared" ref="B665" si="25">C665&amp;D665&amp;A665</f>
        <v>14FIRST QUALITY RETAIL SERVICE1789185</v>
      </c>
      <c r="C665" s="2">
        <v>14</v>
      </c>
      <c r="D665" s="1" t="s">
        <v>1672</v>
      </c>
      <c r="E665" s="1" t="s">
        <v>2518</v>
      </c>
      <c r="F665" s="29" t="s">
        <v>251</v>
      </c>
      <c r="G665" s="1" t="s">
        <v>1852</v>
      </c>
      <c r="H665" s="10" t="s">
        <v>166</v>
      </c>
      <c r="I665" s="181" t="s">
        <v>1356</v>
      </c>
      <c r="J665" s="2">
        <v>3</v>
      </c>
      <c r="K665" s="1" t="s">
        <v>166</v>
      </c>
      <c r="L665" s="2" t="s">
        <v>99</v>
      </c>
      <c r="M665" s="1" t="s">
        <v>1489</v>
      </c>
      <c r="N665" s="1" t="s">
        <v>1546</v>
      </c>
      <c r="O665" s="11">
        <v>39930</v>
      </c>
    </row>
    <row r="666" spans="1:15" s="16" customFormat="1" ht="38.25" customHeight="1" x14ac:dyDescent="0.2">
      <c r="A666" s="36">
        <v>1755833</v>
      </c>
      <c r="B666" s="25" t="str">
        <f t="shared" si="23"/>
        <v>14FIRST QUALITY RETAIL SERVICE1755833</v>
      </c>
      <c r="C666" s="2">
        <v>14</v>
      </c>
      <c r="D666" s="1" t="s">
        <v>1672</v>
      </c>
      <c r="E666" s="1" t="s">
        <v>1858</v>
      </c>
      <c r="F666" s="29" t="s">
        <v>251</v>
      </c>
      <c r="G666" s="1" t="s">
        <v>1852</v>
      </c>
      <c r="H666" s="10" t="s">
        <v>166</v>
      </c>
      <c r="I666" s="181" t="s">
        <v>1356</v>
      </c>
      <c r="J666" s="2">
        <v>3</v>
      </c>
      <c r="K666" s="1" t="s">
        <v>166</v>
      </c>
      <c r="L666" s="2" t="s">
        <v>99</v>
      </c>
      <c r="M666" s="1" t="s">
        <v>1489</v>
      </c>
      <c r="N666" s="1" t="s">
        <v>1546</v>
      </c>
      <c r="O666" s="11">
        <v>39930</v>
      </c>
    </row>
    <row r="667" spans="1:15" s="16" customFormat="1" ht="38.25" customHeight="1" x14ac:dyDescent="0.2">
      <c r="A667" s="36">
        <v>1740508</v>
      </c>
      <c r="B667" s="25" t="str">
        <f t="shared" si="23"/>
        <v>14FIRST QUALITY RETAIL SERVICE1740508</v>
      </c>
      <c r="C667" s="2">
        <v>14</v>
      </c>
      <c r="D667" s="1" t="s">
        <v>1672</v>
      </c>
      <c r="E667" s="1" t="s">
        <v>1782</v>
      </c>
      <c r="F667" s="29" t="s">
        <v>251</v>
      </c>
      <c r="G667" s="1" t="s">
        <v>1852</v>
      </c>
      <c r="H667" s="10" t="s">
        <v>166</v>
      </c>
      <c r="I667" s="181" t="s">
        <v>1356</v>
      </c>
      <c r="J667" s="2">
        <v>2</v>
      </c>
      <c r="K667" s="1" t="s">
        <v>166</v>
      </c>
      <c r="L667" s="2" t="s">
        <v>99</v>
      </c>
      <c r="M667" s="1" t="s">
        <v>1489</v>
      </c>
      <c r="N667" s="1" t="s">
        <v>1546</v>
      </c>
      <c r="O667" s="11">
        <v>39930</v>
      </c>
    </row>
    <row r="668" spans="1:15" s="16" customFormat="1" ht="38.25" customHeight="1" x14ac:dyDescent="0.2">
      <c r="A668" s="36">
        <v>1753325</v>
      </c>
      <c r="B668" s="25" t="str">
        <f t="shared" si="23"/>
        <v>14FIRST QUALITY RETAIL SERVICE1753325</v>
      </c>
      <c r="C668" s="2">
        <v>14</v>
      </c>
      <c r="D668" s="1" t="s">
        <v>1672</v>
      </c>
      <c r="E668" s="1" t="s">
        <v>1839</v>
      </c>
      <c r="F668" s="29" t="s">
        <v>251</v>
      </c>
      <c r="G668" s="1" t="s">
        <v>1852</v>
      </c>
      <c r="H668" s="10" t="s">
        <v>166</v>
      </c>
      <c r="I668" s="181" t="s">
        <v>1356</v>
      </c>
      <c r="J668" s="2" t="s">
        <v>92</v>
      </c>
      <c r="K668" s="1" t="s">
        <v>166</v>
      </c>
      <c r="L668" s="2" t="s">
        <v>99</v>
      </c>
      <c r="M668" s="1" t="s">
        <v>1489</v>
      </c>
      <c r="N668" s="1" t="s">
        <v>1546</v>
      </c>
      <c r="O668" s="11">
        <v>39930</v>
      </c>
    </row>
    <row r="669" spans="1:15" s="16" customFormat="1" ht="38.25" customHeight="1" x14ac:dyDescent="0.2">
      <c r="A669" s="36">
        <v>1753326</v>
      </c>
      <c r="B669" s="25" t="str">
        <f t="shared" si="23"/>
        <v>14FIRST QUALITY RETAIL SERVICE1753326</v>
      </c>
      <c r="C669" s="2">
        <v>14</v>
      </c>
      <c r="D669" s="1" t="s">
        <v>1672</v>
      </c>
      <c r="E669" s="1" t="s">
        <v>1840</v>
      </c>
      <c r="F669" s="29" t="s">
        <v>251</v>
      </c>
      <c r="G669" s="1" t="s">
        <v>1852</v>
      </c>
      <c r="H669" s="10" t="s">
        <v>166</v>
      </c>
      <c r="I669" s="181" t="s">
        <v>1356</v>
      </c>
      <c r="J669" s="2">
        <v>4</v>
      </c>
      <c r="K669" s="1" t="s">
        <v>166</v>
      </c>
      <c r="L669" s="2" t="s">
        <v>99</v>
      </c>
      <c r="M669" s="1" t="s">
        <v>1489</v>
      </c>
      <c r="N669" s="1" t="s">
        <v>1546</v>
      </c>
      <c r="O669" s="11">
        <v>39930</v>
      </c>
    </row>
    <row r="670" spans="1:15" s="16" customFormat="1" ht="38.25" customHeight="1" x14ac:dyDescent="0.2">
      <c r="A670" s="36">
        <v>1755834</v>
      </c>
      <c r="B670" s="25" t="str">
        <f t="shared" si="23"/>
        <v>14FIRST QUALITY RETAIL SERVICE1755834</v>
      </c>
      <c r="C670" s="2">
        <v>14</v>
      </c>
      <c r="D670" s="1" t="s">
        <v>1672</v>
      </c>
      <c r="E670" s="1" t="s">
        <v>1853</v>
      </c>
      <c r="F670" s="29" t="s">
        <v>251</v>
      </c>
      <c r="G670" s="1" t="s">
        <v>1852</v>
      </c>
      <c r="H670" s="10" t="s">
        <v>166</v>
      </c>
      <c r="I670" s="181" t="s">
        <v>1356</v>
      </c>
      <c r="J670" s="2" t="s">
        <v>85</v>
      </c>
      <c r="K670" s="1" t="s">
        <v>166</v>
      </c>
      <c r="L670" s="2" t="s">
        <v>99</v>
      </c>
      <c r="M670" s="1" t="s">
        <v>1489</v>
      </c>
      <c r="N670" s="1" t="s">
        <v>1546</v>
      </c>
      <c r="O670" s="11">
        <v>39930</v>
      </c>
    </row>
    <row r="671" spans="1:15" s="16" customFormat="1" ht="38.25" customHeight="1" x14ac:dyDescent="0.2">
      <c r="A671" s="36">
        <v>1753327</v>
      </c>
      <c r="B671" s="25" t="str">
        <f t="shared" si="23"/>
        <v>14FIRST QUALITY RETAIL SERVICE1753327</v>
      </c>
      <c r="C671" s="2">
        <v>14</v>
      </c>
      <c r="D671" s="1" t="s">
        <v>1672</v>
      </c>
      <c r="E671" s="1" t="s">
        <v>1841</v>
      </c>
      <c r="F671" s="29" t="s">
        <v>251</v>
      </c>
      <c r="G671" s="1" t="s">
        <v>1852</v>
      </c>
      <c r="H671" s="10" t="s">
        <v>166</v>
      </c>
      <c r="I671" s="181" t="s">
        <v>1356</v>
      </c>
      <c r="J671" s="2" t="s">
        <v>85</v>
      </c>
      <c r="K671" s="1" t="s">
        <v>166</v>
      </c>
      <c r="L671" s="2" t="s">
        <v>99</v>
      </c>
      <c r="M671" s="1" t="s">
        <v>1489</v>
      </c>
      <c r="N671" s="1" t="s">
        <v>1546</v>
      </c>
      <c r="O671" s="11">
        <v>39930</v>
      </c>
    </row>
    <row r="672" spans="1:15" s="16" customFormat="1" ht="38.25" customHeight="1" x14ac:dyDescent="0.2">
      <c r="A672" s="36">
        <v>1753328</v>
      </c>
      <c r="B672" s="25" t="str">
        <f t="shared" si="23"/>
        <v>14FIRST QUALITY RETAIL SERVICE1753328</v>
      </c>
      <c r="C672" s="2">
        <v>14</v>
      </c>
      <c r="D672" s="1" t="s">
        <v>1672</v>
      </c>
      <c r="E672" s="1" t="s">
        <v>1854</v>
      </c>
      <c r="F672" s="29" t="s">
        <v>251</v>
      </c>
      <c r="G672" s="1" t="s">
        <v>1852</v>
      </c>
      <c r="H672" s="10" t="s">
        <v>166</v>
      </c>
      <c r="I672" s="181" t="s">
        <v>1356</v>
      </c>
      <c r="J672" s="2" t="s">
        <v>85</v>
      </c>
      <c r="K672" s="1" t="s">
        <v>166</v>
      </c>
      <c r="L672" s="2" t="s">
        <v>99</v>
      </c>
      <c r="M672" s="1" t="s">
        <v>1489</v>
      </c>
      <c r="N672" s="1" t="s">
        <v>1546</v>
      </c>
      <c r="O672" s="11">
        <v>39930</v>
      </c>
    </row>
    <row r="673" spans="1:15" s="16" customFormat="1" ht="38.25" customHeight="1" x14ac:dyDescent="0.2">
      <c r="A673" s="36">
        <v>1735101</v>
      </c>
      <c r="B673" s="25" t="str">
        <f t="shared" si="23"/>
        <v>14FIRST QUALITY RETAIL SERVICE1735101</v>
      </c>
      <c r="C673" s="2">
        <v>14</v>
      </c>
      <c r="D673" s="1" t="s">
        <v>1672</v>
      </c>
      <c r="E673" s="1" t="s">
        <v>1749</v>
      </c>
      <c r="F673" s="29" t="s">
        <v>251</v>
      </c>
      <c r="G673" s="1" t="s">
        <v>1852</v>
      </c>
      <c r="H673" s="10" t="s">
        <v>166</v>
      </c>
      <c r="I673" s="181" t="s">
        <v>1356</v>
      </c>
      <c r="J673" s="2">
        <v>3</v>
      </c>
      <c r="K673" s="1" t="s">
        <v>166</v>
      </c>
      <c r="L673" s="2" t="s">
        <v>99</v>
      </c>
      <c r="M673" s="1" t="s">
        <v>1489</v>
      </c>
      <c r="N673" s="1" t="s">
        <v>1546</v>
      </c>
      <c r="O673" s="11">
        <v>39930</v>
      </c>
    </row>
    <row r="674" spans="1:15" s="16" customFormat="1" ht="38.25" customHeight="1" x14ac:dyDescent="0.2">
      <c r="A674" s="36">
        <v>1750444</v>
      </c>
      <c r="B674" s="25" t="str">
        <f t="shared" si="23"/>
        <v>14FIRST QUALITY RETAIL SERVICE1750444</v>
      </c>
      <c r="C674" s="2">
        <v>14</v>
      </c>
      <c r="D674" s="1" t="s">
        <v>1672</v>
      </c>
      <c r="E674" s="1" t="s">
        <v>1838</v>
      </c>
      <c r="F674" s="29" t="s">
        <v>251</v>
      </c>
      <c r="G674" s="1" t="s">
        <v>1852</v>
      </c>
      <c r="H674" s="10" t="s">
        <v>166</v>
      </c>
      <c r="I674" s="181" t="s">
        <v>1356</v>
      </c>
      <c r="J674" s="2">
        <v>2</v>
      </c>
      <c r="K674" s="1" t="s">
        <v>166</v>
      </c>
      <c r="L674" s="2" t="s">
        <v>99</v>
      </c>
      <c r="M674" s="1" t="s">
        <v>1489</v>
      </c>
      <c r="N674" s="1" t="s">
        <v>1546</v>
      </c>
      <c r="O674" s="11">
        <v>39930</v>
      </c>
    </row>
    <row r="675" spans="1:15" s="16" customFormat="1" ht="38.25" customHeight="1" x14ac:dyDescent="0.2">
      <c r="A675" s="1">
        <v>1429675</v>
      </c>
      <c r="B675" s="25" t="str">
        <f t="shared" si="23"/>
        <v>14FIRST QUALITY PRODUCTS1429675</v>
      </c>
      <c r="C675" s="2">
        <v>14</v>
      </c>
      <c r="D675" s="1" t="s">
        <v>1024</v>
      </c>
      <c r="E675" s="1" t="s">
        <v>1280</v>
      </c>
      <c r="F675" s="29" t="s">
        <v>1030</v>
      </c>
      <c r="G675" s="1" t="s">
        <v>1025</v>
      </c>
      <c r="H675" s="10" t="s">
        <v>166</v>
      </c>
      <c r="I675" s="34" t="s">
        <v>1035</v>
      </c>
      <c r="J675" s="2">
        <v>3</v>
      </c>
      <c r="K675" s="1" t="s">
        <v>166</v>
      </c>
      <c r="L675" s="2" t="s">
        <v>99</v>
      </c>
      <c r="M675" s="1" t="s">
        <v>1047</v>
      </c>
      <c r="N675" s="1" t="s">
        <v>882</v>
      </c>
      <c r="O675" s="11">
        <v>39930</v>
      </c>
    </row>
    <row r="676" spans="1:15" s="16" customFormat="1" ht="36" customHeight="1" x14ac:dyDescent="0.2">
      <c r="A676" s="1">
        <v>1429676</v>
      </c>
      <c r="B676" s="25" t="str">
        <f t="shared" si="23"/>
        <v>14FIRST QUALITY PRODUCTS1429676</v>
      </c>
      <c r="C676" s="2">
        <v>14</v>
      </c>
      <c r="D676" s="1" t="s">
        <v>1024</v>
      </c>
      <c r="E676" s="1" t="s">
        <v>1279</v>
      </c>
      <c r="F676" s="29" t="s">
        <v>1030</v>
      </c>
      <c r="G676" s="1" t="s">
        <v>1025</v>
      </c>
      <c r="H676" s="10" t="s">
        <v>166</v>
      </c>
      <c r="I676" s="34" t="s">
        <v>1035</v>
      </c>
      <c r="J676" s="2">
        <v>6</v>
      </c>
      <c r="K676" s="1" t="s">
        <v>166</v>
      </c>
      <c r="L676" s="2" t="s">
        <v>99</v>
      </c>
      <c r="M676" s="1" t="s">
        <v>1047</v>
      </c>
      <c r="N676" s="1" t="s">
        <v>882</v>
      </c>
      <c r="O676" s="45"/>
    </row>
    <row r="677" spans="1:15" s="16" customFormat="1" ht="55.5" hidden="1" customHeight="1" x14ac:dyDescent="0.2">
      <c r="A677" s="1">
        <v>1609584</v>
      </c>
      <c r="B677" s="25" t="str">
        <f t="shared" si="23"/>
        <v>14HANES1609584</v>
      </c>
      <c r="C677" s="2">
        <v>14</v>
      </c>
      <c r="D677" s="1" t="s">
        <v>77</v>
      </c>
      <c r="E677" s="1" t="s">
        <v>1411</v>
      </c>
      <c r="F677" s="9" t="s">
        <v>251</v>
      </c>
      <c r="G677" s="1" t="s">
        <v>166</v>
      </c>
      <c r="H677" s="40">
        <v>10975</v>
      </c>
      <c r="I677" s="1" t="s">
        <v>1412</v>
      </c>
      <c r="J677" s="2">
        <v>1</v>
      </c>
      <c r="K677" s="1" t="s">
        <v>177</v>
      </c>
      <c r="L677" s="2" t="s">
        <v>99</v>
      </c>
      <c r="M677" s="1" t="s">
        <v>1413</v>
      </c>
      <c r="N677" s="1" t="s">
        <v>554</v>
      </c>
      <c r="O677" s="1" t="s">
        <v>1414</v>
      </c>
    </row>
    <row r="678" spans="1:15" s="16" customFormat="1" ht="55.5" hidden="1" customHeight="1" x14ac:dyDescent="0.2">
      <c r="A678" s="1">
        <v>1609441</v>
      </c>
      <c r="B678" s="25" t="str">
        <f t="shared" si="23"/>
        <v>14HANES1609441</v>
      </c>
      <c r="C678" s="2">
        <v>14</v>
      </c>
      <c r="D678" s="1" t="s">
        <v>77</v>
      </c>
      <c r="E678" s="1" t="s">
        <v>1415</v>
      </c>
      <c r="F678" s="9" t="s">
        <v>251</v>
      </c>
      <c r="G678" s="1" t="s">
        <v>166</v>
      </c>
      <c r="H678" s="40">
        <v>10975</v>
      </c>
      <c r="I678" s="1" t="s">
        <v>1412</v>
      </c>
      <c r="J678" s="2">
        <v>1</v>
      </c>
      <c r="K678" s="1" t="s">
        <v>177</v>
      </c>
      <c r="L678" s="2" t="s">
        <v>99</v>
      </c>
      <c r="M678" s="1" t="s">
        <v>1413</v>
      </c>
      <c r="N678" s="1" t="s">
        <v>554</v>
      </c>
      <c r="O678" s="1" t="s">
        <v>1414</v>
      </c>
    </row>
    <row r="679" spans="1:15" s="16" customFormat="1" ht="69" hidden="1" customHeight="1" x14ac:dyDescent="0.2">
      <c r="A679" s="1">
        <v>1429697</v>
      </c>
      <c r="B679" s="25" t="str">
        <f t="shared" si="23"/>
        <v>14HARTMANN USA1429697</v>
      </c>
      <c r="C679" s="2">
        <v>14</v>
      </c>
      <c r="D679" s="1" t="s">
        <v>412</v>
      </c>
      <c r="E679" s="1" t="s">
        <v>1283</v>
      </c>
      <c r="F679" s="29" t="s">
        <v>251</v>
      </c>
      <c r="G679" s="1" t="s">
        <v>927</v>
      </c>
      <c r="H679" s="10" t="s">
        <v>166</v>
      </c>
      <c r="I679" s="1" t="s">
        <v>1089</v>
      </c>
      <c r="J679" s="2" t="s">
        <v>248</v>
      </c>
      <c r="K679" s="1" t="s">
        <v>413</v>
      </c>
      <c r="L679" s="2" t="s">
        <v>132</v>
      </c>
      <c r="M679" s="1" t="s">
        <v>188</v>
      </c>
      <c r="N679" s="1" t="s">
        <v>883</v>
      </c>
      <c r="O679" s="11">
        <v>39941</v>
      </c>
    </row>
    <row r="680" spans="1:15" s="16" customFormat="1" ht="45.75" hidden="1" customHeight="1" x14ac:dyDescent="0.2">
      <c r="A680" s="1">
        <v>1429698</v>
      </c>
      <c r="B680" s="25" t="str">
        <f t="shared" si="23"/>
        <v>14HARTMANN USA1429698</v>
      </c>
      <c r="C680" s="2">
        <v>14</v>
      </c>
      <c r="D680" s="1" t="s">
        <v>412</v>
      </c>
      <c r="E680" s="1" t="s">
        <v>1284</v>
      </c>
      <c r="F680" s="29" t="s">
        <v>251</v>
      </c>
      <c r="G680" s="1" t="s">
        <v>927</v>
      </c>
      <c r="H680" s="10" t="s">
        <v>166</v>
      </c>
      <c r="I680" s="1" t="s">
        <v>1089</v>
      </c>
      <c r="J680" s="2" t="s">
        <v>248</v>
      </c>
      <c r="K680" s="1" t="s">
        <v>413</v>
      </c>
      <c r="L680" s="2" t="s">
        <v>132</v>
      </c>
      <c r="M680" s="1" t="s">
        <v>188</v>
      </c>
      <c r="N680" s="1" t="s">
        <v>883</v>
      </c>
      <c r="O680" s="11">
        <v>39943</v>
      </c>
    </row>
    <row r="681" spans="1:15" ht="45.75" hidden="1" customHeight="1" x14ac:dyDescent="0.2">
      <c r="A681" s="1">
        <v>1458847</v>
      </c>
      <c r="B681" s="17" t="str">
        <f t="shared" si="23"/>
        <v>14INNOVATIVE DISPOSABLES1458847</v>
      </c>
      <c r="C681" s="2">
        <v>14</v>
      </c>
      <c r="D681" s="1" t="s">
        <v>72</v>
      </c>
      <c r="E681" s="1" t="s">
        <v>1285</v>
      </c>
      <c r="F681" s="29" t="s">
        <v>1030</v>
      </c>
      <c r="G681" s="1" t="s">
        <v>943</v>
      </c>
      <c r="H681" s="10" t="s">
        <v>166</v>
      </c>
      <c r="I681" s="1" t="s">
        <v>1412</v>
      </c>
      <c r="J681" s="2">
        <v>3</v>
      </c>
      <c r="K681" s="1" t="s">
        <v>166</v>
      </c>
      <c r="L681" s="2" t="s">
        <v>99</v>
      </c>
      <c r="M681" s="1" t="s">
        <v>1645</v>
      </c>
      <c r="N681" s="1" t="s">
        <v>1544</v>
      </c>
      <c r="O681" s="11"/>
    </row>
    <row r="682" spans="1:15" s="16" customFormat="1" ht="45.75" hidden="1" customHeight="1" x14ac:dyDescent="0.2">
      <c r="A682" s="1" t="s">
        <v>414</v>
      </c>
      <c r="B682" s="17" t="str">
        <f t="shared" si="23"/>
        <v>14INNOVATIVE DISPOSABLESW5416WH0552</v>
      </c>
      <c r="C682" s="2">
        <v>14</v>
      </c>
      <c r="D682" s="1" t="s">
        <v>72</v>
      </c>
      <c r="E682" s="1" t="s">
        <v>415</v>
      </c>
      <c r="F682" s="29" t="s">
        <v>1030</v>
      </c>
      <c r="G682" s="1" t="s">
        <v>943</v>
      </c>
      <c r="H682" s="10" t="s">
        <v>166</v>
      </c>
      <c r="I682" s="1" t="s">
        <v>1089</v>
      </c>
      <c r="J682" s="2">
        <v>2</v>
      </c>
      <c r="K682" s="1" t="s">
        <v>166</v>
      </c>
      <c r="L682" s="2" t="s">
        <v>99</v>
      </c>
      <c r="M682" s="1" t="s">
        <v>188</v>
      </c>
      <c r="N682" s="1" t="s">
        <v>883</v>
      </c>
      <c r="O682" s="11"/>
    </row>
    <row r="683" spans="1:15" s="16" customFormat="1" ht="66" hidden="1" customHeight="1" x14ac:dyDescent="0.2">
      <c r="A683" s="1" t="s">
        <v>1092</v>
      </c>
      <c r="B683" s="17" t="str">
        <f t="shared" si="23"/>
        <v>14INNOVATIVE DISPOSABLESW5416WH0576</v>
      </c>
      <c r="C683" s="2">
        <v>14</v>
      </c>
      <c r="D683" s="1" t="s">
        <v>72</v>
      </c>
      <c r="E683" s="1" t="s">
        <v>1093</v>
      </c>
      <c r="F683" s="29" t="s">
        <v>1030</v>
      </c>
      <c r="G683" s="1" t="s">
        <v>943</v>
      </c>
      <c r="H683" s="10" t="s">
        <v>166</v>
      </c>
      <c r="I683" s="1" t="s">
        <v>1089</v>
      </c>
      <c r="J683" s="2">
        <v>2</v>
      </c>
      <c r="K683" s="1" t="s">
        <v>166</v>
      </c>
      <c r="L683" s="2" t="s">
        <v>99</v>
      </c>
      <c r="M683" s="1" t="s">
        <v>188</v>
      </c>
      <c r="N683" s="1" t="s">
        <v>883</v>
      </c>
      <c r="O683" s="11"/>
    </row>
    <row r="684" spans="1:15" s="16" customFormat="1" ht="66" hidden="1" customHeight="1" x14ac:dyDescent="0.2">
      <c r="A684" s="36" t="s">
        <v>1638</v>
      </c>
      <c r="B684" s="17" t="str">
        <f t="shared" si="23"/>
        <v>14INNOVATIVE DISPOSABLES8-476</v>
      </c>
      <c r="C684" s="2">
        <v>14</v>
      </c>
      <c r="D684" s="1" t="s">
        <v>72</v>
      </c>
      <c r="E684" s="1" t="s">
        <v>1639</v>
      </c>
      <c r="F684" s="29" t="s">
        <v>1030</v>
      </c>
      <c r="G684" s="1" t="s">
        <v>943</v>
      </c>
      <c r="H684" s="10" t="s">
        <v>166</v>
      </c>
      <c r="I684" s="1" t="s">
        <v>1412</v>
      </c>
      <c r="J684" s="2" t="s">
        <v>1142</v>
      </c>
      <c r="K684" s="1" t="s">
        <v>166</v>
      </c>
      <c r="L684" s="2" t="s">
        <v>99</v>
      </c>
      <c r="M684" s="1" t="s">
        <v>1390</v>
      </c>
      <c r="N684" s="1" t="s">
        <v>1544</v>
      </c>
      <c r="O684" s="11"/>
    </row>
    <row r="685" spans="1:15" s="16" customFormat="1" ht="66" hidden="1" customHeight="1" x14ac:dyDescent="0.2">
      <c r="A685" s="36">
        <v>1671957</v>
      </c>
      <c r="B685" s="17" t="str">
        <f t="shared" si="23"/>
        <v>14INNOVATIVE DISPOSABLES1671957</v>
      </c>
      <c r="C685" s="2">
        <v>14</v>
      </c>
      <c r="D685" s="1" t="s">
        <v>72</v>
      </c>
      <c r="E685" s="1" t="s">
        <v>1518</v>
      </c>
      <c r="F685" s="29" t="s">
        <v>1030</v>
      </c>
      <c r="G685" s="1" t="s">
        <v>943</v>
      </c>
      <c r="H685" s="10" t="s">
        <v>166</v>
      </c>
      <c r="I685" s="1" t="s">
        <v>1412</v>
      </c>
      <c r="J685" s="2">
        <v>2</v>
      </c>
      <c r="K685" s="1" t="s">
        <v>166</v>
      </c>
      <c r="L685" s="2" t="s">
        <v>99</v>
      </c>
      <c r="M685" s="1" t="s">
        <v>1645</v>
      </c>
      <c r="N685" s="1" t="s">
        <v>1544</v>
      </c>
      <c r="O685" s="11"/>
    </row>
    <row r="686" spans="1:15" s="16" customFormat="1" ht="45.75" hidden="1" customHeight="1" x14ac:dyDescent="0.2">
      <c r="A686" s="1" t="s">
        <v>409</v>
      </c>
      <c r="B686" s="17" t="str">
        <f t="shared" si="23"/>
        <v>14INNOVATIVE DISPOSABLESW5416WH0610</v>
      </c>
      <c r="C686" s="2">
        <v>14</v>
      </c>
      <c r="D686" s="1" t="s">
        <v>72</v>
      </c>
      <c r="E686" s="1" t="s">
        <v>410</v>
      </c>
      <c r="F686" s="29" t="s">
        <v>1030</v>
      </c>
      <c r="G686" s="1" t="s">
        <v>943</v>
      </c>
      <c r="H686" s="10" t="s">
        <v>166</v>
      </c>
      <c r="I686" s="1" t="s">
        <v>1089</v>
      </c>
      <c r="J686" s="2">
        <v>2</v>
      </c>
      <c r="K686" s="1" t="s">
        <v>166</v>
      </c>
      <c r="L686" s="2" t="s">
        <v>99</v>
      </c>
      <c r="M686" s="1" t="s">
        <v>188</v>
      </c>
      <c r="N686" s="1" t="s">
        <v>883</v>
      </c>
      <c r="O686" s="11"/>
    </row>
    <row r="687" spans="1:15" s="16" customFormat="1" ht="45.75" hidden="1" customHeight="1" x14ac:dyDescent="0.2">
      <c r="A687" s="1">
        <v>1458811</v>
      </c>
      <c r="B687" s="17" t="str">
        <f t="shared" si="23"/>
        <v>14INNOVATIVE DISPOSABLES1458811</v>
      </c>
      <c r="C687" s="2">
        <v>14</v>
      </c>
      <c r="D687" s="1" t="s">
        <v>72</v>
      </c>
      <c r="E687" s="1" t="s">
        <v>1286</v>
      </c>
      <c r="F687" s="29" t="s">
        <v>1030</v>
      </c>
      <c r="G687" s="1" t="s">
        <v>943</v>
      </c>
      <c r="H687" s="10" t="s">
        <v>166</v>
      </c>
      <c r="I687" s="1" t="s">
        <v>1412</v>
      </c>
      <c r="J687" s="2">
        <v>2</v>
      </c>
      <c r="K687" s="1" t="s">
        <v>166</v>
      </c>
      <c r="L687" s="2" t="s">
        <v>99</v>
      </c>
      <c r="M687" s="1" t="s">
        <v>1390</v>
      </c>
      <c r="N687" s="1" t="s">
        <v>1544</v>
      </c>
      <c r="O687" s="11"/>
    </row>
    <row r="688" spans="1:15" ht="38.1" hidden="1" customHeight="1" x14ac:dyDescent="0.2">
      <c r="A688" s="1" t="s">
        <v>314</v>
      </c>
      <c r="B688" s="17" t="str">
        <f t="shared" si="23"/>
        <v>14INNOVATIVE DISPOSABLESW5416WH0730</v>
      </c>
      <c r="C688" s="2">
        <v>14</v>
      </c>
      <c r="D688" s="1" t="s">
        <v>72</v>
      </c>
      <c r="E688" s="1" t="s">
        <v>315</v>
      </c>
      <c r="F688" s="29" t="s">
        <v>1030</v>
      </c>
      <c r="G688" s="1" t="s">
        <v>943</v>
      </c>
      <c r="H688" s="10" t="s">
        <v>166</v>
      </c>
      <c r="I688" s="1" t="s">
        <v>1089</v>
      </c>
      <c r="J688" s="2" t="s">
        <v>248</v>
      </c>
      <c r="K688" s="1" t="s">
        <v>166</v>
      </c>
      <c r="L688" s="2" t="s">
        <v>99</v>
      </c>
      <c r="M688" s="1" t="s">
        <v>188</v>
      </c>
      <c r="N688" s="1" t="s">
        <v>883</v>
      </c>
      <c r="O688" s="46"/>
    </row>
    <row r="689" spans="1:15" s="16" customFormat="1" ht="45.75" hidden="1" customHeight="1" x14ac:dyDescent="0.2">
      <c r="A689" s="36">
        <v>1458922</v>
      </c>
      <c r="B689" s="17" t="str">
        <f t="shared" si="23"/>
        <v>14INNOVATIVE DISPOSABLES1458922</v>
      </c>
      <c r="C689" s="2">
        <v>14</v>
      </c>
      <c r="D689" s="1" t="s">
        <v>72</v>
      </c>
      <c r="E689" s="1" t="s">
        <v>1287</v>
      </c>
      <c r="F689" s="29" t="s">
        <v>1030</v>
      </c>
      <c r="G689" s="1" t="s">
        <v>943</v>
      </c>
      <c r="H689" s="10" t="s">
        <v>166</v>
      </c>
      <c r="I689" s="1" t="s">
        <v>1412</v>
      </c>
      <c r="J689" s="2" t="s">
        <v>248</v>
      </c>
      <c r="K689" s="1" t="s">
        <v>166</v>
      </c>
      <c r="L689" s="2" t="s">
        <v>99</v>
      </c>
      <c r="M689" s="1" t="s">
        <v>1645</v>
      </c>
      <c r="N689" s="1" t="s">
        <v>1544</v>
      </c>
      <c r="O689" s="11"/>
    </row>
    <row r="690" spans="1:15" s="16" customFormat="1" ht="45.75" hidden="1" customHeight="1" x14ac:dyDescent="0.2">
      <c r="A690" s="1" t="s">
        <v>317</v>
      </c>
      <c r="B690" s="17" t="str">
        <f t="shared" si="23"/>
        <v>14INNOVATIVE DISPOSABLESW5416WH0895</v>
      </c>
      <c r="C690" s="2">
        <v>14</v>
      </c>
      <c r="D690" s="1" t="s">
        <v>72</v>
      </c>
      <c r="E690" s="1" t="s">
        <v>318</v>
      </c>
      <c r="F690" s="29" t="s">
        <v>1030</v>
      </c>
      <c r="G690" s="1" t="s">
        <v>927</v>
      </c>
      <c r="H690" s="10" t="s">
        <v>166</v>
      </c>
      <c r="I690" s="1" t="s">
        <v>1089</v>
      </c>
      <c r="J690" s="2" t="s">
        <v>248</v>
      </c>
      <c r="K690" s="1" t="s">
        <v>166</v>
      </c>
      <c r="L690" s="2" t="s">
        <v>99</v>
      </c>
      <c r="M690" s="1" t="s">
        <v>188</v>
      </c>
      <c r="N690" s="1" t="s">
        <v>884</v>
      </c>
      <c r="O690" s="11"/>
    </row>
    <row r="691" spans="1:15" s="16" customFormat="1" ht="48" hidden="1" customHeight="1" x14ac:dyDescent="0.2">
      <c r="A691" s="14">
        <v>1458767</v>
      </c>
      <c r="B691" s="25" t="str">
        <f t="shared" si="23"/>
        <v>4Leggett &amp; Platt INC.1458767</v>
      </c>
      <c r="C691" s="2">
        <v>4</v>
      </c>
      <c r="D691" s="1" t="s">
        <v>458</v>
      </c>
      <c r="E691" s="1" t="s">
        <v>1361</v>
      </c>
      <c r="F691" s="9" t="s">
        <v>251</v>
      </c>
      <c r="G691" s="1" t="s">
        <v>166</v>
      </c>
      <c r="H691" s="10">
        <v>3200</v>
      </c>
      <c r="I691" s="1" t="s">
        <v>1360</v>
      </c>
      <c r="J691" s="2" t="s">
        <v>85</v>
      </c>
      <c r="K691" s="1" t="s">
        <v>166</v>
      </c>
      <c r="L691" s="2" t="s">
        <v>99</v>
      </c>
      <c r="M691" s="1" t="s">
        <v>1363</v>
      </c>
      <c r="N691" s="1" t="s">
        <v>319</v>
      </c>
      <c r="O691" s="1" t="s">
        <v>1143</v>
      </c>
    </row>
    <row r="692" spans="1:15" s="16" customFormat="1" ht="48" hidden="1" customHeight="1" x14ac:dyDescent="0.2">
      <c r="A692" s="14">
        <v>1559617</v>
      </c>
      <c r="B692" s="25" t="str">
        <f t="shared" si="23"/>
        <v>4Leggett &amp; Platt INC.1559617</v>
      </c>
      <c r="C692" s="2">
        <v>4</v>
      </c>
      <c r="D692" s="1" t="s">
        <v>458</v>
      </c>
      <c r="E692" s="1" t="s">
        <v>1364</v>
      </c>
      <c r="F692" s="9" t="s">
        <v>251</v>
      </c>
      <c r="G692" s="1" t="s">
        <v>166</v>
      </c>
      <c r="H692" s="10">
        <v>3200</v>
      </c>
      <c r="I692" s="1" t="s">
        <v>1360</v>
      </c>
      <c r="J692" s="2" t="s">
        <v>90</v>
      </c>
      <c r="K692" s="1" t="s">
        <v>166</v>
      </c>
      <c r="L692" s="2" t="s">
        <v>99</v>
      </c>
      <c r="M692" s="1" t="s">
        <v>1363</v>
      </c>
      <c r="N692" s="1" t="s">
        <v>319</v>
      </c>
      <c r="O692" s="1" t="s">
        <v>1143</v>
      </c>
    </row>
    <row r="693" spans="1:15" s="16" customFormat="1" ht="51" hidden="1" customHeight="1" x14ac:dyDescent="0.2">
      <c r="A693" s="1">
        <v>1429563</v>
      </c>
      <c r="B693" s="25" t="str">
        <f t="shared" si="23"/>
        <v>4Leggett &amp; Platt INC.1429563</v>
      </c>
      <c r="C693" s="2">
        <v>4</v>
      </c>
      <c r="D693" s="1" t="s">
        <v>458</v>
      </c>
      <c r="E693" s="1" t="s">
        <v>1431</v>
      </c>
      <c r="F693" s="9" t="s">
        <v>251</v>
      </c>
      <c r="G693" s="1" t="s">
        <v>166</v>
      </c>
      <c r="H693" s="10">
        <v>3200</v>
      </c>
      <c r="I693" s="1" t="s">
        <v>1432</v>
      </c>
      <c r="J693" s="2">
        <v>2</v>
      </c>
      <c r="K693" s="1" t="s">
        <v>483</v>
      </c>
      <c r="L693" s="2" t="s">
        <v>99</v>
      </c>
      <c r="M693" s="1" t="s">
        <v>1433</v>
      </c>
      <c r="N693" s="1" t="s">
        <v>140</v>
      </c>
      <c r="O693" s="1" t="s">
        <v>1143</v>
      </c>
    </row>
    <row r="694" spans="1:15" s="16" customFormat="1" ht="77.25" hidden="1" customHeight="1" x14ac:dyDescent="0.2">
      <c r="A694" s="1">
        <v>1508670</v>
      </c>
      <c r="B694" s="25" t="str">
        <f t="shared" ref="B694:B703" si="26">C694&amp;D694&amp;A694</f>
        <v>4Leggett &amp; Platt INC.1508670</v>
      </c>
      <c r="C694" s="2">
        <v>4</v>
      </c>
      <c r="D694" s="1" t="s">
        <v>458</v>
      </c>
      <c r="E694" s="1" t="s">
        <v>1362</v>
      </c>
      <c r="F694" s="9" t="s">
        <v>251</v>
      </c>
      <c r="G694" s="1" t="s">
        <v>166</v>
      </c>
      <c r="H694" s="10">
        <v>3200</v>
      </c>
      <c r="I694" s="1" t="s">
        <v>1360</v>
      </c>
      <c r="J694" s="2">
        <v>2</v>
      </c>
      <c r="K694" s="1" t="s">
        <v>166</v>
      </c>
      <c r="L694" s="2" t="s">
        <v>99</v>
      </c>
      <c r="M694" s="1" t="s">
        <v>1363</v>
      </c>
      <c r="N694" s="1" t="s">
        <v>319</v>
      </c>
      <c r="O694" s="11">
        <v>39014</v>
      </c>
    </row>
    <row r="695" spans="1:15" s="16" customFormat="1" ht="48" hidden="1" customHeight="1" x14ac:dyDescent="0.2">
      <c r="A695" s="14">
        <v>1429562</v>
      </c>
      <c r="B695" s="25" t="str">
        <f t="shared" si="26"/>
        <v>4Leggett &amp; Platt INC.1429562</v>
      </c>
      <c r="C695" s="2">
        <v>4</v>
      </c>
      <c r="D695" s="1" t="s">
        <v>458</v>
      </c>
      <c r="E695" s="1" t="s">
        <v>1367</v>
      </c>
      <c r="F695" s="9" t="s">
        <v>251</v>
      </c>
      <c r="G695" s="1" t="s">
        <v>166</v>
      </c>
      <c r="H695" s="10">
        <v>3200</v>
      </c>
      <c r="I695" s="1" t="s">
        <v>1370</v>
      </c>
      <c r="J695" s="2" t="s">
        <v>1142</v>
      </c>
      <c r="K695" s="1" t="s">
        <v>166</v>
      </c>
      <c r="L695" s="2" t="s">
        <v>99</v>
      </c>
      <c r="M695" s="1" t="s">
        <v>1363</v>
      </c>
      <c r="N695" s="1" t="s">
        <v>319</v>
      </c>
      <c r="O695" s="1" t="s">
        <v>1143</v>
      </c>
    </row>
    <row r="696" spans="1:15" s="16" customFormat="1" ht="56.25" hidden="1" customHeight="1" x14ac:dyDescent="0.2">
      <c r="A696" s="36">
        <v>1691327</v>
      </c>
      <c r="B696" s="25" t="str">
        <f>C696&amp;D696&amp;A696</f>
        <v>4Leggett &amp; Platt INC.1691327</v>
      </c>
      <c r="C696" s="2">
        <v>4</v>
      </c>
      <c r="D696" s="1" t="s">
        <v>458</v>
      </c>
      <c r="E696" s="1" t="s">
        <v>1613</v>
      </c>
      <c r="F696" s="9" t="s">
        <v>251</v>
      </c>
      <c r="G696" s="1" t="s">
        <v>166</v>
      </c>
      <c r="H696" s="10">
        <v>3200</v>
      </c>
      <c r="I696" s="1" t="s">
        <v>1369</v>
      </c>
      <c r="J696" s="2">
        <v>2</v>
      </c>
      <c r="K696" s="1" t="s">
        <v>483</v>
      </c>
      <c r="L696" s="2" t="s">
        <v>99</v>
      </c>
      <c r="M696" s="1" t="s">
        <v>1363</v>
      </c>
      <c r="N696" s="1" t="s">
        <v>319</v>
      </c>
      <c r="O696" s="11"/>
    </row>
    <row r="697" spans="1:15" s="16" customFormat="1" ht="56.25" hidden="1" customHeight="1" x14ac:dyDescent="0.2">
      <c r="A697" s="1">
        <v>1429564</v>
      </c>
      <c r="B697" s="25" t="str">
        <f>C697&amp;D697&amp;A697</f>
        <v>4Leggett &amp; Platt INC.1429564</v>
      </c>
      <c r="C697" s="2">
        <v>4</v>
      </c>
      <c r="D697" s="1" t="s">
        <v>458</v>
      </c>
      <c r="E697" s="1" t="s">
        <v>1692</v>
      </c>
      <c r="F697" s="9" t="s">
        <v>251</v>
      </c>
      <c r="G697" s="1" t="s">
        <v>166</v>
      </c>
      <c r="H697" s="10">
        <v>3200</v>
      </c>
      <c r="I697" s="1" t="s">
        <v>1369</v>
      </c>
      <c r="J697" s="2">
        <v>2</v>
      </c>
      <c r="K697" s="1" t="s">
        <v>483</v>
      </c>
      <c r="L697" s="2" t="s">
        <v>99</v>
      </c>
      <c r="M697" s="1" t="s">
        <v>1363</v>
      </c>
      <c r="N697" s="1" t="s">
        <v>319</v>
      </c>
      <c r="O697" s="11">
        <v>39014</v>
      </c>
    </row>
    <row r="698" spans="1:15" s="16" customFormat="1" ht="56.25" hidden="1" customHeight="1" x14ac:dyDescent="0.2">
      <c r="A698" s="1">
        <v>1429565</v>
      </c>
      <c r="B698" s="25" t="str">
        <f t="shared" si="26"/>
        <v>4Leggett &amp; Platt INC.1429565</v>
      </c>
      <c r="C698" s="2">
        <v>4</v>
      </c>
      <c r="D698" s="1" t="s">
        <v>458</v>
      </c>
      <c r="E698" s="1" t="s">
        <v>1368</v>
      </c>
      <c r="F698" s="9" t="s">
        <v>251</v>
      </c>
      <c r="G698" s="1" t="s">
        <v>166</v>
      </c>
      <c r="H698" s="10">
        <v>3200</v>
      </c>
      <c r="I698" s="1" t="s">
        <v>1369</v>
      </c>
      <c r="J698" s="2">
        <v>2</v>
      </c>
      <c r="K698" s="1" t="s">
        <v>483</v>
      </c>
      <c r="L698" s="2" t="s">
        <v>99</v>
      </c>
      <c r="M698" s="1" t="s">
        <v>1363</v>
      </c>
      <c r="N698" s="1" t="s">
        <v>319</v>
      </c>
      <c r="O698" s="11">
        <v>39014</v>
      </c>
    </row>
    <row r="699" spans="1:15" s="16" customFormat="1" ht="56.25" hidden="1" customHeight="1" x14ac:dyDescent="0.2">
      <c r="A699" s="1">
        <v>1458755</v>
      </c>
      <c r="B699" s="25" t="str">
        <f>C699&amp;D699&amp;A699</f>
        <v>4Leggett &amp; Platt INC.1458755</v>
      </c>
      <c r="C699" s="2">
        <v>4</v>
      </c>
      <c r="D699" s="1" t="s">
        <v>458</v>
      </c>
      <c r="E699" s="1" t="s">
        <v>1591</v>
      </c>
      <c r="F699" s="9" t="s">
        <v>251</v>
      </c>
      <c r="G699" s="1" t="s">
        <v>166</v>
      </c>
      <c r="H699" s="10">
        <v>3200</v>
      </c>
      <c r="I699" s="1" t="s">
        <v>1369</v>
      </c>
      <c r="J699" s="2">
        <v>2</v>
      </c>
      <c r="K699" s="1" t="s">
        <v>483</v>
      </c>
      <c r="L699" s="2" t="s">
        <v>99</v>
      </c>
      <c r="M699" s="1" t="s">
        <v>1363</v>
      </c>
      <c r="N699" s="1" t="s">
        <v>319</v>
      </c>
      <c r="O699" s="11">
        <v>39014</v>
      </c>
    </row>
    <row r="700" spans="1:15" s="16" customFormat="1" ht="77.25" hidden="1" customHeight="1" x14ac:dyDescent="0.2">
      <c r="A700" s="1">
        <v>1570207</v>
      </c>
      <c r="B700" s="25" t="str">
        <f>C700&amp;D700&amp;A700</f>
        <v>4Leggett &amp; Platt INC.1570207</v>
      </c>
      <c r="C700" s="2">
        <v>4</v>
      </c>
      <c r="D700" s="1" t="s">
        <v>458</v>
      </c>
      <c r="E700" s="1" t="s">
        <v>1592</v>
      </c>
      <c r="F700" s="9" t="s">
        <v>251</v>
      </c>
      <c r="G700" s="1" t="s">
        <v>166</v>
      </c>
      <c r="H700" s="10">
        <v>2926</v>
      </c>
      <c r="I700" s="1" t="s">
        <v>1604</v>
      </c>
      <c r="J700" s="2">
        <v>2</v>
      </c>
      <c r="K700" s="1" t="s">
        <v>166</v>
      </c>
      <c r="L700" s="2" t="s">
        <v>99</v>
      </c>
      <c r="M700" s="1" t="s">
        <v>1363</v>
      </c>
      <c r="N700" s="1" t="s">
        <v>319</v>
      </c>
      <c r="O700" s="11">
        <v>39014</v>
      </c>
    </row>
    <row r="701" spans="1:15" s="16" customFormat="1" ht="77.25" hidden="1" customHeight="1" x14ac:dyDescent="0.2">
      <c r="A701" s="1">
        <v>1608188</v>
      </c>
      <c r="B701" s="25" t="str">
        <f>C701&amp;D701&amp;A701</f>
        <v>4Leggett &amp; Platt INC.1608188</v>
      </c>
      <c r="C701" s="2">
        <v>4</v>
      </c>
      <c r="D701" s="1" t="s">
        <v>458</v>
      </c>
      <c r="E701" s="1" t="s">
        <v>1592</v>
      </c>
      <c r="F701" s="9" t="s">
        <v>251</v>
      </c>
      <c r="G701" s="1" t="s">
        <v>166</v>
      </c>
      <c r="H701" s="10">
        <v>2926</v>
      </c>
      <c r="I701" s="1" t="s">
        <v>1360</v>
      </c>
      <c r="J701" s="2">
        <v>2</v>
      </c>
      <c r="K701" s="1" t="s">
        <v>166</v>
      </c>
      <c r="L701" s="2" t="s">
        <v>99</v>
      </c>
      <c r="M701" s="1" t="s">
        <v>1363</v>
      </c>
      <c r="N701" s="1" t="s">
        <v>319</v>
      </c>
      <c r="O701" s="11">
        <v>39014</v>
      </c>
    </row>
    <row r="702" spans="1:15" s="16" customFormat="1" ht="69.75" hidden="1" customHeight="1" x14ac:dyDescent="0.2">
      <c r="A702" s="1">
        <v>1530996</v>
      </c>
      <c r="B702" s="25" t="str">
        <f t="shared" si="26"/>
        <v>4Leggett &amp; Platt INC.1530996</v>
      </c>
      <c r="C702" s="2">
        <v>4</v>
      </c>
      <c r="D702" s="1" t="s">
        <v>458</v>
      </c>
      <c r="E702" s="1" t="s">
        <v>1490</v>
      </c>
      <c r="F702" s="9" t="s">
        <v>251</v>
      </c>
      <c r="G702" s="1" t="s">
        <v>166</v>
      </c>
      <c r="H702" s="10">
        <v>2926</v>
      </c>
      <c r="I702" s="1" t="s">
        <v>1501</v>
      </c>
      <c r="J702" s="2">
        <v>2</v>
      </c>
      <c r="K702" s="1" t="s">
        <v>483</v>
      </c>
      <c r="L702" s="2" t="s">
        <v>99</v>
      </c>
      <c r="M702" s="1" t="s">
        <v>1491</v>
      </c>
      <c r="N702" s="1" t="s">
        <v>319</v>
      </c>
      <c r="O702" s="11">
        <v>39014</v>
      </c>
    </row>
    <row r="703" spans="1:15" s="16" customFormat="1" ht="50.25" hidden="1" customHeight="1" x14ac:dyDescent="0.2">
      <c r="A703" s="1">
        <v>1458881</v>
      </c>
      <c r="B703" s="25" t="str">
        <f t="shared" si="26"/>
        <v>14Leggett &amp; Platt INC.1458881</v>
      </c>
      <c r="C703" s="2">
        <v>14</v>
      </c>
      <c r="D703" s="1" t="s">
        <v>458</v>
      </c>
      <c r="E703" s="1" t="s">
        <v>1487</v>
      </c>
      <c r="F703" s="9" t="s">
        <v>251</v>
      </c>
      <c r="G703" s="1" t="s">
        <v>166</v>
      </c>
      <c r="H703" s="10">
        <v>3200</v>
      </c>
      <c r="I703" s="1" t="s">
        <v>1412</v>
      </c>
      <c r="J703" s="2">
        <v>3</v>
      </c>
      <c r="K703" s="1" t="s">
        <v>483</v>
      </c>
      <c r="L703" s="2" t="s">
        <v>99</v>
      </c>
      <c r="M703" s="1" t="s">
        <v>1488</v>
      </c>
      <c r="N703" s="1" t="s">
        <v>140</v>
      </c>
      <c r="O703" s="11"/>
    </row>
    <row r="704" spans="1:15" s="16" customFormat="1" ht="66" hidden="1" customHeight="1" x14ac:dyDescent="0.2">
      <c r="A704" s="14">
        <v>1458820</v>
      </c>
      <c r="B704" s="25" t="str">
        <f t="shared" ref="B704:B709" si="27">C704&amp;D704&amp;A704</f>
        <v>14Leggett &amp; Platt INC.1458820</v>
      </c>
      <c r="C704" s="2">
        <v>14</v>
      </c>
      <c r="D704" s="1" t="s">
        <v>458</v>
      </c>
      <c r="E704" s="1" t="s">
        <v>1294</v>
      </c>
      <c r="F704" s="9" t="s">
        <v>251</v>
      </c>
      <c r="G704" s="1" t="s">
        <v>166</v>
      </c>
      <c r="H704" s="10">
        <v>3200</v>
      </c>
      <c r="I704" s="1" t="s">
        <v>1412</v>
      </c>
      <c r="J704" s="2" t="s">
        <v>1142</v>
      </c>
      <c r="K704" s="1" t="s">
        <v>483</v>
      </c>
      <c r="L704" s="2" t="s">
        <v>99</v>
      </c>
      <c r="M704" s="1" t="s">
        <v>1488</v>
      </c>
      <c r="N704" s="1" t="s">
        <v>319</v>
      </c>
      <c r="O704" s="1"/>
    </row>
    <row r="705" spans="1:15" s="16" customFormat="1" ht="45.75" hidden="1" customHeight="1" x14ac:dyDescent="0.2">
      <c r="A705" s="1">
        <v>1458821</v>
      </c>
      <c r="B705" s="25" t="str">
        <f t="shared" si="27"/>
        <v>14Leggett &amp; Platt INC.1458821</v>
      </c>
      <c r="C705" s="2">
        <v>14</v>
      </c>
      <c r="D705" s="1" t="s">
        <v>458</v>
      </c>
      <c r="E705" s="1" t="s">
        <v>1295</v>
      </c>
      <c r="F705" s="9" t="s">
        <v>251</v>
      </c>
      <c r="G705" s="1" t="s">
        <v>166</v>
      </c>
      <c r="H705" s="10">
        <v>3200</v>
      </c>
      <c r="I705" s="1" t="s">
        <v>1089</v>
      </c>
      <c r="J705" s="2">
        <v>2</v>
      </c>
      <c r="K705" s="1" t="s">
        <v>483</v>
      </c>
      <c r="L705" s="2" t="s">
        <v>99</v>
      </c>
      <c r="M705" s="1" t="s">
        <v>1144</v>
      </c>
      <c r="N705" s="1" t="s">
        <v>140</v>
      </c>
      <c r="O705" s="1" t="s">
        <v>1143</v>
      </c>
    </row>
    <row r="706" spans="1:15" s="16" customFormat="1" ht="46.5" hidden="1" customHeight="1" x14ac:dyDescent="0.2">
      <c r="A706" s="1">
        <v>1458882</v>
      </c>
      <c r="B706" s="25" t="str">
        <f t="shared" si="27"/>
        <v>14Leggett &amp; Platt INC.1458882</v>
      </c>
      <c r="C706" s="2">
        <v>14</v>
      </c>
      <c r="D706" s="1" t="s">
        <v>458</v>
      </c>
      <c r="E706" s="1" t="s">
        <v>1296</v>
      </c>
      <c r="F706" s="9" t="s">
        <v>251</v>
      </c>
      <c r="G706" s="1" t="s">
        <v>166</v>
      </c>
      <c r="H706" s="10">
        <v>3200</v>
      </c>
      <c r="I706" s="1" t="s">
        <v>1089</v>
      </c>
      <c r="J706" s="2">
        <v>2</v>
      </c>
      <c r="K706" s="1" t="s">
        <v>166</v>
      </c>
      <c r="L706" s="2" t="s">
        <v>99</v>
      </c>
      <c r="M706" s="1" t="s">
        <v>1144</v>
      </c>
      <c r="N706" s="1" t="s">
        <v>319</v>
      </c>
      <c r="O706" s="1" t="s">
        <v>1143</v>
      </c>
    </row>
    <row r="707" spans="1:15" s="16" customFormat="1" ht="45.75" hidden="1" customHeight="1" x14ac:dyDescent="0.2">
      <c r="A707" s="1">
        <v>1429699</v>
      </c>
      <c r="B707" s="25" t="str">
        <f t="shared" si="27"/>
        <v>14MEDLINE INDUSTRIES INC1429699</v>
      </c>
      <c r="C707" s="2">
        <v>14</v>
      </c>
      <c r="D707" s="1" t="s">
        <v>426</v>
      </c>
      <c r="E707" s="1" t="s">
        <v>1297</v>
      </c>
      <c r="F707" s="9" t="s">
        <v>251</v>
      </c>
      <c r="G707" s="1" t="s">
        <v>975</v>
      </c>
      <c r="H707" s="10" t="s">
        <v>166</v>
      </c>
      <c r="I707" s="1" t="s">
        <v>1356</v>
      </c>
      <c r="J707" s="2">
        <v>6</v>
      </c>
      <c r="K707" s="1" t="s">
        <v>125</v>
      </c>
      <c r="L707" s="2" t="s">
        <v>99</v>
      </c>
      <c r="M707" s="1" t="s">
        <v>1037</v>
      </c>
      <c r="N707" s="1" t="s">
        <v>427</v>
      </c>
      <c r="O707" s="11">
        <v>39946</v>
      </c>
    </row>
    <row r="708" spans="1:15" s="16" customFormat="1" ht="54.75" hidden="1" customHeight="1" x14ac:dyDescent="0.2">
      <c r="A708" s="36">
        <v>1429700</v>
      </c>
      <c r="B708" s="25" t="str">
        <f t="shared" si="27"/>
        <v>14MEDLINE INDUSTRIES INC1429700</v>
      </c>
      <c r="C708" s="2">
        <v>14</v>
      </c>
      <c r="D708" s="1" t="s">
        <v>426</v>
      </c>
      <c r="E708" s="1" t="s">
        <v>1298</v>
      </c>
      <c r="F708" s="9" t="s">
        <v>251</v>
      </c>
      <c r="G708" s="1" t="s">
        <v>975</v>
      </c>
      <c r="H708" s="10" t="s">
        <v>166</v>
      </c>
      <c r="I708" s="1" t="s">
        <v>1356</v>
      </c>
      <c r="J708" s="2">
        <v>4</v>
      </c>
      <c r="K708" s="1" t="s">
        <v>125</v>
      </c>
      <c r="L708" s="2" t="s">
        <v>99</v>
      </c>
      <c r="M708" s="1" t="s">
        <v>1494</v>
      </c>
      <c r="N708" s="1" t="s">
        <v>427</v>
      </c>
      <c r="O708" s="11">
        <v>39948</v>
      </c>
    </row>
    <row r="709" spans="1:15" s="16" customFormat="1" ht="45" hidden="1" customHeight="1" x14ac:dyDescent="0.2">
      <c r="A709" s="36">
        <v>1429752</v>
      </c>
      <c r="B709" s="25" t="str">
        <f t="shared" si="27"/>
        <v>14MEDLINE INDUSTRIES INC1429752</v>
      </c>
      <c r="C709" s="2">
        <v>14</v>
      </c>
      <c r="D709" s="1" t="s">
        <v>426</v>
      </c>
      <c r="E709" s="1" t="s">
        <v>1299</v>
      </c>
      <c r="F709" s="9" t="s">
        <v>251</v>
      </c>
      <c r="G709" s="1" t="s">
        <v>975</v>
      </c>
      <c r="H709" s="10" t="s">
        <v>166</v>
      </c>
      <c r="I709" s="1" t="s">
        <v>1356</v>
      </c>
      <c r="J709" s="2" t="s">
        <v>92</v>
      </c>
      <c r="K709" s="1" t="s">
        <v>125</v>
      </c>
      <c r="L709" s="2" t="s">
        <v>99</v>
      </c>
      <c r="M709" s="1" t="s">
        <v>1037</v>
      </c>
      <c r="N709" s="1" t="s">
        <v>427</v>
      </c>
      <c r="O709" s="11">
        <v>39970</v>
      </c>
    </row>
    <row r="710" spans="1:15" s="16" customFormat="1" ht="53.1" hidden="1" customHeight="1" x14ac:dyDescent="0.2">
      <c r="A710" s="1">
        <v>1429798</v>
      </c>
      <c r="B710" s="25" t="str">
        <f t="shared" ref="B710:B723" si="28">C710&amp;D710&amp;A710</f>
        <v>14P &amp; G1429798</v>
      </c>
      <c r="C710" s="2">
        <v>14</v>
      </c>
      <c r="D710" s="1" t="s">
        <v>149</v>
      </c>
      <c r="E710" s="1" t="s">
        <v>1300</v>
      </c>
      <c r="F710" s="9" t="s">
        <v>251</v>
      </c>
      <c r="G710" s="1" t="s">
        <v>926</v>
      </c>
      <c r="H710" s="10" t="s">
        <v>166</v>
      </c>
      <c r="I710" s="1" t="s">
        <v>1356</v>
      </c>
      <c r="J710" s="2">
        <v>15</v>
      </c>
      <c r="K710" s="1" t="s">
        <v>166</v>
      </c>
      <c r="L710" s="2" t="s">
        <v>99</v>
      </c>
      <c r="M710" s="1" t="s">
        <v>1389</v>
      </c>
      <c r="N710" s="1" t="s">
        <v>427</v>
      </c>
      <c r="O710" s="45"/>
    </row>
    <row r="711" spans="1:15" s="16" customFormat="1" ht="39.6" hidden="1" customHeight="1" x14ac:dyDescent="0.2">
      <c r="A711" s="1">
        <v>1429885</v>
      </c>
      <c r="B711" s="25" t="str">
        <f t="shared" si="28"/>
        <v>14P &amp; G1429885</v>
      </c>
      <c r="C711" s="2">
        <v>14</v>
      </c>
      <c r="D711" s="1" t="s">
        <v>149</v>
      </c>
      <c r="E711" s="1" t="s">
        <v>1301</v>
      </c>
      <c r="F711" s="9" t="s">
        <v>251</v>
      </c>
      <c r="G711" s="1" t="s">
        <v>1049</v>
      </c>
      <c r="H711" s="10" t="s">
        <v>166</v>
      </c>
      <c r="I711" s="1" t="s">
        <v>1412</v>
      </c>
      <c r="J711" s="2">
        <v>8</v>
      </c>
      <c r="K711" s="1" t="s">
        <v>166</v>
      </c>
      <c r="L711" s="2" t="s">
        <v>99</v>
      </c>
      <c r="M711" s="1" t="s">
        <v>1390</v>
      </c>
      <c r="N711" s="1" t="s">
        <v>424</v>
      </c>
      <c r="O711" s="11">
        <v>39997</v>
      </c>
    </row>
    <row r="712" spans="1:15" s="16" customFormat="1" ht="39.6" hidden="1" customHeight="1" x14ac:dyDescent="0.2">
      <c r="A712" s="1">
        <v>1429886</v>
      </c>
      <c r="B712" s="25" t="str">
        <f t="shared" si="28"/>
        <v>14P &amp; G1429886</v>
      </c>
      <c r="C712" s="2">
        <v>14</v>
      </c>
      <c r="D712" s="1" t="s">
        <v>149</v>
      </c>
      <c r="E712" s="1" t="s">
        <v>1302</v>
      </c>
      <c r="F712" s="9" t="s">
        <v>251</v>
      </c>
      <c r="G712" s="1" t="s">
        <v>1049</v>
      </c>
      <c r="H712" s="10" t="s">
        <v>166</v>
      </c>
      <c r="I712" s="1" t="s">
        <v>1412</v>
      </c>
      <c r="J712" s="2">
        <v>8</v>
      </c>
      <c r="K712" s="1" t="s">
        <v>166</v>
      </c>
      <c r="L712" s="2" t="s">
        <v>99</v>
      </c>
      <c r="M712" s="1" t="s">
        <v>1390</v>
      </c>
      <c r="N712" s="1" t="s">
        <v>424</v>
      </c>
      <c r="O712" s="11">
        <v>39997</v>
      </c>
    </row>
    <row r="713" spans="1:15" s="16" customFormat="1" ht="39.6" hidden="1" customHeight="1" x14ac:dyDescent="0.2">
      <c r="A713" s="1">
        <v>1429887</v>
      </c>
      <c r="B713" s="25" t="str">
        <f t="shared" si="28"/>
        <v>14P &amp; G1429887</v>
      </c>
      <c r="C713" s="2">
        <v>14</v>
      </c>
      <c r="D713" s="1" t="s">
        <v>149</v>
      </c>
      <c r="E713" s="1" t="s">
        <v>1303</v>
      </c>
      <c r="F713" s="9" t="s">
        <v>251</v>
      </c>
      <c r="G713" s="1" t="s">
        <v>1049</v>
      </c>
      <c r="H713" s="10" t="s">
        <v>166</v>
      </c>
      <c r="I713" s="1" t="s">
        <v>1412</v>
      </c>
      <c r="J713" s="2">
        <v>7</v>
      </c>
      <c r="K713" s="1" t="s">
        <v>166</v>
      </c>
      <c r="L713" s="2" t="s">
        <v>99</v>
      </c>
      <c r="M713" s="1" t="s">
        <v>1390</v>
      </c>
      <c r="N713" s="1" t="s">
        <v>424</v>
      </c>
      <c r="O713" s="11">
        <v>39998</v>
      </c>
    </row>
    <row r="714" spans="1:15" s="16" customFormat="1" ht="39.6" hidden="1" customHeight="1" x14ac:dyDescent="0.2">
      <c r="A714" s="1">
        <v>1429888</v>
      </c>
      <c r="B714" s="25" t="str">
        <f t="shared" si="28"/>
        <v>14P &amp; G1429888</v>
      </c>
      <c r="C714" s="2">
        <v>14</v>
      </c>
      <c r="D714" s="1" t="s">
        <v>149</v>
      </c>
      <c r="E714" s="1" t="s">
        <v>1304</v>
      </c>
      <c r="F714" s="9" t="s">
        <v>251</v>
      </c>
      <c r="G714" s="1" t="s">
        <v>1049</v>
      </c>
      <c r="H714" s="10" t="s">
        <v>166</v>
      </c>
      <c r="I714" s="1" t="s">
        <v>1412</v>
      </c>
      <c r="J714" s="2">
        <v>8</v>
      </c>
      <c r="K714" s="1" t="s">
        <v>166</v>
      </c>
      <c r="L714" s="2" t="s">
        <v>99</v>
      </c>
      <c r="M714" s="1" t="s">
        <v>1390</v>
      </c>
      <c r="N714" s="1" t="s">
        <v>424</v>
      </c>
      <c r="O714" s="11">
        <v>40003</v>
      </c>
    </row>
    <row r="715" spans="1:15" s="16" customFormat="1" ht="39.6" hidden="1" customHeight="1" x14ac:dyDescent="0.2">
      <c r="A715" s="1">
        <v>1458838</v>
      </c>
      <c r="B715" s="25" t="str">
        <f t="shared" si="28"/>
        <v>14P &amp; G1458838</v>
      </c>
      <c r="C715" s="2">
        <v>14</v>
      </c>
      <c r="D715" s="1" t="s">
        <v>149</v>
      </c>
      <c r="E715" s="1" t="s">
        <v>1305</v>
      </c>
      <c r="F715" s="9" t="s">
        <v>251</v>
      </c>
      <c r="G715" s="1" t="s">
        <v>1049</v>
      </c>
      <c r="H715" s="10" t="s">
        <v>166</v>
      </c>
      <c r="I715" s="1" t="s">
        <v>1412</v>
      </c>
      <c r="J715" s="2">
        <v>8</v>
      </c>
      <c r="K715" s="1" t="s">
        <v>166</v>
      </c>
      <c r="L715" s="2" t="s">
        <v>99</v>
      </c>
      <c r="M715" s="1" t="s">
        <v>1390</v>
      </c>
      <c r="N715" s="1" t="s">
        <v>424</v>
      </c>
      <c r="O715" s="11">
        <v>40003</v>
      </c>
    </row>
    <row r="716" spans="1:15" s="16" customFormat="1" ht="42" hidden="1" customHeight="1" x14ac:dyDescent="0.2">
      <c r="A716" s="1">
        <v>1429889</v>
      </c>
      <c r="B716" s="25" t="str">
        <f t="shared" si="28"/>
        <v>14P &amp; G1429889</v>
      </c>
      <c r="C716" s="2">
        <v>14</v>
      </c>
      <c r="D716" s="1" t="s">
        <v>149</v>
      </c>
      <c r="E716" s="1" t="s">
        <v>1306</v>
      </c>
      <c r="F716" s="9" t="s">
        <v>251</v>
      </c>
      <c r="G716" s="1" t="s">
        <v>1049</v>
      </c>
      <c r="H716" s="10" t="s">
        <v>166</v>
      </c>
      <c r="I716" s="1" t="s">
        <v>1412</v>
      </c>
      <c r="J716" s="2">
        <v>7</v>
      </c>
      <c r="K716" s="1" t="s">
        <v>166</v>
      </c>
      <c r="L716" s="2" t="s">
        <v>99</v>
      </c>
      <c r="M716" s="1" t="s">
        <v>1390</v>
      </c>
      <c r="N716" s="1" t="s">
        <v>424</v>
      </c>
      <c r="O716" s="11">
        <v>40004</v>
      </c>
    </row>
    <row r="717" spans="1:15" s="16" customFormat="1" ht="42" hidden="1" customHeight="1" x14ac:dyDescent="0.2">
      <c r="A717" s="1">
        <v>1698220</v>
      </c>
      <c r="B717" s="25" t="str">
        <f>C717&amp;D717&amp;A717</f>
        <v>14P &amp; G1698220</v>
      </c>
      <c r="C717" s="2">
        <v>14</v>
      </c>
      <c r="D717" s="1" t="s">
        <v>149</v>
      </c>
      <c r="E717" s="1" t="s">
        <v>1641</v>
      </c>
      <c r="F717" s="9" t="s">
        <v>251</v>
      </c>
      <c r="G717" s="1" t="s">
        <v>1049</v>
      </c>
      <c r="H717" s="10" t="s">
        <v>166</v>
      </c>
      <c r="I717" s="1" t="s">
        <v>1412</v>
      </c>
      <c r="J717" s="2" t="s">
        <v>1640</v>
      </c>
      <c r="K717" s="1" t="s">
        <v>166</v>
      </c>
      <c r="L717" s="2" t="s">
        <v>99</v>
      </c>
      <c r="M717" s="1" t="s">
        <v>1390</v>
      </c>
      <c r="N717" s="1" t="s">
        <v>424</v>
      </c>
      <c r="O717" s="11">
        <v>40004</v>
      </c>
    </row>
    <row r="718" spans="1:15" s="16" customFormat="1" ht="39.6" hidden="1" customHeight="1" x14ac:dyDescent="0.2">
      <c r="A718" s="1">
        <v>1429890</v>
      </c>
      <c r="B718" s="25" t="str">
        <f t="shared" si="28"/>
        <v>14P &amp; G1429890</v>
      </c>
      <c r="C718" s="2">
        <v>14</v>
      </c>
      <c r="D718" s="1" t="s">
        <v>149</v>
      </c>
      <c r="E718" s="1" t="s">
        <v>1307</v>
      </c>
      <c r="F718" s="9" t="s">
        <v>251</v>
      </c>
      <c r="G718" s="1" t="s">
        <v>1049</v>
      </c>
      <c r="H718" s="10" t="s">
        <v>166</v>
      </c>
      <c r="I718" s="1" t="s">
        <v>1412</v>
      </c>
      <c r="J718" s="2" t="s">
        <v>169</v>
      </c>
      <c r="K718" s="1" t="s">
        <v>166</v>
      </c>
      <c r="L718" s="2" t="s">
        <v>99</v>
      </c>
      <c r="M718" s="1" t="s">
        <v>1390</v>
      </c>
      <c r="N718" s="1" t="s">
        <v>424</v>
      </c>
      <c r="O718" s="11">
        <v>40005</v>
      </c>
    </row>
    <row r="719" spans="1:15" s="16" customFormat="1" ht="39.6" hidden="1" customHeight="1" x14ac:dyDescent="0.2">
      <c r="A719" s="1">
        <v>1429891</v>
      </c>
      <c r="B719" s="25" t="str">
        <f t="shared" si="28"/>
        <v>14P &amp; G1429891</v>
      </c>
      <c r="C719" s="2">
        <v>14</v>
      </c>
      <c r="D719" s="1" t="s">
        <v>149</v>
      </c>
      <c r="E719" s="1" t="s">
        <v>1308</v>
      </c>
      <c r="F719" s="9" t="s">
        <v>251</v>
      </c>
      <c r="G719" s="1" t="s">
        <v>1049</v>
      </c>
      <c r="H719" s="10" t="s">
        <v>166</v>
      </c>
      <c r="I719" s="1" t="s">
        <v>1412</v>
      </c>
      <c r="J719" s="2">
        <v>5</v>
      </c>
      <c r="K719" s="1" t="s">
        <v>166</v>
      </c>
      <c r="L719" s="2" t="s">
        <v>99</v>
      </c>
      <c r="M719" s="1" t="s">
        <v>1390</v>
      </c>
      <c r="N719" s="1" t="s">
        <v>424</v>
      </c>
      <c r="O719" s="11">
        <v>40006</v>
      </c>
    </row>
    <row r="720" spans="1:15" s="16" customFormat="1" ht="39.6" hidden="1" customHeight="1" x14ac:dyDescent="0.2">
      <c r="A720" s="1">
        <v>1429895</v>
      </c>
      <c r="B720" s="25" t="str">
        <f t="shared" si="28"/>
        <v>14P &amp; G1429895</v>
      </c>
      <c r="C720" s="2">
        <v>14</v>
      </c>
      <c r="D720" s="1" t="s">
        <v>149</v>
      </c>
      <c r="E720" s="1" t="s">
        <v>1310</v>
      </c>
      <c r="F720" s="9" t="s">
        <v>251</v>
      </c>
      <c r="G720" s="1" t="s">
        <v>1049</v>
      </c>
      <c r="H720" s="10" t="s">
        <v>166</v>
      </c>
      <c r="I720" s="1" t="s">
        <v>1412</v>
      </c>
      <c r="J720" s="2">
        <v>7</v>
      </c>
      <c r="K720" s="1" t="s">
        <v>166</v>
      </c>
      <c r="L720" s="2" t="s">
        <v>99</v>
      </c>
      <c r="M720" s="1" t="s">
        <v>1390</v>
      </c>
      <c r="N720" s="1" t="s">
        <v>424</v>
      </c>
      <c r="O720" s="11">
        <v>40002</v>
      </c>
    </row>
    <row r="721" spans="1:15" s="16" customFormat="1" ht="39.6" hidden="1" customHeight="1" x14ac:dyDescent="0.2">
      <c r="A721" s="1">
        <v>1477273</v>
      </c>
      <c r="B721" s="25" t="str">
        <f t="shared" si="28"/>
        <v>14P &amp; G1477273</v>
      </c>
      <c r="C721" s="2">
        <v>14</v>
      </c>
      <c r="D721" s="1" t="s">
        <v>149</v>
      </c>
      <c r="E721" s="1" t="s">
        <v>1309</v>
      </c>
      <c r="F721" s="9" t="s">
        <v>251</v>
      </c>
      <c r="G721" s="1" t="s">
        <v>1049</v>
      </c>
      <c r="H721" s="10" t="s">
        <v>166</v>
      </c>
      <c r="I721" s="1" t="s">
        <v>1412</v>
      </c>
      <c r="J721" s="2">
        <v>7</v>
      </c>
      <c r="K721" s="1" t="s">
        <v>166</v>
      </c>
      <c r="L721" s="2" t="s">
        <v>99</v>
      </c>
      <c r="M721" s="1" t="s">
        <v>1390</v>
      </c>
      <c r="N721" s="1" t="s">
        <v>424</v>
      </c>
      <c r="O721" s="45"/>
    </row>
    <row r="722" spans="1:15" s="16" customFormat="1" ht="39.6" hidden="1" customHeight="1" x14ac:dyDescent="0.2">
      <c r="A722" s="1">
        <v>1429897</v>
      </c>
      <c r="B722" s="25" t="str">
        <f t="shared" si="28"/>
        <v>14P &amp; G1429897</v>
      </c>
      <c r="C722" s="2">
        <v>14</v>
      </c>
      <c r="D722" s="1" t="s">
        <v>149</v>
      </c>
      <c r="E722" s="1" t="s">
        <v>1309</v>
      </c>
      <c r="F722" s="9" t="s">
        <v>251</v>
      </c>
      <c r="G722" s="1" t="s">
        <v>1049</v>
      </c>
      <c r="H722" s="10" t="s">
        <v>166</v>
      </c>
      <c r="I722" s="1" t="s">
        <v>1412</v>
      </c>
      <c r="J722" s="2">
        <v>7</v>
      </c>
      <c r="K722" s="1" t="s">
        <v>166</v>
      </c>
      <c r="L722" s="2" t="s">
        <v>99</v>
      </c>
      <c r="M722" s="1" t="s">
        <v>1390</v>
      </c>
      <c r="N722" s="1" t="s">
        <v>424</v>
      </c>
      <c r="O722" s="45"/>
    </row>
    <row r="723" spans="1:15" s="16" customFormat="1" ht="39.6" hidden="1" customHeight="1" x14ac:dyDescent="0.2">
      <c r="A723" s="1">
        <v>1429902</v>
      </c>
      <c r="B723" s="25" t="str">
        <f t="shared" si="28"/>
        <v>14P &amp; G1429902</v>
      </c>
      <c r="C723" s="2">
        <v>14</v>
      </c>
      <c r="D723" s="1" t="s">
        <v>149</v>
      </c>
      <c r="E723" s="1" t="s">
        <v>1311</v>
      </c>
      <c r="F723" s="9" t="s">
        <v>251</v>
      </c>
      <c r="G723" s="1" t="s">
        <v>1049</v>
      </c>
      <c r="H723" s="10" t="s">
        <v>166</v>
      </c>
      <c r="I723" s="1" t="s">
        <v>1412</v>
      </c>
      <c r="J723" s="2" t="s">
        <v>169</v>
      </c>
      <c r="K723" s="1" t="s">
        <v>166</v>
      </c>
      <c r="L723" s="2" t="s">
        <v>99</v>
      </c>
      <c r="M723" s="1" t="s">
        <v>1390</v>
      </c>
      <c r="N723" s="1" t="s">
        <v>424</v>
      </c>
      <c r="O723" s="11">
        <v>40005</v>
      </c>
    </row>
    <row r="724" spans="1:15" s="16" customFormat="1" ht="39.6" hidden="1" customHeight="1" x14ac:dyDescent="0.2">
      <c r="A724" s="1">
        <v>1429903</v>
      </c>
      <c r="B724" s="25" t="str">
        <f t="shared" ref="B724:B742" si="29">C724&amp;D724&amp;A724</f>
        <v>14P &amp; G1429903</v>
      </c>
      <c r="C724" s="2">
        <v>14</v>
      </c>
      <c r="D724" s="1" t="s">
        <v>149</v>
      </c>
      <c r="E724" s="1" t="s">
        <v>1312</v>
      </c>
      <c r="F724" s="9" t="s">
        <v>251</v>
      </c>
      <c r="G724" s="1" t="s">
        <v>1049</v>
      </c>
      <c r="H724" s="10" t="s">
        <v>166</v>
      </c>
      <c r="I724" s="1" t="s">
        <v>1412</v>
      </c>
      <c r="J724" s="2">
        <v>5</v>
      </c>
      <c r="K724" s="1" t="s">
        <v>166</v>
      </c>
      <c r="L724" s="2" t="s">
        <v>99</v>
      </c>
      <c r="M724" s="1" t="s">
        <v>1390</v>
      </c>
      <c r="N724" s="1" t="s">
        <v>424</v>
      </c>
      <c r="O724" s="11">
        <v>40006</v>
      </c>
    </row>
    <row r="725" spans="1:15" ht="53.1" hidden="1" customHeight="1" x14ac:dyDescent="0.2">
      <c r="A725" s="1">
        <v>1429814</v>
      </c>
      <c r="B725" s="25" t="str">
        <f t="shared" si="29"/>
        <v>14PRINCIPLE BUSINESS1429814</v>
      </c>
      <c r="C725" s="2">
        <v>14</v>
      </c>
      <c r="D725" s="1" t="s">
        <v>30</v>
      </c>
      <c r="E725" s="1" t="s">
        <v>1313</v>
      </c>
      <c r="F725" s="29" t="s">
        <v>1030</v>
      </c>
      <c r="G725" s="1" t="s">
        <v>961</v>
      </c>
      <c r="H725" s="10" t="s">
        <v>166</v>
      </c>
      <c r="I725" s="1" t="s">
        <v>1089</v>
      </c>
      <c r="J725" s="2">
        <v>5</v>
      </c>
      <c r="K725" s="1" t="s">
        <v>166</v>
      </c>
      <c r="L725" s="2" t="s">
        <v>99</v>
      </c>
      <c r="M725" s="1" t="s">
        <v>1389</v>
      </c>
      <c r="N725" s="1" t="s">
        <v>554</v>
      </c>
      <c r="O725" s="11">
        <v>39992</v>
      </c>
    </row>
    <row r="726" spans="1:15" ht="53.1" hidden="1" customHeight="1" x14ac:dyDescent="0.2">
      <c r="A726" s="1">
        <v>1429816</v>
      </c>
      <c r="B726" s="25" t="str">
        <f t="shared" si="29"/>
        <v>14PRINCIPLE BUSINESS1429816</v>
      </c>
      <c r="C726" s="2">
        <v>14</v>
      </c>
      <c r="D726" s="1" t="s">
        <v>30</v>
      </c>
      <c r="E726" s="1" t="s">
        <v>408</v>
      </c>
      <c r="F726" s="29" t="s">
        <v>1030</v>
      </c>
      <c r="G726" s="1" t="s">
        <v>961</v>
      </c>
      <c r="H726" s="10" t="s">
        <v>166</v>
      </c>
      <c r="I726" s="1" t="s">
        <v>1089</v>
      </c>
      <c r="J726" s="2">
        <v>6</v>
      </c>
      <c r="K726" s="1" t="s">
        <v>166</v>
      </c>
      <c r="L726" s="2" t="s">
        <v>99</v>
      </c>
      <c r="M726" s="1" t="s">
        <v>1389</v>
      </c>
      <c r="N726" s="1" t="s">
        <v>554</v>
      </c>
      <c r="O726" s="11">
        <v>39993</v>
      </c>
    </row>
    <row r="727" spans="1:15" s="16" customFormat="1" ht="53.1" hidden="1" customHeight="1" x14ac:dyDescent="0.2">
      <c r="A727" s="1">
        <v>1429817</v>
      </c>
      <c r="B727" s="25" t="str">
        <f t="shared" si="29"/>
        <v>14PRINCIPLE BUSINESS1429817</v>
      </c>
      <c r="C727" s="2">
        <v>14</v>
      </c>
      <c r="D727" s="1" t="s">
        <v>30</v>
      </c>
      <c r="E727" s="1" t="s">
        <v>1314</v>
      </c>
      <c r="F727" s="29" t="s">
        <v>1030</v>
      </c>
      <c r="G727" s="1" t="s">
        <v>961</v>
      </c>
      <c r="H727" s="10" t="s">
        <v>166</v>
      </c>
      <c r="I727" s="1" t="s">
        <v>1089</v>
      </c>
      <c r="J727" s="2">
        <v>3</v>
      </c>
      <c r="K727" s="1" t="s">
        <v>166</v>
      </c>
      <c r="L727" s="2" t="s">
        <v>99</v>
      </c>
      <c r="M727" s="1" t="s">
        <v>1389</v>
      </c>
      <c r="N727" s="1" t="s">
        <v>554</v>
      </c>
      <c r="O727" s="11">
        <v>39996</v>
      </c>
    </row>
    <row r="728" spans="1:15" s="16" customFormat="1" ht="53.1" hidden="1" customHeight="1" x14ac:dyDescent="0.2">
      <c r="A728" s="1">
        <v>1429818</v>
      </c>
      <c r="B728" s="25" t="str">
        <f t="shared" si="29"/>
        <v>14PRINCIPLE BUSINESS1429818</v>
      </c>
      <c r="C728" s="2">
        <v>14</v>
      </c>
      <c r="D728" s="1" t="s">
        <v>30</v>
      </c>
      <c r="E728" s="1" t="s">
        <v>1315</v>
      </c>
      <c r="F728" s="29" t="s">
        <v>1030</v>
      </c>
      <c r="G728" s="1" t="s">
        <v>961</v>
      </c>
      <c r="H728" s="10" t="s">
        <v>166</v>
      </c>
      <c r="I728" s="1" t="s">
        <v>1089</v>
      </c>
      <c r="J728" s="2">
        <v>2</v>
      </c>
      <c r="K728" s="1" t="s">
        <v>166</v>
      </c>
      <c r="L728" s="2" t="s">
        <v>99</v>
      </c>
      <c r="M728" s="1" t="s">
        <v>1389</v>
      </c>
      <c r="N728" s="1" t="s">
        <v>554</v>
      </c>
      <c r="O728" s="11">
        <v>39996</v>
      </c>
    </row>
    <row r="729" spans="1:15" ht="37.5" hidden="1" customHeight="1" x14ac:dyDescent="0.2">
      <c r="A729" s="1">
        <v>1429651</v>
      </c>
      <c r="B729" s="25" t="str">
        <f t="shared" si="29"/>
        <v>14HERO PET BRANDS, LLC1429651</v>
      </c>
      <c r="C729" s="2">
        <v>14</v>
      </c>
      <c r="D729" s="1" t="s">
        <v>1514</v>
      </c>
      <c r="E729" s="1" t="s">
        <v>1316</v>
      </c>
      <c r="F729" s="29" t="s">
        <v>1030</v>
      </c>
      <c r="G729" s="1" t="s">
        <v>961</v>
      </c>
      <c r="H729" s="10" t="s">
        <v>166</v>
      </c>
      <c r="I729" s="1" t="s">
        <v>1089</v>
      </c>
      <c r="J729" s="2">
        <v>2</v>
      </c>
      <c r="K729" s="1" t="s">
        <v>166</v>
      </c>
      <c r="L729" s="2" t="s">
        <v>99</v>
      </c>
      <c r="M729" s="1" t="s">
        <v>1388</v>
      </c>
      <c r="N729" s="1" t="s">
        <v>66</v>
      </c>
      <c r="O729" s="18"/>
    </row>
    <row r="730" spans="1:15" ht="39.6" hidden="1" customHeight="1" x14ac:dyDescent="0.2">
      <c r="A730" s="1" t="s">
        <v>806</v>
      </c>
      <c r="B730" s="25" t="str">
        <f t="shared" si="29"/>
        <v>14HERO PET BRANDS, LLCW0420WH0572</v>
      </c>
      <c r="C730" s="2">
        <v>14</v>
      </c>
      <c r="D730" s="1" t="s">
        <v>1514</v>
      </c>
      <c r="E730" s="1" t="s">
        <v>807</v>
      </c>
      <c r="F730" s="29" t="s">
        <v>1030</v>
      </c>
      <c r="G730" s="1" t="s">
        <v>961</v>
      </c>
      <c r="H730" s="10" t="s">
        <v>166</v>
      </c>
      <c r="I730" s="1" t="s">
        <v>1089</v>
      </c>
      <c r="J730" s="2">
        <v>2</v>
      </c>
      <c r="K730" s="1" t="s">
        <v>166</v>
      </c>
      <c r="L730" s="2" t="s">
        <v>99</v>
      </c>
      <c r="M730" s="1" t="s">
        <v>1388</v>
      </c>
      <c r="N730" s="1" t="s">
        <v>66</v>
      </c>
      <c r="O730" s="18"/>
    </row>
    <row r="731" spans="1:15" ht="53.1" hidden="1" customHeight="1" x14ac:dyDescent="0.2">
      <c r="A731" s="1">
        <v>1429652</v>
      </c>
      <c r="B731" s="25" t="str">
        <f t="shared" si="29"/>
        <v>14HERO PET BRANDS, LLC1429652</v>
      </c>
      <c r="C731" s="2">
        <v>14</v>
      </c>
      <c r="D731" s="1" t="s">
        <v>1514</v>
      </c>
      <c r="E731" s="1" t="s">
        <v>1317</v>
      </c>
      <c r="F731" s="29" t="s">
        <v>1030</v>
      </c>
      <c r="G731" s="1" t="s">
        <v>961</v>
      </c>
      <c r="H731" s="10" t="s">
        <v>166</v>
      </c>
      <c r="I731" s="1" t="s">
        <v>1089</v>
      </c>
      <c r="J731" s="2" t="s">
        <v>248</v>
      </c>
      <c r="K731" s="1" t="s">
        <v>166</v>
      </c>
      <c r="L731" s="2" t="s">
        <v>99</v>
      </c>
      <c r="M731" s="1" t="s">
        <v>1388</v>
      </c>
      <c r="N731" s="1" t="s">
        <v>795</v>
      </c>
      <c r="O731" s="11">
        <v>39981</v>
      </c>
    </row>
    <row r="732" spans="1:15" ht="53.1" hidden="1" customHeight="1" x14ac:dyDescent="0.2">
      <c r="A732" s="14">
        <v>1429805</v>
      </c>
      <c r="B732" s="25" t="str">
        <f t="shared" si="29"/>
        <v>14HERO PET BRANDS, LLC1429805</v>
      </c>
      <c r="C732" s="2">
        <v>14</v>
      </c>
      <c r="D732" s="1" t="s">
        <v>1514</v>
      </c>
      <c r="E732" s="1" t="s">
        <v>1318</v>
      </c>
      <c r="F732" s="29" t="s">
        <v>1030</v>
      </c>
      <c r="G732" s="1" t="s">
        <v>961</v>
      </c>
      <c r="H732" s="10" t="s">
        <v>166</v>
      </c>
      <c r="I732" s="1" t="s">
        <v>1089</v>
      </c>
      <c r="J732" s="2">
        <v>2</v>
      </c>
      <c r="K732" s="1" t="s">
        <v>166</v>
      </c>
      <c r="L732" s="2" t="s">
        <v>99</v>
      </c>
      <c r="M732" s="1" t="s">
        <v>1388</v>
      </c>
      <c r="N732" s="1" t="s">
        <v>795</v>
      </c>
      <c r="O732" s="11">
        <v>39974</v>
      </c>
    </row>
    <row r="733" spans="1:15" ht="53.1" hidden="1" customHeight="1" x14ac:dyDescent="0.2">
      <c r="A733" s="14">
        <v>1429806</v>
      </c>
      <c r="B733" s="25" t="str">
        <f t="shared" si="29"/>
        <v>14HERO PET BRANDS, LLC1429806</v>
      </c>
      <c r="C733" s="2">
        <v>14</v>
      </c>
      <c r="D733" s="1" t="s">
        <v>1514</v>
      </c>
      <c r="E733" s="1" t="s">
        <v>1319</v>
      </c>
      <c r="F733" s="29" t="s">
        <v>1030</v>
      </c>
      <c r="G733" s="1" t="s">
        <v>961</v>
      </c>
      <c r="H733" s="10" t="s">
        <v>166</v>
      </c>
      <c r="I733" s="1" t="s">
        <v>1089</v>
      </c>
      <c r="J733" s="2">
        <v>2</v>
      </c>
      <c r="K733" s="1" t="s">
        <v>166</v>
      </c>
      <c r="L733" s="2" t="s">
        <v>99</v>
      </c>
      <c r="M733" s="1" t="s">
        <v>1388</v>
      </c>
      <c r="N733" s="1" t="s">
        <v>795</v>
      </c>
      <c r="O733" s="11">
        <v>39974</v>
      </c>
    </row>
    <row r="734" spans="1:15" ht="53.1" hidden="1" customHeight="1" x14ac:dyDescent="0.2">
      <c r="A734" s="1" t="s">
        <v>429</v>
      </c>
      <c r="B734" s="25" t="str">
        <f t="shared" si="29"/>
        <v>14HERO PET BRANDS, LLCW5416WH0559</v>
      </c>
      <c r="C734" s="2">
        <v>14</v>
      </c>
      <c r="D734" s="1" t="s">
        <v>1514</v>
      </c>
      <c r="E734" s="1" t="s">
        <v>430</v>
      </c>
      <c r="F734" s="29" t="s">
        <v>1030</v>
      </c>
      <c r="G734" s="1" t="s">
        <v>961</v>
      </c>
      <c r="H734" s="10" t="s">
        <v>166</v>
      </c>
      <c r="I734" s="1" t="s">
        <v>1089</v>
      </c>
      <c r="J734" s="2">
        <v>2</v>
      </c>
      <c r="K734" s="1" t="s">
        <v>166</v>
      </c>
      <c r="L734" s="2" t="s">
        <v>99</v>
      </c>
      <c r="M734" s="1" t="s">
        <v>1388</v>
      </c>
      <c r="N734" s="1" t="s">
        <v>795</v>
      </c>
      <c r="O734" s="11">
        <v>39976</v>
      </c>
    </row>
    <row r="735" spans="1:15" ht="53.1" hidden="1" customHeight="1" x14ac:dyDescent="0.2">
      <c r="A735" s="14">
        <v>1429807</v>
      </c>
      <c r="B735" s="25" t="str">
        <f t="shared" si="29"/>
        <v>14HERO PET BRANDS, LLC1429807</v>
      </c>
      <c r="C735" s="2">
        <v>14</v>
      </c>
      <c r="D735" s="1" t="s">
        <v>1514</v>
      </c>
      <c r="E735" s="1" t="s">
        <v>1320</v>
      </c>
      <c r="F735" s="29" t="s">
        <v>1030</v>
      </c>
      <c r="G735" s="1" t="s">
        <v>961</v>
      </c>
      <c r="H735" s="10" t="s">
        <v>166</v>
      </c>
      <c r="I735" s="1" t="s">
        <v>1089</v>
      </c>
      <c r="J735" s="2">
        <v>2</v>
      </c>
      <c r="K735" s="1" t="s">
        <v>166</v>
      </c>
      <c r="L735" s="2" t="s">
        <v>99</v>
      </c>
      <c r="M735" s="1" t="s">
        <v>1388</v>
      </c>
      <c r="N735" s="1" t="s">
        <v>795</v>
      </c>
      <c r="O735" s="11">
        <v>39977</v>
      </c>
    </row>
    <row r="736" spans="1:15" ht="53.1" hidden="1" customHeight="1" x14ac:dyDescent="0.2">
      <c r="A736" s="1">
        <v>1429808</v>
      </c>
      <c r="B736" s="25" t="str">
        <f t="shared" si="29"/>
        <v>14HERO PET BRANDS, LLC1429808</v>
      </c>
      <c r="C736" s="2">
        <v>14</v>
      </c>
      <c r="D736" s="1" t="s">
        <v>1514</v>
      </c>
      <c r="E736" s="1" t="s">
        <v>1321</v>
      </c>
      <c r="F736" s="29" t="s">
        <v>1030</v>
      </c>
      <c r="G736" s="1" t="s">
        <v>961</v>
      </c>
      <c r="H736" s="10" t="s">
        <v>166</v>
      </c>
      <c r="I736" s="1" t="s">
        <v>1089</v>
      </c>
      <c r="J736" s="2" t="s">
        <v>248</v>
      </c>
      <c r="K736" s="1" t="s">
        <v>166</v>
      </c>
      <c r="L736" s="2" t="s">
        <v>99</v>
      </c>
      <c r="M736" s="1" t="s">
        <v>1388</v>
      </c>
      <c r="N736" s="1" t="s">
        <v>795</v>
      </c>
      <c r="O736" s="11">
        <v>39981</v>
      </c>
    </row>
    <row r="737" spans="1:15" ht="53.1" hidden="1" customHeight="1" x14ac:dyDescent="0.2">
      <c r="A737" s="1" t="s">
        <v>452</v>
      </c>
      <c r="B737" s="25" t="str">
        <f t="shared" si="29"/>
        <v>14HERO PET BRANDS, LLCW5416WH0775</v>
      </c>
      <c r="C737" s="2">
        <v>14</v>
      </c>
      <c r="D737" s="1" t="s">
        <v>1514</v>
      </c>
      <c r="E737" s="1" t="s">
        <v>453</v>
      </c>
      <c r="F737" s="29" t="s">
        <v>1030</v>
      </c>
      <c r="G737" s="1" t="s">
        <v>961</v>
      </c>
      <c r="H737" s="10" t="s">
        <v>166</v>
      </c>
      <c r="I737" s="1" t="s">
        <v>1089</v>
      </c>
      <c r="J737" s="2" t="s">
        <v>248</v>
      </c>
      <c r="K737" s="1" t="s">
        <v>166</v>
      </c>
      <c r="L737" s="2" t="s">
        <v>99</v>
      </c>
      <c r="M737" s="1" t="s">
        <v>1388</v>
      </c>
      <c r="N737" s="1" t="s">
        <v>795</v>
      </c>
      <c r="O737" s="45"/>
    </row>
    <row r="738" spans="1:15" ht="39.6" hidden="1" customHeight="1" x14ac:dyDescent="0.2">
      <c r="A738" s="1" t="s">
        <v>810</v>
      </c>
      <c r="B738" s="25" t="str">
        <f t="shared" si="29"/>
        <v>14HERO PET BRANDS, LLCW0420WH0540</v>
      </c>
      <c r="C738" s="2">
        <v>14</v>
      </c>
      <c r="D738" s="1" t="s">
        <v>1514</v>
      </c>
      <c r="E738" s="1" t="s">
        <v>811</v>
      </c>
      <c r="F738" s="29" t="s">
        <v>1030</v>
      </c>
      <c r="G738" s="1" t="s">
        <v>961</v>
      </c>
      <c r="H738" s="10" t="s">
        <v>166</v>
      </c>
      <c r="I738" s="1" t="s">
        <v>1089</v>
      </c>
      <c r="J738" s="2">
        <v>2</v>
      </c>
      <c r="K738" s="1" t="s">
        <v>166</v>
      </c>
      <c r="L738" s="2" t="s">
        <v>99</v>
      </c>
      <c r="M738" s="1" t="s">
        <v>1388</v>
      </c>
      <c r="N738" s="1" t="s">
        <v>66</v>
      </c>
      <c r="O738" s="18"/>
    </row>
    <row r="739" spans="1:15" ht="39.6" hidden="1" customHeight="1" x14ac:dyDescent="0.2">
      <c r="A739" s="1">
        <v>1429904</v>
      </c>
      <c r="B739" s="25" t="str">
        <f t="shared" si="29"/>
        <v>14WEB / P &amp; G1429904</v>
      </c>
      <c r="C739" s="2">
        <v>14</v>
      </c>
      <c r="D739" s="1" t="s">
        <v>431</v>
      </c>
      <c r="E739" s="1" t="s">
        <v>1322</v>
      </c>
      <c r="F739" s="29" t="s">
        <v>251</v>
      </c>
      <c r="G739" s="1" t="s">
        <v>959</v>
      </c>
      <c r="H739" s="10" t="s">
        <v>166</v>
      </c>
      <c r="I739" s="1" t="s">
        <v>1089</v>
      </c>
      <c r="J739" s="2" t="s">
        <v>90</v>
      </c>
      <c r="K739" s="1" t="s">
        <v>166</v>
      </c>
      <c r="L739" s="2" t="s">
        <v>99</v>
      </c>
      <c r="M739" s="1" t="s">
        <v>1080</v>
      </c>
      <c r="N739" s="1" t="s">
        <v>424</v>
      </c>
      <c r="O739" s="11">
        <v>40007</v>
      </c>
    </row>
    <row r="740" spans="1:15" s="16" customFormat="1" ht="39.75" hidden="1" customHeight="1" x14ac:dyDescent="0.2">
      <c r="A740" s="1" t="s">
        <v>1007</v>
      </c>
      <c r="B740" s="25" t="str">
        <f t="shared" si="29"/>
        <v>13ROCKLINEW8060S00762</v>
      </c>
      <c r="C740" s="2">
        <v>13</v>
      </c>
      <c r="D740" s="1" t="s">
        <v>829</v>
      </c>
      <c r="E740" s="1" t="s">
        <v>1008</v>
      </c>
      <c r="F740" s="9" t="s">
        <v>251</v>
      </c>
      <c r="G740" s="1" t="s">
        <v>1009</v>
      </c>
      <c r="H740" s="10">
        <v>8971</v>
      </c>
      <c r="I740" s="1" t="s">
        <v>1078</v>
      </c>
      <c r="J740" s="2">
        <v>3</v>
      </c>
      <c r="K740" s="36" t="s">
        <v>1010</v>
      </c>
      <c r="L740" s="2" t="s">
        <v>99</v>
      </c>
      <c r="M740" s="1" t="s">
        <v>1077</v>
      </c>
      <c r="N740" s="1" t="s">
        <v>554</v>
      </c>
      <c r="O740" s="91">
        <v>39063</v>
      </c>
    </row>
    <row r="741" spans="1:15" s="16" customFormat="1" ht="37.5" hidden="1" customHeight="1" x14ac:dyDescent="0.2">
      <c r="A741" s="1" t="s">
        <v>1011</v>
      </c>
      <c r="B741" s="25" t="str">
        <f t="shared" si="29"/>
        <v>13ROCKLINEW8060S01067</v>
      </c>
      <c r="C741" s="2">
        <v>13</v>
      </c>
      <c r="D741" s="1" t="s">
        <v>829</v>
      </c>
      <c r="E741" s="1" t="s">
        <v>1012</v>
      </c>
      <c r="F741" s="9" t="s">
        <v>251</v>
      </c>
      <c r="G741" s="1" t="s">
        <v>1009</v>
      </c>
      <c r="H741" s="10">
        <v>8971</v>
      </c>
      <c r="I741" s="1" t="s">
        <v>1078</v>
      </c>
      <c r="J741" s="2">
        <v>1</v>
      </c>
      <c r="K741" s="36" t="s">
        <v>1010</v>
      </c>
      <c r="L741" s="2" t="s">
        <v>99</v>
      </c>
      <c r="M741" s="1" t="s">
        <v>1077</v>
      </c>
      <c r="N741" s="1" t="s">
        <v>554</v>
      </c>
      <c r="O741" s="11">
        <v>39063</v>
      </c>
    </row>
    <row r="742" spans="1:15" s="16" customFormat="1" ht="53.1" hidden="1" customHeight="1" x14ac:dyDescent="0.2">
      <c r="A742" s="1" t="s">
        <v>1013</v>
      </c>
      <c r="B742" s="25" t="str">
        <f t="shared" si="29"/>
        <v>13ROCKLINEW8060S01219</v>
      </c>
      <c r="C742" s="2">
        <v>13</v>
      </c>
      <c r="D742" s="1" t="s">
        <v>829</v>
      </c>
      <c r="E742" s="1" t="s">
        <v>1014</v>
      </c>
      <c r="F742" s="9" t="s">
        <v>251</v>
      </c>
      <c r="G742" s="1" t="s">
        <v>1009</v>
      </c>
      <c r="H742" s="10">
        <v>8971</v>
      </c>
      <c r="I742" s="1" t="s">
        <v>1078</v>
      </c>
      <c r="J742" s="2">
        <v>1</v>
      </c>
      <c r="K742" s="36" t="s">
        <v>1010</v>
      </c>
      <c r="L742" s="2" t="s">
        <v>99</v>
      </c>
      <c r="M742" s="1" t="s">
        <v>1077</v>
      </c>
      <c r="N742" s="1" t="s">
        <v>554</v>
      </c>
      <c r="O742" s="90">
        <v>39063</v>
      </c>
    </row>
    <row r="743" spans="1:15" s="16" customFormat="1" ht="39.6" hidden="1" customHeight="1" x14ac:dyDescent="0.2">
      <c r="A743" s="1">
        <v>1429905</v>
      </c>
      <c r="B743" s="25" t="str">
        <f t="shared" ref="B743:B752" si="30">C743&amp;D743&amp;A743</f>
        <v>14WEB / P &amp; G1429905</v>
      </c>
      <c r="C743" s="2">
        <v>14</v>
      </c>
      <c r="D743" s="1" t="s">
        <v>431</v>
      </c>
      <c r="E743" s="1" t="s">
        <v>1323</v>
      </c>
      <c r="F743" s="29" t="s">
        <v>251</v>
      </c>
      <c r="G743" s="1" t="s">
        <v>959</v>
      </c>
      <c r="H743" s="10" t="s">
        <v>166</v>
      </c>
      <c r="I743" s="1" t="s">
        <v>1089</v>
      </c>
      <c r="J743" s="2">
        <v>1</v>
      </c>
      <c r="K743" s="1" t="s">
        <v>166</v>
      </c>
      <c r="L743" s="2" t="s">
        <v>99</v>
      </c>
      <c r="M743" s="1" t="s">
        <v>1080</v>
      </c>
      <c r="N743" s="1" t="s">
        <v>424</v>
      </c>
      <c r="O743" s="11">
        <v>40007</v>
      </c>
    </row>
    <row r="744" spans="1:15" s="16" customFormat="1" ht="55.5" hidden="1" customHeight="1" x14ac:dyDescent="0.2">
      <c r="A744" s="36" t="s">
        <v>1787</v>
      </c>
      <c r="B744" s="25" t="str">
        <f t="shared" si="30"/>
        <v>6SPINLACE1471455-W0020B23023</v>
      </c>
      <c r="C744" s="2">
        <v>6</v>
      </c>
      <c r="D744" s="1" t="s">
        <v>203</v>
      </c>
      <c r="E744" s="1" t="s">
        <v>1482</v>
      </c>
      <c r="F744" s="9" t="s">
        <v>251</v>
      </c>
      <c r="G744" s="1" t="s">
        <v>204</v>
      </c>
      <c r="H744" s="10" t="s">
        <v>166</v>
      </c>
      <c r="I744" s="1" t="s">
        <v>1360</v>
      </c>
      <c r="J744" s="2">
        <v>1</v>
      </c>
      <c r="K744" s="1" t="s">
        <v>166</v>
      </c>
      <c r="L744" s="2" t="s">
        <v>99</v>
      </c>
      <c r="M744" s="1" t="s">
        <v>1392</v>
      </c>
      <c r="N744" s="1" t="s">
        <v>319</v>
      </c>
      <c r="O744" s="11"/>
    </row>
    <row r="745" spans="1:15" s="16" customFormat="1" ht="69" hidden="1" customHeight="1" x14ac:dyDescent="0.2">
      <c r="A745" s="1">
        <v>1529119</v>
      </c>
      <c r="B745" s="25" t="str">
        <f t="shared" si="30"/>
        <v>14IRVING CONSUMER PRODUCTS1529119</v>
      </c>
      <c r="C745" s="2">
        <v>14</v>
      </c>
      <c r="D745" s="1" t="s">
        <v>1085</v>
      </c>
      <c r="E745" s="1" t="s">
        <v>1290</v>
      </c>
      <c r="F745" s="9" t="s">
        <v>251</v>
      </c>
      <c r="G745" s="1" t="s">
        <v>959</v>
      </c>
      <c r="H745" s="10" t="s">
        <v>166</v>
      </c>
      <c r="I745" s="1" t="s">
        <v>1356</v>
      </c>
      <c r="J745" s="2">
        <v>15</v>
      </c>
      <c r="K745" s="1" t="s">
        <v>166</v>
      </c>
      <c r="L745" s="2" t="s">
        <v>99</v>
      </c>
      <c r="M745" s="1" t="s">
        <v>1390</v>
      </c>
      <c r="N745" s="1" t="s">
        <v>427</v>
      </c>
      <c r="O745" s="11">
        <v>40007</v>
      </c>
    </row>
    <row r="746" spans="1:15" ht="53.1" hidden="1" customHeight="1" x14ac:dyDescent="0.2">
      <c r="A746" s="1" t="s">
        <v>1138</v>
      </c>
      <c r="B746" s="25" t="str">
        <f t="shared" si="30"/>
        <v>14ONTEX - MABESAW5416WH0210</v>
      </c>
      <c r="C746" s="2">
        <v>14</v>
      </c>
      <c r="D746" s="1" t="s">
        <v>1141</v>
      </c>
      <c r="E746" s="1" t="s">
        <v>1139</v>
      </c>
      <c r="F746" s="29" t="s">
        <v>1030</v>
      </c>
      <c r="G746" s="1" t="s">
        <v>961</v>
      </c>
      <c r="H746" s="10" t="s">
        <v>166</v>
      </c>
      <c r="I746" s="1" t="s">
        <v>1089</v>
      </c>
      <c r="J746" s="2">
        <v>7</v>
      </c>
      <c r="K746" s="1" t="s">
        <v>166</v>
      </c>
      <c r="L746" s="2" t="s">
        <v>99</v>
      </c>
      <c r="M746" s="1" t="s">
        <v>1389</v>
      </c>
      <c r="N746" s="1" t="s">
        <v>795</v>
      </c>
      <c r="O746" s="11"/>
    </row>
    <row r="747" spans="1:15" ht="53.1" hidden="1" customHeight="1" x14ac:dyDescent="0.2">
      <c r="A747" s="1" t="s">
        <v>1137</v>
      </c>
      <c r="B747" s="25" t="str">
        <f t="shared" si="30"/>
        <v>14ONTEX - MABESAW5416WH0230</v>
      </c>
      <c r="C747" s="2">
        <v>14</v>
      </c>
      <c r="D747" s="1" t="s">
        <v>1141</v>
      </c>
      <c r="E747" s="1" t="s">
        <v>1140</v>
      </c>
      <c r="F747" s="29" t="s">
        <v>1030</v>
      </c>
      <c r="G747" s="1" t="s">
        <v>961</v>
      </c>
      <c r="H747" s="10" t="s">
        <v>166</v>
      </c>
      <c r="I747" s="1" t="s">
        <v>1089</v>
      </c>
      <c r="J747" s="2" t="s">
        <v>169</v>
      </c>
      <c r="K747" s="1" t="s">
        <v>166</v>
      </c>
      <c r="L747" s="2" t="s">
        <v>99</v>
      </c>
      <c r="M747" s="1" t="s">
        <v>1389</v>
      </c>
      <c r="N747" s="1" t="s">
        <v>795</v>
      </c>
      <c r="O747" s="11"/>
    </row>
    <row r="748" spans="1:15" ht="53.1" hidden="1" customHeight="1" x14ac:dyDescent="0.2">
      <c r="A748" s="36">
        <v>1679071</v>
      </c>
      <c r="B748" s="25" t="str">
        <f t="shared" si="30"/>
        <v>14ONTEX1679071</v>
      </c>
      <c r="C748" s="2">
        <v>14</v>
      </c>
      <c r="D748" s="1" t="s">
        <v>1090</v>
      </c>
      <c r="E748" s="1" t="s">
        <v>1576</v>
      </c>
      <c r="F748" s="29" t="s">
        <v>251</v>
      </c>
      <c r="G748" s="1" t="s">
        <v>961</v>
      </c>
      <c r="H748" s="10">
        <v>22000</v>
      </c>
      <c r="I748" s="1" t="s">
        <v>1412</v>
      </c>
      <c r="J748" s="2">
        <v>8</v>
      </c>
      <c r="K748" s="36" t="s">
        <v>1530</v>
      </c>
      <c r="L748" s="2" t="s">
        <v>99</v>
      </c>
      <c r="M748" s="1" t="s">
        <v>1537</v>
      </c>
      <c r="N748" s="1" t="s">
        <v>795</v>
      </c>
      <c r="O748" s="11">
        <v>39976</v>
      </c>
    </row>
    <row r="749" spans="1:15" ht="53.1" hidden="1" customHeight="1" x14ac:dyDescent="0.2">
      <c r="A749" s="36">
        <v>1679072</v>
      </c>
      <c r="B749" s="25" t="str">
        <f t="shared" si="30"/>
        <v>14ONTEX1679072</v>
      </c>
      <c r="C749" s="2">
        <v>14</v>
      </c>
      <c r="D749" s="1" t="s">
        <v>1090</v>
      </c>
      <c r="E749" s="1" t="s">
        <v>1577</v>
      </c>
      <c r="F749" s="29" t="s">
        <v>251</v>
      </c>
      <c r="G749" s="1" t="s">
        <v>961</v>
      </c>
      <c r="H749" s="10">
        <v>22000</v>
      </c>
      <c r="I749" s="1" t="s">
        <v>1412</v>
      </c>
      <c r="J749" s="2" t="s">
        <v>805</v>
      </c>
      <c r="K749" s="36" t="s">
        <v>1530</v>
      </c>
      <c r="L749" s="2" t="s">
        <v>99</v>
      </c>
      <c r="M749" s="1" t="s">
        <v>1537</v>
      </c>
      <c r="N749" s="1" t="s">
        <v>795</v>
      </c>
      <c r="O749" s="11">
        <v>39976</v>
      </c>
    </row>
    <row r="750" spans="1:15" ht="53.1" hidden="1" customHeight="1" x14ac:dyDescent="0.2">
      <c r="A750" s="36">
        <v>1512395</v>
      </c>
      <c r="B750" s="25" t="str">
        <f t="shared" si="30"/>
        <v>14ONTEX1512395</v>
      </c>
      <c r="C750" s="2">
        <v>14</v>
      </c>
      <c r="D750" s="1" t="s">
        <v>1090</v>
      </c>
      <c r="E750" s="1" t="s">
        <v>1529</v>
      </c>
      <c r="F750" s="29" t="s">
        <v>1030</v>
      </c>
      <c r="G750" s="1" t="s">
        <v>961</v>
      </c>
      <c r="H750" s="10">
        <v>22000</v>
      </c>
      <c r="I750" s="1" t="s">
        <v>1412</v>
      </c>
      <c r="J750" s="2" t="s">
        <v>169</v>
      </c>
      <c r="K750" s="36" t="s">
        <v>1530</v>
      </c>
      <c r="L750" s="2" t="s">
        <v>99</v>
      </c>
      <c r="M750" s="1" t="s">
        <v>1537</v>
      </c>
      <c r="N750" s="1" t="s">
        <v>795</v>
      </c>
      <c r="O750" s="11">
        <v>39976</v>
      </c>
    </row>
    <row r="751" spans="1:15" ht="53.1" hidden="1" customHeight="1" x14ac:dyDescent="0.2">
      <c r="A751" s="36">
        <v>1674191</v>
      </c>
      <c r="B751" s="25" t="str">
        <f t="shared" si="30"/>
        <v>14ONTEX1674191</v>
      </c>
      <c r="C751" s="2">
        <v>14</v>
      </c>
      <c r="D751" s="1" t="s">
        <v>1090</v>
      </c>
      <c r="E751" s="1" t="s">
        <v>1528</v>
      </c>
      <c r="F751" s="29" t="s">
        <v>1030</v>
      </c>
      <c r="G751" s="1" t="s">
        <v>961</v>
      </c>
      <c r="H751" s="10">
        <v>22000</v>
      </c>
      <c r="I751" s="1" t="s">
        <v>1412</v>
      </c>
      <c r="J751" s="2">
        <v>5</v>
      </c>
      <c r="K751" s="36" t="s">
        <v>1530</v>
      </c>
      <c r="L751" s="2" t="s">
        <v>99</v>
      </c>
      <c r="M751" s="1" t="s">
        <v>1537</v>
      </c>
      <c r="N751" s="1" t="s">
        <v>795</v>
      </c>
      <c r="O751" s="11">
        <v>39976</v>
      </c>
    </row>
    <row r="752" spans="1:15" ht="26.85" hidden="1" customHeight="1" x14ac:dyDescent="0.2">
      <c r="A752" s="1">
        <v>1429648</v>
      </c>
      <c r="B752" s="25" t="str">
        <f t="shared" si="30"/>
        <v>6NOVIPAX1429648</v>
      </c>
      <c r="C752" s="2">
        <v>6</v>
      </c>
      <c r="D752" s="1" t="s">
        <v>979</v>
      </c>
      <c r="E752" s="1" t="s">
        <v>1242</v>
      </c>
      <c r="F752" s="9" t="s">
        <v>167</v>
      </c>
      <c r="G752" s="1" t="s">
        <v>914</v>
      </c>
      <c r="H752" s="10" t="s">
        <v>166</v>
      </c>
      <c r="I752" s="1" t="s">
        <v>1094</v>
      </c>
      <c r="J752" s="2">
        <v>2</v>
      </c>
      <c r="K752" s="1" t="s">
        <v>166</v>
      </c>
      <c r="L752" s="2" t="s">
        <v>99</v>
      </c>
      <c r="M752" s="1" t="s">
        <v>1073</v>
      </c>
      <c r="N752" s="1" t="s">
        <v>140</v>
      </c>
      <c r="O752" s="11"/>
    </row>
    <row r="753" spans="1:16378" ht="53.1" hidden="1" customHeight="1" x14ac:dyDescent="0.2">
      <c r="A753" s="1" t="s">
        <v>1136</v>
      </c>
      <c r="B753" s="25" t="s">
        <v>1133</v>
      </c>
      <c r="C753" s="2">
        <v>6</v>
      </c>
      <c r="D753" s="1" t="s">
        <v>1134</v>
      </c>
      <c r="E753" s="1" t="s">
        <v>1135</v>
      </c>
      <c r="F753" s="9" t="s">
        <v>251</v>
      </c>
      <c r="G753" s="1" t="s">
        <v>930</v>
      </c>
      <c r="H753" s="10" t="s">
        <v>166</v>
      </c>
      <c r="I753" s="1" t="s">
        <v>1360</v>
      </c>
      <c r="J753" s="2">
        <v>6</v>
      </c>
      <c r="K753" s="1" t="s">
        <v>288</v>
      </c>
      <c r="L753" s="2" t="s">
        <v>99</v>
      </c>
      <c r="M753" s="1" t="s">
        <v>247</v>
      </c>
      <c r="N753" s="1" t="s">
        <v>66</v>
      </c>
      <c r="O753" s="11"/>
      <c r="P753" s="16"/>
      <c r="Q753" s="16"/>
      <c r="R753" s="16"/>
      <c r="S753" s="16"/>
      <c r="T753" s="16"/>
      <c r="U753" s="16"/>
      <c r="V753" s="16"/>
      <c r="W753" s="16"/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6"/>
      <c r="AR753" s="16"/>
      <c r="AS753" s="16"/>
      <c r="AT753" s="16"/>
      <c r="AU753" s="16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  <c r="CI753" s="16"/>
      <c r="CJ753" s="16"/>
      <c r="CK753" s="16"/>
      <c r="CL753" s="16"/>
      <c r="CM753" s="16"/>
      <c r="CN753" s="16"/>
      <c r="CO753" s="16"/>
      <c r="CP753" s="16"/>
      <c r="CQ753" s="16"/>
      <c r="CR753" s="16"/>
      <c r="CS753" s="16"/>
      <c r="CT753" s="16"/>
      <c r="CU753" s="16"/>
      <c r="CV753" s="16"/>
      <c r="CW753" s="16"/>
      <c r="CX753" s="16"/>
      <c r="CY753" s="16"/>
      <c r="CZ753" s="16"/>
      <c r="DA753" s="16"/>
      <c r="DB753" s="16"/>
      <c r="DC753" s="16"/>
      <c r="DD753" s="16"/>
      <c r="DE753" s="16"/>
      <c r="DF753" s="16"/>
      <c r="DG753" s="16"/>
      <c r="DH753" s="16"/>
      <c r="DI753" s="16"/>
      <c r="DJ753" s="16"/>
      <c r="DK753" s="16"/>
      <c r="DL753" s="16"/>
      <c r="DM753" s="16"/>
      <c r="DN753" s="16"/>
      <c r="DO753" s="16"/>
      <c r="DP753" s="16"/>
      <c r="DQ753" s="16"/>
      <c r="DR753" s="16"/>
      <c r="DS753" s="16"/>
      <c r="DT753" s="16"/>
      <c r="DU753" s="16"/>
      <c r="DV753" s="16"/>
      <c r="DW753" s="16"/>
      <c r="DX753" s="16"/>
      <c r="DY753" s="16"/>
      <c r="DZ753" s="16"/>
      <c r="EA753" s="16"/>
      <c r="EB753" s="16"/>
      <c r="EC753" s="16"/>
      <c r="ED753" s="16"/>
      <c r="EE753" s="16"/>
      <c r="EF753" s="16"/>
      <c r="EG753" s="16"/>
      <c r="EH753" s="16"/>
      <c r="EI753" s="16"/>
      <c r="EJ753" s="16"/>
      <c r="EK753" s="16"/>
      <c r="EL753" s="16"/>
      <c r="EM753" s="16"/>
      <c r="EN753" s="16"/>
      <c r="EO753" s="16"/>
      <c r="EP753" s="16"/>
      <c r="EQ753" s="16"/>
      <c r="ER753" s="16"/>
      <c r="ES753" s="16"/>
      <c r="ET753" s="16"/>
      <c r="EU753" s="16"/>
      <c r="EV753" s="16"/>
      <c r="EW753" s="16"/>
      <c r="EX753" s="16"/>
      <c r="EY753" s="16"/>
      <c r="EZ753" s="16"/>
      <c r="FA753" s="16"/>
      <c r="FB753" s="16"/>
      <c r="FC753" s="16"/>
      <c r="FD753" s="16"/>
      <c r="FE753" s="16"/>
      <c r="FF753" s="16"/>
      <c r="FG753" s="16"/>
      <c r="FH753" s="16"/>
      <c r="FI753" s="16"/>
      <c r="FJ753" s="16"/>
      <c r="FK753" s="16"/>
      <c r="FL753" s="16"/>
      <c r="FM753" s="16"/>
      <c r="FN753" s="16"/>
      <c r="FO753" s="16"/>
      <c r="FP753" s="16"/>
      <c r="FQ753" s="16"/>
      <c r="FR753" s="16"/>
      <c r="FS753" s="16"/>
      <c r="FT753" s="16"/>
      <c r="FU753" s="16"/>
      <c r="FV753" s="16"/>
      <c r="FW753" s="16"/>
      <c r="FX753" s="16"/>
      <c r="FY753" s="16"/>
      <c r="FZ753" s="16"/>
      <c r="GA753" s="16"/>
      <c r="GB753" s="16"/>
      <c r="GC753" s="16"/>
      <c r="GD753" s="16"/>
      <c r="GE753" s="16"/>
      <c r="GF753" s="16"/>
      <c r="GG753" s="16"/>
      <c r="GH753" s="16"/>
      <c r="GI753" s="16"/>
      <c r="GJ753" s="16"/>
      <c r="GK753" s="16"/>
      <c r="GL753" s="16"/>
      <c r="GM753" s="16"/>
      <c r="GN753" s="16"/>
      <c r="GO753" s="16"/>
      <c r="GP753" s="16"/>
      <c r="GQ753" s="16"/>
      <c r="GR753" s="16"/>
      <c r="GS753" s="16"/>
      <c r="GT753" s="16"/>
      <c r="GU753" s="16"/>
      <c r="GV753" s="16"/>
      <c r="GW753" s="16"/>
      <c r="GX753" s="16"/>
      <c r="GY753" s="16"/>
      <c r="GZ753" s="16"/>
      <c r="HA753" s="16"/>
      <c r="HB753" s="16"/>
      <c r="HC753" s="16"/>
      <c r="HD753" s="16"/>
      <c r="HE753" s="16"/>
      <c r="HF753" s="16"/>
      <c r="HG753" s="16"/>
      <c r="HH753" s="16"/>
      <c r="HI753" s="16"/>
      <c r="HJ753" s="16"/>
      <c r="HK753" s="16"/>
      <c r="HL753" s="16"/>
      <c r="HM753" s="16"/>
      <c r="HN753" s="16"/>
      <c r="HO753" s="16"/>
      <c r="HP753" s="16"/>
      <c r="HQ753" s="16"/>
      <c r="HR753" s="16"/>
      <c r="HS753" s="16"/>
      <c r="HT753" s="16"/>
      <c r="HU753" s="16"/>
      <c r="HV753" s="16"/>
      <c r="HW753" s="16"/>
      <c r="HX753" s="16"/>
      <c r="HY753" s="16"/>
      <c r="HZ753" s="16"/>
      <c r="IA753" s="16"/>
      <c r="IB753" s="16"/>
      <c r="IC753" s="16"/>
      <c r="ID753" s="16"/>
      <c r="IE753" s="16"/>
      <c r="IF753" s="16"/>
      <c r="IG753" s="16"/>
      <c r="IH753" s="16"/>
      <c r="II753" s="16"/>
      <c r="IJ753" s="16"/>
      <c r="IK753" s="16"/>
      <c r="IL753" s="16"/>
      <c r="IM753" s="16"/>
      <c r="IN753" s="16"/>
      <c r="IO753" s="16"/>
      <c r="IP753" s="16"/>
      <c r="IQ753" s="16"/>
      <c r="IR753" s="16"/>
      <c r="IS753" s="16"/>
      <c r="IT753" s="16"/>
      <c r="IU753" s="16"/>
      <c r="IV753" s="16"/>
      <c r="IW753" s="16"/>
      <c r="IX753" s="16"/>
      <c r="IY753" s="16"/>
      <c r="IZ753" s="16"/>
      <c r="JA753" s="16"/>
      <c r="JB753" s="16"/>
      <c r="JC753" s="16"/>
      <c r="JD753" s="16"/>
      <c r="JE753" s="16"/>
      <c r="JF753" s="16"/>
      <c r="JG753" s="16"/>
      <c r="JH753" s="16"/>
      <c r="JI753" s="16"/>
      <c r="JJ753" s="16"/>
      <c r="JK753" s="16"/>
      <c r="JL753" s="16"/>
      <c r="JM753" s="16"/>
      <c r="JN753" s="16"/>
      <c r="JO753" s="16"/>
      <c r="JP753" s="16"/>
      <c r="JQ753" s="16"/>
      <c r="JR753" s="16"/>
      <c r="JS753" s="16"/>
      <c r="JT753" s="16"/>
      <c r="JU753" s="16"/>
      <c r="JV753" s="16"/>
      <c r="JW753" s="16"/>
      <c r="JX753" s="16"/>
      <c r="JY753" s="16"/>
      <c r="JZ753" s="16"/>
      <c r="KA753" s="16"/>
      <c r="KB753" s="16"/>
      <c r="KC753" s="16"/>
      <c r="KD753" s="16"/>
      <c r="KE753" s="16"/>
      <c r="KF753" s="16"/>
      <c r="KG753" s="16"/>
      <c r="KH753" s="16"/>
      <c r="KI753" s="16"/>
      <c r="KJ753" s="16"/>
      <c r="KK753" s="16"/>
      <c r="KL753" s="16"/>
      <c r="KM753" s="16"/>
      <c r="KN753" s="16"/>
      <c r="KO753" s="16"/>
      <c r="KP753" s="16"/>
      <c r="KQ753" s="16"/>
      <c r="KR753" s="16"/>
      <c r="KS753" s="16"/>
      <c r="KT753" s="16"/>
      <c r="KU753" s="16"/>
      <c r="KV753" s="16"/>
      <c r="KW753" s="16"/>
      <c r="KX753" s="16"/>
      <c r="KY753" s="16"/>
      <c r="KZ753" s="16"/>
      <c r="LA753" s="16"/>
      <c r="LB753" s="16"/>
      <c r="LC753" s="16"/>
      <c r="LD753" s="16"/>
      <c r="LE753" s="16"/>
      <c r="LF753" s="16"/>
      <c r="LG753" s="16"/>
      <c r="LH753" s="16"/>
      <c r="LI753" s="16"/>
      <c r="LJ753" s="16"/>
      <c r="LK753" s="16"/>
      <c r="LL753" s="16"/>
      <c r="LM753" s="16"/>
      <c r="LN753" s="16"/>
      <c r="LO753" s="16"/>
      <c r="LP753" s="16"/>
      <c r="LQ753" s="16"/>
      <c r="LR753" s="16"/>
      <c r="LS753" s="16"/>
      <c r="LT753" s="16"/>
      <c r="LU753" s="16"/>
      <c r="LV753" s="16"/>
      <c r="LW753" s="16"/>
      <c r="LX753" s="16"/>
      <c r="LY753" s="16"/>
      <c r="LZ753" s="16"/>
      <c r="MA753" s="16"/>
      <c r="MB753" s="16"/>
      <c r="MC753" s="16"/>
      <c r="MD753" s="16"/>
      <c r="ME753" s="16"/>
      <c r="MF753" s="16"/>
      <c r="MG753" s="16"/>
      <c r="MH753" s="16"/>
      <c r="MI753" s="16"/>
      <c r="MJ753" s="16"/>
      <c r="MK753" s="16"/>
      <c r="ML753" s="16"/>
      <c r="MM753" s="16"/>
      <c r="MN753" s="16"/>
      <c r="MO753" s="16"/>
      <c r="MP753" s="16"/>
      <c r="MQ753" s="16"/>
      <c r="MR753" s="16"/>
      <c r="MS753" s="16"/>
      <c r="MT753" s="16"/>
      <c r="MU753" s="16"/>
      <c r="MV753" s="16"/>
      <c r="MW753" s="16"/>
      <c r="MX753" s="16"/>
      <c r="MY753" s="16"/>
      <c r="MZ753" s="16"/>
      <c r="NA753" s="16"/>
      <c r="NB753" s="16"/>
      <c r="NC753" s="16"/>
      <c r="ND753" s="16"/>
      <c r="NE753" s="16"/>
      <c r="NF753" s="16"/>
      <c r="NG753" s="16"/>
      <c r="NH753" s="16"/>
      <c r="NI753" s="16"/>
      <c r="NJ753" s="16"/>
      <c r="NK753" s="16"/>
      <c r="NL753" s="16"/>
      <c r="NM753" s="16"/>
      <c r="NN753" s="16"/>
      <c r="NO753" s="16"/>
      <c r="NP753" s="16"/>
      <c r="NQ753" s="16"/>
      <c r="NR753" s="16"/>
      <c r="NS753" s="16"/>
      <c r="NT753" s="16"/>
      <c r="NU753" s="16"/>
      <c r="NV753" s="16"/>
      <c r="NW753" s="16"/>
      <c r="NX753" s="16"/>
      <c r="NY753" s="16"/>
      <c r="NZ753" s="16"/>
      <c r="OA753" s="16"/>
      <c r="OB753" s="16"/>
      <c r="OC753" s="16"/>
      <c r="OD753" s="16"/>
      <c r="OE753" s="16"/>
      <c r="OF753" s="16"/>
      <c r="OG753" s="16"/>
      <c r="OH753" s="16"/>
      <c r="OI753" s="16"/>
      <c r="OJ753" s="16"/>
      <c r="OK753" s="16"/>
      <c r="OL753" s="16"/>
      <c r="OM753" s="16"/>
      <c r="ON753" s="16"/>
      <c r="OO753" s="16"/>
      <c r="OP753" s="16"/>
      <c r="OQ753" s="16"/>
      <c r="OR753" s="16"/>
      <c r="OS753" s="16"/>
      <c r="OT753" s="16"/>
      <c r="OU753" s="16"/>
      <c r="OV753" s="16"/>
      <c r="OW753" s="16"/>
      <c r="OX753" s="16"/>
      <c r="OY753" s="16"/>
      <c r="OZ753" s="16"/>
      <c r="PA753" s="16"/>
      <c r="PB753" s="16"/>
      <c r="PC753" s="16"/>
      <c r="PD753" s="16"/>
      <c r="PE753" s="16"/>
      <c r="PF753" s="16"/>
      <c r="PG753" s="16"/>
      <c r="PH753" s="16"/>
      <c r="PI753" s="16"/>
      <c r="PJ753" s="16"/>
      <c r="PK753" s="16"/>
      <c r="PL753" s="16"/>
      <c r="PM753" s="16"/>
      <c r="PN753" s="16"/>
      <c r="PO753" s="16"/>
      <c r="PP753" s="16"/>
      <c r="PQ753" s="16"/>
      <c r="PR753" s="16"/>
      <c r="PS753" s="16"/>
      <c r="PT753" s="16"/>
      <c r="PU753" s="16"/>
      <c r="PV753" s="16"/>
      <c r="PW753" s="16"/>
      <c r="PX753" s="16"/>
      <c r="PY753" s="16"/>
      <c r="PZ753" s="16"/>
      <c r="QA753" s="16"/>
      <c r="QB753" s="16"/>
      <c r="QC753" s="16"/>
      <c r="QD753" s="16"/>
      <c r="QE753" s="16"/>
      <c r="QF753" s="16"/>
      <c r="QG753" s="16"/>
      <c r="QH753" s="16"/>
      <c r="QI753" s="16"/>
      <c r="QJ753" s="16"/>
      <c r="QK753" s="16"/>
      <c r="QL753" s="16"/>
      <c r="QM753" s="16"/>
      <c r="QN753" s="16"/>
      <c r="QO753" s="16"/>
      <c r="QP753" s="16"/>
      <c r="QQ753" s="16"/>
      <c r="QR753" s="16"/>
      <c r="QS753" s="16"/>
      <c r="QT753" s="16"/>
      <c r="QU753" s="16"/>
      <c r="QV753" s="16"/>
      <c r="QW753" s="16"/>
      <c r="QX753" s="16"/>
      <c r="QY753" s="16"/>
      <c r="QZ753" s="16"/>
      <c r="RA753" s="16"/>
      <c r="RB753" s="16"/>
      <c r="RC753" s="16"/>
      <c r="RD753" s="16"/>
      <c r="RE753" s="16"/>
      <c r="RF753" s="16"/>
      <c r="RG753" s="16"/>
      <c r="RH753" s="16"/>
      <c r="RI753" s="16"/>
      <c r="RJ753" s="16"/>
      <c r="RK753" s="16"/>
      <c r="RL753" s="16"/>
      <c r="RM753" s="16"/>
      <c r="RN753" s="16"/>
      <c r="RO753" s="16"/>
      <c r="RP753" s="16"/>
      <c r="RQ753" s="16"/>
      <c r="RR753" s="16"/>
      <c r="RS753" s="16"/>
      <c r="RT753" s="16"/>
      <c r="RU753" s="16"/>
      <c r="RV753" s="16"/>
      <c r="RW753" s="16"/>
      <c r="RX753" s="16"/>
      <c r="RY753" s="16"/>
      <c r="RZ753" s="16"/>
      <c r="SA753" s="16"/>
      <c r="SB753" s="16"/>
      <c r="SC753" s="16"/>
      <c r="SD753" s="16"/>
      <c r="SE753" s="16"/>
      <c r="SF753" s="16"/>
      <c r="SG753" s="16"/>
      <c r="SH753" s="16"/>
      <c r="SI753" s="16"/>
      <c r="SJ753" s="16"/>
      <c r="SK753" s="16"/>
      <c r="SL753" s="16"/>
      <c r="SM753" s="16"/>
      <c r="SN753" s="16"/>
      <c r="SO753" s="16"/>
      <c r="SP753" s="16"/>
      <c r="SQ753" s="16"/>
      <c r="SR753" s="16"/>
      <c r="SS753" s="16"/>
      <c r="ST753" s="16"/>
      <c r="SU753" s="16"/>
      <c r="SV753" s="16"/>
      <c r="SW753" s="16"/>
      <c r="SX753" s="16"/>
      <c r="SY753" s="16"/>
      <c r="SZ753" s="16"/>
      <c r="TA753" s="16"/>
      <c r="TB753" s="16"/>
      <c r="TC753" s="16"/>
      <c r="TD753" s="16"/>
      <c r="TE753" s="16"/>
      <c r="TF753" s="16"/>
      <c r="TG753" s="16"/>
      <c r="TH753" s="16"/>
      <c r="TI753" s="16"/>
      <c r="TJ753" s="16"/>
      <c r="TK753" s="16"/>
      <c r="TL753" s="16"/>
      <c r="TM753" s="16"/>
      <c r="TN753" s="16"/>
      <c r="TO753" s="16"/>
      <c r="TP753" s="16"/>
      <c r="TQ753" s="16"/>
      <c r="TR753" s="16"/>
      <c r="TS753" s="16"/>
      <c r="TT753" s="16"/>
      <c r="TU753" s="16"/>
      <c r="TV753" s="16"/>
      <c r="TW753" s="16"/>
      <c r="TX753" s="16"/>
      <c r="TY753" s="16"/>
      <c r="TZ753" s="16"/>
      <c r="UA753" s="16"/>
      <c r="UB753" s="16"/>
      <c r="UC753" s="16"/>
      <c r="UD753" s="16"/>
      <c r="UE753" s="16"/>
      <c r="UF753" s="16"/>
      <c r="UG753" s="16"/>
      <c r="UH753" s="16"/>
      <c r="UI753" s="16"/>
      <c r="UJ753" s="16"/>
      <c r="UK753" s="16"/>
      <c r="UL753" s="16"/>
      <c r="UM753" s="16"/>
      <c r="UN753" s="16"/>
      <c r="UO753" s="16"/>
      <c r="UP753" s="16"/>
      <c r="UQ753" s="16"/>
      <c r="UR753" s="16"/>
      <c r="US753" s="16"/>
      <c r="UT753" s="16"/>
      <c r="UU753" s="16"/>
      <c r="UV753" s="16"/>
      <c r="UW753" s="16"/>
      <c r="UX753" s="16"/>
      <c r="UY753" s="16"/>
      <c r="UZ753" s="16"/>
      <c r="VA753" s="16"/>
      <c r="VB753" s="16"/>
      <c r="VC753" s="16"/>
      <c r="VD753" s="16"/>
      <c r="VE753" s="16"/>
      <c r="VF753" s="16"/>
      <c r="VG753" s="16"/>
      <c r="VH753" s="16"/>
      <c r="VI753" s="16"/>
      <c r="VJ753" s="16"/>
      <c r="VK753" s="16"/>
      <c r="VL753" s="16"/>
      <c r="VM753" s="16"/>
      <c r="VN753" s="16"/>
      <c r="VO753" s="16"/>
      <c r="VP753" s="16"/>
      <c r="VQ753" s="16"/>
      <c r="VR753" s="16"/>
      <c r="VS753" s="16"/>
      <c r="VT753" s="16"/>
      <c r="VU753" s="16"/>
      <c r="VV753" s="16"/>
      <c r="VW753" s="16"/>
      <c r="VX753" s="16"/>
      <c r="VY753" s="16"/>
      <c r="VZ753" s="16"/>
      <c r="WA753" s="16"/>
      <c r="WB753" s="16"/>
      <c r="WC753" s="16"/>
      <c r="WD753" s="16"/>
      <c r="WE753" s="16"/>
      <c r="WF753" s="16"/>
      <c r="WG753" s="16"/>
      <c r="WH753" s="16"/>
      <c r="WI753" s="16"/>
      <c r="WJ753" s="16"/>
      <c r="WK753" s="16"/>
      <c r="WL753" s="16"/>
      <c r="WM753" s="16"/>
      <c r="WN753" s="16"/>
      <c r="WO753" s="16"/>
      <c r="WP753" s="16"/>
      <c r="WQ753" s="16"/>
      <c r="WR753" s="16"/>
      <c r="WS753" s="16"/>
      <c r="WT753" s="16"/>
      <c r="WU753" s="16"/>
      <c r="WV753" s="16"/>
      <c r="WW753" s="16"/>
      <c r="WX753" s="16"/>
      <c r="WY753" s="16"/>
      <c r="WZ753" s="16"/>
      <c r="XA753" s="16"/>
      <c r="XB753" s="16"/>
      <c r="XC753" s="16"/>
      <c r="XD753" s="16"/>
      <c r="XE753" s="16"/>
      <c r="XF753" s="16"/>
      <c r="XG753" s="16"/>
      <c r="XH753" s="16"/>
      <c r="XI753" s="16"/>
      <c r="XJ753" s="16"/>
      <c r="XK753" s="16"/>
      <c r="XL753" s="16"/>
      <c r="XM753" s="16"/>
      <c r="XN753" s="16"/>
      <c r="XO753" s="16"/>
      <c r="XP753" s="16"/>
      <c r="XQ753" s="16"/>
      <c r="XR753" s="16"/>
      <c r="XS753" s="16"/>
      <c r="XT753" s="16"/>
      <c r="XU753" s="16"/>
      <c r="XV753" s="16"/>
      <c r="XW753" s="16"/>
      <c r="XX753" s="16"/>
      <c r="XY753" s="16"/>
      <c r="XZ753" s="16"/>
      <c r="YA753" s="16"/>
      <c r="YB753" s="16"/>
      <c r="YC753" s="16"/>
      <c r="YD753" s="16"/>
      <c r="YE753" s="16"/>
      <c r="YF753" s="16"/>
      <c r="YG753" s="16"/>
      <c r="YH753" s="16"/>
      <c r="YI753" s="16"/>
      <c r="YJ753" s="16"/>
      <c r="YK753" s="16"/>
      <c r="YL753" s="16"/>
      <c r="YM753" s="16"/>
      <c r="YN753" s="16"/>
      <c r="YO753" s="16"/>
      <c r="YP753" s="16"/>
      <c r="YQ753" s="16"/>
      <c r="YR753" s="16"/>
      <c r="YS753" s="16"/>
      <c r="YT753" s="16"/>
      <c r="YU753" s="16"/>
      <c r="YV753" s="16"/>
      <c r="YW753" s="16"/>
      <c r="YX753" s="16"/>
      <c r="YY753" s="16"/>
      <c r="YZ753" s="16"/>
      <c r="ZA753" s="16"/>
      <c r="ZB753" s="16"/>
      <c r="ZC753" s="16"/>
      <c r="ZD753" s="16"/>
      <c r="ZE753" s="16"/>
      <c r="ZF753" s="16"/>
      <c r="ZG753" s="16"/>
      <c r="ZH753" s="16"/>
      <c r="ZI753" s="16"/>
      <c r="ZJ753" s="16"/>
      <c r="ZK753" s="16"/>
      <c r="ZL753" s="16"/>
      <c r="ZM753" s="16"/>
      <c r="ZN753" s="16"/>
      <c r="ZO753" s="16"/>
      <c r="ZP753" s="16"/>
      <c r="ZQ753" s="16"/>
      <c r="ZR753" s="16"/>
      <c r="ZS753" s="16"/>
      <c r="ZT753" s="16"/>
      <c r="ZU753" s="16"/>
      <c r="ZV753" s="16"/>
      <c r="ZW753" s="16"/>
      <c r="ZX753" s="16"/>
      <c r="ZY753" s="16"/>
      <c r="ZZ753" s="16"/>
      <c r="AAA753" s="16"/>
      <c r="AAB753" s="16"/>
      <c r="AAC753" s="16"/>
      <c r="AAD753" s="16"/>
      <c r="AAE753" s="16"/>
      <c r="AAF753" s="16"/>
      <c r="AAG753" s="16"/>
      <c r="AAH753" s="16"/>
      <c r="AAI753" s="16"/>
      <c r="AAJ753" s="16"/>
      <c r="AAK753" s="16"/>
      <c r="AAL753" s="16"/>
      <c r="AAM753" s="16"/>
      <c r="AAN753" s="16"/>
      <c r="AAO753" s="16"/>
      <c r="AAP753" s="16"/>
      <c r="AAQ753" s="16"/>
      <c r="AAR753" s="16"/>
      <c r="AAS753" s="16"/>
      <c r="AAT753" s="16"/>
      <c r="AAU753" s="16"/>
      <c r="AAV753" s="16"/>
      <c r="AAW753" s="16"/>
      <c r="AAX753" s="16"/>
      <c r="AAY753" s="16"/>
      <c r="AAZ753" s="16"/>
      <c r="ABA753" s="16"/>
      <c r="ABB753" s="16"/>
      <c r="ABC753" s="16"/>
      <c r="ABD753" s="16"/>
      <c r="ABE753" s="16"/>
      <c r="ABF753" s="16"/>
      <c r="ABG753" s="16"/>
      <c r="ABH753" s="16"/>
      <c r="ABI753" s="16"/>
      <c r="ABJ753" s="16"/>
      <c r="ABK753" s="16"/>
      <c r="ABL753" s="16"/>
      <c r="ABM753" s="16"/>
      <c r="ABN753" s="16"/>
      <c r="ABO753" s="16"/>
      <c r="ABP753" s="16"/>
      <c r="ABQ753" s="16"/>
      <c r="ABR753" s="16"/>
      <c r="ABS753" s="16"/>
      <c r="ABT753" s="16"/>
      <c r="ABU753" s="16"/>
      <c r="ABV753" s="16"/>
      <c r="ABW753" s="16"/>
      <c r="ABX753" s="16"/>
      <c r="ABY753" s="16"/>
      <c r="ABZ753" s="16"/>
      <c r="ACA753" s="16"/>
      <c r="ACB753" s="16"/>
      <c r="ACC753" s="16"/>
      <c r="ACD753" s="16"/>
      <c r="ACE753" s="16"/>
      <c r="ACF753" s="16"/>
      <c r="ACG753" s="16"/>
      <c r="ACH753" s="16"/>
      <c r="ACI753" s="16"/>
      <c r="ACJ753" s="16"/>
      <c r="ACK753" s="16"/>
      <c r="ACL753" s="16"/>
      <c r="ACM753" s="16"/>
      <c r="ACN753" s="16"/>
      <c r="ACO753" s="16"/>
      <c r="ACP753" s="16"/>
      <c r="ACQ753" s="16"/>
      <c r="ACR753" s="16"/>
      <c r="ACS753" s="16"/>
      <c r="ACT753" s="16"/>
      <c r="ACU753" s="16"/>
      <c r="ACV753" s="16"/>
      <c r="ACW753" s="16"/>
      <c r="ACX753" s="16"/>
      <c r="ACY753" s="16"/>
      <c r="ACZ753" s="16"/>
      <c r="ADA753" s="16"/>
      <c r="ADB753" s="16"/>
      <c r="ADC753" s="16"/>
      <c r="ADD753" s="16"/>
      <c r="ADE753" s="16"/>
      <c r="ADF753" s="16"/>
      <c r="ADG753" s="16"/>
      <c r="ADH753" s="16"/>
      <c r="ADI753" s="16"/>
      <c r="ADJ753" s="16"/>
      <c r="ADK753" s="16"/>
      <c r="ADL753" s="16"/>
      <c r="ADM753" s="16"/>
      <c r="ADN753" s="16"/>
      <c r="ADO753" s="16"/>
      <c r="ADP753" s="16"/>
      <c r="ADQ753" s="16"/>
      <c r="ADR753" s="16"/>
      <c r="ADS753" s="16"/>
      <c r="ADT753" s="16"/>
      <c r="ADU753" s="16"/>
      <c r="ADV753" s="16"/>
      <c r="ADW753" s="16"/>
      <c r="ADX753" s="16"/>
      <c r="ADY753" s="16"/>
      <c r="ADZ753" s="16"/>
      <c r="AEA753" s="16"/>
      <c r="AEB753" s="16"/>
      <c r="AEC753" s="16"/>
      <c r="AED753" s="16"/>
      <c r="AEE753" s="16"/>
      <c r="AEF753" s="16"/>
      <c r="AEG753" s="16"/>
      <c r="AEH753" s="16"/>
      <c r="AEI753" s="16"/>
      <c r="AEJ753" s="16"/>
      <c r="AEK753" s="16"/>
      <c r="AEL753" s="16"/>
      <c r="AEM753" s="16"/>
      <c r="AEN753" s="16"/>
      <c r="AEO753" s="16"/>
      <c r="AEP753" s="16"/>
      <c r="AEQ753" s="16"/>
      <c r="AER753" s="16"/>
      <c r="AES753" s="16"/>
      <c r="AET753" s="16"/>
      <c r="AEU753" s="16"/>
      <c r="AEV753" s="16"/>
      <c r="AEW753" s="16"/>
      <c r="AEX753" s="16"/>
      <c r="AEY753" s="16"/>
      <c r="AEZ753" s="16"/>
      <c r="AFA753" s="16"/>
      <c r="AFB753" s="16"/>
      <c r="AFC753" s="16"/>
      <c r="AFD753" s="16"/>
      <c r="AFE753" s="16"/>
      <c r="AFF753" s="16"/>
      <c r="AFG753" s="16"/>
      <c r="AFH753" s="16"/>
      <c r="AFI753" s="16"/>
      <c r="AFJ753" s="16"/>
      <c r="AFK753" s="16"/>
      <c r="AFL753" s="16"/>
      <c r="AFM753" s="16"/>
      <c r="AFN753" s="16"/>
      <c r="AFO753" s="16"/>
      <c r="AFP753" s="16"/>
      <c r="AFQ753" s="16"/>
      <c r="AFR753" s="16"/>
      <c r="AFS753" s="16"/>
      <c r="AFT753" s="16"/>
      <c r="AFU753" s="16"/>
      <c r="AFV753" s="16"/>
      <c r="AFW753" s="16"/>
      <c r="AFX753" s="16"/>
      <c r="AFY753" s="16"/>
      <c r="AFZ753" s="16"/>
      <c r="AGA753" s="16"/>
      <c r="AGB753" s="16"/>
      <c r="AGC753" s="16"/>
      <c r="AGD753" s="16"/>
      <c r="AGE753" s="16"/>
      <c r="AGF753" s="16"/>
      <c r="AGG753" s="16"/>
      <c r="AGH753" s="16"/>
      <c r="AGI753" s="16"/>
      <c r="AGJ753" s="16"/>
      <c r="AGK753" s="16"/>
      <c r="AGL753" s="16"/>
      <c r="AGM753" s="16"/>
      <c r="AGN753" s="16"/>
      <c r="AGO753" s="16"/>
      <c r="AGP753" s="16"/>
      <c r="AGQ753" s="16"/>
      <c r="AGR753" s="16"/>
      <c r="AGS753" s="16"/>
      <c r="AGT753" s="16"/>
      <c r="AGU753" s="16"/>
      <c r="AGV753" s="16"/>
      <c r="AGW753" s="16"/>
      <c r="AGX753" s="16"/>
      <c r="AGY753" s="16"/>
      <c r="AGZ753" s="16"/>
      <c r="AHA753" s="16"/>
      <c r="AHB753" s="16"/>
      <c r="AHC753" s="16"/>
      <c r="AHD753" s="16"/>
      <c r="AHE753" s="16"/>
      <c r="AHF753" s="16"/>
      <c r="AHG753" s="16"/>
      <c r="AHH753" s="16"/>
      <c r="AHI753" s="16"/>
      <c r="AHJ753" s="16"/>
      <c r="AHK753" s="16"/>
      <c r="AHL753" s="16"/>
      <c r="AHM753" s="16"/>
      <c r="AHN753" s="16"/>
      <c r="AHO753" s="16"/>
      <c r="AHP753" s="16"/>
      <c r="AHQ753" s="16"/>
      <c r="AHR753" s="16"/>
      <c r="AHS753" s="16"/>
      <c r="AHT753" s="16"/>
      <c r="AHU753" s="16"/>
      <c r="AHV753" s="16"/>
      <c r="AHW753" s="16"/>
      <c r="AHX753" s="16"/>
      <c r="AHY753" s="16"/>
      <c r="AHZ753" s="16"/>
      <c r="AIA753" s="16"/>
      <c r="AIB753" s="16"/>
      <c r="AIC753" s="16"/>
      <c r="AID753" s="16"/>
      <c r="AIE753" s="16"/>
      <c r="AIF753" s="16"/>
      <c r="AIG753" s="16"/>
      <c r="AIH753" s="16"/>
      <c r="AII753" s="16"/>
      <c r="AIJ753" s="16"/>
      <c r="AIK753" s="16"/>
      <c r="AIL753" s="16"/>
      <c r="AIM753" s="16"/>
      <c r="AIN753" s="16"/>
      <c r="AIO753" s="16"/>
      <c r="AIP753" s="16"/>
      <c r="AIQ753" s="16"/>
      <c r="AIR753" s="16"/>
      <c r="AIS753" s="16"/>
      <c r="AIT753" s="16"/>
      <c r="AIU753" s="16"/>
      <c r="AIV753" s="16"/>
      <c r="AIW753" s="16"/>
      <c r="AIX753" s="16"/>
      <c r="AIY753" s="16"/>
      <c r="AIZ753" s="16"/>
      <c r="AJA753" s="16"/>
      <c r="AJB753" s="16"/>
      <c r="AJC753" s="16"/>
      <c r="AJD753" s="16"/>
      <c r="AJE753" s="16"/>
      <c r="AJF753" s="16"/>
      <c r="AJG753" s="16"/>
      <c r="AJH753" s="16"/>
      <c r="AJI753" s="16"/>
      <c r="AJJ753" s="16"/>
      <c r="AJK753" s="16"/>
      <c r="AJL753" s="16"/>
      <c r="AJM753" s="16"/>
      <c r="AJN753" s="16"/>
      <c r="AJO753" s="16"/>
      <c r="AJP753" s="16"/>
      <c r="AJQ753" s="16"/>
      <c r="AJR753" s="16"/>
      <c r="AJS753" s="16"/>
      <c r="AJT753" s="16"/>
      <c r="AJU753" s="16"/>
      <c r="AJV753" s="16"/>
      <c r="AJW753" s="16"/>
      <c r="AJX753" s="16"/>
      <c r="AJY753" s="16"/>
      <c r="AJZ753" s="16"/>
      <c r="AKA753" s="16"/>
      <c r="AKB753" s="16"/>
      <c r="AKC753" s="16"/>
      <c r="AKD753" s="16"/>
      <c r="AKE753" s="16"/>
      <c r="AKF753" s="16"/>
      <c r="AKG753" s="16"/>
      <c r="AKH753" s="16"/>
      <c r="AKI753" s="16"/>
      <c r="AKJ753" s="16"/>
      <c r="AKK753" s="16"/>
      <c r="AKL753" s="16"/>
      <c r="AKM753" s="16"/>
      <c r="AKN753" s="16"/>
      <c r="AKO753" s="16"/>
      <c r="AKP753" s="16"/>
      <c r="AKQ753" s="16"/>
      <c r="AKR753" s="16"/>
      <c r="AKS753" s="16"/>
      <c r="AKT753" s="16"/>
      <c r="AKU753" s="16"/>
      <c r="AKV753" s="16"/>
      <c r="AKW753" s="16"/>
      <c r="AKX753" s="16"/>
      <c r="AKY753" s="16"/>
      <c r="AKZ753" s="16"/>
      <c r="ALA753" s="16"/>
      <c r="ALB753" s="16"/>
      <c r="ALC753" s="16"/>
      <c r="ALD753" s="16"/>
      <c r="ALE753" s="16"/>
      <c r="ALF753" s="16"/>
      <c r="ALG753" s="16"/>
      <c r="ALH753" s="16"/>
      <c r="ALI753" s="16"/>
      <c r="ALJ753" s="16"/>
      <c r="ALK753" s="16"/>
      <c r="ALL753" s="16"/>
      <c r="ALM753" s="16"/>
      <c r="ALN753" s="16"/>
      <c r="ALO753" s="16"/>
      <c r="ALP753" s="16"/>
      <c r="ALQ753" s="16"/>
      <c r="ALR753" s="16"/>
      <c r="ALS753" s="16"/>
      <c r="ALT753" s="16"/>
      <c r="ALU753" s="16"/>
      <c r="ALV753" s="16"/>
      <c r="ALW753" s="16"/>
      <c r="ALX753" s="16"/>
      <c r="ALY753" s="16"/>
      <c r="ALZ753" s="16"/>
      <c r="AMA753" s="16"/>
      <c r="AMB753" s="16"/>
      <c r="AMC753" s="16"/>
      <c r="AMD753" s="16"/>
      <c r="AME753" s="16"/>
      <c r="AMF753" s="16"/>
      <c r="AMG753" s="16"/>
      <c r="AMH753" s="16"/>
      <c r="AMI753" s="16"/>
      <c r="AMJ753" s="16"/>
      <c r="AMK753" s="16"/>
      <c r="AML753" s="16"/>
      <c r="AMM753" s="16"/>
      <c r="AMN753" s="16"/>
      <c r="AMO753" s="16"/>
      <c r="AMP753" s="16"/>
      <c r="AMQ753" s="16"/>
      <c r="AMR753" s="16"/>
      <c r="AMS753" s="16"/>
      <c r="AMT753" s="16"/>
      <c r="AMU753" s="16"/>
      <c r="AMV753" s="16"/>
      <c r="AMW753" s="16"/>
      <c r="AMX753" s="16"/>
      <c r="AMY753" s="16"/>
      <c r="AMZ753" s="16"/>
      <c r="ANA753" s="16"/>
      <c r="ANB753" s="16"/>
      <c r="ANC753" s="16"/>
      <c r="AND753" s="16"/>
      <c r="ANE753" s="16"/>
      <c r="ANF753" s="16"/>
      <c r="ANG753" s="16"/>
      <c r="ANH753" s="16"/>
      <c r="ANI753" s="16"/>
      <c r="ANJ753" s="16"/>
      <c r="ANK753" s="16"/>
      <c r="ANL753" s="16"/>
      <c r="ANM753" s="16"/>
      <c r="ANN753" s="16"/>
      <c r="ANO753" s="16"/>
      <c r="ANP753" s="16"/>
      <c r="ANQ753" s="16"/>
      <c r="ANR753" s="16"/>
      <c r="ANS753" s="16"/>
      <c r="ANT753" s="16"/>
      <c r="ANU753" s="16"/>
      <c r="ANV753" s="16"/>
      <c r="ANW753" s="16"/>
      <c r="ANX753" s="16"/>
      <c r="ANY753" s="16"/>
      <c r="ANZ753" s="16"/>
      <c r="AOA753" s="16"/>
      <c r="AOB753" s="16"/>
      <c r="AOC753" s="16"/>
      <c r="AOD753" s="16"/>
      <c r="AOE753" s="16"/>
      <c r="AOF753" s="16"/>
      <c r="AOG753" s="16"/>
      <c r="AOH753" s="16"/>
      <c r="AOI753" s="16"/>
      <c r="AOJ753" s="16"/>
      <c r="AOK753" s="16"/>
      <c r="AOL753" s="16"/>
      <c r="AOM753" s="16"/>
      <c r="AON753" s="16"/>
      <c r="AOO753" s="16"/>
      <c r="AOP753" s="16"/>
      <c r="AOQ753" s="16"/>
      <c r="AOR753" s="16"/>
      <c r="AOS753" s="16"/>
      <c r="AOT753" s="16"/>
      <c r="AOU753" s="16"/>
      <c r="AOV753" s="16"/>
      <c r="AOW753" s="16"/>
      <c r="AOX753" s="16"/>
      <c r="AOY753" s="16"/>
      <c r="AOZ753" s="16"/>
      <c r="APA753" s="16"/>
      <c r="APB753" s="16"/>
      <c r="APC753" s="16"/>
      <c r="APD753" s="16"/>
      <c r="APE753" s="16"/>
      <c r="APF753" s="16"/>
      <c r="APG753" s="16"/>
      <c r="APH753" s="16"/>
      <c r="API753" s="16"/>
      <c r="APJ753" s="16"/>
      <c r="APK753" s="16"/>
      <c r="APL753" s="16"/>
      <c r="APM753" s="16"/>
      <c r="APN753" s="16"/>
      <c r="APO753" s="16"/>
      <c r="APP753" s="16"/>
      <c r="APQ753" s="16"/>
      <c r="APR753" s="16"/>
      <c r="APS753" s="16"/>
      <c r="APT753" s="16"/>
      <c r="APU753" s="16"/>
      <c r="APV753" s="16"/>
      <c r="APW753" s="16"/>
      <c r="APX753" s="16"/>
      <c r="APY753" s="16"/>
      <c r="APZ753" s="16"/>
      <c r="AQA753" s="16"/>
      <c r="AQB753" s="16"/>
      <c r="AQC753" s="16"/>
      <c r="AQD753" s="16"/>
      <c r="AQE753" s="16"/>
      <c r="AQF753" s="16"/>
      <c r="AQG753" s="16"/>
      <c r="AQH753" s="16"/>
      <c r="AQI753" s="16"/>
      <c r="AQJ753" s="16"/>
      <c r="AQK753" s="16"/>
      <c r="AQL753" s="16"/>
      <c r="AQM753" s="16"/>
      <c r="AQN753" s="16"/>
      <c r="AQO753" s="16"/>
      <c r="AQP753" s="16"/>
      <c r="AQQ753" s="16"/>
      <c r="AQR753" s="16"/>
      <c r="AQS753" s="16"/>
      <c r="AQT753" s="16"/>
      <c r="AQU753" s="16"/>
      <c r="AQV753" s="16"/>
      <c r="AQW753" s="16"/>
      <c r="AQX753" s="16"/>
      <c r="AQY753" s="16"/>
      <c r="AQZ753" s="16"/>
      <c r="ARA753" s="16"/>
      <c r="ARB753" s="16"/>
      <c r="ARC753" s="16"/>
      <c r="ARD753" s="16"/>
      <c r="ARE753" s="16"/>
      <c r="ARF753" s="16"/>
      <c r="ARG753" s="16"/>
      <c r="ARH753" s="16"/>
      <c r="ARI753" s="16"/>
      <c r="ARJ753" s="16"/>
      <c r="ARK753" s="16"/>
      <c r="ARL753" s="16"/>
      <c r="ARM753" s="16"/>
      <c r="ARN753" s="16"/>
      <c r="ARO753" s="16"/>
      <c r="ARP753" s="16"/>
      <c r="ARQ753" s="16"/>
      <c r="ARR753" s="16"/>
      <c r="ARS753" s="16"/>
      <c r="ART753" s="16"/>
      <c r="ARU753" s="16"/>
      <c r="ARV753" s="16"/>
      <c r="ARW753" s="16"/>
      <c r="ARX753" s="16"/>
      <c r="ARY753" s="16"/>
      <c r="ARZ753" s="16"/>
      <c r="ASA753" s="16"/>
      <c r="ASB753" s="16"/>
      <c r="ASC753" s="16"/>
      <c r="ASD753" s="16"/>
      <c r="ASE753" s="16"/>
      <c r="ASF753" s="16"/>
      <c r="ASG753" s="16"/>
      <c r="ASH753" s="16"/>
      <c r="ASI753" s="16"/>
      <c r="ASJ753" s="16"/>
      <c r="ASK753" s="16"/>
      <c r="ASL753" s="16"/>
      <c r="ASM753" s="16"/>
      <c r="ASN753" s="16"/>
      <c r="ASO753" s="16"/>
      <c r="ASP753" s="16"/>
      <c r="ASQ753" s="16"/>
      <c r="ASR753" s="16"/>
      <c r="ASS753" s="16"/>
      <c r="AST753" s="16"/>
      <c r="ASU753" s="16"/>
      <c r="ASV753" s="16"/>
      <c r="ASW753" s="16"/>
      <c r="ASX753" s="16"/>
      <c r="ASY753" s="16"/>
      <c r="ASZ753" s="16"/>
      <c r="ATA753" s="16"/>
      <c r="ATB753" s="16"/>
      <c r="ATC753" s="16"/>
      <c r="ATD753" s="16"/>
      <c r="ATE753" s="16"/>
      <c r="ATF753" s="16"/>
      <c r="ATG753" s="16"/>
      <c r="ATH753" s="16"/>
      <c r="ATI753" s="16"/>
      <c r="ATJ753" s="16"/>
      <c r="ATK753" s="16"/>
      <c r="ATL753" s="16"/>
      <c r="ATM753" s="16"/>
      <c r="ATN753" s="16"/>
      <c r="ATO753" s="16"/>
      <c r="ATP753" s="16"/>
      <c r="ATQ753" s="16"/>
      <c r="ATR753" s="16"/>
      <c r="ATS753" s="16"/>
      <c r="ATT753" s="16"/>
      <c r="ATU753" s="16"/>
      <c r="ATV753" s="16"/>
      <c r="ATW753" s="16"/>
      <c r="ATX753" s="16"/>
      <c r="ATY753" s="16"/>
      <c r="ATZ753" s="16"/>
      <c r="AUA753" s="16"/>
      <c r="AUB753" s="16"/>
      <c r="AUC753" s="16"/>
      <c r="AUD753" s="16"/>
      <c r="AUE753" s="16"/>
      <c r="AUF753" s="16"/>
      <c r="AUG753" s="16"/>
      <c r="AUH753" s="16"/>
      <c r="AUI753" s="16"/>
      <c r="AUJ753" s="16"/>
      <c r="AUK753" s="16"/>
      <c r="AUL753" s="16"/>
      <c r="AUM753" s="16"/>
      <c r="AUN753" s="16"/>
      <c r="AUO753" s="16"/>
      <c r="AUP753" s="16"/>
      <c r="AUQ753" s="16"/>
      <c r="AUR753" s="16"/>
      <c r="AUS753" s="16"/>
      <c r="AUT753" s="16"/>
      <c r="AUU753" s="16"/>
      <c r="AUV753" s="16"/>
      <c r="AUW753" s="16"/>
      <c r="AUX753" s="16"/>
      <c r="AUY753" s="16"/>
      <c r="AUZ753" s="16"/>
      <c r="AVA753" s="16"/>
      <c r="AVB753" s="16"/>
      <c r="AVC753" s="16"/>
      <c r="AVD753" s="16"/>
      <c r="AVE753" s="16"/>
      <c r="AVF753" s="16"/>
      <c r="AVG753" s="16"/>
      <c r="AVH753" s="16"/>
      <c r="AVI753" s="16"/>
      <c r="AVJ753" s="16"/>
      <c r="AVK753" s="16"/>
      <c r="AVL753" s="16"/>
      <c r="AVM753" s="16"/>
      <c r="AVN753" s="16"/>
      <c r="AVO753" s="16"/>
      <c r="AVP753" s="16"/>
      <c r="AVQ753" s="16"/>
      <c r="AVR753" s="16"/>
      <c r="AVS753" s="16"/>
      <c r="AVT753" s="16"/>
      <c r="AVU753" s="16"/>
      <c r="AVV753" s="16"/>
      <c r="AVW753" s="16"/>
      <c r="AVX753" s="16"/>
      <c r="AVY753" s="16"/>
      <c r="AVZ753" s="16"/>
      <c r="AWA753" s="16"/>
      <c r="AWB753" s="16"/>
      <c r="AWC753" s="16"/>
      <c r="AWD753" s="16"/>
      <c r="AWE753" s="16"/>
      <c r="AWF753" s="16"/>
      <c r="AWG753" s="16"/>
      <c r="AWH753" s="16"/>
      <c r="AWI753" s="16"/>
      <c r="AWJ753" s="16"/>
      <c r="AWK753" s="16"/>
      <c r="AWL753" s="16"/>
      <c r="AWM753" s="16"/>
      <c r="AWN753" s="16"/>
      <c r="AWO753" s="16"/>
      <c r="AWP753" s="16"/>
      <c r="AWQ753" s="16"/>
      <c r="AWR753" s="16"/>
      <c r="AWS753" s="16"/>
      <c r="AWT753" s="16"/>
      <c r="AWU753" s="16"/>
      <c r="AWV753" s="16"/>
      <c r="AWW753" s="16"/>
      <c r="AWX753" s="16"/>
      <c r="AWY753" s="16"/>
      <c r="AWZ753" s="16"/>
      <c r="AXA753" s="16"/>
      <c r="AXB753" s="16"/>
      <c r="AXC753" s="16"/>
      <c r="AXD753" s="16"/>
      <c r="AXE753" s="16"/>
      <c r="AXF753" s="16"/>
      <c r="AXG753" s="16"/>
      <c r="AXH753" s="16"/>
      <c r="AXI753" s="16"/>
      <c r="AXJ753" s="16"/>
      <c r="AXK753" s="16"/>
      <c r="AXL753" s="16"/>
      <c r="AXM753" s="16"/>
      <c r="AXN753" s="16"/>
      <c r="AXO753" s="16"/>
      <c r="AXP753" s="16"/>
      <c r="AXQ753" s="16"/>
      <c r="AXR753" s="16"/>
      <c r="AXS753" s="16"/>
      <c r="AXT753" s="16"/>
      <c r="AXU753" s="16"/>
      <c r="AXV753" s="16"/>
      <c r="AXW753" s="16"/>
      <c r="AXX753" s="16"/>
      <c r="AXY753" s="16"/>
      <c r="AXZ753" s="16"/>
      <c r="AYA753" s="16"/>
      <c r="AYB753" s="16"/>
      <c r="AYC753" s="16"/>
      <c r="AYD753" s="16"/>
      <c r="AYE753" s="16"/>
      <c r="AYF753" s="16"/>
      <c r="AYG753" s="16"/>
      <c r="AYH753" s="16"/>
      <c r="AYI753" s="16"/>
      <c r="AYJ753" s="16"/>
      <c r="AYK753" s="16"/>
      <c r="AYL753" s="16"/>
      <c r="AYM753" s="16"/>
      <c r="AYN753" s="16"/>
      <c r="AYO753" s="16"/>
      <c r="AYP753" s="16"/>
      <c r="AYQ753" s="16"/>
      <c r="AYR753" s="16"/>
      <c r="AYS753" s="16"/>
      <c r="AYT753" s="16"/>
      <c r="AYU753" s="16"/>
      <c r="AYV753" s="16"/>
      <c r="AYW753" s="16"/>
      <c r="AYX753" s="16"/>
      <c r="AYY753" s="16"/>
      <c r="AYZ753" s="16"/>
      <c r="AZA753" s="16"/>
      <c r="AZB753" s="16"/>
      <c r="AZC753" s="16"/>
      <c r="AZD753" s="16"/>
      <c r="AZE753" s="16"/>
      <c r="AZF753" s="16"/>
      <c r="AZG753" s="16"/>
      <c r="AZH753" s="16"/>
      <c r="AZI753" s="16"/>
      <c r="AZJ753" s="16"/>
      <c r="AZK753" s="16"/>
      <c r="AZL753" s="16"/>
      <c r="AZM753" s="16"/>
      <c r="AZN753" s="16"/>
      <c r="AZO753" s="16"/>
      <c r="AZP753" s="16"/>
      <c r="AZQ753" s="16"/>
      <c r="AZR753" s="16"/>
      <c r="AZS753" s="16"/>
      <c r="AZT753" s="16"/>
      <c r="AZU753" s="16"/>
      <c r="AZV753" s="16"/>
      <c r="AZW753" s="16"/>
      <c r="AZX753" s="16"/>
      <c r="AZY753" s="16"/>
      <c r="AZZ753" s="16"/>
      <c r="BAA753" s="16"/>
      <c r="BAB753" s="16"/>
      <c r="BAC753" s="16"/>
      <c r="BAD753" s="16"/>
      <c r="BAE753" s="16"/>
      <c r="BAF753" s="16"/>
      <c r="BAG753" s="16"/>
      <c r="BAH753" s="16"/>
      <c r="BAI753" s="16"/>
      <c r="BAJ753" s="16"/>
      <c r="BAK753" s="16"/>
      <c r="BAL753" s="16"/>
      <c r="BAM753" s="16"/>
      <c r="BAN753" s="16"/>
      <c r="BAO753" s="16"/>
      <c r="BAP753" s="16"/>
      <c r="BAQ753" s="16"/>
      <c r="BAR753" s="16"/>
      <c r="BAS753" s="16"/>
      <c r="BAT753" s="16"/>
      <c r="BAU753" s="16"/>
      <c r="BAV753" s="16"/>
      <c r="BAW753" s="16"/>
      <c r="BAX753" s="16"/>
      <c r="BAY753" s="16"/>
      <c r="BAZ753" s="16"/>
      <c r="BBA753" s="16"/>
      <c r="BBB753" s="16"/>
      <c r="BBC753" s="16"/>
      <c r="BBD753" s="16"/>
      <c r="BBE753" s="16"/>
      <c r="BBF753" s="16"/>
      <c r="BBG753" s="16"/>
      <c r="BBH753" s="16"/>
      <c r="BBI753" s="16"/>
      <c r="BBJ753" s="16"/>
      <c r="BBK753" s="16"/>
      <c r="BBL753" s="16"/>
      <c r="BBM753" s="16"/>
      <c r="BBN753" s="16"/>
      <c r="BBO753" s="16"/>
      <c r="BBP753" s="16"/>
      <c r="BBQ753" s="16"/>
      <c r="BBR753" s="16"/>
      <c r="BBS753" s="16"/>
      <c r="BBT753" s="16"/>
      <c r="BBU753" s="16"/>
      <c r="BBV753" s="16"/>
      <c r="BBW753" s="16"/>
      <c r="BBX753" s="16"/>
      <c r="BBY753" s="16"/>
      <c r="BBZ753" s="16"/>
      <c r="BCA753" s="16"/>
      <c r="BCB753" s="16"/>
      <c r="BCC753" s="16"/>
      <c r="BCD753" s="16"/>
      <c r="BCE753" s="16"/>
      <c r="BCF753" s="16"/>
      <c r="BCG753" s="16"/>
      <c r="BCH753" s="16"/>
      <c r="BCI753" s="16"/>
      <c r="BCJ753" s="16"/>
      <c r="BCK753" s="16"/>
      <c r="BCL753" s="16"/>
      <c r="BCM753" s="16"/>
      <c r="BCN753" s="16"/>
      <c r="BCO753" s="16"/>
      <c r="BCP753" s="16"/>
      <c r="BCQ753" s="16"/>
      <c r="BCR753" s="16"/>
      <c r="BCS753" s="16"/>
      <c r="BCT753" s="16"/>
      <c r="BCU753" s="16"/>
      <c r="BCV753" s="16"/>
      <c r="BCW753" s="16"/>
      <c r="BCX753" s="16"/>
      <c r="BCY753" s="16"/>
      <c r="BCZ753" s="16"/>
      <c r="BDA753" s="16"/>
      <c r="BDB753" s="16"/>
      <c r="BDC753" s="16"/>
      <c r="BDD753" s="16"/>
      <c r="BDE753" s="16"/>
      <c r="BDF753" s="16"/>
      <c r="BDG753" s="16"/>
      <c r="BDH753" s="16"/>
      <c r="BDI753" s="16"/>
      <c r="BDJ753" s="16"/>
      <c r="BDK753" s="16"/>
      <c r="BDL753" s="16"/>
      <c r="BDM753" s="16"/>
      <c r="BDN753" s="16"/>
      <c r="BDO753" s="16"/>
      <c r="BDP753" s="16"/>
      <c r="BDQ753" s="16"/>
      <c r="BDR753" s="16"/>
      <c r="BDS753" s="16"/>
      <c r="BDT753" s="16"/>
      <c r="BDU753" s="16"/>
      <c r="BDV753" s="16"/>
      <c r="BDW753" s="16"/>
      <c r="BDX753" s="16"/>
      <c r="BDY753" s="16"/>
      <c r="BDZ753" s="16"/>
      <c r="BEA753" s="16"/>
      <c r="BEB753" s="16"/>
      <c r="BEC753" s="16"/>
      <c r="BED753" s="16"/>
      <c r="BEE753" s="16"/>
      <c r="BEF753" s="16"/>
      <c r="BEG753" s="16"/>
      <c r="BEH753" s="16"/>
      <c r="BEI753" s="16"/>
      <c r="BEJ753" s="16"/>
      <c r="BEK753" s="16"/>
      <c r="BEL753" s="16"/>
      <c r="BEM753" s="16"/>
      <c r="BEN753" s="16"/>
      <c r="BEO753" s="16"/>
      <c r="BEP753" s="16"/>
      <c r="BEQ753" s="16"/>
      <c r="BER753" s="16"/>
      <c r="BES753" s="16"/>
      <c r="BET753" s="16"/>
      <c r="BEU753" s="16"/>
      <c r="BEV753" s="16"/>
      <c r="BEW753" s="16"/>
      <c r="BEX753" s="16"/>
      <c r="BEY753" s="16"/>
      <c r="BEZ753" s="16"/>
      <c r="BFA753" s="16"/>
      <c r="BFB753" s="16"/>
      <c r="BFC753" s="16"/>
      <c r="BFD753" s="16"/>
      <c r="BFE753" s="16"/>
      <c r="BFF753" s="16"/>
      <c r="BFG753" s="16"/>
      <c r="BFH753" s="16"/>
      <c r="BFI753" s="16"/>
      <c r="BFJ753" s="16"/>
      <c r="BFK753" s="16"/>
      <c r="BFL753" s="16"/>
      <c r="BFM753" s="16"/>
      <c r="BFN753" s="16"/>
      <c r="BFO753" s="16"/>
      <c r="BFP753" s="16"/>
      <c r="BFQ753" s="16"/>
      <c r="BFR753" s="16"/>
      <c r="BFS753" s="16"/>
      <c r="BFT753" s="16"/>
      <c r="BFU753" s="16"/>
      <c r="BFV753" s="16"/>
      <c r="BFW753" s="16"/>
      <c r="BFX753" s="16"/>
      <c r="BFY753" s="16"/>
      <c r="BFZ753" s="16"/>
      <c r="BGA753" s="16"/>
      <c r="BGB753" s="16"/>
      <c r="BGC753" s="16"/>
      <c r="BGD753" s="16"/>
      <c r="BGE753" s="16"/>
      <c r="BGF753" s="16"/>
      <c r="BGG753" s="16"/>
      <c r="BGH753" s="16"/>
      <c r="BGI753" s="16"/>
      <c r="BGJ753" s="16"/>
      <c r="BGK753" s="16"/>
      <c r="BGL753" s="16"/>
      <c r="BGM753" s="16"/>
      <c r="BGN753" s="16"/>
      <c r="BGO753" s="16"/>
      <c r="BGP753" s="16"/>
      <c r="BGQ753" s="16"/>
      <c r="BGR753" s="16"/>
      <c r="BGS753" s="16"/>
      <c r="BGT753" s="16"/>
      <c r="BGU753" s="16"/>
      <c r="BGV753" s="16"/>
      <c r="BGW753" s="16"/>
      <c r="BGX753" s="16"/>
      <c r="BGY753" s="16"/>
      <c r="BGZ753" s="16"/>
      <c r="BHA753" s="16"/>
      <c r="BHB753" s="16"/>
      <c r="BHC753" s="16"/>
      <c r="BHD753" s="16"/>
      <c r="BHE753" s="16"/>
      <c r="BHF753" s="16"/>
      <c r="BHG753" s="16"/>
      <c r="BHH753" s="16"/>
      <c r="BHI753" s="16"/>
      <c r="BHJ753" s="16"/>
      <c r="BHK753" s="16"/>
      <c r="BHL753" s="16"/>
      <c r="BHM753" s="16"/>
      <c r="BHN753" s="16"/>
      <c r="BHO753" s="16"/>
      <c r="BHP753" s="16"/>
      <c r="BHQ753" s="16"/>
      <c r="BHR753" s="16"/>
      <c r="BHS753" s="16"/>
      <c r="BHT753" s="16"/>
      <c r="BHU753" s="16"/>
      <c r="BHV753" s="16"/>
      <c r="BHW753" s="16"/>
      <c r="BHX753" s="16"/>
      <c r="BHY753" s="16"/>
      <c r="BHZ753" s="16"/>
      <c r="BIA753" s="16"/>
      <c r="BIB753" s="16"/>
      <c r="BIC753" s="16"/>
      <c r="BID753" s="16"/>
      <c r="BIE753" s="16"/>
      <c r="BIF753" s="16"/>
      <c r="BIG753" s="16"/>
      <c r="BIH753" s="16"/>
      <c r="BII753" s="16"/>
      <c r="BIJ753" s="16"/>
      <c r="BIK753" s="16"/>
      <c r="BIL753" s="16"/>
      <c r="BIM753" s="16"/>
      <c r="BIN753" s="16"/>
      <c r="BIO753" s="16"/>
      <c r="BIP753" s="16"/>
      <c r="BIQ753" s="16"/>
      <c r="BIR753" s="16"/>
      <c r="BIS753" s="16"/>
      <c r="BIT753" s="16"/>
      <c r="BIU753" s="16"/>
      <c r="BIV753" s="16"/>
      <c r="BIW753" s="16"/>
      <c r="BIX753" s="16"/>
      <c r="BIY753" s="16"/>
      <c r="BIZ753" s="16"/>
      <c r="BJA753" s="16"/>
      <c r="BJB753" s="16"/>
      <c r="BJC753" s="16"/>
      <c r="BJD753" s="16"/>
      <c r="BJE753" s="16"/>
      <c r="BJF753" s="16"/>
      <c r="BJG753" s="16"/>
      <c r="BJH753" s="16"/>
      <c r="BJI753" s="16"/>
      <c r="BJJ753" s="16"/>
      <c r="BJK753" s="16"/>
      <c r="BJL753" s="16"/>
      <c r="BJM753" s="16"/>
      <c r="BJN753" s="16"/>
      <c r="BJO753" s="16"/>
      <c r="BJP753" s="16"/>
      <c r="BJQ753" s="16"/>
      <c r="BJR753" s="16"/>
      <c r="BJS753" s="16"/>
      <c r="BJT753" s="16"/>
      <c r="BJU753" s="16"/>
      <c r="BJV753" s="16"/>
      <c r="BJW753" s="16"/>
      <c r="BJX753" s="16"/>
      <c r="BJY753" s="16"/>
      <c r="BJZ753" s="16"/>
      <c r="BKA753" s="16"/>
      <c r="BKB753" s="16"/>
      <c r="BKC753" s="16"/>
      <c r="BKD753" s="16"/>
      <c r="BKE753" s="16"/>
      <c r="BKF753" s="16"/>
      <c r="BKG753" s="16"/>
      <c r="BKH753" s="16"/>
      <c r="BKI753" s="16"/>
      <c r="BKJ753" s="16"/>
      <c r="BKK753" s="16"/>
      <c r="BKL753" s="16"/>
      <c r="BKM753" s="16"/>
      <c r="BKN753" s="16"/>
      <c r="BKO753" s="16"/>
      <c r="BKP753" s="16"/>
      <c r="BKQ753" s="16"/>
      <c r="BKR753" s="16"/>
      <c r="BKS753" s="16"/>
      <c r="BKT753" s="16"/>
      <c r="BKU753" s="16"/>
      <c r="BKV753" s="16"/>
      <c r="BKW753" s="16"/>
      <c r="BKX753" s="16"/>
      <c r="BKY753" s="16"/>
      <c r="BKZ753" s="16"/>
      <c r="BLA753" s="16"/>
      <c r="BLB753" s="16"/>
      <c r="BLC753" s="16"/>
      <c r="BLD753" s="16"/>
      <c r="BLE753" s="16"/>
      <c r="BLF753" s="16"/>
      <c r="BLG753" s="16"/>
      <c r="BLH753" s="16"/>
      <c r="BLI753" s="16"/>
      <c r="BLJ753" s="16"/>
      <c r="BLK753" s="16"/>
      <c r="BLL753" s="16"/>
      <c r="BLM753" s="16"/>
      <c r="BLN753" s="16"/>
      <c r="BLO753" s="16"/>
      <c r="BLP753" s="16"/>
      <c r="BLQ753" s="16"/>
      <c r="BLR753" s="16"/>
      <c r="BLS753" s="16"/>
      <c r="BLT753" s="16"/>
      <c r="BLU753" s="16"/>
      <c r="BLV753" s="16"/>
      <c r="BLW753" s="16"/>
      <c r="BLX753" s="16"/>
      <c r="BLY753" s="16"/>
      <c r="BLZ753" s="16"/>
      <c r="BMA753" s="16"/>
      <c r="BMB753" s="16"/>
      <c r="BMC753" s="16"/>
      <c r="BMD753" s="16"/>
      <c r="BME753" s="16"/>
      <c r="BMF753" s="16"/>
      <c r="BMG753" s="16"/>
      <c r="BMH753" s="16"/>
      <c r="BMI753" s="16"/>
      <c r="BMJ753" s="16"/>
      <c r="BMK753" s="16"/>
      <c r="BML753" s="16"/>
      <c r="BMM753" s="16"/>
      <c r="BMN753" s="16"/>
      <c r="BMO753" s="16"/>
      <c r="BMP753" s="16"/>
      <c r="BMQ753" s="16"/>
      <c r="BMR753" s="16"/>
      <c r="BMS753" s="16"/>
      <c r="BMT753" s="16"/>
      <c r="BMU753" s="16"/>
      <c r="BMV753" s="16"/>
      <c r="BMW753" s="16"/>
      <c r="BMX753" s="16"/>
      <c r="BMY753" s="16"/>
      <c r="BMZ753" s="16"/>
      <c r="BNA753" s="16"/>
      <c r="BNB753" s="16"/>
      <c r="BNC753" s="16"/>
      <c r="BND753" s="16"/>
      <c r="BNE753" s="16"/>
      <c r="BNF753" s="16"/>
      <c r="BNG753" s="16"/>
      <c r="BNH753" s="16"/>
      <c r="BNI753" s="16"/>
      <c r="BNJ753" s="16"/>
      <c r="BNK753" s="16"/>
      <c r="BNL753" s="16"/>
      <c r="BNM753" s="16"/>
      <c r="BNN753" s="16"/>
      <c r="BNO753" s="16"/>
      <c r="BNP753" s="16"/>
      <c r="BNQ753" s="16"/>
      <c r="BNR753" s="16"/>
      <c r="BNS753" s="16"/>
      <c r="BNT753" s="16"/>
      <c r="BNU753" s="16"/>
      <c r="BNV753" s="16"/>
      <c r="BNW753" s="16"/>
      <c r="BNX753" s="16"/>
      <c r="BNY753" s="16"/>
      <c r="BNZ753" s="16"/>
      <c r="BOA753" s="16"/>
      <c r="BOB753" s="16"/>
      <c r="BOC753" s="16"/>
      <c r="BOD753" s="16"/>
      <c r="BOE753" s="16"/>
      <c r="BOF753" s="16"/>
      <c r="BOG753" s="16"/>
      <c r="BOH753" s="16"/>
      <c r="BOI753" s="16"/>
      <c r="BOJ753" s="16"/>
      <c r="BOK753" s="16"/>
      <c r="BOL753" s="16"/>
      <c r="BOM753" s="16"/>
      <c r="BON753" s="16"/>
      <c r="BOO753" s="16"/>
      <c r="BOP753" s="16"/>
      <c r="BOQ753" s="16"/>
      <c r="BOR753" s="16"/>
      <c r="BOS753" s="16"/>
      <c r="BOT753" s="16"/>
      <c r="BOU753" s="16"/>
      <c r="BOV753" s="16"/>
      <c r="BOW753" s="16"/>
      <c r="BOX753" s="16"/>
      <c r="BOY753" s="16"/>
      <c r="BOZ753" s="16"/>
      <c r="BPA753" s="16"/>
      <c r="BPB753" s="16"/>
      <c r="BPC753" s="16"/>
      <c r="BPD753" s="16"/>
      <c r="BPE753" s="16"/>
      <c r="BPF753" s="16"/>
      <c r="BPG753" s="16"/>
      <c r="BPH753" s="16"/>
      <c r="BPI753" s="16"/>
      <c r="BPJ753" s="16"/>
      <c r="BPK753" s="16"/>
      <c r="BPL753" s="16"/>
      <c r="BPM753" s="16"/>
      <c r="BPN753" s="16"/>
      <c r="BPO753" s="16"/>
      <c r="BPP753" s="16"/>
      <c r="BPQ753" s="16"/>
      <c r="BPR753" s="16"/>
      <c r="BPS753" s="16"/>
      <c r="BPT753" s="16"/>
      <c r="BPU753" s="16"/>
      <c r="BPV753" s="16"/>
      <c r="BPW753" s="16"/>
      <c r="BPX753" s="16"/>
      <c r="BPY753" s="16"/>
      <c r="BPZ753" s="16"/>
      <c r="BQA753" s="16"/>
      <c r="BQB753" s="16"/>
      <c r="BQC753" s="16"/>
      <c r="BQD753" s="16"/>
      <c r="BQE753" s="16"/>
      <c r="BQF753" s="16"/>
      <c r="BQG753" s="16"/>
      <c r="BQH753" s="16"/>
      <c r="BQI753" s="16"/>
      <c r="BQJ753" s="16"/>
      <c r="BQK753" s="16"/>
      <c r="BQL753" s="16"/>
      <c r="BQM753" s="16"/>
      <c r="BQN753" s="16"/>
      <c r="BQO753" s="16"/>
      <c r="BQP753" s="16"/>
      <c r="BQQ753" s="16"/>
      <c r="BQR753" s="16"/>
      <c r="BQS753" s="16"/>
      <c r="BQT753" s="16"/>
      <c r="BQU753" s="16"/>
      <c r="BQV753" s="16"/>
      <c r="BQW753" s="16"/>
      <c r="BQX753" s="16"/>
      <c r="BQY753" s="16"/>
      <c r="BQZ753" s="16"/>
      <c r="BRA753" s="16"/>
      <c r="BRB753" s="16"/>
      <c r="BRC753" s="16"/>
      <c r="BRD753" s="16"/>
      <c r="BRE753" s="16"/>
      <c r="BRF753" s="16"/>
      <c r="BRG753" s="16"/>
      <c r="BRH753" s="16"/>
      <c r="BRI753" s="16"/>
      <c r="BRJ753" s="16"/>
      <c r="BRK753" s="16"/>
      <c r="BRL753" s="16"/>
      <c r="BRM753" s="16"/>
      <c r="BRN753" s="16"/>
      <c r="BRO753" s="16"/>
      <c r="BRP753" s="16"/>
      <c r="BRQ753" s="16"/>
      <c r="BRR753" s="16"/>
      <c r="BRS753" s="16"/>
      <c r="BRT753" s="16"/>
      <c r="BRU753" s="16"/>
      <c r="BRV753" s="16"/>
      <c r="BRW753" s="16"/>
      <c r="BRX753" s="16"/>
      <c r="BRY753" s="16"/>
      <c r="BRZ753" s="16"/>
      <c r="BSA753" s="16"/>
      <c r="BSB753" s="16"/>
      <c r="BSC753" s="16"/>
      <c r="BSD753" s="16"/>
      <c r="BSE753" s="16"/>
      <c r="BSF753" s="16"/>
      <c r="BSG753" s="16"/>
      <c r="BSH753" s="16"/>
      <c r="BSI753" s="16"/>
      <c r="BSJ753" s="16"/>
      <c r="BSK753" s="16"/>
      <c r="BSL753" s="16"/>
      <c r="BSM753" s="16"/>
      <c r="BSN753" s="16"/>
      <c r="BSO753" s="16"/>
      <c r="BSP753" s="16"/>
      <c r="BSQ753" s="16"/>
      <c r="BSR753" s="16"/>
      <c r="BSS753" s="16"/>
      <c r="BST753" s="16"/>
      <c r="BSU753" s="16"/>
      <c r="BSV753" s="16"/>
      <c r="BSW753" s="16"/>
      <c r="BSX753" s="16"/>
      <c r="BSY753" s="16"/>
      <c r="BSZ753" s="16"/>
      <c r="BTA753" s="16"/>
      <c r="BTB753" s="16"/>
      <c r="BTC753" s="16"/>
      <c r="BTD753" s="16"/>
      <c r="BTE753" s="16"/>
      <c r="BTF753" s="16"/>
      <c r="BTG753" s="16"/>
      <c r="BTH753" s="16"/>
      <c r="BTI753" s="16"/>
      <c r="BTJ753" s="16"/>
      <c r="BTK753" s="16"/>
      <c r="BTL753" s="16"/>
      <c r="BTM753" s="16"/>
      <c r="BTN753" s="16"/>
      <c r="BTO753" s="16"/>
      <c r="BTP753" s="16"/>
      <c r="BTQ753" s="16"/>
      <c r="BTR753" s="16"/>
      <c r="BTS753" s="16"/>
      <c r="BTT753" s="16"/>
      <c r="BTU753" s="16"/>
      <c r="BTV753" s="16"/>
      <c r="BTW753" s="16"/>
      <c r="BTX753" s="16"/>
      <c r="BTY753" s="16"/>
      <c r="BTZ753" s="16"/>
      <c r="BUA753" s="16"/>
      <c r="BUB753" s="16"/>
      <c r="BUC753" s="16"/>
      <c r="BUD753" s="16"/>
      <c r="BUE753" s="16"/>
      <c r="BUF753" s="16"/>
      <c r="BUG753" s="16"/>
      <c r="BUH753" s="16"/>
      <c r="BUI753" s="16"/>
      <c r="BUJ753" s="16"/>
      <c r="BUK753" s="16"/>
      <c r="BUL753" s="16"/>
      <c r="BUM753" s="16"/>
      <c r="BUN753" s="16"/>
      <c r="BUO753" s="16"/>
      <c r="BUP753" s="16"/>
      <c r="BUQ753" s="16"/>
      <c r="BUR753" s="16"/>
      <c r="BUS753" s="16"/>
      <c r="BUT753" s="16"/>
      <c r="BUU753" s="16"/>
      <c r="BUV753" s="16"/>
      <c r="BUW753" s="16"/>
      <c r="BUX753" s="16"/>
      <c r="BUY753" s="16"/>
      <c r="BUZ753" s="16"/>
      <c r="BVA753" s="16"/>
      <c r="BVB753" s="16"/>
      <c r="BVC753" s="16"/>
      <c r="BVD753" s="16"/>
      <c r="BVE753" s="16"/>
      <c r="BVF753" s="16"/>
      <c r="BVG753" s="16"/>
      <c r="BVH753" s="16"/>
      <c r="BVI753" s="16"/>
      <c r="BVJ753" s="16"/>
      <c r="BVK753" s="16"/>
      <c r="BVL753" s="16"/>
      <c r="BVM753" s="16"/>
      <c r="BVN753" s="16"/>
      <c r="BVO753" s="16"/>
      <c r="BVP753" s="16"/>
      <c r="BVQ753" s="16"/>
      <c r="BVR753" s="16"/>
      <c r="BVS753" s="16"/>
      <c r="BVT753" s="16"/>
      <c r="BVU753" s="16"/>
      <c r="BVV753" s="16"/>
      <c r="BVW753" s="16"/>
      <c r="BVX753" s="16"/>
      <c r="BVY753" s="16"/>
      <c r="BVZ753" s="16"/>
      <c r="BWA753" s="16"/>
      <c r="BWB753" s="16"/>
      <c r="BWC753" s="16"/>
      <c r="BWD753" s="16"/>
      <c r="BWE753" s="16"/>
      <c r="BWF753" s="16"/>
      <c r="BWG753" s="16"/>
      <c r="BWH753" s="16"/>
      <c r="BWI753" s="16"/>
      <c r="BWJ753" s="16"/>
      <c r="BWK753" s="16"/>
      <c r="BWL753" s="16"/>
      <c r="BWM753" s="16"/>
      <c r="BWN753" s="16"/>
      <c r="BWO753" s="16"/>
      <c r="BWP753" s="16"/>
      <c r="BWQ753" s="16"/>
      <c r="BWR753" s="16"/>
      <c r="BWS753" s="16"/>
      <c r="BWT753" s="16"/>
      <c r="BWU753" s="16"/>
      <c r="BWV753" s="16"/>
      <c r="BWW753" s="16"/>
      <c r="BWX753" s="16"/>
      <c r="BWY753" s="16"/>
      <c r="BWZ753" s="16"/>
      <c r="BXA753" s="16"/>
      <c r="BXB753" s="16"/>
      <c r="BXC753" s="16"/>
      <c r="BXD753" s="16"/>
      <c r="BXE753" s="16"/>
      <c r="BXF753" s="16"/>
      <c r="BXG753" s="16"/>
      <c r="BXH753" s="16"/>
      <c r="BXI753" s="16"/>
      <c r="BXJ753" s="16"/>
      <c r="BXK753" s="16"/>
      <c r="BXL753" s="16"/>
      <c r="BXM753" s="16"/>
      <c r="BXN753" s="16"/>
      <c r="BXO753" s="16"/>
      <c r="BXP753" s="16"/>
      <c r="BXQ753" s="16"/>
      <c r="BXR753" s="16"/>
      <c r="BXS753" s="16"/>
      <c r="BXT753" s="16"/>
      <c r="BXU753" s="16"/>
      <c r="BXV753" s="16"/>
      <c r="BXW753" s="16"/>
      <c r="BXX753" s="16"/>
      <c r="BXY753" s="16"/>
      <c r="BXZ753" s="16"/>
      <c r="BYA753" s="16"/>
      <c r="BYB753" s="16"/>
      <c r="BYC753" s="16"/>
      <c r="BYD753" s="16"/>
      <c r="BYE753" s="16"/>
      <c r="BYF753" s="16"/>
      <c r="BYG753" s="16"/>
      <c r="BYH753" s="16"/>
      <c r="BYI753" s="16"/>
      <c r="BYJ753" s="16"/>
      <c r="BYK753" s="16"/>
      <c r="BYL753" s="16"/>
      <c r="BYM753" s="16"/>
      <c r="BYN753" s="16"/>
      <c r="BYO753" s="16"/>
      <c r="BYP753" s="16"/>
      <c r="BYQ753" s="16"/>
      <c r="BYR753" s="16"/>
      <c r="BYS753" s="16"/>
      <c r="BYT753" s="16"/>
      <c r="BYU753" s="16"/>
      <c r="BYV753" s="16"/>
      <c r="BYW753" s="16"/>
      <c r="BYX753" s="16"/>
      <c r="BYY753" s="16"/>
      <c r="BYZ753" s="16"/>
      <c r="BZA753" s="16"/>
      <c r="BZB753" s="16"/>
      <c r="BZC753" s="16"/>
      <c r="BZD753" s="16"/>
      <c r="BZE753" s="16"/>
      <c r="BZF753" s="16"/>
      <c r="BZG753" s="16"/>
      <c r="BZH753" s="16"/>
      <c r="BZI753" s="16"/>
      <c r="BZJ753" s="16"/>
      <c r="BZK753" s="16"/>
      <c r="BZL753" s="16"/>
      <c r="BZM753" s="16"/>
      <c r="BZN753" s="16"/>
      <c r="BZO753" s="16"/>
      <c r="BZP753" s="16"/>
      <c r="BZQ753" s="16"/>
      <c r="BZR753" s="16"/>
      <c r="BZS753" s="16"/>
      <c r="BZT753" s="16"/>
      <c r="BZU753" s="16"/>
      <c r="BZV753" s="16"/>
      <c r="BZW753" s="16"/>
      <c r="BZX753" s="16"/>
      <c r="BZY753" s="16"/>
      <c r="BZZ753" s="16"/>
      <c r="CAA753" s="16"/>
      <c r="CAB753" s="16"/>
      <c r="CAC753" s="16"/>
      <c r="CAD753" s="16"/>
      <c r="CAE753" s="16"/>
      <c r="CAF753" s="16"/>
      <c r="CAG753" s="16"/>
      <c r="CAH753" s="16"/>
      <c r="CAI753" s="16"/>
      <c r="CAJ753" s="16"/>
      <c r="CAK753" s="16"/>
      <c r="CAL753" s="16"/>
      <c r="CAM753" s="16"/>
      <c r="CAN753" s="16"/>
      <c r="CAO753" s="16"/>
      <c r="CAP753" s="16"/>
      <c r="CAQ753" s="16"/>
      <c r="CAR753" s="16"/>
      <c r="CAS753" s="16"/>
      <c r="CAT753" s="16"/>
      <c r="CAU753" s="16"/>
      <c r="CAV753" s="16"/>
      <c r="CAW753" s="16"/>
      <c r="CAX753" s="16"/>
      <c r="CAY753" s="16"/>
      <c r="CAZ753" s="16"/>
      <c r="CBA753" s="16"/>
      <c r="CBB753" s="16"/>
      <c r="CBC753" s="16"/>
      <c r="CBD753" s="16"/>
      <c r="CBE753" s="16"/>
      <c r="CBF753" s="16"/>
      <c r="CBG753" s="16"/>
      <c r="CBH753" s="16"/>
      <c r="CBI753" s="16"/>
      <c r="CBJ753" s="16"/>
      <c r="CBK753" s="16"/>
      <c r="CBL753" s="16"/>
      <c r="CBM753" s="16"/>
      <c r="CBN753" s="16"/>
      <c r="CBO753" s="16"/>
      <c r="CBP753" s="16"/>
      <c r="CBQ753" s="16"/>
      <c r="CBR753" s="16"/>
      <c r="CBS753" s="16"/>
      <c r="CBT753" s="16"/>
      <c r="CBU753" s="16"/>
      <c r="CBV753" s="16"/>
      <c r="CBW753" s="16"/>
      <c r="CBX753" s="16"/>
      <c r="CBY753" s="16"/>
      <c r="CBZ753" s="16"/>
      <c r="CCA753" s="16"/>
      <c r="CCB753" s="16"/>
      <c r="CCC753" s="16"/>
      <c r="CCD753" s="16"/>
      <c r="CCE753" s="16"/>
      <c r="CCF753" s="16"/>
      <c r="CCG753" s="16"/>
      <c r="CCH753" s="16"/>
      <c r="CCI753" s="16"/>
      <c r="CCJ753" s="16"/>
      <c r="CCK753" s="16"/>
      <c r="CCL753" s="16"/>
      <c r="CCM753" s="16"/>
      <c r="CCN753" s="16"/>
      <c r="CCO753" s="16"/>
      <c r="CCP753" s="16"/>
      <c r="CCQ753" s="16"/>
      <c r="CCR753" s="16"/>
      <c r="CCS753" s="16"/>
      <c r="CCT753" s="16"/>
      <c r="CCU753" s="16"/>
      <c r="CCV753" s="16"/>
      <c r="CCW753" s="16"/>
      <c r="CCX753" s="16"/>
      <c r="CCY753" s="16"/>
      <c r="CCZ753" s="16"/>
      <c r="CDA753" s="16"/>
      <c r="CDB753" s="16"/>
      <c r="CDC753" s="16"/>
      <c r="CDD753" s="16"/>
      <c r="CDE753" s="16"/>
      <c r="CDF753" s="16"/>
      <c r="CDG753" s="16"/>
      <c r="CDH753" s="16"/>
      <c r="CDI753" s="16"/>
      <c r="CDJ753" s="16"/>
      <c r="CDK753" s="16"/>
      <c r="CDL753" s="16"/>
      <c r="CDM753" s="16"/>
      <c r="CDN753" s="16"/>
      <c r="CDO753" s="16"/>
      <c r="CDP753" s="16"/>
      <c r="CDQ753" s="16"/>
      <c r="CDR753" s="16"/>
      <c r="CDS753" s="16"/>
      <c r="CDT753" s="16"/>
      <c r="CDU753" s="16"/>
      <c r="CDV753" s="16"/>
      <c r="CDW753" s="16"/>
      <c r="CDX753" s="16"/>
      <c r="CDY753" s="16"/>
      <c r="CDZ753" s="16"/>
      <c r="CEA753" s="16"/>
      <c r="CEB753" s="16"/>
      <c r="CEC753" s="16"/>
      <c r="CED753" s="16"/>
      <c r="CEE753" s="16"/>
      <c r="CEF753" s="16"/>
      <c r="CEG753" s="16"/>
      <c r="CEH753" s="16"/>
      <c r="CEI753" s="16"/>
      <c r="CEJ753" s="16"/>
      <c r="CEK753" s="16"/>
      <c r="CEL753" s="16"/>
      <c r="CEM753" s="16"/>
      <c r="CEN753" s="16"/>
      <c r="CEO753" s="16"/>
      <c r="CEP753" s="16"/>
      <c r="CEQ753" s="16"/>
      <c r="CER753" s="16"/>
      <c r="CES753" s="16"/>
      <c r="CET753" s="16"/>
      <c r="CEU753" s="16"/>
      <c r="CEV753" s="16"/>
      <c r="CEW753" s="16"/>
      <c r="CEX753" s="16"/>
      <c r="CEY753" s="16"/>
      <c r="CEZ753" s="16"/>
      <c r="CFA753" s="16"/>
      <c r="CFB753" s="16"/>
      <c r="CFC753" s="16"/>
      <c r="CFD753" s="16"/>
      <c r="CFE753" s="16"/>
      <c r="CFF753" s="16"/>
      <c r="CFG753" s="16"/>
      <c r="CFH753" s="16"/>
      <c r="CFI753" s="16"/>
      <c r="CFJ753" s="16"/>
      <c r="CFK753" s="16"/>
      <c r="CFL753" s="16"/>
      <c r="CFM753" s="16"/>
      <c r="CFN753" s="16"/>
      <c r="CFO753" s="16"/>
      <c r="CFP753" s="16"/>
      <c r="CFQ753" s="16"/>
      <c r="CFR753" s="16"/>
      <c r="CFS753" s="16"/>
      <c r="CFT753" s="16"/>
      <c r="CFU753" s="16"/>
      <c r="CFV753" s="16"/>
      <c r="CFW753" s="16"/>
      <c r="CFX753" s="16"/>
      <c r="CFY753" s="16"/>
      <c r="CFZ753" s="16"/>
      <c r="CGA753" s="16"/>
      <c r="CGB753" s="16"/>
      <c r="CGC753" s="16"/>
      <c r="CGD753" s="16"/>
      <c r="CGE753" s="16"/>
      <c r="CGF753" s="16"/>
      <c r="CGG753" s="16"/>
      <c r="CGH753" s="16"/>
      <c r="CGI753" s="16"/>
      <c r="CGJ753" s="16"/>
      <c r="CGK753" s="16"/>
      <c r="CGL753" s="16"/>
      <c r="CGM753" s="16"/>
      <c r="CGN753" s="16"/>
      <c r="CGO753" s="16"/>
      <c r="CGP753" s="16"/>
      <c r="CGQ753" s="16"/>
      <c r="CGR753" s="16"/>
      <c r="CGS753" s="16"/>
      <c r="CGT753" s="16"/>
      <c r="CGU753" s="16"/>
      <c r="CGV753" s="16"/>
      <c r="CGW753" s="16"/>
      <c r="CGX753" s="16"/>
      <c r="CGY753" s="16"/>
      <c r="CGZ753" s="16"/>
      <c r="CHA753" s="16"/>
      <c r="CHB753" s="16"/>
      <c r="CHC753" s="16"/>
      <c r="CHD753" s="16"/>
      <c r="CHE753" s="16"/>
      <c r="CHF753" s="16"/>
      <c r="CHG753" s="16"/>
      <c r="CHH753" s="16"/>
      <c r="CHI753" s="16"/>
      <c r="CHJ753" s="16"/>
      <c r="CHK753" s="16"/>
      <c r="CHL753" s="16"/>
      <c r="CHM753" s="16"/>
      <c r="CHN753" s="16"/>
      <c r="CHO753" s="16"/>
      <c r="CHP753" s="16"/>
      <c r="CHQ753" s="16"/>
      <c r="CHR753" s="16"/>
      <c r="CHS753" s="16"/>
      <c r="CHT753" s="16"/>
      <c r="CHU753" s="16"/>
      <c r="CHV753" s="16"/>
      <c r="CHW753" s="16"/>
      <c r="CHX753" s="16"/>
      <c r="CHY753" s="16"/>
      <c r="CHZ753" s="16"/>
      <c r="CIA753" s="16"/>
      <c r="CIB753" s="16"/>
      <c r="CIC753" s="16"/>
      <c r="CID753" s="16"/>
      <c r="CIE753" s="16"/>
      <c r="CIF753" s="16"/>
      <c r="CIG753" s="16"/>
      <c r="CIH753" s="16"/>
      <c r="CII753" s="16"/>
      <c r="CIJ753" s="16"/>
      <c r="CIK753" s="16"/>
      <c r="CIL753" s="16"/>
      <c r="CIM753" s="16"/>
      <c r="CIN753" s="16"/>
      <c r="CIO753" s="16"/>
      <c r="CIP753" s="16"/>
      <c r="CIQ753" s="16"/>
      <c r="CIR753" s="16"/>
      <c r="CIS753" s="16"/>
      <c r="CIT753" s="16"/>
      <c r="CIU753" s="16"/>
      <c r="CIV753" s="16"/>
      <c r="CIW753" s="16"/>
      <c r="CIX753" s="16"/>
      <c r="CIY753" s="16"/>
      <c r="CIZ753" s="16"/>
      <c r="CJA753" s="16"/>
      <c r="CJB753" s="16"/>
      <c r="CJC753" s="16"/>
      <c r="CJD753" s="16"/>
      <c r="CJE753" s="16"/>
      <c r="CJF753" s="16"/>
      <c r="CJG753" s="16"/>
      <c r="CJH753" s="16"/>
      <c r="CJI753" s="16"/>
      <c r="CJJ753" s="16"/>
      <c r="CJK753" s="16"/>
      <c r="CJL753" s="16"/>
      <c r="CJM753" s="16"/>
      <c r="CJN753" s="16"/>
      <c r="CJO753" s="16"/>
      <c r="CJP753" s="16"/>
      <c r="CJQ753" s="16"/>
      <c r="CJR753" s="16"/>
      <c r="CJS753" s="16"/>
      <c r="CJT753" s="16"/>
      <c r="CJU753" s="16"/>
      <c r="CJV753" s="16"/>
      <c r="CJW753" s="16"/>
      <c r="CJX753" s="16"/>
      <c r="CJY753" s="16"/>
      <c r="CJZ753" s="16"/>
      <c r="CKA753" s="16"/>
      <c r="CKB753" s="16"/>
      <c r="CKC753" s="16"/>
      <c r="CKD753" s="16"/>
      <c r="CKE753" s="16"/>
      <c r="CKF753" s="16"/>
      <c r="CKG753" s="16"/>
      <c r="CKH753" s="16"/>
      <c r="CKI753" s="16"/>
      <c r="CKJ753" s="16"/>
      <c r="CKK753" s="16"/>
      <c r="CKL753" s="16"/>
      <c r="CKM753" s="16"/>
      <c r="CKN753" s="16"/>
      <c r="CKO753" s="16"/>
      <c r="CKP753" s="16"/>
      <c r="CKQ753" s="16"/>
      <c r="CKR753" s="16"/>
      <c r="CKS753" s="16"/>
      <c r="CKT753" s="16"/>
      <c r="CKU753" s="16"/>
      <c r="CKV753" s="16"/>
      <c r="CKW753" s="16"/>
      <c r="CKX753" s="16"/>
      <c r="CKY753" s="16"/>
      <c r="CKZ753" s="16"/>
      <c r="CLA753" s="16"/>
      <c r="CLB753" s="16"/>
      <c r="CLC753" s="16"/>
      <c r="CLD753" s="16"/>
      <c r="CLE753" s="16"/>
      <c r="CLF753" s="16"/>
      <c r="CLG753" s="16"/>
      <c r="CLH753" s="16"/>
      <c r="CLI753" s="16"/>
      <c r="CLJ753" s="16"/>
      <c r="CLK753" s="16"/>
      <c r="CLL753" s="16"/>
      <c r="CLM753" s="16"/>
      <c r="CLN753" s="16"/>
      <c r="CLO753" s="16"/>
      <c r="CLP753" s="16"/>
      <c r="CLQ753" s="16"/>
      <c r="CLR753" s="16"/>
      <c r="CLS753" s="16"/>
      <c r="CLT753" s="16"/>
      <c r="CLU753" s="16"/>
      <c r="CLV753" s="16"/>
      <c r="CLW753" s="16"/>
      <c r="CLX753" s="16"/>
      <c r="CLY753" s="16"/>
      <c r="CLZ753" s="16"/>
      <c r="CMA753" s="16"/>
      <c r="CMB753" s="16"/>
      <c r="CMC753" s="16"/>
      <c r="CMD753" s="16"/>
      <c r="CME753" s="16"/>
      <c r="CMF753" s="16"/>
      <c r="CMG753" s="16"/>
      <c r="CMH753" s="16"/>
      <c r="CMI753" s="16"/>
      <c r="CMJ753" s="16"/>
      <c r="CMK753" s="16"/>
      <c r="CML753" s="16"/>
      <c r="CMM753" s="16"/>
      <c r="CMN753" s="16"/>
      <c r="CMO753" s="16"/>
      <c r="CMP753" s="16"/>
      <c r="CMQ753" s="16"/>
      <c r="CMR753" s="16"/>
      <c r="CMS753" s="16"/>
      <c r="CMT753" s="16"/>
      <c r="CMU753" s="16"/>
      <c r="CMV753" s="16"/>
      <c r="CMW753" s="16"/>
      <c r="CMX753" s="16"/>
      <c r="CMY753" s="16"/>
      <c r="CMZ753" s="16"/>
      <c r="CNA753" s="16"/>
      <c r="CNB753" s="16"/>
      <c r="CNC753" s="16"/>
      <c r="CND753" s="16"/>
      <c r="CNE753" s="16"/>
      <c r="CNF753" s="16"/>
      <c r="CNG753" s="16"/>
      <c r="CNH753" s="16"/>
      <c r="CNI753" s="16"/>
      <c r="CNJ753" s="16"/>
      <c r="CNK753" s="16"/>
      <c r="CNL753" s="16"/>
      <c r="CNM753" s="16"/>
      <c r="CNN753" s="16"/>
      <c r="CNO753" s="16"/>
      <c r="CNP753" s="16"/>
      <c r="CNQ753" s="16"/>
      <c r="CNR753" s="16"/>
      <c r="CNS753" s="16"/>
      <c r="CNT753" s="16"/>
      <c r="CNU753" s="16"/>
      <c r="CNV753" s="16"/>
      <c r="CNW753" s="16"/>
      <c r="CNX753" s="16"/>
      <c r="CNY753" s="16"/>
      <c r="CNZ753" s="16"/>
      <c r="COA753" s="16"/>
      <c r="COB753" s="16"/>
      <c r="COC753" s="16"/>
      <c r="COD753" s="16"/>
      <c r="COE753" s="16"/>
      <c r="COF753" s="16"/>
      <c r="COG753" s="16"/>
      <c r="COH753" s="16"/>
      <c r="COI753" s="16"/>
      <c r="COJ753" s="16"/>
      <c r="COK753" s="16"/>
      <c r="COL753" s="16"/>
      <c r="COM753" s="16"/>
      <c r="CON753" s="16"/>
      <c r="COO753" s="16"/>
      <c r="COP753" s="16"/>
      <c r="COQ753" s="16"/>
      <c r="COR753" s="16"/>
      <c r="COS753" s="16"/>
      <c r="COT753" s="16"/>
      <c r="COU753" s="16"/>
      <c r="COV753" s="16"/>
      <c r="COW753" s="16"/>
      <c r="COX753" s="16"/>
      <c r="COY753" s="16"/>
      <c r="COZ753" s="16"/>
      <c r="CPA753" s="16"/>
      <c r="CPB753" s="16"/>
      <c r="CPC753" s="16"/>
      <c r="CPD753" s="16"/>
      <c r="CPE753" s="16"/>
      <c r="CPF753" s="16"/>
      <c r="CPG753" s="16"/>
      <c r="CPH753" s="16"/>
      <c r="CPI753" s="16"/>
      <c r="CPJ753" s="16"/>
      <c r="CPK753" s="16"/>
      <c r="CPL753" s="16"/>
      <c r="CPM753" s="16"/>
      <c r="CPN753" s="16"/>
      <c r="CPO753" s="16"/>
      <c r="CPP753" s="16"/>
      <c r="CPQ753" s="16"/>
      <c r="CPR753" s="16"/>
      <c r="CPS753" s="16"/>
      <c r="CPT753" s="16"/>
      <c r="CPU753" s="16"/>
      <c r="CPV753" s="16"/>
      <c r="CPW753" s="16"/>
      <c r="CPX753" s="16"/>
      <c r="CPY753" s="16"/>
      <c r="CPZ753" s="16"/>
      <c r="CQA753" s="16"/>
      <c r="CQB753" s="16"/>
      <c r="CQC753" s="16"/>
      <c r="CQD753" s="16"/>
      <c r="CQE753" s="16"/>
      <c r="CQF753" s="16"/>
      <c r="CQG753" s="16"/>
      <c r="CQH753" s="16"/>
      <c r="CQI753" s="16"/>
      <c r="CQJ753" s="16"/>
      <c r="CQK753" s="16"/>
      <c r="CQL753" s="16"/>
      <c r="CQM753" s="16"/>
      <c r="CQN753" s="16"/>
      <c r="CQO753" s="16"/>
      <c r="CQP753" s="16"/>
      <c r="CQQ753" s="16"/>
      <c r="CQR753" s="16"/>
      <c r="CQS753" s="16"/>
      <c r="CQT753" s="16"/>
      <c r="CQU753" s="16"/>
      <c r="CQV753" s="16"/>
      <c r="CQW753" s="16"/>
      <c r="CQX753" s="16"/>
      <c r="CQY753" s="16"/>
      <c r="CQZ753" s="16"/>
      <c r="CRA753" s="16"/>
      <c r="CRB753" s="16"/>
      <c r="CRC753" s="16"/>
      <c r="CRD753" s="16"/>
      <c r="CRE753" s="16"/>
      <c r="CRF753" s="16"/>
      <c r="CRG753" s="16"/>
      <c r="CRH753" s="16"/>
      <c r="CRI753" s="16"/>
      <c r="CRJ753" s="16"/>
      <c r="CRK753" s="16"/>
      <c r="CRL753" s="16"/>
      <c r="CRM753" s="16"/>
      <c r="CRN753" s="16"/>
      <c r="CRO753" s="16"/>
      <c r="CRP753" s="16"/>
      <c r="CRQ753" s="16"/>
      <c r="CRR753" s="16"/>
      <c r="CRS753" s="16"/>
      <c r="CRT753" s="16"/>
      <c r="CRU753" s="16"/>
      <c r="CRV753" s="16"/>
      <c r="CRW753" s="16"/>
      <c r="CRX753" s="16"/>
      <c r="CRY753" s="16"/>
      <c r="CRZ753" s="16"/>
      <c r="CSA753" s="16"/>
      <c r="CSB753" s="16"/>
      <c r="CSC753" s="16"/>
      <c r="CSD753" s="16"/>
      <c r="CSE753" s="16"/>
      <c r="CSF753" s="16"/>
      <c r="CSG753" s="16"/>
      <c r="CSH753" s="16"/>
      <c r="CSI753" s="16"/>
      <c r="CSJ753" s="16"/>
      <c r="CSK753" s="16"/>
      <c r="CSL753" s="16"/>
      <c r="CSM753" s="16"/>
      <c r="CSN753" s="16"/>
      <c r="CSO753" s="16"/>
      <c r="CSP753" s="16"/>
      <c r="CSQ753" s="16"/>
      <c r="CSR753" s="16"/>
      <c r="CSS753" s="16"/>
      <c r="CST753" s="16"/>
      <c r="CSU753" s="16"/>
      <c r="CSV753" s="16"/>
      <c r="CSW753" s="16"/>
      <c r="CSX753" s="16"/>
      <c r="CSY753" s="16"/>
      <c r="CSZ753" s="16"/>
      <c r="CTA753" s="16"/>
      <c r="CTB753" s="16"/>
      <c r="CTC753" s="16"/>
      <c r="CTD753" s="16"/>
      <c r="CTE753" s="16"/>
      <c r="CTF753" s="16"/>
      <c r="CTG753" s="16"/>
      <c r="CTH753" s="16"/>
      <c r="CTI753" s="16"/>
      <c r="CTJ753" s="16"/>
      <c r="CTK753" s="16"/>
      <c r="CTL753" s="16"/>
      <c r="CTM753" s="16"/>
      <c r="CTN753" s="16"/>
      <c r="CTO753" s="16"/>
      <c r="CTP753" s="16"/>
      <c r="CTQ753" s="16"/>
      <c r="CTR753" s="16"/>
      <c r="CTS753" s="16"/>
      <c r="CTT753" s="16"/>
      <c r="CTU753" s="16"/>
      <c r="CTV753" s="16"/>
      <c r="CTW753" s="16"/>
      <c r="CTX753" s="16"/>
      <c r="CTY753" s="16"/>
      <c r="CTZ753" s="16"/>
      <c r="CUA753" s="16"/>
      <c r="CUB753" s="16"/>
      <c r="CUC753" s="16"/>
      <c r="CUD753" s="16"/>
      <c r="CUE753" s="16"/>
      <c r="CUF753" s="16"/>
      <c r="CUG753" s="16"/>
      <c r="CUH753" s="16"/>
      <c r="CUI753" s="16"/>
      <c r="CUJ753" s="16"/>
      <c r="CUK753" s="16"/>
      <c r="CUL753" s="16"/>
      <c r="CUM753" s="16"/>
      <c r="CUN753" s="16"/>
      <c r="CUO753" s="16"/>
      <c r="CUP753" s="16"/>
      <c r="CUQ753" s="16"/>
      <c r="CUR753" s="16"/>
      <c r="CUS753" s="16"/>
      <c r="CUT753" s="16"/>
      <c r="CUU753" s="16"/>
      <c r="CUV753" s="16"/>
      <c r="CUW753" s="16"/>
      <c r="CUX753" s="16"/>
      <c r="CUY753" s="16"/>
      <c r="CUZ753" s="16"/>
      <c r="CVA753" s="16"/>
      <c r="CVB753" s="16"/>
      <c r="CVC753" s="16"/>
      <c r="CVD753" s="16"/>
      <c r="CVE753" s="16"/>
      <c r="CVF753" s="16"/>
      <c r="CVG753" s="16"/>
      <c r="CVH753" s="16"/>
      <c r="CVI753" s="16"/>
      <c r="CVJ753" s="16"/>
      <c r="CVK753" s="16"/>
      <c r="CVL753" s="16"/>
      <c r="CVM753" s="16"/>
      <c r="CVN753" s="16"/>
      <c r="CVO753" s="16"/>
      <c r="CVP753" s="16"/>
      <c r="CVQ753" s="16"/>
      <c r="CVR753" s="16"/>
      <c r="CVS753" s="16"/>
      <c r="CVT753" s="16"/>
      <c r="CVU753" s="16"/>
      <c r="CVV753" s="16"/>
      <c r="CVW753" s="16"/>
      <c r="CVX753" s="16"/>
      <c r="CVY753" s="16"/>
      <c r="CVZ753" s="16"/>
      <c r="CWA753" s="16"/>
      <c r="CWB753" s="16"/>
      <c r="CWC753" s="16"/>
      <c r="CWD753" s="16"/>
      <c r="CWE753" s="16"/>
      <c r="CWF753" s="16"/>
      <c r="CWG753" s="16"/>
      <c r="CWH753" s="16"/>
      <c r="CWI753" s="16"/>
      <c r="CWJ753" s="16"/>
      <c r="CWK753" s="16"/>
      <c r="CWL753" s="16"/>
      <c r="CWM753" s="16"/>
      <c r="CWN753" s="16"/>
      <c r="CWO753" s="16"/>
      <c r="CWP753" s="16"/>
      <c r="CWQ753" s="16"/>
      <c r="CWR753" s="16"/>
      <c r="CWS753" s="16"/>
      <c r="CWT753" s="16"/>
      <c r="CWU753" s="16"/>
      <c r="CWV753" s="16"/>
      <c r="CWW753" s="16"/>
      <c r="CWX753" s="16"/>
      <c r="CWY753" s="16"/>
      <c r="CWZ753" s="16"/>
      <c r="CXA753" s="16"/>
      <c r="CXB753" s="16"/>
      <c r="CXC753" s="16"/>
      <c r="CXD753" s="16"/>
      <c r="CXE753" s="16"/>
      <c r="CXF753" s="16"/>
      <c r="CXG753" s="16"/>
      <c r="CXH753" s="16"/>
      <c r="CXI753" s="16"/>
      <c r="CXJ753" s="16"/>
      <c r="CXK753" s="16"/>
      <c r="CXL753" s="16"/>
      <c r="CXM753" s="16"/>
      <c r="CXN753" s="16"/>
      <c r="CXO753" s="16"/>
      <c r="CXP753" s="16"/>
      <c r="CXQ753" s="16"/>
      <c r="CXR753" s="16"/>
      <c r="CXS753" s="16"/>
      <c r="CXT753" s="16"/>
      <c r="CXU753" s="16"/>
      <c r="CXV753" s="16"/>
      <c r="CXW753" s="16"/>
      <c r="CXX753" s="16"/>
      <c r="CXY753" s="16"/>
      <c r="CXZ753" s="16"/>
      <c r="CYA753" s="16"/>
      <c r="CYB753" s="16"/>
      <c r="CYC753" s="16"/>
      <c r="CYD753" s="16"/>
      <c r="CYE753" s="16"/>
      <c r="CYF753" s="16"/>
      <c r="CYG753" s="16"/>
      <c r="CYH753" s="16"/>
      <c r="CYI753" s="16"/>
      <c r="CYJ753" s="16"/>
      <c r="CYK753" s="16"/>
      <c r="CYL753" s="16"/>
      <c r="CYM753" s="16"/>
      <c r="CYN753" s="16"/>
      <c r="CYO753" s="16"/>
      <c r="CYP753" s="16"/>
      <c r="CYQ753" s="16"/>
      <c r="CYR753" s="16"/>
      <c r="CYS753" s="16"/>
      <c r="CYT753" s="16"/>
      <c r="CYU753" s="16"/>
      <c r="CYV753" s="16"/>
      <c r="CYW753" s="16"/>
      <c r="CYX753" s="16"/>
      <c r="CYY753" s="16"/>
      <c r="CYZ753" s="16"/>
      <c r="CZA753" s="16"/>
      <c r="CZB753" s="16"/>
      <c r="CZC753" s="16"/>
      <c r="CZD753" s="16"/>
      <c r="CZE753" s="16"/>
      <c r="CZF753" s="16"/>
      <c r="CZG753" s="16"/>
      <c r="CZH753" s="16"/>
      <c r="CZI753" s="16"/>
      <c r="CZJ753" s="16"/>
      <c r="CZK753" s="16"/>
      <c r="CZL753" s="16"/>
      <c r="CZM753" s="16"/>
      <c r="CZN753" s="16"/>
      <c r="CZO753" s="16"/>
      <c r="CZP753" s="16"/>
      <c r="CZQ753" s="16"/>
      <c r="CZR753" s="16"/>
      <c r="CZS753" s="16"/>
      <c r="CZT753" s="16"/>
      <c r="CZU753" s="16"/>
      <c r="CZV753" s="16"/>
      <c r="CZW753" s="16"/>
      <c r="CZX753" s="16"/>
      <c r="CZY753" s="16"/>
      <c r="CZZ753" s="16"/>
      <c r="DAA753" s="16"/>
      <c r="DAB753" s="16"/>
      <c r="DAC753" s="16"/>
      <c r="DAD753" s="16"/>
      <c r="DAE753" s="16"/>
      <c r="DAF753" s="16"/>
      <c r="DAG753" s="16"/>
      <c r="DAH753" s="16"/>
      <c r="DAI753" s="16"/>
      <c r="DAJ753" s="16"/>
      <c r="DAK753" s="16"/>
      <c r="DAL753" s="16"/>
      <c r="DAM753" s="16"/>
      <c r="DAN753" s="16"/>
      <c r="DAO753" s="16"/>
      <c r="DAP753" s="16"/>
      <c r="DAQ753" s="16"/>
      <c r="DAR753" s="16"/>
      <c r="DAS753" s="16"/>
      <c r="DAT753" s="16"/>
      <c r="DAU753" s="16"/>
      <c r="DAV753" s="16"/>
      <c r="DAW753" s="16"/>
      <c r="DAX753" s="16"/>
      <c r="DAY753" s="16"/>
      <c r="DAZ753" s="16"/>
      <c r="DBA753" s="16"/>
      <c r="DBB753" s="16"/>
      <c r="DBC753" s="16"/>
      <c r="DBD753" s="16"/>
      <c r="DBE753" s="16"/>
      <c r="DBF753" s="16"/>
      <c r="DBG753" s="16"/>
      <c r="DBH753" s="16"/>
      <c r="DBI753" s="16"/>
      <c r="DBJ753" s="16"/>
      <c r="DBK753" s="16"/>
      <c r="DBL753" s="16"/>
      <c r="DBM753" s="16"/>
      <c r="DBN753" s="16"/>
      <c r="DBO753" s="16"/>
      <c r="DBP753" s="16"/>
      <c r="DBQ753" s="16"/>
      <c r="DBR753" s="16"/>
      <c r="DBS753" s="16"/>
      <c r="DBT753" s="16"/>
      <c r="DBU753" s="16"/>
      <c r="DBV753" s="16"/>
      <c r="DBW753" s="16"/>
      <c r="DBX753" s="16"/>
      <c r="DBY753" s="16"/>
      <c r="DBZ753" s="16"/>
      <c r="DCA753" s="16"/>
      <c r="DCB753" s="16"/>
      <c r="DCC753" s="16"/>
      <c r="DCD753" s="16"/>
      <c r="DCE753" s="16"/>
      <c r="DCF753" s="16"/>
      <c r="DCG753" s="16"/>
      <c r="DCH753" s="16"/>
      <c r="DCI753" s="16"/>
      <c r="DCJ753" s="16"/>
      <c r="DCK753" s="16"/>
      <c r="DCL753" s="16"/>
      <c r="DCM753" s="16"/>
      <c r="DCN753" s="16"/>
      <c r="DCO753" s="16"/>
      <c r="DCP753" s="16"/>
      <c r="DCQ753" s="16"/>
      <c r="DCR753" s="16"/>
      <c r="DCS753" s="16"/>
      <c r="DCT753" s="16"/>
      <c r="DCU753" s="16"/>
      <c r="DCV753" s="16"/>
      <c r="DCW753" s="16"/>
      <c r="DCX753" s="16"/>
      <c r="DCY753" s="16"/>
      <c r="DCZ753" s="16"/>
      <c r="DDA753" s="16"/>
      <c r="DDB753" s="16"/>
      <c r="DDC753" s="16"/>
      <c r="DDD753" s="16"/>
      <c r="DDE753" s="16"/>
      <c r="DDF753" s="16"/>
      <c r="DDG753" s="16"/>
      <c r="DDH753" s="16"/>
      <c r="DDI753" s="16"/>
      <c r="DDJ753" s="16"/>
      <c r="DDK753" s="16"/>
      <c r="DDL753" s="16"/>
      <c r="DDM753" s="16"/>
      <c r="DDN753" s="16"/>
      <c r="DDO753" s="16"/>
      <c r="DDP753" s="16"/>
      <c r="DDQ753" s="16"/>
      <c r="DDR753" s="16"/>
      <c r="DDS753" s="16"/>
      <c r="DDT753" s="16"/>
      <c r="DDU753" s="16"/>
      <c r="DDV753" s="16"/>
      <c r="DDW753" s="16"/>
      <c r="DDX753" s="16"/>
      <c r="DDY753" s="16"/>
      <c r="DDZ753" s="16"/>
      <c r="DEA753" s="16"/>
      <c r="DEB753" s="16"/>
      <c r="DEC753" s="16"/>
      <c r="DED753" s="16"/>
      <c r="DEE753" s="16"/>
      <c r="DEF753" s="16"/>
      <c r="DEG753" s="16"/>
      <c r="DEH753" s="16"/>
      <c r="DEI753" s="16"/>
      <c r="DEJ753" s="16"/>
      <c r="DEK753" s="16"/>
      <c r="DEL753" s="16"/>
      <c r="DEM753" s="16"/>
      <c r="DEN753" s="16"/>
      <c r="DEO753" s="16"/>
      <c r="DEP753" s="16"/>
      <c r="DEQ753" s="16"/>
      <c r="DER753" s="16"/>
      <c r="DES753" s="16"/>
      <c r="DET753" s="16"/>
      <c r="DEU753" s="16"/>
      <c r="DEV753" s="16"/>
      <c r="DEW753" s="16"/>
      <c r="DEX753" s="16"/>
      <c r="DEY753" s="16"/>
      <c r="DEZ753" s="16"/>
      <c r="DFA753" s="16"/>
      <c r="DFB753" s="16"/>
      <c r="DFC753" s="16"/>
      <c r="DFD753" s="16"/>
      <c r="DFE753" s="16"/>
      <c r="DFF753" s="16"/>
      <c r="DFG753" s="16"/>
      <c r="DFH753" s="16"/>
      <c r="DFI753" s="16"/>
      <c r="DFJ753" s="16"/>
      <c r="DFK753" s="16"/>
      <c r="DFL753" s="16"/>
      <c r="DFM753" s="16"/>
      <c r="DFN753" s="16"/>
      <c r="DFO753" s="16"/>
      <c r="DFP753" s="16"/>
      <c r="DFQ753" s="16"/>
      <c r="DFR753" s="16"/>
      <c r="DFS753" s="16"/>
      <c r="DFT753" s="16"/>
      <c r="DFU753" s="16"/>
      <c r="DFV753" s="16"/>
      <c r="DFW753" s="16"/>
      <c r="DFX753" s="16"/>
      <c r="DFY753" s="16"/>
      <c r="DFZ753" s="16"/>
      <c r="DGA753" s="16"/>
      <c r="DGB753" s="16"/>
      <c r="DGC753" s="16"/>
      <c r="DGD753" s="16"/>
      <c r="DGE753" s="16"/>
      <c r="DGF753" s="16"/>
      <c r="DGG753" s="16"/>
      <c r="DGH753" s="16"/>
      <c r="DGI753" s="16"/>
      <c r="DGJ753" s="16"/>
      <c r="DGK753" s="16"/>
      <c r="DGL753" s="16"/>
      <c r="DGM753" s="16"/>
      <c r="DGN753" s="16"/>
      <c r="DGO753" s="16"/>
      <c r="DGP753" s="16"/>
      <c r="DGQ753" s="16"/>
      <c r="DGR753" s="16"/>
      <c r="DGS753" s="16"/>
      <c r="DGT753" s="16"/>
      <c r="DGU753" s="16"/>
      <c r="DGV753" s="16"/>
      <c r="DGW753" s="16"/>
      <c r="DGX753" s="16"/>
      <c r="DGY753" s="16"/>
      <c r="DGZ753" s="16"/>
      <c r="DHA753" s="16"/>
      <c r="DHB753" s="16"/>
      <c r="DHC753" s="16"/>
      <c r="DHD753" s="16"/>
      <c r="DHE753" s="16"/>
      <c r="DHF753" s="16"/>
      <c r="DHG753" s="16"/>
      <c r="DHH753" s="16"/>
      <c r="DHI753" s="16"/>
      <c r="DHJ753" s="16"/>
      <c r="DHK753" s="16"/>
      <c r="DHL753" s="16"/>
      <c r="DHM753" s="16"/>
      <c r="DHN753" s="16"/>
      <c r="DHO753" s="16"/>
      <c r="DHP753" s="16"/>
      <c r="DHQ753" s="16"/>
      <c r="DHR753" s="16"/>
      <c r="DHS753" s="16"/>
      <c r="DHT753" s="16"/>
      <c r="DHU753" s="16"/>
      <c r="DHV753" s="16"/>
      <c r="DHW753" s="16"/>
      <c r="DHX753" s="16"/>
      <c r="DHY753" s="16"/>
      <c r="DHZ753" s="16"/>
      <c r="DIA753" s="16"/>
      <c r="DIB753" s="16"/>
      <c r="DIC753" s="16"/>
      <c r="DID753" s="16"/>
      <c r="DIE753" s="16"/>
      <c r="DIF753" s="16"/>
      <c r="DIG753" s="16"/>
      <c r="DIH753" s="16"/>
      <c r="DII753" s="16"/>
      <c r="DIJ753" s="16"/>
      <c r="DIK753" s="16"/>
      <c r="DIL753" s="16"/>
      <c r="DIM753" s="16"/>
      <c r="DIN753" s="16"/>
      <c r="DIO753" s="16"/>
      <c r="DIP753" s="16"/>
      <c r="DIQ753" s="16"/>
      <c r="DIR753" s="16"/>
      <c r="DIS753" s="16"/>
      <c r="DIT753" s="16"/>
      <c r="DIU753" s="16"/>
      <c r="DIV753" s="16"/>
      <c r="DIW753" s="16"/>
      <c r="DIX753" s="16"/>
      <c r="DIY753" s="16"/>
      <c r="DIZ753" s="16"/>
      <c r="DJA753" s="16"/>
      <c r="DJB753" s="16"/>
      <c r="DJC753" s="16"/>
      <c r="DJD753" s="16"/>
      <c r="DJE753" s="16"/>
      <c r="DJF753" s="16"/>
      <c r="DJG753" s="16"/>
      <c r="DJH753" s="16"/>
      <c r="DJI753" s="16"/>
      <c r="DJJ753" s="16"/>
      <c r="DJK753" s="16"/>
      <c r="DJL753" s="16"/>
      <c r="DJM753" s="16"/>
      <c r="DJN753" s="16"/>
      <c r="DJO753" s="16"/>
      <c r="DJP753" s="16"/>
      <c r="DJQ753" s="16"/>
      <c r="DJR753" s="16"/>
      <c r="DJS753" s="16"/>
      <c r="DJT753" s="16"/>
      <c r="DJU753" s="16"/>
      <c r="DJV753" s="16"/>
      <c r="DJW753" s="16"/>
      <c r="DJX753" s="16"/>
      <c r="DJY753" s="16"/>
      <c r="DJZ753" s="16"/>
      <c r="DKA753" s="16"/>
      <c r="DKB753" s="16"/>
      <c r="DKC753" s="16"/>
      <c r="DKD753" s="16"/>
      <c r="DKE753" s="16"/>
      <c r="DKF753" s="16"/>
      <c r="DKG753" s="16"/>
      <c r="DKH753" s="16"/>
      <c r="DKI753" s="16"/>
      <c r="DKJ753" s="16"/>
      <c r="DKK753" s="16"/>
      <c r="DKL753" s="16"/>
      <c r="DKM753" s="16"/>
      <c r="DKN753" s="16"/>
      <c r="DKO753" s="16"/>
      <c r="DKP753" s="16"/>
      <c r="DKQ753" s="16"/>
      <c r="DKR753" s="16"/>
      <c r="DKS753" s="16"/>
      <c r="DKT753" s="16"/>
      <c r="DKU753" s="16"/>
      <c r="DKV753" s="16"/>
      <c r="DKW753" s="16"/>
      <c r="DKX753" s="16"/>
      <c r="DKY753" s="16"/>
      <c r="DKZ753" s="16"/>
      <c r="DLA753" s="16"/>
      <c r="DLB753" s="16"/>
      <c r="DLC753" s="16"/>
      <c r="DLD753" s="16"/>
      <c r="DLE753" s="16"/>
      <c r="DLF753" s="16"/>
      <c r="DLG753" s="16"/>
      <c r="DLH753" s="16"/>
      <c r="DLI753" s="16"/>
      <c r="DLJ753" s="16"/>
      <c r="DLK753" s="16"/>
      <c r="DLL753" s="16"/>
      <c r="DLM753" s="16"/>
      <c r="DLN753" s="16"/>
      <c r="DLO753" s="16"/>
      <c r="DLP753" s="16"/>
      <c r="DLQ753" s="16"/>
      <c r="DLR753" s="16"/>
      <c r="DLS753" s="16"/>
      <c r="DLT753" s="16"/>
      <c r="DLU753" s="16"/>
      <c r="DLV753" s="16"/>
      <c r="DLW753" s="16"/>
      <c r="DLX753" s="16"/>
      <c r="DLY753" s="16"/>
      <c r="DLZ753" s="16"/>
      <c r="DMA753" s="16"/>
      <c r="DMB753" s="16"/>
      <c r="DMC753" s="16"/>
      <c r="DMD753" s="16"/>
      <c r="DME753" s="16"/>
      <c r="DMF753" s="16"/>
      <c r="DMG753" s="16"/>
      <c r="DMH753" s="16"/>
      <c r="DMI753" s="16"/>
      <c r="DMJ753" s="16"/>
      <c r="DMK753" s="16"/>
      <c r="DML753" s="16"/>
      <c r="DMM753" s="16"/>
      <c r="DMN753" s="16"/>
      <c r="DMO753" s="16"/>
      <c r="DMP753" s="16"/>
      <c r="DMQ753" s="16"/>
      <c r="DMR753" s="16"/>
      <c r="DMS753" s="16"/>
      <c r="DMT753" s="16"/>
      <c r="DMU753" s="16"/>
      <c r="DMV753" s="16"/>
      <c r="DMW753" s="16"/>
      <c r="DMX753" s="16"/>
      <c r="DMY753" s="16"/>
      <c r="DMZ753" s="16"/>
      <c r="DNA753" s="16"/>
      <c r="DNB753" s="16"/>
      <c r="DNC753" s="16"/>
      <c r="DND753" s="16"/>
      <c r="DNE753" s="16"/>
      <c r="DNF753" s="16"/>
      <c r="DNG753" s="16"/>
      <c r="DNH753" s="16"/>
      <c r="DNI753" s="16"/>
      <c r="DNJ753" s="16"/>
      <c r="DNK753" s="16"/>
      <c r="DNL753" s="16"/>
      <c r="DNM753" s="16"/>
      <c r="DNN753" s="16"/>
      <c r="DNO753" s="16"/>
      <c r="DNP753" s="16"/>
      <c r="DNQ753" s="16"/>
      <c r="DNR753" s="16"/>
      <c r="DNS753" s="16"/>
      <c r="DNT753" s="16"/>
      <c r="DNU753" s="16"/>
      <c r="DNV753" s="16"/>
      <c r="DNW753" s="16"/>
      <c r="DNX753" s="16"/>
      <c r="DNY753" s="16"/>
      <c r="DNZ753" s="16"/>
      <c r="DOA753" s="16"/>
      <c r="DOB753" s="16"/>
      <c r="DOC753" s="16"/>
      <c r="DOD753" s="16"/>
      <c r="DOE753" s="16"/>
      <c r="DOF753" s="16"/>
      <c r="DOG753" s="16"/>
      <c r="DOH753" s="16"/>
      <c r="DOI753" s="16"/>
      <c r="DOJ753" s="16"/>
      <c r="DOK753" s="16"/>
      <c r="DOL753" s="16"/>
      <c r="DOM753" s="16"/>
      <c r="DON753" s="16"/>
      <c r="DOO753" s="16"/>
      <c r="DOP753" s="16"/>
      <c r="DOQ753" s="16"/>
      <c r="DOR753" s="16"/>
      <c r="DOS753" s="16"/>
      <c r="DOT753" s="16"/>
      <c r="DOU753" s="16"/>
      <c r="DOV753" s="16"/>
      <c r="DOW753" s="16"/>
      <c r="DOX753" s="16"/>
      <c r="DOY753" s="16"/>
      <c r="DOZ753" s="16"/>
      <c r="DPA753" s="16"/>
      <c r="DPB753" s="16"/>
      <c r="DPC753" s="16"/>
      <c r="DPD753" s="16"/>
      <c r="DPE753" s="16"/>
      <c r="DPF753" s="16"/>
      <c r="DPG753" s="16"/>
      <c r="DPH753" s="16"/>
      <c r="DPI753" s="16"/>
      <c r="DPJ753" s="16"/>
      <c r="DPK753" s="16"/>
      <c r="DPL753" s="16"/>
      <c r="DPM753" s="16"/>
      <c r="DPN753" s="16"/>
      <c r="DPO753" s="16"/>
      <c r="DPP753" s="16"/>
      <c r="DPQ753" s="16"/>
      <c r="DPR753" s="16"/>
      <c r="DPS753" s="16"/>
      <c r="DPT753" s="16"/>
      <c r="DPU753" s="16"/>
      <c r="DPV753" s="16"/>
      <c r="DPW753" s="16"/>
      <c r="DPX753" s="16"/>
      <c r="DPY753" s="16"/>
      <c r="DPZ753" s="16"/>
      <c r="DQA753" s="16"/>
      <c r="DQB753" s="16"/>
      <c r="DQC753" s="16"/>
      <c r="DQD753" s="16"/>
      <c r="DQE753" s="16"/>
      <c r="DQF753" s="16"/>
      <c r="DQG753" s="16"/>
      <c r="DQH753" s="16"/>
      <c r="DQI753" s="16"/>
      <c r="DQJ753" s="16"/>
      <c r="DQK753" s="16"/>
      <c r="DQL753" s="16"/>
      <c r="DQM753" s="16"/>
      <c r="DQN753" s="16"/>
      <c r="DQO753" s="16"/>
      <c r="DQP753" s="16"/>
      <c r="DQQ753" s="16"/>
      <c r="DQR753" s="16"/>
      <c r="DQS753" s="16"/>
      <c r="DQT753" s="16"/>
      <c r="DQU753" s="16"/>
      <c r="DQV753" s="16"/>
      <c r="DQW753" s="16"/>
      <c r="DQX753" s="16"/>
      <c r="DQY753" s="16"/>
      <c r="DQZ753" s="16"/>
      <c r="DRA753" s="16"/>
      <c r="DRB753" s="16"/>
      <c r="DRC753" s="16"/>
      <c r="DRD753" s="16"/>
      <c r="DRE753" s="16"/>
      <c r="DRF753" s="16"/>
      <c r="DRG753" s="16"/>
      <c r="DRH753" s="16"/>
      <c r="DRI753" s="16"/>
      <c r="DRJ753" s="16"/>
      <c r="DRK753" s="16"/>
      <c r="DRL753" s="16"/>
      <c r="DRM753" s="16"/>
      <c r="DRN753" s="16"/>
      <c r="DRO753" s="16"/>
      <c r="DRP753" s="16"/>
      <c r="DRQ753" s="16"/>
      <c r="DRR753" s="16"/>
      <c r="DRS753" s="16"/>
      <c r="DRT753" s="16"/>
      <c r="DRU753" s="16"/>
      <c r="DRV753" s="16"/>
      <c r="DRW753" s="16"/>
      <c r="DRX753" s="16"/>
      <c r="DRY753" s="16"/>
      <c r="DRZ753" s="16"/>
      <c r="DSA753" s="16"/>
      <c r="DSB753" s="16"/>
      <c r="DSC753" s="16"/>
      <c r="DSD753" s="16"/>
      <c r="DSE753" s="16"/>
      <c r="DSF753" s="16"/>
      <c r="DSG753" s="16"/>
      <c r="DSH753" s="16"/>
      <c r="DSI753" s="16"/>
      <c r="DSJ753" s="16"/>
      <c r="DSK753" s="16"/>
      <c r="DSL753" s="16"/>
      <c r="DSM753" s="16"/>
      <c r="DSN753" s="16"/>
      <c r="DSO753" s="16"/>
      <c r="DSP753" s="16"/>
      <c r="DSQ753" s="16"/>
      <c r="DSR753" s="16"/>
      <c r="DSS753" s="16"/>
      <c r="DST753" s="16"/>
      <c r="DSU753" s="16"/>
      <c r="DSV753" s="16"/>
      <c r="DSW753" s="16"/>
      <c r="DSX753" s="16"/>
      <c r="DSY753" s="16"/>
      <c r="DSZ753" s="16"/>
      <c r="DTA753" s="16"/>
      <c r="DTB753" s="16"/>
      <c r="DTC753" s="16"/>
      <c r="DTD753" s="16"/>
      <c r="DTE753" s="16"/>
      <c r="DTF753" s="16"/>
      <c r="DTG753" s="16"/>
      <c r="DTH753" s="16"/>
      <c r="DTI753" s="16"/>
      <c r="DTJ753" s="16"/>
      <c r="DTK753" s="16"/>
      <c r="DTL753" s="16"/>
      <c r="DTM753" s="16"/>
      <c r="DTN753" s="16"/>
      <c r="DTO753" s="16"/>
      <c r="DTP753" s="16"/>
      <c r="DTQ753" s="16"/>
      <c r="DTR753" s="16"/>
      <c r="DTS753" s="16"/>
      <c r="DTT753" s="16"/>
      <c r="DTU753" s="16"/>
      <c r="DTV753" s="16"/>
      <c r="DTW753" s="16"/>
      <c r="DTX753" s="16"/>
      <c r="DTY753" s="16"/>
      <c r="DTZ753" s="16"/>
      <c r="DUA753" s="16"/>
      <c r="DUB753" s="16"/>
      <c r="DUC753" s="16"/>
      <c r="DUD753" s="16"/>
      <c r="DUE753" s="16"/>
      <c r="DUF753" s="16"/>
      <c r="DUG753" s="16"/>
      <c r="DUH753" s="16"/>
      <c r="DUI753" s="16"/>
      <c r="DUJ753" s="16"/>
      <c r="DUK753" s="16"/>
      <c r="DUL753" s="16"/>
      <c r="DUM753" s="16"/>
      <c r="DUN753" s="16"/>
      <c r="DUO753" s="16"/>
      <c r="DUP753" s="16"/>
      <c r="DUQ753" s="16"/>
      <c r="DUR753" s="16"/>
      <c r="DUS753" s="16"/>
      <c r="DUT753" s="16"/>
      <c r="DUU753" s="16"/>
      <c r="DUV753" s="16"/>
      <c r="DUW753" s="16"/>
      <c r="DUX753" s="16"/>
      <c r="DUY753" s="16"/>
      <c r="DUZ753" s="16"/>
      <c r="DVA753" s="16"/>
      <c r="DVB753" s="16"/>
      <c r="DVC753" s="16"/>
      <c r="DVD753" s="16"/>
      <c r="DVE753" s="16"/>
      <c r="DVF753" s="16"/>
      <c r="DVG753" s="16"/>
      <c r="DVH753" s="16"/>
      <c r="DVI753" s="16"/>
      <c r="DVJ753" s="16"/>
      <c r="DVK753" s="16"/>
      <c r="DVL753" s="16"/>
      <c r="DVM753" s="16"/>
      <c r="DVN753" s="16"/>
      <c r="DVO753" s="16"/>
      <c r="DVP753" s="16"/>
      <c r="DVQ753" s="16"/>
      <c r="DVR753" s="16"/>
      <c r="DVS753" s="16"/>
      <c r="DVT753" s="16"/>
      <c r="DVU753" s="16"/>
      <c r="DVV753" s="16"/>
      <c r="DVW753" s="16"/>
      <c r="DVX753" s="16"/>
      <c r="DVY753" s="16"/>
      <c r="DVZ753" s="16"/>
      <c r="DWA753" s="16"/>
      <c r="DWB753" s="16"/>
      <c r="DWC753" s="16"/>
      <c r="DWD753" s="16"/>
      <c r="DWE753" s="16"/>
      <c r="DWF753" s="16"/>
      <c r="DWG753" s="16"/>
      <c r="DWH753" s="16"/>
      <c r="DWI753" s="16"/>
      <c r="DWJ753" s="16"/>
      <c r="DWK753" s="16"/>
      <c r="DWL753" s="16"/>
      <c r="DWM753" s="16"/>
      <c r="DWN753" s="16"/>
      <c r="DWO753" s="16"/>
      <c r="DWP753" s="16"/>
      <c r="DWQ753" s="16"/>
      <c r="DWR753" s="16"/>
      <c r="DWS753" s="16"/>
      <c r="DWT753" s="16"/>
      <c r="DWU753" s="16"/>
      <c r="DWV753" s="16"/>
      <c r="DWW753" s="16"/>
      <c r="DWX753" s="16"/>
      <c r="DWY753" s="16"/>
      <c r="DWZ753" s="16"/>
      <c r="DXA753" s="16"/>
      <c r="DXB753" s="16"/>
      <c r="DXC753" s="16"/>
      <c r="DXD753" s="16"/>
      <c r="DXE753" s="16"/>
      <c r="DXF753" s="16"/>
      <c r="DXG753" s="16"/>
      <c r="DXH753" s="16"/>
      <c r="DXI753" s="16"/>
      <c r="DXJ753" s="16"/>
      <c r="DXK753" s="16"/>
      <c r="DXL753" s="16"/>
      <c r="DXM753" s="16"/>
      <c r="DXN753" s="16"/>
      <c r="DXO753" s="16"/>
      <c r="DXP753" s="16"/>
      <c r="DXQ753" s="16"/>
      <c r="DXR753" s="16"/>
      <c r="DXS753" s="16"/>
      <c r="DXT753" s="16"/>
      <c r="DXU753" s="16"/>
      <c r="DXV753" s="16"/>
      <c r="DXW753" s="16"/>
      <c r="DXX753" s="16"/>
      <c r="DXY753" s="16"/>
      <c r="DXZ753" s="16"/>
      <c r="DYA753" s="16"/>
      <c r="DYB753" s="16"/>
      <c r="DYC753" s="16"/>
      <c r="DYD753" s="16"/>
      <c r="DYE753" s="16"/>
      <c r="DYF753" s="16"/>
      <c r="DYG753" s="16"/>
      <c r="DYH753" s="16"/>
      <c r="DYI753" s="16"/>
      <c r="DYJ753" s="16"/>
      <c r="DYK753" s="16"/>
      <c r="DYL753" s="16"/>
      <c r="DYM753" s="16"/>
      <c r="DYN753" s="16"/>
      <c r="DYO753" s="16"/>
      <c r="DYP753" s="16"/>
      <c r="DYQ753" s="16"/>
      <c r="DYR753" s="16"/>
      <c r="DYS753" s="16"/>
      <c r="DYT753" s="16"/>
      <c r="DYU753" s="16"/>
      <c r="DYV753" s="16"/>
      <c r="DYW753" s="16"/>
      <c r="DYX753" s="16"/>
      <c r="DYY753" s="16"/>
      <c r="DYZ753" s="16"/>
      <c r="DZA753" s="16"/>
      <c r="DZB753" s="16"/>
      <c r="DZC753" s="16"/>
      <c r="DZD753" s="16"/>
      <c r="DZE753" s="16"/>
      <c r="DZF753" s="16"/>
      <c r="DZG753" s="16"/>
      <c r="DZH753" s="16"/>
      <c r="DZI753" s="16"/>
      <c r="DZJ753" s="16"/>
      <c r="DZK753" s="16"/>
      <c r="DZL753" s="16"/>
      <c r="DZM753" s="16"/>
      <c r="DZN753" s="16"/>
      <c r="DZO753" s="16"/>
      <c r="DZP753" s="16"/>
      <c r="DZQ753" s="16"/>
      <c r="DZR753" s="16"/>
      <c r="DZS753" s="16"/>
      <c r="DZT753" s="16"/>
      <c r="DZU753" s="16"/>
      <c r="DZV753" s="16"/>
      <c r="DZW753" s="16"/>
      <c r="DZX753" s="16"/>
      <c r="DZY753" s="16"/>
      <c r="DZZ753" s="16"/>
      <c r="EAA753" s="16"/>
      <c r="EAB753" s="16"/>
      <c r="EAC753" s="16"/>
      <c r="EAD753" s="16"/>
      <c r="EAE753" s="16"/>
      <c r="EAF753" s="16"/>
      <c r="EAG753" s="16"/>
      <c r="EAH753" s="16"/>
      <c r="EAI753" s="16"/>
      <c r="EAJ753" s="16"/>
      <c r="EAK753" s="16"/>
      <c r="EAL753" s="16"/>
      <c r="EAM753" s="16"/>
      <c r="EAN753" s="16"/>
      <c r="EAO753" s="16"/>
      <c r="EAP753" s="16"/>
      <c r="EAQ753" s="16"/>
      <c r="EAR753" s="16"/>
      <c r="EAS753" s="16"/>
      <c r="EAT753" s="16"/>
      <c r="EAU753" s="16"/>
      <c r="EAV753" s="16"/>
      <c r="EAW753" s="16"/>
      <c r="EAX753" s="16"/>
      <c r="EAY753" s="16"/>
      <c r="EAZ753" s="16"/>
      <c r="EBA753" s="16"/>
      <c r="EBB753" s="16"/>
      <c r="EBC753" s="16"/>
      <c r="EBD753" s="16"/>
      <c r="EBE753" s="16"/>
      <c r="EBF753" s="16"/>
      <c r="EBG753" s="16"/>
      <c r="EBH753" s="16"/>
      <c r="EBI753" s="16"/>
      <c r="EBJ753" s="16"/>
      <c r="EBK753" s="16"/>
      <c r="EBL753" s="16"/>
      <c r="EBM753" s="16"/>
      <c r="EBN753" s="16"/>
      <c r="EBO753" s="16"/>
      <c r="EBP753" s="16"/>
      <c r="EBQ753" s="16"/>
      <c r="EBR753" s="16"/>
      <c r="EBS753" s="16"/>
      <c r="EBT753" s="16"/>
      <c r="EBU753" s="16"/>
      <c r="EBV753" s="16"/>
      <c r="EBW753" s="16"/>
      <c r="EBX753" s="16"/>
      <c r="EBY753" s="16"/>
      <c r="EBZ753" s="16"/>
      <c r="ECA753" s="16"/>
      <c r="ECB753" s="16"/>
      <c r="ECC753" s="16"/>
      <c r="ECD753" s="16"/>
      <c r="ECE753" s="16"/>
      <c r="ECF753" s="16"/>
      <c r="ECG753" s="16"/>
      <c r="ECH753" s="16"/>
      <c r="ECI753" s="16"/>
      <c r="ECJ753" s="16"/>
      <c r="ECK753" s="16"/>
      <c r="ECL753" s="16"/>
      <c r="ECM753" s="16"/>
      <c r="ECN753" s="16"/>
      <c r="ECO753" s="16"/>
      <c r="ECP753" s="16"/>
      <c r="ECQ753" s="16"/>
      <c r="ECR753" s="16"/>
      <c r="ECS753" s="16"/>
      <c r="ECT753" s="16"/>
      <c r="ECU753" s="16"/>
      <c r="ECV753" s="16"/>
      <c r="ECW753" s="16"/>
      <c r="ECX753" s="16"/>
      <c r="ECY753" s="16"/>
      <c r="ECZ753" s="16"/>
      <c r="EDA753" s="16"/>
      <c r="EDB753" s="16"/>
      <c r="EDC753" s="16"/>
      <c r="EDD753" s="16"/>
      <c r="EDE753" s="16"/>
      <c r="EDF753" s="16"/>
      <c r="EDG753" s="16"/>
      <c r="EDH753" s="16"/>
      <c r="EDI753" s="16"/>
      <c r="EDJ753" s="16"/>
      <c r="EDK753" s="16"/>
      <c r="EDL753" s="16"/>
      <c r="EDM753" s="16"/>
      <c r="EDN753" s="16"/>
      <c r="EDO753" s="16"/>
      <c r="EDP753" s="16"/>
      <c r="EDQ753" s="16"/>
      <c r="EDR753" s="16"/>
      <c r="EDS753" s="16"/>
      <c r="EDT753" s="16"/>
      <c r="EDU753" s="16"/>
      <c r="EDV753" s="16"/>
      <c r="EDW753" s="16"/>
      <c r="EDX753" s="16"/>
      <c r="EDY753" s="16"/>
      <c r="EDZ753" s="16"/>
      <c r="EEA753" s="16"/>
      <c r="EEB753" s="16"/>
      <c r="EEC753" s="16"/>
      <c r="EED753" s="16"/>
      <c r="EEE753" s="16"/>
      <c r="EEF753" s="16"/>
      <c r="EEG753" s="16"/>
      <c r="EEH753" s="16"/>
      <c r="EEI753" s="16"/>
      <c r="EEJ753" s="16"/>
      <c r="EEK753" s="16"/>
      <c r="EEL753" s="16"/>
      <c r="EEM753" s="16"/>
      <c r="EEN753" s="16"/>
      <c r="EEO753" s="16"/>
      <c r="EEP753" s="16"/>
      <c r="EEQ753" s="16"/>
      <c r="EER753" s="16"/>
      <c r="EES753" s="16"/>
      <c r="EET753" s="16"/>
      <c r="EEU753" s="16"/>
      <c r="EEV753" s="16"/>
      <c r="EEW753" s="16"/>
      <c r="EEX753" s="16"/>
      <c r="EEY753" s="16"/>
      <c r="EEZ753" s="16"/>
      <c r="EFA753" s="16"/>
      <c r="EFB753" s="16"/>
      <c r="EFC753" s="16"/>
      <c r="EFD753" s="16"/>
      <c r="EFE753" s="16"/>
      <c r="EFF753" s="16"/>
      <c r="EFG753" s="16"/>
      <c r="EFH753" s="16"/>
      <c r="EFI753" s="16"/>
      <c r="EFJ753" s="16"/>
      <c r="EFK753" s="16"/>
      <c r="EFL753" s="16"/>
      <c r="EFM753" s="16"/>
      <c r="EFN753" s="16"/>
      <c r="EFO753" s="16"/>
      <c r="EFP753" s="16"/>
      <c r="EFQ753" s="16"/>
      <c r="EFR753" s="16"/>
      <c r="EFS753" s="16"/>
      <c r="EFT753" s="16"/>
      <c r="EFU753" s="16"/>
      <c r="EFV753" s="16"/>
      <c r="EFW753" s="16"/>
      <c r="EFX753" s="16"/>
      <c r="EFY753" s="16"/>
      <c r="EFZ753" s="16"/>
      <c r="EGA753" s="16"/>
      <c r="EGB753" s="16"/>
      <c r="EGC753" s="16"/>
      <c r="EGD753" s="16"/>
      <c r="EGE753" s="16"/>
      <c r="EGF753" s="16"/>
      <c r="EGG753" s="16"/>
      <c r="EGH753" s="16"/>
      <c r="EGI753" s="16"/>
      <c r="EGJ753" s="16"/>
      <c r="EGK753" s="16"/>
      <c r="EGL753" s="16"/>
      <c r="EGM753" s="16"/>
      <c r="EGN753" s="16"/>
      <c r="EGO753" s="16"/>
      <c r="EGP753" s="16"/>
      <c r="EGQ753" s="16"/>
      <c r="EGR753" s="16"/>
      <c r="EGS753" s="16"/>
      <c r="EGT753" s="16"/>
      <c r="EGU753" s="16"/>
      <c r="EGV753" s="16"/>
      <c r="EGW753" s="16"/>
      <c r="EGX753" s="16"/>
      <c r="EGY753" s="16"/>
      <c r="EGZ753" s="16"/>
      <c r="EHA753" s="16"/>
      <c r="EHB753" s="16"/>
      <c r="EHC753" s="16"/>
      <c r="EHD753" s="16"/>
      <c r="EHE753" s="16"/>
      <c r="EHF753" s="16"/>
      <c r="EHG753" s="16"/>
      <c r="EHH753" s="16"/>
      <c r="EHI753" s="16"/>
      <c r="EHJ753" s="16"/>
      <c r="EHK753" s="16"/>
      <c r="EHL753" s="16"/>
      <c r="EHM753" s="16"/>
      <c r="EHN753" s="16"/>
      <c r="EHO753" s="16"/>
      <c r="EHP753" s="16"/>
      <c r="EHQ753" s="16"/>
      <c r="EHR753" s="16"/>
      <c r="EHS753" s="16"/>
      <c r="EHT753" s="16"/>
      <c r="EHU753" s="16"/>
      <c r="EHV753" s="16"/>
      <c r="EHW753" s="16"/>
      <c r="EHX753" s="16"/>
      <c r="EHY753" s="16"/>
      <c r="EHZ753" s="16"/>
      <c r="EIA753" s="16"/>
      <c r="EIB753" s="16"/>
      <c r="EIC753" s="16"/>
      <c r="EID753" s="16"/>
      <c r="EIE753" s="16"/>
      <c r="EIF753" s="16"/>
      <c r="EIG753" s="16"/>
      <c r="EIH753" s="16"/>
      <c r="EII753" s="16"/>
      <c r="EIJ753" s="16"/>
      <c r="EIK753" s="16"/>
      <c r="EIL753" s="16"/>
      <c r="EIM753" s="16"/>
      <c r="EIN753" s="16"/>
      <c r="EIO753" s="16"/>
      <c r="EIP753" s="16"/>
      <c r="EIQ753" s="16"/>
      <c r="EIR753" s="16"/>
      <c r="EIS753" s="16"/>
      <c r="EIT753" s="16"/>
      <c r="EIU753" s="16"/>
      <c r="EIV753" s="16"/>
      <c r="EIW753" s="16"/>
      <c r="EIX753" s="16"/>
      <c r="EIY753" s="16"/>
      <c r="EIZ753" s="16"/>
      <c r="EJA753" s="16"/>
      <c r="EJB753" s="16"/>
      <c r="EJC753" s="16"/>
      <c r="EJD753" s="16"/>
      <c r="EJE753" s="16"/>
      <c r="EJF753" s="16"/>
      <c r="EJG753" s="16"/>
      <c r="EJH753" s="16"/>
      <c r="EJI753" s="16"/>
      <c r="EJJ753" s="16"/>
      <c r="EJK753" s="16"/>
      <c r="EJL753" s="16"/>
      <c r="EJM753" s="16"/>
      <c r="EJN753" s="16"/>
      <c r="EJO753" s="16"/>
      <c r="EJP753" s="16"/>
      <c r="EJQ753" s="16"/>
      <c r="EJR753" s="16"/>
      <c r="EJS753" s="16"/>
      <c r="EJT753" s="16"/>
      <c r="EJU753" s="16"/>
      <c r="EJV753" s="16"/>
      <c r="EJW753" s="16"/>
      <c r="EJX753" s="16"/>
      <c r="EJY753" s="16"/>
      <c r="EJZ753" s="16"/>
      <c r="EKA753" s="16"/>
      <c r="EKB753" s="16"/>
      <c r="EKC753" s="16"/>
      <c r="EKD753" s="16"/>
      <c r="EKE753" s="16"/>
      <c r="EKF753" s="16"/>
      <c r="EKG753" s="16"/>
      <c r="EKH753" s="16"/>
      <c r="EKI753" s="16"/>
      <c r="EKJ753" s="16"/>
      <c r="EKK753" s="16"/>
      <c r="EKL753" s="16"/>
      <c r="EKM753" s="16"/>
      <c r="EKN753" s="16"/>
      <c r="EKO753" s="16"/>
      <c r="EKP753" s="16"/>
      <c r="EKQ753" s="16"/>
      <c r="EKR753" s="16"/>
      <c r="EKS753" s="16"/>
      <c r="EKT753" s="16"/>
      <c r="EKU753" s="16"/>
      <c r="EKV753" s="16"/>
      <c r="EKW753" s="16"/>
      <c r="EKX753" s="16"/>
      <c r="EKY753" s="16"/>
      <c r="EKZ753" s="16"/>
      <c r="ELA753" s="16"/>
      <c r="ELB753" s="16"/>
      <c r="ELC753" s="16"/>
      <c r="ELD753" s="16"/>
      <c r="ELE753" s="16"/>
      <c r="ELF753" s="16"/>
      <c r="ELG753" s="16"/>
      <c r="ELH753" s="16"/>
      <c r="ELI753" s="16"/>
      <c r="ELJ753" s="16"/>
      <c r="ELK753" s="16"/>
      <c r="ELL753" s="16"/>
      <c r="ELM753" s="16"/>
      <c r="ELN753" s="16"/>
      <c r="ELO753" s="16"/>
      <c r="ELP753" s="16"/>
      <c r="ELQ753" s="16"/>
      <c r="ELR753" s="16"/>
      <c r="ELS753" s="16"/>
      <c r="ELT753" s="16"/>
      <c r="ELU753" s="16"/>
      <c r="ELV753" s="16"/>
      <c r="ELW753" s="16"/>
      <c r="ELX753" s="16"/>
      <c r="ELY753" s="16"/>
      <c r="ELZ753" s="16"/>
      <c r="EMA753" s="16"/>
      <c r="EMB753" s="16"/>
      <c r="EMC753" s="16"/>
      <c r="EMD753" s="16"/>
      <c r="EME753" s="16"/>
      <c r="EMF753" s="16"/>
      <c r="EMG753" s="16"/>
      <c r="EMH753" s="16"/>
      <c r="EMI753" s="16"/>
      <c r="EMJ753" s="16"/>
      <c r="EMK753" s="16"/>
      <c r="EML753" s="16"/>
      <c r="EMM753" s="16"/>
      <c r="EMN753" s="16"/>
      <c r="EMO753" s="16"/>
      <c r="EMP753" s="16"/>
      <c r="EMQ753" s="16"/>
      <c r="EMR753" s="16"/>
      <c r="EMS753" s="16"/>
      <c r="EMT753" s="16"/>
      <c r="EMU753" s="16"/>
      <c r="EMV753" s="16"/>
      <c r="EMW753" s="16"/>
      <c r="EMX753" s="16"/>
      <c r="EMY753" s="16"/>
      <c r="EMZ753" s="16"/>
      <c r="ENA753" s="16"/>
      <c r="ENB753" s="16"/>
      <c r="ENC753" s="16"/>
      <c r="END753" s="16"/>
      <c r="ENE753" s="16"/>
      <c r="ENF753" s="16"/>
      <c r="ENG753" s="16"/>
      <c r="ENH753" s="16"/>
      <c r="ENI753" s="16"/>
      <c r="ENJ753" s="16"/>
      <c r="ENK753" s="16"/>
      <c r="ENL753" s="16"/>
      <c r="ENM753" s="16"/>
      <c r="ENN753" s="16"/>
      <c r="ENO753" s="16"/>
      <c r="ENP753" s="16"/>
      <c r="ENQ753" s="16"/>
      <c r="ENR753" s="16"/>
      <c r="ENS753" s="16"/>
      <c r="ENT753" s="16"/>
      <c r="ENU753" s="16"/>
      <c r="ENV753" s="16"/>
      <c r="ENW753" s="16"/>
      <c r="ENX753" s="16"/>
      <c r="ENY753" s="16"/>
      <c r="ENZ753" s="16"/>
      <c r="EOA753" s="16"/>
      <c r="EOB753" s="16"/>
      <c r="EOC753" s="16"/>
      <c r="EOD753" s="16"/>
      <c r="EOE753" s="16"/>
      <c r="EOF753" s="16"/>
      <c r="EOG753" s="16"/>
      <c r="EOH753" s="16"/>
      <c r="EOI753" s="16"/>
      <c r="EOJ753" s="16"/>
      <c r="EOK753" s="16"/>
      <c r="EOL753" s="16"/>
      <c r="EOM753" s="16"/>
      <c r="EON753" s="16"/>
      <c r="EOO753" s="16"/>
      <c r="EOP753" s="16"/>
      <c r="EOQ753" s="16"/>
      <c r="EOR753" s="16"/>
      <c r="EOS753" s="16"/>
      <c r="EOT753" s="16"/>
      <c r="EOU753" s="16"/>
      <c r="EOV753" s="16"/>
      <c r="EOW753" s="16"/>
      <c r="EOX753" s="16"/>
      <c r="EOY753" s="16"/>
      <c r="EOZ753" s="16"/>
      <c r="EPA753" s="16"/>
      <c r="EPB753" s="16"/>
      <c r="EPC753" s="16"/>
      <c r="EPD753" s="16"/>
      <c r="EPE753" s="16"/>
      <c r="EPF753" s="16"/>
      <c r="EPG753" s="16"/>
      <c r="EPH753" s="16"/>
      <c r="EPI753" s="16"/>
      <c r="EPJ753" s="16"/>
      <c r="EPK753" s="16"/>
      <c r="EPL753" s="16"/>
      <c r="EPM753" s="16"/>
      <c r="EPN753" s="16"/>
      <c r="EPO753" s="16"/>
      <c r="EPP753" s="16"/>
      <c r="EPQ753" s="16"/>
      <c r="EPR753" s="16"/>
      <c r="EPS753" s="16"/>
      <c r="EPT753" s="16"/>
      <c r="EPU753" s="16"/>
      <c r="EPV753" s="16"/>
      <c r="EPW753" s="16"/>
      <c r="EPX753" s="16"/>
      <c r="EPY753" s="16"/>
      <c r="EPZ753" s="16"/>
      <c r="EQA753" s="16"/>
      <c r="EQB753" s="16"/>
      <c r="EQC753" s="16"/>
      <c r="EQD753" s="16"/>
      <c r="EQE753" s="16"/>
      <c r="EQF753" s="16"/>
      <c r="EQG753" s="16"/>
      <c r="EQH753" s="16"/>
      <c r="EQI753" s="16"/>
      <c r="EQJ753" s="16"/>
      <c r="EQK753" s="16"/>
      <c r="EQL753" s="16"/>
      <c r="EQM753" s="16"/>
      <c r="EQN753" s="16"/>
      <c r="EQO753" s="16"/>
      <c r="EQP753" s="16"/>
      <c r="EQQ753" s="16"/>
      <c r="EQR753" s="16"/>
      <c r="EQS753" s="16"/>
      <c r="EQT753" s="16"/>
      <c r="EQU753" s="16"/>
      <c r="EQV753" s="16"/>
      <c r="EQW753" s="16"/>
      <c r="EQX753" s="16"/>
      <c r="EQY753" s="16"/>
      <c r="EQZ753" s="16"/>
      <c r="ERA753" s="16"/>
      <c r="ERB753" s="16"/>
      <c r="ERC753" s="16"/>
      <c r="ERD753" s="16"/>
      <c r="ERE753" s="16"/>
      <c r="ERF753" s="16"/>
      <c r="ERG753" s="16"/>
      <c r="ERH753" s="16"/>
      <c r="ERI753" s="16"/>
      <c r="ERJ753" s="16"/>
      <c r="ERK753" s="16"/>
      <c r="ERL753" s="16"/>
      <c r="ERM753" s="16"/>
      <c r="ERN753" s="16"/>
      <c r="ERO753" s="16"/>
      <c r="ERP753" s="16"/>
      <c r="ERQ753" s="16"/>
      <c r="ERR753" s="16"/>
      <c r="ERS753" s="16"/>
      <c r="ERT753" s="16"/>
      <c r="ERU753" s="16"/>
      <c r="ERV753" s="16"/>
      <c r="ERW753" s="16"/>
      <c r="ERX753" s="16"/>
      <c r="ERY753" s="16"/>
      <c r="ERZ753" s="16"/>
      <c r="ESA753" s="16"/>
      <c r="ESB753" s="16"/>
      <c r="ESC753" s="16"/>
      <c r="ESD753" s="16"/>
      <c r="ESE753" s="16"/>
      <c r="ESF753" s="16"/>
      <c r="ESG753" s="16"/>
      <c r="ESH753" s="16"/>
      <c r="ESI753" s="16"/>
      <c r="ESJ753" s="16"/>
      <c r="ESK753" s="16"/>
      <c r="ESL753" s="16"/>
      <c r="ESM753" s="16"/>
      <c r="ESN753" s="16"/>
      <c r="ESO753" s="16"/>
      <c r="ESP753" s="16"/>
      <c r="ESQ753" s="16"/>
      <c r="ESR753" s="16"/>
      <c r="ESS753" s="16"/>
      <c r="EST753" s="16"/>
      <c r="ESU753" s="16"/>
      <c r="ESV753" s="16"/>
      <c r="ESW753" s="16"/>
      <c r="ESX753" s="16"/>
      <c r="ESY753" s="16"/>
      <c r="ESZ753" s="16"/>
      <c r="ETA753" s="16"/>
      <c r="ETB753" s="16"/>
      <c r="ETC753" s="16"/>
      <c r="ETD753" s="16"/>
      <c r="ETE753" s="16"/>
      <c r="ETF753" s="16"/>
      <c r="ETG753" s="16"/>
      <c r="ETH753" s="16"/>
      <c r="ETI753" s="16"/>
      <c r="ETJ753" s="16"/>
      <c r="ETK753" s="16"/>
      <c r="ETL753" s="16"/>
      <c r="ETM753" s="16"/>
      <c r="ETN753" s="16"/>
      <c r="ETO753" s="16"/>
      <c r="ETP753" s="16"/>
      <c r="ETQ753" s="16"/>
      <c r="ETR753" s="16"/>
      <c r="ETS753" s="16"/>
      <c r="ETT753" s="16"/>
      <c r="ETU753" s="16"/>
      <c r="ETV753" s="16"/>
      <c r="ETW753" s="16"/>
      <c r="ETX753" s="16"/>
      <c r="ETY753" s="16"/>
      <c r="ETZ753" s="16"/>
      <c r="EUA753" s="16"/>
      <c r="EUB753" s="16"/>
      <c r="EUC753" s="16"/>
      <c r="EUD753" s="16"/>
      <c r="EUE753" s="16"/>
      <c r="EUF753" s="16"/>
      <c r="EUG753" s="16"/>
      <c r="EUH753" s="16"/>
      <c r="EUI753" s="16"/>
      <c r="EUJ753" s="16"/>
      <c r="EUK753" s="16"/>
      <c r="EUL753" s="16"/>
      <c r="EUM753" s="16"/>
      <c r="EUN753" s="16"/>
      <c r="EUO753" s="16"/>
      <c r="EUP753" s="16"/>
      <c r="EUQ753" s="16"/>
      <c r="EUR753" s="16"/>
      <c r="EUS753" s="16"/>
      <c r="EUT753" s="16"/>
      <c r="EUU753" s="16"/>
      <c r="EUV753" s="16"/>
      <c r="EUW753" s="16"/>
      <c r="EUX753" s="16"/>
      <c r="EUY753" s="16"/>
      <c r="EUZ753" s="16"/>
      <c r="EVA753" s="16"/>
      <c r="EVB753" s="16"/>
      <c r="EVC753" s="16"/>
      <c r="EVD753" s="16"/>
      <c r="EVE753" s="16"/>
      <c r="EVF753" s="16"/>
      <c r="EVG753" s="16"/>
      <c r="EVH753" s="16"/>
      <c r="EVI753" s="16"/>
      <c r="EVJ753" s="16"/>
      <c r="EVK753" s="16"/>
      <c r="EVL753" s="16"/>
      <c r="EVM753" s="16"/>
      <c r="EVN753" s="16"/>
      <c r="EVO753" s="16"/>
      <c r="EVP753" s="16"/>
      <c r="EVQ753" s="16"/>
      <c r="EVR753" s="16"/>
      <c r="EVS753" s="16"/>
      <c r="EVT753" s="16"/>
      <c r="EVU753" s="16"/>
      <c r="EVV753" s="16"/>
      <c r="EVW753" s="16"/>
      <c r="EVX753" s="16"/>
      <c r="EVY753" s="16"/>
      <c r="EVZ753" s="16"/>
      <c r="EWA753" s="16"/>
      <c r="EWB753" s="16"/>
      <c r="EWC753" s="16"/>
      <c r="EWD753" s="16"/>
      <c r="EWE753" s="16"/>
      <c r="EWF753" s="16"/>
      <c r="EWG753" s="16"/>
      <c r="EWH753" s="16"/>
      <c r="EWI753" s="16"/>
      <c r="EWJ753" s="16"/>
      <c r="EWK753" s="16"/>
      <c r="EWL753" s="16"/>
      <c r="EWM753" s="16"/>
      <c r="EWN753" s="16"/>
      <c r="EWO753" s="16"/>
      <c r="EWP753" s="16"/>
      <c r="EWQ753" s="16"/>
      <c r="EWR753" s="16"/>
      <c r="EWS753" s="16"/>
      <c r="EWT753" s="16"/>
      <c r="EWU753" s="16"/>
      <c r="EWV753" s="16"/>
      <c r="EWW753" s="16"/>
      <c r="EWX753" s="16"/>
      <c r="EWY753" s="16"/>
      <c r="EWZ753" s="16"/>
      <c r="EXA753" s="16"/>
      <c r="EXB753" s="16"/>
      <c r="EXC753" s="16"/>
      <c r="EXD753" s="16"/>
      <c r="EXE753" s="16"/>
      <c r="EXF753" s="16"/>
      <c r="EXG753" s="16"/>
      <c r="EXH753" s="16"/>
      <c r="EXI753" s="16"/>
      <c r="EXJ753" s="16"/>
      <c r="EXK753" s="16"/>
      <c r="EXL753" s="16"/>
      <c r="EXM753" s="16"/>
      <c r="EXN753" s="16"/>
      <c r="EXO753" s="16"/>
      <c r="EXP753" s="16"/>
      <c r="EXQ753" s="16"/>
      <c r="EXR753" s="16"/>
      <c r="EXS753" s="16"/>
      <c r="EXT753" s="16"/>
      <c r="EXU753" s="16"/>
      <c r="EXV753" s="16"/>
      <c r="EXW753" s="16"/>
      <c r="EXX753" s="16"/>
      <c r="EXY753" s="16"/>
      <c r="EXZ753" s="16"/>
      <c r="EYA753" s="16"/>
      <c r="EYB753" s="16"/>
      <c r="EYC753" s="16"/>
      <c r="EYD753" s="16"/>
      <c r="EYE753" s="16"/>
      <c r="EYF753" s="16"/>
      <c r="EYG753" s="16"/>
      <c r="EYH753" s="16"/>
      <c r="EYI753" s="16"/>
      <c r="EYJ753" s="16"/>
      <c r="EYK753" s="16"/>
      <c r="EYL753" s="16"/>
      <c r="EYM753" s="16"/>
      <c r="EYN753" s="16"/>
      <c r="EYO753" s="16"/>
      <c r="EYP753" s="16"/>
      <c r="EYQ753" s="16"/>
      <c r="EYR753" s="16"/>
      <c r="EYS753" s="16"/>
      <c r="EYT753" s="16"/>
      <c r="EYU753" s="16"/>
      <c r="EYV753" s="16"/>
      <c r="EYW753" s="16"/>
      <c r="EYX753" s="16"/>
      <c r="EYY753" s="16"/>
      <c r="EYZ753" s="16"/>
      <c r="EZA753" s="16"/>
      <c r="EZB753" s="16"/>
      <c r="EZC753" s="16"/>
      <c r="EZD753" s="16"/>
      <c r="EZE753" s="16"/>
      <c r="EZF753" s="16"/>
      <c r="EZG753" s="16"/>
      <c r="EZH753" s="16"/>
      <c r="EZI753" s="16"/>
      <c r="EZJ753" s="16"/>
      <c r="EZK753" s="16"/>
      <c r="EZL753" s="16"/>
      <c r="EZM753" s="16"/>
      <c r="EZN753" s="16"/>
      <c r="EZO753" s="16"/>
      <c r="EZP753" s="16"/>
      <c r="EZQ753" s="16"/>
      <c r="EZR753" s="16"/>
      <c r="EZS753" s="16"/>
      <c r="EZT753" s="16"/>
      <c r="EZU753" s="16"/>
      <c r="EZV753" s="16"/>
      <c r="EZW753" s="16"/>
      <c r="EZX753" s="16"/>
      <c r="EZY753" s="16"/>
      <c r="EZZ753" s="16"/>
      <c r="FAA753" s="16"/>
      <c r="FAB753" s="16"/>
      <c r="FAC753" s="16"/>
      <c r="FAD753" s="16"/>
      <c r="FAE753" s="16"/>
      <c r="FAF753" s="16"/>
      <c r="FAG753" s="16"/>
      <c r="FAH753" s="16"/>
      <c r="FAI753" s="16"/>
      <c r="FAJ753" s="16"/>
      <c r="FAK753" s="16"/>
      <c r="FAL753" s="16"/>
      <c r="FAM753" s="16"/>
      <c r="FAN753" s="16"/>
      <c r="FAO753" s="16"/>
      <c r="FAP753" s="16"/>
      <c r="FAQ753" s="16"/>
      <c r="FAR753" s="16"/>
      <c r="FAS753" s="16"/>
      <c r="FAT753" s="16"/>
      <c r="FAU753" s="16"/>
      <c r="FAV753" s="16"/>
      <c r="FAW753" s="16"/>
      <c r="FAX753" s="16"/>
      <c r="FAY753" s="16"/>
      <c r="FAZ753" s="16"/>
      <c r="FBA753" s="16"/>
      <c r="FBB753" s="16"/>
      <c r="FBC753" s="16"/>
      <c r="FBD753" s="16"/>
      <c r="FBE753" s="16"/>
      <c r="FBF753" s="16"/>
      <c r="FBG753" s="16"/>
      <c r="FBH753" s="16"/>
      <c r="FBI753" s="16"/>
      <c r="FBJ753" s="16"/>
      <c r="FBK753" s="16"/>
      <c r="FBL753" s="16"/>
      <c r="FBM753" s="16"/>
      <c r="FBN753" s="16"/>
      <c r="FBO753" s="16"/>
      <c r="FBP753" s="16"/>
      <c r="FBQ753" s="16"/>
      <c r="FBR753" s="16"/>
      <c r="FBS753" s="16"/>
      <c r="FBT753" s="16"/>
      <c r="FBU753" s="16"/>
      <c r="FBV753" s="16"/>
      <c r="FBW753" s="16"/>
      <c r="FBX753" s="16"/>
      <c r="FBY753" s="16"/>
      <c r="FBZ753" s="16"/>
      <c r="FCA753" s="16"/>
      <c r="FCB753" s="16"/>
      <c r="FCC753" s="16"/>
      <c r="FCD753" s="16"/>
      <c r="FCE753" s="16"/>
      <c r="FCF753" s="16"/>
      <c r="FCG753" s="16"/>
      <c r="FCH753" s="16"/>
      <c r="FCI753" s="16"/>
      <c r="FCJ753" s="16"/>
      <c r="FCK753" s="16"/>
      <c r="FCL753" s="16"/>
      <c r="FCM753" s="16"/>
      <c r="FCN753" s="16"/>
      <c r="FCO753" s="16"/>
      <c r="FCP753" s="16"/>
      <c r="FCQ753" s="16"/>
      <c r="FCR753" s="16"/>
      <c r="FCS753" s="16"/>
      <c r="FCT753" s="16"/>
      <c r="FCU753" s="16"/>
      <c r="FCV753" s="16"/>
      <c r="FCW753" s="16"/>
      <c r="FCX753" s="16"/>
      <c r="FCY753" s="16"/>
      <c r="FCZ753" s="16"/>
      <c r="FDA753" s="16"/>
      <c r="FDB753" s="16"/>
      <c r="FDC753" s="16"/>
      <c r="FDD753" s="16"/>
      <c r="FDE753" s="16"/>
      <c r="FDF753" s="16"/>
      <c r="FDG753" s="16"/>
      <c r="FDH753" s="16"/>
      <c r="FDI753" s="16"/>
      <c r="FDJ753" s="16"/>
      <c r="FDK753" s="16"/>
      <c r="FDL753" s="16"/>
      <c r="FDM753" s="16"/>
      <c r="FDN753" s="16"/>
      <c r="FDO753" s="16"/>
      <c r="FDP753" s="16"/>
      <c r="FDQ753" s="16"/>
      <c r="FDR753" s="16"/>
      <c r="FDS753" s="16"/>
      <c r="FDT753" s="16"/>
      <c r="FDU753" s="16"/>
      <c r="FDV753" s="16"/>
      <c r="FDW753" s="16"/>
      <c r="FDX753" s="16"/>
      <c r="FDY753" s="16"/>
      <c r="FDZ753" s="16"/>
      <c r="FEA753" s="16"/>
      <c r="FEB753" s="16"/>
      <c r="FEC753" s="16"/>
      <c r="FED753" s="16"/>
      <c r="FEE753" s="16"/>
      <c r="FEF753" s="16"/>
      <c r="FEG753" s="16"/>
      <c r="FEH753" s="16"/>
      <c r="FEI753" s="16"/>
      <c r="FEJ753" s="16"/>
      <c r="FEK753" s="16"/>
      <c r="FEL753" s="16"/>
      <c r="FEM753" s="16"/>
      <c r="FEN753" s="16"/>
      <c r="FEO753" s="16"/>
      <c r="FEP753" s="16"/>
      <c r="FEQ753" s="16"/>
      <c r="FER753" s="16"/>
      <c r="FES753" s="16"/>
      <c r="FET753" s="16"/>
      <c r="FEU753" s="16"/>
      <c r="FEV753" s="16"/>
      <c r="FEW753" s="16"/>
      <c r="FEX753" s="16"/>
      <c r="FEY753" s="16"/>
      <c r="FEZ753" s="16"/>
      <c r="FFA753" s="16"/>
      <c r="FFB753" s="16"/>
      <c r="FFC753" s="16"/>
      <c r="FFD753" s="16"/>
      <c r="FFE753" s="16"/>
      <c r="FFF753" s="16"/>
      <c r="FFG753" s="16"/>
      <c r="FFH753" s="16"/>
      <c r="FFI753" s="16"/>
      <c r="FFJ753" s="16"/>
      <c r="FFK753" s="16"/>
      <c r="FFL753" s="16"/>
      <c r="FFM753" s="16"/>
      <c r="FFN753" s="16"/>
      <c r="FFO753" s="16"/>
      <c r="FFP753" s="16"/>
      <c r="FFQ753" s="16"/>
      <c r="FFR753" s="16"/>
      <c r="FFS753" s="16"/>
      <c r="FFT753" s="16"/>
      <c r="FFU753" s="16"/>
      <c r="FFV753" s="16"/>
      <c r="FFW753" s="16"/>
      <c r="FFX753" s="16"/>
      <c r="FFY753" s="16"/>
      <c r="FFZ753" s="16"/>
      <c r="FGA753" s="16"/>
      <c r="FGB753" s="16"/>
      <c r="FGC753" s="16"/>
      <c r="FGD753" s="16"/>
      <c r="FGE753" s="16"/>
      <c r="FGF753" s="16"/>
      <c r="FGG753" s="16"/>
      <c r="FGH753" s="16"/>
      <c r="FGI753" s="16"/>
      <c r="FGJ753" s="16"/>
      <c r="FGK753" s="16"/>
      <c r="FGL753" s="16"/>
      <c r="FGM753" s="16"/>
      <c r="FGN753" s="16"/>
      <c r="FGO753" s="16"/>
      <c r="FGP753" s="16"/>
      <c r="FGQ753" s="16"/>
      <c r="FGR753" s="16"/>
      <c r="FGS753" s="16"/>
      <c r="FGT753" s="16"/>
      <c r="FGU753" s="16"/>
      <c r="FGV753" s="16"/>
      <c r="FGW753" s="16"/>
      <c r="FGX753" s="16"/>
      <c r="FGY753" s="16"/>
      <c r="FGZ753" s="16"/>
      <c r="FHA753" s="16"/>
      <c r="FHB753" s="16"/>
      <c r="FHC753" s="16"/>
      <c r="FHD753" s="16"/>
      <c r="FHE753" s="16"/>
      <c r="FHF753" s="16"/>
      <c r="FHG753" s="16"/>
      <c r="FHH753" s="16"/>
      <c r="FHI753" s="16"/>
      <c r="FHJ753" s="16"/>
      <c r="FHK753" s="16"/>
      <c r="FHL753" s="16"/>
      <c r="FHM753" s="16"/>
      <c r="FHN753" s="16"/>
      <c r="FHO753" s="16"/>
      <c r="FHP753" s="16"/>
      <c r="FHQ753" s="16"/>
      <c r="FHR753" s="16"/>
      <c r="FHS753" s="16"/>
      <c r="FHT753" s="16"/>
      <c r="FHU753" s="16"/>
      <c r="FHV753" s="16"/>
      <c r="FHW753" s="16"/>
      <c r="FHX753" s="16"/>
      <c r="FHY753" s="16"/>
      <c r="FHZ753" s="16"/>
      <c r="FIA753" s="16"/>
      <c r="FIB753" s="16"/>
      <c r="FIC753" s="16"/>
      <c r="FID753" s="16"/>
      <c r="FIE753" s="16"/>
      <c r="FIF753" s="16"/>
      <c r="FIG753" s="16"/>
      <c r="FIH753" s="16"/>
      <c r="FII753" s="16"/>
      <c r="FIJ753" s="16"/>
      <c r="FIK753" s="16"/>
      <c r="FIL753" s="16"/>
      <c r="FIM753" s="16"/>
      <c r="FIN753" s="16"/>
      <c r="FIO753" s="16"/>
      <c r="FIP753" s="16"/>
      <c r="FIQ753" s="16"/>
      <c r="FIR753" s="16"/>
      <c r="FIS753" s="16"/>
      <c r="FIT753" s="16"/>
      <c r="FIU753" s="16"/>
      <c r="FIV753" s="16"/>
      <c r="FIW753" s="16"/>
      <c r="FIX753" s="16"/>
      <c r="FIY753" s="16"/>
      <c r="FIZ753" s="16"/>
      <c r="FJA753" s="16"/>
      <c r="FJB753" s="16"/>
      <c r="FJC753" s="16"/>
      <c r="FJD753" s="16"/>
      <c r="FJE753" s="16"/>
      <c r="FJF753" s="16"/>
      <c r="FJG753" s="16"/>
      <c r="FJH753" s="16"/>
      <c r="FJI753" s="16"/>
      <c r="FJJ753" s="16"/>
      <c r="FJK753" s="16"/>
      <c r="FJL753" s="16"/>
      <c r="FJM753" s="16"/>
      <c r="FJN753" s="16"/>
      <c r="FJO753" s="16"/>
      <c r="FJP753" s="16"/>
      <c r="FJQ753" s="16"/>
      <c r="FJR753" s="16"/>
      <c r="FJS753" s="16"/>
      <c r="FJT753" s="16"/>
      <c r="FJU753" s="16"/>
      <c r="FJV753" s="16"/>
      <c r="FJW753" s="16"/>
      <c r="FJX753" s="16"/>
      <c r="FJY753" s="16"/>
      <c r="FJZ753" s="16"/>
      <c r="FKA753" s="16"/>
      <c r="FKB753" s="16"/>
      <c r="FKC753" s="16"/>
      <c r="FKD753" s="16"/>
      <c r="FKE753" s="16"/>
      <c r="FKF753" s="16"/>
      <c r="FKG753" s="16"/>
      <c r="FKH753" s="16"/>
      <c r="FKI753" s="16"/>
      <c r="FKJ753" s="16"/>
      <c r="FKK753" s="16"/>
      <c r="FKL753" s="16"/>
      <c r="FKM753" s="16"/>
      <c r="FKN753" s="16"/>
      <c r="FKO753" s="16"/>
      <c r="FKP753" s="16"/>
      <c r="FKQ753" s="16"/>
      <c r="FKR753" s="16"/>
      <c r="FKS753" s="16"/>
      <c r="FKT753" s="16"/>
      <c r="FKU753" s="16"/>
      <c r="FKV753" s="16"/>
      <c r="FKW753" s="16"/>
      <c r="FKX753" s="16"/>
      <c r="FKY753" s="16"/>
      <c r="FKZ753" s="16"/>
      <c r="FLA753" s="16"/>
      <c r="FLB753" s="16"/>
      <c r="FLC753" s="16"/>
      <c r="FLD753" s="16"/>
      <c r="FLE753" s="16"/>
      <c r="FLF753" s="16"/>
      <c r="FLG753" s="16"/>
      <c r="FLH753" s="16"/>
      <c r="FLI753" s="16"/>
      <c r="FLJ753" s="16"/>
      <c r="FLK753" s="16"/>
      <c r="FLL753" s="16"/>
      <c r="FLM753" s="16"/>
      <c r="FLN753" s="16"/>
      <c r="FLO753" s="16"/>
      <c r="FLP753" s="16"/>
      <c r="FLQ753" s="16"/>
      <c r="FLR753" s="16"/>
      <c r="FLS753" s="16"/>
      <c r="FLT753" s="16"/>
      <c r="FLU753" s="16"/>
      <c r="FLV753" s="16"/>
      <c r="FLW753" s="16"/>
      <c r="FLX753" s="16"/>
      <c r="FLY753" s="16"/>
      <c r="FLZ753" s="16"/>
      <c r="FMA753" s="16"/>
      <c r="FMB753" s="16"/>
      <c r="FMC753" s="16"/>
      <c r="FMD753" s="16"/>
      <c r="FME753" s="16"/>
      <c r="FMF753" s="16"/>
      <c r="FMG753" s="16"/>
      <c r="FMH753" s="16"/>
      <c r="FMI753" s="16"/>
      <c r="FMJ753" s="16"/>
      <c r="FMK753" s="16"/>
      <c r="FML753" s="16"/>
      <c r="FMM753" s="16"/>
      <c r="FMN753" s="16"/>
      <c r="FMO753" s="16"/>
      <c r="FMP753" s="16"/>
      <c r="FMQ753" s="16"/>
      <c r="FMR753" s="16"/>
      <c r="FMS753" s="16"/>
      <c r="FMT753" s="16"/>
      <c r="FMU753" s="16"/>
      <c r="FMV753" s="16"/>
      <c r="FMW753" s="16"/>
      <c r="FMX753" s="16"/>
      <c r="FMY753" s="16"/>
      <c r="FMZ753" s="16"/>
      <c r="FNA753" s="16"/>
      <c r="FNB753" s="16"/>
      <c r="FNC753" s="16"/>
      <c r="FND753" s="16"/>
      <c r="FNE753" s="16"/>
      <c r="FNF753" s="16"/>
      <c r="FNG753" s="16"/>
      <c r="FNH753" s="16"/>
      <c r="FNI753" s="16"/>
      <c r="FNJ753" s="16"/>
      <c r="FNK753" s="16"/>
      <c r="FNL753" s="16"/>
      <c r="FNM753" s="16"/>
      <c r="FNN753" s="16"/>
      <c r="FNO753" s="16"/>
      <c r="FNP753" s="16"/>
      <c r="FNQ753" s="16"/>
      <c r="FNR753" s="16"/>
      <c r="FNS753" s="16"/>
      <c r="FNT753" s="16"/>
      <c r="FNU753" s="16"/>
      <c r="FNV753" s="16"/>
      <c r="FNW753" s="16"/>
      <c r="FNX753" s="16"/>
      <c r="FNY753" s="16"/>
      <c r="FNZ753" s="16"/>
      <c r="FOA753" s="16"/>
      <c r="FOB753" s="16"/>
      <c r="FOC753" s="16"/>
      <c r="FOD753" s="16"/>
      <c r="FOE753" s="16"/>
      <c r="FOF753" s="16"/>
      <c r="FOG753" s="16"/>
      <c r="FOH753" s="16"/>
      <c r="FOI753" s="16"/>
      <c r="FOJ753" s="16"/>
      <c r="FOK753" s="16"/>
      <c r="FOL753" s="16"/>
      <c r="FOM753" s="16"/>
      <c r="FON753" s="16"/>
      <c r="FOO753" s="16"/>
      <c r="FOP753" s="16"/>
      <c r="FOQ753" s="16"/>
      <c r="FOR753" s="16"/>
      <c r="FOS753" s="16"/>
      <c r="FOT753" s="16"/>
      <c r="FOU753" s="16"/>
      <c r="FOV753" s="16"/>
      <c r="FOW753" s="16"/>
      <c r="FOX753" s="16"/>
      <c r="FOY753" s="16"/>
      <c r="FOZ753" s="16"/>
      <c r="FPA753" s="16"/>
      <c r="FPB753" s="16"/>
      <c r="FPC753" s="16"/>
      <c r="FPD753" s="16"/>
      <c r="FPE753" s="16"/>
      <c r="FPF753" s="16"/>
      <c r="FPG753" s="16"/>
      <c r="FPH753" s="16"/>
      <c r="FPI753" s="16"/>
      <c r="FPJ753" s="16"/>
      <c r="FPK753" s="16"/>
      <c r="FPL753" s="16"/>
      <c r="FPM753" s="16"/>
      <c r="FPN753" s="16"/>
      <c r="FPO753" s="16"/>
      <c r="FPP753" s="16"/>
      <c r="FPQ753" s="16"/>
      <c r="FPR753" s="16"/>
      <c r="FPS753" s="16"/>
      <c r="FPT753" s="16"/>
      <c r="FPU753" s="16"/>
      <c r="FPV753" s="16"/>
      <c r="FPW753" s="16"/>
      <c r="FPX753" s="16"/>
      <c r="FPY753" s="16"/>
      <c r="FPZ753" s="16"/>
      <c r="FQA753" s="16"/>
      <c r="FQB753" s="16"/>
      <c r="FQC753" s="16"/>
      <c r="FQD753" s="16"/>
      <c r="FQE753" s="16"/>
      <c r="FQF753" s="16"/>
      <c r="FQG753" s="16"/>
      <c r="FQH753" s="16"/>
      <c r="FQI753" s="16"/>
      <c r="FQJ753" s="16"/>
      <c r="FQK753" s="16"/>
      <c r="FQL753" s="16"/>
      <c r="FQM753" s="16"/>
      <c r="FQN753" s="16"/>
      <c r="FQO753" s="16"/>
      <c r="FQP753" s="16"/>
      <c r="FQQ753" s="16"/>
      <c r="FQR753" s="16"/>
      <c r="FQS753" s="16"/>
      <c r="FQT753" s="16"/>
      <c r="FQU753" s="16"/>
      <c r="FQV753" s="16"/>
      <c r="FQW753" s="16"/>
      <c r="FQX753" s="16"/>
      <c r="FQY753" s="16"/>
      <c r="FQZ753" s="16"/>
      <c r="FRA753" s="16"/>
      <c r="FRB753" s="16"/>
      <c r="FRC753" s="16"/>
      <c r="FRD753" s="16"/>
      <c r="FRE753" s="16"/>
      <c r="FRF753" s="16"/>
      <c r="FRG753" s="16"/>
      <c r="FRH753" s="16"/>
      <c r="FRI753" s="16"/>
      <c r="FRJ753" s="16"/>
      <c r="FRK753" s="16"/>
      <c r="FRL753" s="16"/>
      <c r="FRM753" s="16"/>
      <c r="FRN753" s="16"/>
      <c r="FRO753" s="16"/>
      <c r="FRP753" s="16"/>
      <c r="FRQ753" s="16"/>
      <c r="FRR753" s="16"/>
      <c r="FRS753" s="16"/>
      <c r="FRT753" s="16"/>
      <c r="FRU753" s="16"/>
      <c r="FRV753" s="16"/>
      <c r="FRW753" s="16"/>
      <c r="FRX753" s="16"/>
      <c r="FRY753" s="16"/>
      <c r="FRZ753" s="16"/>
      <c r="FSA753" s="16"/>
      <c r="FSB753" s="16"/>
      <c r="FSC753" s="16"/>
      <c r="FSD753" s="16"/>
      <c r="FSE753" s="16"/>
      <c r="FSF753" s="16"/>
      <c r="FSG753" s="16"/>
      <c r="FSH753" s="16"/>
      <c r="FSI753" s="16"/>
      <c r="FSJ753" s="16"/>
      <c r="FSK753" s="16"/>
      <c r="FSL753" s="16"/>
      <c r="FSM753" s="16"/>
      <c r="FSN753" s="16"/>
      <c r="FSO753" s="16"/>
      <c r="FSP753" s="16"/>
      <c r="FSQ753" s="16"/>
      <c r="FSR753" s="16"/>
      <c r="FSS753" s="16"/>
      <c r="FST753" s="16"/>
      <c r="FSU753" s="16"/>
      <c r="FSV753" s="16"/>
      <c r="FSW753" s="16"/>
      <c r="FSX753" s="16"/>
      <c r="FSY753" s="16"/>
      <c r="FSZ753" s="16"/>
      <c r="FTA753" s="16"/>
      <c r="FTB753" s="16"/>
      <c r="FTC753" s="16"/>
      <c r="FTD753" s="16"/>
      <c r="FTE753" s="16"/>
      <c r="FTF753" s="16"/>
      <c r="FTG753" s="16"/>
      <c r="FTH753" s="16"/>
      <c r="FTI753" s="16"/>
      <c r="FTJ753" s="16"/>
      <c r="FTK753" s="16"/>
      <c r="FTL753" s="16"/>
      <c r="FTM753" s="16"/>
      <c r="FTN753" s="16"/>
      <c r="FTO753" s="16"/>
      <c r="FTP753" s="16"/>
      <c r="FTQ753" s="16"/>
      <c r="FTR753" s="16"/>
      <c r="FTS753" s="16"/>
      <c r="FTT753" s="16"/>
      <c r="FTU753" s="16"/>
      <c r="FTV753" s="16"/>
      <c r="FTW753" s="16"/>
      <c r="FTX753" s="16"/>
      <c r="FTY753" s="16"/>
      <c r="FTZ753" s="16"/>
      <c r="FUA753" s="16"/>
      <c r="FUB753" s="16"/>
      <c r="FUC753" s="16"/>
      <c r="FUD753" s="16"/>
      <c r="FUE753" s="16"/>
      <c r="FUF753" s="16"/>
      <c r="FUG753" s="16"/>
      <c r="FUH753" s="16"/>
      <c r="FUI753" s="16"/>
      <c r="FUJ753" s="16"/>
      <c r="FUK753" s="16"/>
      <c r="FUL753" s="16"/>
      <c r="FUM753" s="16"/>
      <c r="FUN753" s="16"/>
      <c r="FUO753" s="16"/>
      <c r="FUP753" s="16"/>
      <c r="FUQ753" s="16"/>
      <c r="FUR753" s="16"/>
      <c r="FUS753" s="16"/>
      <c r="FUT753" s="16"/>
      <c r="FUU753" s="16"/>
      <c r="FUV753" s="16"/>
      <c r="FUW753" s="16"/>
      <c r="FUX753" s="16"/>
      <c r="FUY753" s="16"/>
      <c r="FUZ753" s="16"/>
      <c r="FVA753" s="16"/>
      <c r="FVB753" s="16"/>
      <c r="FVC753" s="16"/>
      <c r="FVD753" s="16"/>
      <c r="FVE753" s="16"/>
      <c r="FVF753" s="16"/>
      <c r="FVG753" s="16"/>
      <c r="FVH753" s="16"/>
      <c r="FVI753" s="16"/>
      <c r="FVJ753" s="16"/>
      <c r="FVK753" s="16"/>
      <c r="FVL753" s="16"/>
      <c r="FVM753" s="16"/>
      <c r="FVN753" s="16"/>
      <c r="FVO753" s="16"/>
      <c r="FVP753" s="16"/>
      <c r="FVQ753" s="16"/>
      <c r="FVR753" s="16"/>
      <c r="FVS753" s="16"/>
      <c r="FVT753" s="16"/>
      <c r="FVU753" s="16"/>
      <c r="FVV753" s="16"/>
      <c r="FVW753" s="16"/>
      <c r="FVX753" s="16"/>
      <c r="FVY753" s="16"/>
      <c r="FVZ753" s="16"/>
      <c r="FWA753" s="16"/>
      <c r="FWB753" s="16"/>
      <c r="FWC753" s="16"/>
      <c r="FWD753" s="16"/>
      <c r="FWE753" s="16"/>
      <c r="FWF753" s="16"/>
      <c r="FWG753" s="16"/>
      <c r="FWH753" s="16"/>
      <c r="FWI753" s="16"/>
      <c r="FWJ753" s="16"/>
      <c r="FWK753" s="16"/>
      <c r="FWL753" s="16"/>
      <c r="FWM753" s="16"/>
      <c r="FWN753" s="16"/>
      <c r="FWO753" s="16"/>
      <c r="FWP753" s="16"/>
      <c r="FWQ753" s="16"/>
      <c r="FWR753" s="16"/>
      <c r="FWS753" s="16"/>
      <c r="FWT753" s="16"/>
      <c r="FWU753" s="16"/>
      <c r="FWV753" s="16"/>
      <c r="FWW753" s="16"/>
      <c r="FWX753" s="16"/>
      <c r="FWY753" s="16"/>
      <c r="FWZ753" s="16"/>
      <c r="FXA753" s="16"/>
      <c r="FXB753" s="16"/>
      <c r="FXC753" s="16"/>
      <c r="FXD753" s="16"/>
      <c r="FXE753" s="16"/>
      <c r="FXF753" s="16"/>
      <c r="FXG753" s="16"/>
      <c r="FXH753" s="16"/>
      <c r="FXI753" s="16"/>
      <c r="FXJ753" s="16"/>
      <c r="FXK753" s="16"/>
      <c r="FXL753" s="16"/>
      <c r="FXM753" s="16"/>
      <c r="FXN753" s="16"/>
      <c r="FXO753" s="16"/>
      <c r="FXP753" s="16"/>
      <c r="FXQ753" s="16"/>
      <c r="FXR753" s="16"/>
      <c r="FXS753" s="16"/>
      <c r="FXT753" s="16"/>
      <c r="FXU753" s="16"/>
      <c r="FXV753" s="16"/>
      <c r="FXW753" s="16"/>
      <c r="FXX753" s="16"/>
      <c r="FXY753" s="16"/>
      <c r="FXZ753" s="16"/>
      <c r="FYA753" s="16"/>
      <c r="FYB753" s="16"/>
      <c r="FYC753" s="16"/>
      <c r="FYD753" s="16"/>
      <c r="FYE753" s="16"/>
      <c r="FYF753" s="16"/>
      <c r="FYG753" s="16"/>
      <c r="FYH753" s="16"/>
      <c r="FYI753" s="16"/>
      <c r="FYJ753" s="16"/>
      <c r="FYK753" s="16"/>
      <c r="FYL753" s="16"/>
      <c r="FYM753" s="16"/>
      <c r="FYN753" s="16"/>
      <c r="FYO753" s="16"/>
      <c r="FYP753" s="16"/>
      <c r="FYQ753" s="16"/>
      <c r="FYR753" s="16"/>
      <c r="FYS753" s="16"/>
      <c r="FYT753" s="16"/>
      <c r="FYU753" s="16"/>
      <c r="FYV753" s="16"/>
      <c r="FYW753" s="16"/>
      <c r="FYX753" s="16"/>
      <c r="FYY753" s="16"/>
      <c r="FYZ753" s="16"/>
      <c r="FZA753" s="16"/>
      <c r="FZB753" s="16"/>
      <c r="FZC753" s="16"/>
      <c r="FZD753" s="16"/>
      <c r="FZE753" s="16"/>
      <c r="FZF753" s="16"/>
      <c r="FZG753" s="16"/>
      <c r="FZH753" s="16"/>
      <c r="FZI753" s="16"/>
      <c r="FZJ753" s="16"/>
      <c r="FZK753" s="16"/>
      <c r="FZL753" s="16"/>
      <c r="FZM753" s="16"/>
      <c r="FZN753" s="16"/>
      <c r="FZO753" s="16"/>
      <c r="FZP753" s="16"/>
      <c r="FZQ753" s="16"/>
      <c r="FZR753" s="16"/>
      <c r="FZS753" s="16"/>
      <c r="FZT753" s="16"/>
      <c r="FZU753" s="16"/>
      <c r="FZV753" s="16"/>
      <c r="FZW753" s="16"/>
      <c r="FZX753" s="16"/>
      <c r="FZY753" s="16"/>
      <c r="FZZ753" s="16"/>
      <c r="GAA753" s="16"/>
      <c r="GAB753" s="16"/>
      <c r="GAC753" s="16"/>
      <c r="GAD753" s="16"/>
      <c r="GAE753" s="16"/>
      <c r="GAF753" s="16"/>
      <c r="GAG753" s="16"/>
      <c r="GAH753" s="16"/>
      <c r="GAI753" s="16"/>
      <c r="GAJ753" s="16"/>
      <c r="GAK753" s="16"/>
      <c r="GAL753" s="16"/>
      <c r="GAM753" s="16"/>
      <c r="GAN753" s="16"/>
      <c r="GAO753" s="16"/>
      <c r="GAP753" s="16"/>
      <c r="GAQ753" s="16"/>
      <c r="GAR753" s="16"/>
      <c r="GAS753" s="16"/>
      <c r="GAT753" s="16"/>
      <c r="GAU753" s="16"/>
      <c r="GAV753" s="16"/>
      <c r="GAW753" s="16"/>
      <c r="GAX753" s="16"/>
      <c r="GAY753" s="16"/>
      <c r="GAZ753" s="16"/>
      <c r="GBA753" s="16"/>
      <c r="GBB753" s="16"/>
      <c r="GBC753" s="16"/>
      <c r="GBD753" s="16"/>
      <c r="GBE753" s="16"/>
      <c r="GBF753" s="16"/>
      <c r="GBG753" s="16"/>
      <c r="GBH753" s="16"/>
      <c r="GBI753" s="16"/>
      <c r="GBJ753" s="16"/>
      <c r="GBK753" s="16"/>
      <c r="GBL753" s="16"/>
      <c r="GBM753" s="16"/>
      <c r="GBN753" s="16"/>
      <c r="GBO753" s="16"/>
      <c r="GBP753" s="16"/>
      <c r="GBQ753" s="16"/>
      <c r="GBR753" s="16"/>
      <c r="GBS753" s="16"/>
      <c r="GBT753" s="16"/>
      <c r="GBU753" s="16"/>
      <c r="GBV753" s="16"/>
      <c r="GBW753" s="16"/>
      <c r="GBX753" s="16"/>
      <c r="GBY753" s="16"/>
      <c r="GBZ753" s="16"/>
      <c r="GCA753" s="16"/>
      <c r="GCB753" s="16"/>
      <c r="GCC753" s="16"/>
      <c r="GCD753" s="16"/>
      <c r="GCE753" s="16"/>
      <c r="GCF753" s="16"/>
      <c r="GCG753" s="16"/>
      <c r="GCH753" s="16"/>
      <c r="GCI753" s="16"/>
      <c r="GCJ753" s="16"/>
      <c r="GCK753" s="16"/>
      <c r="GCL753" s="16"/>
      <c r="GCM753" s="16"/>
      <c r="GCN753" s="16"/>
      <c r="GCO753" s="16"/>
      <c r="GCP753" s="16"/>
      <c r="GCQ753" s="16"/>
      <c r="GCR753" s="16"/>
      <c r="GCS753" s="16"/>
      <c r="GCT753" s="16"/>
      <c r="GCU753" s="16"/>
      <c r="GCV753" s="16"/>
      <c r="GCW753" s="16"/>
      <c r="GCX753" s="16"/>
      <c r="GCY753" s="16"/>
      <c r="GCZ753" s="16"/>
      <c r="GDA753" s="16"/>
      <c r="GDB753" s="16"/>
      <c r="GDC753" s="16"/>
      <c r="GDD753" s="16"/>
      <c r="GDE753" s="16"/>
      <c r="GDF753" s="16"/>
      <c r="GDG753" s="16"/>
      <c r="GDH753" s="16"/>
      <c r="GDI753" s="16"/>
      <c r="GDJ753" s="16"/>
      <c r="GDK753" s="16"/>
      <c r="GDL753" s="16"/>
      <c r="GDM753" s="16"/>
      <c r="GDN753" s="16"/>
      <c r="GDO753" s="16"/>
      <c r="GDP753" s="16"/>
      <c r="GDQ753" s="16"/>
      <c r="GDR753" s="16"/>
      <c r="GDS753" s="16"/>
      <c r="GDT753" s="16"/>
      <c r="GDU753" s="16"/>
      <c r="GDV753" s="16"/>
      <c r="GDW753" s="16"/>
      <c r="GDX753" s="16"/>
      <c r="GDY753" s="16"/>
      <c r="GDZ753" s="16"/>
      <c r="GEA753" s="16"/>
      <c r="GEB753" s="16"/>
      <c r="GEC753" s="16"/>
      <c r="GED753" s="16"/>
      <c r="GEE753" s="16"/>
      <c r="GEF753" s="16"/>
      <c r="GEG753" s="16"/>
      <c r="GEH753" s="16"/>
      <c r="GEI753" s="16"/>
      <c r="GEJ753" s="16"/>
      <c r="GEK753" s="16"/>
      <c r="GEL753" s="16"/>
      <c r="GEM753" s="16"/>
      <c r="GEN753" s="16"/>
      <c r="GEO753" s="16"/>
      <c r="GEP753" s="16"/>
      <c r="GEQ753" s="16"/>
      <c r="GER753" s="16"/>
      <c r="GES753" s="16"/>
      <c r="GET753" s="16"/>
      <c r="GEU753" s="16"/>
      <c r="GEV753" s="16"/>
      <c r="GEW753" s="16"/>
      <c r="GEX753" s="16"/>
      <c r="GEY753" s="16"/>
      <c r="GEZ753" s="16"/>
      <c r="GFA753" s="16"/>
      <c r="GFB753" s="16"/>
      <c r="GFC753" s="16"/>
      <c r="GFD753" s="16"/>
      <c r="GFE753" s="16"/>
      <c r="GFF753" s="16"/>
      <c r="GFG753" s="16"/>
      <c r="GFH753" s="16"/>
      <c r="GFI753" s="16"/>
      <c r="GFJ753" s="16"/>
      <c r="GFK753" s="16"/>
      <c r="GFL753" s="16"/>
      <c r="GFM753" s="16"/>
      <c r="GFN753" s="16"/>
      <c r="GFO753" s="16"/>
      <c r="GFP753" s="16"/>
      <c r="GFQ753" s="16"/>
      <c r="GFR753" s="16"/>
      <c r="GFS753" s="16"/>
      <c r="GFT753" s="16"/>
      <c r="GFU753" s="16"/>
      <c r="GFV753" s="16"/>
      <c r="GFW753" s="16"/>
      <c r="GFX753" s="16"/>
      <c r="GFY753" s="16"/>
      <c r="GFZ753" s="16"/>
      <c r="GGA753" s="16"/>
      <c r="GGB753" s="16"/>
      <c r="GGC753" s="16"/>
      <c r="GGD753" s="16"/>
      <c r="GGE753" s="16"/>
      <c r="GGF753" s="16"/>
      <c r="GGG753" s="16"/>
      <c r="GGH753" s="16"/>
      <c r="GGI753" s="16"/>
      <c r="GGJ753" s="16"/>
      <c r="GGK753" s="16"/>
      <c r="GGL753" s="16"/>
      <c r="GGM753" s="16"/>
      <c r="GGN753" s="16"/>
      <c r="GGO753" s="16"/>
      <c r="GGP753" s="16"/>
      <c r="GGQ753" s="16"/>
      <c r="GGR753" s="16"/>
      <c r="GGS753" s="16"/>
      <c r="GGT753" s="16"/>
      <c r="GGU753" s="16"/>
      <c r="GGV753" s="16"/>
      <c r="GGW753" s="16"/>
      <c r="GGX753" s="16"/>
      <c r="GGY753" s="16"/>
      <c r="GGZ753" s="16"/>
      <c r="GHA753" s="16"/>
      <c r="GHB753" s="16"/>
      <c r="GHC753" s="16"/>
      <c r="GHD753" s="16"/>
      <c r="GHE753" s="16"/>
      <c r="GHF753" s="16"/>
      <c r="GHG753" s="16"/>
      <c r="GHH753" s="16"/>
      <c r="GHI753" s="16"/>
      <c r="GHJ753" s="16"/>
      <c r="GHK753" s="16"/>
      <c r="GHL753" s="16"/>
      <c r="GHM753" s="16"/>
      <c r="GHN753" s="16"/>
      <c r="GHO753" s="16"/>
      <c r="GHP753" s="16"/>
      <c r="GHQ753" s="16"/>
      <c r="GHR753" s="16"/>
      <c r="GHS753" s="16"/>
      <c r="GHT753" s="16"/>
      <c r="GHU753" s="16"/>
      <c r="GHV753" s="16"/>
      <c r="GHW753" s="16"/>
      <c r="GHX753" s="16"/>
      <c r="GHY753" s="16"/>
      <c r="GHZ753" s="16"/>
      <c r="GIA753" s="16"/>
      <c r="GIB753" s="16"/>
      <c r="GIC753" s="16"/>
      <c r="GID753" s="16"/>
      <c r="GIE753" s="16"/>
      <c r="GIF753" s="16"/>
      <c r="GIG753" s="16"/>
      <c r="GIH753" s="16"/>
      <c r="GII753" s="16"/>
      <c r="GIJ753" s="16"/>
      <c r="GIK753" s="16"/>
      <c r="GIL753" s="16"/>
      <c r="GIM753" s="16"/>
      <c r="GIN753" s="16"/>
      <c r="GIO753" s="16"/>
      <c r="GIP753" s="16"/>
      <c r="GIQ753" s="16"/>
      <c r="GIR753" s="16"/>
      <c r="GIS753" s="16"/>
      <c r="GIT753" s="16"/>
      <c r="GIU753" s="16"/>
      <c r="GIV753" s="16"/>
      <c r="GIW753" s="16"/>
      <c r="GIX753" s="16"/>
      <c r="GIY753" s="16"/>
      <c r="GIZ753" s="16"/>
      <c r="GJA753" s="16"/>
      <c r="GJB753" s="16"/>
      <c r="GJC753" s="16"/>
      <c r="GJD753" s="16"/>
      <c r="GJE753" s="16"/>
      <c r="GJF753" s="16"/>
      <c r="GJG753" s="16"/>
      <c r="GJH753" s="16"/>
      <c r="GJI753" s="16"/>
      <c r="GJJ753" s="16"/>
      <c r="GJK753" s="16"/>
      <c r="GJL753" s="16"/>
      <c r="GJM753" s="16"/>
      <c r="GJN753" s="16"/>
      <c r="GJO753" s="16"/>
      <c r="GJP753" s="16"/>
      <c r="GJQ753" s="16"/>
      <c r="GJR753" s="16"/>
      <c r="GJS753" s="16"/>
      <c r="GJT753" s="16"/>
      <c r="GJU753" s="16"/>
      <c r="GJV753" s="16"/>
      <c r="GJW753" s="16"/>
      <c r="GJX753" s="16"/>
      <c r="GJY753" s="16"/>
      <c r="GJZ753" s="16"/>
      <c r="GKA753" s="16"/>
      <c r="GKB753" s="16"/>
      <c r="GKC753" s="16"/>
      <c r="GKD753" s="16"/>
      <c r="GKE753" s="16"/>
      <c r="GKF753" s="16"/>
      <c r="GKG753" s="16"/>
      <c r="GKH753" s="16"/>
      <c r="GKI753" s="16"/>
      <c r="GKJ753" s="16"/>
      <c r="GKK753" s="16"/>
      <c r="GKL753" s="16"/>
      <c r="GKM753" s="16"/>
      <c r="GKN753" s="16"/>
      <c r="GKO753" s="16"/>
      <c r="GKP753" s="16"/>
      <c r="GKQ753" s="16"/>
      <c r="GKR753" s="16"/>
      <c r="GKS753" s="16"/>
      <c r="GKT753" s="16"/>
      <c r="GKU753" s="16"/>
      <c r="GKV753" s="16"/>
      <c r="GKW753" s="16"/>
      <c r="GKX753" s="16"/>
      <c r="GKY753" s="16"/>
      <c r="GKZ753" s="16"/>
      <c r="GLA753" s="16"/>
      <c r="GLB753" s="16"/>
      <c r="GLC753" s="16"/>
      <c r="GLD753" s="16"/>
      <c r="GLE753" s="16"/>
      <c r="GLF753" s="16"/>
      <c r="GLG753" s="16"/>
      <c r="GLH753" s="16"/>
      <c r="GLI753" s="16"/>
      <c r="GLJ753" s="16"/>
      <c r="GLK753" s="16"/>
      <c r="GLL753" s="16"/>
      <c r="GLM753" s="16"/>
      <c r="GLN753" s="16"/>
      <c r="GLO753" s="16"/>
      <c r="GLP753" s="16"/>
      <c r="GLQ753" s="16"/>
      <c r="GLR753" s="16"/>
      <c r="GLS753" s="16"/>
      <c r="GLT753" s="16"/>
      <c r="GLU753" s="16"/>
      <c r="GLV753" s="16"/>
      <c r="GLW753" s="16"/>
      <c r="GLX753" s="16"/>
      <c r="GLY753" s="16"/>
      <c r="GLZ753" s="16"/>
      <c r="GMA753" s="16"/>
      <c r="GMB753" s="16"/>
      <c r="GMC753" s="16"/>
      <c r="GMD753" s="16"/>
      <c r="GME753" s="16"/>
      <c r="GMF753" s="16"/>
      <c r="GMG753" s="16"/>
      <c r="GMH753" s="16"/>
      <c r="GMI753" s="16"/>
      <c r="GMJ753" s="16"/>
      <c r="GMK753" s="16"/>
      <c r="GML753" s="16"/>
      <c r="GMM753" s="16"/>
      <c r="GMN753" s="16"/>
      <c r="GMO753" s="16"/>
      <c r="GMP753" s="16"/>
      <c r="GMQ753" s="16"/>
      <c r="GMR753" s="16"/>
      <c r="GMS753" s="16"/>
      <c r="GMT753" s="16"/>
      <c r="GMU753" s="16"/>
      <c r="GMV753" s="16"/>
      <c r="GMW753" s="16"/>
      <c r="GMX753" s="16"/>
      <c r="GMY753" s="16"/>
      <c r="GMZ753" s="16"/>
      <c r="GNA753" s="16"/>
      <c r="GNB753" s="16"/>
      <c r="GNC753" s="16"/>
      <c r="GND753" s="16"/>
      <c r="GNE753" s="16"/>
      <c r="GNF753" s="16"/>
      <c r="GNG753" s="16"/>
      <c r="GNH753" s="16"/>
      <c r="GNI753" s="16"/>
      <c r="GNJ753" s="16"/>
      <c r="GNK753" s="16"/>
      <c r="GNL753" s="16"/>
      <c r="GNM753" s="16"/>
      <c r="GNN753" s="16"/>
      <c r="GNO753" s="16"/>
      <c r="GNP753" s="16"/>
      <c r="GNQ753" s="16"/>
      <c r="GNR753" s="16"/>
      <c r="GNS753" s="16"/>
      <c r="GNT753" s="16"/>
      <c r="GNU753" s="16"/>
      <c r="GNV753" s="16"/>
      <c r="GNW753" s="16"/>
      <c r="GNX753" s="16"/>
      <c r="GNY753" s="16"/>
      <c r="GNZ753" s="16"/>
      <c r="GOA753" s="16"/>
      <c r="GOB753" s="16"/>
      <c r="GOC753" s="16"/>
      <c r="GOD753" s="16"/>
      <c r="GOE753" s="16"/>
      <c r="GOF753" s="16"/>
      <c r="GOG753" s="16"/>
      <c r="GOH753" s="16"/>
      <c r="GOI753" s="16"/>
      <c r="GOJ753" s="16"/>
      <c r="GOK753" s="16"/>
      <c r="GOL753" s="16"/>
      <c r="GOM753" s="16"/>
      <c r="GON753" s="16"/>
      <c r="GOO753" s="16"/>
      <c r="GOP753" s="16"/>
      <c r="GOQ753" s="16"/>
      <c r="GOR753" s="16"/>
      <c r="GOS753" s="16"/>
      <c r="GOT753" s="16"/>
      <c r="GOU753" s="16"/>
      <c r="GOV753" s="16"/>
      <c r="GOW753" s="16"/>
      <c r="GOX753" s="16"/>
      <c r="GOY753" s="16"/>
      <c r="GOZ753" s="16"/>
      <c r="GPA753" s="16"/>
      <c r="GPB753" s="16"/>
      <c r="GPC753" s="16"/>
      <c r="GPD753" s="16"/>
      <c r="GPE753" s="16"/>
      <c r="GPF753" s="16"/>
      <c r="GPG753" s="16"/>
      <c r="GPH753" s="16"/>
      <c r="GPI753" s="16"/>
      <c r="GPJ753" s="16"/>
      <c r="GPK753" s="16"/>
      <c r="GPL753" s="16"/>
      <c r="GPM753" s="16"/>
      <c r="GPN753" s="16"/>
      <c r="GPO753" s="16"/>
      <c r="GPP753" s="16"/>
      <c r="GPQ753" s="16"/>
      <c r="GPR753" s="16"/>
      <c r="GPS753" s="16"/>
      <c r="GPT753" s="16"/>
      <c r="GPU753" s="16"/>
      <c r="GPV753" s="16"/>
      <c r="GPW753" s="16"/>
      <c r="GPX753" s="16"/>
      <c r="GPY753" s="16"/>
      <c r="GPZ753" s="16"/>
      <c r="GQA753" s="16"/>
      <c r="GQB753" s="16"/>
      <c r="GQC753" s="16"/>
      <c r="GQD753" s="16"/>
      <c r="GQE753" s="16"/>
      <c r="GQF753" s="16"/>
      <c r="GQG753" s="16"/>
      <c r="GQH753" s="16"/>
      <c r="GQI753" s="16"/>
      <c r="GQJ753" s="16"/>
      <c r="GQK753" s="16"/>
      <c r="GQL753" s="16"/>
      <c r="GQM753" s="16"/>
      <c r="GQN753" s="16"/>
      <c r="GQO753" s="16"/>
      <c r="GQP753" s="16"/>
      <c r="GQQ753" s="16"/>
      <c r="GQR753" s="16"/>
      <c r="GQS753" s="16"/>
      <c r="GQT753" s="16"/>
      <c r="GQU753" s="16"/>
      <c r="GQV753" s="16"/>
      <c r="GQW753" s="16"/>
      <c r="GQX753" s="16"/>
      <c r="GQY753" s="16"/>
      <c r="GQZ753" s="16"/>
      <c r="GRA753" s="16"/>
      <c r="GRB753" s="16"/>
      <c r="GRC753" s="16"/>
      <c r="GRD753" s="16"/>
      <c r="GRE753" s="16"/>
      <c r="GRF753" s="16"/>
      <c r="GRG753" s="16"/>
      <c r="GRH753" s="16"/>
      <c r="GRI753" s="16"/>
      <c r="GRJ753" s="16"/>
      <c r="GRK753" s="16"/>
      <c r="GRL753" s="16"/>
      <c r="GRM753" s="16"/>
      <c r="GRN753" s="16"/>
      <c r="GRO753" s="16"/>
      <c r="GRP753" s="16"/>
      <c r="GRQ753" s="16"/>
      <c r="GRR753" s="16"/>
      <c r="GRS753" s="16"/>
      <c r="GRT753" s="16"/>
      <c r="GRU753" s="16"/>
      <c r="GRV753" s="16"/>
      <c r="GRW753" s="16"/>
      <c r="GRX753" s="16"/>
      <c r="GRY753" s="16"/>
      <c r="GRZ753" s="16"/>
      <c r="GSA753" s="16"/>
      <c r="GSB753" s="16"/>
      <c r="GSC753" s="16"/>
      <c r="GSD753" s="16"/>
      <c r="GSE753" s="16"/>
      <c r="GSF753" s="16"/>
      <c r="GSG753" s="16"/>
      <c r="GSH753" s="16"/>
      <c r="GSI753" s="16"/>
      <c r="GSJ753" s="16"/>
      <c r="GSK753" s="16"/>
      <c r="GSL753" s="16"/>
      <c r="GSM753" s="16"/>
      <c r="GSN753" s="16"/>
      <c r="GSO753" s="16"/>
      <c r="GSP753" s="16"/>
      <c r="GSQ753" s="16"/>
      <c r="GSR753" s="16"/>
      <c r="GSS753" s="16"/>
      <c r="GST753" s="16"/>
      <c r="GSU753" s="16"/>
      <c r="GSV753" s="16"/>
      <c r="GSW753" s="16"/>
      <c r="GSX753" s="16"/>
      <c r="GSY753" s="16"/>
      <c r="GSZ753" s="16"/>
      <c r="GTA753" s="16"/>
      <c r="GTB753" s="16"/>
      <c r="GTC753" s="16"/>
      <c r="GTD753" s="16"/>
      <c r="GTE753" s="16"/>
      <c r="GTF753" s="16"/>
      <c r="GTG753" s="16"/>
      <c r="GTH753" s="16"/>
      <c r="GTI753" s="16"/>
      <c r="GTJ753" s="16"/>
      <c r="GTK753" s="16"/>
      <c r="GTL753" s="16"/>
      <c r="GTM753" s="16"/>
      <c r="GTN753" s="16"/>
      <c r="GTO753" s="16"/>
      <c r="GTP753" s="16"/>
      <c r="GTQ753" s="16"/>
      <c r="GTR753" s="16"/>
      <c r="GTS753" s="16"/>
      <c r="GTT753" s="16"/>
      <c r="GTU753" s="16"/>
      <c r="GTV753" s="16"/>
      <c r="GTW753" s="16"/>
      <c r="GTX753" s="16"/>
      <c r="GTY753" s="16"/>
      <c r="GTZ753" s="16"/>
      <c r="GUA753" s="16"/>
      <c r="GUB753" s="16"/>
      <c r="GUC753" s="16"/>
      <c r="GUD753" s="16"/>
      <c r="GUE753" s="16"/>
      <c r="GUF753" s="16"/>
      <c r="GUG753" s="16"/>
      <c r="GUH753" s="16"/>
      <c r="GUI753" s="16"/>
      <c r="GUJ753" s="16"/>
      <c r="GUK753" s="16"/>
      <c r="GUL753" s="16"/>
      <c r="GUM753" s="16"/>
      <c r="GUN753" s="16"/>
      <c r="GUO753" s="16"/>
      <c r="GUP753" s="16"/>
      <c r="GUQ753" s="16"/>
      <c r="GUR753" s="16"/>
      <c r="GUS753" s="16"/>
      <c r="GUT753" s="16"/>
      <c r="GUU753" s="16"/>
      <c r="GUV753" s="16"/>
      <c r="GUW753" s="16"/>
      <c r="GUX753" s="16"/>
      <c r="GUY753" s="16"/>
      <c r="GUZ753" s="16"/>
      <c r="GVA753" s="16"/>
      <c r="GVB753" s="16"/>
      <c r="GVC753" s="16"/>
      <c r="GVD753" s="16"/>
      <c r="GVE753" s="16"/>
      <c r="GVF753" s="16"/>
      <c r="GVG753" s="16"/>
      <c r="GVH753" s="16"/>
      <c r="GVI753" s="16"/>
      <c r="GVJ753" s="16"/>
      <c r="GVK753" s="16"/>
      <c r="GVL753" s="16"/>
      <c r="GVM753" s="16"/>
      <c r="GVN753" s="16"/>
      <c r="GVO753" s="16"/>
      <c r="GVP753" s="16"/>
      <c r="GVQ753" s="16"/>
      <c r="GVR753" s="16"/>
      <c r="GVS753" s="16"/>
      <c r="GVT753" s="16"/>
      <c r="GVU753" s="16"/>
      <c r="GVV753" s="16"/>
      <c r="GVW753" s="16"/>
      <c r="GVX753" s="16"/>
      <c r="GVY753" s="16"/>
      <c r="GVZ753" s="16"/>
      <c r="GWA753" s="16"/>
      <c r="GWB753" s="16"/>
      <c r="GWC753" s="16"/>
      <c r="GWD753" s="16"/>
      <c r="GWE753" s="16"/>
      <c r="GWF753" s="16"/>
      <c r="GWG753" s="16"/>
      <c r="GWH753" s="16"/>
      <c r="GWI753" s="16"/>
      <c r="GWJ753" s="16"/>
      <c r="GWK753" s="16"/>
      <c r="GWL753" s="16"/>
      <c r="GWM753" s="16"/>
      <c r="GWN753" s="16"/>
      <c r="GWO753" s="16"/>
      <c r="GWP753" s="16"/>
      <c r="GWQ753" s="16"/>
      <c r="GWR753" s="16"/>
      <c r="GWS753" s="16"/>
      <c r="GWT753" s="16"/>
      <c r="GWU753" s="16"/>
      <c r="GWV753" s="16"/>
      <c r="GWW753" s="16"/>
      <c r="GWX753" s="16"/>
      <c r="GWY753" s="16"/>
      <c r="GWZ753" s="16"/>
      <c r="GXA753" s="16"/>
      <c r="GXB753" s="16"/>
      <c r="GXC753" s="16"/>
      <c r="GXD753" s="16"/>
      <c r="GXE753" s="16"/>
      <c r="GXF753" s="16"/>
      <c r="GXG753" s="16"/>
      <c r="GXH753" s="16"/>
      <c r="GXI753" s="16"/>
      <c r="GXJ753" s="16"/>
      <c r="GXK753" s="16"/>
      <c r="GXL753" s="16"/>
      <c r="GXM753" s="16"/>
      <c r="GXN753" s="16"/>
      <c r="GXO753" s="16"/>
      <c r="GXP753" s="16"/>
      <c r="GXQ753" s="16"/>
      <c r="GXR753" s="16"/>
      <c r="GXS753" s="16"/>
      <c r="GXT753" s="16"/>
      <c r="GXU753" s="16"/>
      <c r="GXV753" s="16"/>
      <c r="GXW753" s="16"/>
      <c r="GXX753" s="16"/>
      <c r="GXY753" s="16"/>
      <c r="GXZ753" s="16"/>
      <c r="GYA753" s="16"/>
      <c r="GYB753" s="16"/>
      <c r="GYC753" s="16"/>
      <c r="GYD753" s="16"/>
      <c r="GYE753" s="16"/>
      <c r="GYF753" s="16"/>
      <c r="GYG753" s="16"/>
      <c r="GYH753" s="16"/>
      <c r="GYI753" s="16"/>
      <c r="GYJ753" s="16"/>
      <c r="GYK753" s="16"/>
      <c r="GYL753" s="16"/>
      <c r="GYM753" s="16"/>
      <c r="GYN753" s="16"/>
      <c r="GYO753" s="16"/>
      <c r="GYP753" s="16"/>
      <c r="GYQ753" s="16"/>
      <c r="GYR753" s="16"/>
      <c r="GYS753" s="16"/>
      <c r="GYT753" s="16"/>
      <c r="GYU753" s="16"/>
      <c r="GYV753" s="16"/>
      <c r="GYW753" s="16"/>
      <c r="GYX753" s="16"/>
      <c r="GYY753" s="16"/>
      <c r="GYZ753" s="16"/>
      <c r="GZA753" s="16"/>
      <c r="GZB753" s="16"/>
      <c r="GZC753" s="16"/>
      <c r="GZD753" s="16"/>
      <c r="GZE753" s="16"/>
      <c r="GZF753" s="16"/>
      <c r="GZG753" s="16"/>
      <c r="GZH753" s="16"/>
      <c r="GZI753" s="16"/>
      <c r="GZJ753" s="16"/>
      <c r="GZK753" s="16"/>
      <c r="GZL753" s="16"/>
      <c r="GZM753" s="16"/>
      <c r="GZN753" s="16"/>
      <c r="GZO753" s="16"/>
      <c r="GZP753" s="16"/>
      <c r="GZQ753" s="16"/>
      <c r="GZR753" s="16"/>
      <c r="GZS753" s="16"/>
      <c r="GZT753" s="16"/>
      <c r="GZU753" s="16"/>
      <c r="GZV753" s="16"/>
      <c r="GZW753" s="16"/>
      <c r="GZX753" s="16"/>
      <c r="GZY753" s="16"/>
      <c r="GZZ753" s="16"/>
      <c r="HAA753" s="16"/>
      <c r="HAB753" s="16"/>
      <c r="HAC753" s="16"/>
      <c r="HAD753" s="16"/>
      <c r="HAE753" s="16"/>
      <c r="HAF753" s="16"/>
      <c r="HAG753" s="16"/>
      <c r="HAH753" s="16"/>
      <c r="HAI753" s="16"/>
      <c r="HAJ753" s="16"/>
      <c r="HAK753" s="16"/>
      <c r="HAL753" s="16"/>
      <c r="HAM753" s="16"/>
      <c r="HAN753" s="16"/>
      <c r="HAO753" s="16"/>
      <c r="HAP753" s="16"/>
      <c r="HAQ753" s="16"/>
      <c r="HAR753" s="16"/>
      <c r="HAS753" s="16"/>
      <c r="HAT753" s="16"/>
      <c r="HAU753" s="16"/>
      <c r="HAV753" s="16"/>
      <c r="HAW753" s="16"/>
      <c r="HAX753" s="16"/>
      <c r="HAY753" s="16"/>
      <c r="HAZ753" s="16"/>
      <c r="HBA753" s="16"/>
      <c r="HBB753" s="16"/>
      <c r="HBC753" s="16"/>
      <c r="HBD753" s="16"/>
      <c r="HBE753" s="16"/>
      <c r="HBF753" s="16"/>
      <c r="HBG753" s="16"/>
      <c r="HBH753" s="16"/>
      <c r="HBI753" s="16"/>
      <c r="HBJ753" s="16"/>
      <c r="HBK753" s="16"/>
      <c r="HBL753" s="16"/>
      <c r="HBM753" s="16"/>
      <c r="HBN753" s="16"/>
      <c r="HBO753" s="16"/>
      <c r="HBP753" s="16"/>
      <c r="HBQ753" s="16"/>
      <c r="HBR753" s="16"/>
      <c r="HBS753" s="16"/>
      <c r="HBT753" s="16"/>
      <c r="HBU753" s="16"/>
      <c r="HBV753" s="16"/>
      <c r="HBW753" s="16"/>
      <c r="HBX753" s="16"/>
      <c r="HBY753" s="16"/>
      <c r="HBZ753" s="16"/>
      <c r="HCA753" s="16"/>
      <c r="HCB753" s="16"/>
      <c r="HCC753" s="16"/>
      <c r="HCD753" s="16"/>
      <c r="HCE753" s="16"/>
      <c r="HCF753" s="16"/>
      <c r="HCG753" s="16"/>
      <c r="HCH753" s="16"/>
      <c r="HCI753" s="16"/>
      <c r="HCJ753" s="16"/>
      <c r="HCK753" s="16"/>
      <c r="HCL753" s="16"/>
      <c r="HCM753" s="16"/>
      <c r="HCN753" s="16"/>
      <c r="HCO753" s="16"/>
      <c r="HCP753" s="16"/>
      <c r="HCQ753" s="16"/>
      <c r="HCR753" s="16"/>
      <c r="HCS753" s="16"/>
      <c r="HCT753" s="16"/>
      <c r="HCU753" s="16"/>
      <c r="HCV753" s="16"/>
      <c r="HCW753" s="16"/>
      <c r="HCX753" s="16"/>
      <c r="HCY753" s="16"/>
      <c r="HCZ753" s="16"/>
      <c r="HDA753" s="16"/>
      <c r="HDB753" s="16"/>
      <c r="HDC753" s="16"/>
      <c r="HDD753" s="16"/>
      <c r="HDE753" s="16"/>
      <c r="HDF753" s="16"/>
      <c r="HDG753" s="16"/>
      <c r="HDH753" s="16"/>
      <c r="HDI753" s="16"/>
      <c r="HDJ753" s="16"/>
      <c r="HDK753" s="16"/>
      <c r="HDL753" s="16"/>
      <c r="HDM753" s="16"/>
      <c r="HDN753" s="16"/>
      <c r="HDO753" s="16"/>
      <c r="HDP753" s="16"/>
      <c r="HDQ753" s="16"/>
      <c r="HDR753" s="16"/>
      <c r="HDS753" s="16"/>
      <c r="HDT753" s="16"/>
      <c r="HDU753" s="16"/>
      <c r="HDV753" s="16"/>
      <c r="HDW753" s="16"/>
      <c r="HDX753" s="16"/>
      <c r="HDY753" s="16"/>
      <c r="HDZ753" s="16"/>
      <c r="HEA753" s="16"/>
      <c r="HEB753" s="16"/>
      <c r="HEC753" s="16"/>
      <c r="HED753" s="16"/>
      <c r="HEE753" s="16"/>
      <c r="HEF753" s="16"/>
      <c r="HEG753" s="16"/>
      <c r="HEH753" s="16"/>
      <c r="HEI753" s="16"/>
      <c r="HEJ753" s="16"/>
      <c r="HEK753" s="16"/>
      <c r="HEL753" s="16"/>
      <c r="HEM753" s="16"/>
      <c r="HEN753" s="16"/>
      <c r="HEO753" s="16"/>
      <c r="HEP753" s="16"/>
      <c r="HEQ753" s="16"/>
      <c r="HER753" s="16"/>
      <c r="HES753" s="16"/>
      <c r="HET753" s="16"/>
      <c r="HEU753" s="16"/>
      <c r="HEV753" s="16"/>
      <c r="HEW753" s="16"/>
      <c r="HEX753" s="16"/>
      <c r="HEY753" s="16"/>
      <c r="HEZ753" s="16"/>
      <c r="HFA753" s="16"/>
      <c r="HFB753" s="16"/>
      <c r="HFC753" s="16"/>
      <c r="HFD753" s="16"/>
      <c r="HFE753" s="16"/>
      <c r="HFF753" s="16"/>
      <c r="HFG753" s="16"/>
      <c r="HFH753" s="16"/>
      <c r="HFI753" s="16"/>
      <c r="HFJ753" s="16"/>
      <c r="HFK753" s="16"/>
      <c r="HFL753" s="16"/>
      <c r="HFM753" s="16"/>
      <c r="HFN753" s="16"/>
      <c r="HFO753" s="16"/>
      <c r="HFP753" s="16"/>
      <c r="HFQ753" s="16"/>
      <c r="HFR753" s="16"/>
      <c r="HFS753" s="16"/>
      <c r="HFT753" s="16"/>
      <c r="HFU753" s="16"/>
      <c r="HFV753" s="16"/>
      <c r="HFW753" s="16"/>
      <c r="HFX753" s="16"/>
      <c r="HFY753" s="16"/>
      <c r="HFZ753" s="16"/>
      <c r="HGA753" s="16"/>
      <c r="HGB753" s="16"/>
      <c r="HGC753" s="16"/>
      <c r="HGD753" s="16"/>
      <c r="HGE753" s="16"/>
      <c r="HGF753" s="16"/>
      <c r="HGG753" s="16"/>
      <c r="HGH753" s="16"/>
      <c r="HGI753" s="16"/>
      <c r="HGJ753" s="16"/>
      <c r="HGK753" s="16"/>
      <c r="HGL753" s="16"/>
      <c r="HGM753" s="16"/>
      <c r="HGN753" s="16"/>
      <c r="HGO753" s="16"/>
      <c r="HGP753" s="16"/>
      <c r="HGQ753" s="16"/>
      <c r="HGR753" s="16"/>
      <c r="HGS753" s="16"/>
      <c r="HGT753" s="16"/>
      <c r="HGU753" s="16"/>
      <c r="HGV753" s="16"/>
      <c r="HGW753" s="16"/>
      <c r="HGX753" s="16"/>
      <c r="HGY753" s="16"/>
      <c r="HGZ753" s="16"/>
      <c r="HHA753" s="16"/>
      <c r="HHB753" s="16"/>
      <c r="HHC753" s="16"/>
      <c r="HHD753" s="16"/>
      <c r="HHE753" s="16"/>
      <c r="HHF753" s="16"/>
      <c r="HHG753" s="16"/>
      <c r="HHH753" s="16"/>
      <c r="HHI753" s="16"/>
      <c r="HHJ753" s="16"/>
      <c r="HHK753" s="16"/>
      <c r="HHL753" s="16"/>
      <c r="HHM753" s="16"/>
      <c r="HHN753" s="16"/>
      <c r="HHO753" s="16"/>
      <c r="HHP753" s="16"/>
      <c r="HHQ753" s="16"/>
      <c r="HHR753" s="16"/>
      <c r="HHS753" s="16"/>
      <c r="HHT753" s="16"/>
      <c r="HHU753" s="16"/>
      <c r="HHV753" s="16"/>
      <c r="HHW753" s="16"/>
      <c r="HHX753" s="16"/>
      <c r="HHY753" s="16"/>
      <c r="HHZ753" s="16"/>
      <c r="HIA753" s="16"/>
      <c r="HIB753" s="16"/>
      <c r="HIC753" s="16"/>
      <c r="HID753" s="16"/>
      <c r="HIE753" s="16"/>
      <c r="HIF753" s="16"/>
      <c r="HIG753" s="16"/>
      <c r="HIH753" s="16"/>
      <c r="HII753" s="16"/>
      <c r="HIJ753" s="16"/>
      <c r="HIK753" s="16"/>
      <c r="HIL753" s="16"/>
      <c r="HIM753" s="16"/>
      <c r="HIN753" s="16"/>
      <c r="HIO753" s="16"/>
      <c r="HIP753" s="16"/>
      <c r="HIQ753" s="16"/>
      <c r="HIR753" s="16"/>
      <c r="HIS753" s="16"/>
      <c r="HIT753" s="16"/>
      <c r="HIU753" s="16"/>
      <c r="HIV753" s="16"/>
      <c r="HIW753" s="16"/>
      <c r="HIX753" s="16"/>
      <c r="HIY753" s="16"/>
      <c r="HIZ753" s="16"/>
      <c r="HJA753" s="16"/>
      <c r="HJB753" s="16"/>
      <c r="HJC753" s="16"/>
      <c r="HJD753" s="16"/>
      <c r="HJE753" s="16"/>
      <c r="HJF753" s="16"/>
      <c r="HJG753" s="16"/>
      <c r="HJH753" s="16"/>
      <c r="HJI753" s="16"/>
      <c r="HJJ753" s="16"/>
      <c r="HJK753" s="16"/>
      <c r="HJL753" s="16"/>
      <c r="HJM753" s="16"/>
      <c r="HJN753" s="16"/>
      <c r="HJO753" s="16"/>
      <c r="HJP753" s="16"/>
      <c r="HJQ753" s="16"/>
      <c r="HJR753" s="16"/>
      <c r="HJS753" s="16"/>
      <c r="HJT753" s="16"/>
      <c r="HJU753" s="16"/>
      <c r="HJV753" s="16"/>
      <c r="HJW753" s="16"/>
      <c r="HJX753" s="16"/>
      <c r="HJY753" s="16"/>
      <c r="HJZ753" s="16"/>
      <c r="HKA753" s="16"/>
      <c r="HKB753" s="16"/>
      <c r="HKC753" s="16"/>
      <c r="HKD753" s="16"/>
      <c r="HKE753" s="16"/>
      <c r="HKF753" s="16"/>
      <c r="HKG753" s="16"/>
      <c r="HKH753" s="16"/>
      <c r="HKI753" s="16"/>
      <c r="HKJ753" s="16"/>
      <c r="HKK753" s="16"/>
      <c r="HKL753" s="16"/>
      <c r="HKM753" s="16"/>
      <c r="HKN753" s="16"/>
      <c r="HKO753" s="16"/>
      <c r="HKP753" s="16"/>
      <c r="HKQ753" s="16"/>
      <c r="HKR753" s="16"/>
      <c r="HKS753" s="16"/>
      <c r="HKT753" s="16"/>
      <c r="HKU753" s="16"/>
      <c r="HKV753" s="16"/>
      <c r="HKW753" s="16"/>
      <c r="HKX753" s="16"/>
      <c r="HKY753" s="16"/>
      <c r="HKZ753" s="16"/>
      <c r="HLA753" s="16"/>
      <c r="HLB753" s="16"/>
      <c r="HLC753" s="16"/>
      <c r="HLD753" s="16"/>
      <c r="HLE753" s="16"/>
      <c r="HLF753" s="16"/>
      <c r="HLG753" s="16"/>
      <c r="HLH753" s="16"/>
      <c r="HLI753" s="16"/>
      <c r="HLJ753" s="16"/>
      <c r="HLK753" s="16"/>
      <c r="HLL753" s="16"/>
      <c r="HLM753" s="16"/>
      <c r="HLN753" s="16"/>
      <c r="HLO753" s="16"/>
      <c r="HLP753" s="16"/>
      <c r="HLQ753" s="16"/>
      <c r="HLR753" s="16"/>
      <c r="HLS753" s="16"/>
      <c r="HLT753" s="16"/>
      <c r="HLU753" s="16"/>
      <c r="HLV753" s="16"/>
      <c r="HLW753" s="16"/>
      <c r="HLX753" s="16"/>
      <c r="HLY753" s="16"/>
      <c r="HLZ753" s="16"/>
      <c r="HMA753" s="16"/>
      <c r="HMB753" s="16"/>
      <c r="HMC753" s="16"/>
      <c r="HMD753" s="16"/>
      <c r="HME753" s="16"/>
      <c r="HMF753" s="16"/>
      <c r="HMG753" s="16"/>
      <c r="HMH753" s="16"/>
      <c r="HMI753" s="16"/>
      <c r="HMJ753" s="16"/>
      <c r="HMK753" s="16"/>
      <c r="HML753" s="16"/>
      <c r="HMM753" s="16"/>
      <c r="HMN753" s="16"/>
      <c r="HMO753" s="16"/>
      <c r="HMP753" s="16"/>
      <c r="HMQ753" s="16"/>
      <c r="HMR753" s="16"/>
      <c r="HMS753" s="16"/>
      <c r="HMT753" s="16"/>
      <c r="HMU753" s="16"/>
      <c r="HMV753" s="16"/>
      <c r="HMW753" s="16"/>
      <c r="HMX753" s="16"/>
      <c r="HMY753" s="16"/>
      <c r="HMZ753" s="16"/>
      <c r="HNA753" s="16"/>
      <c r="HNB753" s="16"/>
      <c r="HNC753" s="16"/>
      <c r="HND753" s="16"/>
      <c r="HNE753" s="16"/>
      <c r="HNF753" s="16"/>
      <c r="HNG753" s="16"/>
      <c r="HNH753" s="16"/>
      <c r="HNI753" s="16"/>
      <c r="HNJ753" s="16"/>
      <c r="HNK753" s="16"/>
      <c r="HNL753" s="16"/>
      <c r="HNM753" s="16"/>
      <c r="HNN753" s="16"/>
      <c r="HNO753" s="16"/>
      <c r="HNP753" s="16"/>
      <c r="HNQ753" s="16"/>
      <c r="HNR753" s="16"/>
      <c r="HNS753" s="16"/>
      <c r="HNT753" s="16"/>
      <c r="HNU753" s="16"/>
      <c r="HNV753" s="16"/>
      <c r="HNW753" s="16"/>
      <c r="HNX753" s="16"/>
      <c r="HNY753" s="16"/>
      <c r="HNZ753" s="16"/>
      <c r="HOA753" s="16"/>
      <c r="HOB753" s="16"/>
      <c r="HOC753" s="16"/>
      <c r="HOD753" s="16"/>
      <c r="HOE753" s="16"/>
      <c r="HOF753" s="16"/>
      <c r="HOG753" s="16"/>
      <c r="HOH753" s="16"/>
      <c r="HOI753" s="16"/>
      <c r="HOJ753" s="16"/>
      <c r="HOK753" s="16"/>
      <c r="HOL753" s="16"/>
      <c r="HOM753" s="16"/>
      <c r="HON753" s="16"/>
      <c r="HOO753" s="16"/>
      <c r="HOP753" s="16"/>
      <c r="HOQ753" s="16"/>
      <c r="HOR753" s="16"/>
      <c r="HOS753" s="16"/>
      <c r="HOT753" s="16"/>
      <c r="HOU753" s="16"/>
      <c r="HOV753" s="16"/>
      <c r="HOW753" s="16"/>
      <c r="HOX753" s="16"/>
      <c r="HOY753" s="16"/>
      <c r="HOZ753" s="16"/>
      <c r="HPA753" s="16"/>
      <c r="HPB753" s="16"/>
      <c r="HPC753" s="16"/>
      <c r="HPD753" s="16"/>
      <c r="HPE753" s="16"/>
      <c r="HPF753" s="16"/>
      <c r="HPG753" s="16"/>
      <c r="HPH753" s="16"/>
      <c r="HPI753" s="16"/>
      <c r="HPJ753" s="16"/>
      <c r="HPK753" s="16"/>
      <c r="HPL753" s="16"/>
      <c r="HPM753" s="16"/>
      <c r="HPN753" s="16"/>
      <c r="HPO753" s="16"/>
      <c r="HPP753" s="16"/>
      <c r="HPQ753" s="16"/>
      <c r="HPR753" s="16"/>
      <c r="HPS753" s="16"/>
      <c r="HPT753" s="16"/>
      <c r="HPU753" s="16"/>
      <c r="HPV753" s="16"/>
      <c r="HPW753" s="16"/>
      <c r="HPX753" s="16"/>
      <c r="HPY753" s="16"/>
      <c r="HPZ753" s="16"/>
      <c r="HQA753" s="16"/>
      <c r="HQB753" s="16"/>
      <c r="HQC753" s="16"/>
      <c r="HQD753" s="16"/>
      <c r="HQE753" s="16"/>
      <c r="HQF753" s="16"/>
      <c r="HQG753" s="16"/>
      <c r="HQH753" s="16"/>
      <c r="HQI753" s="16"/>
      <c r="HQJ753" s="16"/>
      <c r="HQK753" s="16"/>
      <c r="HQL753" s="16"/>
      <c r="HQM753" s="16"/>
      <c r="HQN753" s="16"/>
      <c r="HQO753" s="16"/>
      <c r="HQP753" s="16"/>
      <c r="HQQ753" s="16"/>
      <c r="HQR753" s="16"/>
      <c r="HQS753" s="16"/>
      <c r="HQT753" s="16"/>
      <c r="HQU753" s="16"/>
      <c r="HQV753" s="16"/>
      <c r="HQW753" s="16"/>
      <c r="HQX753" s="16"/>
      <c r="HQY753" s="16"/>
      <c r="HQZ753" s="16"/>
      <c r="HRA753" s="16"/>
      <c r="HRB753" s="16"/>
      <c r="HRC753" s="16"/>
      <c r="HRD753" s="16"/>
      <c r="HRE753" s="16"/>
      <c r="HRF753" s="16"/>
      <c r="HRG753" s="16"/>
      <c r="HRH753" s="16"/>
      <c r="HRI753" s="16"/>
      <c r="HRJ753" s="16"/>
      <c r="HRK753" s="16"/>
      <c r="HRL753" s="16"/>
      <c r="HRM753" s="16"/>
      <c r="HRN753" s="16"/>
      <c r="HRO753" s="16"/>
      <c r="HRP753" s="16"/>
      <c r="HRQ753" s="16"/>
      <c r="HRR753" s="16"/>
      <c r="HRS753" s="16"/>
      <c r="HRT753" s="16"/>
      <c r="HRU753" s="16"/>
      <c r="HRV753" s="16"/>
      <c r="HRW753" s="16"/>
      <c r="HRX753" s="16"/>
      <c r="HRY753" s="16"/>
      <c r="HRZ753" s="16"/>
      <c r="HSA753" s="16"/>
      <c r="HSB753" s="16"/>
      <c r="HSC753" s="16"/>
      <c r="HSD753" s="16"/>
      <c r="HSE753" s="16"/>
      <c r="HSF753" s="16"/>
      <c r="HSG753" s="16"/>
      <c r="HSH753" s="16"/>
      <c r="HSI753" s="16"/>
      <c r="HSJ753" s="16"/>
      <c r="HSK753" s="16"/>
      <c r="HSL753" s="16"/>
      <c r="HSM753" s="16"/>
      <c r="HSN753" s="16"/>
      <c r="HSO753" s="16"/>
      <c r="HSP753" s="16"/>
      <c r="HSQ753" s="16"/>
      <c r="HSR753" s="16"/>
      <c r="HSS753" s="16"/>
      <c r="HST753" s="16"/>
      <c r="HSU753" s="16"/>
      <c r="HSV753" s="16"/>
      <c r="HSW753" s="16"/>
      <c r="HSX753" s="16"/>
      <c r="HSY753" s="16"/>
      <c r="HSZ753" s="16"/>
      <c r="HTA753" s="16"/>
      <c r="HTB753" s="16"/>
      <c r="HTC753" s="16"/>
      <c r="HTD753" s="16"/>
      <c r="HTE753" s="16"/>
      <c r="HTF753" s="16"/>
      <c r="HTG753" s="16"/>
      <c r="HTH753" s="16"/>
      <c r="HTI753" s="16"/>
      <c r="HTJ753" s="16"/>
      <c r="HTK753" s="16"/>
      <c r="HTL753" s="16"/>
      <c r="HTM753" s="16"/>
      <c r="HTN753" s="16"/>
      <c r="HTO753" s="16"/>
      <c r="HTP753" s="16"/>
      <c r="HTQ753" s="16"/>
      <c r="HTR753" s="16"/>
      <c r="HTS753" s="16"/>
      <c r="HTT753" s="16"/>
      <c r="HTU753" s="16"/>
      <c r="HTV753" s="16"/>
      <c r="HTW753" s="16"/>
      <c r="HTX753" s="16"/>
      <c r="HTY753" s="16"/>
      <c r="HTZ753" s="16"/>
      <c r="HUA753" s="16"/>
      <c r="HUB753" s="16"/>
      <c r="HUC753" s="16"/>
      <c r="HUD753" s="16"/>
      <c r="HUE753" s="16"/>
      <c r="HUF753" s="16"/>
      <c r="HUG753" s="16"/>
      <c r="HUH753" s="16"/>
      <c r="HUI753" s="16"/>
      <c r="HUJ753" s="16"/>
      <c r="HUK753" s="16"/>
      <c r="HUL753" s="16"/>
      <c r="HUM753" s="16"/>
      <c r="HUN753" s="16"/>
      <c r="HUO753" s="16"/>
      <c r="HUP753" s="16"/>
      <c r="HUQ753" s="16"/>
      <c r="HUR753" s="16"/>
      <c r="HUS753" s="16"/>
      <c r="HUT753" s="16"/>
      <c r="HUU753" s="16"/>
      <c r="HUV753" s="16"/>
      <c r="HUW753" s="16"/>
      <c r="HUX753" s="16"/>
      <c r="HUY753" s="16"/>
      <c r="HUZ753" s="16"/>
      <c r="HVA753" s="16"/>
      <c r="HVB753" s="16"/>
      <c r="HVC753" s="16"/>
      <c r="HVD753" s="16"/>
      <c r="HVE753" s="16"/>
      <c r="HVF753" s="16"/>
      <c r="HVG753" s="16"/>
      <c r="HVH753" s="16"/>
      <c r="HVI753" s="16"/>
      <c r="HVJ753" s="16"/>
      <c r="HVK753" s="16"/>
      <c r="HVL753" s="16"/>
      <c r="HVM753" s="16"/>
      <c r="HVN753" s="16"/>
      <c r="HVO753" s="16"/>
      <c r="HVP753" s="16"/>
      <c r="HVQ753" s="16"/>
      <c r="HVR753" s="16"/>
      <c r="HVS753" s="16"/>
      <c r="HVT753" s="16"/>
      <c r="HVU753" s="16"/>
      <c r="HVV753" s="16"/>
      <c r="HVW753" s="16"/>
      <c r="HVX753" s="16"/>
      <c r="HVY753" s="16"/>
      <c r="HVZ753" s="16"/>
      <c r="HWA753" s="16"/>
      <c r="HWB753" s="16"/>
      <c r="HWC753" s="16"/>
      <c r="HWD753" s="16"/>
      <c r="HWE753" s="16"/>
      <c r="HWF753" s="16"/>
      <c r="HWG753" s="16"/>
      <c r="HWH753" s="16"/>
      <c r="HWI753" s="16"/>
      <c r="HWJ753" s="16"/>
      <c r="HWK753" s="16"/>
      <c r="HWL753" s="16"/>
      <c r="HWM753" s="16"/>
      <c r="HWN753" s="16"/>
      <c r="HWO753" s="16"/>
      <c r="HWP753" s="16"/>
      <c r="HWQ753" s="16"/>
      <c r="HWR753" s="16"/>
      <c r="HWS753" s="16"/>
      <c r="HWT753" s="16"/>
      <c r="HWU753" s="16"/>
      <c r="HWV753" s="16"/>
      <c r="HWW753" s="16"/>
      <c r="HWX753" s="16"/>
      <c r="HWY753" s="16"/>
      <c r="HWZ753" s="16"/>
      <c r="HXA753" s="16"/>
      <c r="HXB753" s="16"/>
      <c r="HXC753" s="16"/>
      <c r="HXD753" s="16"/>
      <c r="HXE753" s="16"/>
      <c r="HXF753" s="16"/>
      <c r="HXG753" s="16"/>
      <c r="HXH753" s="16"/>
      <c r="HXI753" s="16"/>
      <c r="HXJ753" s="16"/>
      <c r="HXK753" s="16"/>
      <c r="HXL753" s="16"/>
      <c r="HXM753" s="16"/>
      <c r="HXN753" s="16"/>
      <c r="HXO753" s="16"/>
      <c r="HXP753" s="16"/>
      <c r="HXQ753" s="16"/>
      <c r="HXR753" s="16"/>
      <c r="HXS753" s="16"/>
      <c r="HXT753" s="16"/>
      <c r="HXU753" s="16"/>
      <c r="HXV753" s="16"/>
      <c r="HXW753" s="16"/>
      <c r="HXX753" s="16"/>
      <c r="HXY753" s="16"/>
      <c r="HXZ753" s="16"/>
      <c r="HYA753" s="16"/>
      <c r="HYB753" s="16"/>
      <c r="HYC753" s="16"/>
      <c r="HYD753" s="16"/>
      <c r="HYE753" s="16"/>
      <c r="HYF753" s="16"/>
      <c r="HYG753" s="16"/>
      <c r="HYH753" s="16"/>
      <c r="HYI753" s="16"/>
      <c r="HYJ753" s="16"/>
      <c r="HYK753" s="16"/>
      <c r="HYL753" s="16"/>
      <c r="HYM753" s="16"/>
      <c r="HYN753" s="16"/>
      <c r="HYO753" s="16"/>
      <c r="HYP753" s="16"/>
      <c r="HYQ753" s="16"/>
      <c r="HYR753" s="16"/>
      <c r="HYS753" s="16"/>
      <c r="HYT753" s="16"/>
      <c r="HYU753" s="16"/>
      <c r="HYV753" s="16"/>
      <c r="HYW753" s="16"/>
      <c r="HYX753" s="16"/>
      <c r="HYY753" s="16"/>
      <c r="HYZ753" s="16"/>
      <c r="HZA753" s="16"/>
      <c r="HZB753" s="16"/>
      <c r="HZC753" s="16"/>
      <c r="HZD753" s="16"/>
      <c r="HZE753" s="16"/>
      <c r="HZF753" s="16"/>
      <c r="HZG753" s="16"/>
      <c r="HZH753" s="16"/>
      <c r="HZI753" s="16"/>
      <c r="HZJ753" s="16"/>
      <c r="HZK753" s="16"/>
      <c r="HZL753" s="16"/>
      <c r="HZM753" s="16"/>
      <c r="HZN753" s="16"/>
      <c r="HZO753" s="16"/>
      <c r="HZP753" s="16"/>
      <c r="HZQ753" s="16"/>
      <c r="HZR753" s="16"/>
      <c r="HZS753" s="16"/>
      <c r="HZT753" s="16"/>
      <c r="HZU753" s="16"/>
      <c r="HZV753" s="16"/>
      <c r="HZW753" s="16"/>
      <c r="HZX753" s="16"/>
      <c r="HZY753" s="16"/>
      <c r="HZZ753" s="16"/>
      <c r="IAA753" s="16"/>
      <c r="IAB753" s="16"/>
      <c r="IAC753" s="16"/>
      <c r="IAD753" s="16"/>
      <c r="IAE753" s="16"/>
      <c r="IAF753" s="16"/>
      <c r="IAG753" s="16"/>
      <c r="IAH753" s="16"/>
      <c r="IAI753" s="16"/>
      <c r="IAJ753" s="16"/>
      <c r="IAK753" s="16"/>
      <c r="IAL753" s="16"/>
      <c r="IAM753" s="16"/>
      <c r="IAN753" s="16"/>
      <c r="IAO753" s="16"/>
      <c r="IAP753" s="16"/>
      <c r="IAQ753" s="16"/>
      <c r="IAR753" s="16"/>
      <c r="IAS753" s="16"/>
      <c r="IAT753" s="16"/>
      <c r="IAU753" s="16"/>
      <c r="IAV753" s="16"/>
      <c r="IAW753" s="16"/>
      <c r="IAX753" s="16"/>
      <c r="IAY753" s="16"/>
      <c r="IAZ753" s="16"/>
      <c r="IBA753" s="16"/>
      <c r="IBB753" s="16"/>
      <c r="IBC753" s="16"/>
      <c r="IBD753" s="16"/>
      <c r="IBE753" s="16"/>
      <c r="IBF753" s="16"/>
      <c r="IBG753" s="16"/>
      <c r="IBH753" s="16"/>
      <c r="IBI753" s="16"/>
      <c r="IBJ753" s="16"/>
      <c r="IBK753" s="16"/>
      <c r="IBL753" s="16"/>
      <c r="IBM753" s="16"/>
      <c r="IBN753" s="16"/>
      <c r="IBO753" s="16"/>
      <c r="IBP753" s="16"/>
      <c r="IBQ753" s="16"/>
      <c r="IBR753" s="16"/>
      <c r="IBS753" s="16"/>
      <c r="IBT753" s="16"/>
      <c r="IBU753" s="16"/>
      <c r="IBV753" s="16"/>
      <c r="IBW753" s="16"/>
      <c r="IBX753" s="16"/>
      <c r="IBY753" s="16"/>
      <c r="IBZ753" s="16"/>
      <c r="ICA753" s="16"/>
      <c r="ICB753" s="16"/>
      <c r="ICC753" s="16"/>
      <c r="ICD753" s="16"/>
      <c r="ICE753" s="16"/>
      <c r="ICF753" s="16"/>
      <c r="ICG753" s="16"/>
      <c r="ICH753" s="16"/>
      <c r="ICI753" s="16"/>
      <c r="ICJ753" s="16"/>
      <c r="ICK753" s="16"/>
      <c r="ICL753" s="16"/>
      <c r="ICM753" s="16"/>
      <c r="ICN753" s="16"/>
      <c r="ICO753" s="16"/>
      <c r="ICP753" s="16"/>
      <c r="ICQ753" s="16"/>
      <c r="ICR753" s="16"/>
      <c r="ICS753" s="16"/>
      <c r="ICT753" s="16"/>
      <c r="ICU753" s="16"/>
      <c r="ICV753" s="16"/>
      <c r="ICW753" s="16"/>
      <c r="ICX753" s="16"/>
      <c r="ICY753" s="16"/>
      <c r="ICZ753" s="16"/>
      <c r="IDA753" s="16"/>
      <c r="IDB753" s="16"/>
      <c r="IDC753" s="16"/>
      <c r="IDD753" s="16"/>
      <c r="IDE753" s="16"/>
      <c r="IDF753" s="16"/>
      <c r="IDG753" s="16"/>
      <c r="IDH753" s="16"/>
      <c r="IDI753" s="16"/>
      <c r="IDJ753" s="16"/>
      <c r="IDK753" s="16"/>
      <c r="IDL753" s="16"/>
      <c r="IDM753" s="16"/>
      <c r="IDN753" s="16"/>
      <c r="IDO753" s="16"/>
      <c r="IDP753" s="16"/>
      <c r="IDQ753" s="16"/>
      <c r="IDR753" s="16"/>
      <c r="IDS753" s="16"/>
      <c r="IDT753" s="16"/>
      <c r="IDU753" s="16"/>
      <c r="IDV753" s="16"/>
      <c r="IDW753" s="16"/>
      <c r="IDX753" s="16"/>
      <c r="IDY753" s="16"/>
      <c r="IDZ753" s="16"/>
      <c r="IEA753" s="16"/>
      <c r="IEB753" s="16"/>
      <c r="IEC753" s="16"/>
      <c r="IED753" s="16"/>
      <c r="IEE753" s="16"/>
      <c r="IEF753" s="16"/>
      <c r="IEG753" s="16"/>
      <c r="IEH753" s="16"/>
      <c r="IEI753" s="16"/>
      <c r="IEJ753" s="16"/>
      <c r="IEK753" s="16"/>
      <c r="IEL753" s="16"/>
      <c r="IEM753" s="16"/>
      <c r="IEN753" s="16"/>
      <c r="IEO753" s="16"/>
      <c r="IEP753" s="16"/>
      <c r="IEQ753" s="16"/>
      <c r="IER753" s="16"/>
      <c r="IES753" s="16"/>
      <c r="IET753" s="16"/>
      <c r="IEU753" s="16"/>
      <c r="IEV753" s="16"/>
      <c r="IEW753" s="16"/>
      <c r="IEX753" s="16"/>
      <c r="IEY753" s="16"/>
      <c r="IEZ753" s="16"/>
      <c r="IFA753" s="16"/>
      <c r="IFB753" s="16"/>
      <c r="IFC753" s="16"/>
      <c r="IFD753" s="16"/>
      <c r="IFE753" s="16"/>
      <c r="IFF753" s="16"/>
      <c r="IFG753" s="16"/>
      <c r="IFH753" s="16"/>
      <c r="IFI753" s="16"/>
      <c r="IFJ753" s="16"/>
      <c r="IFK753" s="16"/>
      <c r="IFL753" s="16"/>
      <c r="IFM753" s="16"/>
      <c r="IFN753" s="16"/>
      <c r="IFO753" s="16"/>
      <c r="IFP753" s="16"/>
      <c r="IFQ753" s="16"/>
      <c r="IFR753" s="16"/>
      <c r="IFS753" s="16"/>
      <c r="IFT753" s="16"/>
      <c r="IFU753" s="16"/>
      <c r="IFV753" s="16"/>
      <c r="IFW753" s="16"/>
      <c r="IFX753" s="16"/>
      <c r="IFY753" s="16"/>
      <c r="IFZ753" s="16"/>
      <c r="IGA753" s="16"/>
      <c r="IGB753" s="16"/>
      <c r="IGC753" s="16"/>
      <c r="IGD753" s="16"/>
      <c r="IGE753" s="16"/>
      <c r="IGF753" s="16"/>
      <c r="IGG753" s="16"/>
      <c r="IGH753" s="16"/>
      <c r="IGI753" s="16"/>
      <c r="IGJ753" s="16"/>
      <c r="IGK753" s="16"/>
      <c r="IGL753" s="16"/>
      <c r="IGM753" s="16"/>
      <c r="IGN753" s="16"/>
      <c r="IGO753" s="16"/>
      <c r="IGP753" s="16"/>
      <c r="IGQ753" s="16"/>
      <c r="IGR753" s="16"/>
      <c r="IGS753" s="16"/>
      <c r="IGT753" s="16"/>
      <c r="IGU753" s="16"/>
      <c r="IGV753" s="16"/>
      <c r="IGW753" s="16"/>
      <c r="IGX753" s="16"/>
      <c r="IGY753" s="16"/>
      <c r="IGZ753" s="16"/>
      <c r="IHA753" s="16"/>
      <c r="IHB753" s="16"/>
      <c r="IHC753" s="16"/>
      <c r="IHD753" s="16"/>
      <c r="IHE753" s="16"/>
      <c r="IHF753" s="16"/>
      <c r="IHG753" s="16"/>
      <c r="IHH753" s="16"/>
      <c r="IHI753" s="16"/>
      <c r="IHJ753" s="16"/>
      <c r="IHK753" s="16"/>
      <c r="IHL753" s="16"/>
      <c r="IHM753" s="16"/>
      <c r="IHN753" s="16"/>
      <c r="IHO753" s="16"/>
      <c r="IHP753" s="16"/>
      <c r="IHQ753" s="16"/>
      <c r="IHR753" s="16"/>
      <c r="IHS753" s="16"/>
      <c r="IHT753" s="16"/>
      <c r="IHU753" s="16"/>
      <c r="IHV753" s="16"/>
      <c r="IHW753" s="16"/>
      <c r="IHX753" s="16"/>
      <c r="IHY753" s="16"/>
      <c r="IHZ753" s="16"/>
      <c r="IIA753" s="16"/>
      <c r="IIB753" s="16"/>
      <c r="IIC753" s="16"/>
      <c r="IID753" s="16"/>
      <c r="IIE753" s="16"/>
      <c r="IIF753" s="16"/>
      <c r="IIG753" s="16"/>
      <c r="IIH753" s="16"/>
      <c r="III753" s="16"/>
      <c r="IIJ753" s="16"/>
      <c r="IIK753" s="16"/>
      <c r="IIL753" s="16"/>
      <c r="IIM753" s="16"/>
      <c r="IIN753" s="16"/>
      <c r="IIO753" s="16"/>
      <c r="IIP753" s="16"/>
      <c r="IIQ753" s="16"/>
      <c r="IIR753" s="16"/>
      <c r="IIS753" s="16"/>
      <c r="IIT753" s="16"/>
      <c r="IIU753" s="16"/>
      <c r="IIV753" s="16"/>
      <c r="IIW753" s="16"/>
      <c r="IIX753" s="16"/>
      <c r="IIY753" s="16"/>
      <c r="IIZ753" s="16"/>
      <c r="IJA753" s="16"/>
      <c r="IJB753" s="16"/>
      <c r="IJC753" s="16"/>
      <c r="IJD753" s="16"/>
      <c r="IJE753" s="16"/>
      <c r="IJF753" s="16"/>
      <c r="IJG753" s="16"/>
      <c r="IJH753" s="16"/>
      <c r="IJI753" s="16"/>
      <c r="IJJ753" s="16"/>
      <c r="IJK753" s="16"/>
      <c r="IJL753" s="16"/>
      <c r="IJM753" s="16"/>
      <c r="IJN753" s="16"/>
      <c r="IJO753" s="16"/>
      <c r="IJP753" s="16"/>
      <c r="IJQ753" s="16"/>
      <c r="IJR753" s="16"/>
      <c r="IJS753" s="16"/>
      <c r="IJT753" s="16"/>
      <c r="IJU753" s="16"/>
      <c r="IJV753" s="16"/>
      <c r="IJW753" s="16"/>
      <c r="IJX753" s="16"/>
      <c r="IJY753" s="16"/>
      <c r="IJZ753" s="16"/>
      <c r="IKA753" s="16"/>
      <c r="IKB753" s="16"/>
      <c r="IKC753" s="16"/>
      <c r="IKD753" s="16"/>
      <c r="IKE753" s="16"/>
      <c r="IKF753" s="16"/>
      <c r="IKG753" s="16"/>
      <c r="IKH753" s="16"/>
      <c r="IKI753" s="16"/>
      <c r="IKJ753" s="16"/>
      <c r="IKK753" s="16"/>
      <c r="IKL753" s="16"/>
      <c r="IKM753" s="16"/>
      <c r="IKN753" s="16"/>
      <c r="IKO753" s="16"/>
      <c r="IKP753" s="16"/>
      <c r="IKQ753" s="16"/>
      <c r="IKR753" s="16"/>
      <c r="IKS753" s="16"/>
      <c r="IKT753" s="16"/>
      <c r="IKU753" s="16"/>
      <c r="IKV753" s="16"/>
      <c r="IKW753" s="16"/>
      <c r="IKX753" s="16"/>
      <c r="IKY753" s="16"/>
      <c r="IKZ753" s="16"/>
      <c r="ILA753" s="16"/>
      <c r="ILB753" s="16"/>
      <c r="ILC753" s="16"/>
      <c r="ILD753" s="16"/>
      <c r="ILE753" s="16"/>
      <c r="ILF753" s="16"/>
      <c r="ILG753" s="16"/>
      <c r="ILH753" s="16"/>
      <c r="ILI753" s="16"/>
      <c r="ILJ753" s="16"/>
      <c r="ILK753" s="16"/>
      <c r="ILL753" s="16"/>
      <c r="ILM753" s="16"/>
      <c r="ILN753" s="16"/>
      <c r="ILO753" s="16"/>
      <c r="ILP753" s="16"/>
      <c r="ILQ753" s="16"/>
      <c r="ILR753" s="16"/>
      <c r="ILS753" s="16"/>
      <c r="ILT753" s="16"/>
      <c r="ILU753" s="16"/>
      <c r="ILV753" s="16"/>
      <c r="ILW753" s="16"/>
      <c r="ILX753" s="16"/>
      <c r="ILY753" s="16"/>
      <c r="ILZ753" s="16"/>
      <c r="IMA753" s="16"/>
      <c r="IMB753" s="16"/>
      <c r="IMC753" s="16"/>
      <c r="IMD753" s="16"/>
      <c r="IME753" s="16"/>
      <c r="IMF753" s="16"/>
      <c r="IMG753" s="16"/>
      <c r="IMH753" s="16"/>
      <c r="IMI753" s="16"/>
      <c r="IMJ753" s="16"/>
      <c r="IMK753" s="16"/>
      <c r="IML753" s="16"/>
      <c r="IMM753" s="16"/>
      <c r="IMN753" s="16"/>
      <c r="IMO753" s="16"/>
      <c r="IMP753" s="16"/>
      <c r="IMQ753" s="16"/>
      <c r="IMR753" s="16"/>
      <c r="IMS753" s="16"/>
      <c r="IMT753" s="16"/>
      <c r="IMU753" s="16"/>
      <c r="IMV753" s="16"/>
      <c r="IMW753" s="16"/>
      <c r="IMX753" s="16"/>
      <c r="IMY753" s="16"/>
      <c r="IMZ753" s="16"/>
      <c r="INA753" s="16"/>
      <c r="INB753" s="16"/>
      <c r="INC753" s="16"/>
      <c r="IND753" s="16"/>
      <c r="INE753" s="16"/>
      <c r="INF753" s="16"/>
      <c r="ING753" s="16"/>
      <c r="INH753" s="16"/>
      <c r="INI753" s="16"/>
      <c r="INJ753" s="16"/>
      <c r="INK753" s="16"/>
      <c r="INL753" s="16"/>
      <c r="INM753" s="16"/>
      <c r="INN753" s="16"/>
      <c r="INO753" s="16"/>
      <c r="INP753" s="16"/>
      <c r="INQ753" s="16"/>
      <c r="INR753" s="16"/>
      <c r="INS753" s="16"/>
      <c r="INT753" s="16"/>
      <c r="INU753" s="16"/>
      <c r="INV753" s="16"/>
      <c r="INW753" s="16"/>
      <c r="INX753" s="16"/>
      <c r="INY753" s="16"/>
      <c r="INZ753" s="16"/>
      <c r="IOA753" s="16"/>
      <c r="IOB753" s="16"/>
      <c r="IOC753" s="16"/>
      <c r="IOD753" s="16"/>
      <c r="IOE753" s="16"/>
      <c r="IOF753" s="16"/>
      <c r="IOG753" s="16"/>
      <c r="IOH753" s="16"/>
      <c r="IOI753" s="16"/>
      <c r="IOJ753" s="16"/>
      <c r="IOK753" s="16"/>
      <c r="IOL753" s="16"/>
      <c r="IOM753" s="16"/>
      <c r="ION753" s="16"/>
      <c r="IOO753" s="16"/>
      <c r="IOP753" s="16"/>
      <c r="IOQ753" s="16"/>
      <c r="IOR753" s="16"/>
      <c r="IOS753" s="16"/>
      <c r="IOT753" s="16"/>
      <c r="IOU753" s="16"/>
      <c r="IOV753" s="16"/>
      <c r="IOW753" s="16"/>
      <c r="IOX753" s="16"/>
      <c r="IOY753" s="16"/>
      <c r="IOZ753" s="16"/>
      <c r="IPA753" s="16"/>
      <c r="IPB753" s="16"/>
      <c r="IPC753" s="16"/>
      <c r="IPD753" s="16"/>
      <c r="IPE753" s="16"/>
      <c r="IPF753" s="16"/>
      <c r="IPG753" s="16"/>
      <c r="IPH753" s="16"/>
      <c r="IPI753" s="16"/>
      <c r="IPJ753" s="16"/>
      <c r="IPK753" s="16"/>
      <c r="IPL753" s="16"/>
      <c r="IPM753" s="16"/>
      <c r="IPN753" s="16"/>
      <c r="IPO753" s="16"/>
      <c r="IPP753" s="16"/>
      <c r="IPQ753" s="16"/>
      <c r="IPR753" s="16"/>
      <c r="IPS753" s="16"/>
      <c r="IPT753" s="16"/>
      <c r="IPU753" s="16"/>
      <c r="IPV753" s="16"/>
      <c r="IPW753" s="16"/>
      <c r="IPX753" s="16"/>
      <c r="IPY753" s="16"/>
      <c r="IPZ753" s="16"/>
      <c r="IQA753" s="16"/>
      <c r="IQB753" s="16"/>
      <c r="IQC753" s="16"/>
      <c r="IQD753" s="16"/>
      <c r="IQE753" s="16"/>
      <c r="IQF753" s="16"/>
      <c r="IQG753" s="16"/>
      <c r="IQH753" s="16"/>
      <c r="IQI753" s="16"/>
      <c r="IQJ753" s="16"/>
      <c r="IQK753" s="16"/>
      <c r="IQL753" s="16"/>
      <c r="IQM753" s="16"/>
      <c r="IQN753" s="16"/>
      <c r="IQO753" s="16"/>
      <c r="IQP753" s="16"/>
      <c r="IQQ753" s="16"/>
      <c r="IQR753" s="16"/>
      <c r="IQS753" s="16"/>
      <c r="IQT753" s="16"/>
      <c r="IQU753" s="16"/>
      <c r="IQV753" s="16"/>
      <c r="IQW753" s="16"/>
      <c r="IQX753" s="16"/>
      <c r="IQY753" s="16"/>
      <c r="IQZ753" s="16"/>
      <c r="IRA753" s="16"/>
      <c r="IRB753" s="16"/>
      <c r="IRC753" s="16"/>
      <c r="IRD753" s="16"/>
      <c r="IRE753" s="16"/>
      <c r="IRF753" s="16"/>
      <c r="IRG753" s="16"/>
      <c r="IRH753" s="16"/>
      <c r="IRI753" s="16"/>
      <c r="IRJ753" s="16"/>
      <c r="IRK753" s="16"/>
      <c r="IRL753" s="16"/>
      <c r="IRM753" s="16"/>
      <c r="IRN753" s="16"/>
      <c r="IRO753" s="16"/>
      <c r="IRP753" s="16"/>
      <c r="IRQ753" s="16"/>
      <c r="IRR753" s="16"/>
      <c r="IRS753" s="16"/>
      <c r="IRT753" s="16"/>
      <c r="IRU753" s="16"/>
      <c r="IRV753" s="16"/>
      <c r="IRW753" s="16"/>
      <c r="IRX753" s="16"/>
      <c r="IRY753" s="16"/>
      <c r="IRZ753" s="16"/>
      <c r="ISA753" s="16"/>
      <c r="ISB753" s="16"/>
      <c r="ISC753" s="16"/>
      <c r="ISD753" s="16"/>
      <c r="ISE753" s="16"/>
      <c r="ISF753" s="16"/>
      <c r="ISG753" s="16"/>
      <c r="ISH753" s="16"/>
      <c r="ISI753" s="16"/>
      <c r="ISJ753" s="16"/>
      <c r="ISK753" s="16"/>
      <c r="ISL753" s="16"/>
      <c r="ISM753" s="16"/>
      <c r="ISN753" s="16"/>
      <c r="ISO753" s="16"/>
      <c r="ISP753" s="16"/>
      <c r="ISQ753" s="16"/>
      <c r="ISR753" s="16"/>
      <c r="ISS753" s="16"/>
      <c r="IST753" s="16"/>
      <c r="ISU753" s="16"/>
      <c r="ISV753" s="16"/>
      <c r="ISW753" s="16"/>
      <c r="ISX753" s="16"/>
      <c r="ISY753" s="16"/>
      <c r="ISZ753" s="16"/>
      <c r="ITA753" s="16"/>
      <c r="ITB753" s="16"/>
      <c r="ITC753" s="16"/>
      <c r="ITD753" s="16"/>
      <c r="ITE753" s="16"/>
      <c r="ITF753" s="16"/>
      <c r="ITG753" s="16"/>
      <c r="ITH753" s="16"/>
      <c r="ITI753" s="16"/>
      <c r="ITJ753" s="16"/>
      <c r="ITK753" s="16"/>
      <c r="ITL753" s="16"/>
      <c r="ITM753" s="16"/>
      <c r="ITN753" s="16"/>
      <c r="ITO753" s="16"/>
      <c r="ITP753" s="16"/>
      <c r="ITQ753" s="16"/>
      <c r="ITR753" s="16"/>
      <c r="ITS753" s="16"/>
      <c r="ITT753" s="16"/>
      <c r="ITU753" s="16"/>
      <c r="ITV753" s="16"/>
      <c r="ITW753" s="16"/>
      <c r="ITX753" s="16"/>
      <c r="ITY753" s="16"/>
      <c r="ITZ753" s="16"/>
      <c r="IUA753" s="16"/>
      <c r="IUB753" s="16"/>
      <c r="IUC753" s="16"/>
      <c r="IUD753" s="16"/>
      <c r="IUE753" s="16"/>
      <c r="IUF753" s="16"/>
      <c r="IUG753" s="16"/>
      <c r="IUH753" s="16"/>
      <c r="IUI753" s="16"/>
      <c r="IUJ753" s="16"/>
      <c r="IUK753" s="16"/>
      <c r="IUL753" s="16"/>
      <c r="IUM753" s="16"/>
      <c r="IUN753" s="16"/>
      <c r="IUO753" s="16"/>
      <c r="IUP753" s="16"/>
      <c r="IUQ753" s="16"/>
      <c r="IUR753" s="16"/>
      <c r="IUS753" s="16"/>
      <c r="IUT753" s="16"/>
      <c r="IUU753" s="16"/>
      <c r="IUV753" s="16"/>
      <c r="IUW753" s="16"/>
      <c r="IUX753" s="16"/>
      <c r="IUY753" s="16"/>
      <c r="IUZ753" s="16"/>
      <c r="IVA753" s="16"/>
      <c r="IVB753" s="16"/>
      <c r="IVC753" s="16"/>
      <c r="IVD753" s="16"/>
      <c r="IVE753" s="16"/>
      <c r="IVF753" s="16"/>
      <c r="IVG753" s="16"/>
      <c r="IVH753" s="16"/>
      <c r="IVI753" s="16"/>
      <c r="IVJ753" s="16"/>
      <c r="IVK753" s="16"/>
      <c r="IVL753" s="16"/>
      <c r="IVM753" s="16"/>
      <c r="IVN753" s="16"/>
      <c r="IVO753" s="16"/>
      <c r="IVP753" s="16"/>
      <c r="IVQ753" s="16"/>
      <c r="IVR753" s="16"/>
      <c r="IVS753" s="16"/>
      <c r="IVT753" s="16"/>
      <c r="IVU753" s="16"/>
      <c r="IVV753" s="16"/>
      <c r="IVW753" s="16"/>
      <c r="IVX753" s="16"/>
      <c r="IVY753" s="16"/>
      <c r="IVZ753" s="16"/>
      <c r="IWA753" s="16"/>
      <c r="IWB753" s="16"/>
      <c r="IWC753" s="16"/>
      <c r="IWD753" s="16"/>
      <c r="IWE753" s="16"/>
      <c r="IWF753" s="16"/>
      <c r="IWG753" s="16"/>
      <c r="IWH753" s="16"/>
      <c r="IWI753" s="16"/>
      <c r="IWJ753" s="16"/>
      <c r="IWK753" s="16"/>
      <c r="IWL753" s="16"/>
      <c r="IWM753" s="16"/>
      <c r="IWN753" s="16"/>
      <c r="IWO753" s="16"/>
      <c r="IWP753" s="16"/>
      <c r="IWQ753" s="16"/>
      <c r="IWR753" s="16"/>
      <c r="IWS753" s="16"/>
      <c r="IWT753" s="16"/>
      <c r="IWU753" s="16"/>
      <c r="IWV753" s="16"/>
      <c r="IWW753" s="16"/>
      <c r="IWX753" s="16"/>
      <c r="IWY753" s="16"/>
      <c r="IWZ753" s="16"/>
      <c r="IXA753" s="16"/>
      <c r="IXB753" s="16"/>
      <c r="IXC753" s="16"/>
      <c r="IXD753" s="16"/>
      <c r="IXE753" s="16"/>
      <c r="IXF753" s="16"/>
      <c r="IXG753" s="16"/>
      <c r="IXH753" s="16"/>
      <c r="IXI753" s="16"/>
      <c r="IXJ753" s="16"/>
      <c r="IXK753" s="16"/>
      <c r="IXL753" s="16"/>
      <c r="IXM753" s="16"/>
      <c r="IXN753" s="16"/>
      <c r="IXO753" s="16"/>
      <c r="IXP753" s="16"/>
      <c r="IXQ753" s="16"/>
      <c r="IXR753" s="16"/>
      <c r="IXS753" s="16"/>
      <c r="IXT753" s="16"/>
      <c r="IXU753" s="16"/>
      <c r="IXV753" s="16"/>
      <c r="IXW753" s="16"/>
      <c r="IXX753" s="16"/>
      <c r="IXY753" s="16"/>
      <c r="IXZ753" s="16"/>
      <c r="IYA753" s="16"/>
      <c r="IYB753" s="16"/>
      <c r="IYC753" s="16"/>
      <c r="IYD753" s="16"/>
      <c r="IYE753" s="16"/>
      <c r="IYF753" s="16"/>
      <c r="IYG753" s="16"/>
      <c r="IYH753" s="16"/>
      <c r="IYI753" s="16"/>
      <c r="IYJ753" s="16"/>
      <c r="IYK753" s="16"/>
      <c r="IYL753" s="16"/>
      <c r="IYM753" s="16"/>
      <c r="IYN753" s="16"/>
      <c r="IYO753" s="16"/>
      <c r="IYP753" s="16"/>
      <c r="IYQ753" s="16"/>
      <c r="IYR753" s="16"/>
      <c r="IYS753" s="16"/>
      <c r="IYT753" s="16"/>
      <c r="IYU753" s="16"/>
      <c r="IYV753" s="16"/>
      <c r="IYW753" s="16"/>
      <c r="IYX753" s="16"/>
      <c r="IYY753" s="16"/>
      <c r="IYZ753" s="16"/>
      <c r="IZA753" s="16"/>
      <c r="IZB753" s="16"/>
      <c r="IZC753" s="16"/>
      <c r="IZD753" s="16"/>
      <c r="IZE753" s="16"/>
      <c r="IZF753" s="16"/>
      <c r="IZG753" s="16"/>
      <c r="IZH753" s="16"/>
      <c r="IZI753" s="16"/>
      <c r="IZJ753" s="16"/>
      <c r="IZK753" s="16"/>
      <c r="IZL753" s="16"/>
      <c r="IZM753" s="16"/>
      <c r="IZN753" s="16"/>
      <c r="IZO753" s="16"/>
      <c r="IZP753" s="16"/>
      <c r="IZQ753" s="16"/>
      <c r="IZR753" s="16"/>
      <c r="IZS753" s="16"/>
      <c r="IZT753" s="16"/>
      <c r="IZU753" s="16"/>
      <c r="IZV753" s="16"/>
      <c r="IZW753" s="16"/>
      <c r="IZX753" s="16"/>
      <c r="IZY753" s="16"/>
      <c r="IZZ753" s="16"/>
      <c r="JAA753" s="16"/>
      <c r="JAB753" s="16"/>
      <c r="JAC753" s="16"/>
      <c r="JAD753" s="16"/>
      <c r="JAE753" s="16"/>
      <c r="JAF753" s="16"/>
      <c r="JAG753" s="16"/>
      <c r="JAH753" s="16"/>
      <c r="JAI753" s="16"/>
      <c r="JAJ753" s="16"/>
      <c r="JAK753" s="16"/>
      <c r="JAL753" s="16"/>
      <c r="JAM753" s="16"/>
      <c r="JAN753" s="16"/>
      <c r="JAO753" s="16"/>
      <c r="JAP753" s="16"/>
      <c r="JAQ753" s="16"/>
      <c r="JAR753" s="16"/>
      <c r="JAS753" s="16"/>
      <c r="JAT753" s="16"/>
      <c r="JAU753" s="16"/>
      <c r="JAV753" s="16"/>
      <c r="JAW753" s="16"/>
      <c r="JAX753" s="16"/>
      <c r="JAY753" s="16"/>
      <c r="JAZ753" s="16"/>
      <c r="JBA753" s="16"/>
      <c r="JBB753" s="16"/>
      <c r="JBC753" s="16"/>
      <c r="JBD753" s="16"/>
      <c r="JBE753" s="16"/>
      <c r="JBF753" s="16"/>
      <c r="JBG753" s="16"/>
      <c r="JBH753" s="16"/>
      <c r="JBI753" s="16"/>
      <c r="JBJ753" s="16"/>
      <c r="JBK753" s="16"/>
      <c r="JBL753" s="16"/>
      <c r="JBM753" s="16"/>
      <c r="JBN753" s="16"/>
      <c r="JBO753" s="16"/>
      <c r="JBP753" s="16"/>
      <c r="JBQ753" s="16"/>
      <c r="JBR753" s="16"/>
      <c r="JBS753" s="16"/>
      <c r="JBT753" s="16"/>
      <c r="JBU753" s="16"/>
      <c r="JBV753" s="16"/>
      <c r="JBW753" s="16"/>
      <c r="JBX753" s="16"/>
      <c r="JBY753" s="16"/>
      <c r="JBZ753" s="16"/>
      <c r="JCA753" s="16"/>
      <c r="JCB753" s="16"/>
      <c r="JCC753" s="16"/>
      <c r="JCD753" s="16"/>
      <c r="JCE753" s="16"/>
      <c r="JCF753" s="16"/>
      <c r="JCG753" s="16"/>
      <c r="JCH753" s="16"/>
      <c r="JCI753" s="16"/>
      <c r="JCJ753" s="16"/>
      <c r="JCK753" s="16"/>
      <c r="JCL753" s="16"/>
      <c r="JCM753" s="16"/>
      <c r="JCN753" s="16"/>
      <c r="JCO753" s="16"/>
      <c r="JCP753" s="16"/>
      <c r="JCQ753" s="16"/>
      <c r="JCR753" s="16"/>
      <c r="JCS753" s="16"/>
      <c r="JCT753" s="16"/>
      <c r="JCU753" s="16"/>
      <c r="JCV753" s="16"/>
      <c r="JCW753" s="16"/>
      <c r="JCX753" s="16"/>
      <c r="JCY753" s="16"/>
      <c r="JCZ753" s="16"/>
      <c r="JDA753" s="16"/>
      <c r="JDB753" s="16"/>
      <c r="JDC753" s="16"/>
      <c r="JDD753" s="16"/>
      <c r="JDE753" s="16"/>
      <c r="JDF753" s="16"/>
      <c r="JDG753" s="16"/>
      <c r="JDH753" s="16"/>
      <c r="JDI753" s="16"/>
      <c r="JDJ753" s="16"/>
      <c r="JDK753" s="16"/>
      <c r="JDL753" s="16"/>
      <c r="JDM753" s="16"/>
      <c r="JDN753" s="16"/>
      <c r="JDO753" s="16"/>
      <c r="JDP753" s="16"/>
      <c r="JDQ753" s="16"/>
      <c r="JDR753" s="16"/>
      <c r="JDS753" s="16"/>
      <c r="JDT753" s="16"/>
      <c r="JDU753" s="16"/>
      <c r="JDV753" s="16"/>
      <c r="JDW753" s="16"/>
      <c r="JDX753" s="16"/>
      <c r="JDY753" s="16"/>
      <c r="JDZ753" s="16"/>
      <c r="JEA753" s="16"/>
      <c r="JEB753" s="16"/>
      <c r="JEC753" s="16"/>
      <c r="JED753" s="16"/>
      <c r="JEE753" s="16"/>
      <c r="JEF753" s="16"/>
      <c r="JEG753" s="16"/>
      <c r="JEH753" s="16"/>
      <c r="JEI753" s="16"/>
      <c r="JEJ753" s="16"/>
      <c r="JEK753" s="16"/>
      <c r="JEL753" s="16"/>
      <c r="JEM753" s="16"/>
      <c r="JEN753" s="16"/>
      <c r="JEO753" s="16"/>
      <c r="JEP753" s="16"/>
      <c r="JEQ753" s="16"/>
      <c r="JER753" s="16"/>
      <c r="JES753" s="16"/>
      <c r="JET753" s="16"/>
      <c r="JEU753" s="16"/>
      <c r="JEV753" s="16"/>
      <c r="JEW753" s="16"/>
      <c r="JEX753" s="16"/>
      <c r="JEY753" s="16"/>
      <c r="JEZ753" s="16"/>
      <c r="JFA753" s="16"/>
      <c r="JFB753" s="16"/>
      <c r="JFC753" s="16"/>
      <c r="JFD753" s="16"/>
      <c r="JFE753" s="16"/>
      <c r="JFF753" s="16"/>
      <c r="JFG753" s="16"/>
      <c r="JFH753" s="16"/>
      <c r="JFI753" s="16"/>
      <c r="JFJ753" s="16"/>
      <c r="JFK753" s="16"/>
      <c r="JFL753" s="16"/>
      <c r="JFM753" s="16"/>
      <c r="JFN753" s="16"/>
      <c r="JFO753" s="16"/>
      <c r="JFP753" s="16"/>
      <c r="JFQ753" s="16"/>
      <c r="JFR753" s="16"/>
      <c r="JFS753" s="16"/>
      <c r="JFT753" s="16"/>
      <c r="JFU753" s="16"/>
      <c r="JFV753" s="16"/>
      <c r="JFW753" s="16"/>
      <c r="JFX753" s="16"/>
      <c r="JFY753" s="16"/>
      <c r="JFZ753" s="16"/>
      <c r="JGA753" s="16"/>
      <c r="JGB753" s="16"/>
      <c r="JGC753" s="16"/>
      <c r="JGD753" s="16"/>
      <c r="JGE753" s="16"/>
      <c r="JGF753" s="16"/>
      <c r="JGG753" s="16"/>
      <c r="JGH753" s="16"/>
      <c r="JGI753" s="16"/>
      <c r="JGJ753" s="16"/>
      <c r="JGK753" s="16"/>
      <c r="JGL753" s="16"/>
      <c r="JGM753" s="16"/>
      <c r="JGN753" s="16"/>
      <c r="JGO753" s="16"/>
      <c r="JGP753" s="16"/>
      <c r="JGQ753" s="16"/>
      <c r="JGR753" s="16"/>
      <c r="JGS753" s="16"/>
      <c r="JGT753" s="16"/>
      <c r="JGU753" s="16"/>
      <c r="JGV753" s="16"/>
      <c r="JGW753" s="16"/>
      <c r="JGX753" s="16"/>
      <c r="JGY753" s="16"/>
      <c r="JGZ753" s="16"/>
      <c r="JHA753" s="16"/>
      <c r="JHB753" s="16"/>
      <c r="JHC753" s="16"/>
      <c r="JHD753" s="16"/>
      <c r="JHE753" s="16"/>
      <c r="JHF753" s="16"/>
      <c r="JHG753" s="16"/>
      <c r="JHH753" s="16"/>
      <c r="JHI753" s="16"/>
      <c r="JHJ753" s="16"/>
      <c r="JHK753" s="16"/>
      <c r="JHL753" s="16"/>
      <c r="JHM753" s="16"/>
      <c r="JHN753" s="16"/>
      <c r="JHO753" s="16"/>
      <c r="JHP753" s="16"/>
      <c r="JHQ753" s="16"/>
      <c r="JHR753" s="16"/>
      <c r="JHS753" s="16"/>
      <c r="JHT753" s="16"/>
      <c r="JHU753" s="16"/>
      <c r="JHV753" s="16"/>
      <c r="JHW753" s="16"/>
      <c r="JHX753" s="16"/>
      <c r="JHY753" s="16"/>
      <c r="JHZ753" s="16"/>
      <c r="JIA753" s="16"/>
      <c r="JIB753" s="16"/>
      <c r="JIC753" s="16"/>
      <c r="JID753" s="16"/>
      <c r="JIE753" s="16"/>
      <c r="JIF753" s="16"/>
      <c r="JIG753" s="16"/>
      <c r="JIH753" s="16"/>
      <c r="JII753" s="16"/>
      <c r="JIJ753" s="16"/>
      <c r="JIK753" s="16"/>
      <c r="JIL753" s="16"/>
      <c r="JIM753" s="16"/>
      <c r="JIN753" s="16"/>
      <c r="JIO753" s="16"/>
      <c r="JIP753" s="16"/>
      <c r="JIQ753" s="16"/>
      <c r="JIR753" s="16"/>
      <c r="JIS753" s="16"/>
      <c r="JIT753" s="16"/>
      <c r="JIU753" s="16"/>
      <c r="JIV753" s="16"/>
      <c r="JIW753" s="16"/>
      <c r="JIX753" s="16"/>
      <c r="JIY753" s="16"/>
      <c r="JIZ753" s="16"/>
      <c r="JJA753" s="16"/>
      <c r="JJB753" s="16"/>
      <c r="JJC753" s="16"/>
      <c r="JJD753" s="16"/>
      <c r="JJE753" s="16"/>
      <c r="JJF753" s="16"/>
      <c r="JJG753" s="16"/>
      <c r="JJH753" s="16"/>
      <c r="JJI753" s="16"/>
      <c r="JJJ753" s="16"/>
      <c r="JJK753" s="16"/>
      <c r="JJL753" s="16"/>
      <c r="JJM753" s="16"/>
      <c r="JJN753" s="16"/>
      <c r="JJO753" s="16"/>
      <c r="JJP753" s="16"/>
      <c r="JJQ753" s="16"/>
      <c r="JJR753" s="16"/>
      <c r="JJS753" s="16"/>
      <c r="JJT753" s="16"/>
      <c r="JJU753" s="16"/>
      <c r="JJV753" s="16"/>
      <c r="JJW753" s="16"/>
      <c r="JJX753" s="16"/>
      <c r="JJY753" s="16"/>
      <c r="JJZ753" s="16"/>
      <c r="JKA753" s="16"/>
      <c r="JKB753" s="16"/>
      <c r="JKC753" s="16"/>
      <c r="JKD753" s="16"/>
      <c r="JKE753" s="16"/>
      <c r="JKF753" s="16"/>
      <c r="JKG753" s="16"/>
      <c r="JKH753" s="16"/>
      <c r="JKI753" s="16"/>
      <c r="JKJ753" s="16"/>
      <c r="JKK753" s="16"/>
      <c r="JKL753" s="16"/>
      <c r="JKM753" s="16"/>
      <c r="JKN753" s="16"/>
      <c r="JKO753" s="16"/>
      <c r="JKP753" s="16"/>
      <c r="JKQ753" s="16"/>
      <c r="JKR753" s="16"/>
      <c r="JKS753" s="16"/>
      <c r="JKT753" s="16"/>
      <c r="JKU753" s="16"/>
      <c r="JKV753" s="16"/>
      <c r="JKW753" s="16"/>
      <c r="JKX753" s="16"/>
      <c r="JKY753" s="16"/>
      <c r="JKZ753" s="16"/>
      <c r="JLA753" s="16"/>
      <c r="JLB753" s="16"/>
      <c r="JLC753" s="16"/>
      <c r="JLD753" s="16"/>
      <c r="JLE753" s="16"/>
      <c r="JLF753" s="16"/>
      <c r="JLG753" s="16"/>
      <c r="JLH753" s="16"/>
      <c r="JLI753" s="16"/>
      <c r="JLJ753" s="16"/>
      <c r="JLK753" s="16"/>
      <c r="JLL753" s="16"/>
      <c r="JLM753" s="16"/>
      <c r="JLN753" s="16"/>
      <c r="JLO753" s="16"/>
      <c r="JLP753" s="16"/>
      <c r="JLQ753" s="16"/>
      <c r="JLR753" s="16"/>
      <c r="JLS753" s="16"/>
      <c r="JLT753" s="16"/>
      <c r="JLU753" s="16"/>
      <c r="JLV753" s="16"/>
      <c r="JLW753" s="16"/>
      <c r="JLX753" s="16"/>
      <c r="JLY753" s="16"/>
      <c r="JLZ753" s="16"/>
      <c r="JMA753" s="16"/>
      <c r="JMB753" s="16"/>
      <c r="JMC753" s="16"/>
      <c r="JMD753" s="16"/>
      <c r="JME753" s="16"/>
      <c r="JMF753" s="16"/>
      <c r="JMG753" s="16"/>
      <c r="JMH753" s="16"/>
      <c r="JMI753" s="16"/>
      <c r="JMJ753" s="16"/>
      <c r="JMK753" s="16"/>
      <c r="JML753" s="16"/>
      <c r="JMM753" s="16"/>
      <c r="JMN753" s="16"/>
      <c r="JMO753" s="16"/>
      <c r="JMP753" s="16"/>
      <c r="JMQ753" s="16"/>
      <c r="JMR753" s="16"/>
      <c r="JMS753" s="16"/>
      <c r="JMT753" s="16"/>
      <c r="JMU753" s="16"/>
      <c r="JMV753" s="16"/>
      <c r="JMW753" s="16"/>
      <c r="JMX753" s="16"/>
      <c r="JMY753" s="16"/>
      <c r="JMZ753" s="16"/>
      <c r="JNA753" s="16"/>
      <c r="JNB753" s="16"/>
      <c r="JNC753" s="16"/>
      <c r="JND753" s="16"/>
      <c r="JNE753" s="16"/>
      <c r="JNF753" s="16"/>
      <c r="JNG753" s="16"/>
      <c r="JNH753" s="16"/>
      <c r="JNI753" s="16"/>
      <c r="JNJ753" s="16"/>
      <c r="JNK753" s="16"/>
      <c r="JNL753" s="16"/>
      <c r="JNM753" s="16"/>
      <c r="JNN753" s="16"/>
      <c r="JNO753" s="16"/>
      <c r="JNP753" s="16"/>
      <c r="JNQ753" s="16"/>
      <c r="JNR753" s="16"/>
      <c r="JNS753" s="16"/>
      <c r="JNT753" s="16"/>
      <c r="JNU753" s="16"/>
      <c r="JNV753" s="16"/>
      <c r="JNW753" s="16"/>
      <c r="JNX753" s="16"/>
      <c r="JNY753" s="16"/>
      <c r="JNZ753" s="16"/>
      <c r="JOA753" s="16"/>
      <c r="JOB753" s="16"/>
      <c r="JOC753" s="16"/>
      <c r="JOD753" s="16"/>
      <c r="JOE753" s="16"/>
      <c r="JOF753" s="16"/>
      <c r="JOG753" s="16"/>
      <c r="JOH753" s="16"/>
      <c r="JOI753" s="16"/>
      <c r="JOJ753" s="16"/>
      <c r="JOK753" s="16"/>
      <c r="JOL753" s="16"/>
      <c r="JOM753" s="16"/>
      <c r="JON753" s="16"/>
      <c r="JOO753" s="16"/>
      <c r="JOP753" s="16"/>
      <c r="JOQ753" s="16"/>
      <c r="JOR753" s="16"/>
      <c r="JOS753" s="16"/>
      <c r="JOT753" s="16"/>
      <c r="JOU753" s="16"/>
      <c r="JOV753" s="16"/>
      <c r="JOW753" s="16"/>
      <c r="JOX753" s="16"/>
      <c r="JOY753" s="16"/>
      <c r="JOZ753" s="16"/>
      <c r="JPA753" s="16"/>
      <c r="JPB753" s="16"/>
      <c r="JPC753" s="16"/>
      <c r="JPD753" s="16"/>
      <c r="JPE753" s="16"/>
      <c r="JPF753" s="16"/>
      <c r="JPG753" s="16"/>
      <c r="JPH753" s="16"/>
      <c r="JPI753" s="16"/>
      <c r="JPJ753" s="16"/>
      <c r="JPK753" s="16"/>
      <c r="JPL753" s="16"/>
      <c r="JPM753" s="16"/>
      <c r="JPN753" s="16"/>
      <c r="JPO753" s="16"/>
      <c r="JPP753" s="16"/>
      <c r="JPQ753" s="16"/>
      <c r="JPR753" s="16"/>
      <c r="JPS753" s="16"/>
      <c r="JPT753" s="16"/>
      <c r="JPU753" s="16"/>
      <c r="JPV753" s="16"/>
      <c r="JPW753" s="16"/>
      <c r="JPX753" s="16"/>
      <c r="JPY753" s="16"/>
      <c r="JPZ753" s="16"/>
      <c r="JQA753" s="16"/>
      <c r="JQB753" s="16"/>
      <c r="JQC753" s="16"/>
      <c r="JQD753" s="16"/>
      <c r="JQE753" s="16"/>
      <c r="JQF753" s="16"/>
      <c r="JQG753" s="16"/>
      <c r="JQH753" s="16"/>
      <c r="JQI753" s="16"/>
      <c r="JQJ753" s="16"/>
      <c r="JQK753" s="16"/>
      <c r="JQL753" s="16"/>
      <c r="JQM753" s="16"/>
      <c r="JQN753" s="16"/>
      <c r="JQO753" s="16"/>
      <c r="JQP753" s="16"/>
      <c r="JQQ753" s="16"/>
      <c r="JQR753" s="16"/>
      <c r="JQS753" s="16"/>
      <c r="JQT753" s="16"/>
      <c r="JQU753" s="16"/>
      <c r="JQV753" s="16"/>
      <c r="JQW753" s="16"/>
      <c r="JQX753" s="16"/>
      <c r="JQY753" s="16"/>
      <c r="JQZ753" s="16"/>
      <c r="JRA753" s="16"/>
      <c r="JRB753" s="16"/>
      <c r="JRC753" s="16"/>
      <c r="JRD753" s="16"/>
      <c r="JRE753" s="16"/>
      <c r="JRF753" s="16"/>
      <c r="JRG753" s="16"/>
      <c r="JRH753" s="16"/>
      <c r="JRI753" s="16"/>
      <c r="JRJ753" s="16"/>
      <c r="JRK753" s="16"/>
      <c r="JRL753" s="16"/>
      <c r="JRM753" s="16"/>
      <c r="JRN753" s="16"/>
      <c r="JRO753" s="16"/>
      <c r="JRP753" s="16"/>
      <c r="JRQ753" s="16"/>
      <c r="JRR753" s="16"/>
      <c r="JRS753" s="16"/>
      <c r="JRT753" s="16"/>
      <c r="JRU753" s="16"/>
      <c r="JRV753" s="16"/>
      <c r="JRW753" s="16"/>
      <c r="JRX753" s="16"/>
      <c r="JRY753" s="16"/>
      <c r="JRZ753" s="16"/>
      <c r="JSA753" s="16"/>
      <c r="JSB753" s="16"/>
      <c r="JSC753" s="16"/>
      <c r="JSD753" s="16"/>
      <c r="JSE753" s="16"/>
      <c r="JSF753" s="16"/>
      <c r="JSG753" s="16"/>
      <c r="JSH753" s="16"/>
      <c r="JSI753" s="16"/>
      <c r="JSJ753" s="16"/>
      <c r="JSK753" s="16"/>
      <c r="JSL753" s="16"/>
      <c r="JSM753" s="16"/>
      <c r="JSN753" s="16"/>
      <c r="JSO753" s="16"/>
      <c r="JSP753" s="16"/>
      <c r="JSQ753" s="16"/>
      <c r="JSR753" s="16"/>
      <c r="JSS753" s="16"/>
      <c r="JST753" s="16"/>
      <c r="JSU753" s="16"/>
      <c r="JSV753" s="16"/>
      <c r="JSW753" s="16"/>
      <c r="JSX753" s="16"/>
      <c r="JSY753" s="16"/>
      <c r="JSZ753" s="16"/>
      <c r="JTA753" s="16"/>
      <c r="JTB753" s="16"/>
      <c r="JTC753" s="16"/>
      <c r="JTD753" s="16"/>
      <c r="JTE753" s="16"/>
      <c r="JTF753" s="16"/>
      <c r="JTG753" s="16"/>
      <c r="JTH753" s="16"/>
      <c r="JTI753" s="16"/>
      <c r="JTJ753" s="16"/>
      <c r="JTK753" s="16"/>
      <c r="JTL753" s="16"/>
      <c r="JTM753" s="16"/>
      <c r="JTN753" s="16"/>
      <c r="JTO753" s="16"/>
      <c r="JTP753" s="16"/>
      <c r="JTQ753" s="16"/>
      <c r="JTR753" s="16"/>
      <c r="JTS753" s="16"/>
      <c r="JTT753" s="16"/>
      <c r="JTU753" s="16"/>
      <c r="JTV753" s="16"/>
      <c r="JTW753" s="16"/>
      <c r="JTX753" s="16"/>
      <c r="JTY753" s="16"/>
      <c r="JTZ753" s="16"/>
      <c r="JUA753" s="16"/>
      <c r="JUB753" s="16"/>
      <c r="JUC753" s="16"/>
      <c r="JUD753" s="16"/>
      <c r="JUE753" s="16"/>
      <c r="JUF753" s="16"/>
      <c r="JUG753" s="16"/>
      <c r="JUH753" s="16"/>
      <c r="JUI753" s="16"/>
      <c r="JUJ753" s="16"/>
      <c r="JUK753" s="16"/>
      <c r="JUL753" s="16"/>
      <c r="JUM753" s="16"/>
      <c r="JUN753" s="16"/>
      <c r="JUO753" s="16"/>
      <c r="JUP753" s="16"/>
      <c r="JUQ753" s="16"/>
      <c r="JUR753" s="16"/>
      <c r="JUS753" s="16"/>
      <c r="JUT753" s="16"/>
      <c r="JUU753" s="16"/>
      <c r="JUV753" s="16"/>
      <c r="JUW753" s="16"/>
      <c r="JUX753" s="16"/>
      <c r="JUY753" s="16"/>
      <c r="JUZ753" s="16"/>
      <c r="JVA753" s="16"/>
      <c r="JVB753" s="16"/>
      <c r="JVC753" s="16"/>
      <c r="JVD753" s="16"/>
      <c r="JVE753" s="16"/>
      <c r="JVF753" s="16"/>
      <c r="JVG753" s="16"/>
      <c r="JVH753" s="16"/>
      <c r="JVI753" s="16"/>
      <c r="JVJ753" s="16"/>
      <c r="JVK753" s="16"/>
      <c r="JVL753" s="16"/>
      <c r="JVM753" s="16"/>
      <c r="JVN753" s="16"/>
      <c r="JVO753" s="16"/>
      <c r="JVP753" s="16"/>
      <c r="JVQ753" s="16"/>
      <c r="JVR753" s="16"/>
      <c r="JVS753" s="16"/>
      <c r="JVT753" s="16"/>
      <c r="JVU753" s="16"/>
      <c r="JVV753" s="16"/>
      <c r="JVW753" s="16"/>
      <c r="JVX753" s="16"/>
      <c r="JVY753" s="16"/>
      <c r="JVZ753" s="16"/>
      <c r="JWA753" s="16"/>
      <c r="JWB753" s="16"/>
      <c r="JWC753" s="16"/>
      <c r="JWD753" s="16"/>
      <c r="JWE753" s="16"/>
      <c r="JWF753" s="16"/>
      <c r="JWG753" s="16"/>
      <c r="JWH753" s="16"/>
      <c r="JWI753" s="16"/>
      <c r="JWJ753" s="16"/>
      <c r="JWK753" s="16"/>
      <c r="JWL753" s="16"/>
      <c r="JWM753" s="16"/>
      <c r="JWN753" s="16"/>
      <c r="JWO753" s="16"/>
      <c r="JWP753" s="16"/>
      <c r="JWQ753" s="16"/>
      <c r="JWR753" s="16"/>
      <c r="JWS753" s="16"/>
      <c r="JWT753" s="16"/>
      <c r="JWU753" s="16"/>
      <c r="JWV753" s="16"/>
      <c r="JWW753" s="16"/>
      <c r="JWX753" s="16"/>
      <c r="JWY753" s="16"/>
      <c r="JWZ753" s="16"/>
      <c r="JXA753" s="16"/>
      <c r="JXB753" s="16"/>
      <c r="JXC753" s="16"/>
      <c r="JXD753" s="16"/>
      <c r="JXE753" s="16"/>
      <c r="JXF753" s="16"/>
      <c r="JXG753" s="16"/>
      <c r="JXH753" s="16"/>
      <c r="JXI753" s="16"/>
      <c r="JXJ753" s="16"/>
      <c r="JXK753" s="16"/>
      <c r="JXL753" s="16"/>
      <c r="JXM753" s="16"/>
      <c r="JXN753" s="16"/>
      <c r="JXO753" s="16"/>
      <c r="JXP753" s="16"/>
      <c r="JXQ753" s="16"/>
      <c r="JXR753" s="16"/>
      <c r="JXS753" s="16"/>
      <c r="JXT753" s="16"/>
      <c r="JXU753" s="16"/>
      <c r="JXV753" s="16"/>
      <c r="JXW753" s="16"/>
      <c r="JXX753" s="16"/>
      <c r="JXY753" s="16"/>
      <c r="JXZ753" s="16"/>
      <c r="JYA753" s="16"/>
      <c r="JYB753" s="16"/>
      <c r="JYC753" s="16"/>
      <c r="JYD753" s="16"/>
      <c r="JYE753" s="16"/>
      <c r="JYF753" s="16"/>
      <c r="JYG753" s="16"/>
      <c r="JYH753" s="16"/>
      <c r="JYI753" s="16"/>
      <c r="JYJ753" s="16"/>
      <c r="JYK753" s="16"/>
      <c r="JYL753" s="16"/>
      <c r="JYM753" s="16"/>
      <c r="JYN753" s="16"/>
      <c r="JYO753" s="16"/>
      <c r="JYP753" s="16"/>
      <c r="JYQ753" s="16"/>
      <c r="JYR753" s="16"/>
      <c r="JYS753" s="16"/>
      <c r="JYT753" s="16"/>
      <c r="JYU753" s="16"/>
      <c r="JYV753" s="16"/>
      <c r="JYW753" s="16"/>
      <c r="JYX753" s="16"/>
      <c r="JYY753" s="16"/>
      <c r="JYZ753" s="16"/>
      <c r="JZA753" s="16"/>
      <c r="JZB753" s="16"/>
      <c r="JZC753" s="16"/>
      <c r="JZD753" s="16"/>
      <c r="JZE753" s="16"/>
      <c r="JZF753" s="16"/>
      <c r="JZG753" s="16"/>
      <c r="JZH753" s="16"/>
      <c r="JZI753" s="16"/>
      <c r="JZJ753" s="16"/>
      <c r="JZK753" s="16"/>
      <c r="JZL753" s="16"/>
      <c r="JZM753" s="16"/>
      <c r="JZN753" s="16"/>
      <c r="JZO753" s="16"/>
      <c r="JZP753" s="16"/>
      <c r="JZQ753" s="16"/>
      <c r="JZR753" s="16"/>
      <c r="JZS753" s="16"/>
      <c r="JZT753" s="16"/>
      <c r="JZU753" s="16"/>
      <c r="JZV753" s="16"/>
      <c r="JZW753" s="16"/>
      <c r="JZX753" s="16"/>
      <c r="JZY753" s="16"/>
      <c r="JZZ753" s="16"/>
      <c r="KAA753" s="16"/>
      <c r="KAB753" s="16"/>
      <c r="KAC753" s="16"/>
      <c r="KAD753" s="16"/>
      <c r="KAE753" s="16"/>
      <c r="KAF753" s="16"/>
      <c r="KAG753" s="16"/>
      <c r="KAH753" s="16"/>
      <c r="KAI753" s="16"/>
      <c r="KAJ753" s="16"/>
      <c r="KAK753" s="16"/>
      <c r="KAL753" s="16"/>
      <c r="KAM753" s="16"/>
      <c r="KAN753" s="16"/>
      <c r="KAO753" s="16"/>
      <c r="KAP753" s="16"/>
      <c r="KAQ753" s="16"/>
      <c r="KAR753" s="16"/>
      <c r="KAS753" s="16"/>
      <c r="KAT753" s="16"/>
      <c r="KAU753" s="16"/>
      <c r="KAV753" s="16"/>
      <c r="KAW753" s="16"/>
      <c r="KAX753" s="16"/>
      <c r="KAY753" s="16"/>
      <c r="KAZ753" s="16"/>
      <c r="KBA753" s="16"/>
      <c r="KBB753" s="16"/>
      <c r="KBC753" s="16"/>
      <c r="KBD753" s="16"/>
      <c r="KBE753" s="16"/>
      <c r="KBF753" s="16"/>
      <c r="KBG753" s="16"/>
      <c r="KBH753" s="16"/>
      <c r="KBI753" s="16"/>
      <c r="KBJ753" s="16"/>
      <c r="KBK753" s="16"/>
      <c r="KBL753" s="16"/>
      <c r="KBM753" s="16"/>
      <c r="KBN753" s="16"/>
      <c r="KBO753" s="16"/>
      <c r="KBP753" s="16"/>
      <c r="KBQ753" s="16"/>
      <c r="KBR753" s="16"/>
      <c r="KBS753" s="16"/>
      <c r="KBT753" s="16"/>
      <c r="KBU753" s="16"/>
      <c r="KBV753" s="16"/>
      <c r="KBW753" s="16"/>
      <c r="KBX753" s="16"/>
      <c r="KBY753" s="16"/>
      <c r="KBZ753" s="16"/>
      <c r="KCA753" s="16"/>
      <c r="KCB753" s="16"/>
      <c r="KCC753" s="16"/>
      <c r="KCD753" s="16"/>
      <c r="KCE753" s="16"/>
      <c r="KCF753" s="16"/>
      <c r="KCG753" s="16"/>
      <c r="KCH753" s="16"/>
      <c r="KCI753" s="16"/>
      <c r="KCJ753" s="16"/>
      <c r="KCK753" s="16"/>
      <c r="KCL753" s="16"/>
      <c r="KCM753" s="16"/>
      <c r="KCN753" s="16"/>
      <c r="KCO753" s="16"/>
      <c r="KCP753" s="16"/>
      <c r="KCQ753" s="16"/>
      <c r="KCR753" s="16"/>
      <c r="KCS753" s="16"/>
      <c r="KCT753" s="16"/>
      <c r="KCU753" s="16"/>
      <c r="KCV753" s="16"/>
      <c r="KCW753" s="16"/>
      <c r="KCX753" s="16"/>
      <c r="KCY753" s="16"/>
      <c r="KCZ753" s="16"/>
      <c r="KDA753" s="16"/>
      <c r="KDB753" s="16"/>
      <c r="KDC753" s="16"/>
      <c r="KDD753" s="16"/>
      <c r="KDE753" s="16"/>
      <c r="KDF753" s="16"/>
      <c r="KDG753" s="16"/>
      <c r="KDH753" s="16"/>
      <c r="KDI753" s="16"/>
      <c r="KDJ753" s="16"/>
      <c r="KDK753" s="16"/>
      <c r="KDL753" s="16"/>
      <c r="KDM753" s="16"/>
      <c r="KDN753" s="16"/>
      <c r="KDO753" s="16"/>
      <c r="KDP753" s="16"/>
      <c r="KDQ753" s="16"/>
      <c r="KDR753" s="16"/>
      <c r="KDS753" s="16"/>
      <c r="KDT753" s="16"/>
      <c r="KDU753" s="16"/>
      <c r="KDV753" s="16"/>
      <c r="KDW753" s="16"/>
      <c r="KDX753" s="16"/>
      <c r="KDY753" s="16"/>
      <c r="KDZ753" s="16"/>
      <c r="KEA753" s="16"/>
      <c r="KEB753" s="16"/>
      <c r="KEC753" s="16"/>
      <c r="KED753" s="16"/>
      <c r="KEE753" s="16"/>
      <c r="KEF753" s="16"/>
      <c r="KEG753" s="16"/>
      <c r="KEH753" s="16"/>
      <c r="KEI753" s="16"/>
      <c r="KEJ753" s="16"/>
      <c r="KEK753" s="16"/>
      <c r="KEL753" s="16"/>
      <c r="KEM753" s="16"/>
      <c r="KEN753" s="16"/>
      <c r="KEO753" s="16"/>
      <c r="KEP753" s="16"/>
      <c r="KEQ753" s="16"/>
      <c r="KER753" s="16"/>
      <c r="KES753" s="16"/>
      <c r="KET753" s="16"/>
      <c r="KEU753" s="16"/>
      <c r="KEV753" s="16"/>
      <c r="KEW753" s="16"/>
      <c r="KEX753" s="16"/>
      <c r="KEY753" s="16"/>
      <c r="KEZ753" s="16"/>
      <c r="KFA753" s="16"/>
      <c r="KFB753" s="16"/>
      <c r="KFC753" s="16"/>
      <c r="KFD753" s="16"/>
      <c r="KFE753" s="16"/>
      <c r="KFF753" s="16"/>
      <c r="KFG753" s="16"/>
      <c r="KFH753" s="16"/>
      <c r="KFI753" s="16"/>
      <c r="KFJ753" s="16"/>
      <c r="KFK753" s="16"/>
      <c r="KFL753" s="16"/>
      <c r="KFM753" s="16"/>
      <c r="KFN753" s="16"/>
      <c r="KFO753" s="16"/>
      <c r="KFP753" s="16"/>
      <c r="KFQ753" s="16"/>
      <c r="KFR753" s="16"/>
      <c r="KFS753" s="16"/>
      <c r="KFT753" s="16"/>
      <c r="KFU753" s="16"/>
      <c r="KFV753" s="16"/>
      <c r="KFW753" s="16"/>
      <c r="KFX753" s="16"/>
      <c r="KFY753" s="16"/>
      <c r="KFZ753" s="16"/>
      <c r="KGA753" s="16"/>
      <c r="KGB753" s="16"/>
      <c r="KGC753" s="16"/>
      <c r="KGD753" s="16"/>
      <c r="KGE753" s="16"/>
      <c r="KGF753" s="16"/>
      <c r="KGG753" s="16"/>
      <c r="KGH753" s="16"/>
      <c r="KGI753" s="16"/>
      <c r="KGJ753" s="16"/>
      <c r="KGK753" s="16"/>
      <c r="KGL753" s="16"/>
      <c r="KGM753" s="16"/>
      <c r="KGN753" s="16"/>
      <c r="KGO753" s="16"/>
      <c r="KGP753" s="16"/>
      <c r="KGQ753" s="16"/>
      <c r="KGR753" s="16"/>
      <c r="KGS753" s="16"/>
      <c r="KGT753" s="16"/>
      <c r="KGU753" s="16"/>
      <c r="KGV753" s="16"/>
      <c r="KGW753" s="16"/>
      <c r="KGX753" s="16"/>
      <c r="KGY753" s="16"/>
      <c r="KGZ753" s="16"/>
      <c r="KHA753" s="16"/>
      <c r="KHB753" s="16"/>
      <c r="KHC753" s="16"/>
      <c r="KHD753" s="16"/>
      <c r="KHE753" s="16"/>
      <c r="KHF753" s="16"/>
      <c r="KHG753" s="16"/>
      <c r="KHH753" s="16"/>
      <c r="KHI753" s="16"/>
      <c r="KHJ753" s="16"/>
      <c r="KHK753" s="16"/>
      <c r="KHL753" s="16"/>
      <c r="KHM753" s="16"/>
      <c r="KHN753" s="16"/>
      <c r="KHO753" s="16"/>
      <c r="KHP753" s="16"/>
      <c r="KHQ753" s="16"/>
      <c r="KHR753" s="16"/>
      <c r="KHS753" s="16"/>
      <c r="KHT753" s="16"/>
      <c r="KHU753" s="16"/>
      <c r="KHV753" s="16"/>
      <c r="KHW753" s="16"/>
      <c r="KHX753" s="16"/>
      <c r="KHY753" s="16"/>
      <c r="KHZ753" s="16"/>
      <c r="KIA753" s="16"/>
      <c r="KIB753" s="16"/>
      <c r="KIC753" s="16"/>
      <c r="KID753" s="16"/>
      <c r="KIE753" s="16"/>
      <c r="KIF753" s="16"/>
      <c r="KIG753" s="16"/>
      <c r="KIH753" s="16"/>
      <c r="KII753" s="16"/>
      <c r="KIJ753" s="16"/>
      <c r="KIK753" s="16"/>
      <c r="KIL753" s="16"/>
      <c r="KIM753" s="16"/>
      <c r="KIN753" s="16"/>
      <c r="KIO753" s="16"/>
      <c r="KIP753" s="16"/>
      <c r="KIQ753" s="16"/>
      <c r="KIR753" s="16"/>
      <c r="KIS753" s="16"/>
      <c r="KIT753" s="16"/>
      <c r="KIU753" s="16"/>
      <c r="KIV753" s="16"/>
      <c r="KIW753" s="16"/>
      <c r="KIX753" s="16"/>
      <c r="KIY753" s="16"/>
      <c r="KIZ753" s="16"/>
      <c r="KJA753" s="16"/>
      <c r="KJB753" s="16"/>
      <c r="KJC753" s="16"/>
      <c r="KJD753" s="16"/>
      <c r="KJE753" s="16"/>
      <c r="KJF753" s="16"/>
      <c r="KJG753" s="16"/>
      <c r="KJH753" s="16"/>
      <c r="KJI753" s="16"/>
      <c r="KJJ753" s="16"/>
      <c r="KJK753" s="16"/>
      <c r="KJL753" s="16"/>
      <c r="KJM753" s="16"/>
      <c r="KJN753" s="16"/>
      <c r="KJO753" s="16"/>
      <c r="KJP753" s="16"/>
      <c r="KJQ753" s="16"/>
      <c r="KJR753" s="16"/>
      <c r="KJS753" s="16"/>
      <c r="KJT753" s="16"/>
      <c r="KJU753" s="16"/>
      <c r="KJV753" s="16"/>
      <c r="KJW753" s="16"/>
      <c r="KJX753" s="16"/>
      <c r="KJY753" s="16"/>
      <c r="KJZ753" s="16"/>
      <c r="KKA753" s="16"/>
      <c r="KKB753" s="16"/>
      <c r="KKC753" s="16"/>
      <c r="KKD753" s="16"/>
      <c r="KKE753" s="16"/>
      <c r="KKF753" s="16"/>
      <c r="KKG753" s="16"/>
      <c r="KKH753" s="16"/>
      <c r="KKI753" s="16"/>
      <c r="KKJ753" s="16"/>
      <c r="KKK753" s="16"/>
      <c r="KKL753" s="16"/>
      <c r="KKM753" s="16"/>
      <c r="KKN753" s="16"/>
      <c r="KKO753" s="16"/>
      <c r="KKP753" s="16"/>
      <c r="KKQ753" s="16"/>
      <c r="KKR753" s="16"/>
      <c r="KKS753" s="16"/>
      <c r="KKT753" s="16"/>
      <c r="KKU753" s="16"/>
      <c r="KKV753" s="16"/>
      <c r="KKW753" s="16"/>
      <c r="KKX753" s="16"/>
      <c r="KKY753" s="16"/>
      <c r="KKZ753" s="16"/>
      <c r="KLA753" s="16"/>
      <c r="KLB753" s="16"/>
      <c r="KLC753" s="16"/>
      <c r="KLD753" s="16"/>
      <c r="KLE753" s="16"/>
      <c r="KLF753" s="16"/>
      <c r="KLG753" s="16"/>
      <c r="KLH753" s="16"/>
      <c r="KLI753" s="16"/>
      <c r="KLJ753" s="16"/>
      <c r="KLK753" s="16"/>
      <c r="KLL753" s="16"/>
      <c r="KLM753" s="16"/>
      <c r="KLN753" s="16"/>
      <c r="KLO753" s="16"/>
      <c r="KLP753" s="16"/>
      <c r="KLQ753" s="16"/>
      <c r="KLR753" s="16"/>
      <c r="KLS753" s="16"/>
      <c r="KLT753" s="16"/>
      <c r="KLU753" s="16"/>
      <c r="KLV753" s="16"/>
      <c r="KLW753" s="16"/>
      <c r="KLX753" s="16"/>
      <c r="KLY753" s="16"/>
      <c r="KLZ753" s="16"/>
      <c r="KMA753" s="16"/>
      <c r="KMB753" s="16"/>
      <c r="KMC753" s="16"/>
      <c r="KMD753" s="16"/>
      <c r="KME753" s="16"/>
      <c r="KMF753" s="16"/>
      <c r="KMG753" s="16"/>
      <c r="KMH753" s="16"/>
      <c r="KMI753" s="16"/>
      <c r="KMJ753" s="16"/>
      <c r="KMK753" s="16"/>
      <c r="KML753" s="16"/>
      <c r="KMM753" s="16"/>
      <c r="KMN753" s="16"/>
      <c r="KMO753" s="16"/>
      <c r="KMP753" s="16"/>
      <c r="KMQ753" s="16"/>
      <c r="KMR753" s="16"/>
      <c r="KMS753" s="16"/>
      <c r="KMT753" s="16"/>
      <c r="KMU753" s="16"/>
      <c r="KMV753" s="16"/>
      <c r="KMW753" s="16"/>
      <c r="KMX753" s="16"/>
      <c r="KMY753" s="16"/>
      <c r="KMZ753" s="16"/>
      <c r="KNA753" s="16"/>
      <c r="KNB753" s="16"/>
      <c r="KNC753" s="16"/>
      <c r="KND753" s="16"/>
      <c r="KNE753" s="16"/>
      <c r="KNF753" s="16"/>
      <c r="KNG753" s="16"/>
      <c r="KNH753" s="16"/>
      <c r="KNI753" s="16"/>
      <c r="KNJ753" s="16"/>
      <c r="KNK753" s="16"/>
      <c r="KNL753" s="16"/>
      <c r="KNM753" s="16"/>
      <c r="KNN753" s="16"/>
      <c r="KNO753" s="16"/>
      <c r="KNP753" s="16"/>
      <c r="KNQ753" s="16"/>
      <c r="KNR753" s="16"/>
      <c r="KNS753" s="16"/>
      <c r="KNT753" s="16"/>
      <c r="KNU753" s="16"/>
      <c r="KNV753" s="16"/>
      <c r="KNW753" s="16"/>
      <c r="KNX753" s="16"/>
      <c r="KNY753" s="16"/>
      <c r="KNZ753" s="16"/>
      <c r="KOA753" s="16"/>
      <c r="KOB753" s="16"/>
      <c r="KOC753" s="16"/>
      <c r="KOD753" s="16"/>
      <c r="KOE753" s="16"/>
      <c r="KOF753" s="16"/>
      <c r="KOG753" s="16"/>
      <c r="KOH753" s="16"/>
      <c r="KOI753" s="16"/>
      <c r="KOJ753" s="16"/>
      <c r="KOK753" s="16"/>
      <c r="KOL753" s="16"/>
      <c r="KOM753" s="16"/>
      <c r="KON753" s="16"/>
      <c r="KOO753" s="16"/>
      <c r="KOP753" s="16"/>
      <c r="KOQ753" s="16"/>
      <c r="KOR753" s="16"/>
      <c r="KOS753" s="16"/>
      <c r="KOT753" s="16"/>
      <c r="KOU753" s="16"/>
      <c r="KOV753" s="16"/>
      <c r="KOW753" s="16"/>
      <c r="KOX753" s="16"/>
      <c r="KOY753" s="16"/>
      <c r="KOZ753" s="16"/>
      <c r="KPA753" s="16"/>
      <c r="KPB753" s="16"/>
      <c r="KPC753" s="16"/>
      <c r="KPD753" s="16"/>
      <c r="KPE753" s="16"/>
      <c r="KPF753" s="16"/>
      <c r="KPG753" s="16"/>
      <c r="KPH753" s="16"/>
      <c r="KPI753" s="16"/>
      <c r="KPJ753" s="16"/>
      <c r="KPK753" s="16"/>
      <c r="KPL753" s="16"/>
      <c r="KPM753" s="16"/>
      <c r="KPN753" s="16"/>
      <c r="KPO753" s="16"/>
      <c r="KPP753" s="16"/>
      <c r="KPQ753" s="16"/>
      <c r="KPR753" s="16"/>
      <c r="KPS753" s="16"/>
      <c r="KPT753" s="16"/>
      <c r="KPU753" s="16"/>
      <c r="KPV753" s="16"/>
      <c r="KPW753" s="16"/>
      <c r="KPX753" s="16"/>
      <c r="KPY753" s="16"/>
      <c r="KPZ753" s="16"/>
      <c r="KQA753" s="16"/>
      <c r="KQB753" s="16"/>
      <c r="KQC753" s="16"/>
      <c r="KQD753" s="16"/>
      <c r="KQE753" s="16"/>
      <c r="KQF753" s="16"/>
      <c r="KQG753" s="16"/>
      <c r="KQH753" s="16"/>
      <c r="KQI753" s="16"/>
      <c r="KQJ753" s="16"/>
      <c r="KQK753" s="16"/>
      <c r="KQL753" s="16"/>
      <c r="KQM753" s="16"/>
      <c r="KQN753" s="16"/>
      <c r="KQO753" s="16"/>
      <c r="KQP753" s="16"/>
      <c r="KQQ753" s="16"/>
      <c r="KQR753" s="16"/>
      <c r="KQS753" s="16"/>
      <c r="KQT753" s="16"/>
      <c r="KQU753" s="16"/>
      <c r="KQV753" s="16"/>
      <c r="KQW753" s="16"/>
      <c r="KQX753" s="16"/>
      <c r="KQY753" s="16"/>
      <c r="KQZ753" s="16"/>
      <c r="KRA753" s="16"/>
      <c r="KRB753" s="16"/>
      <c r="KRC753" s="16"/>
      <c r="KRD753" s="16"/>
      <c r="KRE753" s="16"/>
      <c r="KRF753" s="16"/>
      <c r="KRG753" s="16"/>
      <c r="KRH753" s="16"/>
      <c r="KRI753" s="16"/>
      <c r="KRJ753" s="16"/>
      <c r="KRK753" s="16"/>
      <c r="KRL753" s="16"/>
      <c r="KRM753" s="16"/>
      <c r="KRN753" s="16"/>
      <c r="KRO753" s="16"/>
      <c r="KRP753" s="16"/>
      <c r="KRQ753" s="16"/>
      <c r="KRR753" s="16"/>
      <c r="KRS753" s="16"/>
      <c r="KRT753" s="16"/>
      <c r="KRU753" s="16"/>
      <c r="KRV753" s="16"/>
      <c r="KRW753" s="16"/>
      <c r="KRX753" s="16"/>
      <c r="KRY753" s="16"/>
      <c r="KRZ753" s="16"/>
      <c r="KSA753" s="16"/>
      <c r="KSB753" s="16"/>
      <c r="KSC753" s="16"/>
      <c r="KSD753" s="16"/>
      <c r="KSE753" s="16"/>
      <c r="KSF753" s="16"/>
      <c r="KSG753" s="16"/>
      <c r="KSH753" s="16"/>
      <c r="KSI753" s="16"/>
      <c r="KSJ753" s="16"/>
      <c r="KSK753" s="16"/>
      <c r="KSL753" s="16"/>
      <c r="KSM753" s="16"/>
      <c r="KSN753" s="16"/>
      <c r="KSO753" s="16"/>
      <c r="KSP753" s="16"/>
      <c r="KSQ753" s="16"/>
      <c r="KSR753" s="16"/>
      <c r="KSS753" s="16"/>
      <c r="KST753" s="16"/>
      <c r="KSU753" s="16"/>
      <c r="KSV753" s="16"/>
      <c r="KSW753" s="16"/>
      <c r="KSX753" s="16"/>
      <c r="KSY753" s="16"/>
      <c r="KSZ753" s="16"/>
      <c r="KTA753" s="16"/>
      <c r="KTB753" s="16"/>
      <c r="KTC753" s="16"/>
      <c r="KTD753" s="16"/>
      <c r="KTE753" s="16"/>
      <c r="KTF753" s="16"/>
      <c r="KTG753" s="16"/>
      <c r="KTH753" s="16"/>
      <c r="KTI753" s="16"/>
      <c r="KTJ753" s="16"/>
      <c r="KTK753" s="16"/>
      <c r="KTL753" s="16"/>
      <c r="KTM753" s="16"/>
      <c r="KTN753" s="16"/>
      <c r="KTO753" s="16"/>
      <c r="KTP753" s="16"/>
      <c r="KTQ753" s="16"/>
      <c r="KTR753" s="16"/>
      <c r="KTS753" s="16"/>
      <c r="KTT753" s="16"/>
      <c r="KTU753" s="16"/>
      <c r="KTV753" s="16"/>
      <c r="KTW753" s="16"/>
      <c r="KTX753" s="16"/>
      <c r="KTY753" s="16"/>
      <c r="KTZ753" s="16"/>
      <c r="KUA753" s="16"/>
      <c r="KUB753" s="16"/>
      <c r="KUC753" s="16"/>
      <c r="KUD753" s="16"/>
      <c r="KUE753" s="16"/>
      <c r="KUF753" s="16"/>
      <c r="KUG753" s="16"/>
      <c r="KUH753" s="16"/>
      <c r="KUI753" s="16"/>
      <c r="KUJ753" s="16"/>
      <c r="KUK753" s="16"/>
      <c r="KUL753" s="16"/>
      <c r="KUM753" s="16"/>
      <c r="KUN753" s="16"/>
      <c r="KUO753" s="16"/>
      <c r="KUP753" s="16"/>
      <c r="KUQ753" s="16"/>
      <c r="KUR753" s="16"/>
      <c r="KUS753" s="16"/>
      <c r="KUT753" s="16"/>
      <c r="KUU753" s="16"/>
      <c r="KUV753" s="16"/>
      <c r="KUW753" s="16"/>
      <c r="KUX753" s="16"/>
      <c r="KUY753" s="16"/>
      <c r="KUZ753" s="16"/>
      <c r="KVA753" s="16"/>
      <c r="KVB753" s="16"/>
      <c r="KVC753" s="16"/>
      <c r="KVD753" s="16"/>
      <c r="KVE753" s="16"/>
      <c r="KVF753" s="16"/>
      <c r="KVG753" s="16"/>
      <c r="KVH753" s="16"/>
      <c r="KVI753" s="16"/>
      <c r="KVJ753" s="16"/>
      <c r="KVK753" s="16"/>
      <c r="KVL753" s="16"/>
      <c r="KVM753" s="16"/>
      <c r="KVN753" s="16"/>
      <c r="KVO753" s="16"/>
      <c r="KVP753" s="16"/>
      <c r="KVQ753" s="16"/>
      <c r="KVR753" s="16"/>
      <c r="KVS753" s="16"/>
      <c r="KVT753" s="16"/>
      <c r="KVU753" s="16"/>
      <c r="KVV753" s="16"/>
      <c r="KVW753" s="16"/>
      <c r="KVX753" s="16"/>
      <c r="KVY753" s="16"/>
      <c r="KVZ753" s="16"/>
      <c r="KWA753" s="16"/>
      <c r="KWB753" s="16"/>
      <c r="KWC753" s="16"/>
      <c r="KWD753" s="16"/>
      <c r="KWE753" s="16"/>
      <c r="KWF753" s="16"/>
      <c r="KWG753" s="16"/>
      <c r="KWH753" s="16"/>
      <c r="KWI753" s="16"/>
      <c r="KWJ753" s="16"/>
      <c r="KWK753" s="16"/>
      <c r="KWL753" s="16"/>
      <c r="KWM753" s="16"/>
      <c r="KWN753" s="16"/>
      <c r="KWO753" s="16"/>
      <c r="KWP753" s="16"/>
      <c r="KWQ753" s="16"/>
      <c r="KWR753" s="16"/>
      <c r="KWS753" s="16"/>
      <c r="KWT753" s="16"/>
      <c r="KWU753" s="16"/>
      <c r="KWV753" s="16"/>
      <c r="KWW753" s="16"/>
      <c r="KWX753" s="16"/>
      <c r="KWY753" s="16"/>
      <c r="KWZ753" s="16"/>
      <c r="KXA753" s="16"/>
      <c r="KXB753" s="16"/>
      <c r="KXC753" s="16"/>
      <c r="KXD753" s="16"/>
      <c r="KXE753" s="16"/>
      <c r="KXF753" s="16"/>
      <c r="KXG753" s="16"/>
      <c r="KXH753" s="16"/>
      <c r="KXI753" s="16"/>
      <c r="KXJ753" s="16"/>
      <c r="KXK753" s="16"/>
      <c r="KXL753" s="16"/>
      <c r="KXM753" s="16"/>
      <c r="KXN753" s="16"/>
      <c r="KXO753" s="16"/>
      <c r="KXP753" s="16"/>
      <c r="KXQ753" s="16"/>
      <c r="KXR753" s="16"/>
      <c r="KXS753" s="16"/>
      <c r="KXT753" s="16"/>
      <c r="KXU753" s="16"/>
      <c r="KXV753" s="16"/>
      <c r="KXW753" s="16"/>
      <c r="KXX753" s="16"/>
      <c r="KXY753" s="16"/>
      <c r="KXZ753" s="16"/>
      <c r="KYA753" s="16"/>
      <c r="KYB753" s="16"/>
      <c r="KYC753" s="16"/>
      <c r="KYD753" s="16"/>
      <c r="KYE753" s="16"/>
      <c r="KYF753" s="16"/>
      <c r="KYG753" s="16"/>
      <c r="KYH753" s="16"/>
      <c r="KYI753" s="16"/>
      <c r="KYJ753" s="16"/>
      <c r="KYK753" s="16"/>
      <c r="KYL753" s="16"/>
      <c r="KYM753" s="16"/>
      <c r="KYN753" s="16"/>
      <c r="KYO753" s="16"/>
      <c r="KYP753" s="16"/>
      <c r="KYQ753" s="16"/>
      <c r="KYR753" s="16"/>
      <c r="KYS753" s="16"/>
      <c r="KYT753" s="16"/>
      <c r="KYU753" s="16"/>
      <c r="KYV753" s="16"/>
      <c r="KYW753" s="16"/>
      <c r="KYX753" s="16"/>
      <c r="KYY753" s="16"/>
      <c r="KYZ753" s="16"/>
      <c r="KZA753" s="16"/>
      <c r="KZB753" s="16"/>
      <c r="KZC753" s="16"/>
      <c r="KZD753" s="16"/>
      <c r="KZE753" s="16"/>
      <c r="KZF753" s="16"/>
      <c r="KZG753" s="16"/>
      <c r="KZH753" s="16"/>
      <c r="KZI753" s="16"/>
      <c r="KZJ753" s="16"/>
      <c r="KZK753" s="16"/>
      <c r="KZL753" s="16"/>
      <c r="KZM753" s="16"/>
      <c r="KZN753" s="16"/>
      <c r="KZO753" s="16"/>
      <c r="KZP753" s="16"/>
      <c r="KZQ753" s="16"/>
      <c r="KZR753" s="16"/>
      <c r="KZS753" s="16"/>
      <c r="KZT753" s="16"/>
      <c r="KZU753" s="16"/>
      <c r="KZV753" s="16"/>
      <c r="KZW753" s="16"/>
      <c r="KZX753" s="16"/>
      <c r="KZY753" s="16"/>
      <c r="KZZ753" s="16"/>
      <c r="LAA753" s="16"/>
      <c r="LAB753" s="16"/>
      <c r="LAC753" s="16"/>
      <c r="LAD753" s="16"/>
      <c r="LAE753" s="16"/>
      <c r="LAF753" s="16"/>
      <c r="LAG753" s="16"/>
      <c r="LAH753" s="16"/>
      <c r="LAI753" s="16"/>
      <c r="LAJ753" s="16"/>
      <c r="LAK753" s="16"/>
      <c r="LAL753" s="16"/>
      <c r="LAM753" s="16"/>
      <c r="LAN753" s="16"/>
      <c r="LAO753" s="16"/>
      <c r="LAP753" s="16"/>
      <c r="LAQ753" s="16"/>
      <c r="LAR753" s="16"/>
      <c r="LAS753" s="16"/>
      <c r="LAT753" s="16"/>
      <c r="LAU753" s="16"/>
      <c r="LAV753" s="16"/>
      <c r="LAW753" s="16"/>
      <c r="LAX753" s="16"/>
      <c r="LAY753" s="16"/>
      <c r="LAZ753" s="16"/>
      <c r="LBA753" s="16"/>
      <c r="LBB753" s="16"/>
      <c r="LBC753" s="16"/>
      <c r="LBD753" s="16"/>
      <c r="LBE753" s="16"/>
      <c r="LBF753" s="16"/>
      <c r="LBG753" s="16"/>
      <c r="LBH753" s="16"/>
      <c r="LBI753" s="16"/>
      <c r="LBJ753" s="16"/>
      <c r="LBK753" s="16"/>
      <c r="LBL753" s="16"/>
      <c r="LBM753" s="16"/>
      <c r="LBN753" s="16"/>
      <c r="LBO753" s="16"/>
      <c r="LBP753" s="16"/>
      <c r="LBQ753" s="16"/>
      <c r="LBR753" s="16"/>
      <c r="LBS753" s="16"/>
      <c r="LBT753" s="16"/>
      <c r="LBU753" s="16"/>
      <c r="LBV753" s="16"/>
      <c r="LBW753" s="16"/>
      <c r="LBX753" s="16"/>
      <c r="LBY753" s="16"/>
      <c r="LBZ753" s="16"/>
      <c r="LCA753" s="16"/>
      <c r="LCB753" s="16"/>
      <c r="LCC753" s="16"/>
      <c r="LCD753" s="16"/>
      <c r="LCE753" s="16"/>
      <c r="LCF753" s="16"/>
      <c r="LCG753" s="16"/>
      <c r="LCH753" s="16"/>
      <c r="LCI753" s="16"/>
      <c r="LCJ753" s="16"/>
      <c r="LCK753" s="16"/>
      <c r="LCL753" s="16"/>
      <c r="LCM753" s="16"/>
      <c r="LCN753" s="16"/>
      <c r="LCO753" s="16"/>
      <c r="LCP753" s="16"/>
      <c r="LCQ753" s="16"/>
      <c r="LCR753" s="16"/>
      <c r="LCS753" s="16"/>
      <c r="LCT753" s="16"/>
      <c r="LCU753" s="16"/>
      <c r="LCV753" s="16"/>
      <c r="LCW753" s="16"/>
      <c r="LCX753" s="16"/>
      <c r="LCY753" s="16"/>
      <c r="LCZ753" s="16"/>
      <c r="LDA753" s="16"/>
      <c r="LDB753" s="16"/>
      <c r="LDC753" s="16"/>
      <c r="LDD753" s="16"/>
      <c r="LDE753" s="16"/>
      <c r="LDF753" s="16"/>
      <c r="LDG753" s="16"/>
      <c r="LDH753" s="16"/>
      <c r="LDI753" s="16"/>
      <c r="LDJ753" s="16"/>
      <c r="LDK753" s="16"/>
      <c r="LDL753" s="16"/>
      <c r="LDM753" s="16"/>
      <c r="LDN753" s="16"/>
      <c r="LDO753" s="16"/>
      <c r="LDP753" s="16"/>
      <c r="LDQ753" s="16"/>
      <c r="LDR753" s="16"/>
      <c r="LDS753" s="16"/>
      <c r="LDT753" s="16"/>
      <c r="LDU753" s="16"/>
      <c r="LDV753" s="16"/>
      <c r="LDW753" s="16"/>
      <c r="LDX753" s="16"/>
      <c r="LDY753" s="16"/>
      <c r="LDZ753" s="16"/>
      <c r="LEA753" s="16"/>
      <c r="LEB753" s="16"/>
      <c r="LEC753" s="16"/>
      <c r="LED753" s="16"/>
      <c r="LEE753" s="16"/>
      <c r="LEF753" s="16"/>
      <c r="LEG753" s="16"/>
      <c r="LEH753" s="16"/>
      <c r="LEI753" s="16"/>
      <c r="LEJ753" s="16"/>
      <c r="LEK753" s="16"/>
      <c r="LEL753" s="16"/>
      <c r="LEM753" s="16"/>
      <c r="LEN753" s="16"/>
      <c r="LEO753" s="16"/>
      <c r="LEP753" s="16"/>
      <c r="LEQ753" s="16"/>
      <c r="LER753" s="16"/>
      <c r="LES753" s="16"/>
      <c r="LET753" s="16"/>
      <c r="LEU753" s="16"/>
      <c r="LEV753" s="16"/>
      <c r="LEW753" s="16"/>
      <c r="LEX753" s="16"/>
      <c r="LEY753" s="16"/>
      <c r="LEZ753" s="16"/>
      <c r="LFA753" s="16"/>
      <c r="LFB753" s="16"/>
      <c r="LFC753" s="16"/>
      <c r="LFD753" s="16"/>
      <c r="LFE753" s="16"/>
      <c r="LFF753" s="16"/>
      <c r="LFG753" s="16"/>
      <c r="LFH753" s="16"/>
      <c r="LFI753" s="16"/>
      <c r="LFJ753" s="16"/>
      <c r="LFK753" s="16"/>
      <c r="LFL753" s="16"/>
      <c r="LFM753" s="16"/>
      <c r="LFN753" s="16"/>
      <c r="LFO753" s="16"/>
      <c r="LFP753" s="16"/>
      <c r="LFQ753" s="16"/>
      <c r="LFR753" s="16"/>
      <c r="LFS753" s="16"/>
      <c r="LFT753" s="16"/>
      <c r="LFU753" s="16"/>
      <c r="LFV753" s="16"/>
      <c r="LFW753" s="16"/>
      <c r="LFX753" s="16"/>
      <c r="LFY753" s="16"/>
      <c r="LFZ753" s="16"/>
      <c r="LGA753" s="16"/>
      <c r="LGB753" s="16"/>
      <c r="LGC753" s="16"/>
      <c r="LGD753" s="16"/>
      <c r="LGE753" s="16"/>
      <c r="LGF753" s="16"/>
      <c r="LGG753" s="16"/>
      <c r="LGH753" s="16"/>
      <c r="LGI753" s="16"/>
      <c r="LGJ753" s="16"/>
      <c r="LGK753" s="16"/>
      <c r="LGL753" s="16"/>
      <c r="LGM753" s="16"/>
      <c r="LGN753" s="16"/>
      <c r="LGO753" s="16"/>
      <c r="LGP753" s="16"/>
      <c r="LGQ753" s="16"/>
      <c r="LGR753" s="16"/>
      <c r="LGS753" s="16"/>
      <c r="LGT753" s="16"/>
      <c r="LGU753" s="16"/>
      <c r="LGV753" s="16"/>
      <c r="LGW753" s="16"/>
      <c r="LGX753" s="16"/>
      <c r="LGY753" s="16"/>
      <c r="LGZ753" s="16"/>
      <c r="LHA753" s="16"/>
      <c r="LHB753" s="16"/>
      <c r="LHC753" s="16"/>
      <c r="LHD753" s="16"/>
      <c r="LHE753" s="16"/>
      <c r="LHF753" s="16"/>
      <c r="LHG753" s="16"/>
      <c r="LHH753" s="16"/>
      <c r="LHI753" s="16"/>
      <c r="LHJ753" s="16"/>
      <c r="LHK753" s="16"/>
      <c r="LHL753" s="16"/>
      <c r="LHM753" s="16"/>
      <c r="LHN753" s="16"/>
      <c r="LHO753" s="16"/>
      <c r="LHP753" s="16"/>
      <c r="LHQ753" s="16"/>
      <c r="LHR753" s="16"/>
      <c r="LHS753" s="16"/>
      <c r="LHT753" s="16"/>
      <c r="LHU753" s="16"/>
      <c r="LHV753" s="16"/>
      <c r="LHW753" s="16"/>
      <c r="LHX753" s="16"/>
      <c r="LHY753" s="16"/>
      <c r="LHZ753" s="16"/>
      <c r="LIA753" s="16"/>
      <c r="LIB753" s="16"/>
      <c r="LIC753" s="16"/>
      <c r="LID753" s="16"/>
      <c r="LIE753" s="16"/>
      <c r="LIF753" s="16"/>
      <c r="LIG753" s="16"/>
      <c r="LIH753" s="16"/>
      <c r="LII753" s="16"/>
      <c r="LIJ753" s="16"/>
      <c r="LIK753" s="16"/>
      <c r="LIL753" s="16"/>
      <c r="LIM753" s="16"/>
      <c r="LIN753" s="16"/>
      <c r="LIO753" s="16"/>
      <c r="LIP753" s="16"/>
      <c r="LIQ753" s="16"/>
      <c r="LIR753" s="16"/>
      <c r="LIS753" s="16"/>
      <c r="LIT753" s="16"/>
      <c r="LIU753" s="16"/>
      <c r="LIV753" s="16"/>
      <c r="LIW753" s="16"/>
      <c r="LIX753" s="16"/>
      <c r="LIY753" s="16"/>
      <c r="LIZ753" s="16"/>
      <c r="LJA753" s="16"/>
      <c r="LJB753" s="16"/>
      <c r="LJC753" s="16"/>
      <c r="LJD753" s="16"/>
      <c r="LJE753" s="16"/>
      <c r="LJF753" s="16"/>
      <c r="LJG753" s="16"/>
      <c r="LJH753" s="16"/>
      <c r="LJI753" s="16"/>
      <c r="LJJ753" s="16"/>
      <c r="LJK753" s="16"/>
      <c r="LJL753" s="16"/>
      <c r="LJM753" s="16"/>
      <c r="LJN753" s="16"/>
      <c r="LJO753" s="16"/>
      <c r="LJP753" s="16"/>
      <c r="LJQ753" s="16"/>
      <c r="LJR753" s="16"/>
      <c r="LJS753" s="16"/>
      <c r="LJT753" s="16"/>
      <c r="LJU753" s="16"/>
      <c r="LJV753" s="16"/>
      <c r="LJW753" s="16"/>
      <c r="LJX753" s="16"/>
      <c r="LJY753" s="16"/>
      <c r="LJZ753" s="16"/>
      <c r="LKA753" s="16"/>
      <c r="LKB753" s="16"/>
      <c r="LKC753" s="16"/>
      <c r="LKD753" s="16"/>
      <c r="LKE753" s="16"/>
      <c r="LKF753" s="16"/>
      <c r="LKG753" s="16"/>
      <c r="LKH753" s="16"/>
      <c r="LKI753" s="16"/>
      <c r="LKJ753" s="16"/>
      <c r="LKK753" s="16"/>
      <c r="LKL753" s="16"/>
      <c r="LKM753" s="16"/>
      <c r="LKN753" s="16"/>
      <c r="LKO753" s="16"/>
      <c r="LKP753" s="16"/>
      <c r="LKQ753" s="16"/>
      <c r="LKR753" s="16"/>
      <c r="LKS753" s="16"/>
      <c r="LKT753" s="16"/>
      <c r="LKU753" s="16"/>
      <c r="LKV753" s="16"/>
      <c r="LKW753" s="16"/>
      <c r="LKX753" s="16"/>
      <c r="LKY753" s="16"/>
      <c r="LKZ753" s="16"/>
      <c r="LLA753" s="16"/>
      <c r="LLB753" s="16"/>
      <c r="LLC753" s="16"/>
      <c r="LLD753" s="16"/>
      <c r="LLE753" s="16"/>
      <c r="LLF753" s="16"/>
      <c r="LLG753" s="16"/>
      <c r="LLH753" s="16"/>
      <c r="LLI753" s="16"/>
      <c r="LLJ753" s="16"/>
      <c r="LLK753" s="16"/>
      <c r="LLL753" s="16"/>
      <c r="LLM753" s="16"/>
      <c r="LLN753" s="16"/>
      <c r="LLO753" s="16"/>
      <c r="LLP753" s="16"/>
      <c r="LLQ753" s="16"/>
      <c r="LLR753" s="16"/>
      <c r="LLS753" s="16"/>
      <c r="LLT753" s="16"/>
      <c r="LLU753" s="16"/>
      <c r="LLV753" s="16"/>
      <c r="LLW753" s="16"/>
      <c r="LLX753" s="16"/>
      <c r="LLY753" s="16"/>
      <c r="LLZ753" s="16"/>
      <c r="LMA753" s="16"/>
      <c r="LMB753" s="16"/>
      <c r="LMC753" s="16"/>
      <c r="LMD753" s="16"/>
      <c r="LME753" s="16"/>
      <c r="LMF753" s="16"/>
      <c r="LMG753" s="16"/>
      <c r="LMH753" s="16"/>
      <c r="LMI753" s="16"/>
      <c r="LMJ753" s="16"/>
      <c r="LMK753" s="16"/>
      <c r="LML753" s="16"/>
      <c r="LMM753" s="16"/>
      <c r="LMN753" s="16"/>
      <c r="LMO753" s="16"/>
      <c r="LMP753" s="16"/>
      <c r="LMQ753" s="16"/>
      <c r="LMR753" s="16"/>
      <c r="LMS753" s="16"/>
      <c r="LMT753" s="16"/>
      <c r="LMU753" s="16"/>
      <c r="LMV753" s="16"/>
      <c r="LMW753" s="16"/>
      <c r="LMX753" s="16"/>
      <c r="LMY753" s="16"/>
      <c r="LMZ753" s="16"/>
      <c r="LNA753" s="16"/>
      <c r="LNB753" s="16"/>
      <c r="LNC753" s="16"/>
      <c r="LND753" s="16"/>
      <c r="LNE753" s="16"/>
      <c r="LNF753" s="16"/>
      <c r="LNG753" s="16"/>
      <c r="LNH753" s="16"/>
      <c r="LNI753" s="16"/>
      <c r="LNJ753" s="16"/>
      <c r="LNK753" s="16"/>
      <c r="LNL753" s="16"/>
      <c r="LNM753" s="16"/>
      <c r="LNN753" s="16"/>
      <c r="LNO753" s="16"/>
      <c r="LNP753" s="16"/>
      <c r="LNQ753" s="16"/>
      <c r="LNR753" s="16"/>
      <c r="LNS753" s="16"/>
      <c r="LNT753" s="16"/>
      <c r="LNU753" s="16"/>
      <c r="LNV753" s="16"/>
      <c r="LNW753" s="16"/>
      <c r="LNX753" s="16"/>
      <c r="LNY753" s="16"/>
      <c r="LNZ753" s="16"/>
      <c r="LOA753" s="16"/>
      <c r="LOB753" s="16"/>
      <c r="LOC753" s="16"/>
      <c r="LOD753" s="16"/>
      <c r="LOE753" s="16"/>
      <c r="LOF753" s="16"/>
      <c r="LOG753" s="16"/>
      <c r="LOH753" s="16"/>
      <c r="LOI753" s="16"/>
      <c r="LOJ753" s="16"/>
      <c r="LOK753" s="16"/>
      <c r="LOL753" s="16"/>
      <c r="LOM753" s="16"/>
      <c r="LON753" s="16"/>
      <c r="LOO753" s="16"/>
      <c r="LOP753" s="16"/>
      <c r="LOQ753" s="16"/>
      <c r="LOR753" s="16"/>
      <c r="LOS753" s="16"/>
      <c r="LOT753" s="16"/>
      <c r="LOU753" s="16"/>
      <c r="LOV753" s="16"/>
      <c r="LOW753" s="16"/>
      <c r="LOX753" s="16"/>
      <c r="LOY753" s="16"/>
      <c r="LOZ753" s="16"/>
      <c r="LPA753" s="16"/>
      <c r="LPB753" s="16"/>
      <c r="LPC753" s="16"/>
      <c r="LPD753" s="16"/>
      <c r="LPE753" s="16"/>
      <c r="LPF753" s="16"/>
      <c r="LPG753" s="16"/>
      <c r="LPH753" s="16"/>
      <c r="LPI753" s="16"/>
      <c r="LPJ753" s="16"/>
      <c r="LPK753" s="16"/>
      <c r="LPL753" s="16"/>
      <c r="LPM753" s="16"/>
      <c r="LPN753" s="16"/>
      <c r="LPO753" s="16"/>
      <c r="LPP753" s="16"/>
      <c r="LPQ753" s="16"/>
      <c r="LPR753" s="16"/>
      <c r="LPS753" s="16"/>
      <c r="LPT753" s="16"/>
      <c r="LPU753" s="16"/>
      <c r="LPV753" s="16"/>
      <c r="LPW753" s="16"/>
      <c r="LPX753" s="16"/>
      <c r="LPY753" s="16"/>
      <c r="LPZ753" s="16"/>
      <c r="LQA753" s="16"/>
      <c r="LQB753" s="16"/>
      <c r="LQC753" s="16"/>
      <c r="LQD753" s="16"/>
      <c r="LQE753" s="16"/>
      <c r="LQF753" s="16"/>
      <c r="LQG753" s="16"/>
      <c r="LQH753" s="16"/>
      <c r="LQI753" s="16"/>
      <c r="LQJ753" s="16"/>
      <c r="LQK753" s="16"/>
      <c r="LQL753" s="16"/>
      <c r="LQM753" s="16"/>
      <c r="LQN753" s="16"/>
      <c r="LQO753" s="16"/>
      <c r="LQP753" s="16"/>
      <c r="LQQ753" s="16"/>
      <c r="LQR753" s="16"/>
      <c r="LQS753" s="16"/>
      <c r="LQT753" s="16"/>
      <c r="LQU753" s="16"/>
      <c r="LQV753" s="16"/>
      <c r="LQW753" s="16"/>
      <c r="LQX753" s="16"/>
      <c r="LQY753" s="16"/>
      <c r="LQZ753" s="16"/>
      <c r="LRA753" s="16"/>
      <c r="LRB753" s="16"/>
      <c r="LRC753" s="16"/>
      <c r="LRD753" s="16"/>
      <c r="LRE753" s="16"/>
      <c r="LRF753" s="16"/>
      <c r="LRG753" s="16"/>
      <c r="LRH753" s="16"/>
      <c r="LRI753" s="16"/>
      <c r="LRJ753" s="16"/>
      <c r="LRK753" s="16"/>
      <c r="LRL753" s="16"/>
      <c r="LRM753" s="16"/>
      <c r="LRN753" s="16"/>
      <c r="LRO753" s="16"/>
      <c r="LRP753" s="16"/>
      <c r="LRQ753" s="16"/>
      <c r="LRR753" s="16"/>
      <c r="LRS753" s="16"/>
      <c r="LRT753" s="16"/>
      <c r="LRU753" s="16"/>
      <c r="LRV753" s="16"/>
      <c r="LRW753" s="16"/>
      <c r="LRX753" s="16"/>
      <c r="LRY753" s="16"/>
      <c r="LRZ753" s="16"/>
      <c r="LSA753" s="16"/>
      <c r="LSB753" s="16"/>
      <c r="LSC753" s="16"/>
      <c r="LSD753" s="16"/>
      <c r="LSE753" s="16"/>
      <c r="LSF753" s="16"/>
      <c r="LSG753" s="16"/>
      <c r="LSH753" s="16"/>
      <c r="LSI753" s="16"/>
      <c r="LSJ753" s="16"/>
      <c r="LSK753" s="16"/>
      <c r="LSL753" s="16"/>
      <c r="LSM753" s="16"/>
      <c r="LSN753" s="16"/>
      <c r="LSO753" s="16"/>
      <c r="LSP753" s="16"/>
      <c r="LSQ753" s="16"/>
      <c r="LSR753" s="16"/>
      <c r="LSS753" s="16"/>
      <c r="LST753" s="16"/>
      <c r="LSU753" s="16"/>
      <c r="LSV753" s="16"/>
      <c r="LSW753" s="16"/>
      <c r="LSX753" s="16"/>
      <c r="LSY753" s="16"/>
      <c r="LSZ753" s="16"/>
      <c r="LTA753" s="16"/>
      <c r="LTB753" s="16"/>
      <c r="LTC753" s="16"/>
      <c r="LTD753" s="16"/>
      <c r="LTE753" s="16"/>
      <c r="LTF753" s="16"/>
      <c r="LTG753" s="16"/>
      <c r="LTH753" s="16"/>
      <c r="LTI753" s="16"/>
      <c r="LTJ753" s="16"/>
      <c r="LTK753" s="16"/>
      <c r="LTL753" s="16"/>
      <c r="LTM753" s="16"/>
      <c r="LTN753" s="16"/>
      <c r="LTO753" s="16"/>
      <c r="LTP753" s="16"/>
      <c r="LTQ753" s="16"/>
      <c r="LTR753" s="16"/>
      <c r="LTS753" s="16"/>
      <c r="LTT753" s="16"/>
      <c r="LTU753" s="16"/>
      <c r="LTV753" s="16"/>
      <c r="LTW753" s="16"/>
      <c r="LTX753" s="16"/>
      <c r="LTY753" s="16"/>
      <c r="LTZ753" s="16"/>
      <c r="LUA753" s="16"/>
      <c r="LUB753" s="16"/>
      <c r="LUC753" s="16"/>
      <c r="LUD753" s="16"/>
      <c r="LUE753" s="16"/>
      <c r="LUF753" s="16"/>
      <c r="LUG753" s="16"/>
      <c r="LUH753" s="16"/>
      <c r="LUI753" s="16"/>
      <c r="LUJ753" s="16"/>
      <c r="LUK753" s="16"/>
      <c r="LUL753" s="16"/>
      <c r="LUM753" s="16"/>
      <c r="LUN753" s="16"/>
      <c r="LUO753" s="16"/>
      <c r="LUP753" s="16"/>
      <c r="LUQ753" s="16"/>
      <c r="LUR753" s="16"/>
      <c r="LUS753" s="16"/>
      <c r="LUT753" s="16"/>
      <c r="LUU753" s="16"/>
      <c r="LUV753" s="16"/>
      <c r="LUW753" s="16"/>
      <c r="LUX753" s="16"/>
      <c r="LUY753" s="16"/>
      <c r="LUZ753" s="16"/>
      <c r="LVA753" s="16"/>
      <c r="LVB753" s="16"/>
      <c r="LVC753" s="16"/>
      <c r="LVD753" s="16"/>
      <c r="LVE753" s="16"/>
      <c r="LVF753" s="16"/>
      <c r="LVG753" s="16"/>
      <c r="LVH753" s="16"/>
      <c r="LVI753" s="16"/>
      <c r="LVJ753" s="16"/>
      <c r="LVK753" s="16"/>
      <c r="LVL753" s="16"/>
      <c r="LVM753" s="16"/>
      <c r="LVN753" s="16"/>
      <c r="LVO753" s="16"/>
      <c r="LVP753" s="16"/>
      <c r="LVQ753" s="16"/>
      <c r="LVR753" s="16"/>
      <c r="LVS753" s="16"/>
      <c r="LVT753" s="16"/>
      <c r="LVU753" s="16"/>
      <c r="LVV753" s="16"/>
      <c r="LVW753" s="16"/>
      <c r="LVX753" s="16"/>
      <c r="LVY753" s="16"/>
      <c r="LVZ753" s="16"/>
      <c r="LWA753" s="16"/>
      <c r="LWB753" s="16"/>
      <c r="LWC753" s="16"/>
      <c r="LWD753" s="16"/>
      <c r="LWE753" s="16"/>
      <c r="LWF753" s="16"/>
      <c r="LWG753" s="16"/>
      <c r="LWH753" s="16"/>
      <c r="LWI753" s="16"/>
      <c r="LWJ753" s="16"/>
      <c r="LWK753" s="16"/>
      <c r="LWL753" s="16"/>
      <c r="LWM753" s="16"/>
      <c r="LWN753" s="16"/>
      <c r="LWO753" s="16"/>
      <c r="LWP753" s="16"/>
      <c r="LWQ753" s="16"/>
      <c r="LWR753" s="16"/>
      <c r="LWS753" s="16"/>
      <c r="LWT753" s="16"/>
      <c r="LWU753" s="16"/>
      <c r="LWV753" s="16"/>
      <c r="LWW753" s="16"/>
      <c r="LWX753" s="16"/>
      <c r="LWY753" s="16"/>
      <c r="LWZ753" s="16"/>
      <c r="LXA753" s="16"/>
      <c r="LXB753" s="16"/>
      <c r="LXC753" s="16"/>
      <c r="LXD753" s="16"/>
      <c r="LXE753" s="16"/>
      <c r="LXF753" s="16"/>
      <c r="LXG753" s="16"/>
      <c r="LXH753" s="16"/>
      <c r="LXI753" s="16"/>
      <c r="LXJ753" s="16"/>
      <c r="LXK753" s="16"/>
      <c r="LXL753" s="16"/>
      <c r="LXM753" s="16"/>
      <c r="LXN753" s="16"/>
      <c r="LXO753" s="16"/>
      <c r="LXP753" s="16"/>
      <c r="LXQ753" s="16"/>
      <c r="LXR753" s="16"/>
      <c r="LXS753" s="16"/>
      <c r="LXT753" s="16"/>
      <c r="LXU753" s="16"/>
      <c r="LXV753" s="16"/>
      <c r="LXW753" s="16"/>
      <c r="LXX753" s="16"/>
      <c r="LXY753" s="16"/>
      <c r="LXZ753" s="16"/>
      <c r="LYA753" s="16"/>
      <c r="LYB753" s="16"/>
      <c r="LYC753" s="16"/>
      <c r="LYD753" s="16"/>
      <c r="LYE753" s="16"/>
      <c r="LYF753" s="16"/>
      <c r="LYG753" s="16"/>
      <c r="LYH753" s="16"/>
      <c r="LYI753" s="16"/>
      <c r="LYJ753" s="16"/>
      <c r="LYK753" s="16"/>
      <c r="LYL753" s="16"/>
      <c r="LYM753" s="16"/>
      <c r="LYN753" s="16"/>
      <c r="LYO753" s="16"/>
      <c r="LYP753" s="16"/>
      <c r="LYQ753" s="16"/>
      <c r="LYR753" s="16"/>
      <c r="LYS753" s="16"/>
      <c r="LYT753" s="16"/>
      <c r="LYU753" s="16"/>
      <c r="LYV753" s="16"/>
      <c r="LYW753" s="16"/>
      <c r="LYX753" s="16"/>
      <c r="LYY753" s="16"/>
      <c r="LYZ753" s="16"/>
      <c r="LZA753" s="16"/>
      <c r="LZB753" s="16"/>
      <c r="LZC753" s="16"/>
      <c r="LZD753" s="16"/>
      <c r="LZE753" s="16"/>
      <c r="LZF753" s="16"/>
      <c r="LZG753" s="16"/>
      <c r="LZH753" s="16"/>
      <c r="LZI753" s="16"/>
      <c r="LZJ753" s="16"/>
      <c r="LZK753" s="16"/>
      <c r="LZL753" s="16"/>
      <c r="LZM753" s="16"/>
      <c r="LZN753" s="16"/>
      <c r="LZO753" s="16"/>
      <c r="LZP753" s="16"/>
      <c r="LZQ753" s="16"/>
      <c r="LZR753" s="16"/>
      <c r="LZS753" s="16"/>
      <c r="LZT753" s="16"/>
      <c r="LZU753" s="16"/>
      <c r="LZV753" s="16"/>
      <c r="LZW753" s="16"/>
      <c r="LZX753" s="16"/>
      <c r="LZY753" s="16"/>
      <c r="LZZ753" s="16"/>
      <c r="MAA753" s="16"/>
      <c r="MAB753" s="16"/>
      <c r="MAC753" s="16"/>
      <c r="MAD753" s="16"/>
      <c r="MAE753" s="16"/>
      <c r="MAF753" s="16"/>
      <c r="MAG753" s="16"/>
      <c r="MAH753" s="16"/>
      <c r="MAI753" s="16"/>
      <c r="MAJ753" s="16"/>
      <c r="MAK753" s="16"/>
      <c r="MAL753" s="16"/>
      <c r="MAM753" s="16"/>
      <c r="MAN753" s="16"/>
      <c r="MAO753" s="16"/>
      <c r="MAP753" s="16"/>
      <c r="MAQ753" s="16"/>
      <c r="MAR753" s="16"/>
      <c r="MAS753" s="16"/>
      <c r="MAT753" s="16"/>
      <c r="MAU753" s="16"/>
      <c r="MAV753" s="16"/>
      <c r="MAW753" s="16"/>
      <c r="MAX753" s="16"/>
      <c r="MAY753" s="16"/>
      <c r="MAZ753" s="16"/>
      <c r="MBA753" s="16"/>
      <c r="MBB753" s="16"/>
      <c r="MBC753" s="16"/>
      <c r="MBD753" s="16"/>
      <c r="MBE753" s="16"/>
      <c r="MBF753" s="16"/>
      <c r="MBG753" s="16"/>
      <c r="MBH753" s="16"/>
      <c r="MBI753" s="16"/>
      <c r="MBJ753" s="16"/>
      <c r="MBK753" s="16"/>
      <c r="MBL753" s="16"/>
      <c r="MBM753" s="16"/>
      <c r="MBN753" s="16"/>
      <c r="MBO753" s="16"/>
      <c r="MBP753" s="16"/>
      <c r="MBQ753" s="16"/>
      <c r="MBR753" s="16"/>
      <c r="MBS753" s="16"/>
      <c r="MBT753" s="16"/>
      <c r="MBU753" s="16"/>
      <c r="MBV753" s="16"/>
      <c r="MBW753" s="16"/>
      <c r="MBX753" s="16"/>
      <c r="MBY753" s="16"/>
      <c r="MBZ753" s="16"/>
      <c r="MCA753" s="16"/>
      <c r="MCB753" s="16"/>
      <c r="MCC753" s="16"/>
      <c r="MCD753" s="16"/>
      <c r="MCE753" s="16"/>
      <c r="MCF753" s="16"/>
      <c r="MCG753" s="16"/>
      <c r="MCH753" s="16"/>
      <c r="MCI753" s="16"/>
      <c r="MCJ753" s="16"/>
      <c r="MCK753" s="16"/>
      <c r="MCL753" s="16"/>
      <c r="MCM753" s="16"/>
      <c r="MCN753" s="16"/>
      <c r="MCO753" s="16"/>
      <c r="MCP753" s="16"/>
      <c r="MCQ753" s="16"/>
      <c r="MCR753" s="16"/>
      <c r="MCS753" s="16"/>
      <c r="MCT753" s="16"/>
      <c r="MCU753" s="16"/>
      <c r="MCV753" s="16"/>
      <c r="MCW753" s="16"/>
      <c r="MCX753" s="16"/>
      <c r="MCY753" s="16"/>
      <c r="MCZ753" s="16"/>
      <c r="MDA753" s="16"/>
      <c r="MDB753" s="16"/>
      <c r="MDC753" s="16"/>
      <c r="MDD753" s="16"/>
      <c r="MDE753" s="16"/>
      <c r="MDF753" s="16"/>
      <c r="MDG753" s="16"/>
      <c r="MDH753" s="16"/>
      <c r="MDI753" s="16"/>
      <c r="MDJ753" s="16"/>
      <c r="MDK753" s="16"/>
      <c r="MDL753" s="16"/>
      <c r="MDM753" s="16"/>
      <c r="MDN753" s="16"/>
      <c r="MDO753" s="16"/>
      <c r="MDP753" s="16"/>
      <c r="MDQ753" s="16"/>
      <c r="MDR753" s="16"/>
      <c r="MDS753" s="16"/>
      <c r="MDT753" s="16"/>
      <c r="MDU753" s="16"/>
      <c r="MDV753" s="16"/>
      <c r="MDW753" s="16"/>
      <c r="MDX753" s="16"/>
      <c r="MDY753" s="16"/>
      <c r="MDZ753" s="16"/>
      <c r="MEA753" s="16"/>
      <c r="MEB753" s="16"/>
      <c r="MEC753" s="16"/>
      <c r="MED753" s="16"/>
      <c r="MEE753" s="16"/>
      <c r="MEF753" s="16"/>
      <c r="MEG753" s="16"/>
      <c r="MEH753" s="16"/>
      <c r="MEI753" s="16"/>
      <c r="MEJ753" s="16"/>
      <c r="MEK753" s="16"/>
      <c r="MEL753" s="16"/>
      <c r="MEM753" s="16"/>
      <c r="MEN753" s="16"/>
      <c r="MEO753" s="16"/>
      <c r="MEP753" s="16"/>
      <c r="MEQ753" s="16"/>
      <c r="MER753" s="16"/>
      <c r="MES753" s="16"/>
      <c r="MET753" s="16"/>
      <c r="MEU753" s="16"/>
      <c r="MEV753" s="16"/>
      <c r="MEW753" s="16"/>
      <c r="MEX753" s="16"/>
      <c r="MEY753" s="16"/>
      <c r="MEZ753" s="16"/>
      <c r="MFA753" s="16"/>
      <c r="MFB753" s="16"/>
      <c r="MFC753" s="16"/>
      <c r="MFD753" s="16"/>
      <c r="MFE753" s="16"/>
      <c r="MFF753" s="16"/>
      <c r="MFG753" s="16"/>
      <c r="MFH753" s="16"/>
      <c r="MFI753" s="16"/>
      <c r="MFJ753" s="16"/>
      <c r="MFK753" s="16"/>
      <c r="MFL753" s="16"/>
      <c r="MFM753" s="16"/>
      <c r="MFN753" s="16"/>
      <c r="MFO753" s="16"/>
      <c r="MFP753" s="16"/>
      <c r="MFQ753" s="16"/>
      <c r="MFR753" s="16"/>
      <c r="MFS753" s="16"/>
      <c r="MFT753" s="16"/>
      <c r="MFU753" s="16"/>
      <c r="MFV753" s="16"/>
      <c r="MFW753" s="16"/>
      <c r="MFX753" s="16"/>
      <c r="MFY753" s="16"/>
      <c r="MFZ753" s="16"/>
      <c r="MGA753" s="16"/>
      <c r="MGB753" s="16"/>
      <c r="MGC753" s="16"/>
      <c r="MGD753" s="16"/>
      <c r="MGE753" s="16"/>
      <c r="MGF753" s="16"/>
      <c r="MGG753" s="16"/>
      <c r="MGH753" s="16"/>
      <c r="MGI753" s="16"/>
      <c r="MGJ753" s="16"/>
      <c r="MGK753" s="16"/>
      <c r="MGL753" s="16"/>
      <c r="MGM753" s="16"/>
      <c r="MGN753" s="16"/>
      <c r="MGO753" s="16"/>
      <c r="MGP753" s="16"/>
      <c r="MGQ753" s="16"/>
      <c r="MGR753" s="16"/>
      <c r="MGS753" s="16"/>
      <c r="MGT753" s="16"/>
      <c r="MGU753" s="16"/>
      <c r="MGV753" s="16"/>
      <c r="MGW753" s="16"/>
      <c r="MGX753" s="16"/>
      <c r="MGY753" s="16"/>
      <c r="MGZ753" s="16"/>
      <c r="MHA753" s="16"/>
      <c r="MHB753" s="16"/>
      <c r="MHC753" s="16"/>
      <c r="MHD753" s="16"/>
      <c r="MHE753" s="16"/>
      <c r="MHF753" s="16"/>
      <c r="MHG753" s="16"/>
      <c r="MHH753" s="16"/>
      <c r="MHI753" s="16"/>
      <c r="MHJ753" s="16"/>
      <c r="MHK753" s="16"/>
      <c r="MHL753" s="16"/>
      <c r="MHM753" s="16"/>
      <c r="MHN753" s="16"/>
      <c r="MHO753" s="16"/>
      <c r="MHP753" s="16"/>
      <c r="MHQ753" s="16"/>
      <c r="MHR753" s="16"/>
      <c r="MHS753" s="16"/>
      <c r="MHT753" s="16"/>
      <c r="MHU753" s="16"/>
      <c r="MHV753" s="16"/>
      <c r="MHW753" s="16"/>
      <c r="MHX753" s="16"/>
      <c r="MHY753" s="16"/>
      <c r="MHZ753" s="16"/>
      <c r="MIA753" s="16"/>
      <c r="MIB753" s="16"/>
      <c r="MIC753" s="16"/>
      <c r="MID753" s="16"/>
      <c r="MIE753" s="16"/>
      <c r="MIF753" s="16"/>
      <c r="MIG753" s="16"/>
      <c r="MIH753" s="16"/>
      <c r="MII753" s="16"/>
      <c r="MIJ753" s="16"/>
      <c r="MIK753" s="16"/>
      <c r="MIL753" s="16"/>
      <c r="MIM753" s="16"/>
      <c r="MIN753" s="16"/>
      <c r="MIO753" s="16"/>
      <c r="MIP753" s="16"/>
      <c r="MIQ753" s="16"/>
      <c r="MIR753" s="16"/>
      <c r="MIS753" s="16"/>
      <c r="MIT753" s="16"/>
      <c r="MIU753" s="16"/>
      <c r="MIV753" s="16"/>
      <c r="MIW753" s="16"/>
      <c r="MIX753" s="16"/>
      <c r="MIY753" s="16"/>
      <c r="MIZ753" s="16"/>
      <c r="MJA753" s="16"/>
      <c r="MJB753" s="16"/>
      <c r="MJC753" s="16"/>
      <c r="MJD753" s="16"/>
      <c r="MJE753" s="16"/>
      <c r="MJF753" s="16"/>
      <c r="MJG753" s="16"/>
      <c r="MJH753" s="16"/>
      <c r="MJI753" s="16"/>
      <c r="MJJ753" s="16"/>
      <c r="MJK753" s="16"/>
      <c r="MJL753" s="16"/>
      <c r="MJM753" s="16"/>
      <c r="MJN753" s="16"/>
      <c r="MJO753" s="16"/>
      <c r="MJP753" s="16"/>
      <c r="MJQ753" s="16"/>
      <c r="MJR753" s="16"/>
      <c r="MJS753" s="16"/>
      <c r="MJT753" s="16"/>
      <c r="MJU753" s="16"/>
      <c r="MJV753" s="16"/>
      <c r="MJW753" s="16"/>
      <c r="MJX753" s="16"/>
      <c r="MJY753" s="16"/>
      <c r="MJZ753" s="16"/>
      <c r="MKA753" s="16"/>
      <c r="MKB753" s="16"/>
      <c r="MKC753" s="16"/>
      <c r="MKD753" s="16"/>
      <c r="MKE753" s="16"/>
      <c r="MKF753" s="16"/>
      <c r="MKG753" s="16"/>
      <c r="MKH753" s="16"/>
      <c r="MKI753" s="16"/>
      <c r="MKJ753" s="16"/>
      <c r="MKK753" s="16"/>
      <c r="MKL753" s="16"/>
      <c r="MKM753" s="16"/>
      <c r="MKN753" s="16"/>
      <c r="MKO753" s="16"/>
      <c r="MKP753" s="16"/>
      <c r="MKQ753" s="16"/>
      <c r="MKR753" s="16"/>
      <c r="MKS753" s="16"/>
      <c r="MKT753" s="16"/>
      <c r="MKU753" s="16"/>
      <c r="MKV753" s="16"/>
      <c r="MKW753" s="16"/>
      <c r="MKX753" s="16"/>
      <c r="MKY753" s="16"/>
      <c r="MKZ753" s="16"/>
      <c r="MLA753" s="16"/>
      <c r="MLB753" s="16"/>
      <c r="MLC753" s="16"/>
      <c r="MLD753" s="16"/>
      <c r="MLE753" s="16"/>
      <c r="MLF753" s="16"/>
      <c r="MLG753" s="16"/>
      <c r="MLH753" s="16"/>
      <c r="MLI753" s="16"/>
      <c r="MLJ753" s="16"/>
      <c r="MLK753" s="16"/>
      <c r="MLL753" s="16"/>
      <c r="MLM753" s="16"/>
      <c r="MLN753" s="16"/>
      <c r="MLO753" s="16"/>
      <c r="MLP753" s="16"/>
      <c r="MLQ753" s="16"/>
      <c r="MLR753" s="16"/>
      <c r="MLS753" s="16"/>
      <c r="MLT753" s="16"/>
      <c r="MLU753" s="16"/>
      <c r="MLV753" s="16"/>
      <c r="MLW753" s="16"/>
      <c r="MLX753" s="16"/>
      <c r="MLY753" s="16"/>
      <c r="MLZ753" s="16"/>
      <c r="MMA753" s="16"/>
      <c r="MMB753" s="16"/>
      <c r="MMC753" s="16"/>
      <c r="MMD753" s="16"/>
      <c r="MME753" s="16"/>
      <c r="MMF753" s="16"/>
      <c r="MMG753" s="16"/>
      <c r="MMH753" s="16"/>
      <c r="MMI753" s="16"/>
      <c r="MMJ753" s="16"/>
      <c r="MMK753" s="16"/>
      <c r="MML753" s="16"/>
      <c r="MMM753" s="16"/>
      <c r="MMN753" s="16"/>
      <c r="MMO753" s="16"/>
      <c r="MMP753" s="16"/>
      <c r="MMQ753" s="16"/>
      <c r="MMR753" s="16"/>
      <c r="MMS753" s="16"/>
      <c r="MMT753" s="16"/>
      <c r="MMU753" s="16"/>
      <c r="MMV753" s="16"/>
      <c r="MMW753" s="16"/>
      <c r="MMX753" s="16"/>
      <c r="MMY753" s="16"/>
      <c r="MMZ753" s="16"/>
      <c r="MNA753" s="16"/>
      <c r="MNB753" s="16"/>
      <c r="MNC753" s="16"/>
      <c r="MND753" s="16"/>
      <c r="MNE753" s="16"/>
      <c r="MNF753" s="16"/>
      <c r="MNG753" s="16"/>
      <c r="MNH753" s="16"/>
      <c r="MNI753" s="16"/>
      <c r="MNJ753" s="16"/>
      <c r="MNK753" s="16"/>
      <c r="MNL753" s="16"/>
      <c r="MNM753" s="16"/>
      <c r="MNN753" s="16"/>
      <c r="MNO753" s="16"/>
      <c r="MNP753" s="16"/>
      <c r="MNQ753" s="16"/>
      <c r="MNR753" s="16"/>
      <c r="MNS753" s="16"/>
      <c r="MNT753" s="16"/>
      <c r="MNU753" s="16"/>
      <c r="MNV753" s="16"/>
      <c r="MNW753" s="16"/>
      <c r="MNX753" s="16"/>
      <c r="MNY753" s="16"/>
      <c r="MNZ753" s="16"/>
      <c r="MOA753" s="16"/>
      <c r="MOB753" s="16"/>
      <c r="MOC753" s="16"/>
      <c r="MOD753" s="16"/>
      <c r="MOE753" s="16"/>
      <c r="MOF753" s="16"/>
      <c r="MOG753" s="16"/>
      <c r="MOH753" s="16"/>
      <c r="MOI753" s="16"/>
      <c r="MOJ753" s="16"/>
      <c r="MOK753" s="16"/>
      <c r="MOL753" s="16"/>
      <c r="MOM753" s="16"/>
      <c r="MON753" s="16"/>
      <c r="MOO753" s="16"/>
      <c r="MOP753" s="16"/>
      <c r="MOQ753" s="16"/>
      <c r="MOR753" s="16"/>
      <c r="MOS753" s="16"/>
      <c r="MOT753" s="16"/>
      <c r="MOU753" s="16"/>
      <c r="MOV753" s="16"/>
      <c r="MOW753" s="16"/>
      <c r="MOX753" s="16"/>
      <c r="MOY753" s="16"/>
      <c r="MOZ753" s="16"/>
      <c r="MPA753" s="16"/>
      <c r="MPB753" s="16"/>
      <c r="MPC753" s="16"/>
      <c r="MPD753" s="16"/>
      <c r="MPE753" s="16"/>
      <c r="MPF753" s="16"/>
      <c r="MPG753" s="16"/>
      <c r="MPH753" s="16"/>
      <c r="MPI753" s="16"/>
      <c r="MPJ753" s="16"/>
      <c r="MPK753" s="16"/>
      <c r="MPL753" s="16"/>
      <c r="MPM753" s="16"/>
      <c r="MPN753" s="16"/>
      <c r="MPO753" s="16"/>
      <c r="MPP753" s="16"/>
      <c r="MPQ753" s="16"/>
      <c r="MPR753" s="16"/>
      <c r="MPS753" s="16"/>
      <c r="MPT753" s="16"/>
      <c r="MPU753" s="16"/>
      <c r="MPV753" s="16"/>
      <c r="MPW753" s="16"/>
      <c r="MPX753" s="16"/>
      <c r="MPY753" s="16"/>
      <c r="MPZ753" s="16"/>
      <c r="MQA753" s="16"/>
      <c r="MQB753" s="16"/>
      <c r="MQC753" s="16"/>
      <c r="MQD753" s="16"/>
      <c r="MQE753" s="16"/>
      <c r="MQF753" s="16"/>
      <c r="MQG753" s="16"/>
      <c r="MQH753" s="16"/>
      <c r="MQI753" s="16"/>
      <c r="MQJ753" s="16"/>
      <c r="MQK753" s="16"/>
      <c r="MQL753" s="16"/>
      <c r="MQM753" s="16"/>
      <c r="MQN753" s="16"/>
      <c r="MQO753" s="16"/>
      <c r="MQP753" s="16"/>
      <c r="MQQ753" s="16"/>
      <c r="MQR753" s="16"/>
      <c r="MQS753" s="16"/>
      <c r="MQT753" s="16"/>
      <c r="MQU753" s="16"/>
      <c r="MQV753" s="16"/>
      <c r="MQW753" s="16"/>
      <c r="MQX753" s="16"/>
      <c r="MQY753" s="16"/>
      <c r="MQZ753" s="16"/>
      <c r="MRA753" s="16"/>
      <c r="MRB753" s="16"/>
      <c r="MRC753" s="16"/>
      <c r="MRD753" s="16"/>
      <c r="MRE753" s="16"/>
      <c r="MRF753" s="16"/>
      <c r="MRG753" s="16"/>
      <c r="MRH753" s="16"/>
      <c r="MRI753" s="16"/>
      <c r="MRJ753" s="16"/>
      <c r="MRK753" s="16"/>
      <c r="MRL753" s="16"/>
      <c r="MRM753" s="16"/>
      <c r="MRN753" s="16"/>
      <c r="MRO753" s="16"/>
      <c r="MRP753" s="16"/>
      <c r="MRQ753" s="16"/>
      <c r="MRR753" s="16"/>
      <c r="MRS753" s="16"/>
      <c r="MRT753" s="16"/>
      <c r="MRU753" s="16"/>
      <c r="MRV753" s="16"/>
      <c r="MRW753" s="16"/>
      <c r="MRX753" s="16"/>
      <c r="MRY753" s="16"/>
      <c r="MRZ753" s="16"/>
      <c r="MSA753" s="16"/>
      <c r="MSB753" s="16"/>
      <c r="MSC753" s="16"/>
      <c r="MSD753" s="16"/>
      <c r="MSE753" s="16"/>
      <c r="MSF753" s="16"/>
      <c r="MSG753" s="16"/>
      <c r="MSH753" s="16"/>
      <c r="MSI753" s="16"/>
      <c r="MSJ753" s="16"/>
      <c r="MSK753" s="16"/>
      <c r="MSL753" s="16"/>
      <c r="MSM753" s="16"/>
      <c r="MSN753" s="16"/>
      <c r="MSO753" s="16"/>
      <c r="MSP753" s="16"/>
      <c r="MSQ753" s="16"/>
      <c r="MSR753" s="16"/>
      <c r="MSS753" s="16"/>
      <c r="MST753" s="16"/>
      <c r="MSU753" s="16"/>
      <c r="MSV753" s="16"/>
      <c r="MSW753" s="16"/>
      <c r="MSX753" s="16"/>
      <c r="MSY753" s="16"/>
      <c r="MSZ753" s="16"/>
      <c r="MTA753" s="16"/>
      <c r="MTB753" s="16"/>
      <c r="MTC753" s="16"/>
      <c r="MTD753" s="16"/>
      <c r="MTE753" s="16"/>
      <c r="MTF753" s="16"/>
      <c r="MTG753" s="16"/>
      <c r="MTH753" s="16"/>
      <c r="MTI753" s="16"/>
      <c r="MTJ753" s="16"/>
      <c r="MTK753" s="16"/>
      <c r="MTL753" s="16"/>
      <c r="MTM753" s="16"/>
      <c r="MTN753" s="16"/>
      <c r="MTO753" s="16"/>
      <c r="MTP753" s="16"/>
      <c r="MTQ753" s="16"/>
      <c r="MTR753" s="16"/>
      <c r="MTS753" s="16"/>
      <c r="MTT753" s="16"/>
      <c r="MTU753" s="16"/>
      <c r="MTV753" s="16"/>
      <c r="MTW753" s="16"/>
      <c r="MTX753" s="16"/>
      <c r="MTY753" s="16"/>
      <c r="MTZ753" s="16"/>
      <c r="MUA753" s="16"/>
      <c r="MUB753" s="16"/>
      <c r="MUC753" s="16"/>
      <c r="MUD753" s="16"/>
      <c r="MUE753" s="16"/>
      <c r="MUF753" s="16"/>
      <c r="MUG753" s="16"/>
      <c r="MUH753" s="16"/>
      <c r="MUI753" s="16"/>
      <c r="MUJ753" s="16"/>
      <c r="MUK753" s="16"/>
      <c r="MUL753" s="16"/>
      <c r="MUM753" s="16"/>
      <c r="MUN753" s="16"/>
      <c r="MUO753" s="16"/>
      <c r="MUP753" s="16"/>
      <c r="MUQ753" s="16"/>
      <c r="MUR753" s="16"/>
      <c r="MUS753" s="16"/>
      <c r="MUT753" s="16"/>
      <c r="MUU753" s="16"/>
      <c r="MUV753" s="16"/>
      <c r="MUW753" s="16"/>
      <c r="MUX753" s="16"/>
      <c r="MUY753" s="16"/>
      <c r="MUZ753" s="16"/>
      <c r="MVA753" s="16"/>
      <c r="MVB753" s="16"/>
      <c r="MVC753" s="16"/>
      <c r="MVD753" s="16"/>
      <c r="MVE753" s="16"/>
      <c r="MVF753" s="16"/>
      <c r="MVG753" s="16"/>
      <c r="MVH753" s="16"/>
      <c r="MVI753" s="16"/>
      <c r="MVJ753" s="16"/>
      <c r="MVK753" s="16"/>
      <c r="MVL753" s="16"/>
      <c r="MVM753" s="16"/>
      <c r="MVN753" s="16"/>
      <c r="MVO753" s="16"/>
      <c r="MVP753" s="16"/>
      <c r="MVQ753" s="16"/>
      <c r="MVR753" s="16"/>
      <c r="MVS753" s="16"/>
      <c r="MVT753" s="16"/>
      <c r="MVU753" s="16"/>
      <c r="MVV753" s="16"/>
      <c r="MVW753" s="16"/>
      <c r="MVX753" s="16"/>
      <c r="MVY753" s="16"/>
      <c r="MVZ753" s="16"/>
      <c r="MWA753" s="16"/>
      <c r="MWB753" s="16"/>
      <c r="MWC753" s="16"/>
      <c r="MWD753" s="16"/>
      <c r="MWE753" s="16"/>
      <c r="MWF753" s="16"/>
      <c r="MWG753" s="16"/>
      <c r="MWH753" s="16"/>
      <c r="MWI753" s="16"/>
      <c r="MWJ753" s="16"/>
      <c r="MWK753" s="16"/>
      <c r="MWL753" s="16"/>
      <c r="MWM753" s="16"/>
      <c r="MWN753" s="16"/>
      <c r="MWO753" s="16"/>
      <c r="MWP753" s="16"/>
      <c r="MWQ753" s="16"/>
      <c r="MWR753" s="16"/>
      <c r="MWS753" s="16"/>
      <c r="MWT753" s="16"/>
      <c r="MWU753" s="16"/>
      <c r="MWV753" s="16"/>
      <c r="MWW753" s="16"/>
      <c r="MWX753" s="16"/>
      <c r="MWY753" s="16"/>
      <c r="MWZ753" s="16"/>
      <c r="MXA753" s="16"/>
      <c r="MXB753" s="16"/>
      <c r="MXC753" s="16"/>
      <c r="MXD753" s="16"/>
      <c r="MXE753" s="16"/>
      <c r="MXF753" s="16"/>
      <c r="MXG753" s="16"/>
      <c r="MXH753" s="16"/>
      <c r="MXI753" s="16"/>
      <c r="MXJ753" s="16"/>
      <c r="MXK753" s="16"/>
      <c r="MXL753" s="16"/>
      <c r="MXM753" s="16"/>
      <c r="MXN753" s="16"/>
      <c r="MXO753" s="16"/>
      <c r="MXP753" s="16"/>
      <c r="MXQ753" s="16"/>
      <c r="MXR753" s="16"/>
      <c r="MXS753" s="16"/>
      <c r="MXT753" s="16"/>
      <c r="MXU753" s="16"/>
      <c r="MXV753" s="16"/>
      <c r="MXW753" s="16"/>
      <c r="MXX753" s="16"/>
      <c r="MXY753" s="16"/>
      <c r="MXZ753" s="16"/>
      <c r="MYA753" s="16"/>
      <c r="MYB753" s="16"/>
      <c r="MYC753" s="16"/>
      <c r="MYD753" s="16"/>
      <c r="MYE753" s="16"/>
      <c r="MYF753" s="16"/>
      <c r="MYG753" s="16"/>
      <c r="MYH753" s="16"/>
      <c r="MYI753" s="16"/>
      <c r="MYJ753" s="16"/>
      <c r="MYK753" s="16"/>
      <c r="MYL753" s="16"/>
      <c r="MYM753" s="16"/>
      <c r="MYN753" s="16"/>
      <c r="MYO753" s="16"/>
      <c r="MYP753" s="16"/>
      <c r="MYQ753" s="16"/>
      <c r="MYR753" s="16"/>
      <c r="MYS753" s="16"/>
      <c r="MYT753" s="16"/>
      <c r="MYU753" s="16"/>
      <c r="MYV753" s="16"/>
      <c r="MYW753" s="16"/>
      <c r="MYX753" s="16"/>
      <c r="MYY753" s="16"/>
      <c r="MYZ753" s="16"/>
      <c r="MZA753" s="16"/>
      <c r="MZB753" s="16"/>
      <c r="MZC753" s="16"/>
      <c r="MZD753" s="16"/>
      <c r="MZE753" s="16"/>
      <c r="MZF753" s="16"/>
      <c r="MZG753" s="16"/>
      <c r="MZH753" s="16"/>
      <c r="MZI753" s="16"/>
      <c r="MZJ753" s="16"/>
      <c r="MZK753" s="16"/>
      <c r="MZL753" s="16"/>
      <c r="MZM753" s="16"/>
      <c r="MZN753" s="16"/>
      <c r="MZO753" s="16"/>
      <c r="MZP753" s="16"/>
      <c r="MZQ753" s="16"/>
      <c r="MZR753" s="16"/>
      <c r="MZS753" s="16"/>
      <c r="MZT753" s="16"/>
      <c r="MZU753" s="16"/>
      <c r="MZV753" s="16"/>
      <c r="MZW753" s="16"/>
      <c r="MZX753" s="16"/>
      <c r="MZY753" s="16"/>
      <c r="MZZ753" s="16"/>
      <c r="NAA753" s="16"/>
      <c r="NAB753" s="16"/>
      <c r="NAC753" s="16"/>
      <c r="NAD753" s="16"/>
      <c r="NAE753" s="16"/>
      <c r="NAF753" s="16"/>
      <c r="NAG753" s="16"/>
      <c r="NAH753" s="16"/>
      <c r="NAI753" s="16"/>
      <c r="NAJ753" s="16"/>
      <c r="NAK753" s="16"/>
      <c r="NAL753" s="16"/>
      <c r="NAM753" s="16"/>
      <c r="NAN753" s="16"/>
      <c r="NAO753" s="16"/>
      <c r="NAP753" s="16"/>
      <c r="NAQ753" s="16"/>
      <c r="NAR753" s="16"/>
      <c r="NAS753" s="16"/>
      <c r="NAT753" s="16"/>
      <c r="NAU753" s="16"/>
      <c r="NAV753" s="16"/>
      <c r="NAW753" s="16"/>
      <c r="NAX753" s="16"/>
      <c r="NAY753" s="16"/>
      <c r="NAZ753" s="16"/>
      <c r="NBA753" s="16"/>
      <c r="NBB753" s="16"/>
      <c r="NBC753" s="16"/>
      <c r="NBD753" s="16"/>
      <c r="NBE753" s="16"/>
      <c r="NBF753" s="16"/>
      <c r="NBG753" s="16"/>
      <c r="NBH753" s="16"/>
      <c r="NBI753" s="16"/>
      <c r="NBJ753" s="16"/>
      <c r="NBK753" s="16"/>
      <c r="NBL753" s="16"/>
      <c r="NBM753" s="16"/>
      <c r="NBN753" s="16"/>
      <c r="NBO753" s="16"/>
      <c r="NBP753" s="16"/>
      <c r="NBQ753" s="16"/>
      <c r="NBR753" s="16"/>
      <c r="NBS753" s="16"/>
      <c r="NBT753" s="16"/>
      <c r="NBU753" s="16"/>
      <c r="NBV753" s="16"/>
      <c r="NBW753" s="16"/>
      <c r="NBX753" s="16"/>
      <c r="NBY753" s="16"/>
      <c r="NBZ753" s="16"/>
      <c r="NCA753" s="16"/>
      <c r="NCB753" s="16"/>
      <c r="NCC753" s="16"/>
      <c r="NCD753" s="16"/>
      <c r="NCE753" s="16"/>
      <c r="NCF753" s="16"/>
      <c r="NCG753" s="16"/>
      <c r="NCH753" s="16"/>
      <c r="NCI753" s="16"/>
      <c r="NCJ753" s="16"/>
      <c r="NCK753" s="16"/>
      <c r="NCL753" s="16"/>
      <c r="NCM753" s="16"/>
      <c r="NCN753" s="16"/>
      <c r="NCO753" s="16"/>
      <c r="NCP753" s="16"/>
      <c r="NCQ753" s="16"/>
      <c r="NCR753" s="16"/>
      <c r="NCS753" s="16"/>
      <c r="NCT753" s="16"/>
      <c r="NCU753" s="16"/>
      <c r="NCV753" s="16"/>
      <c r="NCW753" s="16"/>
      <c r="NCX753" s="16"/>
      <c r="NCY753" s="16"/>
      <c r="NCZ753" s="16"/>
      <c r="NDA753" s="16"/>
      <c r="NDB753" s="16"/>
      <c r="NDC753" s="16"/>
      <c r="NDD753" s="16"/>
      <c r="NDE753" s="16"/>
      <c r="NDF753" s="16"/>
      <c r="NDG753" s="16"/>
      <c r="NDH753" s="16"/>
      <c r="NDI753" s="16"/>
      <c r="NDJ753" s="16"/>
      <c r="NDK753" s="16"/>
      <c r="NDL753" s="16"/>
      <c r="NDM753" s="16"/>
      <c r="NDN753" s="16"/>
      <c r="NDO753" s="16"/>
      <c r="NDP753" s="16"/>
      <c r="NDQ753" s="16"/>
      <c r="NDR753" s="16"/>
      <c r="NDS753" s="16"/>
      <c r="NDT753" s="16"/>
      <c r="NDU753" s="16"/>
      <c r="NDV753" s="16"/>
      <c r="NDW753" s="16"/>
      <c r="NDX753" s="16"/>
      <c r="NDY753" s="16"/>
      <c r="NDZ753" s="16"/>
      <c r="NEA753" s="16"/>
      <c r="NEB753" s="16"/>
      <c r="NEC753" s="16"/>
      <c r="NED753" s="16"/>
      <c r="NEE753" s="16"/>
      <c r="NEF753" s="16"/>
      <c r="NEG753" s="16"/>
      <c r="NEH753" s="16"/>
      <c r="NEI753" s="16"/>
      <c r="NEJ753" s="16"/>
      <c r="NEK753" s="16"/>
      <c r="NEL753" s="16"/>
      <c r="NEM753" s="16"/>
      <c r="NEN753" s="16"/>
      <c r="NEO753" s="16"/>
      <c r="NEP753" s="16"/>
      <c r="NEQ753" s="16"/>
      <c r="NER753" s="16"/>
      <c r="NES753" s="16"/>
      <c r="NET753" s="16"/>
      <c r="NEU753" s="16"/>
      <c r="NEV753" s="16"/>
      <c r="NEW753" s="16"/>
      <c r="NEX753" s="16"/>
      <c r="NEY753" s="16"/>
      <c r="NEZ753" s="16"/>
      <c r="NFA753" s="16"/>
      <c r="NFB753" s="16"/>
      <c r="NFC753" s="16"/>
      <c r="NFD753" s="16"/>
      <c r="NFE753" s="16"/>
      <c r="NFF753" s="16"/>
      <c r="NFG753" s="16"/>
      <c r="NFH753" s="16"/>
      <c r="NFI753" s="16"/>
      <c r="NFJ753" s="16"/>
      <c r="NFK753" s="16"/>
      <c r="NFL753" s="16"/>
      <c r="NFM753" s="16"/>
      <c r="NFN753" s="16"/>
      <c r="NFO753" s="16"/>
      <c r="NFP753" s="16"/>
      <c r="NFQ753" s="16"/>
      <c r="NFR753" s="16"/>
      <c r="NFS753" s="16"/>
      <c r="NFT753" s="16"/>
      <c r="NFU753" s="16"/>
      <c r="NFV753" s="16"/>
      <c r="NFW753" s="16"/>
      <c r="NFX753" s="16"/>
      <c r="NFY753" s="16"/>
      <c r="NFZ753" s="16"/>
      <c r="NGA753" s="16"/>
      <c r="NGB753" s="16"/>
      <c r="NGC753" s="16"/>
      <c r="NGD753" s="16"/>
      <c r="NGE753" s="16"/>
      <c r="NGF753" s="16"/>
      <c r="NGG753" s="16"/>
      <c r="NGH753" s="16"/>
      <c r="NGI753" s="16"/>
      <c r="NGJ753" s="16"/>
      <c r="NGK753" s="16"/>
      <c r="NGL753" s="16"/>
      <c r="NGM753" s="16"/>
      <c r="NGN753" s="16"/>
      <c r="NGO753" s="16"/>
      <c r="NGP753" s="16"/>
      <c r="NGQ753" s="16"/>
      <c r="NGR753" s="16"/>
      <c r="NGS753" s="16"/>
      <c r="NGT753" s="16"/>
      <c r="NGU753" s="16"/>
      <c r="NGV753" s="16"/>
      <c r="NGW753" s="16"/>
      <c r="NGX753" s="16"/>
      <c r="NGY753" s="16"/>
      <c r="NGZ753" s="16"/>
      <c r="NHA753" s="16"/>
      <c r="NHB753" s="16"/>
      <c r="NHC753" s="16"/>
      <c r="NHD753" s="16"/>
      <c r="NHE753" s="16"/>
      <c r="NHF753" s="16"/>
      <c r="NHG753" s="16"/>
      <c r="NHH753" s="16"/>
      <c r="NHI753" s="16"/>
      <c r="NHJ753" s="16"/>
      <c r="NHK753" s="16"/>
      <c r="NHL753" s="16"/>
      <c r="NHM753" s="16"/>
      <c r="NHN753" s="16"/>
      <c r="NHO753" s="16"/>
      <c r="NHP753" s="16"/>
      <c r="NHQ753" s="16"/>
      <c r="NHR753" s="16"/>
      <c r="NHS753" s="16"/>
      <c r="NHT753" s="16"/>
      <c r="NHU753" s="16"/>
      <c r="NHV753" s="16"/>
      <c r="NHW753" s="16"/>
      <c r="NHX753" s="16"/>
      <c r="NHY753" s="16"/>
      <c r="NHZ753" s="16"/>
      <c r="NIA753" s="16"/>
      <c r="NIB753" s="16"/>
      <c r="NIC753" s="16"/>
      <c r="NID753" s="16"/>
      <c r="NIE753" s="16"/>
      <c r="NIF753" s="16"/>
      <c r="NIG753" s="16"/>
      <c r="NIH753" s="16"/>
      <c r="NII753" s="16"/>
      <c r="NIJ753" s="16"/>
      <c r="NIK753" s="16"/>
      <c r="NIL753" s="16"/>
      <c r="NIM753" s="16"/>
      <c r="NIN753" s="16"/>
      <c r="NIO753" s="16"/>
      <c r="NIP753" s="16"/>
      <c r="NIQ753" s="16"/>
      <c r="NIR753" s="16"/>
      <c r="NIS753" s="16"/>
      <c r="NIT753" s="16"/>
      <c r="NIU753" s="16"/>
      <c r="NIV753" s="16"/>
      <c r="NIW753" s="16"/>
      <c r="NIX753" s="16"/>
      <c r="NIY753" s="16"/>
      <c r="NIZ753" s="16"/>
      <c r="NJA753" s="16"/>
      <c r="NJB753" s="16"/>
      <c r="NJC753" s="16"/>
      <c r="NJD753" s="16"/>
      <c r="NJE753" s="16"/>
      <c r="NJF753" s="16"/>
      <c r="NJG753" s="16"/>
      <c r="NJH753" s="16"/>
      <c r="NJI753" s="16"/>
      <c r="NJJ753" s="16"/>
      <c r="NJK753" s="16"/>
      <c r="NJL753" s="16"/>
      <c r="NJM753" s="16"/>
      <c r="NJN753" s="16"/>
      <c r="NJO753" s="16"/>
      <c r="NJP753" s="16"/>
      <c r="NJQ753" s="16"/>
      <c r="NJR753" s="16"/>
      <c r="NJS753" s="16"/>
      <c r="NJT753" s="16"/>
      <c r="NJU753" s="16"/>
      <c r="NJV753" s="16"/>
      <c r="NJW753" s="16"/>
      <c r="NJX753" s="16"/>
      <c r="NJY753" s="16"/>
      <c r="NJZ753" s="16"/>
      <c r="NKA753" s="16"/>
      <c r="NKB753" s="16"/>
      <c r="NKC753" s="16"/>
      <c r="NKD753" s="16"/>
      <c r="NKE753" s="16"/>
      <c r="NKF753" s="16"/>
      <c r="NKG753" s="16"/>
      <c r="NKH753" s="16"/>
      <c r="NKI753" s="16"/>
      <c r="NKJ753" s="16"/>
      <c r="NKK753" s="16"/>
      <c r="NKL753" s="16"/>
      <c r="NKM753" s="16"/>
      <c r="NKN753" s="16"/>
      <c r="NKO753" s="16"/>
      <c r="NKP753" s="16"/>
      <c r="NKQ753" s="16"/>
      <c r="NKR753" s="16"/>
      <c r="NKS753" s="16"/>
      <c r="NKT753" s="16"/>
      <c r="NKU753" s="16"/>
      <c r="NKV753" s="16"/>
      <c r="NKW753" s="16"/>
      <c r="NKX753" s="16"/>
      <c r="NKY753" s="16"/>
      <c r="NKZ753" s="16"/>
      <c r="NLA753" s="16"/>
      <c r="NLB753" s="16"/>
      <c r="NLC753" s="16"/>
      <c r="NLD753" s="16"/>
      <c r="NLE753" s="16"/>
      <c r="NLF753" s="16"/>
      <c r="NLG753" s="16"/>
      <c r="NLH753" s="16"/>
      <c r="NLI753" s="16"/>
      <c r="NLJ753" s="16"/>
      <c r="NLK753" s="16"/>
      <c r="NLL753" s="16"/>
      <c r="NLM753" s="16"/>
      <c r="NLN753" s="16"/>
      <c r="NLO753" s="16"/>
      <c r="NLP753" s="16"/>
      <c r="NLQ753" s="16"/>
      <c r="NLR753" s="16"/>
      <c r="NLS753" s="16"/>
      <c r="NLT753" s="16"/>
      <c r="NLU753" s="16"/>
      <c r="NLV753" s="16"/>
      <c r="NLW753" s="16"/>
      <c r="NLX753" s="16"/>
      <c r="NLY753" s="16"/>
      <c r="NLZ753" s="16"/>
      <c r="NMA753" s="16"/>
      <c r="NMB753" s="16"/>
      <c r="NMC753" s="16"/>
      <c r="NMD753" s="16"/>
      <c r="NME753" s="16"/>
      <c r="NMF753" s="16"/>
      <c r="NMG753" s="16"/>
      <c r="NMH753" s="16"/>
      <c r="NMI753" s="16"/>
      <c r="NMJ753" s="16"/>
      <c r="NMK753" s="16"/>
      <c r="NML753" s="16"/>
      <c r="NMM753" s="16"/>
      <c r="NMN753" s="16"/>
      <c r="NMO753" s="16"/>
      <c r="NMP753" s="16"/>
      <c r="NMQ753" s="16"/>
      <c r="NMR753" s="16"/>
      <c r="NMS753" s="16"/>
      <c r="NMT753" s="16"/>
      <c r="NMU753" s="16"/>
      <c r="NMV753" s="16"/>
      <c r="NMW753" s="16"/>
      <c r="NMX753" s="16"/>
      <c r="NMY753" s="16"/>
      <c r="NMZ753" s="16"/>
      <c r="NNA753" s="16"/>
      <c r="NNB753" s="16"/>
      <c r="NNC753" s="16"/>
      <c r="NND753" s="16"/>
      <c r="NNE753" s="16"/>
      <c r="NNF753" s="16"/>
      <c r="NNG753" s="16"/>
      <c r="NNH753" s="16"/>
      <c r="NNI753" s="16"/>
      <c r="NNJ753" s="16"/>
      <c r="NNK753" s="16"/>
      <c r="NNL753" s="16"/>
      <c r="NNM753" s="16"/>
      <c r="NNN753" s="16"/>
      <c r="NNO753" s="16"/>
      <c r="NNP753" s="16"/>
      <c r="NNQ753" s="16"/>
      <c r="NNR753" s="16"/>
      <c r="NNS753" s="16"/>
      <c r="NNT753" s="16"/>
      <c r="NNU753" s="16"/>
      <c r="NNV753" s="16"/>
      <c r="NNW753" s="16"/>
      <c r="NNX753" s="16"/>
      <c r="NNY753" s="16"/>
      <c r="NNZ753" s="16"/>
      <c r="NOA753" s="16"/>
      <c r="NOB753" s="16"/>
      <c r="NOC753" s="16"/>
      <c r="NOD753" s="16"/>
      <c r="NOE753" s="16"/>
      <c r="NOF753" s="16"/>
      <c r="NOG753" s="16"/>
      <c r="NOH753" s="16"/>
      <c r="NOI753" s="16"/>
      <c r="NOJ753" s="16"/>
      <c r="NOK753" s="16"/>
      <c r="NOL753" s="16"/>
      <c r="NOM753" s="16"/>
      <c r="NON753" s="16"/>
      <c r="NOO753" s="16"/>
      <c r="NOP753" s="16"/>
      <c r="NOQ753" s="16"/>
      <c r="NOR753" s="16"/>
      <c r="NOS753" s="16"/>
      <c r="NOT753" s="16"/>
      <c r="NOU753" s="16"/>
      <c r="NOV753" s="16"/>
      <c r="NOW753" s="16"/>
      <c r="NOX753" s="16"/>
      <c r="NOY753" s="16"/>
      <c r="NOZ753" s="16"/>
      <c r="NPA753" s="16"/>
      <c r="NPB753" s="16"/>
      <c r="NPC753" s="16"/>
      <c r="NPD753" s="16"/>
      <c r="NPE753" s="16"/>
      <c r="NPF753" s="16"/>
      <c r="NPG753" s="16"/>
      <c r="NPH753" s="16"/>
      <c r="NPI753" s="16"/>
      <c r="NPJ753" s="16"/>
      <c r="NPK753" s="16"/>
      <c r="NPL753" s="16"/>
      <c r="NPM753" s="16"/>
      <c r="NPN753" s="16"/>
      <c r="NPO753" s="16"/>
      <c r="NPP753" s="16"/>
      <c r="NPQ753" s="16"/>
      <c r="NPR753" s="16"/>
      <c r="NPS753" s="16"/>
      <c r="NPT753" s="16"/>
      <c r="NPU753" s="16"/>
      <c r="NPV753" s="16"/>
      <c r="NPW753" s="16"/>
      <c r="NPX753" s="16"/>
      <c r="NPY753" s="16"/>
      <c r="NPZ753" s="16"/>
      <c r="NQA753" s="16"/>
      <c r="NQB753" s="16"/>
      <c r="NQC753" s="16"/>
      <c r="NQD753" s="16"/>
      <c r="NQE753" s="16"/>
      <c r="NQF753" s="16"/>
      <c r="NQG753" s="16"/>
      <c r="NQH753" s="16"/>
      <c r="NQI753" s="16"/>
      <c r="NQJ753" s="16"/>
      <c r="NQK753" s="16"/>
      <c r="NQL753" s="16"/>
      <c r="NQM753" s="16"/>
      <c r="NQN753" s="16"/>
      <c r="NQO753" s="16"/>
      <c r="NQP753" s="16"/>
      <c r="NQQ753" s="16"/>
      <c r="NQR753" s="16"/>
      <c r="NQS753" s="16"/>
      <c r="NQT753" s="16"/>
      <c r="NQU753" s="16"/>
      <c r="NQV753" s="16"/>
      <c r="NQW753" s="16"/>
      <c r="NQX753" s="16"/>
      <c r="NQY753" s="16"/>
      <c r="NQZ753" s="16"/>
      <c r="NRA753" s="16"/>
      <c r="NRB753" s="16"/>
      <c r="NRC753" s="16"/>
      <c r="NRD753" s="16"/>
      <c r="NRE753" s="16"/>
      <c r="NRF753" s="16"/>
      <c r="NRG753" s="16"/>
      <c r="NRH753" s="16"/>
      <c r="NRI753" s="16"/>
      <c r="NRJ753" s="16"/>
      <c r="NRK753" s="16"/>
      <c r="NRL753" s="16"/>
      <c r="NRM753" s="16"/>
      <c r="NRN753" s="16"/>
      <c r="NRO753" s="16"/>
      <c r="NRP753" s="16"/>
      <c r="NRQ753" s="16"/>
      <c r="NRR753" s="16"/>
      <c r="NRS753" s="16"/>
      <c r="NRT753" s="16"/>
      <c r="NRU753" s="16"/>
      <c r="NRV753" s="16"/>
      <c r="NRW753" s="16"/>
      <c r="NRX753" s="16"/>
      <c r="NRY753" s="16"/>
      <c r="NRZ753" s="16"/>
      <c r="NSA753" s="16"/>
      <c r="NSB753" s="16"/>
      <c r="NSC753" s="16"/>
      <c r="NSD753" s="16"/>
      <c r="NSE753" s="16"/>
      <c r="NSF753" s="16"/>
      <c r="NSG753" s="16"/>
      <c r="NSH753" s="16"/>
      <c r="NSI753" s="16"/>
      <c r="NSJ753" s="16"/>
      <c r="NSK753" s="16"/>
      <c r="NSL753" s="16"/>
      <c r="NSM753" s="16"/>
      <c r="NSN753" s="16"/>
      <c r="NSO753" s="16"/>
      <c r="NSP753" s="16"/>
      <c r="NSQ753" s="16"/>
      <c r="NSR753" s="16"/>
      <c r="NSS753" s="16"/>
      <c r="NST753" s="16"/>
      <c r="NSU753" s="16"/>
      <c r="NSV753" s="16"/>
      <c r="NSW753" s="16"/>
      <c r="NSX753" s="16"/>
      <c r="NSY753" s="16"/>
      <c r="NSZ753" s="16"/>
      <c r="NTA753" s="16"/>
      <c r="NTB753" s="16"/>
      <c r="NTC753" s="16"/>
      <c r="NTD753" s="16"/>
      <c r="NTE753" s="16"/>
      <c r="NTF753" s="16"/>
      <c r="NTG753" s="16"/>
      <c r="NTH753" s="16"/>
      <c r="NTI753" s="16"/>
      <c r="NTJ753" s="16"/>
      <c r="NTK753" s="16"/>
      <c r="NTL753" s="16"/>
      <c r="NTM753" s="16"/>
      <c r="NTN753" s="16"/>
      <c r="NTO753" s="16"/>
      <c r="NTP753" s="16"/>
      <c r="NTQ753" s="16"/>
      <c r="NTR753" s="16"/>
      <c r="NTS753" s="16"/>
      <c r="NTT753" s="16"/>
      <c r="NTU753" s="16"/>
      <c r="NTV753" s="16"/>
      <c r="NTW753" s="16"/>
      <c r="NTX753" s="16"/>
      <c r="NTY753" s="16"/>
      <c r="NTZ753" s="16"/>
      <c r="NUA753" s="16"/>
      <c r="NUB753" s="16"/>
      <c r="NUC753" s="16"/>
      <c r="NUD753" s="16"/>
      <c r="NUE753" s="16"/>
      <c r="NUF753" s="16"/>
      <c r="NUG753" s="16"/>
      <c r="NUH753" s="16"/>
      <c r="NUI753" s="16"/>
      <c r="NUJ753" s="16"/>
      <c r="NUK753" s="16"/>
      <c r="NUL753" s="16"/>
      <c r="NUM753" s="16"/>
      <c r="NUN753" s="16"/>
      <c r="NUO753" s="16"/>
      <c r="NUP753" s="16"/>
      <c r="NUQ753" s="16"/>
      <c r="NUR753" s="16"/>
      <c r="NUS753" s="16"/>
      <c r="NUT753" s="16"/>
      <c r="NUU753" s="16"/>
      <c r="NUV753" s="16"/>
      <c r="NUW753" s="16"/>
      <c r="NUX753" s="16"/>
      <c r="NUY753" s="16"/>
      <c r="NUZ753" s="16"/>
      <c r="NVA753" s="16"/>
      <c r="NVB753" s="16"/>
      <c r="NVC753" s="16"/>
      <c r="NVD753" s="16"/>
      <c r="NVE753" s="16"/>
      <c r="NVF753" s="16"/>
      <c r="NVG753" s="16"/>
      <c r="NVH753" s="16"/>
      <c r="NVI753" s="16"/>
      <c r="NVJ753" s="16"/>
      <c r="NVK753" s="16"/>
      <c r="NVL753" s="16"/>
      <c r="NVM753" s="16"/>
      <c r="NVN753" s="16"/>
      <c r="NVO753" s="16"/>
      <c r="NVP753" s="16"/>
      <c r="NVQ753" s="16"/>
      <c r="NVR753" s="16"/>
      <c r="NVS753" s="16"/>
      <c r="NVT753" s="16"/>
      <c r="NVU753" s="16"/>
      <c r="NVV753" s="16"/>
      <c r="NVW753" s="16"/>
      <c r="NVX753" s="16"/>
      <c r="NVY753" s="16"/>
      <c r="NVZ753" s="16"/>
      <c r="NWA753" s="16"/>
      <c r="NWB753" s="16"/>
      <c r="NWC753" s="16"/>
      <c r="NWD753" s="16"/>
      <c r="NWE753" s="16"/>
      <c r="NWF753" s="16"/>
      <c r="NWG753" s="16"/>
      <c r="NWH753" s="16"/>
      <c r="NWI753" s="16"/>
      <c r="NWJ753" s="16"/>
      <c r="NWK753" s="16"/>
      <c r="NWL753" s="16"/>
      <c r="NWM753" s="16"/>
      <c r="NWN753" s="16"/>
      <c r="NWO753" s="16"/>
      <c r="NWP753" s="16"/>
      <c r="NWQ753" s="16"/>
      <c r="NWR753" s="16"/>
      <c r="NWS753" s="16"/>
      <c r="NWT753" s="16"/>
      <c r="NWU753" s="16"/>
      <c r="NWV753" s="16"/>
      <c r="NWW753" s="16"/>
      <c r="NWX753" s="16"/>
      <c r="NWY753" s="16"/>
      <c r="NWZ753" s="16"/>
      <c r="NXA753" s="16"/>
      <c r="NXB753" s="16"/>
      <c r="NXC753" s="16"/>
      <c r="NXD753" s="16"/>
      <c r="NXE753" s="16"/>
      <c r="NXF753" s="16"/>
      <c r="NXG753" s="16"/>
      <c r="NXH753" s="16"/>
      <c r="NXI753" s="16"/>
      <c r="NXJ753" s="16"/>
      <c r="NXK753" s="16"/>
      <c r="NXL753" s="16"/>
      <c r="NXM753" s="16"/>
      <c r="NXN753" s="16"/>
      <c r="NXO753" s="16"/>
      <c r="NXP753" s="16"/>
      <c r="NXQ753" s="16"/>
      <c r="NXR753" s="16"/>
      <c r="NXS753" s="16"/>
      <c r="NXT753" s="16"/>
      <c r="NXU753" s="16"/>
      <c r="NXV753" s="16"/>
      <c r="NXW753" s="16"/>
      <c r="NXX753" s="16"/>
      <c r="NXY753" s="16"/>
      <c r="NXZ753" s="16"/>
      <c r="NYA753" s="16"/>
      <c r="NYB753" s="16"/>
      <c r="NYC753" s="16"/>
      <c r="NYD753" s="16"/>
      <c r="NYE753" s="16"/>
      <c r="NYF753" s="16"/>
      <c r="NYG753" s="16"/>
      <c r="NYH753" s="16"/>
      <c r="NYI753" s="16"/>
      <c r="NYJ753" s="16"/>
      <c r="NYK753" s="16"/>
      <c r="NYL753" s="16"/>
      <c r="NYM753" s="16"/>
      <c r="NYN753" s="16"/>
      <c r="NYO753" s="16"/>
      <c r="NYP753" s="16"/>
      <c r="NYQ753" s="16"/>
      <c r="NYR753" s="16"/>
      <c r="NYS753" s="16"/>
      <c r="NYT753" s="16"/>
      <c r="NYU753" s="16"/>
      <c r="NYV753" s="16"/>
      <c r="NYW753" s="16"/>
      <c r="NYX753" s="16"/>
      <c r="NYY753" s="16"/>
      <c r="NYZ753" s="16"/>
      <c r="NZA753" s="16"/>
      <c r="NZB753" s="16"/>
      <c r="NZC753" s="16"/>
      <c r="NZD753" s="16"/>
      <c r="NZE753" s="16"/>
      <c r="NZF753" s="16"/>
      <c r="NZG753" s="16"/>
      <c r="NZH753" s="16"/>
      <c r="NZI753" s="16"/>
      <c r="NZJ753" s="16"/>
      <c r="NZK753" s="16"/>
      <c r="NZL753" s="16"/>
      <c r="NZM753" s="16"/>
      <c r="NZN753" s="16"/>
      <c r="NZO753" s="16"/>
      <c r="NZP753" s="16"/>
      <c r="NZQ753" s="16"/>
      <c r="NZR753" s="16"/>
      <c r="NZS753" s="16"/>
      <c r="NZT753" s="16"/>
      <c r="NZU753" s="16"/>
      <c r="NZV753" s="16"/>
      <c r="NZW753" s="16"/>
      <c r="NZX753" s="16"/>
      <c r="NZY753" s="16"/>
      <c r="NZZ753" s="16"/>
      <c r="OAA753" s="16"/>
      <c r="OAB753" s="16"/>
      <c r="OAC753" s="16"/>
      <c r="OAD753" s="16"/>
      <c r="OAE753" s="16"/>
      <c r="OAF753" s="16"/>
      <c r="OAG753" s="16"/>
      <c r="OAH753" s="16"/>
      <c r="OAI753" s="16"/>
      <c r="OAJ753" s="16"/>
      <c r="OAK753" s="16"/>
      <c r="OAL753" s="16"/>
      <c r="OAM753" s="16"/>
      <c r="OAN753" s="16"/>
      <c r="OAO753" s="16"/>
      <c r="OAP753" s="16"/>
      <c r="OAQ753" s="16"/>
      <c r="OAR753" s="16"/>
      <c r="OAS753" s="16"/>
      <c r="OAT753" s="16"/>
      <c r="OAU753" s="16"/>
      <c r="OAV753" s="16"/>
      <c r="OAW753" s="16"/>
      <c r="OAX753" s="16"/>
      <c r="OAY753" s="16"/>
      <c r="OAZ753" s="16"/>
      <c r="OBA753" s="16"/>
      <c r="OBB753" s="16"/>
      <c r="OBC753" s="16"/>
      <c r="OBD753" s="16"/>
      <c r="OBE753" s="16"/>
      <c r="OBF753" s="16"/>
      <c r="OBG753" s="16"/>
      <c r="OBH753" s="16"/>
      <c r="OBI753" s="16"/>
      <c r="OBJ753" s="16"/>
      <c r="OBK753" s="16"/>
      <c r="OBL753" s="16"/>
      <c r="OBM753" s="16"/>
      <c r="OBN753" s="16"/>
      <c r="OBO753" s="16"/>
      <c r="OBP753" s="16"/>
      <c r="OBQ753" s="16"/>
      <c r="OBR753" s="16"/>
      <c r="OBS753" s="16"/>
      <c r="OBT753" s="16"/>
      <c r="OBU753" s="16"/>
      <c r="OBV753" s="16"/>
      <c r="OBW753" s="16"/>
      <c r="OBX753" s="16"/>
      <c r="OBY753" s="16"/>
      <c r="OBZ753" s="16"/>
      <c r="OCA753" s="16"/>
      <c r="OCB753" s="16"/>
      <c r="OCC753" s="16"/>
      <c r="OCD753" s="16"/>
      <c r="OCE753" s="16"/>
      <c r="OCF753" s="16"/>
      <c r="OCG753" s="16"/>
      <c r="OCH753" s="16"/>
      <c r="OCI753" s="16"/>
      <c r="OCJ753" s="16"/>
      <c r="OCK753" s="16"/>
      <c r="OCL753" s="16"/>
      <c r="OCM753" s="16"/>
      <c r="OCN753" s="16"/>
      <c r="OCO753" s="16"/>
      <c r="OCP753" s="16"/>
      <c r="OCQ753" s="16"/>
      <c r="OCR753" s="16"/>
      <c r="OCS753" s="16"/>
      <c r="OCT753" s="16"/>
      <c r="OCU753" s="16"/>
      <c r="OCV753" s="16"/>
      <c r="OCW753" s="16"/>
      <c r="OCX753" s="16"/>
      <c r="OCY753" s="16"/>
      <c r="OCZ753" s="16"/>
      <c r="ODA753" s="16"/>
      <c r="ODB753" s="16"/>
      <c r="ODC753" s="16"/>
      <c r="ODD753" s="16"/>
      <c r="ODE753" s="16"/>
      <c r="ODF753" s="16"/>
      <c r="ODG753" s="16"/>
      <c r="ODH753" s="16"/>
      <c r="ODI753" s="16"/>
      <c r="ODJ753" s="16"/>
      <c r="ODK753" s="16"/>
      <c r="ODL753" s="16"/>
      <c r="ODM753" s="16"/>
      <c r="ODN753" s="16"/>
      <c r="ODO753" s="16"/>
      <c r="ODP753" s="16"/>
      <c r="ODQ753" s="16"/>
      <c r="ODR753" s="16"/>
      <c r="ODS753" s="16"/>
      <c r="ODT753" s="16"/>
      <c r="ODU753" s="16"/>
      <c r="ODV753" s="16"/>
      <c r="ODW753" s="16"/>
      <c r="ODX753" s="16"/>
      <c r="ODY753" s="16"/>
      <c r="ODZ753" s="16"/>
      <c r="OEA753" s="16"/>
      <c r="OEB753" s="16"/>
      <c r="OEC753" s="16"/>
      <c r="OED753" s="16"/>
      <c r="OEE753" s="16"/>
      <c r="OEF753" s="16"/>
      <c r="OEG753" s="16"/>
      <c r="OEH753" s="16"/>
      <c r="OEI753" s="16"/>
      <c r="OEJ753" s="16"/>
      <c r="OEK753" s="16"/>
      <c r="OEL753" s="16"/>
      <c r="OEM753" s="16"/>
      <c r="OEN753" s="16"/>
      <c r="OEO753" s="16"/>
      <c r="OEP753" s="16"/>
      <c r="OEQ753" s="16"/>
      <c r="OER753" s="16"/>
      <c r="OES753" s="16"/>
      <c r="OET753" s="16"/>
      <c r="OEU753" s="16"/>
      <c r="OEV753" s="16"/>
      <c r="OEW753" s="16"/>
      <c r="OEX753" s="16"/>
      <c r="OEY753" s="16"/>
      <c r="OEZ753" s="16"/>
      <c r="OFA753" s="16"/>
      <c r="OFB753" s="16"/>
      <c r="OFC753" s="16"/>
      <c r="OFD753" s="16"/>
      <c r="OFE753" s="16"/>
      <c r="OFF753" s="16"/>
      <c r="OFG753" s="16"/>
      <c r="OFH753" s="16"/>
      <c r="OFI753" s="16"/>
      <c r="OFJ753" s="16"/>
      <c r="OFK753" s="16"/>
      <c r="OFL753" s="16"/>
      <c r="OFM753" s="16"/>
      <c r="OFN753" s="16"/>
      <c r="OFO753" s="16"/>
      <c r="OFP753" s="16"/>
      <c r="OFQ753" s="16"/>
      <c r="OFR753" s="16"/>
      <c r="OFS753" s="16"/>
      <c r="OFT753" s="16"/>
      <c r="OFU753" s="16"/>
      <c r="OFV753" s="16"/>
      <c r="OFW753" s="16"/>
      <c r="OFX753" s="16"/>
      <c r="OFY753" s="16"/>
      <c r="OFZ753" s="16"/>
      <c r="OGA753" s="16"/>
      <c r="OGB753" s="16"/>
      <c r="OGC753" s="16"/>
      <c r="OGD753" s="16"/>
      <c r="OGE753" s="16"/>
      <c r="OGF753" s="16"/>
      <c r="OGG753" s="16"/>
      <c r="OGH753" s="16"/>
      <c r="OGI753" s="16"/>
      <c r="OGJ753" s="16"/>
      <c r="OGK753" s="16"/>
      <c r="OGL753" s="16"/>
      <c r="OGM753" s="16"/>
      <c r="OGN753" s="16"/>
      <c r="OGO753" s="16"/>
      <c r="OGP753" s="16"/>
      <c r="OGQ753" s="16"/>
      <c r="OGR753" s="16"/>
      <c r="OGS753" s="16"/>
      <c r="OGT753" s="16"/>
      <c r="OGU753" s="16"/>
      <c r="OGV753" s="16"/>
      <c r="OGW753" s="16"/>
      <c r="OGX753" s="16"/>
      <c r="OGY753" s="16"/>
      <c r="OGZ753" s="16"/>
      <c r="OHA753" s="16"/>
      <c r="OHB753" s="16"/>
      <c r="OHC753" s="16"/>
      <c r="OHD753" s="16"/>
      <c r="OHE753" s="16"/>
      <c r="OHF753" s="16"/>
      <c r="OHG753" s="16"/>
      <c r="OHH753" s="16"/>
      <c r="OHI753" s="16"/>
      <c r="OHJ753" s="16"/>
      <c r="OHK753" s="16"/>
      <c r="OHL753" s="16"/>
      <c r="OHM753" s="16"/>
      <c r="OHN753" s="16"/>
      <c r="OHO753" s="16"/>
      <c r="OHP753" s="16"/>
      <c r="OHQ753" s="16"/>
      <c r="OHR753" s="16"/>
      <c r="OHS753" s="16"/>
      <c r="OHT753" s="16"/>
      <c r="OHU753" s="16"/>
      <c r="OHV753" s="16"/>
      <c r="OHW753" s="16"/>
      <c r="OHX753" s="16"/>
      <c r="OHY753" s="16"/>
      <c r="OHZ753" s="16"/>
      <c r="OIA753" s="16"/>
      <c r="OIB753" s="16"/>
      <c r="OIC753" s="16"/>
      <c r="OID753" s="16"/>
      <c r="OIE753" s="16"/>
      <c r="OIF753" s="16"/>
      <c r="OIG753" s="16"/>
      <c r="OIH753" s="16"/>
      <c r="OII753" s="16"/>
      <c r="OIJ753" s="16"/>
      <c r="OIK753" s="16"/>
      <c r="OIL753" s="16"/>
      <c r="OIM753" s="16"/>
      <c r="OIN753" s="16"/>
      <c r="OIO753" s="16"/>
      <c r="OIP753" s="16"/>
      <c r="OIQ753" s="16"/>
      <c r="OIR753" s="16"/>
      <c r="OIS753" s="16"/>
      <c r="OIT753" s="16"/>
      <c r="OIU753" s="16"/>
      <c r="OIV753" s="16"/>
      <c r="OIW753" s="16"/>
      <c r="OIX753" s="16"/>
      <c r="OIY753" s="16"/>
      <c r="OIZ753" s="16"/>
      <c r="OJA753" s="16"/>
      <c r="OJB753" s="16"/>
      <c r="OJC753" s="16"/>
      <c r="OJD753" s="16"/>
      <c r="OJE753" s="16"/>
      <c r="OJF753" s="16"/>
      <c r="OJG753" s="16"/>
      <c r="OJH753" s="16"/>
      <c r="OJI753" s="16"/>
      <c r="OJJ753" s="16"/>
      <c r="OJK753" s="16"/>
      <c r="OJL753" s="16"/>
      <c r="OJM753" s="16"/>
      <c r="OJN753" s="16"/>
      <c r="OJO753" s="16"/>
      <c r="OJP753" s="16"/>
      <c r="OJQ753" s="16"/>
      <c r="OJR753" s="16"/>
      <c r="OJS753" s="16"/>
      <c r="OJT753" s="16"/>
      <c r="OJU753" s="16"/>
      <c r="OJV753" s="16"/>
      <c r="OJW753" s="16"/>
      <c r="OJX753" s="16"/>
      <c r="OJY753" s="16"/>
      <c r="OJZ753" s="16"/>
      <c r="OKA753" s="16"/>
      <c r="OKB753" s="16"/>
      <c r="OKC753" s="16"/>
      <c r="OKD753" s="16"/>
      <c r="OKE753" s="16"/>
      <c r="OKF753" s="16"/>
      <c r="OKG753" s="16"/>
      <c r="OKH753" s="16"/>
      <c r="OKI753" s="16"/>
      <c r="OKJ753" s="16"/>
      <c r="OKK753" s="16"/>
      <c r="OKL753" s="16"/>
      <c r="OKM753" s="16"/>
      <c r="OKN753" s="16"/>
      <c r="OKO753" s="16"/>
      <c r="OKP753" s="16"/>
      <c r="OKQ753" s="16"/>
      <c r="OKR753" s="16"/>
      <c r="OKS753" s="16"/>
      <c r="OKT753" s="16"/>
      <c r="OKU753" s="16"/>
      <c r="OKV753" s="16"/>
      <c r="OKW753" s="16"/>
      <c r="OKX753" s="16"/>
      <c r="OKY753" s="16"/>
      <c r="OKZ753" s="16"/>
      <c r="OLA753" s="16"/>
      <c r="OLB753" s="16"/>
      <c r="OLC753" s="16"/>
      <c r="OLD753" s="16"/>
      <c r="OLE753" s="16"/>
      <c r="OLF753" s="16"/>
      <c r="OLG753" s="16"/>
      <c r="OLH753" s="16"/>
      <c r="OLI753" s="16"/>
      <c r="OLJ753" s="16"/>
      <c r="OLK753" s="16"/>
      <c r="OLL753" s="16"/>
      <c r="OLM753" s="16"/>
      <c r="OLN753" s="16"/>
      <c r="OLO753" s="16"/>
      <c r="OLP753" s="16"/>
      <c r="OLQ753" s="16"/>
      <c r="OLR753" s="16"/>
      <c r="OLS753" s="16"/>
      <c r="OLT753" s="16"/>
      <c r="OLU753" s="16"/>
      <c r="OLV753" s="16"/>
      <c r="OLW753" s="16"/>
      <c r="OLX753" s="16"/>
      <c r="OLY753" s="16"/>
      <c r="OLZ753" s="16"/>
      <c r="OMA753" s="16"/>
      <c r="OMB753" s="16"/>
      <c r="OMC753" s="16"/>
      <c r="OMD753" s="16"/>
      <c r="OME753" s="16"/>
      <c r="OMF753" s="16"/>
      <c r="OMG753" s="16"/>
      <c r="OMH753" s="16"/>
      <c r="OMI753" s="16"/>
      <c r="OMJ753" s="16"/>
      <c r="OMK753" s="16"/>
      <c r="OML753" s="16"/>
      <c r="OMM753" s="16"/>
      <c r="OMN753" s="16"/>
      <c r="OMO753" s="16"/>
      <c r="OMP753" s="16"/>
      <c r="OMQ753" s="16"/>
      <c r="OMR753" s="16"/>
      <c r="OMS753" s="16"/>
      <c r="OMT753" s="16"/>
      <c r="OMU753" s="16"/>
      <c r="OMV753" s="16"/>
      <c r="OMW753" s="16"/>
      <c r="OMX753" s="16"/>
      <c r="OMY753" s="16"/>
      <c r="OMZ753" s="16"/>
      <c r="ONA753" s="16"/>
      <c r="ONB753" s="16"/>
      <c r="ONC753" s="16"/>
      <c r="OND753" s="16"/>
      <c r="ONE753" s="16"/>
      <c r="ONF753" s="16"/>
      <c r="ONG753" s="16"/>
      <c r="ONH753" s="16"/>
      <c r="ONI753" s="16"/>
      <c r="ONJ753" s="16"/>
      <c r="ONK753" s="16"/>
      <c r="ONL753" s="16"/>
      <c r="ONM753" s="16"/>
      <c r="ONN753" s="16"/>
      <c r="ONO753" s="16"/>
      <c r="ONP753" s="16"/>
      <c r="ONQ753" s="16"/>
      <c r="ONR753" s="16"/>
      <c r="ONS753" s="16"/>
      <c r="ONT753" s="16"/>
      <c r="ONU753" s="16"/>
      <c r="ONV753" s="16"/>
      <c r="ONW753" s="16"/>
      <c r="ONX753" s="16"/>
      <c r="ONY753" s="16"/>
      <c r="ONZ753" s="16"/>
      <c r="OOA753" s="16"/>
      <c r="OOB753" s="16"/>
      <c r="OOC753" s="16"/>
      <c r="OOD753" s="16"/>
      <c r="OOE753" s="16"/>
      <c r="OOF753" s="16"/>
      <c r="OOG753" s="16"/>
      <c r="OOH753" s="16"/>
      <c r="OOI753" s="16"/>
      <c r="OOJ753" s="16"/>
      <c r="OOK753" s="16"/>
      <c r="OOL753" s="16"/>
      <c r="OOM753" s="16"/>
      <c r="OON753" s="16"/>
      <c r="OOO753" s="16"/>
      <c r="OOP753" s="16"/>
      <c r="OOQ753" s="16"/>
      <c r="OOR753" s="16"/>
      <c r="OOS753" s="16"/>
      <c r="OOT753" s="16"/>
      <c r="OOU753" s="16"/>
      <c r="OOV753" s="16"/>
      <c r="OOW753" s="16"/>
      <c r="OOX753" s="16"/>
      <c r="OOY753" s="16"/>
      <c r="OOZ753" s="16"/>
      <c r="OPA753" s="16"/>
      <c r="OPB753" s="16"/>
      <c r="OPC753" s="16"/>
      <c r="OPD753" s="16"/>
      <c r="OPE753" s="16"/>
      <c r="OPF753" s="16"/>
      <c r="OPG753" s="16"/>
      <c r="OPH753" s="16"/>
      <c r="OPI753" s="16"/>
      <c r="OPJ753" s="16"/>
      <c r="OPK753" s="16"/>
      <c r="OPL753" s="16"/>
      <c r="OPM753" s="16"/>
      <c r="OPN753" s="16"/>
      <c r="OPO753" s="16"/>
      <c r="OPP753" s="16"/>
      <c r="OPQ753" s="16"/>
      <c r="OPR753" s="16"/>
      <c r="OPS753" s="16"/>
      <c r="OPT753" s="16"/>
      <c r="OPU753" s="16"/>
      <c r="OPV753" s="16"/>
      <c r="OPW753" s="16"/>
      <c r="OPX753" s="16"/>
      <c r="OPY753" s="16"/>
      <c r="OPZ753" s="16"/>
      <c r="OQA753" s="16"/>
      <c r="OQB753" s="16"/>
      <c r="OQC753" s="16"/>
      <c r="OQD753" s="16"/>
      <c r="OQE753" s="16"/>
      <c r="OQF753" s="16"/>
      <c r="OQG753" s="16"/>
      <c r="OQH753" s="16"/>
      <c r="OQI753" s="16"/>
      <c r="OQJ753" s="16"/>
      <c r="OQK753" s="16"/>
      <c r="OQL753" s="16"/>
      <c r="OQM753" s="16"/>
      <c r="OQN753" s="16"/>
      <c r="OQO753" s="16"/>
      <c r="OQP753" s="16"/>
      <c r="OQQ753" s="16"/>
      <c r="OQR753" s="16"/>
      <c r="OQS753" s="16"/>
      <c r="OQT753" s="16"/>
      <c r="OQU753" s="16"/>
      <c r="OQV753" s="16"/>
      <c r="OQW753" s="16"/>
      <c r="OQX753" s="16"/>
      <c r="OQY753" s="16"/>
      <c r="OQZ753" s="16"/>
      <c r="ORA753" s="16"/>
      <c r="ORB753" s="16"/>
      <c r="ORC753" s="16"/>
      <c r="ORD753" s="16"/>
      <c r="ORE753" s="16"/>
      <c r="ORF753" s="16"/>
      <c r="ORG753" s="16"/>
      <c r="ORH753" s="16"/>
      <c r="ORI753" s="16"/>
      <c r="ORJ753" s="16"/>
      <c r="ORK753" s="16"/>
      <c r="ORL753" s="16"/>
      <c r="ORM753" s="16"/>
      <c r="ORN753" s="16"/>
      <c r="ORO753" s="16"/>
      <c r="ORP753" s="16"/>
      <c r="ORQ753" s="16"/>
      <c r="ORR753" s="16"/>
      <c r="ORS753" s="16"/>
      <c r="ORT753" s="16"/>
      <c r="ORU753" s="16"/>
      <c r="ORV753" s="16"/>
      <c r="ORW753" s="16"/>
      <c r="ORX753" s="16"/>
      <c r="ORY753" s="16"/>
      <c r="ORZ753" s="16"/>
      <c r="OSA753" s="16"/>
      <c r="OSB753" s="16"/>
      <c r="OSC753" s="16"/>
      <c r="OSD753" s="16"/>
      <c r="OSE753" s="16"/>
      <c r="OSF753" s="16"/>
      <c r="OSG753" s="16"/>
      <c r="OSH753" s="16"/>
      <c r="OSI753" s="16"/>
      <c r="OSJ753" s="16"/>
      <c r="OSK753" s="16"/>
      <c r="OSL753" s="16"/>
      <c r="OSM753" s="16"/>
      <c r="OSN753" s="16"/>
      <c r="OSO753" s="16"/>
      <c r="OSP753" s="16"/>
      <c r="OSQ753" s="16"/>
      <c r="OSR753" s="16"/>
      <c r="OSS753" s="16"/>
      <c r="OST753" s="16"/>
      <c r="OSU753" s="16"/>
      <c r="OSV753" s="16"/>
      <c r="OSW753" s="16"/>
      <c r="OSX753" s="16"/>
      <c r="OSY753" s="16"/>
      <c r="OSZ753" s="16"/>
      <c r="OTA753" s="16"/>
      <c r="OTB753" s="16"/>
      <c r="OTC753" s="16"/>
      <c r="OTD753" s="16"/>
      <c r="OTE753" s="16"/>
      <c r="OTF753" s="16"/>
      <c r="OTG753" s="16"/>
      <c r="OTH753" s="16"/>
      <c r="OTI753" s="16"/>
      <c r="OTJ753" s="16"/>
      <c r="OTK753" s="16"/>
      <c r="OTL753" s="16"/>
      <c r="OTM753" s="16"/>
      <c r="OTN753" s="16"/>
      <c r="OTO753" s="16"/>
      <c r="OTP753" s="16"/>
      <c r="OTQ753" s="16"/>
      <c r="OTR753" s="16"/>
      <c r="OTS753" s="16"/>
      <c r="OTT753" s="16"/>
      <c r="OTU753" s="16"/>
      <c r="OTV753" s="16"/>
      <c r="OTW753" s="16"/>
      <c r="OTX753" s="16"/>
      <c r="OTY753" s="16"/>
      <c r="OTZ753" s="16"/>
      <c r="OUA753" s="16"/>
      <c r="OUB753" s="16"/>
      <c r="OUC753" s="16"/>
      <c r="OUD753" s="16"/>
      <c r="OUE753" s="16"/>
      <c r="OUF753" s="16"/>
      <c r="OUG753" s="16"/>
      <c r="OUH753" s="16"/>
      <c r="OUI753" s="16"/>
      <c r="OUJ753" s="16"/>
      <c r="OUK753" s="16"/>
      <c r="OUL753" s="16"/>
      <c r="OUM753" s="16"/>
      <c r="OUN753" s="16"/>
      <c r="OUO753" s="16"/>
      <c r="OUP753" s="16"/>
      <c r="OUQ753" s="16"/>
      <c r="OUR753" s="16"/>
      <c r="OUS753" s="16"/>
      <c r="OUT753" s="16"/>
      <c r="OUU753" s="16"/>
      <c r="OUV753" s="16"/>
      <c r="OUW753" s="16"/>
      <c r="OUX753" s="16"/>
      <c r="OUY753" s="16"/>
      <c r="OUZ753" s="16"/>
      <c r="OVA753" s="16"/>
      <c r="OVB753" s="16"/>
      <c r="OVC753" s="16"/>
      <c r="OVD753" s="16"/>
      <c r="OVE753" s="16"/>
      <c r="OVF753" s="16"/>
      <c r="OVG753" s="16"/>
      <c r="OVH753" s="16"/>
      <c r="OVI753" s="16"/>
      <c r="OVJ753" s="16"/>
      <c r="OVK753" s="16"/>
      <c r="OVL753" s="16"/>
      <c r="OVM753" s="16"/>
      <c r="OVN753" s="16"/>
      <c r="OVO753" s="16"/>
      <c r="OVP753" s="16"/>
      <c r="OVQ753" s="16"/>
      <c r="OVR753" s="16"/>
      <c r="OVS753" s="16"/>
      <c r="OVT753" s="16"/>
      <c r="OVU753" s="16"/>
      <c r="OVV753" s="16"/>
      <c r="OVW753" s="16"/>
      <c r="OVX753" s="16"/>
      <c r="OVY753" s="16"/>
      <c r="OVZ753" s="16"/>
      <c r="OWA753" s="16"/>
      <c r="OWB753" s="16"/>
      <c r="OWC753" s="16"/>
      <c r="OWD753" s="16"/>
      <c r="OWE753" s="16"/>
      <c r="OWF753" s="16"/>
      <c r="OWG753" s="16"/>
      <c r="OWH753" s="16"/>
      <c r="OWI753" s="16"/>
      <c r="OWJ753" s="16"/>
      <c r="OWK753" s="16"/>
      <c r="OWL753" s="16"/>
      <c r="OWM753" s="16"/>
      <c r="OWN753" s="16"/>
      <c r="OWO753" s="16"/>
      <c r="OWP753" s="16"/>
      <c r="OWQ753" s="16"/>
      <c r="OWR753" s="16"/>
      <c r="OWS753" s="16"/>
      <c r="OWT753" s="16"/>
      <c r="OWU753" s="16"/>
      <c r="OWV753" s="16"/>
      <c r="OWW753" s="16"/>
      <c r="OWX753" s="16"/>
      <c r="OWY753" s="16"/>
      <c r="OWZ753" s="16"/>
      <c r="OXA753" s="16"/>
      <c r="OXB753" s="16"/>
      <c r="OXC753" s="16"/>
      <c r="OXD753" s="16"/>
      <c r="OXE753" s="16"/>
      <c r="OXF753" s="16"/>
      <c r="OXG753" s="16"/>
      <c r="OXH753" s="16"/>
      <c r="OXI753" s="16"/>
      <c r="OXJ753" s="16"/>
      <c r="OXK753" s="16"/>
      <c r="OXL753" s="16"/>
      <c r="OXM753" s="16"/>
      <c r="OXN753" s="16"/>
      <c r="OXO753" s="16"/>
      <c r="OXP753" s="16"/>
      <c r="OXQ753" s="16"/>
      <c r="OXR753" s="16"/>
      <c r="OXS753" s="16"/>
      <c r="OXT753" s="16"/>
      <c r="OXU753" s="16"/>
      <c r="OXV753" s="16"/>
      <c r="OXW753" s="16"/>
      <c r="OXX753" s="16"/>
      <c r="OXY753" s="16"/>
      <c r="OXZ753" s="16"/>
      <c r="OYA753" s="16"/>
      <c r="OYB753" s="16"/>
      <c r="OYC753" s="16"/>
      <c r="OYD753" s="16"/>
      <c r="OYE753" s="16"/>
      <c r="OYF753" s="16"/>
      <c r="OYG753" s="16"/>
      <c r="OYH753" s="16"/>
      <c r="OYI753" s="16"/>
      <c r="OYJ753" s="16"/>
      <c r="OYK753" s="16"/>
      <c r="OYL753" s="16"/>
      <c r="OYM753" s="16"/>
      <c r="OYN753" s="16"/>
      <c r="OYO753" s="16"/>
      <c r="OYP753" s="16"/>
      <c r="OYQ753" s="16"/>
      <c r="OYR753" s="16"/>
      <c r="OYS753" s="16"/>
      <c r="OYT753" s="16"/>
      <c r="OYU753" s="16"/>
      <c r="OYV753" s="16"/>
      <c r="OYW753" s="16"/>
      <c r="OYX753" s="16"/>
      <c r="OYY753" s="16"/>
      <c r="OYZ753" s="16"/>
      <c r="OZA753" s="16"/>
      <c r="OZB753" s="16"/>
      <c r="OZC753" s="16"/>
      <c r="OZD753" s="16"/>
      <c r="OZE753" s="16"/>
      <c r="OZF753" s="16"/>
      <c r="OZG753" s="16"/>
      <c r="OZH753" s="16"/>
      <c r="OZI753" s="16"/>
      <c r="OZJ753" s="16"/>
      <c r="OZK753" s="16"/>
      <c r="OZL753" s="16"/>
      <c r="OZM753" s="16"/>
      <c r="OZN753" s="16"/>
      <c r="OZO753" s="16"/>
      <c r="OZP753" s="16"/>
      <c r="OZQ753" s="16"/>
      <c r="OZR753" s="16"/>
      <c r="OZS753" s="16"/>
      <c r="OZT753" s="16"/>
      <c r="OZU753" s="16"/>
      <c r="OZV753" s="16"/>
      <c r="OZW753" s="16"/>
      <c r="OZX753" s="16"/>
      <c r="OZY753" s="16"/>
      <c r="OZZ753" s="16"/>
      <c r="PAA753" s="16"/>
      <c r="PAB753" s="16"/>
      <c r="PAC753" s="16"/>
      <c r="PAD753" s="16"/>
      <c r="PAE753" s="16"/>
      <c r="PAF753" s="16"/>
      <c r="PAG753" s="16"/>
      <c r="PAH753" s="16"/>
      <c r="PAI753" s="16"/>
      <c r="PAJ753" s="16"/>
      <c r="PAK753" s="16"/>
      <c r="PAL753" s="16"/>
      <c r="PAM753" s="16"/>
      <c r="PAN753" s="16"/>
      <c r="PAO753" s="16"/>
      <c r="PAP753" s="16"/>
      <c r="PAQ753" s="16"/>
      <c r="PAR753" s="16"/>
      <c r="PAS753" s="16"/>
      <c r="PAT753" s="16"/>
      <c r="PAU753" s="16"/>
      <c r="PAV753" s="16"/>
      <c r="PAW753" s="16"/>
      <c r="PAX753" s="16"/>
      <c r="PAY753" s="16"/>
      <c r="PAZ753" s="16"/>
      <c r="PBA753" s="16"/>
      <c r="PBB753" s="16"/>
      <c r="PBC753" s="16"/>
      <c r="PBD753" s="16"/>
      <c r="PBE753" s="16"/>
      <c r="PBF753" s="16"/>
      <c r="PBG753" s="16"/>
      <c r="PBH753" s="16"/>
      <c r="PBI753" s="16"/>
      <c r="PBJ753" s="16"/>
      <c r="PBK753" s="16"/>
      <c r="PBL753" s="16"/>
      <c r="PBM753" s="16"/>
      <c r="PBN753" s="16"/>
      <c r="PBO753" s="16"/>
      <c r="PBP753" s="16"/>
      <c r="PBQ753" s="16"/>
      <c r="PBR753" s="16"/>
      <c r="PBS753" s="16"/>
      <c r="PBT753" s="16"/>
      <c r="PBU753" s="16"/>
      <c r="PBV753" s="16"/>
      <c r="PBW753" s="16"/>
      <c r="PBX753" s="16"/>
      <c r="PBY753" s="16"/>
      <c r="PBZ753" s="16"/>
      <c r="PCA753" s="16"/>
      <c r="PCB753" s="16"/>
      <c r="PCC753" s="16"/>
      <c r="PCD753" s="16"/>
      <c r="PCE753" s="16"/>
      <c r="PCF753" s="16"/>
      <c r="PCG753" s="16"/>
      <c r="PCH753" s="16"/>
      <c r="PCI753" s="16"/>
      <c r="PCJ753" s="16"/>
      <c r="PCK753" s="16"/>
      <c r="PCL753" s="16"/>
      <c r="PCM753" s="16"/>
      <c r="PCN753" s="16"/>
      <c r="PCO753" s="16"/>
      <c r="PCP753" s="16"/>
      <c r="PCQ753" s="16"/>
      <c r="PCR753" s="16"/>
      <c r="PCS753" s="16"/>
      <c r="PCT753" s="16"/>
      <c r="PCU753" s="16"/>
      <c r="PCV753" s="16"/>
      <c r="PCW753" s="16"/>
      <c r="PCX753" s="16"/>
      <c r="PCY753" s="16"/>
      <c r="PCZ753" s="16"/>
      <c r="PDA753" s="16"/>
      <c r="PDB753" s="16"/>
      <c r="PDC753" s="16"/>
      <c r="PDD753" s="16"/>
      <c r="PDE753" s="16"/>
      <c r="PDF753" s="16"/>
      <c r="PDG753" s="16"/>
      <c r="PDH753" s="16"/>
      <c r="PDI753" s="16"/>
      <c r="PDJ753" s="16"/>
      <c r="PDK753" s="16"/>
      <c r="PDL753" s="16"/>
      <c r="PDM753" s="16"/>
      <c r="PDN753" s="16"/>
      <c r="PDO753" s="16"/>
      <c r="PDP753" s="16"/>
      <c r="PDQ753" s="16"/>
      <c r="PDR753" s="16"/>
      <c r="PDS753" s="16"/>
      <c r="PDT753" s="16"/>
      <c r="PDU753" s="16"/>
      <c r="PDV753" s="16"/>
      <c r="PDW753" s="16"/>
      <c r="PDX753" s="16"/>
      <c r="PDY753" s="16"/>
      <c r="PDZ753" s="16"/>
      <c r="PEA753" s="16"/>
      <c r="PEB753" s="16"/>
      <c r="PEC753" s="16"/>
      <c r="PED753" s="16"/>
      <c r="PEE753" s="16"/>
      <c r="PEF753" s="16"/>
      <c r="PEG753" s="16"/>
      <c r="PEH753" s="16"/>
      <c r="PEI753" s="16"/>
      <c r="PEJ753" s="16"/>
      <c r="PEK753" s="16"/>
      <c r="PEL753" s="16"/>
      <c r="PEM753" s="16"/>
      <c r="PEN753" s="16"/>
      <c r="PEO753" s="16"/>
      <c r="PEP753" s="16"/>
      <c r="PEQ753" s="16"/>
      <c r="PER753" s="16"/>
      <c r="PES753" s="16"/>
      <c r="PET753" s="16"/>
      <c r="PEU753" s="16"/>
      <c r="PEV753" s="16"/>
      <c r="PEW753" s="16"/>
      <c r="PEX753" s="16"/>
      <c r="PEY753" s="16"/>
      <c r="PEZ753" s="16"/>
      <c r="PFA753" s="16"/>
      <c r="PFB753" s="16"/>
      <c r="PFC753" s="16"/>
      <c r="PFD753" s="16"/>
      <c r="PFE753" s="16"/>
      <c r="PFF753" s="16"/>
      <c r="PFG753" s="16"/>
      <c r="PFH753" s="16"/>
      <c r="PFI753" s="16"/>
      <c r="PFJ753" s="16"/>
      <c r="PFK753" s="16"/>
      <c r="PFL753" s="16"/>
      <c r="PFM753" s="16"/>
      <c r="PFN753" s="16"/>
      <c r="PFO753" s="16"/>
      <c r="PFP753" s="16"/>
      <c r="PFQ753" s="16"/>
      <c r="PFR753" s="16"/>
      <c r="PFS753" s="16"/>
      <c r="PFT753" s="16"/>
      <c r="PFU753" s="16"/>
      <c r="PFV753" s="16"/>
      <c r="PFW753" s="16"/>
      <c r="PFX753" s="16"/>
      <c r="PFY753" s="16"/>
      <c r="PFZ753" s="16"/>
      <c r="PGA753" s="16"/>
      <c r="PGB753" s="16"/>
      <c r="PGC753" s="16"/>
      <c r="PGD753" s="16"/>
      <c r="PGE753" s="16"/>
      <c r="PGF753" s="16"/>
      <c r="PGG753" s="16"/>
      <c r="PGH753" s="16"/>
      <c r="PGI753" s="16"/>
      <c r="PGJ753" s="16"/>
      <c r="PGK753" s="16"/>
      <c r="PGL753" s="16"/>
      <c r="PGM753" s="16"/>
      <c r="PGN753" s="16"/>
      <c r="PGO753" s="16"/>
      <c r="PGP753" s="16"/>
      <c r="PGQ753" s="16"/>
      <c r="PGR753" s="16"/>
      <c r="PGS753" s="16"/>
      <c r="PGT753" s="16"/>
      <c r="PGU753" s="16"/>
      <c r="PGV753" s="16"/>
      <c r="PGW753" s="16"/>
      <c r="PGX753" s="16"/>
      <c r="PGY753" s="16"/>
      <c r="PGZ753" s="16"/>
      <c r="PHA753" s="16"/>
      <c r="PHB753" s="16"/>
      <c r="PHC753" s="16"/>
      <c r="PHD753" s="16"/>
      <c r="PHE753" s="16"/>
      <c r="PHF753" s="16"/>
      <c r="PHG753" s="16"/>
      <c r="PHH753" s="16"/>
      <c r="PHI753" s="16"/>
      <c r="PHJ753" s="16"/>
      <c r="PHK753" s="16"/>
      <c r="PHL753" s="16"/>
      <c r="PHM753" s="16"/>
      <c r="PHN753" s="16"/>
      <c r="PHO753" s="16"/>
      <c r="PHP753" s="16"/>
      <c r="PHQ753" s="16"/>
      <c r="PHR753" s="16"/>
      <c r="PHS753" s="16"/>
      <c r="PHT753" s="16"/>
      <c r="PHU753" s="16"/>
      <c r="PHV753" s="16"/>
      <c r="PHW753" s="16"/>
      <c r="PHX753" s="16"/>
      <c r="PHY753" s="16"/>
      <c r="PHZ753" s="16"/>
      <c r="PIA753" s="16"/>
      <c r="PIB753" s="16"/>
      <c r="PIC753" s="16"/>
      <c r="PID753" s="16"/>
      <c r="PIE753" s="16"/>
      <c r="PIF753" s="16"/>
      <c r="PIG753" s="16"/>
      <c r="PIH753" s="16"/>
      <c r="PII753" s="16"/>
      <c r="PIJ753" s="16"/>
      <c r="PIK753" s="16"/>
      <c r="PIL753" s="16"/>
      <c r="PIM753" s="16"/>
      <c r="PIN753" s="16"/>
      <c r="PIO753" s="16"/>
      <c r="PIP753" s="16"/>
      <c r="PIQ753" s="16"/>
      <c r="PIR753" s="16"/>
      <c r="PIS753" s="16"/>
      <c r="PIT753" s="16"/>
      <c r="PIU753" s="16"/>
      <c r="PIV753" s="16"/>
      <c r="PIW753" s="16"/>
      <c r="PIX753" s="16"/>
      <c r="PIY753" s="16"/>
      <c r="PIZ753" s="16"/>
      <c r="PJA753" s="16"/>
      <c r="PJB753" s="16"/>
      <c r="PJC753" s="16"/>
      <c r="PJD753" s="16"/>
      <c r="PJE753" s="16"/>
      <c r="PJF753" s="16"/>
      <c r="PJG753" s="16"/>
      <c r="PJH753" s="16"/>
      <c r="PJI753" s="16"/>
      <c r="PJJ753" s="16"/>
      <c r="PJK753" s="16"/>
      <c r="PJL753" s="16"/>
      <c r="PJM753" s="16"/>
      <c r="PJN753" s="16"/>
      <c r="PJO753" s="16"/>
      <c r="PJP753" s="16"/>
      <c r="PJQ753" s="16"/>
      <c r="PJR753" s="16"/>
      <c r="PJS753" s="16"/>
      <c r="PJT753" s="16"/>
      <c r="PJU753" s="16"/>
      <c r="PJV753" s="16"/>
      <c r="PJW753" s="16"/>
      <c r="PJX753" s="16"/>
      <c r="PJY753" s="16"/>
      <c r="PJZ753" s="16"/>
      <c r="PKA753" s="16"/>
      <c r="PKB753" s="16"/>
      <c r="PKC753" s="16"/>
      <c r="PKD753" s="16"/>
      <c r="PKE753" s="16"/>
      <c r="PKF753" s="16"/>
      <c r="PKG753" s="16"/>
      <c r="PKH753" s="16"/>
      <c r="PKI753" s="16"/>
      <c r="PKJ753" s="16"/>
      <c r="PKK753" s="16"/>
      <c r="PKL753" s="16"/>
      <c r="PKM753" s="16"/>
      <c r="PKN753" s="16"/>
      <c r="PKO753" s="16"/>
      <c r="PKP753" s="16"/>
      <c r="PKQ753" s="16"/>
      <c r="PKR753" s="16"/>
      <c r="PKS753" s="16"/>
      <c r="PKT753" s="16"/>
      <c r="PKU753" s="16"/>
      <c r="PKV753" s="16"/>
      <c r="PKW753" s="16"/>
      <c r="PKX753" s="16"/>
      <c r="PKY753" s="16"/>
      <c r="PKZ753" s="16"/>
      <c r="PLA753" s="16"/>
      <c r="PLB753" s="16"/>
      <c r="PLC753" s="16"/>
      <c r="PLD753" s="16"/>
      <c r="PLE753" s="16"/>
      <c r="PLF753" s="16"/>
      <c r="PLG753" s="16"/>
      <c r="PLH753" s="16"/>
      <c r="PLI753" s="16"/>
      <c r="PLJ753" s="16"/>
      <c r="PLK753" s="16"/>
      <c r="PLL753" s="16"/>
      <c r="PLM753" s="16"/>
      <c r="PLN753" s="16"/>
      <c r="PLO753" s="16"/>
      <c r="PLP753" s="16"/>
      <c r="PLQ753" s="16"/>
      <c r="PLR753" s="16"/>
      <c r="PLS753" s="16"/>
      <c r="PLT753" s="16"/>
      <c r="PLU753" s="16"/>
      <c r="PLV753" s="16"/>
      <c r="PLW753" s="16"/>
      <c r="PLX753" s="16"/>
      <c r="PLY753" s="16"/>
      <c r="PLZ753" s="16"/>
      <c r="PMA753" s="16"/>
      <c r="PMB753" s="16"/>
      <c r="PMC753" s="16"/>
      <c r="PMD753" s="16"/>
      <c r="PME753" s="16"/>
      <c r="PMF753" s="16"/>
      <c r="PMG753" s="16"/>
      <c r="PMH753" s="16"/>
      <c r="PMI753" s="16"/>
      <c r="PMJ753" s="16"/>
      <c r="PMK753" s="16"/>
      <c r="PML753" s="16"/>
      <c r="PMM753" s="16"/>
      <c r="PMN753" s="16"/>
      <c r="PMO753" s="16"/>
      <c r="PMP753" s="16"/>
      <c r="PMQ753" s="16"/>
      <c r="PMR753" s="16"/>
      <c r="PMS753" s="16"/>
      <c r="PMT753" s="16"/>
      <c r="PMU753" s="16"/>
      <c r="PMV753" s="16"/>
      <c r="PMW753" s="16"/>
      <c r="PMX753" s="16"/>
      <c r="PMY753" s="16"/>
      <c r="PMZ753" s="16"/>
      <c r="PNA753" s="16"/>
      <c r="PNB753" s="16"/>
      <c r="PNC753" s="16"/>
      <c r="PND753" s="16"/>
      <c r="PNE753" s="16"/>
      <c r="PNF753" s="16"/>
      <c r="PNG753" s="16"/>
      <c r="PNH753" s="16"/>
      <c r="PNI753" s="16"/>
      <c r="PNJ753" s="16"/>
      <c r="PNK753" s="16"/>
      <c r="PNL753" s="16"/>
      <c r="PNM753" s="16"/>
      <c r="PNN753" s="16"/>
      <c r="PNO753" s="16"/>
      <c r="PNP753" s="16"/>
      <c r="PNQ753" s="16"/>
      <c r="PNR753" s="16"/>
      <c r="PNS753" s="16"/>
      <c r="PNT753" s="16"/>
      <c r="PNU753" s="16"/>
      <c r="PNV753" s="16"/>
      <c r="PNW753" s="16"/>
      <c r="PNX753" s="16"/>
      <c r="PNY753" s="16"/>
      <c r="PNZ753" s="16"/>
      <c r="POA753" s="16"/>
      <c r="POB753" s="16"/>
      <c r="POC753" s="16"/>
      <c r="POD753" s="16"/>
      <c r="POE753" s="16"/>
      <c r="POF753" s="16"/>
      <c r="POG753" s="16"/>
      <c r="POH753" s="16"/>
      <c r="POI753" s="16"/>
      <c r="POJ753" s="16"/>
      <c r="POK753" s="16"/>
      <c r="POL753" s="16"/>
      <c r="POM753" s="16"/>
      <c r="PON753" s="16"/>
      <c r="POO753" s="16"/>
      <c r="POP753" s="16"/>
      <c r="POQ753" s="16"/>
      <c r="POR753" s="16"/>
      <c r="POS753" s="16"/>
      <c r="POT753" s="16"/>
      <c r="POU753" s="16"/>
      <c r="POV753" s="16"/>
      <c r="POW753" s="16"/>
      <c r="POX753" s="16"/>
      <c r="POY753" s="16"/>
      <c r="POZ753" s="16"/>
      <c r="PPA753" s="16"/>
      <c r="PPB753" s="16"/>
      <c r="PPC753" s="16"/>
      <c r="PPD753" s="16"/>
      <c r="PPE753" s="16"/>
      <c r="PPF753" s="16"/>
      <c r="PPG753" s="16"/>
      <c r="PPH753" s="16"/>
      <c r="PPI753" s="16"/>
      <c r="PPJ753" s="16"/>
      <c r="PPK753" s="16"/>
      <c r="PPL753" s="16"/>
      <c r="PPM753" s="16"/>
      <c r="PPN753" s="16"/>
      <c r="PPO753" s="16"/>
      <c r="PPP753" s="16"/>
      <c r="PPQ753" s="16"/>
      <c r="PPR753" s="16"/>
      <c r="PPS753" s="16"/>
      <c r="PPT753" s="16"/>
      <c r="PPU753" s="16"/>
      <c r="PPV753" s="16"/>
      <c r="PPW753" s="16"/>
      <c r="PPX753" s="16"/>
      <c r="PPY753" s="16"/>
      <c r="PPZ753" s="16"/>
      <c r="PQA753" s="16"/>
      <c r="PQB753" s="16"/>
      <c r="PQC753" s="16"/>
      <c r="PQD753" s="16"/>
      <c r="PQE753" s="16"/>
      <c r="PQF753" s="16"/>
      <c r="PQG753" s="16"/>
      <c r="PQH753" s="16"/>
      <c r="PQI753" s="16"/>
      <c r="PQJ753" s="16"/>
      <c r="PQK753" s="16"/>
      <c r="PQL753" s="16"/>
      <c r="PQM753" s="16"/>
      <c r="PQN753" s="16"/>
      <c r="PQO753" s="16"/>
      <c r="PQP753" s="16"/>
      <c r="PQQ753" s="16"/>
      <c r="PQR753" s="16"/>
      <c r="PQS753" s="16"/>
      <c r="PQT753" s="16"/>
      <c r="PQU753" s="16"/>
      <c r="PQV753" s="16"/>
      <c r="PQW753" s="16"/>
      <c r="PQX753" s="16"/>
      <c r="PQY753" s="16"/>
      <c r="PQZ753" s="16"/>
      <c r="PRA753" s="16"/>
      <c r="PRB753" s="16"/>
      <c r="PRC753" s="16"/>
      <c r="PRD753" s="16"/>
      <c r="PRE753" s="16"/>
      <c r="PRF753" s="16"/>
      <c r="PRG753" s="16"/>
      <c r="PRH753" s="16"/>
      <c r="PRI753" s="16"/>
      <c r="PRJ753" s="16"/>
      <c r="PRK753" s="16"/>
      <c r="PRL753" s="16"/>
      <c r="PRM753" s="16"/>
      <c r="PRN753" s="16"/>
      <c r="PRO753" s="16"/>
      <c r="PRP753" s="16"/>
      <c r="PRQ753" s="16"/>
      <c r="PRR753" s="16"/>
      <c r="PRS753" s="16"/>
      <c r="PRT753" s="16"/>
      <c r="PRU753" s="16"/>
      <c r="PRV753" s="16"/>
      <c r="PRW753" s="16"/>
      <c r="PRX753" s="16"/>
      <c r="PRY753" s="16"/>
      <c r="PRZ753" s="16"/>
      <c r="PSA753" s="16"/>
      <c r="PSB753" s="16"/>
      <c r="PSC753" s="16"/>
      <c r="PSD753" s="16"/>
      <c r="PSE753" s="16"/>
      <c r="PSF753" s="16"/>
      <c r="PSG753" s="16"/>
      <c r="PSH753" s="16"/>
      <c r="PSI753" s="16"/>
      <c r="PSJ753" s="16"/>
      <c r="PSK753" s="16"/>
      <c r="PSL753" s="16"/>
      <c r="PSM753" s="16"/>
      <c r="PSN753" s="16"/>
      <c r="PSO753" s="16"/>
      <c r="PSP753" s="16"/>
      <c r="PSQ753" s="16"/>
      <c r="PSR753" s="16"/>
      <c r="PSS753" s="16"/>
      <c r="PST753" s="16"/>
      <c r="PSU753" s="16"/>
      <c r="PSV753" s="16"/>
      <c r="PSW753" s="16"/>
      <c r="PSX753" s="16"/>
      <c r="PSY753" s="16"/>
      <c r="PSZ753" s="16"/>
      <c r="PTA753" s="16"/>
      <c r="PTB753" s="16"/>
      <c r="PTC753" s="16"/>
      <c r="PTD753" s="16"/>
      <c r="PTE753" s="16"/>
      <c r="PTF753" s="16"/>
      <c r="PTG753" s="16"/>
      <c r="PTH753" s="16"/>
      <c r="PTI753" s="16"/>
      <c r="PTJ753" s="16"/>
      <c r="PTK753" s="16"/>
      <c r="PTL753" s="16"/>
      <c r="PTM753" s="16"/>
      <c r="PTN753" s="16"/>
      <c r="PTO753" s="16"/>
      <c r="PTP753" s="16"/>
      <c r="PTQ753" s="16"/>
      <c r="PTR753" s="16"/>
      <c r="PTS753" s="16"/>
      <c r="PTT753" s="16"/>
      <c r="PTU753" s="16"/>
      <c r="PTV753" s="16"/>
      <c r="PTW753" s="16"/>
      <c r="PTX753" s="16"/>
      <c r="PTY753" s="16"/>
      <c r="PTZ753" s="16"/>
      <c r="PUA753" s="16"/>
      <c r="PUB753" s="16"/>
      <c r="PUC753" s="16"/>
      <c r="PUD753" s="16"/>
      <c r="PUE753" s="16"/>
      <c r="PUF753" s="16"/>
      <c r="PUG753" s="16"/>
      <c r="PUH753" s="16"/>
      <c r="PUI753" s="16"/>
      <c r="PUJ753" s="16"/>
      <c r="PUK753" s="16"/>
      <c r="PUL753" s="16"/>
      <c r="PUM753" s="16"/>
      <c r="PUN753" s="16"/>
      <c r="PUO753" s="16"/>
      <c r="PUP753" s="16"/>
      <c r="PUQ753" s="16"/>
      <c r="PUR753" s="16"/>
      <c r="PUS753" s="16"/>
      <c r="PUT753" s="16"/>
      <c r="PUU753" s="16"/>
      <c r="PUV753" s="16"/>
      <c r="PUW753" s="16"/>
      <c r="PUX753" s="16"/>
      <c r="PUY753" s="16"/>
      <c r="PUZ753" s="16"/>
      <c r="PVA753" s="16"/>
      <c r="PVB753" s="16"/>
      <c r="PVC753" s="16"/>
      <c r="PVD753" s="16"/>
      <c r="PVE753" s="16"/>
      <c r="PVF753" s="16"/>
      <c r="PVG753" s="16"/>
      <c r="PVH753" s="16"/>
      <c r="PVI753" s="16"/>
      <c r="PVJ753" s="16"/>
      <c r="PVK753" s="16"/>
      <c r="PVL753" s="16"/>
      <c r="PVM753" s="16"/>
      <c r="PVN753" s="16"/>
      <c r="PVO753" s="16"/>
      <c r="PVP753" s="16"/>
      <c r="PVQ753" s="16"/>
      <c r="PVR753" s="16"/>
      <c r="PVS753" s="16"/>
      <c r="PVT753" s="16"/>
      <c r="PVU753" s="16"/>
      <c r="PVV753" s="16"/>
      <c r="PVW753" s="16"/>
      <c r="PVX753" s="16"/>
      <c r="PVY753" s="16"/>
      <c r="PVZ753" s="16"/>
      <c r="PWA753" s="16"/>
      <c r="PWB753" s="16"/>
      <c r="PWC753" s="16"/>
      <c r="PWD753" s="16"/>
      <c r="PWE753" s="16"/>
      <c r="PWF753" s="16"/>
      <c r="PWG753" s="16"/>
      <c r="PWH753" s="16"/>
      <c r="PWI753" s="16"/>
      <c r="PWJ753" s="16"/>
      <c r="PWK753" s="16"/>
      <c r="PWL753" s="16"/>
      <c r="PWM753" s="16"/>
      <c r="PWN753" s="16"/>
      <c r="PWO753" s="16"/>
      <c r="PWP753" s="16"/>
      <c r="PWQ753" s="16"/>
      <c r="PWR753" s="16"/>
      <c r="PWS753" s="16"/>
      <c r="PWT753" s="16"/>
      <c r="PWU753" s="16"/>
      <c r="PWV753" s="16"/>
      <c r="PWW753" s="16"/>
      <c r="PWX753" s="16"/>
      <c r="PWY753" s="16"/>
      <c r="PWZ753" s="16"/>
      <c r="PXA753" s="16"/>
      <c r="PXB753" s="16"/>
      <c r="PXC753" s="16"/>
      <c r="PXD753" s="16"/>
      <c r="PXE753" s="16"/>
      <c r="PXF753" s="16"/>
      <c r="PXG753" s="16"/>
      <c r="PXH753" s="16"/>
      <c r="PXI753" s="16"/>
      <c r="PXJ753" s="16"/>
      <c r="PXK753" s="16"/>
      <c r="PXL753" s="16"/>
      <c r="PXM753" s="16"/>
      <c r="PXN753" s="16"/>
      <c r="PXO753" s="16"/>
      <c r="PXP753" s="16"/>
      <c r="PXQ753" s="16"/>
      <c r="PXR753" s="16"/>
      <c r="PXS753" s="16"/>
      <c r="PXT753" s="16"/>
      <c r="PXU753" s="16"/>
      <c r="PXV753" s="16"/>
      <c r="PXW753" s="16"/>
      <c r="PXX753" s="16"/>
      <c r="PXY753" s="16"/>
      <c r="PXZ753" s="16"/>
      <c r="PYA753" s="16"/>
      <c r="PYB753" s="16"/>
      <c r="PYC753" s="16"/>
      <c r="PYD753" s="16"/>
      <c r="PYE753" s="16"/>
      <c r="PYF753" s="16"/>
      <c r="PYG753" s="16"/>
      <c r="PYH753" s="16"/>
      <c r="PYI753" s="16"/>
      <c r="PYJ753" s="16"/>
      <c r="PYK753" s="16"/>
      <c r="PYL753" s="16"/>
      <c r="PYM753" s="16"/>
      <c r="PYN753" s="16"/>
      <c r="PYO753" s="16"/>
      <c r="PYP753" s="16"/>
      <c r="PYQ753" s="16"/>
      <c r="PYR753" s="16"/>
      <c r="PYS753" s="16"/>
      <c r="PYT753" s="16"/>
      <c r="PYU753" s="16"/>
      <c r="PYV753" s="16"/>
      <c r="PYW753" s="16"/>
      <c r="PYX753" s="16"/>
      <c r="PYY753" s="16"/>
      <c r="PYZ753" s="16"/>
      <c r="PZA753" s="16"/>
      <c r="PZB753" s="16"/>
      <c r="PZC753" s="16"/>
      <c r="PZD753" s="16"/>
      <c r="PZE753" s="16"/>
      <c r="PZF753" s="16"/>
      <c r="PZG753" s="16"/>
      <c r="PZH753" s="16"/>
      <c r="PZI753" s="16"/>
      <c r="PZJ753" s="16"/>
      <c r="PZK753" s="16"/>
      <c r="PZL753" s="16"/>
      <c r="PZM753" s="16"/>
      <c r="PZN753" s="16"/>
      <c r="PZO753" s="16"/>
      <c r="PZP753" s="16"/>
      <c r="PZQ753" s="16"/>
      <c r="PZR753" s="16"/>
      <c r="PZS753" s="16"/>
      <c r="PZT753" s="16"/>
      <c r="PZU753" s="16"/>
      <c r="PZV753" s="16"/>
      <c r="PZW753" s="16"/>
      <c r="PZX753" s="16"/>
      <c r="PZY753" s="16"/>
      <c r="PZZ753" s="16"/>
      <c r="QAA753" s="16"/>
      <c r="QAB753" s="16"/>
      <c r="QAC753" s="16"/>
      <c r="QAD753" s="16"/>
      <c r="QAE753" s="16"/>
      <c r="QAF753" s="16"/>
      <c r="QAG753" s="16"/>
      <c r="QAH753" s="16"/>
      <c r="QAI753" s="16"/>
      <c r="QAJ753" s="16"/>
      <c r="QAK753" s="16"/>
      <c r="QAL753" s="16"/>
      <c r="QAM753" s="16"/>
      <c r="QAN753" s="16"/>
      <c r="QAO753" s="16"/>
      <c r="QAP753" s="16"/>
      <c r="QAQ753" s="16"/>
      <c r="QAR753" s="16"/>
      <c r="QAS753" s="16"/>
      <c r="QAT753" s="16"/>
      <c r="QAU753" s="16"/>
      <c r="QAV753" s="16"/>
      <c r="QAW753" s="16"/>
      <c r="QAX753" s="16"/>
      <c r="QAY753" s="16"/>
      <c r="QAZ753" s="16"/>
      <c r="QBA753" s="16"/>
      <c r="QBB753" s="16"/>
      <c r="QBC753" s="16"/>
      <c r="QBD753" s="16"/>
      <c r="QBE753" s="16"/>
      <c r="QBF753" s="16"/>
      <c r="QBG753" s="16"/>
      <c r="QBH753" s="16"/>
      <c r="QBI753" s="16"/>
      <c r="QBJ753" s="16"/>
      <c r="QBK753" s="16"/>
      <c r="QBL753" s="16"/>
      <c r="QBM753" s="16"/>
      <c r="QBN753" s="16"/>
      <c r="QBO753" s="16"/>
      <c r="QBP753" s="16"/>
      <c r="QBQ753" s="16"/>
      <c r="QBR753" s="16"/>
      <c r="QBS753" s="16"/>
      <c r="QBT753" s="16"/>
      <c r="QBU753" s="16"/>
      <c r="QBV753" s="16"/>
      <c r="QBW753" s="16"/>
      <c r="QBX753" s="16"/>
      <c r="QBY753" s="16"/>
      <c r="QBZ753" s="16"/>
      <c r="QCA753" s="16"/>
      <c r="QCB753" s="16"/>
      <c r="QCC753" s="16"/>
      <c r="QCD753" s="16"/>
      <c r="QCE753" s="16"/>
      <c r="QCF753" s="16"/>
      <c r="QCG753" s="16"/>
      <c r="QCH753" s="16"/>
      <c r="QCI753" s="16"/>
      <c r="QCJ753" s="16"/>
      <c r="QCK753" s="16"/>
      <c r="QCL753" s="16"/>
      <c r="QCM753" s="16"/>
      <c r="QCN753" s="16"/>
      <c r="QCO753" s="16"/>
      <c r="QCP753" s="16"/>
      <c r="QCQ753" s="16"/>
      <c r="QCR753" s="16"/>
      <c r="QCS753" s="16"/>
      <c r="QCT753" s="16"/>
      <c r="QCU753" s="16"/>
      <c r="QCV753" s="16"/>
      <c r="QCW753" s="16"/>
      <c r="QCX753" s="16"/>
      <c r="QCY753" s="16"/>
      <c r="QCZ753" s="16"/>
      <c r="QDA753" s="16"/>
      <c r="QDB753" s="16"/>
      <c r="QDC753" s="16"/>
      <c r="QDD753" s="16"/>
      <c r="QDE753" s="16"/>
      <c r="QDF753" s="16"/>
      <c r="QDG753" s="16"/>
      <c r="QDH753" s="16"/>
      <c r="QDI753" s="16"/>
      <c r="QDJ753" s="16"/>
      <c r="QDK753" s="16"/>
      <c r="QDL753" s="16"/>
      <c r="QDM753" s="16"/>
      <c r="QDN753" s="16"/>
      <c r="QDO753" s="16"/>
      <c r="QDP753" s="16"/>
      <c r="QDQ753" s="16"/>
      <c r="QDR753" s="16"/>
      <c r="QDS753" s="16"/>
      <c r="QDT753" s="16"/>
      <c r="QDU753" s="16"/>
      <c r="QDV753" s="16"/>
      <c r="QDW753" s="16"/>
      <c r="QDX753" s="16"/>
      <c r="QDY753" s="16"/>
      <c r="QDZ753" s="16"/>
      <c r="QEA753" s="16"/>
      <c r="QEB753" s="16"/>
      <c r="QEC753" s="16"/>
      <c r="QED753" s="16"/>
      <c r="QEE753" s="16"/>
      <c r="QEF753" s="16"/>
      <c r="QEG753" s="16"/>
      <c r="QEH753" s="16"/>
      <c r="QEI753" s="16"/>
      <c r="QEJ753" s="16"/>
      <c r="QEK753" s="16"/>
      <c r="QEL753" s="16"/>
      <c r="QEM753" s="16"/>
      <c r="QEN753" s="16"/>
      <c r="QEO753" s="16"/>
      <c r="QEP753" s="16"/>
      <c r="QEQ753" s="16"/>
      <c r="QER753" s="16"/>
      <c r="QES753" s="16"/>
      <c r="QET753" s="16"/>
      <c r="QEU753" s="16"/>
      <c r="QEV753" s="16"/>
      <c r="QEW753" s="16"/>
      <c r="QEX753" s="16"/>
      <c r="QEY753" s="16"/>
      <c r="QEZ753" s="16"/>
      <c r="QFA753" s="16"/>
      <c r="QFB753" s="16"/>
      <c r="QFC753" s="16"/>
      <c r="QFD753" s="16"/>
      <c r="QFE753" s="16"/>
      <c r="QFF753" s="16"/>
      <c r="QFG753" s="16"/>
      <c r="QFH753" s="16"/>
      <c r="QFI753" s="16"/>
      <c r="QFJ753" s="16"/>
      <c r="QFK753" s="16"/>
      <c r="QFL753" s="16"/>
      <c r="QFM753" s="16"/>
      <c r="QFN753" s="16"/>
      <c r="QFO753" s="16"/>
      <c r="QFP753" s="16"/>
      <c r="QFQ753" s="16"/>
      <c r="QFR753" s="16"/>
      <c r="QFS753" s="16"/>
      <c r="QFT753" s="16"/>
      <c r="QFU753" s="16"/>
      <c r="QFV753" s="16"/>
      <c r="QFW753" s="16"/>
      <c r="QFX753" s="16"/>
      <c r="QFY753" s="16"/>
      <c r="QFZ753" s="16"/>
      <c r="QGA753" s="16"/>
      <c r="QGB753" s="16"/>
      <c r="QGC753" s="16"/>
      <c r="QGD753" s="16"/>
      <c r="QGE753" s="16"/>
      <c r="QGF753" s="16"/>
      <c r="QGG753" s="16"/>
      <c r="QGH753" s="16"/>
      <c r="QGI753" s="16"/>
      <c r="QGJ753" s="16"/>
      <c r="QGK753" s="16"/>
      <c r="QGL753" s="16"/>
      <c r="QGM753" s="16"/>
      <c r="QGN753" s="16"/>
      <c r="QGO753" s="16"/>
      <c r="QGP753" s="16"/>
      <c r="QGQ753" s="16"/>
      <c r="QGR753" s="16"/>
      <c r="QGS753" s="16"/>
      <c r="QGT753" s="16"/>
      <c r="QGU753" s="16"/>
      <c r="QGV753" s="16"/>
      <c r="QGW753" s="16"/>
      <c r="QGX753" s="16"/>
      <c r="QGY753" s="16"/>
      <c r="QGZ753" s="16"/>
      <c r="QHA753" s="16"/>
      <c r="QHB753" s="16"/>
      <c r="QHC753" s="16"/>
      <c r="QHD753" s="16"/>
      <c r="QHE753" s="16"/>
      <c r="QHF753" s="16"/>
      <c r="QHG753" s="16"/>
      <c r="QHH753" s="16"/>
      <c r="QHI753" s="16"/>
      <c r="QHJ753" s="16"/>
      <c r="QHK753" s="16"/>
      <c r="QHL753" s="16"/>
      <c r="QHM753" s="16"/>
      <c r="QHN753" s="16"/>
      <c r="QHO753" s="16"/>
      <c r="QHP753" s="16"/>
      <c r="QHQ753" s="16"/>
      <c r="QHR753" s="16"/>
      <c r="QHS753" s="16"/>
      <c r="QHT753" s="16"/>
      <c r="QHU753" s="16"/>
      <c r="QHV753" s="16"/>
      <c r="QHW753" s="16"/>
      <c r="QHX753" s="16"/>
      <c r="QHY753" s="16"/>
      <c r="QHZ753" s="16"/>
      <c r="QIA753" s="16"/>
      <c r="QIB753" s="16"/>
      <c r="QIC753" s="16"/>
      <c r="QID753" s="16"/>
      <c r="QIE753" s="16"/>
      <c r="QIF753" s="16"/>
      <c r="QIG753" s="16"/>
      <c r="QIH753" s="16"/>
      <c r="QII753" s="16"/>
      <c r="QIJ753" s="16"/>
      <c r="QIK753" s="16"/>
      <c r="QIL753" s="16"/>
      <c r="QIM753" s="16"/>
      <c r="QIN753" s="16"/>
      <c r="QIO753" s="16"/>
      <c r="QIP753" s="16"/>
      <c r="QIQ753" s="16"/>
      <c r="QIR753" s="16"/>
      <c r="QIS753" s="16"/>
      <c r="QIT753" s="16"/>
      <c r="QIU753" s="16"/>
      <c r="QIV753" s="16"/>
      <c r="QIW753" s="16"/>
      <c r="QIX753" s="16"/>
      <c r="QIY753" s="16"/>
      <c r="QIZ753" s="16"/>
      <c r="QJA753" s="16"/>
      <c r="QJB753" s="16"/>
      <c r="QJC753" s="16"/>
      <c r="QJD753" s="16"/>
      <c r="QJE753" s="16"/>
      <c r="QJF753" s="16"/>
      <c r="QJG753" s="16"/>
      <c r="QJH753" s="16"/>
      <c r="QJI753" s="16"/>
      <c r="QJJ753" s="16"/>
      <c r="QJK753" s="16"/>
      <c r="QJL753" s="16"/>
      <c r="QJM753" s="16"/>
      <c r="QJN753" s="16"/>
      <c r="QJO753" s="16"/>
      <c r="QJP753" s="16"/>
      <c r="QJQ753" s="16"/>
      <c r="QJR753" s="16"/>
      <c r="QJS753" s="16"/>
      <c r="QJT753" s="16"/>
      <c r="QJU753" s="16"/>
      <c r="QJV753" s="16"/>
      <c r="QJW753" s="16"/>
      <c r="QJX753" s="16"/>
      <c r="QJY753" s="16"/>
      <c r="QJZ753" s="16"/>
      <c r="QKA753" s="16"/>
      <c r="QKB753" s="16"/>
      <c r="QKC753" s="16"/>
      <c r="QKD753" s="16"/>
      <c r="QKE753" s="16"/>
      <c r="QKF753" s="16"/>
      <c r="QKG753" s="16"/>
      <c r="QKH753" s="16"/>
      <c r="QKI753" s="16"/>
      <c r="QKJ753" s="16"/>
      <c r="QKK753" s="16"/>
      <c r="QKL753" s="16"/>
      <c r="QKM753" s="16"/>
      <c r="QKN753" s="16"/>
      <c r="QKO753" s="16"/>
      <c r="QKP753" s="16"/>
      <c r="QKQ753" s="16"/>
      <c r="QKR753" s="16"/>
      <c r="QKS753" s="16"/>
      <c r="QKT753" s="16"/>
      <c r="QKU753" s="16"/>
      <c r="QKV753" s="16"/>
      <c r="QKW753" s="16"/>
      <c r="QKX753" s="16"/>
      <c r="QKY753" s="16"/>
      <c r="QKZ753" s="16"/>
      <c r="QLA753" s="16"/>
      <c r="QLB753" s="16"/>
      <c r="QLC753" s="16"/>
      <c r="QLD753" s="16"/>
      <c r="QLE753" s="16"/>
      <c r="QLF753" s="16"/>
      <c r="QLG753" s="16"/>
      <c r="QLH753" s="16"/>
      <c r="QLI753" s="16"/>
      <c r="QLJ753" s="16"/>
      <c r="QLK753" s="16"/>
      <c r="QLL753" s="16"/>
      <c r="QLM753" s="16"/>
      <c r="QLN753" s="16"/>
      <c r="QLO753" s="16"/>
      <c r="QLP753" s="16"/>
      <c r="QLQ753" s="16"/>
      <c r="QLR753" s="16"/>
      <c r="QLS753" s="16"/>
      <c r="QLT753" s="16"/>
      <c r="QLU753" s="16"/>
      <c r="QLV753" s="16"/>
      <c r="QLW753" s="16"/>
      <c r="QLX753" s="16"/>
      <c r="QLY753" s="16"/>
      <c r="QLZ753" s="16"/>
      <c r="QMA753" s="16"/>
      <c r="QMB753" s="16"/>
      <c r="QMC753" s="16"/>
      <c r="QMD753" s="16"/>
      <c r="QME753" s="16"/>
      <c r="QMF753" s="16"/>
      <c r="QMG753" s="16"/>
      <c r="QMH753" s="16"/>
      <c r="QMI753" s="16"/>
      <c r="QMJ753" s="16"/>
      <c r="QMK753" s="16"/>
      <c r="QML753" s="16"/>
      <c r="QMM753" s="16"/>
      <c r="QMN753" s="16"/>
      <c r="QMO753" s="16"/>
      <c r="QMP753" s="16"/>
      <c r="QMQ753" s="16"/>
      <c r="QMR753" s="16"/>
      <c r="QMS753" s="16"/>
      <c r="QMT753" s="16"/>
      <c r="QMU753" s="16"/>
      <c r="QMV753" s="16"/>
      <c r="QMW753" s="16"/>
      <c r="QMX753" s="16"/>
      <c r="QMY753" s="16"/>
      <c r="QMZ753" s="16"/>
      <c r="QNA753" s="16"/>
      <c r="QNB753" s="16"/>
      <c r="QNC753" s="16"/>
      <c r="QND753" s="16"/>
      <c r="QNE753" s="16"/>
      <c r="QNF753" s="16"/>
      <c r="QNG753" s="16"/>
      <c r="QNH753" s="16"/>
      <c r="QNI753" s="16"/>
      <c r="QNJ753" s="16"/>
      <c r="QNK753" s="16"/>
      <c r="QNL753" s="16"/>
      <c r="QNM753" s="16"/>
      <c r="QNN753" s="16"/>
      <c r="QNO753" s="16"/>
      <c r="QNP753" s="16"/>
      <c r="QNQ753" s="16"/>
      <c r="QNR753" s="16"/>
      <c r="QNS753" s="16"/>
      <c r="QNT753" s="16"/>
      <c r="QNU753" s="16"/>
      <c r="QNV753" s="16"/>
      <c r="QNW753" s="16"/>
      <c r="QNX753" s="16"/>
      <c r="QNY753" s="16"/>
      <c r="QNZ753" s="16"/>
      <c r="QOA753" s="16"/>
      <c r="QOB753" s="16"/>
      <c r="QOC753" s="16"/>
      <c r="QOD753" s="16"/>
      <c r="QOE753" s="16"/>
      <c r="QOF753" s="16"/>
      <c r="QOG753" s="16"/>
      <c r="QOH753" s="16"/>
      <c r="QOI753" s="16"/>
      <c r="QOJ753" s="16"/>
      <c r="QOK753" s="16"/>
      <c r="QOL753" s="16"/>
      <c r="QOM753" s="16"/>
      <c r="QON753" s="16"/>
      <c r="QOO753" s="16"/>
      <c r="QOP753" s="16"/>
      <c r="QOQ753" s="16"/>
      <c r="QOR753" s="16"/>
      <c r="QOS753" s="16"/>
      <c r="QOT753" s="16"/>
      <c r="QOU753" s="16"/>
      <c r="QOV753" s="16"/>
      <c r="QOW753" s="16"/>
      <c r="QOX753" s="16"/>
      <c r="QOY753" s="16"/>
      <c r="QOZ753" s="16"/>
      <c r="QPA753" s="16"/>
      <c r="QPB753" s="16"/>
      <c r="QPC753" s="16"/>
      <c r="QPD753" s="16"/>
      <c r="QPE753" s="16"/>
      <c r="QPF753" s="16"/>
      <c r="QPG753" s="16"/>
      <c r="QPH753" s="16"/>
      <c r="QPI753" s="16"/>
      <c r="QPJ753" s="16"/>
      <c r="QPK753" s="16"/>
      <c r="QPL753" s="16"/>
      <c r="QPM753" s="16"/>
      <c r="QPN753" s="16"/>
      <c r="QPO753" s="16"/>
      <c r="QPP753" s="16"/>
      <c r="QPQ753" s="16"/>
      <c r="QPR753" s="16"/>
      <c r="QPS753" s="16"/>
      <c r="QPT753" s="16"/>
      <c r="QPU753" s="16"/>
      <c r="QPV753" s="16"/>
      <c r="QPW753" s="16"/>
      <c r="QPX753" s="16"/>
      <c r="QPY753" s="16"/>
      <c r="QPZ753" s="16"/>
      <c r="QQA753" s="16"/>
      <c r="QQB753" s="16"/>
      <c r="QQC753" s="16"/>
      <c r="QQD753" s="16"/>
      <c r="QQE753" s="16"/>
      <c r="QQF753" s="16"/>
      <c r="QQG753" s="16"/>
      <c r="QQH753" s="16"/>
      <c r="QQI753" s="16"/>
      <c r="QQJ753" s="16"/>
      <c r="QQK753" s="16"/>
      <c r="QQL753" s="16"/>
      <c r="QQM753" s="16"/>
      <c r="QQN753" s="16"/>
      <c r="QQO753" s="16"/>
      <c r="QQP753" s="16"/>
      <c r="QQQ753" s="16"/>
      <c r="QQR753" s="16"/>
      <c r="QQS753" s="16"/>
      <c r="QQT753" s="16"/>
      <c r="QQU753" s="16"/>
      <c r="QQV753" s="16"/>
      <c r="QQW753" s="16"/>
      <c r="QQX753" s="16"/>
      <c r="QQY753" s="16"/>
      <c r="QQZ753" s="16"/>
      <c r="QRA753" s="16"/>
      <c r="QRB753" s="16"/>
      <c r="QRC753" s="16"/>
      <c r="QRD753" s="16"/>
      <c r="QRE753" s="16"/>
      <c r="QRF753" s="16"/>
      <c r="QRG753" s="16"/>
      <c r="QRH753" s="16"/>
      <c r="QRI753" s="16"/>
      <c r="QRJ753" s="16"/>
      <c r="QRK753" s="16"/>
      <c r="QRL753" s="16"/>
      <c r="QRM753" s="16"/>
      <c r="QRN753" s="16"/>
      <c r="QRO753" s="16"/>
      <c r="QRP753" s="16"/>
      <c r="QRQ753" s="16"/>
      <c r="QRR753" s="16"/>
      <c r="QRS753" s="16"/>
      <c r="QRT753" s="16"/>
      <c r="QRU753" s="16"/>
      <c r="QRV753" s="16"/>
      <c r="QRW753" s="16"/>
      <c r="QRX753" s="16"/>
      <c r="QRY753" s="16"/>
      <c r="QRZ753" s="16"/>
      <c r="QSA753" s="16"/>
      <c r="QSB753" s="16"/>
      <c r="QSC753" s="16"/>
      <c r="QSD753" s="16"/>
      <c r="QSE753" s="16"/>
      <c r="QSF753" s="16"/>
      <c r="QSG753" s="16"/>
      <c r="QSH753" s="16"/>
      <c r="QSI753" s="16"/>
      <c r="QSJ753" s="16"/>
      <c r="QSK753" s="16"/>
      <c r="QSL753" s="16"/>
      <c r="QSM753" s="16"/>
      <c r="QSN753" s="16"/>
      <c r="QSO753" s="16"/>
      <c r="QSP753" s="16"/>
      <c r="QSQ753" s="16"/>
      <c r="QSR753" s="16"/>
      <c r="QSS753" s="16"/>
      <c r="QST753" s="16"/>
      <c r="QSU753" s="16"/>
      <c r="QSV753" s="16"/>
      <c r="QSW753" s="16"/>
      <c r="QSX753" s="16"/>
      <c r="QSY753" s="16"/>
      <c r="QSZ753" s="16"/>
      <c r="QTA753" s="16"/>
      <c r="QTB753" s="16"/>
      <c r="QTC753" s="16"/>
      <c r="QTD753" s="16"/>
      <c r="QTE753" s="16"/>
      <c r="QTF753" s="16"/>
      <c r="QTG753" s="16"/>
      <c r="QTH753" s="16"/>
      <c r="QTI753" s="16"/>
      <c r="QTJ753" s="16"/>
      <c r="QTK753" s="16"/>
      <c r="QTL753" s="16"/>
      <c r="QTM753" s="16"/>
      <c r="QTN753" s="16"/>
      <c r="QTO753" s="16"/>
      <c r="QTP753" s="16"/>
      <c r="QTQ753" s="16"/>
      <c r="QTR753" s="16"/>
      <c r="QTS753" s="16"/>
      <c r="QTT753" s="16"/>
      <c r="QTU753" s="16"/>
      <c r="QTV753" s="16"/>
      <c r="QTW753" s="16"/>
      <c r="QTX753" s="16"/>
      <c r="QTY753" s="16"/>
      <c r="QTZ753" s="16"/>
      <c r="QUA753" s="16"/>
      <c r="QUB753" s="16"/>
      <c r="QUC753" s="16"/>
      <c r="QUD753" s="16"/>
      <c r="QUE753" s="16"/>
      <c r="QUF753" s="16"/>
      <c r="QUG753" s="16"/>
      <c r="QUH753" s="16"/>
      <c r="QUI753" s="16"/>
      <c r="QUJ753" s="16"/>
      <c r="QUK753" s="16"/>
      <c r="QUL753" s="16"/>
      <c r="QUM753" s="16"/>
      <c r="QUN753" s="16"/>
      <c r="QUO753" s="16"/>
      <c r="QUP753" s="16"/>
      <c r="QUQ753" s="16"/>
      <c r="QUR753" s="16"/>
      <c r="QUS753" s="16"/>
      <c r="QUT753" s="16"/>
      <c r="QUU753" s="16"/>
      <c r="QUV753" s="16"/>
      <c r="QUW753" s="16"/>
      <c r="QUX753" s="16"/>
      <c r="QUY753" s="16"/>
      <c r="QUZ753" s="16"/>
      <c r="QVA753" s="16"/>
      <c r="QVB753" s="16"/>
      <c r="QVC753" s="16"/>
      <c r="QVD753" s="16"/>
      <c r="QVE753" s="16"/>
      <c r="QVF753" s="16"/>
      <c r="QVG753" s="16"/>
      <c r="QVH753" s="16"/>
      <c r="QVI753" s="16"/>
      <c r="QVJ753" s="16"/>
      <c r="QVK753" s="16"/>
      <c r="QVL753" s="16"/>
      <c r="QVM753" s="16"/>
      <c r="QVN753" s="16"/>
      <c r="QVO753" s="16"/>
      <c r="QVP753" s="16"/>
      <c r="QVQ753" s="16"/>
      <c r="QVR753" s="16"/>
      <c r="QVS753" s="16"/>
      <c r="QVT753" s="16"/>
      <c r="QVU753" s="16"/>
      <c r="QVV753" s="16"/>
      <c r="QVW753" s="16"/>
      <c r="QVX753" s="16"/>
      <c r="QVY753" s="16"/>
      <c r="QVZ753" s="16"/>
      <c r="QWA753" s="16"/>
      <c r="QWB753" s="16"/>
      <c r="QWC753" s="16"/>
      <c r="QWD753" s="16"/>
      <c r="QWE753" s="16"/>
      <c r="QWF753" s="16"/>
      <c r="QWG753" s="16"/>
      <c r="QWH753" s="16"/>
      <c r="QWI753" s="16"/>
      <c r="QWJ753" s="16"/>
      <c r="QWK753" s="16"/>
      <c r="QWL753" s="16"/>
      <c r="QWM753" s="16"/>
      <c r="QWN753" s="16"/>
      <c r="QWO753" s="16"/>
      <c r="QWP753" s="16"/>
      <c r="QWQ753" s="16"/>
      <c r="QWR753" s="16"/>
      <c r="QWS753" s="16"/>
      <c r="QWT753" s="16"/>
      <c r="QWU753" s="16"/>
      <c r="QWV753" s="16"/>
      <c r="QWW753" s="16"/>
      <c r="QWX753" s="16"/>
      <c r="QWY753" s="16"/>
      <c r="QWZ753" s="16"/>
      <c r="QXA753" s="16"/>
      <c r="QXB753" s="16"/>
      <c r="QXC753" s="16"/>
      <c r="QXD753" s="16"/>
      <c r="QXE753" s="16"/>
      <c r="QXF753" s="16"/>
      <c r="QXG753" s="16"/>
      <c r="QXH753" s="16"/>
      <c r="QXI753" s="16"/>
      <c r="QXJ753" s="16"/>
      <c r="QXK753" s="16"/>
      <c r="QXL753" s="16"/>
      <c r="QXM753" s="16"/>
      <c r="QXN753" s="16"/>
      <c r="QXO753" s="16"/>
      <c r="QXP753" s="16"/>
      <c r="QXQ753" s="16"/>
      <c r="QXR753" s="16"/>
      <c r="QXS753" s="16"/>
      <c r="QXT753" s="16"/>
      <c r="QXU753" s="16"/>
      <c r="QXV753" s="16"/>
      <c r="QXW753" s="16"/>
      <c r="QXX753" s="16"/>
      <c r="QXY753" s="16"/>
      <c r="QXZ753" s="16"/>
      <c r="QYA753" s="16"/>
      <c r="QYB753" s="16"/>
      <c r="QYC753" s="16"/>
      <c r="QYD753" s="16"/>
      <c r="QYE753" s="16"/>
      <c r="QYF753" s="16"/>
      <c r="QYG753" s="16"/>
      <c r="QYH753" s="16"/>
      <c r="QYI753" s="16"/>
      <c r="QYJ753" s="16"/>
      <c r="QYK753" s="16"/>
      <c r="QYL753" s="16"/>
      <c r="QYM753" s="16"/>
      <c r="QYN753" s="16"/>
      <c r="QYO753" s="16"/>
      <c r="QYP753" s="16"/>
      <c r="QYQ753" s="16"/>
      <c r="QYR753" s="16"/>
      <c r="QYS753" s="16"/>
      <c r="QYT753" s="16"/>
      <c r="QYU753" s="16"/>
      <c r="QYV753" s="16"/>
      <c r="QYW753" s="16"/>
      <c r="QYX753" s="16"/>
      <c r="QYY753" s="16"/>
      <c r="QYZ753" s="16"/>
      <c r="QZA753" s="16"/>
      <c r="QZB753" s="16"/>
      <c r="QZC753" s="16"/>
      <c r="QZD753" s="16"/>
      <c r="QZE753" s="16"/>
      <c r="QZF753" s="16"/>
      <c r="QZG753" s="16"/>
      <c r="QZH753" s="16"/>
      <c r="QZI753" s="16"/>
      <c r="QZJ753" s="16"/>
      <c r="QZK753" s="16"/>
      <c r="QZL753" s="16"/>
      <c r="QZM753" s="16"/>
      <c r="QZN753" s="16"/>
      <c r="QZO753" s="16"/>
      <c r="QZP753" s="16"/>
      <c r="QZQ753" s="16"/>
      <c r="QZR753" s="16"/>
      <c r="QZS753" s="16"/>
      <c r="QZT753" s="16"/>
      <c r="QZU753" s="16"/>
      <c r="QZV753" s="16"/>
      <c r="QZW753" s="16"/>
      <c r="QZX753" s="16"/>
      <c r="QZY753" s="16"/>
      <c r="QZZ753" s="16"/>
      <c r="RAA753" s="16"/>
      <c r="RAB753" s="16"/>
      <c r="RAC753" s="16"/>
      <c r="RAD753" s="16"/>
      <c r="RAE753" s="16"/>
      <c r="RAF753" s="16"/>
      <c r="RAG753" s="16"/>
      <c r="RAH753" s="16"/>
      <c r="RAI753" s="16"/>
      <c r="RAJ753" s="16"/>
      <c r="RAK753" s="16"/>
      <c r="RAL753" s="16"/>
      <c r="RAM753" s="16"/>
      <c r="RAN753" s="16"/>
      <c r="RAO753" s="16"/>
      <c r="RAP753" s="16"/>
      <c r="RAQ753" s="16"/>
      <c r="RAR753" s="16"/>
      <c r="RAS753" s="16"/>
      <c r="RAT753" s="16"/>
      <c r="RAU753" s="16"/>
      <c r="RAV753" s="16"/>
      <c r="RAW753" s="16"/>
      <c r="RAX753" s="16"/>
      <c r="RAY753" s="16"/>
      <c r="RAZ753" s="16"/>
      <c r="RBA753" s="16"/>
      <c r="RBB753" s="16"/>
      <c r="RBC753" s="16"/>
      <c r="RBD753" s="16"/>
      <c r="RBE753" s="16"/>
      <c r="RBF753" s="16"/>
      <c r="RBG753" s="16"/>
      <c r="RBH753" s="16"/>
      <c r="RBI753" s="16"/>
      <c r="RBJ753" s="16"/>
      <c r="RBK753" s="16"/>
      <c r="RBL753" s="16"/>
      <c r="RBM753" s="16"/>
      <c r="RBN753" s="16"/>
      <c r="RBO753" s="16"/>
      <c r="RBP753" s="16"/>
      <c r="RBQ753" s="16"/>
      <c r="RBR753" s="16"/>
      <c r="RBS753" s="16"/>
      <c r="RBT753" s="16"/>
      <c r="RBU753" s="16"/>
      <c r="RBV753" s="16"/>
      <c r="RBW753" s="16"/>
      <c r="RBX753" s="16"/>
      <c r="RBY753" s="16"/>
      <c r="RBZ753" s="16"/>
      <c r="RCA753" s="16"/>
      <c r="RCB753" s="16"/>
      <c r="RCC753" s="16"/>
      <c r="RCD753" s="16"/>
      <c r="RCE753" s="16"/>
      <c r="RCF753" s="16"/>
      <c r="RCG753" s="16"/>
      <c r="RCH753" s="16"/>
      <c r="RCI753" s="16"/>
      <c r="RCJ753" s="16"/>
      <c r="RCK753" s="16"/>
      <c r="RCL753" s="16"/>
      <c r="RCM753" s="16"/>
      <c r="RCN753" s="16"/>
      <c r="RCO753" s="16"/>
      <c r="RCP753" s="16"/>
      <c r="RCQ753" s="16"/>
      <c r="RCR753" s="16"/>
      <c r="RCS753" s="16"/>
      <c r="RCT753" s="16"/>
      <c r="RCU753" s="16"/>
      <c r="RCV753" s="16"/>
      <c r="RCW753" s="16"/>
      <c r="RCX753" s="16"/>
      <c r="RCY753" s="16"/>
      <c r="RCZ753" s="16"/>
      <c r="RDA753" s="16"/>
      <c r="RDB753" s="16"/>
      <c r="RDC753" s="16"/>
      <c r="RDD753" s="16"/>
      <c r="RDE753" s="16"/>
      <c r="RDF753" s="16"/>
      <c r="RDG753" s="16"/>
      <c r="RDH753" s="16"/>
      <c r="RDI753" s="16"/>
      <c r="RDJ753" s="16"/>
      <c r="RDK753" s="16"/>
      <c r="RDL753" s="16"/>
      <c r="RDM753" s="16"/>
      <c r="RDN753" s="16"/>
      <c r="RDO753" s="16"/>
      <c r="RDP753" s="16"/>
      <c r="RDQ753" s="16"/>
      <c r="RDR753" s="16"/>
      <c r="RDS753" s="16"/>
      <c r="RDT753" s="16"/>
      <c r="RDU753" s="16"/>
      <c r="RDV753" s="16"/>
      <c r="RDW753" s="16"/>
      <c r="RDX753" s="16"/>
      <c r="RDY753" s="16"/>
      <c r="RDZ753" s="16"/>
      <c r="REA753" s="16"/>
      <c r="REB753" s="16"/>
      <c r="REC753" s="16"/>
      <c r="RED753" s="16"/>
      <c r="REE753" s="16"/>
      <c r="REF753" s="16"/>
      <c r="REG753" s="16"/>
      <c r="REH753" s="16"/>
      <c r="REI753" s="16"/>
      <c r="REJ753" s="16"/>
      <c r="REK753" s="16"/>
      <c r="REL753" s="16"/>
      <c r="REM753" s="16"/>
      <c r="REN753" s="16"/>
      <c r="REO753" s="16"/>
      <c r="REP753" s="16"/>
      <c r="REQ753" s="16"/>
      <c r="RER753" s="16"/>
      <c r="RES753" s="16"/>
      <c r="RET753" s="16"/>
      <c r="REU753" s="16"/>
      <c r="REV753" s="16"/>
      <c r="REW753" s="16"/>
      <c r="REX753" s="16"/>
      <c r="REY753" s="16"/>
      <c r="REZ753" s="16"/>
      <c r="RFA753" s="16"/>
      <c r="RFB753" s="16"/>
      <c r="RFC753" s="16"/>
      <c r="RFD753" s="16"/>
      <c r="RFE753" s="16"/>
      <c r="RFF753" s="16"/>
      <c r="RFG753" s="16"/>
      <c r="RFH753" s="16"/>
      <c r="RFI753" s="16"/>
      <c r="RFJ753" s="16"/>
      <c r="RFK753" s="16"/>
      <c r="RFL753" s="16"/>
      <c r="RFM753" s="16"/>
      <c r="RFN753" s="16"/>
      <c r="RFO753" s="16"/>
      <c r="RFP753" s="16"/>
      <c r="RFQ753" s="16"/>
      <c r="RFR753" s="16"/>
      <c r="RFS753" s="16"/>
      <c r="RFT753" s="16"/>
      <c r="RFU753" s="16"/>
      <c r="RFV753" s="16"/>
      <c r="RFW753" s="16"/>
      <c r="RFX753" s="16"/>
      <c r="RFY753" s="16"/>
      <c r="RFZ753" s="16"/>
      <c r="RGA753" s="16"/>
      <c r="RGB753" s="16"/>
      <c r="RGC753" s="16"/>
      <c r="RGD753" s="16"/>
      <c r="RGE753" s="16"/>
      <c r="RGF753" s="16"/>
      <c r="RGG753" s="16"/>
      <c r="RGH753" s="16"/>
      <c r="RGI753" s="16"/>
      <c r="RGJ753" s="16"/>
      <c r="RGK753" s="16"/>
      <c r="RGL753" s="16"/>
      <c r="RGM753" s="16"/>
      <c r="RGN753" s="16"/>
      <c r="RGO753" s="16"/>
      <c r="RGP753" s="16"/>
      <c r="RGQ753" s="16"/>
      <c r="RGR753" s="16"/>
      <c r="RGS753" s="16"/>
      <c r="RGT753" s="16"/>
      <c r="RGU753" s="16"/>
      <c r="RGV753" s="16"/>
      <c r="RGW753" s="16"/>
      <c r="RGX753" s="16"/>
      <c r="RGY753" s="16"/>
      <c r="RGZ753" s="16"/>
      <c r="RHA753" s="16"/>
      <c r="RHB753" s="16"/>
      <c r="RHC753" s="16"/>
      <c r="RHD753" s="16"/>
      <c r="RHE753" s="16"/>
      <c r="RHF753" s="16"/>
      <c r="RHG753" s="16"/>
      <c r="RHH753" s="16"/>
      <c r="RHI753" s="16"/>
      <c r="RHJ753" s="16"/>
      <c r="RHK753" s="16"/>
      <c r="RHL753" s="16"/>
      <c r="RHM753" s="16"/>
      <c r="RHN753" s="16"/>
      <c r="RHO753" s="16"/>
      <c r="RHP753" s="16"/>
      <c r="RHQ753" s="16"/>
      <c r="RHR753" s="16"/>
      <c r="RHS753" s="16"/>
      <c r="RHT753" s="16"/>
      <c r="RHU753" s="16"/>
      <c r="RHV753" s="16"/>
      <c r="RHW753" s="16"/>
      <c r="RHX753" s="16"/>
      <c r="RHY753" s="16"/>
      <c r="RHZ753" s="16"/>
      <c r="RIA753" s="16"/>
      <c r="RIB753" s="16"/>
      <c r="RIC753" s="16"/>
      <c r="RID753" s="16"/>
      <c r="RIE753" s="16"/>
      <c r="RIF753" s="16"/>
      <c r="RIG753" s="16"/>
      <c r="RIH753" s="16"/>
      <c r="RII753" s="16"/>
      <c r="RIJ753" s="16"/>
      <c r="RIK753" s="16"/>
      <c r="RIL753" s="16"/>
      <c r="RIM753" s="16"/>
      <c r="RIN753" s="16"/>
      <c r="RIO753" s="16"/>
      <c r="RIP753" s="16"/>
      <c r="RIQ753" s="16"/>
      <c r="RIR753" s="16"/>
      <c r="RIS753" s="16"/>
      <c r="RIT753" s="16"/>
      <c r="RIU753" s="16"/>
      <c r="RIV753" s="16"/>
      <c r="RIW753" s="16"/>
      <c r="RIX753" s="16"/>
      <c r="RIY753" s="16"/>
      <c r="RIZ753" s="16"/>
      <c r="RJA753" s="16"/>
      <c r="RJB753" s="16"/>
      <c r="RJC753" s="16"/>
      <c r="RJD753" s="16"/>
      <c r="RJE753" s="16"/>
      <c r="RJF753" s="16"/>
      <c r="RJG753" s="16"/>
      <c r="RJH753" s="16"/>
      <c r="RJI753" s="16"/>
      <c r="RJJ753" s="16"/>
      <c r="RJK753" s="16"/>
      <c r="RJL753" s="16"/>
      <c r="RJM753" s="16"/>
      <c r="RJN753" s="16"/>
      <c r="RJO753" s="16"/>
      <c r="RJP753" s="16"/>
      <c r="RJQ753" s="16"/>
      <c r="RJR753" s="16"/>
      <c r="RJS753" s="16"/>
      <c r="RJT753" s="16"/>
      <c r="RJU753" s="16"/>
      <c r="RJV753" s="16"/>
      <c r="RJW753" s="16"/>
      <c r="RJX753" s="16"/>
      <c r="RJY753" s="16"/>
      <c r="RJZ753" s="16"/>
      <c r="RKA753" s="16"/>
      <c r="RKB753" s="16"/>
      <c r="RKC753" s="16"/>
      <c r="RKD753" s="16"/>
      <c r="RKE753" s="16"/>
      <c r="RKF753" s="16"/>
      <c r="RKG753" s="16"/>
      <c r="RKH753" s="16"/>
      <c r="RKI753" s="16"/>
      <c r="RKJ753" s="16"/>
      <c r="RKK753" s="16"/>
      <c r="RKL753" s="16"/>
      <c r="RKM753" s="16"/>
      <c r="RKN753" s="16"/>
      <c r="RKO753" s="16"/>
      <c r="RKP753" s="16"/>
      <c r="RKQ753" s="16"/>
      <c r="RKR753" s="16"/>
      <c r="RKS753" s="16"/>
      <c r="RKT753" s="16"/>
      <c r="RKU753" s="16"/>
      <c r="RKV753" s="16"/>
      <c r="RKW753" s="16"/>
      <c r="RKX753" s="16"/>
      <c r="RKY753" s="16"/>
      <c r="RKZ753" s="16"/>
      <c r="RLA753" s="16"/>
      <c r="RLB753" s="16"/>
      <c r="RLC753" s="16"/>
      <c r="RLD753" s="16"/>
      <c r="RLE753" s="16"/>
      <c r="RLF753" s="16"/>
      <c r="RLG753" s="16"/>
      <c r="RLH753" s="16"/>
      <c r="RLI753" s="16"/>
      <c r="RLJ753" s="16"/>
      <c r="RLK753" s="16"/>
      <c r="RLL753" s="16"/>
      <c r="RLM753" s="16"/>
      <c r="RLN753" s="16"/>
      <c r="RLO753" s="16"/>
      <c r="RLP753" s="16"/>
      <c r="RLQ753" s="16"/>
      <c r="RLR753" s="16"/>
      <c r="RLS753" s="16"/>
      <c r="RLT753" s="16"/>
      <c r="RLU753" s="16"/>
      <c r="RLV753" s="16"/>
      <c r="RLW753" s="16"/>
      <c r="RLX753" s="16"/>
      <c r="RLY753" s="16"/>
      <c r="RLZ753" s="16"/>
      <c r="RMA753" s="16"/>
      <c r="RMB753" s="16"/>
      <c r="RMC753" s="16"/>
      <c r="RMD753" s="16"/>
      <c r="RME753" s="16"/>
      <c r="RMF753" s="16"/>
      <c r="RMG753" s="16"/>
      <c r="RMH753" s="16"/>
      <c r="RMI753" s="16"/>
      <c r="RMJ753" s="16"/>
      <c r="RMK753" s="16"/>
      <c r="RML753" s="16"/>
      <c r="RMM753" s="16"/>
      <c r="RMN753" s="16"/>
      <c r="RMO753" s="16"/>
      <c r="RMP753" s="16"/>
      <c r="RMQ753" s="16"/>
      <c r="RMR753" s="16"/>
      <c r="RMS753" s="16"/>
      <c r="RMT753" s="16"/>
      <c r="RMU753" s="16"/>
      <c r="RMV753" s="16"/>
      <c r="RMW753" s="16"/>
      <c r="RMX753" s="16"/>
      <c r="RMY753" s="16"/>
      <c r="RMZ753" s="16"/>
      <c r="RNA753" s="16"/>
      <c r="RNB753" s="16"/>
      <c r="RNC753" s="16"/>
      <c r="RND753" s="16"/>
      <c r="RNE753" s="16"/>
      <c r="RNF753" s="16"/>
      <c r="RNG753" s="16"/>
      <c r="RNH753" s="16"/>
      <c r="RNI753" s="16"/>
      <c r="RNJ753" s="16"/>
      <c r="RNK753" s="16"/>
      <c r="RNL753" s="16"/>
      <c r="RNM753" s="16"/>
      <c r="RNN753" s="16"/>
      <c r="RNO753" s="16"/>
      <c r="RNP753" s="16"/>
      <c r="RNQ753" s="16"/>
      <c r="RNR753" s="16"/>
      <c r="RNS753" s="16"/>
      <c r="RNT753" s="16"/>
      <c r="RNU753" s="16"/>
      <c r="RNV753" s="16"/>
      <c r="RNW753" s="16"/>
      <c r="RNX753" s="16"/>
      <c r="RNY753" s="16"/>
      <c r="RNZ753" s="16"/>
      <c r="ROA753" s="16"/>
      <c r="ROB753" s="16"/>
      <c r="ROC753" s="16"/>
      <c r="ROD753" s="16"/>
      <c r="ROE753" s="16"/>
      <c r="ROF753" s="16"/>
      <c r="ROG753" s="16"/>
      <c r="ROH753" s="16"/>
      <c r="ROI753" s="16"/>
      <c r="ROJ753" s="16"/>
      <c r="ROK753" s="16"/>
      <c r="ROL753" s="16"/>
      <c r="ROM753" s="16"/>
      <c r="RON753" s="16"/>
      <c r="ROO753" s="16"/>
      <c r="ROP753" s="16"/>
      <c r="ROQ753" s="16"/>
      <c r="ROR753" s="16"/>
      <c r="ROS753" s="16"/>
      <c r="ROT753" s="16"/>
      <c r="ROU753" s="16"/>
      <c r="ROV753" s="16"/>
      <c r="ROW753" s="16"/>
      <c r="ROX753" s="16"/>
      <c r="ROY753" s="16"/>
      <c r="ROZ753" s="16"/>
      <c r="RPA753" s="16"/>
      <c r="RPB753" s="16"/>
      <c r="RPC753" s="16"/>
      <c r="RPD753" s="16"/>
      <c r="RPE753" s="16"/>
      <c r="RPF753" s="16"/>
      <c r="RPG753" s="16"/>
      <c r="RPH753" s="16"/>
      <c r="RPI753" s="16"/>
      <c r="RPJ753" s="16"/>
      <c r="RPK753" s="16"/>
      <c r="RPL753" s="16"/>
      <c r="RPM753" s="16"/>
      <c r="RPN753" s="16"/>
      <c r="RPO753" s="16"/>
      <c r="RPP753" s="16"/>
      <c r="RPQ753" s="16"/>
      <c r="RPR753" s="16"/>
      <c r="RPS753" s="16"/>
      <c r="RPT753" s="16"/>
      <c r="RPU753" s="16"/>
      <c r="RPV753" s="16"/>
      <c r="RPW753" s="16"/>
      <c r="RPX753" s="16"/>
      <c r="RPY753" s="16"/>
      <c r="RPZ753" s="16"/>
      <c r="RQA753" s="16"/>
      <c r="RQB753" s="16"/>
      <c r="RQC753" s="16"/>
      <c r="RQD753" s="16"/>
      <c r="RQE753" s="16"/>
      <c r="RQF753" s="16"/>
      <c r="RQG753" s="16"/>
      <c r="RQH753" s="16"/>
      <c r="RQI753" s="16"/>
      <c r="RQJ753" s="16"/>
      <c r="RQK753" s="16"/>
      <c r="RQL753" s="16"/>
      <c r="RQM753" s="16"/>
      <c r="RQN753" s="16"/>
      <c r="RQO753" s="16"/>
      <c r="RQP753" s="16"/>
      <c r="RQQ753" s="16"/>
      <c r="RQR753" s="16"/>
      <c r="RQS753" s="16"/>
      <c r="RQT753" s="16"/>
      <c r="RQU753" s="16"/>
      <c r="RQV753" s="16"/>
      <c r="RQW753" s="16"/>
      <c r="RQX753" s="16"/>
      <c r="RQY753" s="16"/>
      <c r="RQZ753" s="16"/>
      <c r="RRA753" s="16"/>
      <c r="RRB753" s="16"/>
      <c r="RRC753" s="16"/>
      <c r="RRD753" s="16"/>
      <c r="RRE753" s="16"/>
      <c r="RRF753" s="16"/>
      <c r="RRG753" s="16"/>
      <c r="RRH753" s="16"/>
      <c r="RRI753" s="16"/>
      <c r="RRJ753" s="16"/>
      <c r="RRK753" s="16"/>
      <c r="RRL753" s="16"/>
      <c r="RRM753" s="16"/>
      <c r="RRN753" s="16"/>
      <c r="RRO753" s="16"/>
      <c r="RRP753" s="16"/>
      <c r="RRQ753" s="16"/>
      <c r="RRR753" s="16"/>
      <c r="RRS753" s="16"/>
      <c r="RRT753" s="16"/>
      <c r="RRU753" s="16"/>
      <c r="RRV753" s="16"/>
      <c r="RRW753" s="16"/>
      <c r="RRX753" s="16"/>
      <c r="RRY753" s="16"/>
      <c r="RRZ753" s="16"/>
      <c r="RSA753" s="16"/>
      <c r="RSB753" s="16"/>
      <c r="RSC753" s="16"/>
      <c r="RSD753" s="16"/>
      <c r="RSE753" s="16"/>
      <c r="RSF753" s="16"/>
      <c r="RSG753" s="16"/>
      <c r="RSH753" s="16"/>
      <c r="RSI753" s="16"/>
      <c r="RSJ753" s="16"/>
      <c r="RSK753" s="16"/>
      <c r="RSL753" s="16"/>
      <c r="RSM753" s="16"/>
      <c r="RSN753" s="16"/>
      <c r="RSO753" s="16"/>
      <c r="RSP753" s="16"/>
      <c r="RSQ753" s="16"/>
      <c r="RSR753" s="16"/>
      <c r="RSS753" s="16"/>
      <c r="RST753" s="16"/>
      <c r="RSU753" s="16"/>
      <c r="RSV753" s="16"/>
      <c r="RSW753" s="16"/>
      <c r="RSX753" s="16"/>
      <c r="RSY753" s="16"/>
      <c r="RSZ753" s="16"/>
      <c r="RTA753" s="16"/>
      <c r="RTB753" s="16"/>
      <c r="RTC753" s="16"/>
      <c r="RTD753" s="16"/>
      <c r="RTE753" s="16"/>
      <c r="RTF753" s="16"/>
      <c r="RTG753" s="16"/>
      <c r="RTH753" s="16"/>
      <c r="RTI753" s="16"/>
      <c r="RTJ753" s="16"/>
      <c r="RTK753" s="16"/>
      <c r="RTL753" s="16"/>
      <c r="RTM753" s="16"/>
      <c r="RTN753" s="16"/>
      <c r="RTO753" s="16"/>
      <c r="RTP753" s="16"/>
      <c r="RTQ753" s="16"/>
      <c r="RTR753" s="16"/>
      <c r="RTS753" s="16"/>
      <c r="RTT753" s="16"/>
      <c r="RTU753" s="16"/>
      <c r="RTV753" s="16"/>
      <c r="RTW753" s="16"/>
      <c r="RTX753" s="16"/>
      <c r="RTY753" s="16"/>
      <c r="RTZ753" s="16"/>
      <c r="RUA753" s="16"/>
      <c r="RUB753" s="16"/>
      <c r="RUC753" s="16"/>
      <c r="RUD753" s="16"/>
      <c r="RUE753" s="16"/>
      <c r="RUF753" s="16"/>
      <c r="RUG753" s="16"/>
      <c r="RUH753" s="16"/>
      <c r="RUI753" s="16"/>
      <c r="RUJ753" s="16"/>
      <c r="RUK753" s="16"/>
      <c r="RUL753" s="16"/>
      <c r="RUM753" s="16"/>
      <c r="RUN753" s="16"/>
      <c r="RUO753" s="16"/>
      <c r="RUP753" s="16"/>
      <c r="RUQ753" s="16"/>
      <c r="RUR753" s="16"/>
      <c r="RUS753" s="16"/>
      <c r="RUT753" s="16"/>
      <c r="RUU753" s="16"/>
      <c r="RUV753" s="16"/>
      <c r="RUW753" s="16"/>
      <c r="RUX753" s="16"/>
      <c r="RUY753" s="16"/>
      <c r="RUZ753" s="16"/>
      <c r="RVA753" s="16"/>
      <c r="RVB753" s="16"/>
      <c r="RVC753" s="16"/>
      <c r="RVD753" s="16"/>
      <c r="RVE753" s="16"/>
      <c r="RVF753" s="16"/>
      <c r="RVG753" s="16"/>
      <c r="RVH753" s="16"/>
      <c r="RVI753" s="16"/>
      <c r="RVJ753" s="16"/>
      <c r="RVK753" s="16"/>
      <c r="RVL753" s="16"/>
      <c r="RVM753" s="16"/>
      <c r="RVN753" s="16"/>
      <c r="RVO753" s="16"/>
      <c r="RVP753" s="16"/>
      <c r="RVQ753" s="16"/>
      <c r="RVR753" s="16"/>
      <c r="RVS753" s="16"/>
      <c r="RVT753" s="16"/>
      <c r="RVU753" s="16"/>
      <c r="RVV753" s="16"/>
      <c r="RVW753" s="16"/>
      <c r="RVX753" s="16"/>
      <c r="RVY753" s="16"/>
      <c r="RVZ753" s="16"/>
      <c r="RWA753" s="16"/>
      <c r="RWB753" s="16"/>
      <c r="RWC753" s="16"/>
      <c r="RWD753" s="16"/>
      <c r="RWE753" s="16"/>
      <c r="RWF753" s="16"/>
      <c r="RWG753" s="16"/>
      <c r="RWH753" s="16"/>
      <c r="RWI753" s="16"/>
      <c r="RWJ753" s="16"/>
      <c r="RWK753" s="16"/>
      <c r="RWL753" s="16"/>
      <c r="RWM753" s="16"/>
      <c r="RWN753" s="16"/>
      <c r="RWO753" s="16"/>
      <c r="RWP753" s="16"/>
      <c r="RWQ753" s="16"/>
      <c r="RWR753" s="16"/>
      <c r="RWS753" s="16"/>
      <c r="RWT753" s="16"/>
      <c r="RWU753" s="16"/>
      <c r="RWV753" s="16"/>
      <c r="RWW753" s="16"/>
      <c r="RWX753" s="16"/>
      <c r="RWY753" s="16"/>
      <c r="RWZ753" s="16"/>
      <c r="RXA753" s="16"/>
      <c r="RXB753" s="16"/>
      <c r="RXC753" s="16"/>
      <c r="RXD753" s="16"/>
      <c r="RXE753" s="16"/>
      <c r="RXF753" s="16"/>
      <c r="RXG753" s="16"/>
      <c r="RXH753" s="16"/>
      <c r="RXI753" s="16"/>
      <c r="RXJ753" s="16"/>
      <c r="RXK753" s="16"/>
      <c r="RXL753" s="16"/>
      <c r="RXM753" s="16"/>
      <c r="RXN753" s="16"/>
      <c r="RXO753" s="16"/>
      <c r="RXP753" s="16"/>
      <c r="RXQ753" s="16"/>
      <c r="RXR753" s="16"/>
      <c r="RXS753" s="16"/>
      <c r="RXT753" s="16"/>
      <c r="RXU753" s="16"/>
      <c r="RXV753" s="16"/>
      <c r="RXW753" s="16"/>
      <c r="RXX753" s="16"/>
      <c r="RXY753" s="16"/>
      <c r="RXZ753" s="16"/>
      <c r="RYA753" s="16"/>
      <c r="RYB753" s="16"/>
      <c r="RYC753" s="16"/>
      <c r="RYD753" s="16"/>
      <c r="RYE753" s="16"/>
      <c r="RYF753" s="16"/>
      <c r="RYG753" s="16"/>
      <c r="RYH753" s="16"/>
      <c r="RYI753" s="16"/>
      <c r="RYJ753" s="16"/>
      <c r="RYK753" s="16"/>
      <c r="RYL753" s="16"/>
      <c r="RYM753" s="16"/>
      <c r="RYN753" s="16"/>
      <c r="RYO753" s="16"/>
      <c r="RYP753" s="16"/>
      <c r="RYQ753" s="16"/>
      <c r="RYR753" s="16"/>
      <c r="RYS753" s="16"/>
      <c r="RYT753" s="16"/>
      <c r="RYU753" s="16"/>
      <c r="RYV753" s="16"/>
      <c r="RYW753" s="16"/>
      <c r="RYX753" s="16"/>
      <c r="RYY753" s="16"/>
      <c r="RYZ753" s="16"/>
      <c r="RZA753" s="16"/>
      <c r="RZB753" s="16"/>
      <c r="RZC753" s="16"/>
      <c r="RZD753" s="16"/>
      <c r="RZE753" s="16"/>
      <c r="RZF753" s="16"/>
      <c r="RZG753" s="16"/>
      <c r="RZH753" s="16"/>
      <c r="RZI753" s="16"/>
      <c r="RZJ753" s="16"/>
      <c r="RZK753" s="16"/>
      <c r="RZL753" s="16"/>
      <c r="RZM753" s="16"/>
      <c r="RZN753" s="16"/>
      <c r="RZO753" s="16"/>
      <c r="RZP753" s="16"/>
      <c r="RZQ753" s="16"/>
      <c r="RZR753" s="16"/>
      <c r="RZS753" s="16"/>
      <c r="RZT753" s="16"/>
      <c r="RZU753" s="16"/>
      <c r="RZV753" s="16"/>
      <c r="RZW753" s="16"/>
      <c r="RZX753" s="16"/>
      <c r="RZY753" s="16"/>
      <c r="RZZ753" s="16"/>
      <c r="SAA753" s="16"/>
      <c r="SAB753" s="16"/>
      <c r="SAC753" s="16"/>
      <c r="SAD753" s="16"/>
      <c r="SAE753" s="16"/>
      <c r="SAF753" s="16"/>
      <c r="SAG753" s="16"/>
      <c r="SAH753" s="16"/>
      <c r="SAI753" s="16"/>
      <c r="SAJ753" s="16"/>
      <c r="SAK753" s="16"/>
      <c r="SAL753" s="16"/>
      <c r="SAM753" s="16"/>
      <c r="SAN753" s="16"/>
      <c r="SAO753" s="16"/>
      <c r="SAP753" s="16"/>
      <c r="SAQ753" s="16"/>
      <c r="SAR753" s="16"/>
      <c r="SAS753" s="16"/>
      <c r="SAT753" s="16"/>
      <c r="SAU753" s="16"/>
      <c r="SAV753" s="16"/>
      <c r="SAW753" s="16"/>
      <c r="SAX753" s="16"/>
      <c r="SAY753" s="16"/>
      <c r="SAZ753" s="16"/>
      <c r="SBA753" s="16"/>
      <c r="SBB753" s="16"/>
      <c r="SBC753" s="16"/>
      <c r="SBD753" s="16"/>
      <c r="SBE753" s="16"/>
      <c r="SBF753" s="16"/>
      <c r="SBG753" s="16"/>
      <c r="SBH753" s="16"/>
      <c r="SBI753" s="16"/>
      <c r="SBJ753" s="16"/>
      <c r="SBK753" s="16"/>
      <c r="SBL753" s="16"/>
      <c r="SBM753" s="16"/>
      <c r="SBN753" s="16"/>
      <c r="SBO753" s="16"/>
      <c r="SBP753" s="16"/>
      <c r="SBQ753" s="16"/>
      <c r="SBR753" s="16"/>
      <c r="SBS753" s="16"/>
      <c r="SBT753" s="16"/>
      <c r="SBU753" s="16"/>
      <c r="SBV753" s="16"/>
      <c r="SBW753" s="16"/>
      <c r="SBX753" s="16"/>
      <c r="SBY753" s="16"/>
      <c r="SBZ753" s="16"/>
      <c r="SCA753" s="16"/>
      <c r="SCB753" s="16"/>
      <c r="SCC753" s="16"/>
      <c r="SCD753" s="16"/>
      <c r="SCE753" s="16"/>
      <c r="SCF753" s="16"/>
      <c r="SCG753" s="16"/>
      <c r="SCH753" s="16"/>
      <c r="SCI753" s="16"/>
      <c r="SCJ753" s="16"/>
      <c r="SCK753" s="16"/>
      <c r="SCL753" s="16"/>
      <c r="SCM753" s="16"/>
      <c r="SCN753" s="16"/>
      <c r="SCO753" s="16"/>
      <c r="SCP753" s="16"/>
      <c r="SCQ753" s="16"/>
      <c r="SCR753" s="16"/>
      <c r="SCS753" s="16"/>
      <c r="SCT753" s="16"/>
      <c r="SCU753" s="16"/>
      <c r="SCV753" s="16"/>
      <c r="SCW753" s="16"/>
      <c r="SCX753" s="16"/>
      <c r="SCY753" s="16"/>
      <c r="SCZ753" s="16"/>
      <c r="SDA753" s="16"/>
      <c r="SDB753" s="16"/>
      <c r="SDC753" s="16"/>
      <c r="SDD753" s="16"/>
      <c r="SDE753" s="16"/>
      <c r="SDF753" s="16"/>
      <c r="SDG753" s="16"/>
      <c r="SDH753" s="16"/>
      <c r="SDI753" s="16"/>
      <c r="SDJ753" s="16"/>
      <c r="SDK753" s="16"/>
      <c r="SDL753" s="16"/>
      <c r="SDM753" s="16"/>
      <c r="SDN753" s="16"/>
      <c r="SDO753" s="16"/>
      <c r="SDP753" s="16"/>
      <c r="SDQ753" s="16"/>
      <c r="SDR753" s="16"/>
      <c r="SDS753" s="16"/>
      <c r="SDT753" s="16"/>
      <c r="SDU753" s="16"/>
      <c r="SDV753" s="16"/>
      <c r="SDW753" s="16"/>
      <c r="SDX753" s="16"/>
      <c r="SDY753" s="16"/>
      <c r="SDZ753" s="16"/>
      <c r="SEA753" s="16"/>
      <c r="SEB753" s="16"/>
      <c r="SEC753" s="16"/>
      <c r="SED753" s="16"/>
      <c r="SEE753" s="16"/>
      <c r="SEF753" s="16"/>
      <c r="SEG753" s="16"/>
      <c r="SEH753" s="16"/>
      <c r="SEI753" s="16"/>
      <c r="SEJ753" s="16"/>
      <c r="SEK753" s="16"/>
      <c r="SEL753" s="16"/>
      <c r="SEM753" s="16"/>
      <c r="SEN753" s="16"/>
      <c r="SEO753" s="16"/>
      <c r="SEP753" s="16"/>
      <c r="SEQ753" s="16"/>
      <c r="SER753" s="16"/>
      <c r="SES753" s="16"/>
      <c r="SET753" s="16"/>
      <c r="SEU753" s="16"/>
      <c r="SEV753" s="16"/>
      <c r="SEW753" s="16"/>
      <c r="SEX753" s="16"/>
      <c r="SEY753" s="16"/>
      <c r="SEZ753" s="16"/>
      <c r="SFA753" s="16"/>
      <c r="SFB753" s="16"/>
      <c r="SFC753" s="16"/>
      <c r="SFD753" s="16"/>
      <c r="SFE753" s="16"/>
      <c r="SFF753" s="16"/>
      <c r="SFG753" s="16"/>
      <c r="SFH753" s="16"/>
      <c r="SFI753" s="16"/>
      <c r="SFJ753" s="16"/>
      <c r="SFK753" s="16"/>
      <c r="SFL753" s="16"/>
      <c r="SFM753" s="16"/>
      <c r="SFN753" s="16"/>
      <c r="SFO753" s="16"/>
      <c r="SFP753" s="16"/>
      <c r="SFQ753" s="16"/>
      <c r="SFR753" s="16"/>
      <c r="SFS753" s="16"/>
      <c r="SFT753" s="16"/>
      <c r="SFU753" s="16"/>
      <c r="SFV753" s="16"/>
      <c r="SFW753" s="16"/>
      <c r="SFX753" s="16"/>
      <c r="SFY753" s="16"/>
      <c r="SFZ753" s="16"/>
      <c r="SGA753" s="16"/>
      <c r="SGB753" s="16"/>
      <c r="SGC753" s="16"/>
      <c r="SGD753" s="16"/>
      <c r="SGE753" s="16"/>
      <c r="SGF753" s="16"/>
      <c r="SGG753" s="16"/>
      <c r="SGH753" s="16"/>
      <c r="SGI753" s="16"/>
      <c r="SGJ753" s="16"/>
      <c r="SGK753" s="16"/>
      <c r="SGL753" s="16"/>
      <c r="SGM753" s="16"/>
      <c r="SGN753" s="16"/>
      <c r="SGO753" s="16"/>
      <c r="SGP753" s="16"/>
      <c r="SGQ753" s="16"/>
      <c r="SGR753" s="16"/>
      <c r="SGS753" s="16"/>
      <c r="SGT753" s="16"/>
      <c r="SGU753" s="16"/>
      <c r="SGV753" s="16"/>
      <c r="SGW753" s="16"/>
      <c r="SGX753" s="16"/>
      <c r="SGY753" s="16"/>
      <c r="SGZ753" s="16"/>
      <c r="SHA753" s="16"/>
      <c r="SHB753" s="16"/>
      <c r="SHC753" s="16"/>
      <c r="SHD753" s="16"/>
      <c r="SHE753" s="16"/>
      <c r="SHF753" s="16"/>
      <c r="SHG753" s="16"/>
      <c r="SHH753" s="16"/>
      <c r="SHI753" s="16"/>
      <c r="SHJ753" s="16"/>
      <c r="SHK753" s="16"/>
      <c r="SHL753" s="16"/>
      <c r="SHM753" s="16"/>
      <c r="SHN753" s="16"/>
      <c r="SHO753" s="16"/>
      <c r="SHP753" s="16"/>
      <c r="SHQ753" s="16"/>
      <c r="SHR753" s="16"/>
      <c r="SHS753" s="16"/>
      <c r="SHT753" s="16"/>
      <c r="SHU753" s="16"/>
      <c r="SHV753" s="16"/>
      <c r="SHW753" s="16"/>
      <c r="SHX753" s="16"/>
      <c r="SHY753" s="16"/>
      <c r="SHZ753" s="16"/>
      <c r="SIA753" s="16"/>
      <c r="SIB753" s="16"/>
      <c r="SIC753" s="16"/>
      <c r="SID753" s="16"/>
      <c r="SIE753" s="16"/>
      <c r="SIF753" s="16"/>
      <c r="SIG753" s="16"/>
      <c r="SIH753" s="16"/>
      <c r="SII753" s="16"/>
      <c r="SIJ753" s="16"/>
      <c r="SIK753" s="16"/>
      <c r="SIL753" s="16"/>
      <c r="SIM753" s="16"/>
      <c r="SIN753" s="16"/>
      <c r="SIO753" s="16"/>
      <c r="SIP753" s="16"/>
      <c r="SIQ753" s="16"/>
      <c r="SIR753" s="16"/>
      <c r="SIS753" s="16"/>
      <c r="SIT753" s="16"/>
      <c r="SIU753" s="16"/>
      <c r="SIV753" s="16"/>
      <c r="SIW753" s="16"/>
      <c r="SIX753" s="16"/>
      <c r="SIY753" s="16"/>
      <c r="SIZ753" s="16"/>
      <c r="SJA753" s="16"/>
      <c r="SJB753" s="16"/>
      <c r="SJC753" s="16"/>
      <c r="SJD753" s="16"/>
      <c r="SJE753" s="16"/>
      <c r="SJF753" s="16"/>
      <c r="SJG753" s="16"/>
      <c r="SJH753" s="16"/>
      <c r="SJI753" s="16"/>
      <c r="SJJ753" s="16"/>
      <c r="SJK753" s="16"/>
      <c r="SJL753" s="16"/>
      <c r="SJM753" s="16"/>
      <c r="SJN753" s="16"/>
      <c r="SJO753" s="16"/>
      <c r="SJP753" s="16"/>
      <c r="SJQ753" s="16"/>
      <c r="SJR753" s="16"/>
      <c r="SJS753" s="16"/>
      <c r="SJT753" s="16"/>
      <c r="SJU753" s="16"/>
      <c r="SJV753" s="16"/>
      <c r="SJW753" s="16"/>
      <c r="SJX753" s="16"/>
      <c r="SJY753" s="16"/>
      <c r="SJZ753" s="16"/>
      <c r="SKA753" s="16"/>
      <c r="SKB753" s="16"/>
      <c r="SKC753" s="16"/>
      <c r="SKD753" s="16"/>
      <c r="SKE753" s="16"/>
      <c r="SKF753" s="16"/>
      <c r="SKG753" s="16"/>
      <c r="SKH753" s="16"/>
      <c r="SKI753" s="16"/>
      <c r="SKJ753" s="16"/>
      <c r="SKK753" s="16"/>
      <c r="SKL753" s="16"/>
      <c r="SKM753" s="16"/>
      <c r="SKN753" s="16"/>
      <c r="SKO753" s="16"/>
      <c r="SKP753" s="16"/>
      <c r="SKQ753" s="16"/>
      <c r="SKR753" s="16"/>
      <c r="SKS753" s="16"/>
      <c r="SKT753" s="16"/>
      <c r="SKU753" s="16"/>
      <c r="SKV753" s="16"/>
      <c r="SKW753" s="16"/>
      <c r="SKX753" s="16"/>
      <c r="SKY753" s="16"/>
      <c r="SKZ753" s="16"/>
      <c r="SLA753" s="16"/>
      <c r="SLB753" s="16"/>
      <c r="SLC753" s="16"/>
      <c r="SLD753" s="16"/>
      <c r="SLE753" s="16"/>
      <c r="SLF753" s="16"/>
      <c r="SLG753" s="16"/>
      <c r="SLH753" s="16"/>
      <c r="SLI753" s="16"/>
      <c r="SLJ753" s="16"/>
      <c r="SLK753" s="16"/>
      <c r="SLL753" s="16"/>
      <c r="SLM753" s="16"/>
      <c r="SLN753" s="16"/>
      <c r="SLO753" s="16"/>
      <c r="SLP753" s="16"/>
      <c r="SLQ753" s="16"/>
      <c r="SLR753" s="16"/>
      <c r="SLS753" s="16"/>
      <c r="SLT753" s="16"/>
      <c r="SLU753" s="16"/>
      <c r="SLV753" s="16"/>
      <c r="SLW753" s="16"/>
      <c r="SLX753" s="16"/>
      <c r="SLY753" s="16"/>
      <c r="SLZ753" s="16"/>
      <c r="SMA753" s="16"/>
      <c r="SMB753" s="16"/>
      <c r="SMC753" s="16"/>
      <c r="SMD753" s="16"/>
      <c r="SME753" s="16"/>
      <c r="SMF753" s="16"/>
      <c r="SMG753" s="16"/>
      <c r="SMH753" s="16"/>
      <c r="SMI753" s="16"/>
      <c r="SMJ753" s="16"/>
      <c r="SMK753" s="16"/>
      <c r="SML753" s="16"/>
      <c r="SMM753" s="16"/>
      <c r="SMN753" s="16"/>
      <c r="SMO753" s="16"/>
      <c r="SMP753" s="16"/>
      <c r="SMQ753" s="16"/>
      <c r="SMR753" s="16"/>
      <c r="SMS753" s="16"/>
      <c r="SMT753" s="16"/>
      <c r="SMU753" s="16"/>
      <c r="SMV753" s="16"/>
      <c r="SMW753" s="16"/>
      <c r="SMX753" s="16"/>
      <c r="SMY753" s="16"/>
      <c r="SMZ753" s="16"/>
      <c r="SNA753" s="16"/>
      <c r="SNB753" s="16"/>
      <c r="SNC753" s="16"/>
      <c r="SND753" s="16"/>
      <c r="SNE753" s="16"/>
      <c r="SNF753" s="16"/>
      <c r="SNG753" s="16"/>
      <c r="SNH753" s="16"/>
      <c r="SNI753" s="16"/>
      <c r="SNJ753" s="16"/>
      <c r="SNK753" s="16"/>
      <c r="SNL753" s="16"/>
      <c r="SNM753" s="16"/>
      <c r="SNN753" s="16"/>
      <c r="SNO753" s="16"/>
      <c r="SNP753" s="16"/>
      <c r="SNQ753" s="16"/>
      <c r="SNR753" s="16"/>
      <c r="SNS753" s="16"/>
      <c r="SNT753" s="16"/>
      <c r="SNU753" s="16"/>
      <c r="SNV753" s="16"/>
      <c r="SNW753" s="16"/>
      <c r="SNX753" s="16"/>
      <c r="SNY753" s="16"/>
      <c r="SNZ753" s="16"/>
      <c r="SOA753" s="16"/>
      <c r="SOB753" s="16"/>
      <c r="SOC753" s="16"/>
      <c r="SOD753" s="16"/>
      <c r="SOE753" s="16"/>
      <c r="SOF753" s="16"/>
      <c r="SOG753" s="16"/>
      <c r="SOH753" s="16"/>
      <c r="SOI753" s="16"/>
      <c r="SOJ753" s="16"/>
      <c r="SOK753" s="16"/>
      <c r="SOL753" s="16"/>
      <c r="SOM753" s="16"/>
      <c r="SON753" s="16"/>
      <c r="SOO753" s="16"/>
      <c r="SOP753" s="16"/>
      <c r="SOQ753" s="16"/>
      <c r="SOR753" s="16"/>
      <c r="SOS753" s="16"/>
      <c r="SOT753" s="16"/>
      <c r="SOU753" s="16"/>
      <c r="SOV753" s="16"/>
      <c r="SOW753" s="16"/>
      <c r="SOX753" s="16"/>
      <c r="SOY753" s="16"/>
      <c r="SOZ753" s="16"/>
      <c r="SPA753" s="16"/>
      <c r="SPB753" s="16"/>
      <c r="SPC753" s="16"/>
      <c r="SPD753" s="16"/>
      <c r="SPE753" s="16"/>
      <c r="SPF753" s="16"/>
      <c r="SPG753" s="16"/>
      <c r="SPH753" s="16"/>
      <c r="SPI753" s="16"/>
      <c r="SPJ753" s="16"/>
      <c r="SPK753" s="16"/>
      <c r="SPL753" s="16"/>
      <c r="SPM753" s="16"/>
      <c r="SPN753" s="16"/>
      <c r="SPO753" s="16"/>
      <c r="SPP753" s="16"/>
      <c r="SPQ753" s="16"/>
      <c r="SPR753" s="16"/>
      <c r="SPS753" s="16"/>
      <c r="SPT753" s="16"/>
      <c r="SPU753" s="16"/>
      <c r="SPV753" s="16"/>
      <c r="SPW753" s="16"/>
      <c r="SPX753" s="16"/>
      <c r="SPY753" s="16"/>
      <c r="SPZ753" s="16"/>
      <c r="SQA753" s="16"/>
      <c r="SQB753" s="16"/>
      <c r="SQC753" s="16"/>
      <c r="SQD753" s="16"/>
      <c r="SQE753" s="16"/>
      <c r="SQF753" s="16"/>
      <c r="SQG753" s="16"/>
      <c r="SQH753" s="16"/>
      <c r="SQI753" s="16"/>
      <c r="SQJ753" s="16"/>
      <c r="SQK753" s="16"/>
      <c r="SQL753" s="16"/>
      <c r="SQM753" s="16"/>
      <c r="SQN753" s="16"/>
      <c r="SQO753" s="16"/>
      <c r="SQP753" s="16"/>
      <c r="SQQ753" s="16"/>
      <c r="SQR753" s="16"/>
      <c r="SQS753" s="16"/>
      <c r="SQT753" s="16"/>
      <c r="SQU753" s="16"/>
      <c r="SQV753" s="16"/>
      <c r="SQW753" s="16"/>
      <c r="SQX753" s="16"/>
      <c r="SQY753" s="16"/>
      <c r="SQZ753" s="16"/>
      <c r="SRA753" s="16"/>
      <c r="SRB753" s="16"/>
      <c r="SRC753" s="16"/>
      <c r="SRD753" s="16"/>
      <c r="SRE753" s="16"/>
      <c r="SRF753" s="16"/>
      <c r="SRG753" s="16"/>
      <c r="SRH753" s="16"/>
      <c r="SRI753" s="16"/>
      <c r="SRJ753" s="16"/>
      <c r="SRK753" s="16"/>
      <c r="SRL753" s="16"/>
      <c r="SRM753" s="16"/>
      <c r="SRN753" s="16"/>
      <c r="SRO753" s="16"/>
      <c r="SRP753" s="16"/>
      <c r="SRQ753" s="16"/>
      <c r="SRR753" s="16"/>
      <c r="SRS753" s="16"/>
      <c r="SRT753" s="16"/>
      <c r="SRU753" s="16"/>
      <c r="SRV753" s="16"/>
      <c r="SRW753" s="16"/>
      <c r="SRX753" s="16"/>
      <c r="SRY753" s="16"/>
      <c r="SRZ753" s="16"/>
      <c r="SSA753" s="16"/>
      <c r="SSB753" s="16"/>
      <c r="SSC753" s="16"/>
      <c r="SSD753" s="16"/>
      <c r="SSE753" s="16"/>
      <c r="SSF753" s="16"/>
      <c r="SSG753" s="16"/>
      <c r="SSH753" s="16"/>
      <c r="SSI753" s="16"/>
      <c r="SSJ753" s="16"/>
      <c r="SSK753" s="16"/>
      <c r="SSL753" s="16"/>
      <c r="SSM753" s="16"/>
      <c r="SSN753" s="16"/>
      <c r="SSO753" s="16"/>
      <c r="SSP753" s="16"/>
      <c r="SSQ753" s="16"/>
      <c r="SSR753" s="16"/>
      <c r="SSS753" s="16"/>
      <c r="SST753" s="16"/>
      <c r="SSU753" s="16"/>
      <c r="SSV753" s="16"/>
      <c r="SSW753" s="16"/>
      <c r="SSX753" s="16"/>
      <c r="SSY753" s="16"/>
      <c r="SSZ753" s="16"/>
      <c r="STA753" s="16"/>
      <c r="STB753" s="16"/>
      <c r="STC753" s="16"/>
      <c r="STD753" s="16"/>
      <c r="STE753" s="16"/>
      <c r="STF753" s="16"/>
      <c r="STG753" s="16"/>
      <c r="STH753" s="16"/>
      <c r="STI753" s="16"/>
      <c r="STJ753" s="16"/>
      <c r="STK753" s="16"/>
      <c r="STL753" s="16"/>
      <c r="STM753" s="16"/>
      <c r="STN753" s="16"/>
      <c r="STO753" s="16"/>
      <c r="STP753" s="16"/>
      <c r="STQ753" s="16"/>
      <c r="STR753" s="16"/>
      <c r="STS753" s="16"/>
      <c r="STT753" s="16"/>
      <c r="STU753" s="16"/>
      <c r="STV753" s="16"/>
      <c r="STW753" s="16"/>
      <c r="STX753" s="16"/>
      <c r="STY753" s="16"/>
      <c r="STZ753" s="16"/>
      <c r="SUA753" s="16"/>
      <c r="SUB753" s="16"/>
      <c r="SUC753" s="16"/>
      <c r="SUD753" s="16"/>
      <c r="SUE753" s="16"/>
      <c r="SUF753" s="16"/>
      <c r="SUG753" s="16"/>
      <c r="SUH753" s="16"/>
      <c r="SUI753" s="16"/>
      <c r="SUJ753" s="16"/>
      <c r="SUK753" s="16"/>
      <c r="SUL753" s="16"/>
      <c r="SUM753" s="16"/>
      <c r="SUN753" s="16"/>
      <c r="SUO753" s="16"/>
      <c r="SUP753" s="16"/>
      <c r="SUQ753" s="16"/>
      <c r="SUR753" s="16"/>
      <c r="SUS753" s="16"/>
      <c r="SUT753" s="16"/>
      <c r="SUU753" s="16"/>
      <c r="SUV753" s="16"/>
      <c r="SUW753" s="16"/>
      <c r="SUX753" s="16"/>
      <c r="SUY753" s="16"/>
      <c r="SUZ753" s="16"/>
      <c r="SVA753" s="16"/>
      <c r="SVB753" s="16"/>
      <c r="SVC753" s="16"/>
      <c r="SVD753" s="16"/>
      <c r="SVE753" s="16"/>
      <c r="SVF753" s="16"/>
      <c r="SVG753" s="16"/>
      <c r="SVH753" s="16"/>
      <c r="SVI753" s="16"/>
      <c r="SVJ753" s="16"/>
      <c r="SVK753" s="16"/>
      <c r="SVL753" s="16"/>
      <c r="SVM753" s="16"/>
      <c r="SVN753" s="16"/>
      <c r="SVO753" s="16"/>
      <c r="SVP753" s="16"/>
      <c r="SVQ753" s="16"/>
      <c r="SVR753" s="16"/>
      <c r="SVS753" s="16"/>
      <c r="SVT753" s="16"/>
      <c r="SVU753" s="16"/>
      <c r="SVV753" s="16"/>
      <c r="SVW753" s="16"/>
      <c r="SVX753" s="16"/>
      <c r="SVY753" s="16"/>
      <c r="SVZ753" s="16"/>
      <c r="SWA753" s="16"/>
      <c r="SWB753" s="16"/>
      <c r="SWC753" s="16"/>
      <c r="SWD753" s="16"/>
      <c r="SWE753" s="16"/>
      <c r="SWF753" s="16"/>
      <c r="SWG753" s="16"/>
      <c r="SWH753" s="16"/>
      <c r="SWI753" s="16"/>
      <c r="SWJ753" s="16"/>
      <c r="SWK753" s="16"/>
      <c r="SWL753" s="16"/>
      <c r="SWM753" s="16"/>
      <c r="SWN753" s="16"/>
      <c r="SWO753" s="16"/>
      <c r="SWP753" s="16"/>
      <c r="SWQ753" s="16"/>
      <c r="SWR753" s="16"/>
      <c r="SWS753" s="16"/>
      <c r="SWT753" s="16"/>
      <c r="SWU753" s="16"/>
      <c r="SWV753" s="16"/>
      <c r="SWW753" s="16"/>
      <c r="SWX753" s="16"/>
      <c r="SWY753" s="16"/>
      <c r="SWZ753" s="16"/>
      <c r="SXA753" s="16"/>
      <c r="SXB753" s="16"/>
      <c r="SXC753" s="16"/>
      <c r="SXD753" s="16"/>
      <c r="SXE753" s="16"/>
      <c r="SXF753" s="16"/>
      <c r="SXG753" s="16"/>
      <c r="SXH753" s="16"/>
      <c r="SXI753" s="16"/>
      <c r="SXJ753" s="16"/>
      <c r="SXK753" s="16"/>
      <c r="SXL753" s="16"/>
      <c r="SXM753" s="16"/>
      <c r="SXN753" s="16"/>
      <c r="SXO753" s="16"/>
      <c r="SXP753" s="16"/>
      <c r="SXQ753" s="16"/>
      <c r="SXR753" s="16"/>
      <c r="SXS753" s="16"/>
      <c r="SXT753" s="16"/>
      <c r="SXU753" s="16"/>
      <c r="SXV753" s="16"/>
      <c r="SXW753" s="16"/>
      <c r="SXX753" s="16"/>
      <c r="SXY753" s="16"/>
      <c r="SXZ753" s="16"/>
      <c r="SYA753" s="16"/>
      <c r="SYB753" s="16"/>
      <c r="SYC753" s="16"/>
      <c r="SYD753" s="16"/>
      <c r="SYE753" s="16"/>
      <c r="SYF753" s="16"/>
      <c r="SYG753" s="16"/>
      <c r="SYH753" s="16"/>
      <c r="SYI753" s="16"/>
      <c r="SYJ753" s="16"/>
      <c r="SYK753" s="16"/>
      <c r="SYL753" s="16"/>
      <c r="SYM753" s="16"/>
      <c r="SYN753" s="16"/>
      <c r="SYO753" s="16"/>
      <c r="SYP753" s="16"/>
      <c r="SYQ753" s="16"/>
      <c r="SYR753" s="16"/>
      <c r="SYS753" s="16"/>
      <c r="SYT753" s="16"/>
      <c r="SYU753" s="16"/>
      <c r="SYV753" s="16"/>
      <c r="SYW753" s="16"/>
      <c r="SYX753" s="16"/>
      <c r="SYY753" s="16"/>
      <c r="SYZ753" s="16"/>
      <c r="SZA753" s="16"/>
      <c r="SZB753" s="16"/>
      <c r="SZC753" s="16"/>
      <c r="SZD753" s="16"/>
      <c r="SZE753" s="16"/>
      <c r="SZF753" s="16"/>
      <c r="SZG753" s="16"/>
      <c r="SZH753" s="16"/>
      <c r="SZI753" s="16"/>
      <c r="SZJ753" s="16"/>
      <c r="SZK753" s="16"/>
      <c r="SZL753" s="16"/>
      <c r="SZM753" s="16"/>
      <c r="SZN753" s="16"/>
      <c r="SZO753" s="16"/>
      <c r="SZP753" s="16"/>
      <c r="SZQ753" s="16"/>
      <c r="SZR753" s="16"/>
      <c r="SZS753" s="16"/>
      <c r="SZT753" s="16"/>
      <c r="SZU753" s="16"/>
      <c r="SZV753" s="16"/>
      <c r="SZW753" s="16"/>
      <c r="SZX753" s="16"/>
      <c r="SZY753" s="16"/>
      <c r="SZZ753" s="16"/>
      <c r="TAA753" s="16"/>
      <c r="TAB753" s="16"/>
      <c r="TAC753" s="16"/>
      <c r="TAD753" s="16"/>
      <c r="TAE753" s="16"/>
      <c r="TAF753" s="16"/>
      <c r="TAG753" s="16"/>
      <c r="TAH753" s="16"/>
      <c r="TAI753" s="16"/>
      <c r="TAJ753" s="16"/>
      <c r="TAK753" s="16"/>
      <c r="TAL753" s="16"/>
      <c r="TAM753" s="16"/>
      <c r="TAN753" s="16"/>
      <c r="TAO753" s="16"/>
      <c r="TAP753" s="16"/>
      <c r="TAQ753" s="16"/>
      <c r="TAR753" s="16"/>
      <c r="TAS753" s="16"/>
      <c r="TAT753" s="16"/>
      <c r="TAU753" s="16"/>
      <c r="TAV753" s="16"/>
      <c r="TAW753" s="16"/>
      <c r="TAX753" s="16"/>
      <c r="TAY753" s="16"/>
      <c r="TAZ753" s="16"/>
      <c r="TBA753" s="16"/>
      <c r="TBB753" s="16"/>
      <c r="TBC753" s="16"/>
      <c r="TBD753" s="16"/>
      <c r="TBE753" s="16"/>
      <c r="TBF753" s="16"/>
      <c r="TBG753" s="16"/>
      <c r="TBH753" s="16"/>
      <c r="TBI753" s="16"/>
      <c r="TBJ753" s="16"/>
      <c r="TBK753" s="16"/>
      <c r="TBL753" s="16"/>
      <c r="TBM753" s="16"/>
      <c r="TBN753" s="16"/>
      <c r="TBO753" s="16"/>
      <c r="TBP753" s="16"/>
      <c r="TBQ753" s="16"/>
      <c r="TBR753" s="16"/>
      <c r="TBS753" s="16"/>
      <c r="TBT753" s="16"/>
      <c r="TBU753" s="16"/>
      <c r="TBV753" s="16"/>
      <c r="TBW753" s="16"/>
      <c r="TBX753" s="16"/>
      <c r="TBY753" s="16"/>
      <c r="TBZ753" s="16"/>
      <c r="TCA753" s="16"/>
      <c r="TCB753" s="16"/>
      <c r="TCC753" s="16"/>
      <c r="TCD753" s="16"/>
      <c r="TCE753" s="16"/>
      <c r="TCF753" s="16"/>
      <c r="TCG753" s="16"/>
      <c r="TCH753" s="16"/>
      <c r="TCI753" s="16"/>
      <c r="TCJ753" s="16"/>
      <c r="TCK753" s="16"/>
      <c r="TCL753" s="16"/>
      <c r="TCM753" s="16"/>
      <c r="TCN753" s="16"/>
      <c r="TCO753" s="16"/>
      <c r="TCP753" s="16"/>
      <c r="TCQ753" s="16"/>
      <c r="TCR753" s="16"/>
      <c r="TCS753" s="16"/>
      <c r="TCT753" s="16"/>
      <c r="TCU753" s="16"/>
      <c r="TCV753" s="16"/>
      <c r="TCW753" s="16"/>
      <c r="TCX753" s="16"/>
      <c r="TCY753" s="16"/>
      <c r="TCZ753" s="16"/>
      <c r="TDA753" s="16"/>
      <c r="TDB753" s="16"/>
      <c r="TDC753" s="16"/>
      <c r="TDD753" s="16"/>
      <c r="TDE753" s="16"/>
      <c r="TDF753" s="16"/>
      <c r="TDG753" s="16"/>
      <c r="TDH753" s="16"/>
      <c r="TDI753" s="16"/>
      <c r="TDJ753" s="16"/>
      <c r="TDK753" s="16"/>
      <c r="TDL753" s="16"/>
      <c r="TDM753" s="16"/>
      <c r="TDN753" s="16"/>
      <c r="TDO753" s="16"/>
      <c r="TDP753" s="16"/>
      <c r="TDQ753" s="16"/>
      <c r="TDR753" s="16"/>
      <c r="TDS753" s="16"/>
      <c r="TDT753" s="16"/>
      <c r="TDU753" s="16"/>
      <c r="TDV753" s="16"/>
      <c r="TDW753" s="16"/>
      <c r="TDX753" s="16"/>
      <c r="TDY753" s="16"/>
      <c r="TDZ753" s="16"/>
      <c r="TEA753" s="16"/>
      <c r="TEB753" s="16"/>
      <c r="TEC753" s="16"/>
      <c r="TED753" s="16"/>
      <c r="TEE753" s="16"/>
      <c r="TEF753" s="16"/>
      <c r="TEG753" s="16"/>
      <c r="TEH753" s="16"/>
      <c r="TEI753" s="16"/>
      <c r="TEJ753" s="16"/>
      <c r="TEK753" s="16"/>
      <c r="TEL753" s="16"/>
      <c r="TEM753" s="16"/>
      <c r="TEN753" s="16"/>
      <c r="TEO753" s="16"/>
      <c r="TEP753" s="16"/>
      <c r="TEQ753" s="16"/>
      <c r="TER753" s="16"/>
      <c r="TES753" s="16"/>
      <c r="TET753" s="16"/>
      <c r="TEU753" s="16"/>
      <c r="TEV753" s="16"/>
      <c r="TEW753" s="16"/>
      <c r="TEX753" s="16"/>
      <c r="TEY753" s="16"/>
      <c r="TEZ753" s="16"/>
      <c r="TFA753" s="16"/>
      <c r="TFB753" s="16"/>
      <c r="TFC753" s="16"/>
      <c r="TFD753" s="16"/>
      <c r="TFE753" s="16"/>
      <c r="TFF753" s="16"/>
      <c r="TFG753" s="16"/>
      <c r="TFH753" s="16"/>
      <c r="TFI753" s="16"/>
      <c r="TFJ753" s="16"/>
      <c r="TFK753" s="16"/>
      <c r="TFL753" s="16"/>
      <c r="TFM753" s="16"/>
      <c r="TFN753" s="16"/>
      <c r="TFO753" s="16"/>
      <c r="TFP753" s="16"/>
      <c r="TFQ753" s="16"/>
      <c r="TFR753" s="16"/>
      <c r="TFS753" s="16"/>
      <c r="TFT753" s="16"/>
      <c r="TFU753" s="16"/>
      <c r="TFV753" s="16"/>
      <c r="TFW753" s="16"/>
      <c r="TFX753" s="16"/>
      <c r="TFY753" s="16"/>
      <c r="TFZ753" s="16"/>
      <c r="TGA753" s="16"/>
      <c r="TGB753" s="16"/>
      <c r="TGC753" s="16"/>
      <c r="TGD753" s="16"/>
      <c r="TGE753" s="16"/>
      <c r="TGF753" s="16"/>
      <c r="TGG753" s="16"/>
      <c r="TGH753" s="16"/>
      <c r="TGI753" s="16"/>
      <c r="TGJ753" s="16"/>
      <c r="TGK753" s="16"/>
      <c r="TGL753" s="16"/>
      <c r="TGM753" s="16"/>
      <c r="TGN753" s="16"/>
      <c r="TGO753" s="16"/>
      <c r="TGP753" s="16"/>
      <c r="TGQ753" s="16"/>
      <c r="TGR753" s="16"/>
      <c r="TGS753" s="16"/>
      <c r="TGT753" s="16"/>
      <c r="TGU753" s="16"/>
      <c r="TGV753" s="16"/>
      <c r="TGW753" s="16"/>
      <c r="TGX753" s="16"/>
      <c r="TGY753" s="16"/>
      <c r="TGZ753" s="16"/>
      <c r="THA753" s="16"/>
      <c r="THB753" s="16"/>
      <c r="THC753" s="16"/>
      <c r="THD753" s="16"/>
      <c r="THE753" s="16"/>
      <c r="THF753" s="16"/>
      <c r="THG753" s="16"/>
      <c r="THH753" s="16"/>
      <c r="THI753" s="16"/>
      <c r="THJ753" s="16"/>
      <c r="THK753" s="16"/>
      <c r="THL753" s="16"/>
      <c r="THM753" s="16"/>
      <c r="THN753" s="16"/>
      <c r="THO753" s="16"/>
      <c r="THP753" s="16"/>
      <c r="THQ753" s="16"/>
      <c r="THR753" s="16"/>
      <c r="THS753" s="16"/>
      <c r="THT753" s="16"/>
      <c r="THU753" s="16"/>
      <c r="THV753" s="16"/>
      <c r="THW753" s="16"/>
      <c r="THX753" s="16"/>
      <c r="THY753" s="16"/>
      <c r="THZ753" s="16"/>
      <c r="TIA753" s="16"/>
      <c r="TIB753" s="16"/>
      <c r="TIC753" s="16"/>
      <c r="TID753" s="16"/>
      <c r="TIE753" s="16"/>
      <c r="TIF753" s="16"/>
      <c r="TIG753" s="16"/>
      <c r="TIH753" s="16"/>
      <c r="TII753" s="16"/>
      <c r="TIJ753" s="16"/>
      <c r="TIK753" s="16"/>
      <c r="TIL753" s="16"/>
      <c r="TIM753" s="16"/>
      <c r="TIN753" s="16"/>
      <c r="TIO753" s="16"/>
      <c r="TIP753" s="16"/>
      <c r="TIQ753" s="16"/>
      <c r="TIR753" s="16"/>
      <c r="TIS753" s="16"/>
      <c r="TIT753" s="16"/>
      <c r="TIU753" s="16"/>
      <c r="TIV753" s="16"/>
      <c r="TIW753" s="16"/>
      <c r="TIX753" s="16"/>
      <c r="TIY753" s="16"/>
      <c r="TIZ753" s="16"/>
      <c r="TJA753" s="16"/>
      <c r="TJB753" s="16"/>
      <c r="TJC753" s="16"/>
      <c r="TJD753" s="16"/>
      <c r="TJE753" s="16"/>
      <c r="TJF753" s="16"/>
      <c r="TJG753" s="16"/>
      <c r="TJH753" s="16"/>
      <c r="TJI753" s="16"/>
      <c r="TJJ753" s="16"/>
      <c r="TJK753" s="16"/>
      <c r="TJL753" s="16"/>
      <c r="TJM753" s="16"/>
      <c r="TJN753" s="16"/>
      <c r="TJO753" s="16"/>
      <c r="TJP753" s="16"/>
      <c r="TJQ753" s="16"/>
      <c r="TJR753" s="16"/>
      <c r="TJS753" s="16"/>
      <c r="TJT753" s="16"/>
      <c r="TJU753" s="16"/>
      <c r="TJV753" s="16"/>
      <c r="TJW753" s="16"/>
      <c r="TJX753" s="16"/>
      <c r="TJY753" s="16"/>
      <c r="TJZ753" s="16"/>
      <c r="TKA753" s="16"/>
      <c r="TKB753" s="16"/>
      <c r="TKC753" s="16"/>
      <c r="TKD753" s="16"/>
      <c r="TKE753" s="16"/>
      <c r="TKF753" s="16"/>
      <c r="TKG753" s="16"/>
      <c r="TKH753" s="16"/>
      <c r="TKI753" s="16"/>
      <c r="TKJ753" s="16"/>
      <c r="TKK753" s="16"/>
      <c r="TKL753" s="16"/>
      <c r="TKM753" s="16"/>
      <c r="TKN753" s="16"/>
      <c r="TKO753" s="16"/>
      <c r="TKP753" s="16"/>
      <c r="TKQ753" s="16"/>
      <c r="TKR753" s="16"/>
      <c r="TKS753" s="16"/>
      <c r="TKT753" s="16"/>
      <c r="TKU753" s="16"/>
      <c r="TKV753" s="16"/>
      <c r="TKW753" s="16"/>
      <c r="TKX753" s="16"/>
      <c r="TKY753" s="16"/>
      <c r="TKZ753" s="16"/>
      <c r="TLA753" s="16"/>
      <c r="TLB753" s="16"/>
      <c r="TLC753" s="16"/>
      <c r="TLD753" s="16"/>
      <c r="TLE753" s="16"/>
      <c r="TLF753" s="16"/>
      <c r="TLG753" s="16"/>
      <c r="TLH753" s="16"/>
      <c r="TLI753" s="16"/>
      <c r="TLJ753" s="16"/>
      <c r="TLK753" s="16"/>
      <c r="TLL753" s="16"/>
      <c r="TLM753" s="16"/>
      <c r="TLN753" s="16"/>
      <c r="TLO753" s="16"/>
      <c r="TLP753" s="16"/>
      <c r="TLQ753" s="16"/>
      <c r="TLR753" s="16"/>
      <c r="TLS753" s="16"/>
      <c r="TLT753" s="16"/>
      <c r="TLU753" s="16"/>
      <c r="TLV753" s="16"/>
      <c r="TLW753" s="16"/>
      <c r="TLX753" s="16"/>
      <c r="TLY753" s="16"/>
      <c r="TLZ753" s="16"/>
      <c r="TMA753" s="16"/>
      <c r="TMB753" s="16"/>
      <c r="TMC753" s="16"/>
      <c r="TMD753" s="16"/>
      <c r="TME753" s="16"/>
      <c r="TMF753" s="16"/>
      <c r="TMG753" s="16"/>
      <c r="TMH753" s="16"/>
      <c r="TMI753" s="16"/>
      <c r="TMJ753" s="16"/>
      <c r="TMK753" s="16"/>
      <c r="TML753" s="16"/>
      <c r="TMM753" s="16"/>
      <c r="TMN753" s="16"/>
      <c r="TMO753" s="16"/>
      <c r="TMP753" s="16"/>
      <c r="TMQ753" s="16"/>
      <c r="TMR753" s="16"/>
      <c r="TMS753" s="16"/>
      <c r="TMT753" s="16"/>
      <c r="TMU753" s="16"/>
      <c r="TMV753" s="16"/>
      <c r="TMW753" s="16"/>
      <c r="TMX753" s="16"/>
      <c r="TMY753" s="16"/>
      <c r="TMZ753" s="16"/>
      <c r="TNA753" s="16"/>
      <c r="TNB753" s="16"/>
      <c r="TNC753" s="16"/>
      <c r="TND753" s="16"/>
      <c r="TNE753" s="16"/>
      <c r="TNF753" s="16"/>
      <c r="TNG753" s="16"/>
      <c r="TNH753" s="16"/>
      <c r="TNI753" s="16"/>
      <c r="TNJ753" s="16"/>
      <c r="TNK753" s="16"/>
      <c r="TNL753" s="16"/>
      <c r="TNM753" s="16"/>
      <c r="TNN753" s="16"/>
      <c r="TNO753" s="16"/>
      <c r="TNP753" s="16"/>
      <c r="TNQ753" s="16"/>
      <c r="TNR753" s="16"/>
      <c r="TNS753" s="16"/>
      <c r="TNT753" s="16"/>
      <c r="TNU753" s="16"/>
      <c r="TNV753" s="16"/>
      <c r="TNW753" s="16"/>
      <c r="TNX753" s="16"/>
      <c r="TNY753" s="16"/>
      <c r="TNZ753" s="16"/>
      <c r="TOA753" s="16"/>
      <c r="TOB753" s="16"/>
      <c r="TOC753" s="16"/>
      <c r="TOD753" s="16"/>
      <c r="TOE753" s="16"/>
      <c r="TOF753" s="16"/>
      <c r="TOG753" s="16"/>
      <c r="TOH753" s="16"/>
      <c r="TOI753" s="16"/>
      <c r="TOJ753" s="16"/>
      <c r="TOK753" s="16"/>
      <c r="TOL753" s="16"/>
      <c r="TOM753" s="16"/>
      <c r="TON753" s="16"/>
      <c r="TOO753" s="16"/>
      <c r="TOP753" s="16"/>
      <c r="TOQ753" s="16"/>
      <c r="TOR753" s="16"/>
      <c r="TOS753" s="16"/>
      <c r="TOT753" s="16"/>
      <c r="TOU753" s="16"/>
      <c r="TOV753" s="16"/>
      <c r="TOW753" s="16"/>
      <c r="TOX753" s="16"/>
      <c r="TOY753" s="16"/>
      <c r="TOZ753" s="16"/>
      <c r="TPA753" s="16"/>
      <c r="TPB753" s="16"/>
      <c r="TPC753" s="16"/>
      <c r="TPD753" s="16"/>
      <c r="TPE753" s="16"/>
      <c r="TPF753" s="16"/>
      <c r="TPG753" s="16"/>
      <c r="TPH753" s="16"/>
      <c r="TPI753" s="16"/>
      <c r="TPJ753" s="16"/>
      <c r="TPK753" s="16"/>
      <c r="TPL753" s="16"/>
      <c r="TPM753" s="16"/>
      <c r="TPN753" s="16"/>
      <c r="TPO753" s="16"/>
      <c r="TPP753" s="16"/>
      <c r="TPQ753" s="16"/>
      <c r="TPR753" s="16"/>
      <c r="TPS753" s="16"/>
      <c r="TPT753" s="16"/>
      <c r="TPU753" s="16"/>
      <c r="TPV753" s="16"/>
      <c r="TPW753" s="16"/>
      <c r="TPX753" s="16"/>
      <c r="TPY753" s="16"/>
      <c r="TPZ753" s="16"/>
      <c r="TQA753" s="16"/>
      <c r="TQB753" s="16"/>
      <c r="TQC753" s="16"/>
      <c r="TQD753" s="16"/>
      <c r="TQE753" s="16"/>
      <c r="TQF753" s="16"/>
      <c r="TQG753" s="16"/>
      <c r="TQH753" s="16"/>
      <c r="TQI753" s="16"/>
      <c r="TQJ753" s="16"/>
      <c r="TQK753" s="16"/>
      <c r="TQL753" s="16"/>
      <c r="TQM753" s="16"/>
      <c r="TQN753" s="16"/>
      <c r="TQO753" s="16"/>
      <c r="TQP753" s="16"/>
      <c r="TQQ753" s="16"/>
      <c r="TQR753" s="16"/>
      <c r="TQS753" s="16"/>
      <c r="TQT753" s="16"/>
      <c r="TQU753" s="16"/>
      <c r="TQV753" s="16"/>
      <c r="TQW753" s="16"/>
      <c r="TQX753" s="16"/>
      <c r="TQY753" s="16"/>
      <c r="TQZ753" s="16"/>
      <c r="TRA753" s="16"/>
      <c r="TRB753" s="16"/>
      <c r="TRC753" s="16"/>
      <c r="TRD753" s="16"/>
      <c r="TRE753" s="16"/>
      <c r="TRF753" s="16"/>
      <c r="TRG753" s="16"/>
      <c r="TRH753" s="16"/>
      <c r="TRI753" s="16"/>
      <c r="TRJ753" s="16"/>
      <c r="TRK753" s="16"/>
      <c r="TRL753" s="16"/>
      <c r="TRM753" s="16"/>
      <c r="TRN753" s="16"/>
      <c r="TRO753" s="16"/>
      <c r="TRP753" s="16"/>
      <c r="TRQ753" s="16"/>
      <c r="TRR753" s="16"/>
      <c r="TRS753" s="16"/>
      <c r="TRT753" s="16"/>
      <c r="TRU753" s="16"/>
      <c r="TRV753" s="16"/>
      <c r="TRW753" s="16"/>
      <c r="TRX753" s="16"/>
      <c r="TRY753" s="16"/>
      <c r="TRZ753" s="16"/>
      <c r="TSA753" s="16"/>
      <c r="TSB753" s="16"/>
      <c r="TSC753" s="16"/>
      <c r="TSD753" s="16"/>
      <c r="TSE753" s="16"/>
      <c r="TSF753" s="16"/>
      <c r="TSG753" s="16"/>
      <c r="TSH753" s="16"/>
      <c r="TSI753" s="16"/>
      <c r="TSJ753" s="16"/>
      <c r="TSK753" s="16"/>
      <c r="TSL753" s="16"/>
      <c r="TSM753" s="16"/>
      <c r="TSN753" s="16"/>
      <c r="TSO753" s="16"/>
      <c r="TSP753" s="16"/>
      <c r="TSQ753" s="16"/>
      <c r="TSR753" s="16"/>
      <c r="TSS753" s="16"/>
      <c r="TST753" s="16"/>
      <c r="TSU753" s="16"/>
      <c r="TSV753" s="16"/>
      <c r="TSW753" s="16"/>
      <c r="TSX753" s="16"/>
      <c r="TSY753" s="16"/>
      <c r="TSZ753" s="16"/>
      <c r="TTA753" s="16"/>
      <c r="TTB753" s="16"/>
      <c r="TTC753" s="16"/>
      <c r="TTD753" s="16"/>
      <c r="TTE753" s="16"/>
      <c r="TTF753" s="16"/>
      <c r="TTG753" s="16"/>
      <c r="TTH753" s="16"/>
      <c r="TTI753" s="16"/>
      <c r="TTJ753" s="16"/>
      <c r="TTK753" s="16"/>
      <c r="TTL753" s="16"/>
      <c r="TTM753" s="16"/>
      <c r="TTN753" s="16"/>
      <c r="TTO753" s="16"/>
      <c r="TTP753" s="16"/>
      <c r="TTQ753" s="16"/>
      <c r="TTR753" s="16"/>
      <c r="TTS753" s="16"/>
      <c r="TTT753" s="16"/>
      <c r="TTU753" s="16"/>
      <c r="TTV753" s="16"/>
      <c r="TTW753" s="16"/>
      <c r="TTX753" s="16"/>
      <c r="TTY753" s="16"/>
      <c r="TTZ753" s="16"/>
      <c r="TUA753" s="16"/>
      <c r="TUB753" s="16"/>
      <c r="TUC753" s="16"/>
      <c r="TUD753" s="16"/>
      <c r="TUE753" s="16"/>
      <c r="TUF753" s="16"/>
      <c r="TUG753" s="16"/>
      <c r="TUH753" s="16"/>
      <c r="TUI753" s="16"/>
      <c r="TUJ753" s="16"/>
      <c r="TUK753" s="16"/>
      <c r="TUL753" s="16"/>
      <c r="TUM753" s="16"/>
      <c r="TUN753" s="16"/>
      <c r="TUO753" s="16"/>
      <c r="TUP753" s="16"/>
      <c r="TUQ753" s="16"/>
      <c r="TUR753" s="16"/>
      <c r="TUS753" s="16"/>
      <c r="TUT753" s="16"/>
      <c r="TUU753" s="16"/>
      <c r="TUV753" s="16"/>
      <c r="TUW753" s="16"/>
      <c r="TUX753" s="16"/>
      <c r="TUY753" s="16"/>
      <c r="TUZ753" s="16"/>
      <c r="TVA753" s="16"/>
      <c r="TVB753" s="16"/>
      <c r="TVC753" s="16"/>
      <c r="TVD753" s="16"/>
      <c r="TVE753" s="16"/>
      <c r="TVF753" s="16"/>
      <c r="TVG753" s="16"/>
      <c r="TVH753" s="16"/>
      <c r="TVI753" s="16"/>
      <c r="TVJ753" s="16"/>
      <c r="TVK753" s="16"/>
      <c r="TVL753" s="16"/>
      <c r="TVM753" s="16"/>
      <c r="TVN753" s="16"/>
      <c r="TVO753" s="16"/>
      <c r="TVP753" s="16"/>
      <c r="TVQ753" s="16"/>
      <c r="TVR753" s="16"/>
      <c r="TVS753" s="16"/>
      <c r="TVT753" s="16"/>
      <c r="TVU753" s="16"/>
      <c r="TVV753" s="16"/>
      <c r="TVW753" s="16"/>
      <c r="TVX753" s="16"/>
      <c r="TVY753" s="16"/>
      <c r="TVZ753" s="16"/>
      <c r="TWA753" s="16"/>
      <c r="TWB753" s="16"/>
      <c r="TWC753" s="16"/>
      <c r="TWD753" s="16"/>
      <c r="TWE753" s="16"/>
      <c r="TWF753" s="16"/>
      <c r="TWG753" s="16"/>
      <c r="TWH753" s="16"/>
      <c r="TWI753" s="16"/>
      <c r="TWJ753" s="16"/>
      <c r="TWK753" s="16"/>
      <c r="TWL753" s="16"/>
      <c r="TWM753" s="16"/>
      <c r="TWN753" s="16"/>
      <c r="TWO753" s="16"/>
      <c r="TWP753" s="16"/>
      <c r="TWQ753" s="16"/>
      <c r="TWR753" s="16"/>
      <c r="TWS753" s="16"/>
      <c r="TWT753" s="16"/>
      <c r="TWU753" s="16"/>
      <c r="TWV753" s="16"/>
      <c r="TWW753" s="16"/>
      <c r="TWX753" s="16"/>
      <c r="TWY753" s="16"/>
      <c r="TWZ753" s="16"/>
      <c r="TXA753" s="16"/>
      <c r="TXB753" s="16"/>
      <c r="TXC753" s="16"/>
      <c r="TXD753" s="16"/>
      <c r="TXE753" s="16"/>
      <c r="TXF753" s="16"/>
      <c r="TXG753" s="16"/>
      <c r="TXH753" s="16"/>
      <c r="TXI753" s="16"/>
      <c r="TXJ753" s="16"/>
      <c r="TXK753" s="16"/>
      <c r="TXL753" s="16"/>
      <c r="TXM753" s="16"/>
      <c r="TXN753" s="16"/>
      <c r="TXO753" s="16"/>
      <c r="TXP753" s="16"/>
      <c r="TXQ753" s="16"/>
      <c r="TXR753" s="16"/>
      <c r="TXS753" s="16"/>
      <c r="TXT753" s="16"/>
      <c r="TXU753" s="16"/>
      <c r="TXV753" s="16"/>
      <c r="TXW753" s="16"/>
      <c r="TXX753" s="16"/>
      <c r="TXY753" s="16"/>
      <c r="TXZ753" s="16"/>
      <c r="TYA753" s="16"/>
      <c r="TYB753" s="16"/>
      <c r="TYC753" s="16"/>
      <c r="TYD753" s="16"/>
      <c r="TYE753" s="16"/>
      <c r="TYF753" s="16"/>
      <c r="TYG753" s="16"/>
      <c r="TYH753" s="16"/>
      <c r="TYI753" s="16"/>
      <c r="TYJ753" s="16"/>
      <c r="TYK753" s="16"/>
      <c r="TYL753" s="16"/>
      <c r="TYM753" s="16"/>
      <c r="TYN753" s="16"/>
      <c r="TYO753" s="16"/>
      <c r="TYP753" s="16"/>
      <c r="TYQ753" s="16"/>
      <c r="TYR753" s="16"/>
      <c r="TYS753" s="16"/>
      <c r="TYT753" s="16"/>
      <c r="TYU753" s="16"/>
      <c r="TYV753" s="16"/>
      <c r="TYW753" s="16"/>
      <c r="TYX753" s="16"/>
      <c r="TYY753" s="16"/>
      <c r="TYZ753" s="16"/>
      <c r="TZA753" s="16"/>
      <c r="TZB753" s="16"/>
      <c r="TZC753" s="16"/>
      <c r="TZD753" s="16"/>
      <c r="TZE753" s="16"/>
      <c r="TZF753" s="16"/>
      <c r="TZG753" s="16"/>
      <c r="TZH753" s="16"/>
      <c r="TZI753" s="16"/>
      <c r="TZJ753" s="16"/>
      <c r="TZK753" s="16"/>
      <c r="TZL753" s="16"/>
      <c r="TZM753" s="16"/>
      <c r="TZN753" s="16"/>
      <c r="TZO753" s="16"/>
      <c r="TZP753" s="16"/>
      <c r="TZQ753" s="16"/>
      <c r="TZR753" s="16"/>
      <c r="TZS753" s="16"/>
      <c r="TZT753" s="16"/>
      <c r="TZU753" s="16"/>
      <c r="TZV753" s="16"/>
      <c r="TZW753" s="16"/>
      <c r="TZX753" s="16"/>
      <c r="TZY753" s="16"/>
      <c r="TZZ753" s="16"/>
      <c r="UAA753" s="16"/>
      <c r="UAB753" s="16"/>
      <c r="UAC753" s="16"/>
      <c r="UAD753" s="16"/>
      <c r="UAE753" s="16"/>
      <c r="UAF753" s="16"/>
      <c r="UAG753" s="16"/>
      <c r="UAH753" s="16"/>
      <c r="UAI753" s="16"/>
      <c r="UAJ753" s="16"/>
      <c r="UAK753" s="16"/>
      <c r="UAL753" s="16"/>
      <c r="UAM753" s="16"/>
      <c r="UAN753" s="16"/>
      <c r="UAO753" s="16"/>
      <c r="UAP753" s="16"/>
      <c r="UAQ753" s="16"/>
      <c r="UAR753" s="16"/>
      <c r="UAS753" s="16"/>
      <c r="UAT753" s="16"/>
      <c r="UAU753" s="16"/>
      <c r="UAV753" s="16"/>
      <c r="UAW753" s="16"/>
      <c r="UAX753" s="16"/>
      <c r="UAY753" s="16"/>
      <c r="UAZ753" s="16"/>
      <c r="UBA753" s="16"/>
      <c r="UBB753" s="16"/>
      <c r="UBC753" s="16"/>
      <c r="UBD753" s="16"/>
      <c r="UBE753" s="16"/>
      <c r="UBF753" s="16"/>
      <c r="UBG753" s="16"/>
      <c r="UBH753" s="16"/>
      <c r="UBI753" s="16"/>
      <c r="UBJ753" s="16"/>
      <c r="UBK753" s="16"/>
      <c r="UBL753" s="16"/>
      <c r="UBM753" s="16"/>
      <c r="UBN753" s="16"/>
      <c r="UBO753" s="16"/>
      <c r="UBP753" s="16"/>
      <c r="UBQ753" s="16"/>
      <c r="UBR753" s="16"/>
      <c r="UBS753" s="16"/>
      <c r="UBT753" s="16"/>
      <c r="UBU753" s="16"/>
      <c r="UBV753" s="16"/>
      <c r="UBW753" s="16"/>
      <c r="UBX753" s="16"/>
      <c r="UBY753" s="16"/>
      <c r="UBZ753" s="16"/>
      <c r="UCA753" s="16"/>
      <c r="UCB753" s="16"/>
      <c r="UCC753" s="16"/>
      <c r="UCD753" s="16"/>
      <c r="UCE753" s="16"/>
      <c r="UCF753" s="16"/>
      <c r="UCG753" s="16"/>
      <c r="UCH753" s="16"/>
      <c r="UCI753" s="16"/>
      <c r="UCJ753" s="16"/>
      <c r="UCK753" s="16"/>
      <c r="UCL753" s="16"/>
      <c r="UCM753" s="16"/>
      <c r="UCN753" s="16"/>
      <c r="UCO753" s="16"/>
      <c r="UCP753" s="16"/>
      <c r="UCQ753" s="16"/>
      <c r="UCR753" s="16"/>
      <c r="UCS753" s="16"/>
      <c r="UCT753" s="16"/>
      <c r="UCU753" s="16"/>
      <c r="UCV753" s="16"/>
      <c r="UCW753" s="16"/>
      <c r="UCX753" s="16"/>
      <c r="UCY753" s="16"/>
      <c r="UCZ753" s="16"/>
      <c r="UDA753" s="16"/>
      <c r="UDB753" s="16"/>
      <c r="UDC753" s="16"/>
      <c r="UDD753" s="16"/>
      <c r="UDE753" s="16"/>
      <c r="UDF753" s="16"/>
      <c r="UDG753" s="16"/>
      <c r="UDH753" s="16"/>
      <c r="UDI753" s="16"/>
      <c r="UDJ753" s="16"/>
      <c r="UDK753" s="16"/>
      <c r="UDL753" s="16"/>
      <c r="UDM753" s="16"/>
      <c r="UDN753" s="16"/>
      <c r="UDO753" s="16"/>
      <c r="UDP753" s="16"/>
      <c r="UDQ753" s="16"/>
      <c r="UDR753" s="16"/>
      <c r="UDS753" s="16"/>
      <c r="UDT753" s="16"/>
      <c r="UDU753" s="16"/>
      <c r="UDV753" s="16"/>
      <c r="UDW753" s="16"/>
      <c r="UDX753" s="16"/>
      <c r="UDY753" s="16"/>
      <c r="UDZ753" s="16"/>
      <c r="UEA753" s="16"/>
      <c r="UEB753" s="16"/>
      <c r="UEC753" s="16"/>
      <c r="UED753" s="16"/>
      <c r="UEE753" s="16"/>
      <c r="UEF753" s="16"/>
      <c r="UEG753" s="16"/>
      <c r="UEH753" s="16"/>
      <c r="UEI753" s="16"/>
      <c r="UEJ753" s="16"/>
      <c r="UEK753" s="16"/>
      <c r="UEL753" s="16"/>
      <c r="UEM753" s="16"/>
      <c r="UEN753" s="16"/>
      <c r="UEO753" s="16"/>
      <c r="UEP753" s="16"/>
      <c r="UEQ753" s="16"/>
      <c r="UER753" s="16"/>
      <c r="UES753" s="16"/>
      <c r="UET753" s="16"/>
      <c r="UEU753" s="16"/>
      <c r="UEV753" s="16"/>
      <c r="UEW753" s="16"/>
      <c r="UEX753" s="16"/>
      <c r="UEY753" s="16"/>
      <c r="UEZ753" s="16"/>
      <c r="UFA753" s="16"/>
      <c r="UFB753" s="16"/>
      <c r="UFC753" s="16"/>
      <c r="UFD753" s="16"/>
      <c r="UFE753" s="16"/>
      <c r="UFF753" s="16"/>
      <c r="UFG753" s="16"/>
      <c r="UFH753" s="16"/>
      <c r="UFI753" s="16"/>
      <c r="UFJ753" s="16"/>
      <c r="UFK753" s="16"/>
      <c r="UFL753" s="16"/>
      <c r="UFM753" s="16"/>
      <c r="UFN753" s="16"/>
      <c r="UFO753" s="16"/>
      <c r="UFP753" s="16"/>
      <c r="UFQ753" s="16"/>
      <c r="UFR753" s="16"/>
      <c r="UFS753" s="16"/>
      <c r="UFT753" s="16"/>
      <c r="UFU753" s="16"/>
      <c r="UFV753" s="16"/>
      <c r="UFW753" s="16"/>
      <c r="UFX753" s="16"/>
      <c r="UFY753" s="16"/>
      <c r="UFZ753" s="16"/>
      <c r="UGA753" s="16"/>
      <c r="UGB753" s="16"/>
      <c r="UGC753" s="16"/>
      <c r="UGD753" s="16"/>
      <c r="UGE753" s="16"/>
      <c r="UGF753" s="16"/>
      <c r="UGG753" s="16"/>
      <c r="UGH753" s="16"/>
      <c r="UGI753" s="16"/>
      <c r="UGJ753" s="16"/>
      <c r="UGK753" s="16"/>
      <c r="UGL753" s="16"/>
      <c r="UGM753" s="16"/>
      <c r="UGN753" s="16"/>
      <c r="UGO753" s="16"/>
      <c r="UGP753" s="16"/>
      <c r="UGQ753" s="16"/>
      <c r="UGR753" s="16"/>
      <c r="UGS753" s="16"/>
      <c r="UGT753" s="16"/>
      <c r="UGU753" s="16"/>
      <c r="UGV753" s="16"/>
      <c r="UGW753" s="16"/>
      <c r="UGX753" s="16"/>
      <c r="UGY753" s="16"/>
      <c r="UGZ753" s="16"/>
      <c r="UHA753" s="16"/>
      <c r="UHB753" s="16"/>
      <c r="UHC753" s="16"/>
      <c r="UHD753" s="16"/>
      <c r="UHE753" s="16"/>
      <c r="UHF753" s="16"/>
      <c r="UHG753" s="16"/>
      <c r="UHH753" s="16"/>
      <c r="UHI753" s="16"/>
      <c r="UHJ753" s="16"/>
      <c r="UHK753" s="16"/>
      <c r="UHL753" s="16"/>
      <c r="UHM753" s="16"/>
      <c r="UHN753" s="16"/>
      <c r="UHO753" s="16"/>
      <c r="UHP753" s="16"/>
      <c r="UHQ753" s="16"/>
      <c r="UHR753" s="16"/>
      <c r="UHS753" s="16"/>
      <c r="UHT753" s="16"/>
      <c r="UHU753" s="16"/>
      <c r="UHV753" s="16"/>
      <c r="UHW753" s="16"/>
      <c r="UHX753" s="16"/>
      <c r="UHY753" s="16"/>
      <c r="UHZ753" s="16"/>
      <c r="UIA753" s="16"/>
      <c r="UIB753" s="16"/>
      <c r="UIC753" s="16"/>
      <c r="UID753" s="16"/>
      <c r="UIE753" s="16"/>
      <c r="UIF753" s="16"/>
      <c r="UIG753" s="16"/>
      <c r="UIH753" s="16"/>
      <c r="UII753" s="16"/>
      <c r="UIJ753" s="16"/>
      <c r="UIK753" s="16"/>
      <c r="UIL753" s="16"/>
      <c r="UIM753" s="16"/>
      <c r="UIN753" s="16"/>
      <c r="UIO753" s="16"/>
      <c r="UIP753" s="16"/>
      <c r="UIQ753" s="16"/>
      <c r="UIR753" s="16"/>
      <c r="UIS753" s="16"/>
      <c r="UIT753" s="16"/>
      <c r="UIU753" s="16"/>
      <c r="UIV753" s="16"/>
      <c r="UIW753" s="16"/>
      <c r="UIX753" s="16"/>
      <c r="UIY753" s="16"/>
      <c r="UIZ753" s="16"/>
      <c r="UJA753" s="16"/>
      <c r="UJB753" s="16"/>
      <c r="UJC753" s="16"/>
      <c r="UJD753" s="16"/>
      <c r="UJE753" s="16"/>
      <c r="UJF753" s="16"/>
      <c r="UJG753" s="16"/>
      <c r="UJH753" s="16"/>
      <c r="UJI753" s="16"/>
      <c r="UJJ753" s="16"/>
      <c r="UJK753" s="16"/>
      <c r="UJL753" s="16"/>
      <c r="UJM753" s="16"/>
      <c r="UJN753" s="16"/>
      <c r="UJO753" s="16"/>
      <c r="UJP753" s="16"/>
      <c r="UJQ753" s="16"/>
      <c r="UJR753" s="16"/>
      <c r="UJS753" s="16"/>
      <c r="UJT753" s="16"/>
      <c r="UJU753" s="16"/>
      <c r="UJV753" s="16"/>
      <c r="UJW753" s="16"/>
      <c r="UJX753" s="16"/>
      <c r="UJY753" s="16"/>
      <c r="UJZ753" s="16"/>
      <c r="UKA753" s="16"/>
      <c r="UKB753" s="16"/>
      <c r="UKC753" s="16"/>
      <c r="UKD753" s="16"/>
      <c r="UKE753" s="16"/>
      <c r="UKF753" s="16"/>
      <c r="UKG753" s="16"/>
      <c r="UKH753" s="16"/>
      <c r="UKI753" s="16"/>
      <c r="UKJ753" s="16"/>
      <c r="UKK753" s="16"/>
      <c r="UKL753" s="16"/>
      <c r="UKM753" s="16"/>
      <c r="UKN753" s="16"/>
      <c r="UKO753" s="16"/>
      <c r="UKP753" s="16"/>
      <c r="UKQ753" s="16"/>
      <c r="UKR753" s="16"/>
      <c r="UKS753" s="16"/>
      <c r="UKT753" s="16"/>
      <c r="UKU753" s="16"/>
      <c r="UKV753" s="16"/>
      <c r="UKW753" s="16"/>
      <c r="UKX753" s="16"/>
      <c r="UKY753" s="16"/>
      <c r="UKZ753" s="16"/>
      <c r="ULA753" s="16"/>
      <c r="ULB753" s="16"/>
      <c r="ULC753" s="16"/>
      <c r="ULD753" s="16"/>
      <c r="ULE753" s="16"/>
      <c r="ULF753" s="16"/>
      <c r="ULG753" s="16"/>
      <c r="ULH753" s="16"/>
      <c r="ULI753" s="16"/>
      <c r="ULJ753" s="16"/>
      <c r="ULK753" s="16"/>
      <c r="ULL753" s="16"/>
      <c r="ULM753" s="16"/>
      <c r="ULN753" s="16"/>
      <c r="ULO753" s="16"/>
      <c r="ULP753" s="16"/>
      <c r="ULQ753" s="16"/>
      <c r="ULR753" s="16"/>
      <c r="ULS753" s="16"/>
      <c r="ULT753" s="16"/>
      <c r="ULU753" s="16"/>
      <c r="ULV753" s="16"/>
      <c r="ULW753" s="16"/>
      <c r="ULX753" s="16"/>
      <c r="ULY753" s="16"/>
      <c r="ULZ753" s="16"/>
      <c r="UMA753" s="16"/>
      <c r="UMB753" s="16"/>
      <c r="UMC753" s="16"/>
      <c r="UMD753" s="16"/>
      <c r="UME753" s="16"/>
      <c r="UMF753" s="16"/>
      <c r="UMG753" s="16"/>
      <c r="UMH753" s="16"/>
      <c r="UMI753" s="16"/>
      <c r="UMJ753" s="16"/>
      <c r="UMK753" s="16"/>
      <c r="UML753" s="16"/>
      <c r="UMM753" s="16"/>
      <c r="UMN753" s="16"/>
      <c r="UMO753" s="16"/>
      <c r="UMP753" s="16"/>
      <c r="UMQ753" s="16"/>
      <c r="UMR753" s="16"/>
      <c r="UMS753" s="16"/>
      <c r="UMT753" s="16"/>
      <c r="UMU753" s="16"/>
      <c r="UMV753" s="16"/>
      <c r="UMW753" s="16"/>
      <c r="UMX753" s="16"/>
      <c r="UMY753" s="16"/>
      <c r="UMZ753" s="16"/>
      <c r="UNA753" s="16"/>
      <c r="UNB753" s="16"/>
      <c r="UNC753" s="16"/>
      <c r="UND753" s="16"/>
      <c r="UNE753" s="16"/>
      <c r="UNF753" s="16"/>
      <c r="UNG753" s="16"/>
      <c r="UNH753" s="16"/>
      <c r="UNI753" s="16"/>
      <c r="UNJ753" s="16"/>
      <c r="UNK753" s="16"/>
      <c r="UNL753" s="16"/>
      <c r="UNM753" s="16"/>
      <c r="UNN753" s="16"/>
      <c r="UNO753" s="16"/>
      <c r="UNP753" s="16"/>
      <c r="UNQ753" s="16"/>
      <c r="UNR753" s="16"/>
      <c r="UNS753" s="16"/>
      <c r="UNT753" s="16"/>
      <c r="UNU753" s="16"/>
      <c r="UNV753" s="16"/>
      <c r="UNW753" s="16"/>
      <c r="UNX753" s="16"/>
      <c r="UNY753" s="16"/>
      <c r="UNZ753" s="16"/>
      <c r="UOA753" s="16"/>
      <c r="UOB753" s="16"/>
      <c r="UOC753" s="16"/>
      <c r="UOD753" s="16"/>
      <c r="UOE753" s="16"/>
      <c r="UOF753" s="16"/>
      <c r="UOG753" s="16"/>
      <c r="UOH753" s="16"/>
      <c r="UOI753" s="16"/>
      <c r="UOJ753" s="16"/>
      <c r="UOK753" s="16"/>
      <c r="UOL753" s="16"/>
      <c r="UOM753" s="16"/>
      <c r="UON753" s="16"/>
      <c r="UOO753" s="16"/>
      <c r="UOP753" s="16"/>
      <c r="UOQ753" s="16"/>
      <c r="UOR753" s="16"/>
      <c r="UOS753" s="16"/>
      <c r="UOT753" s="16"/>
      <c r="UOU753" s="16"/>
      <c r="UOV753" s="16"/>
      <c r="UOW753" s="16"/>
      <c r="UOX753" s="16"/>
      <c r="UOY753" s="16"/>
      <c r="UOZ753" s="16"/>
      <c r="UPA753" s="16"/>
      <c r="UPB753" s="16"/>
      <c r="UPC753" s="16"/>
      <c r="UPD753" s="16"/>
      <c r="UPE753" s="16"/>
      <c r="UPF753" s="16"/>
      <c r="UPG753" s="16"/>
      <c r="UPH753" s="16"/>
      <c r="UPI753" s="16"/>
      <c r="UPJ753" s="16"/>
      <c r="UPK753" s="16"/>
      <c r="UPL753" s="16"/>
      <c r="UPM753" s="16"/>
      <c r="UPN753" s="16"/>
      <c r="UPO753" s="16"/>
      <c r="UPP753" s="16"/>
      <c r="UPQ753" s="16"/>
      <c r="UPR753" s="16"/>
      <c r="UPS753" s="16"/>
      <c r="UPT753" s="16"/>
      <c r="UPU753" s="16"/>
      <c r="UPV753" s="16"/>
      <c r="UPW753" s="16"/>
      <c r="UPX753" s="16"/>
      <c r="UPY753" s="16"/>
      <c r="UPZ753" s="16"/>
      <c r="UQA753" s="16"/>
      <c r="UQB753" s="16"/>
      <c r="UQC753" s="16"/>
      <c r="UQD753" s="16"/>
      <c r="UQE753" s="16"/>
      <c r="UQF753" s="16"/>
      <c r="UQG753" s="16"/>
      <c r="UQH753" s="16"/>
      <c r="UQI753" s="16"/>
      <c r="UQJ753" s="16"/>
      <c r="UQK753" s="16"/>
      <c r="UQL753" s="16"/>
      <c r="UQM753" s="16"/>
      <c r="UQN753" s="16"/>
      <c r="UQO753" s="16"/>
      <c r="UQP753" s="16"/>
      <c r="UQQ753" s="16"/>
      <c r="UQR753" s="16"/>
      <c r="UQS753" s="16"/>
      <c r="UQT753" s="16"/>
      <c r="UQU753" s="16"/>
      <c r="UQV753" s="16"/>
      <c r="UQW753" s="16"/>
      <c r="UQX753" s="16"/>
      <c r="UQY753" s="16"/>
      <c r="UQZ753" s="16"/>
      <c r="URA753" s="16"/>
      <c r="URB753" s="16"/>
      <c r="URC753" s="16"/>
      <c r="URD753" s="16"/>
      <c r="URE753" s="16"/>
      <c r="URF753" s="16"/>
      <c r="URG753" s="16"/>
      <c r="URH753" s="16"/>
      <c r="URI753" s="16"/>
      <c r="URJ753" s="16"/>
      <c r="URK753" s="16"/>
      <c r="URL753" s="16"/>
      <c r="URM753" s="16"/>
      <c r="URN753" s="16"/>
      <c r="URO753" s="16"/>
      <c r="URP753" s="16"/>
      <c r="URQ753" s="16"/>
      <c r="URR753" s="16"/>
      <c r="URS753" s="16"/>
      <c r="URT753" s="16"/>
      <c r="URU753" s="16"/>
      <c r="URV753" s="16"/>
      <c r="URW753" s="16"/>
      <c r="URX753" s="16"/>
      <c r="URY753" s="16"/>
      <c r="URZ753" s="16"/>
      <c r="USA753" s="16"/>
      <c r="USB753" s="16"/>
      <c r="USC753" s="16"/>
      <c r="USD753" s="16"/>
      <c r="USE753" s="16"/>
      <c r="USF753" s="16"/>
      <c r="USG753" s="16"/>
      <c r="USH753" s="16"/>
      <c r="USI753" s="16"/>
      <c r="USJ753" s="16"/>
      <c r="USK753" s="16"/>
      <c r="USL753" s="16"/>
      <c r="USM753" s="16"/>
      <c r="USN753" s="16"/>
      <c r="USO753" s="16"/>
      <c r="USP753" s="16"/>
      <c r="USQ753" s="16"/>
      <c r="USR753" s="16"/>
      <c r="USS753" s="16"/>
      <c r="UST753" s="16"/>
      <c r="USU753" s="16"/>
      <c r="USV753" s="16"/>
      <c r="USW753" s="16"/>
      <c r="USX753" s="16"/>
      <c r="USY753" s="16"/>
      <c r="USZ753" s="16"/>
      <c r="UTA753" s="16"/>
      <c r="UTB753" s="16"/>
      <c r="UTC753" s="16"/>
      <c r="UTD753" s="16"/>
      <c r="UTE753" s="16"/>
      <c r="UTF753" s="16"/>
      <c r="UTG753" s="16"/>
      <c r="UTH753" s="16"/>
      <c r="UTI753" s="16"/>
      <c r="UTJ753" s="16"/>
      <c r="UTK753" s="16"/>
      <c r="UTL753" s="16"/>
      <c r="UTM753" s="16"/>
      <c r="UTN753" s="16"/>
      <c r="UTO753" s="16"/>
      <c r="UTP753" s="16"/>
      <c r="UTQ753" s="16"/>
      <c r="UTR753" s="16"/>
      <c r="UTS753" s="16"/>
      <c r="UTT753" s="16"/>
      <c r="UTU753" s="16"/>
      <c r="UTV753" s="16"/>
      <c r="UTW753" s="16"/>
      <c r="UTX753" s="16"/>
      <c r="UTY753" s="16"/>
      <c r="UTZ753" s="16"/>
      <c r="UUA753" s="16"/>
      <c r="UUB753" s="16"/>
      <c r="UUC753" s="16"/>
      <c r="UUD753" s="16"/>
      <c r="UUE753" s="16"/>
      <c r="UUF753" s="16"/>
      <c r="UUG753" s="16"/>
      <c r="UUH753" s="16"/>
      <c r="UUI753" s="16"/>
      <c r="UUJ753" s="16"/>
      <c r="UUK753" s="16"/>
      <c r="UUL753" s="16"/>
      <c r="UUM753" s="16"/>
      <c r="UUN753" s="16"/>
      <c r="UUO753" s="16"/>
      <c r="UUP753" s="16"/>
      <c r="UUQ753" s="16"/>
      <c r="UUR753" s="16"/>
      <c r="UUS753" s="16"/>
      <c r="UUT753" s="16"/>
      <c r="UUU753" s="16"/>
      <c r="UUV753" s="16"/>
      <c r="UUW753" s="16"/>
      <c r="UUX753" s="16"/>
      <c r="UUY753" s="16"/>
      <c r="UUZ753" s="16"/>
      <c r="UVA753" s="16"/>
      <c r="UVB753" s="16"/>
      <c r="UVC753" s="16"/>
      <c r="UVD753" s="16"/>
      <c r="UVE753" s="16"/>
      <c r="UVF753" s="16"/>
      <c r="UVG753" s="16"/>
      <c r="UVH753" s="16"/>
      <c r="UVI753" s="16"/>
      <c r="UVJ753" s="16"/>
      <c r="UVK753" s="16"/>
      <c r="UVL753" s="16"/>
      <c r="UVM753" s="16"/>
      <c r="UVN753" s="16"/>
      <c r="UVO753" s="16"/>
      <c r="UVP753" s="16"/>
      <c r="UVQ753" s="16"/>
      <c r="UVR753" s="16"/>
      <c r="UVS753" s="16"/>
      <c r="UVT753" s="16"/>
      <c r="UVU753" s="16"/>
      <c r="UVV753" s="16"/>
      <c r="UVW753" s="16"/>
      <c r="UVX753" s="16"/>
      <c r="UVY753" s="16"/>
      <c r="UVZ753" s="16"/>
      <c r="UWA753" s="16"/>
      <c r="UWB753" s="16"/>
      <c r="UWC753" s="16"/>
      <c r="UWD753" s="16"/>
      <c r="UWE753" s="16"/>
      <c r="UWF753" s="16"/>
      <c r="UWG753" s="16"/>
      <c r="UWH753" s="16"/>
      <c r="UWI753" s="16"/>
      <c r="UWJ753" s="16"/>
      <c r="UWK753" s="16"/>
      <c r="UWL753" s="16"/>
      <c r="UWM753" s="16"/>
      <c r="UWN753" s="16"/>
      <c r="UWO753" s="16"/>
      <c r="UWP753" s="16"/>
      <c r="UWQ753" s="16"/>
      <c r="UWR753" s="16"/>
      <c r="UWS753" s="16"/>
      <c r="UWT753" s="16"/>
      <c r="UWU753" s="16"/>
      <c r="UWV753" s="16"/>
      <c r="UWW753" s="16"/>
      <c r="UWX753" s="16"/>
      <c r="UWY753" s="16"/>
      <c r="UWZ753" s="16"/>
      <c r="UXA753" s="16"/>
      <c r="UXB753" s="16"/>
      <c r="UXC753" s="16"/>
      <c r="UXD753" s="16"/>
      <c r="UXE753" s="16"/>
      <c r="UXF753" s="16"/>
      <c r="UXG753" s="16"/>
      <c r="UXH753" s="16"/>
      <c r="UXI753" s="16"/>
      <c r="UXJ753" s="16"/>
      <c r="UXK753" s="16"/>
      <c r="UXL753" s="16"/>
      <c r="UXM753" s="16"/>
      <c r="UXN753" s="16"/>
      <c r="UXO753" s="16"/>
      <c r="UXP753" s="16"/>
      <c r="UXQ753" s="16"/>
      <c r="UXR753" s="16"/>
      <c r="UXS753" s="16"/>
      <c r="UXT753" s="16"/>
      <c r="UXU753" s="16"/>
      <c r="UXV753" s="16"/>
      <c r="UXW753" s="16"/>
      <c r="UXX753" s="16"/>
      <c r="UXY753" s="16"/>
      <c r="UXZ753" s="16"/>
      <c r="UYA753" s="16"/>
      <c r="UYB753" s="16"/>
      <c r="UYC753" s="16"/>
      <c r="UYD753" s="16"/>
      <c r="UYE753" s="16"/>
      <c r="UYF753" s="16"/>
      <c r="UYG753" s="16"/>
      <c r="UYH753" s="16"/>
      <c r="UYI753" s="16"/>
      <c r="UYJ753" s="16"/>
      <c r="UYK753" s="16"/>
      <c r="UYL753" s="16"/>
      <c r="UYM753" s="16"/>
      <c r="UYN753" s="16"/>
      <c r="UYO753" s="16"/>
      <c r="UYP753" s="16"/>
      <c r="UYQ753" s="16"/>
      <c r="UYR753" s="16"/>
      <c r="UYS753" s="16"/>
      <c r="UYT753" s="16"/>
      <c r="UYU753" s="16"/>
      <c r="UYV753" s="16"/>
      <c r="UYW753" s="16"/>
      <c r="UYX753" s="16"/>
      <c r="UYY753" s="16"/>
      <c r="UYZ753" s="16"/>
      <c r="UZA753" s="16"/>
      <c r="UZB753" s="16"/>
      <c r="UZC753" s="16"/>
      <c r="UZD753" s="16"/>
      <c r="UZE753" s="16"/>
      <c r="UZF753" s="16"/>
      <c r="UZG753" s="16"/>
      <c r="UZH753" s="16"/>
      <c r="UZI753" s="16"/>
      <c r="UZJ753" s="16"/>
      <c r="UZK753" s="16"/>
      <c r="UZL753" s="16"/>
      <c r="UZM753" s="16"/>
      <c r="UZN753" s="16"/>
      <c r="UZO753" s="16"/>
      <c r="UZP753" s="16"/>
      <c r="UZQ753" s="16"/>
      <c r="UZR753" s="16"/>
      <c r="UZS753" s="16"/>
      <c r="UZT753" s="16"/>
      <c r="UZU753" s="16"/>
      <c r="UZV753" s="16"/>
      <c r="UZW753" s="16"/>
      <c r="UZX753" s="16"/>
      <c r="UZY753" s="16"/>
      <c r="UZZ753" s="16"/>
      <c r="VAA753" s="16"/>
      <c r="VAB753" s="16"/>
      <c r="VAC753" s="16"/>
      <c r="VAD753" s="16"/>
      <c r="VAE753" s="16"/>
      <c r="VAF753" s="16"/>
      <c r="VAG753" s="16"/>
      <c r="VAH753" s="16"/>
      <c r="VAI753" s="16"/>
      <c r="VAJ753" s="16"/>
      <c r="VAK753" s="16"/>
      <c r="VAL753" s="16"/>
      <c r="VAM753" s="16"/>
      <c r="VAN753" s="16"/>
      <c r="VAO753" s="16"/>
      <c r="VAP753" s="16"/>
      <c r="VAQ753" s="16"/>
      <c r="VAR753" s="16"/>
      <c r="VAS753" s="16"/>
      <c r="VAT753" s="16"/>
      <c r="VAU753" s="16"/>
      <c r="VAV753" s="16"/>
      <c r="VAW753" s="16"/>
      <c r="VAX753" s="16"/>
      <c r="VAY753" s="16"/>
      <c r="VAZ753" s="16"/>
      <c r="VBA753" s="16"/>
      <c r="VBB753" s="16"/>
      <c r="VBC753" s="16"/>
      <c r="VBD753" s="16"/>
      <c r="VBE753" s="16"/>
      <c r="VBF753" s="16"/>
      <c r="VBG753" s="16"/>
      <c r="VBH753" s="16"/>
      <c r="VBI753" s="16"/>
      <c r="VBJ753" s="16"/>
      <c r="VBK753" s="16"/>
      <c r="VBL753" s="16"/>
      <c r="VBM753" s="16"/>
      <c r="VBN753" s="16"/>
      <c r="VBO753" s="16"/>
      <c r="VBP753" s="16"/>
      <c r="VBQ753" s="16"/>
      <c r="VBR753" s="16"/>
      <c r="VBS753" s="16"/>
      <c r="VBT753" s="16"/>
      <c r="VBU753" s="16"/>
      <c r="VBV753" s="16"/>
      <c r="VBW753" s="16"/>
      <c r="VBX753" s="16"/>
      <c r="VBY753" s="16"/>
      <c r="VBZ753" s="16"/>
      <c r="VCA753" s="16"/>
      <c r="VCB753" s="16"/>
      <c r="VCC753" s="16"/>
      <c r="VCD753" s="16"/>
      <c r="VCE753" s="16"/>
      <c r="VCF753" s="16"/>
      <c r="VCG753" s="16"/>
      <c r="VCH753" s="16"/>
      <c r="VCI753" s="16"/>
      <c r="VCJ753" s="16"/>
      <c r="VCK753" s="16"/>
      <c r="VCL753" s="16"/>
      <c r="VCM753" s="16"/>
      <c r="VCN753" s="16"/>
      <c r="VCO753" s="16"/>
      <c r="VCP753" s="16"/>
      <c r="VCQ753" s="16"/>
      <c r="VCR753" s="16"/>
      <c r="VCS753" s="16"/>
      <c r="VCT753" s="16"/>
      <c r="VCU753" s="16"/>
      <c r="VCV753" s="16"/>
      <c r="VCW753" s="16"/>
      <c r="VCX753" s="16"/>
      <c r="VCY753" s="16"/>
      <c r="VCZ753" s="16"/>
      <c r="VDA753" s="16"/>
      <c r="VDB753" s="16"/>
      <c r="VDC753" s="16"/>
      <c r="VDD753" s="16"/>
      <c r="VDE753" s="16"/>
      <c r="VDF753" s="16"/>
      <c r="VDG753" s="16"/>
      <c r="VDH753" s="16"/>
      <c r="VDI753" s="16"/>
      <c r="VDJ753" s="16"/>
      <c r="VDK753" s="16"/>
      <c r="VDL753" s="16"/>
      <c r="VDM753" s="16"/>
      <c r="VDN753" s="16"/>
      <c r="VDO753" s="16"/>
      <c r="VDP753" s="16"/>
      <c r="VDQ753" s="16"/>
      <c r="VDR753" s="16"/>
      <c r="VDS753" s="16"/>
      <c r="VDT753" s="16"/>
      <c r="VDU753" s="16"/>
      <c r="VDV753" s="16"/>
      <c r="VDW753" s="16"/>
      <c r="VDX753" s="16"/>
      <c r="VDY753" s="16"/>
      <c r="VDZ753" s="16"/>
      <c r="VEA753" s="16"/>
      <c r="VEB753" s="16"/>
      <c r="VEC753" s="16"/>
      <c r="VED753" s="16"/>
      <c r="VEE753" s="16"/>
      <c r="VEF753" s="16"/>
      <c r="VEG753" s="16"/>
      <c r="VEH753" s="16"/>
      <c r="VEI753" s="16"/>
      <c r="VEJ753" s="16"/>
      <c r="VEK753" s="16"/>
      <c r="VEL753" s="16"/>
      <c r="VEM753" s="16"/>
      <c r="VEN753" s="16"/>
      <c r="VEO753" s="16"/>
      <c r="VEP753" s="16"/>
      <c r="VEQ753" s="16"/>
      <c r="VER753" s="16"/>
      <c r="VES753" s="16"/>
      <c r="VET753" s="16"/>
      <c r="VEU753" s="16"/>
      <c r="VEV753" s="16"/>
      <c r="VEW753" s="16"/>
      <c r="VEX753" s="16"/>
      <c r="VEY753" s="16"/>
      <c r="VEZ753" s="16"/>
      <c r="VFA753" s="16"/>
      <c r="VFB753" s="16"/>
      <c r="VFC753" s="16"/>
      <c r="VFD753" s="16"/>
      <c r="VFE753" s="16"/>
      <c r="VFF753" s="16"/>
      <c r="VFG753" s="16"/>
      <c r="VFH753" s="16"/>
      <c r="VFI753" s="16"/>
      <c r="VFJ753" s="16"/>
      <c r="VFK753" s="16"/>
      <c r="VFL753" s="16"/>
      <c r="VFM753" s="16"/>
      <c r="VFN753" s="16"/>
      <c r="VFO753" s="16"/>
      <c r="VFP753" s="16"/>
      <c r="VFQ753" s="16"/>
      <c r="VFR753" s="16"/>
      <c r="VFS753" s="16"/>
      <c r="VFT753" s="16"/>
      <c r="VFU753" s="16"/>
      <c r="VFV753" s="16"/>
      <c r="VFW753" s="16"/>
      <c r="VFX753" s="16"/>
      <c r="VFY753" s="16"/>
      <c r="VFZ753" s="16"/>
      <c r="VGA753" s="16"/>
      <c r="VGB753" s="16"/>
      <c r="VGC753" s="16"/>
      <c r="VGD753" s="16"/>
      <c r="VGE753" s="16"/>
      <c r="VGF753" s="16"/>
      <c r="VGG753" s="16"/>
      <c r="VGH753" s="16"/>
      <c r="VGI753" s="16"/>
      <c r="VGJ753" s="16"/>
      <c r="VGK753" s="16"/>
      <c r="VGL753" s="16"/>
      <c r="VGM753" s="16"/>
      <c r="VGN753" s="16"/>
      <c r="VGO753" s="16"/>
      <c r="VGP753" s="16"/>
      <c r="VGQ753" s="16"/>
      <c r="VGR753" s="16"/>
      <c r="VGS753" s="16"/>
      <c r="VGT753" s="16"/>
      <c r="VGU753" s="16"/>
      <c r="VGV753" s="16"/>
      <c r="VGW753" s="16"/>
      <c r="VGX753" s="16"/>
      <c r="VGY753" s="16"/>
      <c r="VGZ753" s="16"/>
      <c r="VHA753" s="16"/>
      <c r="VHB753" s="16"/>
      <c r="VHC753" s="16"/>
      <c r="VHD753" s="16"/>
      <c r="VHE753" s="16"/>
      <c r="VHF753" s="16"/>
      <c r="VHG753" s="16"/>
      <c r="VHH753" s="16"/>
      <c r="VHI753" s="16"/>
      <c r="VHJ753" s="16"/>
      <c r="VHK753" s="16"/>
      <c r="VHL753" s="16"/>
      <c r="VHM753" s="16"/>
      <c r="VHN753" s="16"/>
      <c r="VHO753" s="16"/>
      <c r="VHP753" s="16"/>
      <c r="VHQ753" s="16"/>
      <c r="VHR753" s="16"/>
      <c r="VHS753" s="16"/>
      <c r="VHT753" s="16"/>
      <c r="VHU753" s="16"/>
      <c r="VHV753" s="16"/>
      <c r="VHW753" s="16"/>
      <c r="VHX753" s="16"/>
      <c r="VHY753" s="16"/>
      <c r="VHZ753" s="16"/>
      <c r="VIA753" s="16"/>
      <c r="VIB753" s="16"/>
      <c r="VIC753" s="16"/>
      <c r="VID753" s="16"/>
      <c r="VIE753" s="16"/>
      <c r="VIF753" s="16"/>
      <c r="VIG753" s="16"/>
      <c r="VIH753" s="16"/>
      <c r="VII753" s="16"/>
      <c r="VIJ753" s="16"/>
      <c r="VIK753" s="16"/>
      <c r="VIL753" s="16"/>
      <c r="VIM753" s="16"/>
      <c r="VIN753" s="16"/>
      <c r="VIO753" s="16"/>
      <c r="VIP753" s="16"/>
      <c r="VIQ753" s="16"/>
      <c r="VIR753" s="16"/>
      <c r="VIS753" s="16"/>
      <c r="VIT753" s="16"/>
      <c r="VIU753" s="16"/>
      <c r="VIV753" s="16"/>
      <c r="VIW753" s="16"/>
      <c r="VIX753" s="16"/>
      <c r="VIY753" s="16"/>
      <c r="VIZ753" s="16"/>
      <c r="VJA753" s="16"/>
      <c r="VJB753" s="16"/>
      <c r="VJC753" s="16"/>
      <c r="VJD753" s="16"/>
      <c r="VJE753" s="16"/>
      <c r="VJF753" s="16"/>
      <c r="VJG753" s="16"/>
      <c r="VJH753" s="16"/>
      <c r="VJI753" s="16"/>
      <c r="VJJ753" s="16"/>
      <c r="VJK753" s="16"/>
      <c r="VJL753" s="16"/>
      <c r="VJM753" s="16"/>
      <c r="VJN753" s="16"/>
      <c r="VJO753" s="16"/>
      <c r="VJP753" s="16"/>
      <c r="VJQ753" s="16"/>
      <c r="VJR753" s="16"/>
      <c r="VJS753" s="16"/>
      <c r="VJT753" s="16"/>
      <c r="VJU753" s="16"/>
      <c r="VJV753" s="16"/>
      <c r="VJW753" s="16"/>
      <c r="VJX753" s="16"/>
      <c r="VJY753" s="16"/>
      <c r="VJZ753" s="16"/>
      <c r="VKA753" s="16"/>
      <c r="VKB753" s="16"/>
      <c r="VKC753" s="16"/>
      <c r="VKD753" s="16"/>
      <c r="VKE753" s="16"/>
      <c r="VKF753" s="16"/>
      <c r="VKG753" s="16"/>
      <c r="VKH753" s="16"/>
      <c r="VKI753" s="16"/>
      <c r="VKJ753" s="16"/>
      <c r="VKK753" s="16"/>
      <c r="VKL753" s="16"/>
      <c r="VKM753" s="16"/>
      <c r="VKN753" s="16"/>
      <c r="VKO753" s="16"/>
      <c r="VKP753" s="16"/>
      <c r="VKQ753" s="16"/>
      <c r="VKR753" s="16"/>
      <c r="VKS753" s="16"/>
      <c r="VKT753" s="16"/>
      <c r="VKU753" s="16"/>
      <c r="VKV753" s="16"/>
      <c r="VKW753" s="16"/>
      <c r="VKX753" s="16"/>
      <c r="VKY753" s="16"/>
      <c r="VKZ753" s="16"/>
      <c r="VLA753" s="16"/>
      <c r="VLB753" s="16"/>
      <c r="VLC753" s="16"/>
      <c r="VLD753" s="16"/>
      <c r="VLE753" s="16"/>
      <c r="VLF753" s="16"/>
      <c r="VLG753" s="16"/>
      <c r="VLH753" s="16"/>
      <c r="VLI753" s="16"/>
      <c r="VLJ753" s="16"/>
      <c r="VLK753" s="16"/>
      <c r="VLL753" s="16"/>
      <c r="VLM753" s="16"/>
      <c r="VLN753" s="16"/>
      <c r="VLO753" s="16"/>
      <c r="VLP753" s="16"/>
      <c r="VLQ753" s="16"/>
      <c r="VLR753" s="16"/>
      <c r="VLS753" s="16"/>
      <c r="VLT753" s="16"/>
      <c r="VLU753" s="16"/>
      <c r="VLV753" s="16"/>
      <c r="VLW753" s="16"/>
      <c r="VLX753" s="16"/>
      <c r="VLY753" s="16"/>
      <c r="VLZ753" s="16"/>
      <c r="VMA753" s="16"/>
      <c r="VMB753" s="16"/>
      <c r="VMC753" s="16"/>
      <c r="VMD753" s="16"/>
      <c r="VME753" s="16"/>
      <c r="VMF753" s="16"/>
      <c r="VMG753" s="16"/>
      <c r="VMH753" s="16"/>
      <c r="VMI753" s="16"/>
      <c r="VMJ753" s="16"/>
      <c r="VMK753" s="16"/>
      <c r="VML753" s="16"/>
      <c r="VMM753" s="16"/>
      <c r="VMN753" s="16"/>
      <c r="VMO753" s="16"/>
      <c r="VMP753" s="16"/>
      <c r="VMQ753" s="16"/>
      <c r="VMR753" s="16"/>
      <c r="VMS753" s="16"/>
      <c r="VMT753" s="16"/>
      <c r="VMU753" s="16"/>
      <c r="VMV753" s="16"/>
      <c r="VMW753" s="16"/>
      <c r="VMX753" s="16"/>
      <c r="VMY753" s="16"/>
      <c r="VMZ753" s="16"/>
      <c r="VNA753" s="16"/>
      <c r="VNB753" s="16"/>
      <c r="VNC753" s="16"/>
      <c r="VND753" s="16"/>
      <c r="VNE753" s="16"/>
      <c r="VNF753" s="16"/>
      <c r="VNG753" s="16"/>
      <c r="VNH753" s="16"/>
      <c r="VNI753" s="16"/>
      <c r="VNJ753" s="16"/>
      <c r="VNK753" s="16"/>
      <c r="VNL753" s="16"/>
      <c r="VNM753" s="16"/>
      <c r="VNN753" s="16"/>
      <c r="VNO753" s="16"/>
      <c r="VNP753" s="16"/>
      <c r="VNQ753" s="16"/>
      <c r="VNR753" s="16"/>
      <c r="VNS753" s="16"/>
      <c r="VNT753" s="16"/>
      <c r="VNU753" s="16"/>
      <c r="VNV753" s="16"/>
      <c r="VNW753" s="16"/>
      <c r="VNX753" s="16"/>
      <c r="VNY753" s="16"/>
      <c r="VNZ753" s="16"/>
      <c r="VOA753" s="16"/>
      <c r="VOB753" s="16"/>
      <c r="VOC753" s="16"/>
      <c r="VOD753" s="16"/>
      <c r="VOE753" s="16"/>
      <c r="VOF753" s="16"/>
      <c r="VOG753" s="16"/>
      <c r="VOH753" s="16"/>
      <c r="VOI753" s="16"/>
      <c r="VOJ753" s="16"/>
      <c r="VOK753" s="16"/>
      <c r="VOL753" s="16"/>
      <c r="VOM753" s="16"/>
      <c r="VON753" s="16"/>
      <c r="VOO753" s="16"/>
      <c r="VOP753" s="16"/>
      <c r="VOQ753" s="16"/>
      <c r="VOR753" s="16"/>
      <c r="VOS753" s="16"/>
      <c r="VOT753" s="16"/>
      <c r="VOU753" s="16"/>
      <c r="VOV753" s="16"/>
      <c r="VOW753" s="16"/>
      <c r="VOX753" s="16"/>
      <c r="VOY753" s="16"/>
      <c r="VOZ753" s="16"/>
      <c r="VPA753" s="16"/>
      <c r="VPB753" s="16"/>
      <c r="VPC753" s="16"/>
      <c r="VPD753" s="16"/>
      <c r="VPE753" s="16"/>
      <c r="VPF753" s="16"/>
      <c r="VPG753" s="16"/>
      <c r="VPH753" s="16"/>
      <c r="VPI753" s="16"/>
      <c r="VPJ753" s="16"/>
      <c r="VPK753" s="16"/>
      <c r="VPL753" s="16"/>
      <c r="VPM753" s="16"/>
      <c r="VPN753" s="16"/>
      <c r="VPO753" s="16"/>
      <c r="VPP753" s="16"/>
      <c r="VPQ753" s="16"/>
      <c r="VPR753" s="16"/>
      <c r="VPS753" s="16"/>
      <c r="VPT753" s="16"/>
      <c r="VPU753" s="16"/>
      <c r="VPV753" s="16"/>
      <c r="VPW753" s="16"/>
      <c r="VPX753" s="16"/>
      <c r="VPY753" s="16"/>
      <c r="VPZ753" s="16"/>
      <c r="VQA753" s="16"/>
      <c r="VQB753" s="16"/>
      <c r="VQC753" s="16"/>
      <c r="VQD753" s="16"/>
      <c r="VQE753" s="16"/>
      <c r="VQF753" s="16"/>
      <c r="VQG753" s="16"/>
      <c r="VQH753" s="16"/>
      <c r="VQI753" s="16"/>
      <c r="VQJ753" s="16"/>
      <c r="VQK753" s="16"/>
      <c r="VQL753" s="16"/>
      <c r="VQM753" s="16"/>
      <c r="VQN753" s="16"/>
      <c r="VQO753" s="16"/>
      <c r="VQP753" s="16"/>
      <c r="VQQ753" s="16"/>
      <c r="VQR753" s="16"/>
      <c r="VQS753" s="16"/>
      <c r="VQT753" s="16"/>
      <c r="VQU753" s="16"/>
      <c r="VQV753" s="16"/>
      <c r="VQW753" s="16"/>
      <c r="VQX753" s="16"/>
      <c r="VQY753" s="16"/>
      <c r="VQZ753" s="16"/>
      <c r="VRA753" s="16"/>
      <c r="VRB753" s="16"/>
      <c r="VRC753" s="16"/>
      <c r="VRD753" s="16"/>
      <c r="VRE753" s="16"/>
      <c r="VRF753" s="16"/>
      <c r="VRG753" s="16"/>
      <c r="VRH753" s="16"/>
      <c r="VRI753" s="16"/>
      <c r="VRJ753" s="16"/>
      <c r="VRK753" s="16"/>
      <c r="VRL753" s="16"/>
      <c r="VRM753" s="16"/>
      <c r="VRN753" s="16"/>
      <c r="VRO753" s="16"/>
      <c r="VRP753" s="16"/>
      <c r="VRQ753" s="16"/>
      <c r="VRR753" s="16"/>
      <c r="VRS753" s="16"/>
      <c r="VRT753" s="16"/>
      <c r="VRU753" s="16"/>
      <c r="VRV753" s="16"/>
      <c r="VRW753" s="16"/>
      <c r="VRX753" s="16"/>
      <c r="VRY753" s="16"/>
      <c r="VRZ753" s="16"/>
      <c r="VSA753" s="16"/>
      <c r="VSB753" s="16"/>
      <c r="VSC753" s="16"/>
      <c r="VSD753" s="16"/>
      <c r="VSE753" s="16"/>
      <c r="VSF753" s="16"/>
      <c r="VSG753" s="16"/>
      <c r="VSH753" s="16"/>
      <c r="VSI753" s="16"/>
      <c r="VSJ753" s="16"/>
      <c r="VSK753" s="16"/>
      <c r="VSL753" s="16"/>
      <c r="VSM753" s="16"/>
      <c r="VSN753" s="16"/>
      <c r="VSO753" s="16"/>
      <c r="VSP753" s="16"/>
      <c r="VSQ753" s="16"/>
      <c r="VSR753" s="16"/>
      <c r="VSS753" s="16"/>
      <c r="VST753" s="16"/>
      <c r="VSU753" s="16"/>
      <c r="VSV753" s="16"/>
      <c r="VSW753" s="16"/>
      <c r="VSX753" s="16"/>
      <c r="VSY753" s="16"/>
      <c r="VSZ753" s="16"/>
      <c r="VTA753" s="16"/>
      <c r="VTB753" s="16"/>
      <c r="VTC753" s="16"/>
      <c r="VTD753" s="16"/>
      <c r="VTE753" s="16"/>
      <c r="VTF753" s="16"/>
      <c r="VTG753" s="16"/>
      <c r="VTH753" s="16"/>
      <c r="VTI753" s="16"/>
      <c r="VTJ753" s="16"/>
      <c r="VTK753" s="16"/>
      <c r="VTL753" s="16"/>
      <c r="VTM753" s="16"/>
      <c r="VTN753" s="16"/>
      <c r="VTO753" s="16"/>
      <c r="VTP753" s="16"/>
      <c r="VTQ753" s="16"/>
      <c r="VTR753" s="16"/>
      <c r="VTS753" s="16"/>
      <c r="VTT753" s="16"/>
      <c r="VTU753" s="16"/>
      <c r="VTV753" s="16"/>
      <c r="VTW753" s="16"/>
      <c r="VTX753" s="16"/>
      <c r="VTY753" s="16"/>
      <c r="VTZ753" s="16"/>
      <c r="VUA753" s="16"/>
      <c r="VUB753" s="16"/>
      <c r="VUC753" s="16"/>
      <c r="VUD753" s="16"/>
      <c r="VUE753" s="16"/>
      <c r="VUF753" s="16"/>
      <c r="VUG753" s="16"/>
      <c r="VUH753" s="16"/>
      <c r="VUI753" s="16"/>
      <c r="VUJ753" s="16"/>
      <c r="VUK753" s="16"/>
      <c r="VUL753" s="16"/>
      <c r="VUM753" s="16"/>
      <c r="VUN753" s="16"/>
      <c r="VUO753" s="16"/>
      <c r="VUP753" s="16"/>
      <c r="VUQ753" s="16"/>
      <c r="VUR753" s="16"/>
      <c r="VUS753" s="16"/>
      <c r="VUT753" s="16"/>
      <c r="VUU753" s="16"/>
      <c r="VUV753" s="16"/>
      <c r="VUW753" s="16"/>
      <c r="VUX753" s="16"/>
      <c r="VUY753" s="16"/>
      <c r="VUZ753" s="16"/>
      <c r="VVA753" s="16"/>
      <c r="VVB753" s="16"/>
      <c r="VVC753" s="16"/>
      <c r="VVD753" s="16"/>
      <c r="VVE753" s="16"/>
      <c r="VVF753" s="16"/>
      <c r="VVG753" s="16"/>
      <c r="VVH753" s="16"/>
      <c r="VVI753" s="16"/>
      <c r="VVJ753" s="16"/>
      <c r="VVK753" s="16"/>
      <c r="VVL753" s="16"/>
      <c r="VVM753" s="16"/>
      <c r="VVN753" s="16"/>
      <c r="VVO753" s="16"/>
      <c r="VVP753" s="16"/>
      <c r="VVQ753" s="16"/>
      <c r="VVR753" s="16"/>
      <c r="VVS753" s="16"/>
      <c r="VVT753" s="16"/>
      <c r="VVU753" s="16"/>
      <c r="VVV753" s="16"/>
      <c r="VVW753" s="16"/>
      <c r="VVX753" s="16"/>
      <c r="VVY753" s="16"/>
      <c r="VVZ753" s="16"/>
      <c r="VWA753" s="16"/>
      <c r="VWB753" s="16"/>
      <c r="VWC753" s="16"/>
      <c r="VWD753" s="16"/>
      <c r="VWE753" s="16"/>
      <c r="VWF753" s="16"/>
      <c r="VWG753" s="16"/>
      <c r="VWH753" s="16"/>
      <c r="VWI753" s="16"/>
      <c r="VWJ753" s="16"/>
      <c r="VWK753" s="16"/>
      <c r="VWL753" s="16"/>
      <c r="VWM753" s="16"/>
      <c r="VWN753" s="16"/>
      <c r="VWO753" s="16"/>
      <c r="VWP753" s="16"/>
      <c r="VWQ753" s="16"/>
      <c r="VWR753" s="16"/>
      <c r="VWS753" s="16"/>
      <c r="VWT753" s="16"/>
      <c r="VWU753" s="16"/>
      <c r="VWV753" s="16"/>
      <c r="VWW753" s="16"/>
      <c r="VWX753" s="16"/>
      <c r="VWY753" s="16"/>
      <c r="VWZ753" s="16"/>
      <c r="VXA753" s="16"/>
      <c r="VXB753" s="16"/>
      <c r="VXC753" s="16"/>
      <c r="VXD753" s="16"/>
      <c r="VXE753" s="16"/>
      <c r="VXF753" s="16"/>
      <c r="VXG753" s="16"/>
      <c r="VXH753" s="16"/>
      <c r="VXI753" s="16"/>
      <c r="VXJ753" s="16"/>
      <c r="VXK753" s="16"/>
      <c r="VXL753" s="16"/>
      <c r="VXM753" s="16"/>
      <c r="VXN753" s="16"/>
      <c r="VXO753" s="16"/>
      <c r="VXP753" s="16"/>
      <c r="VXQ753" s="16"/>
      <c r="VXR753" s="16"/>
      <c r="VXS753" s="16"/>
      <c r="VXT753" s="16"/>
      <c r="VXU753" s="16"/>
      <c r="VXV753" s="16"/>
      <c r="VXW753" s="16"/>
      <c r="VXX753" s="16"/>
      <c r="VXY753" s="16"/>
      <c r="VXZ753" s="16"/>
      <c r="VYA753" s="16"/>
      <c r="VYB753" s="16"/>
      <c r="VYC753" s="16"/>
      <c r="VYD753" s="16"/>
      <c r="VYE753" s="16"/>
      <c r="VYF753" s="16"/>
      <c r="VYG753" s="16"/>
      <c r="VYH753" s="16"/>
      <c r="VYI753" s="16"/>
      <c r="VYJ753" s="16"/>
      <c r="VYK753" s="16"/>
      <c r="VYL753" s="16"/>
      <c r="VYM753" s="16"/>
      <c r="VYN753" s="16"/>
      <c r="VYO753" s="16"/>
      <c r="VYP753" s="16"/>
      <c r="VYQ753" s="16"/>
      <c r="VYR753" s="16"/>
      <c r="VYS753" s="16"/>
      <c r="VYT753" s="16"/>
      <c r="VYU753" s="16"/>
      <c r="VYV753" s="16"/>
      <c r="VYW753" s="16"/>
      <c r="VYX753" s="16"/>
      <c r="VYY753" s="16"/>
      <c r="VYZ753" s="16"/>
      <c r="VZA753" s="16"/>
      <c r="VZB753" s="16"/>
      <c r="VZC753" s="16"/>
      <c r="VZD753" s="16"/>
      <c r="VZE753" s="16"/>
      <c r="VZF753" s="16"/>
      <c r="VZG753" s="16"/>
      <c r="VZH753" s="16"/>
      <c r="VZI753" s="16"/>
      <c r="VZJ753" s="16"/>
      <c r="VZK753" s="16"/>
      <c r="VZL753" s="16"/>
      <c r="VZM753" s="16"/>
      <c r="VZN753" s="16"/>
      <c r="VZO753" s="16"/>
      <c r="VZP753" s="16"/>
      <c r="VZQ753" s="16"/>
      <c r="VZR753" s="16"/>
      <c r="VZS753" s="16"/>
      <c r="VZT753" s="16"/>
      <c r="VZU753" s="16"/>
      <c r="VZV753" s="16"/>
      <c r="VZW753" s="16"/>
      <c r="VZX753" s="16"/>
      <c r="VZY753" s="16"/>
      <c r="VZZ753" s="16"/>
      <c r="WAA753" s="16"/>
      <c r="WAB753" s="16"/>
      <c r="WAC753" s="16"/>
      <c r="WAD753" s="16"/>
      <c r="WAE753" s="16"/>
      <c r="WAF753" s="16"/>
      <c r="WAG753" s="16"/>
      <c r="WAH753" s="16"/>
      <c r="WAI753" s="16"/>
      <c r="WAJ753" s="16"/>
      <c r="WAK753" s="16"/>
      <c r="WAL753" s="16"/>
      <c r="WAM753" s="16"/>
      <c r="WAN753" s="16"/>
      <c r="WAO753" s="16"/>
      <c r="WAP753" s="16"/>
      <c r="WAQ753" s="16"/>
      <c r="WAR753" s="16"/>
      <c r="WAS753" s="16"/>
      <c r="WAT753" s="16"/>
      <c r="WAU753" s="16"/>
      <c r="WAV753" s="16"/>
      <c r="WAW753" s="16"/>
      <c r="WAX753" s="16"/>
      <c r="WAY753" s="16"/>
      <c r="WAZ753" s="16"/>
      <c r="WBA753" s="16"/>
      <c r="WBB753" s="16"/>
      <c r="WBC753" s="16"/>
      <c r="WBD753" s="16"/>
      <c r="WBE753" s="16"/>
      <c r="WBF753" s="16"/>
      <c r="WBG753" s="16"/>
      <c r="WBH753" s="16"/>
      <c r="WBI753" s="16"/>
      <c r="WBJ753" s="16"/>
      <c r="WBK753" s="16"/>
      <c r="WBL753" s="16"/>
      <c r="WBM753" s="16"/>
      <c r="WBN753" s="16"/>
      <c r="WBO753" s="16"/>
      <c r="WBP753" s="16"/>
      <c r="WBQ753" s="16"/>
      <c r="WBR753" s="16"/>
      <c r="WBS753" s="16"/>
      <c r="WBT753" s="16"/>
      <c r="WBU753" s="16"/>
      <c r="WBV753" s="16"/>
      <c r="WBW753" s="16"/>
      <c r="WBX753" s="16"/>
      <c r="WBY753" s="16"/>
      <c r="WBZ753" s="16"/>
      <c r="WCA753" s="16"/>
      <c r="WCB753" s="16"/>
      <c r="WCC753" s="16"/>
      <c r="WCD753" s="16"/>
      <c r="WCE753" s="16"/>
      <c r="WCF753" s="16"/>
      <c r="WCG753" s="16"/>
      <c r="WCH753" s="16"/>
      <c r="WCI753" s="16"/>
      <c r="WCJ753" s="16"/>
      <c r="WCK753" s="16"/>
      <c r="WCL753" s="16"/>
      <c r="WCM753" s="16"/>
      <c r="WCN753" s="16"/>
      <c r="WCO753" s="16"/>
      <c r="WCP753" s="16"/>
      <c r="WCQ753" s="16"/>
      <c r="WCR753" s="16"/>
      <c r="WCS753" s="16"/>
      <c r="WCT753" s="16"/>
      <c r="WCU753" s="16"/>
      <c r="WCV753" s="16"/>
      <c r="WCW753" s="16"/>
      <c r="WCX753" s="16"/>
      <c r="WCY753" s="16"/>
      <c r="WCZ753" s="16"/>
      <c r="WDA753" s="16"/>
      <c r="WDB753" s="16"/>
      <c r="WDC753" s="16"/>
      <c r="WDD753" s="16"/>
      <c r="WDE753" s="16"/>
      <c r="WDF753" s="16"/>
      <c r="WDG753" s="16"/>
      <c r="WDH753" s="16"/>
      <c r="WDI753" s="16"/>
      <c r="WDJ753" s="16"/>
      <c r="WDK753" s="16"/>
      <c r="WDL753" s="16"/>
      <c r="WDM753" s="16"/>
      <c r="WDN753" s="16"/>
      <c r="WDO753" s="16"/>
      <c r="WDP753" s="16"/>
      <c r="WDQ753" s="16"/>
      <c r="WDR753" s="16"/>
      <c r="WDS753" s="16"/>
      <c r="WDT753" s="16"/>
      <c r="WDU753" s="16"/>
      <c r="WDV753" s="16"/>
      <c r="WDW753" s="16"/>
      <c r="WDX753" s="16"/>
      <c r="WDY753" s="16"/>
      <c r="WDZ753" s="16"/>
      <c r="WEA753" s="16"/>
      <c r="WEB753" s="16"/>
      <c r="WEC753" s="16"/>
      <c r="WED753" s="16"/>
      <c r="WEE753" s="16"/>
      <c r="WEF753" s="16"/>
      <c r="WEG753" s="16"/>
      <c r="WEH753" s="16"/>
      <c r="WEI753" s="16"/>
      <c r="WEJ753" s="16"/>
      <c r="WEK753" s="16"/>
      <c r="WEL753" s="16"/>
      <c r="WEM753" s="16"/>
      <c r="WEN753" s="16"/>
      <c r="WEO753" s="16"/>
      <c r="WEP753" s="16"/>
      <c r="WEQ753" s="16"/>
      <c r="WER753" s="16"/>
      <c r="WES753" s="16"/>
      <c r="WET753" s="16"/>
      <c r="WEU753" s="16"/>
      <c r="WEV753" s="16"/>
      <c r="WEW753" s="16"/>
      <c r="WEX753" s="16"/>
      <c r="WEY753" s="16"/>
      <c r="WEZ753" s="16"/>
      <c r="WFA753" s="16"/>
      <c r="WFB753" s="16"/>
      <c r="WFC753" s="16"/>
      <c r="WFD753" s="16"/>
      <c r="WFE753" s="16"/>
      <c r="WFF753" s="16"/>
      <c r="WFG753" s="16"/>
      <c r="WFH753" s="16"/>
      <c r="WFI753" s="16"/>
      <c r="WFJ753" s="16"/>
      <c r="WFK753" s="16"/>
      <c r="WFL753" s="16"/>
      <c r="WFM753" s="16"/>
      <c r="WFN753" s="16"/>
      <c r="WFO753" s="16"/>
      <c r="WFP753" s="16"/>
      <c r="WFQ753" s="16"/>
      <c r="WFR753" s="16"/>
      <c r="WFS753" s="16"/>
      <c r="WFT753" s="16"/>
      <c r="WFU753" s="16"/>
      <c r="WFV753" s="16"/>
      <c r="WFW753" s="16"/>
      <c r="WFX753" s="16"/>
      <c r="WFY753" s="16"/>
      <c r="WFZ753" s="16"/>
      <c r="WGA753" s="16"/>
      <c r="WGB753" s="16"/>
      <c r="WGC753" s="16"/>
      <c r="WGD753" s="16"/>
      <c r="WGE753" s="16"/>
      <c r="WGF753" s="16"/>
      <c r="WGG753" s="16"/>
      <c r="WGH753" s="16"/>
      <c r="WGI753" s="16"/>
      <c r="WGJ753" s="16"/>
      <c r="WGK753" s="16"/>
      <c r="WGL753" s="16"/>
      <c r="WGM753" s="16"/>
      <c r="WGN753" s="16"/>
      <c r="WGO753" s="16"/>
      <c r="WGP753" s="16"/>
      <c r="WGQ753" s="16"/>
      <c r="WGR753" s="16"/>
      <c r="WGS753" s="16"/>
      <c r="WGT753" s="16"/>
      <c r="WGU753" s="16"/>
      <c r="WGV753" s="16"/>
      <c r="WGW753" s="16"/>
      <c r="WGX753" s="16"/>
      <c r="WGY753" s="16"/>
      <c r="WGZ753" s="16"/>
      <c r="WHA753" s="16"/>
      <c r="WHB753" s="16"/>
      <c r="WHC753" s="16"/>
      <c r="WHD753" s="16"/>
      <c r="WHE753" s="16"/>
      <c r="WHF753" s="16"/>
      <c r="WHG753" s="16"/>
      <c r="WHH753" s="16"/>
      <c r="WHI753" s="16"/>
      <c r="WHJ753" s="16"/>
      <c r="WHK753" s="16"/>
      <c r="WHL753" s="16"/>
      <c r="WHM753" s="16"/>
      <c r="WHN753" s="16"/>
      <c r="WHO753" s="16"/>
      <c r="WHP753" s="16"/>
      <c r="WHQ753" s="16"/>
      <c r="WHR753" s="16"/>
      <c r="WHS753" s="16"/>
      <c r="WHT753" s="16"/>
      <c r="WHU753" s="16"/>
      <c r="WHV753" s="16"/>
      <c r="WHW753" s="16"/>
      <c r="WHX753" s="16"/>
      <c r="WHY753" s="16"/>
      <c r="WHZ753" s="16"/>
      <c r="WIA753" s="16"/>
      <c r="WIB753" s="16"/>
      <c r="WIC753" s="16"/>
      <c r="WID753" s="16"/>
      <c r="WIE753" s="16"/>
      <c r="WIF753" s="16"/>
      <c r="WIG753" s="16"/>
      <c r="WIH753" s="16"/>
      <c r="WII753" s="16"/>
      <c r="WIJ753" s="16"/>
      <c r="WIK753" s="16"/>
      <c r="WIL753" s="16"/>
      <c r="WIM753" s="16"/>
      <c r="WIN753" s="16"/>
      <c r="WIO753" s="16"/>
      <c r="WIP753" s="16"/>
      <c r="WIQ753" s="16"/>
      <c r="WIR753" s="16"/>
      <c r="WIS753" s="16"/>
      <c r="WIT753" s="16"/>
      <c r="WIU753" s="16"/>
      <c r="WIV753" s="16"/>
      <c r="WIW753" s="16"/>
      <c r="WIX753" s="16"/>
      <c r="WIY753" s="16"/>
      <c r="WIZ753" s="16"/>
      <c r="WJA753" s="16"/>
      <c r="WJB753" s="16"/>
      <c r="WJC753" s="16"/>
      <c r="WJD753" s="16"/>
      <c r="WJE753" s="16"/>
      <c r="WJF753" s="16"/>
      <c r="WJG753" s="16"/>
      <c r="WJH753" s="16"/>
      <c r="WJI753" s="16"/>
      <c r="WJJ753" s="16"/>
      <c r="WJK753" s="16"/>
      <c r="WJL753" s="16"/>
      <c r="WJM753" s="16"/>
      <c r="WJN753" s="16"/>
      <c r="WJO753" s="16"/>
      <c r="WJP753" s="16"/>
      <c r="WJQ753" s="16"/>
      <c r="WJR753" s="16"/>
      <c r="WJS753" s="16"/>
      <c r="WJT753" s="16"/>
      <c r="WJU753" s="16"/>
      <c r="WJV753" s="16"/>
      <c r="WJW753" s="16"/>
      <c r="WJX753" s="16"/>
      <c r="WJY753" s="16"/>
      <c r="WJZ753" s="16"/>
      <c r="WKA753" s="16"/>
      <c r="WKB753" s="16"/>
      <c r="WKC753" s="16"/>
      <c r="WKD753" s="16"/>
      <c r="WKE753" s="16"/>
      <c r="WKF753" s="16"/>
      <c r="WKG753" s="16"/>
      <c r="WKH753" s="16"/>
      <c r="WKI753" s="16"/>
      <c r="WKJ753" s="16"/>
      <c r="WKK753" s="16"/>
      <c r="WKL753" s="16"/>
      <c r="WKM753" s="16"/>
      <c r="WKN753" s="16"/>
      <c r="WKO753" s="16"/>
      <c r="WKP753" s="16"/>
      <c r="WKQ753" s="16"/>
      <c r="WKR753" s="16"/>
      <c r="WKS753" s="16"/>
      <c r="WKT753" s="16"/>
      <c r="WKU753" s="16"/>
      <c r="WKV753" s="16"/>
      <c r="WKW753" s="16"/>
      <c r="WKX753" s="16"/>
      <c r="WKY753" s="16"/>
      <c r="WKZ753" s="16"/>
      <c r="WLA753" s="16"/>
      <c r="WLB753" s="16"/>
      <c r="WLC753" s="16"/>
      <c r="WLD753" s="16"/>
      <c r="WLE753" s="16"/>
      <c r="WLF753" s="16"/>
      <c r="WLG753" s="16"/>
      <c r="WLH753" s="16"/>
      <c r="WLI753" s="16"/>
      <c r="WLJ753" s="16"/>
      <c r="WLK753" s="16"/>
      <c r="WLL753" s="16"/>
      <c r="WLM753" s="16"/>
      <c r="WLN753" s="16"/>
      <c r="WLO753" s="16"/>
      <c r="WLP753" s="16"/>
      <c r="WLQ753" s="16"/>
      <c r="WLR753" s="16"/>
      <c r="WLS753" s="16"/>
      <c r="WLT753" s="16"/>
      <c r="WLU753" s="16"/>
      <c r="WLV753" s="16"/>
      <c r="WLW753" s="16"/>
      <c r="WLX753" s="16"/>
      <c r="WLY753" s="16"/>
      <c r="WLZ753" s="16"/>
      <c r="WMA753" s="16"/>
      <c r="WMB753" s="16"/>
      <c r="WMC753" s="16"/>
      <c r="WMD753" s="16"/>
      <c r="WME753" s="16"/>
      <c r="WMF753" s="16"/>
      <c r="WMG753" s="16"/>
      <c r="WMH753" s="16"/>
      <c r="WMI753" s="16"/>
      <c r="WMJ753" s="16"/>
      <c r="WMK753" s="16"/>
      <c r="WML753" s="16"/>
      <c r="WMM753" s="16"/>
      <c r="WMN753" s="16"/>
      <c r="WMO753" s="16"/>
      <c r="WMP753" s="16"/>
      <c r="WMQ753" s="16"/>
      <c r="WMR753" s="16"/>
      <c r="WMS753" s="16"/>
      <c r="WMT753" s="16"/>
      <c r="WMU753" s="16"/>
      <c r="WMV753" s="16"/>
      <c r="WMW753" s="16"/>
      <c r="WMX753" s="16"/>
      <c r="WMY753" s="16"/>
      <c r="WMZ753" s="16"/>
      <c r="WNA753" s="16"/>
      <c r="WNB753" s="16"/>
      <c r="WNC753" s="16"/>
      <c r="WND753" s="16"/>
      <c r="WNE753" s="16"/>
      <c r="WNF753" s="16"/>
      <c r="WNG753" s="16"/>
      <c r="WNH753" s="16"/>
      <c r="WNI753" s="16"/>
      <c r="WNJ753" s="16"/>
      <c r="WNK753" s="16"/>
      <c r="WNL753" s="16"/>
      <c r="WNM753" s="16"/>
      <c r="WNN753" s="16"/>
      <c r="WNO753" s="16"/>
      <c r="WNP753" s="16"/>
      <c r="WNQ753" s="16"/>
      <c r="WNR753" s="16"/>
      <c r="WNS753" s="16"/>
      <c r="WNT753" s="16"/>
      <c r="WNU753" s="16"/>
      <c r="WNV753" s="16"/>
      <c r="WNW753" s="16"/>
      <c r="WNX753" s="16"/>
      <c r="WNY753" s="16"/>
      <c r="WNZ753" s="16"/>
      <c r="WOA753" s="16"/>
      <c r="WOB753" s="16"/>
      <c r="WOC753" s="16"/>
      <c r="WOD753" s="16"/>
      <c r="WOE753" s="16"/>
      <c r="WOF753" s="16"/>
      <c r="WOG753" s="16"/>
      <c r="WOH753" s="16"/>
      <c r="WOI753" s="16"/>
      <c r="WOJ753" s="16"/>
      <c r="WOK753" s="16"/>
      <c r="WOL753" s="16"/>
      <c r="WOM753" s="16"/>
      <c r="WON753" s="16"/>
      <c r="WOO753" s="16"/>
      <c r="WOP753" s="16"/>
      <c r="WOQ753" s="16"/>
      <c r="WOR753" s="16"/>
      <c r="WOS753" s="16"/>
      <c r="WOT753" s="16"/>
      <c r="WOU753" s="16"/>
      <c r="WOV753" s="16"/>
      <c r="WOW753" s="16"/>
      <c r="WOX753" s="16"/>
      <c r="WOY753" s="16"/>
      <c r="WOZ753" s="16"/>
      <c r="WPA753" s="16"/>
      <c r="WPB753" s="16"/>
      <c r="WPC753" s="16"/>
      <c r="WPD753" s="16"/>
      <c r="WPE753" s="16"/>
      <c r="WPF753" s="16"/>
      <c r="WPG753" s="16"/>
      <c r="WPH753" s="16"/>
      <c r="WPI753" s="16"/>
      <c r="WPJ753" s="16"/>
      <c r="WPK753" s="16"/>
      <c r="WPL753" s="16"/>
      <c r="WPM753" s="16"/>
      <c r="WPN753" s="16"/>
      <c r="WPO753" s="16"/>
      <c r="WPP753" s="16"/>
      <c r="WPQ753" s="16"/>
      <c r="WPR753" s="16"/>
      <c r="WPS753" s="16"/>
      <c r="WPT753" s="16"/>
      <c r="WPU753" s="16"/>
      <c r="WPV753" s="16"/>
      <c r="WPW753" s="16"/>
      <c r="WPX753" s="16"/>
      <c r="WPY753" s="16"/>
      <c r="WPZ753" s="16"/>
      <c r="WQA753" s="16"/>
      <c r="WQB753" s="16"/>
      <c r="WQC753" s="16"/>
      <c r="WQD753" s="16"/>
      <c r="WQE753" s="16"/>
      <c r="WQF753" s="16"/>
      <c r="WQG753" s="16"/>
      <c r="WQH753" s="16"/>
      <c r="WQI753" s="16"/>
      <c r="WQJ753" s="16"/>
      <c r="WQK753" s="16"/>
      <c r="WQL753" s="16"/>
      <c r="WQM753" s="16"/>
      <c r="WQN753" s="16"/>
      <c r="WQO753" s="16"/>
      <c r="WQP753" s="16"/>
      <c r="WQQ753" s="16"/>
      <c r="WQR753" s="16"/>
      <c r="WQS753" s="16"/>
      <c r="WQT753" s="16"/>
      <c r="WQU753" s="16"/>
      <c r="WQV753" s="16"/>
      <c r="WQW753" s="16"/>
      <c r="WQX753" s="16"/>
      <c r="WQY753" s="16"/>
      <c r="WQZ753" s="16"/>
      <c r="WRA753" s="16"/>
      <c r="WRB753" s="16"/>
      <c r="WRC753" s="16"/>
      <c r="WRD753" s="16"/>
      <c r="WRE753" s="16"/>
      <c r="WRF753" s="16"/>
      <c r="WRG753" s="16"/>
      <c r="WRH753" s="16"/>
      <c r="WRI753" s="16"/>
      <c r="WRJ753" s="16"/>
      <c r="WRK753" s="16"/>
      <c r="WRL753" s="16"/>
      <c r="WRM753" s="16"/>
      <c r="WRN753" s="16"/>
      <c r="WRO753" s="16"/>
      <c r="WRP753" s="16"/>
      <c r="WRQ753" s="16"/>
      <c r="WRR753" s="16"/>
      <c r="WRS753" s="16"/>
      <c r="WRT753" s="16"/>
      <c r="WRU753" s="16"/>
      <c r="WRV753" s="16"/>
      <c r="WRW753" s="16"/>
      <c r="WRX753" s="16"/>
      <c r="WRY753" s="16"/>
      <c r="WRZ753" s="16"/>
      <c r="WSA753" s="16"/>
      <c r="WSB753" s="16"/>
      <c r="WSC753" s="16"/>
      <c r="WSD753" s="16"/>
      <c r="WSE753" s="16"/>
      <c r="WSF753" s="16"/>
      <c r="WSG753" s="16"/>
      <c r="WSH753" s="16"/>
      <c r="WSI753" s="16"/>
      <c r="WSJ753" s="16"/>
      <c r="WSK753" s="16"/>
      <c r="WSL753" s="16"/>
      <c r="WSM753" s="16"/>
      <c r="WSN753" s="16"/>
      <c r="WSO753" s="16"/>
      <c r="WSP753" s="16"/>
      <c r="WSQ753" s="16"/>
      <c r="WSR753" s="16"/>
      <c r="WSS753" s="16"/>
      <c r="WST753" s="16"/>
      <c r="WSU753" s="16"/>
      <c r="WSV753" s="16"/>
      <c r="WSW753" s="16"/>
      <c r="WSX753" s="16"/>
      <c r="WSY753" s="16"/>
      <c r="WSZ753" s="16"/>
      <c r="WTA753" s="16"/>
      <c r="WTB753" s="16"/>
      <c r="WTC753" s="16"/>
      <c r="WTD753" s="16"/>
      <c r="WTE753" s="16"/>
      <c r="WTF753" s="16"/>
      <c r="WTG753" s="16"/>
      <c r="WTH753" s="16"/>
      <c r="WTI753" s="16"/>
      <c r="WTJ753" s="16"/>
      <c r="WTK753" s="16"/>
      <c r="WTL753" s="16"/>
      <c r="WTM753" s="16"/>
      <c r="WTN753" s="16"/>
      <c r="WTO753" s="16"/>
      <c r="WTP753" s="16"/>
      <c r="WTQ753" s="16"/>
      <c r="WTR753" s="16"/>
      <c r="WTS753" s="16"/>
      <c r="WTT753" s="16"/>
      <c r="WTU753" s="16"/>
      <c r="WTV753" s="16"/>
      <c r="WTW753" s="16"/>
      <c r="WTX753" s="16"/>
      <c r="WTY753" s="16"/>
      <c r="WTZ753" s="16"/>
      <c r="WUA753" s="16"/>
      <c r="WUB753" s="16"/>
      <c r="WUC753" s="16"/>
      <c r="WUD753" s="16"/>
      <c r="WUE753" s="16"/>
      <c r="WUF753" s="16"/>
      <c r="WUG753" s="16"/>
      <c r="WUH753" s="16"/>
      <c r="WUI753" s="16"/>
      <c r="WUJ753" s="16"/>
      <c r="WUK753" s="16"/>
      <c r="WUL753" s="16"/>
      <c r="WUM753" s="16"/>
      <c r="WUN753" s="16"/>
      <c r="WUO753" s="16"/>
      <c r="WUP753" s="16"/>
      <c r="WUQ753" s="16"/>
      <c r="WUR753" s="16"/>
      <c r="WUS753" s="16"/>
      <c r="WUT753" s="16"/>
      <c r="WUU753" s="16"/>
      <c r="WUV753" s="16"/>
      <c r="WUW753" s="16"/>
      <c r="WUX753" s="16"/>
      <c r="WUY753" s="16"/>
      <c r="WUZ753" s="16"/>
      <c r="WVA753" s="16"/>
      <c r="WVB753" s="16"/>
      <c r="WVC753" s="16"/>
      <c r="WVD753" s="16"/>
      <c r="WVE753" s="16"/>
      <c r="WVF753" s="16"/>
      <c r="WVG753" s="16"/>
      <c r="WVH753" s="16"/>
      <c r="WVI753" s="16"/>
      <c r="WVJ753" s="16"/>
      <c r="WVK753" s="16"/>
      <c r="WVL753" s="16"/>
      <c r="WVM753" s="16"/>
      <c r="WVN753" s="16"/>
      <c r="WVO753" s="16"/>
      <c r="WVP753" s="16"/>
      <c r="WVQ753" s="16"/>
      <c r="WVR753" s="16"/>
      <c r="WVS753" s="16"/>
      <c r="WVT753" s="16"/>
      <c r="WVU753" s="16"/>
      <c r="WVV753" s="16"/>
      <c r="WVW753" s="16"/>
      <c r="WVX753" s="16"/>
      <c r="WVY753" s="16"/>
      <c r="WVZ753" s="16"/>
      <c r="WWA753" s="16"/>
      <c r="WWB753" s="16"/>
      <c r="WWC753" s="16"/>
      <c r="WWD753" s="16"/>
      <c r="WWE753" s="16"/>
      <c r="WWF753" s="16"/>
      <c r="WWG753" s="16"/>
      <c r="WWH753" s="16"/>
      <c r="WWI753" s="16"/>
      <c r="WWJ753" s="16"/>
      <c r="WWK753" s="16"/>
      <c r="WWL753" s="16"/>
      <c r="WWM753" s="16"/>
      <c r="WWN753" s="16"/>
      <c r="WWO753" s="16"/>
      <c r="WWP753" s="16"/>
      <c r="WWQ753" s="16"/>
      <c r="WWR753" s="16"/>
      <c r="WWS753" s="16"/>
      <c r="WWT753" s="16"/>
      <c r="WWU753" s="16"/>
      <c r="WWV753" s="16"/>
      <c r="WWW753" s="16"/>
      <c r="WWX753" s="16"/>
      <c r="WWY753" s="16"/>
      <c r="WWZ753" s="16"/>
      <c r="WXA753" s="16"/>
      <c r="WXB753" s="16"/>
      <c r="WXC753" s="16"/>
      <c r="WXD753" s="16"/>
      <c r="WXE753" s="16"/>
      <c r="WXF753" s="16"/>
      <c r="WXG753" s="16"/>
      <c r="WXH753" s="16"/>
      <c r="WXI753" s="16"/>
      <c r="WXJ753" s="16"/>
      <c r="WXK753" s="16"/>
      <c r="WXL753" s="16"/>
      <c r="WXM753" s="16"/>
      <c r="WXN753" s="16"/>
      <c r="WXO753" s="16"/>
      <c r="WXP753" s="16"/>
      <c r="WXQ753" s="16"/>
      <c r="WXR753" s="16"/>
      <c r="WXS753" s="16"/>
      <c r="WXT753" s="16"/>
      <c r="WXU753" s="16"/>
      <c r="WXV753" s="16"/>
      <c r="WXW753" s="16"/>
      <c r="WXX753" s="16"/>
      <c r="WXY753" s="16"/>
      <c r="WXZ753" s="16"/>
      <c r="WYA753" s="16"/>
      <c r="WYB753" s="16"/>
      <c r="WYC753" s="16"/>
      <c r="WYD753" s="16"/>
      <c r="WYE753" s="16"/>
      <c r="WYF753" s="16"/>
      <c r="WYG753" s="16"/>
      <c r="WYH753" s="16"/>
      <c r="WYI753" s="16"/>
      <c r="WYJ753" s="16"/>
      <c r="WYK753" s="16"/>
      <c r="WYL753" s="16"/>
      <c r="WYM753" s="16"/>
      <c r="WYN753" s="16"/>
      <c r="WYO753" s="16"/>
      <c r="WYP753" s="16"/>
      <c r="WYQ753" s="16"/>
      <c r="WYR753" s="16"/>
      <c r="WYS753" s="16"/>
      <c r="WYT753" s="16"/>
      <c r="WYU753" s="16"/>
      <c r="WYV753" s="16"/>
      <c r="WYW753" s="16"/>
      <c r="WYX753" s="16"/>
      <c r="WYY753" s="16"/>
      <c r="WYZ753" s="16"/>
      <c r="WZA753" s="16"/>
      <c r="WZB753" s="16"/>
      <c r="WZC753" s="16"/>
      <c r="WZD753" s="16"/>
      <c r="WZE753" s="16"/>
      <c r="WZF753" s="16"/>
      <c r="WZG753" s="16"/>
      <c r="WZH753" s="16"/>
      <c r="WZI753" s="16"/>
      <c r="WZJ753" s="16"/>
      <c r="WZK753" s="16"/>
      <c r="WZL753" s="16"/>
      <c r="WZM753" s="16"/>
      <c r="WZN753" s="16"/>
      <c r="WZO753" s="16"/>
      <c r="WZP753" s="16"/>
      <c r="WZQ753" s="16"/>
      <c r="WZR753" s="16"/>
      <c r="WZS753" s="16"/>
      <c r="WZT753" s="16"/>
      <c r="WZU753" s="16"/>
      <c r="WZV753" s="16"/>
      <c r="WZW753" s="16"/>
      <c r="WZX753" s="16"/>
      <c r="WZY753" s="16"/>
      <c r="WZZ753" s="16"/>
      <c r="XAA753" s="16"/>
      <c r="XAB753" s="16"/>
      <c r="XAC753" s="16"/>
      <c r="XAD753" s="16"/>
      <c r="XAE753" s="16"/>
      <c r="XAF753" s="16"/>
      <c r="XAG753" s="16"/>
      <c r="XAH753" s="16"/>
      <c r="XAI753" s="16"/>
      <c r="XAJ753" s="16"/>
      <c r="XAK753" s="16"/>
      <c r="XAL753" s="16"/>
      <c r="XAM753" s="16"/>
      <c r="XAN753" s="16"/>
      <c r="XAO753" s="16"/>
      <c r="XAP753" s="16"/>
      <c r="XAQ753" s="16"/>
      <c r="XAR753" s="16"/>
      <c r="XAS753" s="16"/>
      <c r="XAT753" s="16"/>
      <c r="XAU753" s="16"/>
      <c r="XAV753" s="16"/>
      <c r="XAW753" s="16"/>
      <c r="XAX753" s="16"/>
      <c r="XAY753" s="16"/>
      <c r="XAZ753" s="16"/>
      <c r="XBA753" s="16"/>
      <c r="XBB753" s="16"/>
      <c r="XBC753" s="16"/>
      <c r="XBD753" s="16"/>
      <c r="XBE753" s="16"/>
      <c r="XBF753" s="16"/>
      <c r="XBG753" s="16"/>
      <c r="XBH753" s="16"/>
      <c r="XBI753" s="16"/>
      <c r="XBJ753" s="16"/>
      <c r="XBK753" s="16"/>
      <c r="XBL753" s="16"/>
      <c r="XBM753" s="16"/>
      <c r="XBN753" s="16"/>
      <c r="XBO753" s="16"/>
      <c r="XBP753" s="16"/>
      <c r="XBQ753" s="16"/>
      <c r="XBR753" s="16"/>
      <c r="XBS753" s="16"/>
      <c r="XBT753" s="16"/>
      <c r="XBU753" s="16"/>
      <c r="XBV753" s="16"/>
      <c r="XBW753" s="16"/>
      <c r="XBX753" s="16"/>
      <c r="XBY753" s="16"/>
      <c r="XBZ753" s="16"/>
      <c r="XCA753" s="16"/>
      <c r="XCB753" s="16"/>
      <c r="XCC753" s="16"/>
      <c r="XCD753" s="16"/>
      <c r="XCE753" s="16"/>
      <c r="XCF753" s="16"/>
      <c r="XCG753" s="16"/>
      <c r="XCH753" s="16"/>
      <c r="XCI753" s="16"/>
      <c r="XCJ753" s="16"/>
      <c r="XCK753" s="16"/>
      <c r="XCL753" s="16"/>
      <c r="XCM753" s="16"/>
      <c r="XCN753" s="16"/>
      <c r="XCO753" s="16"/>
      <c r="XCP753" s="16"/>
      <c r="XCQ753" s="16"/>
      <c r="XCR753" s="16"/>
      <c r="XCS753" s="16"/>
      <c r="XCT753" s="16"/>
      <c r="XCU753" s="16"/>
      <c r="XCV753" s="16"/>
      <c r="XCW753" s="16"/>
      <c r="XCX753" s="16"/>
      <c r="XCY753" s="16"/>
      <c r="XCZ753" s="16"/>
      <c r="XDA753" s="16"/>
      <c r="XDB753" s="16"/>
      <c r="XDC753" s="16"/>
      <c r="XDD753" s="16"/>
      <c r="XDE753" s="16"/>
      <c r="XDF753" s="16"/>
      <c r="XDG753" s="16"/>
      <c r="XDH753" s="16"/>
      <c r="XDI753" s="16"/>
      <c r="XDJ753" s="16"/>
      <c r="XDK753" s="16"/>
      <c r="XDL753" s="16"/>
      <c r="XDM753" s="16"/>
      <c r="XDN753" s="16"/>
      <c r="XDO753" s="16"/>
      <c r="XDP753" s="16"/>
      <c r="XDQ753" s="16"/>
      <c r="XDR753" s="16"/>
      <c r="XDS753" s="16"/>
      <c r="XDT753" s="16"/>
      <c r="XDU753" s="16"/>
      <c r="XDV753" s="16"/>
      <c r="XDW753" s="16"/>
      <c r="XDX753" s="16"/>
      <c r="XDY753" s="16"/>
      <c r="XDZ753" s="16"/>
      <c r="XEA753" s="16"/>
      <c r="XEB753" s="16"/>
      <c r="XEC753" s="16"/>
      <c r="XED753" s="16"/>
      <c r="XEE753" s="16"/>
      <c r="XEF753" s="16"/>
      <c r="XEG753" s="16"/>
      <c r="XEH753" s="16"/>
      <c r="XEI753" s="16"/>
      <c r="XEJ753" s="16"/>
      <c r="XEK753" s="16"/>
      <c r="XEL753" s="16"/>
      <c r="XEM753" s="16"/>
      <c r="XEN753" s="16"/>
      <c r="XEO753" s="16"/>
      <c r="XEP753" s="16"/>
      <c r="XEQ753" s="16"/>
      <c r="XER753" s="16"/>
      <c r="XES753" s="16"/>
      <c r="XET753" s="16"/>
      <c r="XEU753" s="16"/>
      <c r="XEV753" s="16"/>
      <c r="XEW753" s="16"/>
      <c r="XEX753" s="16"/>
    </row>
    <row r="754" spans="1:16378" s="16" customFormat="1" ht="55.5" hidden="1" customHeight="1" x14ac:dyDescent="0.2">
      <c r="A754" s="36">
        <v>1429943</v>
      </c>
      <c r="B754" s="25" t="str">
        <f t="shared" ref="B754:B771" si="31">C754&amp;D754&amp;A754</f>
        <v>14HANES1429943</v>
      </c>
      <c r="C754" s="2">
        <v>14</v>
      </c>
      <c r="D754" s="1" t="s">
        <v>77</v>
      </c>
      <c r="E754" s="1" t="s">
        <v>1281</v>
      </c>
      <c r="F754" s="9" t="s">
        <v>251</v>
      </c>
      <c r="G754" s="1" t="s">
        <v>166</v>
      </c>
      <c r="H754" s="12">
        <v>10973</v>
      </c>
      <c r="I754" s="1" t="s">
        <v>1412</v>
      </c>
      <c r="J754" s="2">
        <v>1</v>
      </c>
      <c r="K754" s="1" t="s">
        <v>1145</v>
      </c>
      <c r="L754" s="2" t="s">
        <v>99</v>
      </c>
      <c r="M754" s="1" t="s">
        <v>1413</v>
      </c>
      <c r="N754" s="1" t="s">
        <v>140</v>
      </c>
      <c r="O754" s="11">
        <v>42998</v>
      </c>
    </row>
    <row r="755" spans="1:16378" s="16" customFormat="1" ht="55.5" hidden="1" customHeight="1" x14ac:dyDescent="0.2">
      <c r="A755" s="36">
        <v>1430151</v>
      </c>
      <c r="B755" s="25" t="str">
        <f t="shared" si="31"/>
        <v>14HANES1430151</v>
      </c>
      <c r="C755" s="2">
        <v>14</v>
      </c>
      <c r="D755" s="1" t="s">
        <v>77</v>
      </c>
      <c r="E755" s="1" t="s">
        <v>1282</v>
      </c>
      <c r="F755" s="9" t="s">
        <v>251</v>
      </c>
      <c r="G755" s="1" t="s">
        <v>166</v>
      </c>
      <c r="H755" s="12">
        <v>10973</v>
      </c>
      <c r="I755" s="1" t="s">
        <v>1412</v>
      </c>
      <c r="J755" s="2">
        <v>1</v>
      </c>
      <c r="K755" s="1" t="s">
        <v>1145</v>
      </c>
      <c r="L755" s="2" t="s">
        <v>99</v>
      </c>
      <c r="M755" s="1" t="s">
        <v>1413</v>
      </c>
      <c r="N755" s="1" t="s">
        <v>140</v>
      </c>
      <c r="O755" s="11">
        <v>42998</v>
      </c>
    </row>
    <row r="756" spans="1:16378" s="16" customFormat="1" ht="55.5" hidden="1" customHeight="1" x14ac:dyDescent="0.2">
      <c r="A756" s="36">
        <v>1430548</v>
      </c>
      <c r="B756" s="25" t="str">
        <f t="shared" si="31"/>
        <v>14HANES1430548</v>
      </c>
      <c r="C756" s="2">
        <v>14</v>
      </c>
      <c r="D756" s="1" t="s">
        <v>77</v>
      </c>
      <c r="E756" s="1" t="s">
        <v>1658</v>
      </c>
      <c r="F756" s="9" t="s">
        <v>251</v>
      </c>
      <c r="G756" s="1" t="s">
        <v>166</v>
      </c>
      <c r="H756" s="12">
        <v>5486</v>
      </c>
      <c r="I756" s="1" t="s">
        <v>1356</v>
      </c>
      <c r="J756" s="2">
        <v>1</v>
      </c>
      <c r="K756" s="1" t="s">
        <v>1145</v>
      </c>
      <c r="L756" s="2" t="s">
        <v>99</v>
      </c>
      <c r="M756" s="1" t="s">
        <v>1489</v>
      </c>
      <c r="N756" s="1" t="s">
        <v>140</v>
      </c>
      <c r="O756" s="11">
        <v>42998</v>
      </c>
    </row>
    <row r="757" spans="1:16378" s="16" customFormat="1" ht="55.5" hidden="1" customHeight="1" x14ac:dyDescent="0.2">
      <c r="A757" s="36" t="s">
        <v>1905</v>
      </c>
      <c r="B757" s="25" t="str">
        <f>C757&amp;D757&amp;A757</f>
        <v>14HANES82.25 inch</v>
      </c>
      <c r="C757" s="2">
        <v>14</v>
      </c>
      <c r="D757" s="1" t="s">
        <v>77</v>
      </c>
      <c r="E757" s="131" t="s">
        <v>1907</v>
      </c>
      <c r="F757" s="9" t="s">
        <v>251</v>
      </c>
      <c r="G757" s="1" t="s">
        <v>166</v>
      </c>
      <c r="H757" s="12">
        <v>5486</v>
      </c>
      <c r="I757" s="1" t="s">
        <v>1412</v>
      </c>
      <c r="J757" s="2">
        <v>1</v>
      </c>
      <c r="K757" s="1" t="s">
        <v>1145</v>
      </c>
      <c r="L757" s="2" t="s">
        <v>99</v>
      </c>
      <c r="M757" s="1" t="s">
        <v>1489</v>
      </c>
      <c r="N757" s="1" t="s">
        <v>140</v>
      </c>
      <c r="O757" s="11">
        <v>42998</v>
      </c>
    </row>
    <row r="758" spans="1:16378" s="16" customFormat="1" ht="55.5" hidden="1" customHeight="1" x14ac:dyDescent="0.2">
      <c r="A758" s="36" t="s">
        <v>1906</v>
      </c>
      <c r="B758" s="25" t="str">
        <f>C758&amp;D758&amp;A758</f>
        <v>14HANES78.25 inch</v>
      </c>
      <c r="C758" s="2">
        <v>14</v>
      </c>
      <c r="D758" s="1" t="s">
        <v>77</v>
      </c>
      <c r="E758" s="131" t="s">
        <v>1908</v>
      </c>
      <c r="F758" s="9" t="s">
        <v>251</v>
      </c>
      <c r="G758" s="1" t="s">
        <v>166</v>
      </c>
      <c r="H758" s="12">
        <v>5486</v>
      </c>
      <c r="I758" s="1" t="s">
        <v>1412</v>
      </c>
      <c r="J758" s="2">
        <v>1</v>
      </c>
      <c r="K758" s="1" t="s">
        <v>1145</v>
      </c>
      <c r="L758" s="2" t="s">
        <v>99</v>
      </c>
      <c r="M758" s="1" t="s">
        <v>1489</v>
      </c>
      <c r="N758" s="1" t="s">
        <v>140</v>
      </c>
      <c r="O758" s="11">
        <v>42998</v>
      </c>
    </row>
    <row r="759" spans="1:16378" s="16" customFormat="1" ht="55.5" hidden="1" customHeight="1" x14ac:dyDescent="0.2">
      <c r="A759" s="36">
        <v>1555965</v>
      </c>
      <c r="B759" s="25" t="str">
        <f t="shared" si="31"/>
        <v>14HANES1555965</v>
      </c>
      <c r="C759" s="2">
        <v>14</v>
      </c>
      <c r="D759" s="1" t="s">
        <v>77</v>
      </c>
      <c r="E759" s="1" t="s">
        <v>1492</v>
      </c>
      <c r="F759" s="9" t="s">
        <v>251</v>
      </c>
      <c r="G759" s="1" t="s">
        <v>166</v>
      </c>
      <c r="H759" s="12">
        <v>5486</v>
      </c>
      <c r="I759" s="1" t="s">
        <v>1412</v>
      </c>
      <c r="J759" s="2">
        <v>1</v>
      </c>
      <c r="K759" s="1" t="s">
        <v>1145</v>
      </c>
      <c r="L759" s="2" t="s">
        <v>99</v>
      </c>
      <c r="M759" s="1" t="s">
        <v>1489</v>
      </c>
      <c r="N759" s="1" t="s">
        <v>140</v>
      </c>
      <c r="O759" s="11">
        <v>42998</v>
      </c>
    </row>
    <row r="760" spans="1:16378" s="16" customFormat="1" ht="55.5" hidden="1" customHeight="1" x14ac:dyDescent="0.2">
      <c r="A760" s="36">
        <v>1555966</v>
      </c>
      <c r="B760" s="25" t="str">
        <f t="shared" si="31"/>
        <v>14HANES1555966</v>
      </c>
      <c r="C760" s="2">
        <v>14</v>
      </c>
      <c r="D760" s="1" t="s">
        <v>77</v>
      </c>
      <c r="E760" s="1" t="s">
        <v>1493</v>
      </c>
      <c r="F760" s="9" t="s">
        <v>251</v>
      </c>
      <c r="G760" s="1" t="s">
        <v>166</v>
      </c>
      <c r="H760" s="12">
        <v>5486</v>
      </c>
      <c r="I760" s="1" t="s">
        <v>1412</v>
      </c>
      <c r="J760" s="2">
        <v>1</v>
      </c>
      <c r="K760" s="1" t="s">
        <v>1145</v>
      </c>
      <c r="L760" s="2" t="s">
        <v>99</v>
      </c>
      <c r="M760" s="1" t="s">
        <v>1489</v>
      </c>
      <c r="N760" s="1" t="s">
        <v>140</v>
      </c>
      <c r="O760" s="11">
        <v>42998</v>
      </c>
    </row>
    <row r="761" spans="1:16378" s="16" customFormat="1" ht="55.5" hidden="1" customHeight="1" x14ac:dyDescent="0.2">
      <c r="A761" s="36">
        <v>1430549</v>
      </c>
      <c r="B761" s="25" t="str">
        <f t="shared" si="31"/>
        <v>14HANES1430549</v>
      </c>
      <c r="C761" s="2">
        <v>14</v>
      </c>
      <c r="D761" s="1" t="s">
        <v>77</v>
      </c>
      <c r="E761" s="1" t="s">
        <v>1657</v>
      </c>
      <c r="F761" s="9" t="s">
        <v>251</v>
      </c>
      <c r="G761" s="1" t="s">
        <v>166</v>
      </c>
      <c r="H761" s="12">
        <v>5486</v>
      </c>
      <c r="I761" s="1" t="s">
        <v>1356</v>
      </c>
      <c r="J761" s="2">
        <v>1</v>
      </c>
      <c r="K761" s="1" t="s">
        <v>1145</v>
      </c>
      <c r="L761" s="2" t="s">
        <v>99</v>
      </c>
      <c r="M761" s="1" t="s">
        <v>1489</v>
      </c>
      <c r="N761" s="1" t="s">
        <v>140</v>
      </c>
      <c r="O761" s="11">
        <v>42998</v>
      </c>
    </row>
    <row r="762" spans="1:16378" s="16" customFormat="1" ht="55.5" hidden="1" customHeight="1" x14ac:dyDescent="0.2">
      <c r="A762" s="36">
        <v>1430329</v>
      </c>
      <c r="B762" s="25" t="str">
        <f t="shared" si="31"/>
        <v>14HANES1430329</v>
      </c>
      <c r="C762" s="2">
        <v>14</v>
      </c>
      <c r="D762" s="1" t="s">
        <v>77</v>
      </c>
      <c r="E762" s="1" t="s">
        <v>1686</v>
      </c>
      <c r="F762" s="9" t="s">
        <v>251</v>
      </c>
      <c r="G762" s="1" t="s">
        <v>166</v>
      </c>
      <c r="H762" s="12">
        <v>7315</v>
      </c>
      <c r="I762" s="1" t="s">
        <v>1356</v>
      </c>
      <c r="J762" s="2">
        <v>1</v>
      </c>
      <c r="K762" s="1" t="s">
        <v>1145</v>
      </c>
      <c r="L762" s="2" t="s">
        <v>99</v>
      </c>
      <c r="M762" s="1" t="s">
        <v>1489</v>
      </c>
      <c r="N762" s="1" t="s">
        <v>140</v>
      </c>
      <c r="O762" s="11">
        <v>42998</v>
      </c>
    </row>
    <row r="763" spans="1:16378" s="16" customFormat="1" ht="55.5" hidden="1" customHeight="1" x14ac:dyDescent="0.2">
      <c r="A763" s="36">
        <v>1430493</v>
      </c>
      <c r="B763" s="25" t="str">
        <f t="shared" si="31"/>
        <v>14HANES1430493</v>
      </c>
      <c r="C763" s="2">
        <v>14</v>
      </c>
      <c r="D763" s="1" t="s">
        <v>77</v>
      </c>
      <c r="E763" s="1" t="s">
        <v>1687</v>
      </c>
      <c r="F763" s="9" t="s">
        <v>251</v>
      </c>
      <c r="G763" s="1" t="s">
        <v>166</v>
      </c>
      <c r="H763" s="12">
        <v>4572</v>
      </c>
      <c r="I763" s="1" t="s">
        <v>1356</v>
      </c>
      <c r="J763" s="2">
        <v>1</v>
      </c>
      <c r="K763" s="1" t="s">
        <v>1145</v>
      </c>
      <c r="L763" s="2" t="s">
        <v>99</v>
      </c>
      <c r="M763" s="1" t="s">
        <v>1489</v>
      </c>
      <c r="N763" s="1" t="s">
        <v>140</v>
      </c>
      <c r="O763" s="11">
        <v>42998</v>
      </c>
    </row>
    <row r="764" spans="1:16378" s="16" customFormat="1" ht="55.5" hidden="1" customHeight="1" x14ac:dyDescent="0.2">
      <c r="A764" s="36">
        <v>1712023</v>
      </c>
      <c r="B764" s="25" t="str">
        <f>C764&amp;D764&amp;A764</f>
        <v>14HANES1712023</v>
      </c>
      <c r="C764" s="2">
        <v>14</v>
      </c>
      <c r="D764" s="1" t="s">
        <v>77</v>
      </c>
      <c r="E764" s="1" t="s">
        <v>1689</v>
      </c>
      <c r="F764" s="9" t="s">
        <v>251</v>
      </c>
      <c r="G764" s="1" t="s">
        <v>166</v>
      </c>
      <c r="H764" s="12">
        <v>4572</v>
      </c>
      <c r="I764" s="1" t="s">
        <v>1356</v>
      </c>
      <c r="J764" s="2">
        <v>1</v>
      </c>
      <c r="K764" s="1" t="s">
        <v>1145</v>
      </c>
      <c r="L764" s="2" t="s">
        <v>99</v>
      </c>
      <c r="M764" s="1" t="s">
        <v>1489</v>
      </c>
      <c r="N764" s="1" t="s">
        <v>140</v>
      </c>
      <c r="O764" s="11">
        <v>42998</v>
      </c>
    </row>
    <row r="765" spans="1:16378" s="16" customFormat="1" ht="55.5" hidden="1" customHeight="1" x14ac:dyDescent="0.2">
      <c r="A765" s="36">
        <v>1430495</v>
      </c>
      <c r="B765" s="25" t="str">
        <f t="shared" si="31"/>
        <v>14HANES1430495</v>
      </c>
      <c r="C765" s="2">
        <v>14</v>
      </c>
      <c r="D765" s="1" t="s">
        <v>77</v>
      </c>
      <c r="E765" s="1" t="s">
        <v>1688</v>
      </c>
      <c r="F765" s="9" t="s">
        <v>251</v>
      </c>
      <c r="G765" s="1" t="s">
        <v>166</v>
      </c>
      <c r="H765" s="12">
        <v>4572</v>
      </c>
      <c r="I765" s="1" t="s">
        <v>1356</v>
      </c>
      <c r="J765" s="2">
        <v>1</v>
      </c>
      <c r="K765" s="1" t="s">
        <v>1145</v>
      </c>
      <c r="L765" s="2" t="s">
        <v>99</v>
      </c>
      <c r="M765" s="1" t="s">
        <v>1489</v>
      </c>
      <c r="N765" s="1" t="s">
        <v>140</v>
      </c>
      <c r="O765" s="11">
        <v>42998</v>
      </c>
    </row>
    <row r="766" spans="1:16378" s="16" customFormat="1" ht="53.1" hidden="1" customHeight="1" x14ac:dyDescent="0.2">
      <c r="A766" s="36">
        <v>1466188</v>
      </c>
      <c r="B766" s="25" t="str">
        <f t="shared" si="31"/>
        <v>14HANES1466188</v>
      </c>
      <c r="C766" s="2">
        <v>14</v>
      </c>
      <c r="D766" s="1" t="s">
        <v>77</v>
      </c>
      <c r="E766" s="1" t="s">
        <v>1631</v>
      </c>
      <c r="F766" s="9" t="s">
        <v>251</v>
      </c>
      <c r="G766" s="1" t="s">
        <v>166</v>
      </c>
      <c r="H766" s="12">
        <v>3658</v>
      </c>
      <c r="I766" s="1" t="s">
        <v>1356</v>
      </c>
      <c r="J766" s="2">
        <v>1</v>
      </c>
      <c r="K766" s="1" t="s">
        <v>177</v>
      </c>
      <c r="L766" s="2" t="s">
        <v>99</v>
      </c>
      <c r="M766" s="1" t="s">
        <v>1489</v>
      </c>
      <c r="N766" s="1" t="s">
        <v>140</v>
      </c>
      <c r="O766" s="11">
        <v>42998</v>
      </c>
    </row>
    <row r="767" spans="1:16378" s="16" customFormat="1" ht="53.1" hidden="1" customHeight="1" x14ac:dyDescent="0.2">
      <c r="A767" s="36">
        <v>1429967</v>
      </c>
      <c r="B767" s="25" t="str">
        <f t="shared" si="31"/>
        <v>14HANES1429967</v>
      </c>
      <c r="C767" s="2">
        <v>14</v>
      </c>
      <c r="D767" s="1" t="s">
        <v>77</v>
      </c>
      <c r="E767" s="1" t="s">
        <v>1630</v>
      </c>
      <c r="F767" s="9" t="s">
        <v>251</v>
      </c>
      <c r="G767" s="1" t="s">
        <v>166</v>
      </c>
      <c r="H767" s="12">
        <v>3658</v>
      </c>
      <c r="I767" s="1" t="s">
        <v>1356</v>
      </c>
      <c r="J767" s="2">
        <v>1</v>
      </c>
      <c r="K767" s="1" t="s">
        <v>177</v>
      </c>
      <c r="L767" s="2" t="s">
        <v>99</v>
      </c>
      <c r="M767" s="1" t="s">
        <v>1489</v>
      </c>
      <c r="N767" s="1" t="s">
        <v>140</v>
      </c>
      <c r="O767" s="11">
        <v>42998</v>
      </c>
    </row>
    <row r="768" spans="1:16378" s="16" customFormat="1" ht="54.75" hidden="1" customHeight="1" x14ac:dyDescent="0.2">
      <c r="A768" s="1">
        <v>1520745</v>
      </c>
      <c r="B768" s="25" t="str">
        <f t="shared" si="31"/>
        <v>14IRVING PERSONAL CARE1520745</v>
      </c>
      <c r="C768" s="2">
        <v>14</v>
      </c>
      <c r="D768" s="1" t="s">
        <v>1099</v>
      </c>
      <c r="E768" s="1" t="s">
        <v>1292</v>
      </c>
      <c r="F768" s="9" t="s">
        <v>1030</v>
      </c>
      <c r="G768" s="1" t="s">
        <v>1091</v>
      </c>
      <c r="H768" s="10" t="s">
        <v>166</v>
      </c>
      <c r="I768" s="1" t="s">
        <v>1076</v>
      </c>
      <c r="J768" s="2">
        <v>13</v>
      </c>
      <c r="K768" s="1" t="s">
        <v>166</v>
      </c>
      <c r="L768" s="2" t="s">
        <v>99</v>
      </c>
      <c r="M768" s="1" t="s">
        <v>1396</v>
      </c>
      <c r="N768" s="1" t="s">
        <v>554</v>
      </c>
      <c r="O768" s="45"/>
    </row>
    <row r="769" spans="1:17" s="16" customFormat="1" ht="54.75" hidden="1" customHeight="1" x14ac:dyDescent="0.2">
      <c r="A769" s="1">
        <v>1520746</v>
      </c>
      <c r="B769" s="25" t="str">
        <f t="shared" si="31"/>
        <v>14IRVING PERSONAL CARE1520746</v>
      </c>
      <c r="C769" s="2">
        <v>14</v>
      </c>
      <c r="D769" s="1" t="s">
        <v>1099</v>
      </c>
      <c r="E769" s="1" t="s">
        <v>1293</v>
      </c>
      <c r="F769" s="9" t="s">
        <v>1030</v>
      </c>
      <c r="G769" s="1" t="s">
        <v>1091</v>
      </c>
      <c r="H769" s="10" t="s">
        <v>166</v>
      </c>
      <c r="I769" s="1" t="s">
        <v>1356</v>
      </c>
      <c r="J769" s="2">
        <v>13</v>
      </c>
      <c r="K769" s="1" t="s">
        <v>166</v>
      </c>
      <c r="L769" s="2" t="s">
        <v>99</v>
      </c>
      <c r="M769" s="1" t="s">
        <v>1646</v>
      </c>
      <c r="N769" s="1" t="s">
        <v>554</v>
      </c>
      <c r="O769" s="45"/>
    </row>
    <row r="770" spans="1:17" s="16" customFormat="1" ht="54.75" hidden="1" customHeight="1" x14ac:dyDescent="0.2">
      <c r="A770" s="1">
        <v>1613748</v>
      </c>
      <c r="B770" s="25" t="str">
        <f t="shared" si="31"/>
        <v>14IRVING PERSONAL CARE1613748</v>
      </c>
      <c r="C770" s="2">
        <v>14</v>
      </c>
      <c r="D770" s="1" t="s">
        <v>1099</v>
      </c>
      <c r="E770" s="1" t="s">
        <v>1397</v>
      </c>
      <c r="F770" s="9" t="s">
        <v>1030</v>
      </c>
      <c r="G770" s="1" t="s">
        <v>1091</v>
      </c>
      <c r="H770" s="10" t="s">
        <v>166</v>
      </c>
      <c r="I770" s="1" t="s">
        <v>1076</v>
      </c>
      <c r="J770" s="2">
        <v>15</v>
      </c>
      <c r="K770" s="1" t="s">
        <v>166</v>
      </c>
      <c r="L770" s="2" t="s">
        <v>99</v>
      </c>
      <c r="M770" s="1" t="s">
        <v>1396</v>
      </c>
      <c r="N770" s="1" t="s">
        <v>554</v>
      </c>
      <c r="O770" s="45"/>
    </row>
    <row r="771" spans="1:17" s="16" customFormat="1" ht="69" hidden="1" customHeight="1" x14ac:dyDescent="0.2">
      <c r="A771" s="1">
        <v>1529119</v>
      </c>
      <c r="B771" s="25" t="str">
        <f t="shared" si="31"/>
        <v>14IRVING PERSONAL CARE1529119</v>
      </c>
      <c r="C771" s="2">
        <v>14</v>
      </c>
      <c r="D771" s="1" t="s">
        <v>1099</v>
      </c>
      <c r="E771" s="1" t="s">
        <v>1290</v>
      </c>
      <c r="F771" s="9" t="s">
        <v>251</v>
      </c>
      <c r="G771" s="1" t="s">
        <v>959</v>
      </c>
      <c r="H771" s="10" t="s">
        <v>166</v>
      </c>
      <c r="I771" s="1" t="s">
        <v>1076</v>
      </c>
      <c r="J771" s="2">
        <v>15</v>
      </c>
      <c r="K771" s="1" t="s">
        <v>166</v>
      </c>
      <c r="L771" s="2" t="s">
        <v>99</v>
      </c>
      <c r="M771" s="1" t="s">
        <v>1390</v>
      </c>
      <c r="N771" s="1" t="s">
        <v>427</v>
      </c>
      <c r="O771" s="90">
        <v>40007</v>
      </c>
    </row>
    <row r="772" spans="1:17" s="16" customFormat="1" ht="45.75" hidden="1" customHeight="1" x14ac:dyDescent="0.2">
      <c r="A772" s="1">
        <v>1541851</v>
      </c>
      <c r="B772" s="25" t="str">
        <f t="shared" ref="B772:B807" si="32">C772&amp;D772&amp;A772</f>
        <v>14CARDINAL / MEDTRONIC1541851</v>
      </c>
      <c r="C772" s="2">
        <v>14</v>
      </c>
      <c r="D772" s="1" t="s">
        <v>1330</v>
      </c>
      <c r="E772" s="1" t="s">
        <v>1329</v>
      </c>
      <c r="F772" s="29" t="s">
        <v>1030</v>
      </c>
      <c r="G772" s="1" t="s">
        <v>927</v>
      </c>
      <c r="H772" s="10" t="s">
        <v>166</v>
      </c>
      <c r="I772" s="1" t="s">
        <v>1089</v>
      </c>
      <c r="J772" s="2" t="s">
        <v>85</v>
      </c>
      <c r="K772" s="1" t="s">
        <v>166</v>
      </c>
      <c r="L772" s="85" t="s">
        <v>132</v>
      </c>
      <c r="M772" s="1" t="s">
        <v>1036</v>
      </c>
      <c r="N772" s="1" t="s">
        <v>420</v>
      </c>
      <c r="O772" s="11"/>
    </row>
    <row r="773" spans="1:17" s="16" customFormat="1" ht="51" hidden="1" customHeight="1" x14ac:dyDescent="0.2">
      <c r="A773" s="1">
        <v>1572012</v>
      </c>
      <c r="B773" s="25" t="str">
        <f t="shared" si="32"/>
        <v>6JOHNS MANVILLE1572012</v>
      </c>
      <c r="C773" s="2">
        <v>6</v>
      </c>
      <c r="D773" s="1" t="s">
        <v>1339</v>
      </c>
      <c r="E773" s="148" t="s">
        <v>1426</v>
      </c>
      <c r="F773" s="9" t="s">
        <v>251</v>
      </c>
      <c r="G773" s="92" t="s">
        <v>119</v>
      </c>
      <c r="H773" s="8">
        <v>5943</v>
      </c>
      <c r="I773" s="1" t="s">
        <v>1360</v>
      </c>
      <c r="J773" s="2">
        <v>1</v>
      </c>
      <c r="K773" s="1" t="s">
        <v>1343</v>
      </c>
      <c r="L773" s="2" t="s">
        <v>99</v>
      </c>
      <c r="M773" s="1" t="s">
        <v>1357</v>
      </c>
      <c r="N773" s="1" t="s">
        <v>140</v>
      </c>
      <c r="O773" s="11"/>
    </row>
    <row r="774" spans="1:17" s="16" customFormat="1" ht="54.6" hidden="1" customHeight="1" x14ac:dyDescent="0.2">
      <c r="A774" s="1">
        <v>1579411</v>
      </c>
      <c r="B774" s="25" t="str">
        <f>C774&amp;D774&amp;A774</f>
        <v>6JOHNS MANVILLE1579411</v>
      </c>
      <c r="C774" s="2">
        <v>6</v>
      </c>
      <c r="D774" s="1" t="s">
        <v>1339</v>
      </c>
      <c r="E774" s="1" t="s">
        <v>1358</v>
      </c>
      <c r="F774" s="9" t="s">
        <v>251</v>
      </c>
      <c r="G774" s="108" t="s">
        <v>1656</v>
      </c>
      <c r="H774" s="10" t="s">
        <v>166</v>
      </c>
      <c r="I774" s="1" t="s">
        <v>1360</v>
      </c>
      <c r="J774" s="2">
        <v>1</v>
      </c>
      <c r="K774" s="1" t="s">
        <v>1552</v>
      </c>
      <c r="L774" s="2" t="s">
        <v>99</v>
      </c>
      <c r="M774" s="1" t="s">
        <v>1551</v>
      </c>
      <c r="N774" s="1" t="s">
        <v>66</v>
      </c>
      <c r="O774" s="11"/>
    </row>
    <row r="775" spans="1:17" s="16" customFormat="1" ht="54.6" hidden="1" customHeight="1" x14ac:dyDescent="0.2">
      <c r="A775" s="1">
        <v>1602711</v>
      </c>
      <c r="B775" s="25" t="str">
        <f>C775&amp;D775&amp;A775</f>
        <v>6JOHNS MANVILLE1602711</v>
      </c>
      <c r="C775" s="2">
        <v>6</v>
      </c>
      <c r="D775" s="1" t="s">
        <v>1339</v>
      </c>
      <c r="E775" s="1" t="s">
        <v>1424</v>
      </c>
      <c r="F775" s="9" t="s">
        <v>251</v>
      </c>
      <c r="G775" s="108" t="s">
        <v>1656</v>
      </c>
      <c r="H775" s="10" t="s">
        <v>166</v>
      </c>
      <c r="I775" s="1" t="s">
        <v>1360</v>
      </c>
      <c r="J775" s="2">
        <v>1</v>
      </c>
      <c r="K775" s="1" t="s">
        <v>1552</v>
      </c>
      <c r="L775" s="2" t="s">
        <v>99</v>
      </c>
      <c r="M775" s="1" t="s">
        <v>1551</v>
      </c>
      <c r="N775" s="1" t="s">
        <v>66</v>
      </c>
      <c r="O775" s="11"/>
    </row>
    <row r="776" spans="1:17" s="16" customFormat="1" ht="54.6" hidden="1" customHeight="1" x14ac:dyDescent="0.2">
      <c r="A776" s="1">
        <v>1602712</v>
      </c>
      <c r="B776" s="25" t="str">
        <f t="shared" si="32"/>
        <v>6JOHNS MANVILLE1602712</v>
      </c>
      <c r="C776" s="2">
        <v>6</v>
      </c>
      <c r="D776" s="1" t="s">
        <v>1339</v>
      </c>
      <c r="E776" s="1" t="s">
        <v>1472</v>
      </c>
      <c r="F776" s="9" t="s">
        <v>251</v>
      </c>
      <c r="G776" s="108" t="s">
        <v>1656</v>
      </c>
      <c r="H776" s="10" t="s">
        <v>166</v>
      </c>
      <c r="I776" s="1" t="s">
        <v>1360</v>
      </c>
      <c r="J776" s="2">
        <v>1</v>
      </c>
      <c r="K776" s="1" t="s">
        <v>1552</v>
      </c>
      <c r="L776" s="2" t="s">
        <v>99</v>
      </c>
      <c r="M776" s="1" t="s">
        <v>1551</v>
      </c>
      <c r="N776" s="1" t="s">
        <v>66</v>
      </c>
      <c r="O776" s="11"/>
    </row>
    <row r="777" spans="1:17" s="16" customFormat="1" ht="54.6" hidden="1" customHeight="1" x14ac:dyDescent="0.2">
      <c r="A777" s="1">
        <v>1579412</v>
      </c>
      <c r="B777" s="25" t="str">
        <f t="shared" si="32"/>
        <v>6FGI1579412</v>
      </c>
      <c r="C777" s="2">
        <v>6</v>
      </c>
      <c r="D777" s="1" t="s">
        <v>1341</v>
      </c>
      <c r="E777" s="1" t="s">
        <v>1359</v>
      </c>
      <c r="F777" s="9" t="s">
        <v>251</v>
      </c>
      <c r="G777" s="1" t="s">
        <v>166</v>
      </c>
      <c r="H777" s="10">
        <v>3658</v>
      </c>
      <c r="I777" s="1" t="s">
        <v>1360</v>
      </c>
      <c r="J777" s="2">
        <v>1</v>
      </c>
      <c r="K777" s="1" t="s">
        <v>166</v>
      </c>
      <c r="L777" s="2" t="s">
        <v>99</v>
      </c>
      <c r="M777" s="1" t="s">
        <v>1458</v>
      </c>
      <c r="N777" s="1" t="s">
        <v>66</v>
      </c>
      <c r="O777" s="11"/>
    </row>
    <row r="778" spans="1:17" s="16" customFormat="1" ht="39.6" hidden="1" customHeight="1" x14ac:dyDescent="0.2">
      <c r="A778" s="1">
        <v>1574331</v>
      </c>
      <c r="B778" s="25" t="str">
        <f t="shared" si="32"/>
        <v>14P &amp; G1574331</v>
      </c>
      <c r="C778" s="2">
        <v>14</v>
      </c>
      <c r="D778" s="1" t="s">
        <v>149</v>
      </c>
      <c r="E778" s="1" t="s">
        <v>1344</v>
      </c>
      <c r="F778" s="9" t="s">
        <v>251</v>
      </c>
      <c r="G778" s="1" t="s">
        <v>1049</v>
      </c>
      <c r="H778" s="10" t="s">
        <v>166</v>
      </c>
      <c r="I778" s="1" t="s">
        <v>1412</v>
      </c>
      <c r="J778" s="2" t="s">
        <v>85</v>
      </c>
      <c r="K778" s="1" t="s">
        <v>166</v>
      </c>
      <c r="L778" s="2" t="s">
        <v>99</v>
      </c>
      <c r="M778" s="1" t="s">
        <v>1390</v>
      </c>
      <c r="N778" s="1" t="s">
        <v>424</v>
      </c>
      <c r="O778" s="11">
        <v>40006</v>
      </c>
    </row>
    <row r="779" spans="1:17" s="16" customFormat="1" ht="51" hidden="1" customHeight="1" x14ac:dyDescent="0.2">
      <c r="A779" s="14">
        <v>1429695</v>
      </c>
      <c r="B779" s="25" t="str">
        <f>C779&amp;D779&amp;A779</f>
        <v>4SPECIALTY COATING &amp; CONVERTING 1429695</v>
      </c>
      <c r="C779" s="2">
        <v>4</v>
      </c>
      <c r="D779" s="1" t="s">
        <v>1618</v>
      </c>
      <c r="E779" s="1" t="s">
        <v>1620</v>
      </c>
      <c r="F779" s="9" t="s">
        <v>1503</v>
      </c>
      <c r="G779" s="1" t="s">
        <v>944</v>
      </c>
      <c r="H779" s="1" t="s">
        <v>166</v>
      </c>
      <c r="I779" s="131" t="s">
        <v>1665</v>
      </c>
      <c r="J779" s="2">
        <v>1</v>
      </c>
      <c r="K779" s="1" t="s">
        <v>115</v>
      </c>
      <c r="L779" s="2" t="s">
        <v>99</v>
      </c>
      <c r="M779" s="1" t="s">
        <v>1619</v>
      </c>
      <c r="N779" s="1" t="s">
        <v>528</v>
      </c>
      <c r="O779" s="11">
        <v>39450</v>
      </c>
    </row>
    <row r="780" spans="1:17" s="16" customFormat="1" ht="51" hidden="1" customHeight="1" x14ac:dyDescent="0.2">
      <c r="A780" s="14">
        <v>1429689</v>
      </c>
      <c r="B780" s="25" t="str">
        <f t="shared" si="32"/>
        <v>4SPECIALTY COATING &amp; CONVERTING1429689</v>
      </c>
      <c r="C780" s="2">
        <v>4</v>
      </c>
      <c r="D780" s="1" t="s">
        <v>1616</v>
      </c>
      <c r="E780" s="1" t="s">
        <v>1506</v>
      </c>
      <c r="F780" s="9" t="s">
        <v>1503</v>
      </c>
      <c r="G780" s="1" t="s">
        <v>821</v>
      </c>
      <c r="H780" s="1">
        <v>3475</v>
      </c>
      <c r="I780" s="131" t="s">
        <v>1666</v>
      </c>
      <c r="J780" s="2">
        <v>1</v>
      </c>
      <c r="K780" s="1" t="s">
        <v>115</v>
      </c>
      <c r="L780" s="2" t="s">
        <v>99</v>
      </c>
      <c r="M780" s="1" t="s">
        <v>1619</v>
      </c>
      <c r="N780" s="1" t="s">
        <v>528</v>
      </c>
      <c r="O780" s="1" t="s">
        <v>1507</v>
      </c>
      <c r="P780" s="1" t="s">
        <v>1508</v>
      </c>
      <c r="Q780" s="11">
        <v>39450</v>
      </c>
    </row>
    <row r="781" spans="1:17" s="16" customFormat="1" ht="51" hidden="1" customHeight="1" x14ac:dyDescent="0.2">
      <c r="A781" s="14">
        <v>1429690</v>
      </c>
      <c r="B781" s="25" t="str">
        <f t="shared" si="32"/>
        <v>4SPECIALTY COATING &amp; CONVERTING1429690</v>
      </c>
      <c r="C781" s="2">
        <v>4</v>
      </c>
      <c r="D781" s="1" t="s">
        <v>1616</v>
      </c>
      <c r="E781" s="1" t="s">
        <v>1509</v>
      </c>
      <c r="F781" s="9" t="s">
        <v>1503</v>
      </c>
      <c r="G781" s="1" t="s">
        <v>821</v>
      </c>
      <c r="H781" s="1">
        <v>3475</v>
      </c>
      <c r="I781" s="131" t="s">
        <v>1666</v>
      </c>
      <c r="J781" s="2">
        <v>1</v>
      </c>
      <c r="K781" s="1" t="s">
        <v>115</v>
      </c>
      <c r="L781" s="2" t="s">
        <v>99</v>
      </c>
      <c r="M781" s="1" t="s">
        <v>1619</v>
      </c>
      <c r="N781" s="1" t="s">
        <v>528</v>
      </c>
      <c r="O781" s="1" t="s">
        <v>1507</v>
      </c>
      <c r="P781" s="1" t="s">
        <v>1508</v>
      </c>
      <c r="Q781" s="11">
        <v>39450</v>
      </c>
    </row>
    <row r="782" spans="1:17" s="16" customFormat="1" ht="39.6" hidden="1" customHeight="1" x14ac:dyDescent="0.2">
      <c r="A782" s="1">
        <v>1598864</v>
      </c>
      <c r="B782" s="25" t="str">
        <f>C782&amp;D782&amp;A782</f>
        <v>14P &amp; G1598864</v>
      </c>
      <c r="C782" s="2">
        <v>14</v>
      </c>
      <c r="D782" s="1" t="s">
        <v>149</v>
      </c>
      <c r="E782" s="1" t="s">
        <v>1373</v>
      </c>
      <c r="F782" s="9" t="s">
        <v>251</v>
      </c>
      <c r="G782" s="1" t="s">
        <v>1049</v>
      </c>
      <c r="H782" s="10" t="s">
        <v>166</v>
      </c>
      <c r="I782" s="1" t="s">
        <v>1412</v>
      </c>
      <c r="J782" s="2" t="s">
        <v>168</v>
      </c>
      <c r="K782" s="1" t="s">
        <v>166</v>
      </c>
      <c r="L782" s="2" t="s">
        <v>99</v>
      </c>
      <c r="M782" s="1" t="s">
        <v>1390</v>
      </c>
      <c r="N782" s="1" t="s">
        <v>424</v>
      </c>
      <c r="O782" s="45"/>
    </row>
    <row r="783" spans="1:17" s="16" customFormat="1" ht="52.5" hidden="1" customHeight="1" x14ac:dyDescent="0.2">
      <c r="A783" s="36">
        <v>1650998</v>
      </c>
      <c r="B783" s="25" t="str">
        <f t="shared" si="32"/>
        <v>14P &amp; G1650998</v>
      </c>
      <c r="C783" s="2">
        <v>14</v>
      </c>
      <c r="D783" s="1" t="s">
        <v>149</v>
      </c>
      <c r="E783" s="1" t="s">
        <v>1476</v>
      </c>
      <c r="F783" s="9" t="s">
        <v>251</v>
      </c>
      <c r="G783" s="1" t="s">
        <v>1049</v>
      </c>
      <c r="H783" s="10" t="s">
        <v>166</v>
      </c>
      <c r="I783" s="1" t="s">
        <v>1412</v>
      </c>
      <c r="J783" s="2">
        <v>8</v>
      </c>
      <c r="K783" s="1" t="s">
        <v>166</v>
      </c>
      <c r="L783" s="2" t="s">
        <v>99</v>
      </c>
      <c r="M783" s="1" t="s">
        <v>1390</v>
      </c>
      <c r="N783" s="1" t="s">
        <v>1547</v>
      </c>
      <c r="O783" s="45"/>
    </row>
    <row r="784" spans="1:17" s="16" customFormat="1" ht="51" hidden="1" customHeight="1" x14ac:dyDescent="0.2">
      <c r="A784" s="1">
        <v>1599583</v>
      </c>
      <c r="B784" s="25" t="str">
        <f t="shared" si="32"/>
        <v>3SPINLACE1599583</v>
      </c>
      <c r="C784" s="2">
        <v>3</v>
      </c>
      <c r="D784" s="1" t="s">
        <v>203</v>
      </c>
      <c r="E784" s="1" t="s">
        <v>1379</v>
      </c>
      <c r="F784" s="9" t="s">
        <v>251</v>
      </c>
      <c r="G784" s="1" t="s">
        <v>1380</v>
      </c>
      <c r="H784" s="10"/>
      <c r="I784" s="1" t="s">
        <v>1360</v>
      </c>
      <c r="J784" s="2">
        <v>1</v>
      </c>
      <c r="K784" s="1" t="s">
        <v>1381</v>
      </c>
      <c r="L784" s="2" t="s">
        <v>99</v>
      </c>
      <c r="M784" s="1" t="s">
        <v>1382</v>
      </c>
      <c r="N784" s="1" t="s">
        <v>66</v>
      </c>
      <c r="O784" s="11">
        <v>39989</v>
      </c>
    </row>
    <row r="785" spans="1:15" s="16" customFormat="1" ht="53.1" hidden="1" customHeight="1" x14ac:dyDescent="0.2">
      <c r="A785" s="36">
        <v>1631829</v>
      </c>
      <c r="B785" s="25" t="str">
        <f t="shared" si="32"/>
        <v>14HANES1631829</v>
      </c>
      <c r="C785" s="2">
        <v>14</v>
      </c>
      <c r="D785" s="1" t="s">
        <v>77</v>
      </c>
      <c r="E785" s="1" t="s">
        <v>1427</v>
      </c>
      <c r="F785" s="9" t="s">
        <v>251</v>
      </c>
      <c r="G785" s="1" t="s">
        <v>166</v>
      </c>
      <c r="H785" s="12">
        <v>3658</v>
      </c>
      <c r="I785" s="1" t="s">
        <v>1412</v>
      </c>
      <c r="J785" s="2">
        <v>1</v>
      </c>
      <c r="K785" s="1" t="s">
        <v>1440</v>
      </c>
      <c r="L785" s="2" t="s">
        <v>99</v>
      </c>
      <c r="M785" s="1" t="s">
        <v>1396</v>
      </c>
      <c r="N785" s="1" t="s">
        <v>140</v>
      </c>
      <c r="O785" s="11">
        <v>42998</v>
      </c>
    </row>
    <row r="786" spans="1:15" s="16" customFormat="1" ht="53.1" hidden="1" customHeight="1" x14ac:dyDescent="0.2">
      <c r="A786" s="36">
        <v>1670526</v>
      </c>
      <c r="B786" s="25" t="str">
        <f t="shared" ref="B786:B791" si="33">C786&amp;D786&amp;A786</f>
        <v>14HANES1670526</v>
      </c>
      <c r="C786" s="2">
        <v>14</v>
      </c>
      <c r="D786" s="1" t="s">
        <v>77</v>
      </c>
      <c r="E786" s="1" t="s">
        <v>1659</v>
      </c>
      <c r="F786" s="9" t="s">
        <v>251</v>
      </c>
      <c r="G786" s="1" t="s">
        <v>166</v>
      </c>
      <c r="H786" s="12">
        <v>3658</v>
      </c>
      <c r="I786" s="1" t="s">
        <v>1356</v>
      </c>
      <c r="J786" s="2">
        <v>1</v>
      </c>
      <c r="K786" s="1" t="s">
        <v>1440</v>
      </c>
      <c r="L786" s="2" t="s">
        <v>99</v>
      </c>
      <c r="M786" s="1" t="s">
        <v>1365</v>
      </c>
      <c r="N786" s="1" t="s">
        <v>140</v>
      </c>
      <c r="O786" s="11">
        <v>42998</v>
      </c>
    </row>
    <row r="787" spans="1:15" s="16" customFormat="1" ht="53.1" hidden="1" customHeight="1" x14ac:dyDescent="0.2">
      <c r="A787" s="36">
        <v>1713956</v>
      </c>
      <c r="B787" s="25" t="str">
        <f t="shared" si="33"/>
        <v>14HANES1713956</v>
      </c>
      <c r="C787" s="2">
        <v>14</v>
      </c>
      <c r="D787" s="1" t="s">
        <v>77</v>
      </c>
      <c r="E787" s="1" t="s">
        <v>1675</v>
      </c>
      <c r="F787" s="9" t="s">
        <v>251</v>
      </c>
      <c r="G787" s="1" t="s">
        <v>166</v>
      </c>
      <c r="H787" s="12">
        <v>3658</v>
      </c>
      <c r="I787" s="1" t="s">
        <v>1356</v>
      </c>
      <c r="J787" s="2">
        <v>1</v>
      </c>
      <c r="K787" s="1" t="s">
        <v>1440</v>
      </c>
      <c r="L787" s="2" t="s">
        <v>99</v>
      </c>
      <c r="M787" s="1" t="s">
        <v>1365</v>
      </c>
      <c r="N787" s="1" t="s">
        <v>140</v>
      </c>
      <c r="O787" s="11">
        <v>42998</v>
      </c>
    </row>
    <row r="788" spans="1:15" s="16" customFormat="1" ht="53.1" hidden="1" customHeight="1" x14ac:dyDescent="0.2">
      <c r="A788" s="36">
        <v>1713957</v>
      </c>
      <c r="B788" s="25" t="str">
        <f t="shared" si="33"/>
        <v>14HANES1713957</v>
      </c>
      <c r="C788" s="2">
        <v>14</v>
      </c>
      <c r="D788" s="1" t="s">
        <v>77</v>
      </c>
      <c r="E788" s="1" t="s">
        <v>1676</v>
      </c>
      <c r="F788" s="9" t="s">
        <v>251</v>
      </c>
      <c r="G788" s="1" t="s">
        <v>166</v>
      </c>
      <c r="H788" s="12">
        <v>3658</v>
      </c>
      <c r="I788" s="1" t="s">
        <v>1356</v>
      </c>
      <c r="J788" s="2">
        <v>1</v>
      </c>
      <c r="K788" s="1" t="s">
        <v>1440</v>
      </c>
      <c r="L788" s="2" t="s">
        <v>99</v>
      </c>
      <c r="M788" s="1" t="s">
        <v>1365</v>
      </c>
      <c r="N788" s="1" t="s">
        <v>140</v>
      </c>
      <c r="O788" s="11">
        <v>42998</v>
      </c>
    </row>
    <row r="789" spans="1:15" s="16" customFormat="1" ht="53.1" hidden="1" customHeight="1" x14ac:dyDescent="0.2">
      <c r="A789" s="36">
        <v>1670527</v>
      </c>
      <c r="B789" s="25" t="str">
        <f t="shared" si="33"/>
        <v>14HANES1670527</v>
      </c>
      <c r="C789" s="2">
        <v>14</v>
      </c>
      <c r="D789" s="1" t="s">
        <v>77</v>
      </c>
      <c r="E789" s="1" t="s">
        <v>1660</v>
      </c>
      <c r="F789" s="9" t="s">
        <v>251</v>
      </c>
      <c r="G789" s="1" t="s">
        <v>166</v>
      </c>
      <c r="H789" s="12">
        <v>3658</v>
      </c>
      <c r="I789" s="1" t="s">
        <v>1356</v>
      </c>
      <c r="J789" s="2">
        <v>1</v>
      </c>
      <c r="K789" s="1" t="s">
        <v>1440</v>
      </c>
      <c r="L789" s="2" t="s">
        <v>99</v>
      </c>
      <c r="M789" s="1" t="s">
        <v>1365</v>
      </c>
      <c r="N789" s="1" t="s">
        <v>140</v>
      </c>
      <c r="O789" s="11">
        <v>42998</v>
      </c>
    </row>
    <row r="790" spans="1:15" s="16" customFormat="1" ht="53.1" hidden="1" customHeight="1" x14ac:dyDescent="0.2">
      <c r="A790" s="36">
        <v>1429581</v>
      </c>
      <c r="B790" s="25" t="str">
        <f t="shared" si="33"/>
        <v>14HANES1429581</v>
      </c>
      <c r="C790" s="2">
        <v>14</v>
      </c>
      <c r="D790" s="1" t="s">
        <v>77</v>
      </c>
      <c r="E790" s="1" t="s">
        <v>1510</v>
      </c>
      <c r="F790" s="9" t="s">
        <v>251</v>
      </c>
      <c r="G790" s="1" t="s">
        <v>166</v>
      </c>
      <c r="H790" s="12">
        <v>3658</v>
      </c>
      <c r="I790" s="1" t="s">
        <v>1412</v>
      </c>
      <c r="J790" s="2">
        <v>1</v>
      </c>
      <c r="K790" s="1" t="s">
        <v>1440</v>
      </c>
      <c r="L790" s="2" t="s">
        <v>99</v>
      </c>
      <c r="M790" s="1" t="s">
        <v>1396</v>
      </c>
      <c r="N790" s="1" t="s">
        <v>140</v>
      </c>
      <c r="O790" s="11">
        <v>42998</v>
      </c>
    </row>
    <row r="791" spans="1:15" s="16" customFormat="1" ht="53.1" hidden="1" customHeight="1" x14ac:dyDescent="0.2">
      <c r="A791" s="36">
        <v>1720611</v>
      </c>
      <c r="B791" s="25" t="str">
        <f t="shared" si="33"/>
        <v>14HANES1720611</v>
      </c>
      <c r="C791" s="2">
        <v>14</v>
      </c>
      <c r="D791" s="1" t="s">
        <v>77</v>
      </c>
      <c r="E791" s="1" t="s">
        <v>1695</v>
      </c>
      <c r="F791" s="9" t="s">
        <v>251</v>
      </c>
      <c r="G791" s="1" t="s">
        <v>166</v>
      </c>
      <c r="H791" s="12">
        <v>3658</v>
      </c>
      <c r="I791" s="1" t="s">
        <v>1356</v>
      </c>
      <c r="J791" s="2">
        <v>1</v>
      </c>
      <c r="K791" s="1" t="s">
        <v>1440</v>
      </c>
      <c r="L791" s="2" t="s">
        <v>99</v>
      </c>
      <c r="M791" s="1" t="s">
        <v>1396</v>
      </c>
      <c r="N791" s="1" t="s">
        <v>140</v>
      </c>
      <c r="O791" s="11">
        <v>42998</v>
      </c>
    </row>
    <row r="792" spans="1:15" s="16" customFormat="1" ht="53.1" hidden="1" customHeight="1" x14ac:dyDescent="0.2">
      <c r="A792" s="36">
        <v>1607308</v>
      </c>
      <c r="B792" s="25" t="str">
        <f t="shared" si="32"/>
        <v>14HANES1607308</v>
      </c>
      <c r="C792" s="2">
        <v>14</v>
      </c>
      <c r="D792" s="1" t="s">
        <v>77</v>
      </c>
      <c r="E792" s="1" t="s">
        <v>1696</v>
      </c>
      <c r="F792" s="9" t="s">
        <v>251</v>
      </c>
      <c r="G792" s="1" t="s">
        <v>166</v>
      </c>
      <c r="H792" s="12">
        <v>3658</v>
      </c>
      <c r="I792" s="1" t="s">
        <v>1356</v>
      </c>
      <c r="J792" s="2">
        <v>1</v>
      </c>
      <c r="K792" s="1" t="s">
        <v>1440</v>
      </c>
      <c r="L792" s="2" t="s">
        <v>99</v>
      </c>
      <c r="M792" s="1" t="s">
        <v>1396</v>
      </c>
      <c r="N792" s="1" t="s">
        <v>140</v>
      </c>
      <c r="O792" s="11">
        <v>42998</v>
      </c>
    </row>
    <row r="793" spans="1:15" s="16" customFormat="1" ht="53.1" hidden="1" customHeight="1" x14ac:dyDescent="0.2">
      <c r="A793" s="36">
        <v>1430148</v>
      </c>
      <c r="B793" s="25" t="str">
        <f>C793&amp;D793&amp;A793</f>
        <v>14HANES1430148</v>
      </c>
      <c r="C793" s="2">
        <v>14</v>
      </c>
      <c r="D793" s="1" t="s">
        <v>77</v>
      </c>
      <c r="E793" s="1" t="s">
        <v>1428</v>
      </c>
      <c r="F793" s="9" t="s">
        <v>251</v>
      </c>
      <c r="G793" s="1" t="s">
        <v>166</v>
      </c>
      <c r="H793" s="12">
        <v>3658</v>
      </c>
      <c r="I793" s="1" t="s">
        <v>1412</v>
      </c>
      <c r="J793" s="2">
        <v>1</v>
      </c>
      <c r="K793" s="1" t="s">
        <v>177</v>
      </c>
      <c r="L793" s="2" t="s">
        <v>99</v>
      </c>
      <c r="M793" s="1" t="s">
        <v>178</v>
      </c>
      <c r="N793" s="1" t="s">
        <v>140</v>
      </c>
      <c r="O793" s="11">
        <v>42998</v>
      </c>
    </row>
    <row r="794" spans="1:15" s="16" customFormat="1" ht="53.1" hidden="1" customHeight="1" x14ac:dyDescent="0.2">
      <c r="A794" s="36">
        <v>1429954</v>
      </c>
      <c r="B794" s="25" t="str">
        <f t="shared" si="32"/>
        <v>14HANES1429954</v>
      </c>
      <c r="C794" s="2">
        <v>14</v>
      </c>
      <c r="D794" s="1" t="s">
        <v>77</v>
      </c>
      <c r="E794" s="1" t="s">
        <v>1691</v>
      </c>
      <c r="F794" s="9" t="s">
        <v>251</v>
      </c>
      <c r="G794" s="1" t="s">
        <v>166</v>
      </c>
      <c r="H794" s="12">
        <v>5486</v>
      </c>
      <c r="I794" s="1" t="s">
        <v>1356</v>
      </c>
      <c r="J794" s="2">
        <v>1</v>
      </c>
      <c r="K794" s="1" t="s">
        <v>1438</v>
      </c>
      <c r="L794" s="2" t="s">
        <v>99</v>
      </c>
      <c r="M794" s="1" t="s">
        <v>1690</v>
      </c>
      <c r="N794" s="1" t="s">
        <v>140</v>
      </c>
      <c r="O794" s="11"/>
    </row>
    <row r="795" spans="1:15" s="16" customFormat="1" ht="55.5" hidden="1" customHeight="1" x14ac:dyDescent="0.2">
      <c r="A795" s="174">
        <v>1674890</v>
      </c>
      <c r="B795" s="25" t="str">
        <f>C795&amp;D795&amp;A795</f>
        <v>4J &amp; M1674890</v>
      </c>
      <c r="C795" s="2">
        <v>4</v>
      </c>
      <c r="D795" s="1" t="s">
        <v>1445</v>
      </c>
      <c r="E795" s="1" t="s">
        <v>1550</v>
      </c>
      <c r="F795" s="9" t="s">
        <v>1503</v>
      </c>
      <c r="G795" s="1" t="s">
        <v>913</v>
      </c>
      <c r="H795" s="10" t="s">
        <v>166</v>
      </c>
      <c r="I795" s="1" t="s">
        <v>1456</v>
      </c>
      <c r="J795" s="2">
        <v>1</v>
      </c>
      <c r="K795" s="1" t="s">
        <v>166</v>
      </c>
      <c r="L795" s="2" t="s">
        <v>99</v>
      </c>
      <c r="M795" s="1" t="s">
        <v>1458</v>
      </c>
      <c r="N795" s="1" t="s">
        <v>66</v>
      </c>
      <c r="O795" s="11">
        <v>39450</v>
      </c>
    </row>
    <row r="796" spans="1:15" s="16" customFormat="1" ht="55.5" hidden="1" customHeight="1" x14ac:dyDescent="0.2">
      <c r="A796" s="174">
        <v>1642581</v>
      </c>
      <c r="B796" s="25" t="str">
        <f t="shared" si="32"/>
        <v>4J &amp; M1642581</v>
      </c>
      <c r="C796" s="2">
        <v>4</v>
      </c>
      <c r="D796" s="1" t="s">
        <v>1445</v>
      </c>
      <c r="E796" s="1" t="s">
        <v>1446</v>
      </c>
      <c r="F796" s="9" t="s">
        <v>1503</v>
      </c>
      <c r="G796" s="1" t="s">
        <v>913</v>
      </c>
      <c r="H796" s="10" t="s">
        <v>166</v>
      </c>
      <c r="I796" s="1" t="s">
        <v>1456</v>
      </c>
      <c r="J796" s="2">
        <v>1</v>
      </c>
      <c r="K796" s="1" t="s">
        <v>166</v>
      </c>
      <c r="L796" s="2" t="s">
        <v>99</v>
      </c>
      <c r="M796" s="1" t="s">
        <v>1458</v>
      </c>
      <c r="N796" s="1" t="s">
        <v>66</v>
      </c>
      <c r="O796" s="11">
        <v>39450</v>
      </c>
    </row>
    <row r="797" spans="1:15" s="16" customFormat="1" ht="55.5" hidden="1" customHeight="1" x14ac:dyDescent="0.2">
      <c r="A797" s="174">
        <v>1681831</v>
      </c>
      <c r="B797" s="25" t="str">
        <f>C797&amp;D797&amp;A797</f>
        <v>4J &amp; M1681831</v>
      </c>
      <c r="C797" s="2">
        <v>4</v>
      </c>
      <c r="D797" s="1" t="s">
        <v>1445</v>
      </c>
      <c r="E797" s="1" t="s">
        <v>1596</v>
      </c>
      <c r="F797" s="9" t="s">
        <v>1503</v>
      </c>
      <c r="G797" s="1" t="s">
        <v>913</v>
      </c>
      <c r="H797" s="10" t="s">
        <v>166</v>
      </c>
      <c r="I797" s="1" t="s">
        <v>1456</v>
      </c>
      <c r="J797" s="2">
        <v>1</v>
      </c>
      <c r="K797" s="1" t="s">
        <v>166</v>
      </c>
      <c r="L797" s="2" t="s">
        <v>99</v>
      </c>
      <c r="M797" s="1" t="s">
        <v>1458</v>
      </c>
      <c r="N797" s="1" t="s">
        <v>66</v>
      </c>
      <c r="O797" s="11">
        <v>39450</v>
      </c>
    </row>
    <row r="798" spans="1:15" s="16" customFormat="1" ht="55.5" hidden="1" customHeight="1" x14ac:dyDescent="0.2">
      <c r="A798" s="174">
        <v>1754100</v>
      </c>
      <c r="B798" s="25" t="str">
        <f>C798&amp;D798&amp;A798</f>
        <v>4J &amp; M1754100</v>
      </c>
      <c r="C798" s="2">
        <v>4</v>
      </c>
      <c r="D798" s="1" t="s">
        <v>1445</v>
      </c>
      <c r="E798" s="1" t="s">
        <v>1865</v>
      </c>
      <c r="F798" s="9" t="s">
        <v>1503</v>
      </c>
      <c r="G798" s="1" t="s">
        <v>913</v>
      </c>
      <c r="H798" s="10" t="s">
        <v>166</v>
      </c>
      <c r="I798" s="1" t="s">
        <v>1456</v>
      </c>
      <c r="J798" s="2">
        <v>1</v>
      </c>
      <c r="K798" s="1" t="s">
        <v>166</v>
      </c>
      <c r="L798" s="2" t="s">
        <v>99</v>
      </c>
      <c r="M798" s="1" t="s">
        <v>1458</v>
      </c>
      <c r="N798" s="1" t="s">
        <v>66</v>
      </c>
      <c r="O798" s="11">
        <v>39450</v>
      </c>
    </row>
    <row r="799" spans="1:15" s="16" customFormat="1" ht="55.5" hidden="1" customHeight="1" x14ac:dyDescent="0.2">
      <c r="A799" s="174">
        <v>1681828</v>
      </c>
      <c r="B799" s="25" t="str">
        <f>C799&amp;D799&amp;A799</f>
        <v>4J &amp; M1681828</v>
      </c>
      <c r="C799" s="2">
        <v>4</v>
      </c>
      <c r="D799" s="1" t="s">
        <v>1445</v>
      </c>
      <c r="E799" s="1" t="s">
        <v>1597</v>
      </c>
      <c r="F799" s="9" t="s">
        <v>1503</v>
      </c>
      <c r="G799" s="1" t="s">
        <v>913</v>
      </c>
      <c r="H799" s="10" t="s">
        <v>166</v>
      </c>
      <c r="I799" s="1" t="s">
        <v>1456</v>
      </c>
      <c r="J799" s="2">
        <v>1</v>
      </c>
      <c r="K799" s="1" t="s">
        <v>166</v>
      </c>
      <c r="L799" s="2" t="s">
        <v>99</v>
      </c>
      <c r="M799" s="1" t="s">
        <v>1458</v>
      </c>
      <c r="N799" s="1" t="s">
        <v>66</v>
      </c>
      <c r="O799" s="11">
        <v>39450</v>
      </c>
    </row>
    <row r="800" spans="1:15" s="16" customFormat="1" ht="55.5" hidden="1" customHeight="1" x14ac:dyDescent="0.2">
      <c r="A800" s="174">
        <v>1642583</v>
      </c>
      <c r="B800" s="25" t="str">
        <f t="shared" si="32"/>
        <v>4J &amp; M1642583</v>
      </c>
      <c r="C800" s="2">
        <v>4</v>
      </c>
      <c r="D800" s="1" t="s">
        <v>1445</v>
      </c>
      <c r="E800" s="1" t="s">
        <v>1447</v>
      </c>
      <c r="F800" s="9" t="s">
        <v>1503</v>
      </c>
      <c r="G800" s="1" t="s">
        <v>913</v>
      </c>
      <c r="H800" s="10" t="s">
        <v>166</v>
      </c>
      <c r="I800" s="1" t="s">
        <v>1456</v>
      </c>
      <c r="J800" s="2">
        <v>1</v>
      </c>
      <c r="K800" s="1" t="s">
        <v>166</v>
      </c>
      <c r="L800" s="2" t="s">
        <v>99</v>
      </c>
      <c r="M800" s="1" t="s">
        <v>1458</v>
      </c>
      <c r="N800" s="1" t="s">
        <v>66</v>
      </c>
      <c r="O800" s="11">
        <v>39450</v>
      </c>
    </row>
    <row r="801" spans="1:15" s="16" customFormat="1" ht="55.5" hidden="1" customHeight="1" x14ac:dyDescent="0.2">
      <c r="A801" s="174">
        <v>1642628</v>
      </c>
      <c r="B801" s="25" t="str">
        <f t="shared" si="32"/>
        <v>4J &amp; M1642628</v>
      </c>
      <c r="C801" s="2">
        <v>4</v>
      </c>
      <c r="D801" s="1" t="s">
        <v>1445</v>
      </c>
      <c r="E801" s="1" t="s">
        <v>1448</v>
      </c>
      <c r="F801" s="9" t="s">
        <v>1503</v>
      </c>
      <c r="G801" s="1" t="s">
        <v>913</v>
      </c>
      <c r="H801" s="10" t="s">
        <v>166</v>
      </c>
      <c r="I801" s="1" t="s">
        <v>1456</v>
      </c>
      <c r="J801" s="2">
        <v>1</v>
      </c>
      <c r="K801" s="1" t="s">
        <v>166</v>
      </c>
      <c r="L801" s="2" t="s">
        <v>99</v>
      </c>
      <c r="M801" s="1" t="s">
        <v>1458</v>
      </c>
      <c r="N801" s="1" t="s">
        <v>66</v>
      </c>
      <c r="O801" s="11">
        <v>39450</v>
      </c>
    </row>
    <row r="802" spans="1:15" s="16" customFormat="1" ht="55.5" hidden="1" customHeight="1" x14ac:dyDescent="0.2">
      <c r="A802" s="152">
        <v>1643992</v>
      </c>
      <c r="B802" s="25" t="str">
        <f t="shared" si="32"/>
        <v>4FILTRATION SYSTEMS1643992</v>
      </c>
      <c r="C802" s="2">
        <v>4</v>
      </c>
      <c r="D802" s="1" t="s">
        <v>1449</v>
      </c>
      <c r="E802" s="1" t="s">
        <v>1450</v>
      </c>
      <c r="F802" s="9" t="s">
        <v>251</v>
      </c>
      <c r="G802" s="1" t="s">
        <v>1457</v>
      </c>
      <c r="H802" s="8" t="s">
        <v>166</v>
      </c>
      <c r="I802" s="1" t="s">
        <v>1456</v>
      </c>
      <c r="J802" s="2">
        <v>1</v>
      </c>
      <c r="K802" s="1" t="s">
        <v>166</v>
      </c>
      <c r="L802" s="2" t="s">
        <v>99</v>
      </c>
      <c r="M802" s="1" t="s">
        <v>1458</v>
      </c>
      <c r="N802" s="1" t="s">
        <v>319</v>
      </c>
      <c r="O802" s="11">
        <v>39567</v>
      </c>
    </row>
    <row r="803" spans="1:15" s="16" customFormat="1" ht="55.5" hidden="1" customHeight="1" x14ac:dyDescent="0.2">
      <c r="A803" s="152">
        <v>1643994</v>
      </c>
      <c r="B803" s="25" t="str">
        <f t="shared" si="32"/>
        <v>4FILTRATION SYSTEMS1643994</v>
      </c>
      <c r="C803" s="2">
        <v>4</v>
      </c>
      <c r="D803" s="1" t="s">
        <v>1449</v>
      </c>
      <c r="E803" s="1" t="s">
        <v>1451</v>
      </c>
      <c r="F803" s="9" t="s">
        <v>251</v>
      </c>
      <c r="G803" s="1" t="s">
        <v>1457</v>
      </c>
      <c r="H803" s="8" t="s">
        <v>166</v>
      </c>
      <c r="I803" s="1" t="s">
        <v>1456</v>
      </c>
      <c r="J803" s="2">
        <v>1</v>
      </c>
      <c r="K803" s="1" t="s">
        <v>166</v>
      </c>
      <c r="L803" s="2" t="s">
        <v>99</v>
      </c>
      <c r="M803" s="1" t="s">
        <v>1458</v>
      </c>
      <c r="N803" s="1" t="s">
        <v>319</v>
      </c>
      <c r="O803" s="11">
        <v>39567</v>
      </c>
    </row>
    <row r="804" spans="1:15" s="16" customFormat="1" ht="55.5" hidden="1" customHeight="1" x14ac:dyDescent="0.2">
      <c r="A804" s="152">
        <v>1643991</v>
      </c>
      <c r="B804" s="25" t="str">
        <f t="shared" si="32"/>
        <v>4FILTRATION SYSTEMS1643991</v>
      </c>
      <c r="C804" s="2">
        <v>4</v>
      </c>
      <c r="D804" s="1" t="s">
        <v>1449</v>
      </c>
      <c r="E804" s="1" t="s">
        <v>1452</v>
      </c>
      <c r="F804" s="9" t="s">
        <v>251</v>
      </c>
      <c r="G804" s="1" t="s">
        <v>1457</v>
      </c>
      <c r="H804" s="8" t="s">
        <v>166</v>
      </c>
      <c r="I804" s="1" t="s">
        <v>1456</v>
      </c>
      <c r="J804" s="2">
        <v>1</v>
      </c>
      <c r="K804" s="1" t="s">
        <v>166</v>
      </c>
      <c r="L804" s="2" t="s">
        <v>99</v>
      </c>
      <c r="M804" s="1" t="s">
        <v>1458</v>
      </c>
      <c r="N804" s="1" t="s">
        <v>319</v>
      </c>
      <c r="O804" s="11">
        <v>39567</v>
      </c>
    </row>
    <row r="805" spans="1:15" s="16" customFormat="1" ht="55.5" hidden="1" customHeight="1" x14ac:dyDescent="0.2">
      <c r="A805" s="152">
        <v>1643993</v>
      </c>
      <c r="B805" s="25" t="str">
        <f t="shared" si="32"/>
        <v>4FILTRATION SYSTEMS1643993</v>
      </c>
      <c r="C805" s="2">
        <v>4</v>
      </c>
      <c r="D805" s="1" t="s">
        <v>1449</v>
      </c>
      <c r="E805" s="1" t="s">
        <v>1453</v>
      </c>
      <c r="F805" s="9" t="s">
        <v>251</v>
      </c>
      <c r="G805" s="1" t="s">
        <v>1457</v>
      </c>
      <c r="H805" s="8" t="s">
        <v>166</v>
      </c>
      <c r="I805" s="1" t="s">
        <v>1456</v>
      </c>
      <c r="J805" s="2">
        <v>1</v>
      </c>
      <c r="K805" s="1" t="s">
        <v>166</v>
      </c>
      <c r="L805" s="2" t="s">
        <v>99</v>
      </c>
      <c r="M805" s="1" t="s">
        <v>1458</v>
      </c>
      <c r="N805" s="1" t="s">
        <v>319</v>
      </c>
      <c r="O805" s="11">
        <v>39567</v>
      </c>
    </row>
    <row r="806" spans="1:15" s="16" customFormat="1" ht="55.5" hidden="1" customHeight="1" x14ac:dyDescent="0.2">
      <c r="A806" s="152">
        <v>1643990</v>
      </c>
      <c r="B806" s="25" t="str">
        <f t="shared" si="32"/>
        <v>4FILTRATION SYSTEMS1643990</v>
      </c>
      <c r="C806" s="2">
        <v>4</v>
      </c>
      <c r="D806" s="1" t="s">
        <v>1449</v>
      </c>
      <c r="E806" s="1" t="s">
        <v>1454</v>
      </c>
      <c r="F806" s="9" t="s">
        <v>251</v>
      </c>
      <c r="G806" s="1" t="s">
        <v>1457</v>
      </c>
      <c r="H806" s="8" t="s">
        <v>166</v>
      </c>
      <c r="I806" s="1" t="s">
        <v>1456</v>
      </c>
      <c r="J806" s="2">
        <v>1</v>
      </c>
      <c r="K806" s="1" t="s">
        <v>166</v>
      </c>
      <c r="L806" s="2" t="s">
        <v>99</v>
      </c>
      <c r="M806" s="1" t="s">
        <v>1458</v>
      </c>
      <c r="N806" s="1" t="s">
        <v>319</v>
      </c>
      <c r="O806" s="11">
        <v>39567</v>
      </c>
    </row>
    <row r="807" spans="1:15" s="16" customFormat="1" ht="55.5" hidden="1" customHeight="1" x14ac:dyDescent="0.2">
      <c r="A807" s="152">
        <v>1643989</v>
      </c>
      <c r="B807" s="25" t="str">
        <f t="shared" si="32"/>
        <v>4FILTRATION SYSTEMS1643989</v>
      </c>
      <c r="C807" s="2">
        <v>4</v>
      </c>
      <c r="D807" s="1" t="s">
        <v>1449</v>
      </c>
      <c r="E807" s="1" t="s">
        <v>1455</v>
      </c>
      <c r="F807" s="9" t="s">
        <v>251</v>
      </c>
      <c r="G807" s="1" t="s">
        <v>1457</v>
      </c>
      <c r="H807" s="8" t="s">
        <v>166</v>
      </c>
      <c r="I807" s="1" t="s">
        <v>1456</v>
      </c>
      <c r="J807" s="2">
        <v>1</v>
      </c>
      <c r="K807" s="1" t="s">
        <v>166</v>
      </c>
      <c r="L807" s="2" t="s">
        <v>99</v>
      </c>
      <c r="M807" s="1" t="s">
        <v>1458</v>
      </c>
      <c r="N807" s="1" t="s">
        <v>319</v>
      </c>
      <c r="O807" s="11">
        <v>39567</v>
      </c>
    </row>
    <row r="808" spans="1:15" s="16" customFormat="1" ht="54.6" hidden="1" customHeight="1" x14ac:dyDescent="0.2">
      <c r="A808" s="1">
        <v>1609582</v>
      </c>
      <c r="B808" s="25" t="str">
        <f t="shared" ref="B808:B817" si="34">C808&amp;D808&amp;A808</f>
        <v>6FGI1609582</v>
      </c>
      <c r="C808" s="2">
        <v>6</v>
      </c>
      <c r="D808" s="1" t="s">
        <v>1341</v>
      </c>
      <c r="E808" s="1" t="s">
        <v>1399</v>
      </c>
      <c r="F808" s="9" t="s">
        <v>251</v>
      </c>
      <c r="G808" s="1" t="s">
        <v>166</v>
      </c>
      <c r="H808" s="10">
        <v>3658</v>
      </c>
      <c r="I808" s="1" t="s">
        <v>1360</v>
      </c>
      <c r="J808" s="2">
        <v>1</v>
      </c>
      <c r="K808" s="1" t="s">
        <v>166</v>
      </c>
      <c r="L808" s="2" t="s">
        <v>99</v>
      </c>
      <c r="M808" s="1" t="s">
        <v>1458</v>
      </c>
      <c r="N808" s="1" t="s">
        <v>66</v>
      </c>
      <c r="O808" s="11"/>
    </row>
    <row r="809" spans="1:15" s="16" customFormat="1" ht="54.6" hidden="1" customHeight="1" x14ac:dyDescent="0.2">
      <c r="A809" s="1">
        <v>1609583</v>
      </c>
      <c r="B809" s="25" t="str">
        <f t="shared" si="34"/>
        <v>6FGI1609583</v>
      </c>
      <c r="C809" s="2">
        <v>6</v>
      </c>
      <c r="D809" s="1" t="s">
        <v>1341</v>
      </c>
      <c r="E809" s="1" t="s">
        <v>1398</v>
      </c>
      <c r="F809" s="9" t="s">
        <v>251</v>
      </c>
      <c r="G809" s="1" t="s">
        <v>166</v>
      </c>
      <c r="H809" s="10">
        <v>3658</v>
      </c>
      <c r="I809" s="1" t="s">
        <v>1360</v>
      </c>
      <c r="J809" s="2">
        <v>1</v>
      </c>
      <c r="K809" s="1" t="s">
        <v>166</v>
      </c>
      <c r="L809" s="2" t="s">
        <v>99</v>
      </c>
      <c r="M809" s="1" t="s">
        <v>1458</v>
      </c>
      <c r="N809" s="1" t="s">
        <v>66</v>
      </c>
      <c r="O809" s="11"/>
    </row>
    <row r="810" spans="1:15" s="16" customFormat="1" ht="55.5" hidden="1" customHeight="1" x14ac:dyDescent="0.2">
      <c r="A810" s="1">
        <v>1646364</v>
      </c>
      <c r="B810" s="25" t="str">
        <f t="shared" si="34"/>
        <v>43M / CONWED PLASTICS1646364</v>
      </c>
      <c r="C810" s="2">
        <v>4</v>
      </c>
      <c r="D810" s="1" t="s">
        <v>1637</v>
      </c>
      <c r="E810" s="1" t="s">
        <v>1463</v>
      </c>
      <c r="F810" s="9" t="s">
        <v>251</v>
      </c>
      <c r="G810" s="1" t="s">
        <v>166</v>
      </c>
      <c r="H810" s="1">
        <v>5029</v>
      </c>
      <c r="I810" s="1" t="s">
        <v>1360</v>
      </c>
      <c r="J810" s="2">
        <v>1</v>
      </c>
      <c r="K810" s="36" t="s">
        <v>1465</v>
      </c>
      <c r="L810" s="2" t="s">
        <v>99</v>
      </c>
      <c r="M810" s="1" t="s">
        <v>1462</v>
      </c>
      <c r="N810" s="1" t="s">
        <v>319</v>
      </c>
      <c r="O810" s="11">
        <v>39609</v>
      </c>
    </row>
    <row r="811" spans="1:15" s="16" customFormat="1" ht="55.5" hidden="1" customHeight="1" x14ac:dyDescent="0.2">
      <c r="A811" s="1">
        <v>1646365</v>
      </c>
      <c r="B811" s="25" t="str">
        <f t="shared" si="34"/>
        <v>43M1646365</v>
      </c>
      <c r="C811" s="2">
        <v>4</v>
      </c>
      <c r="D811" s="1" t="s">
        <v>312</v>
      </c>
      <c r="E811" s="1" t="s">
        <v>1464</v>
      </c>
      <c r="F811" s="9" t="s">
        <v>251</v>
      </c>
      <c r="G811" s="1" t="s">
        <v>166</v>
      </c>
      <c r="H811" s="1">
        <v>5029</v>
      </c>
      <c r="I811" s="1" t="s">
        <v>1360</v>
      </c>
      <c r="J811" s="2">
        <v>1</v>
      </c>
      <c r="K811" s="36" t="s">
        <v>1465</v>
      </c>
      <c r="L811" s="2" t="s">
        <v>99</v>
      </c>
      <c r="M811" s="1" t="s">
        <v>1462</v>
      </c>
      <c r="N811" s="1" t="s">
        <v>319</v>
      </c>
      <c r="O811" s="11">
        <v>39609</v>
      </c>
    </row>
    <row r="812" spans="1:15" s="16" customFormat="1" ht="55.5" hidden="1" customHeight="1" x14ac:dyDescent="0.2">
      <c r="A812" s="1">
        <v>1690661</v>
      </c>
      <c r="B812" s="25" t="str">
        <f t="shared" si="34"/>
        <v>143M1690661</v>
      </c>
      <c r="C812" s="2">
        <v>14</v>
      </c>
      <c r="D812" s="1" t="s">
        <v>312</v>
      </c>
      <c r="E812" s="1" t="s">
        <v>1610</v>
      </c>
      <c r="F812" s="9" t="s">
        <v>251</v>
      </c>
      <c r="G812" s="1" t="s">
        <v>1611</v>
      </c>
      <c r="H812" s="1"/>
      <c r="I812" s="1" t="s">
        <v>1356</v>
      </c>
      <c r="J812" s="2">
        <v>1</v>
      </c>
      <c r="K812" s="36" t="s">
        <v>1465</v>
      </c>
      <c r="L812" s="2" t="s">
        <v>99</v>
      </c>
      <c r="M812" s="1" t="s">
        <v>1612</v>
      </c>
      <c r="N812" s="1" t="s">
        <v>1547</v>
      </c>
      <c r="O812" s="11">
        <v>39609</v>
      </c>
    </row>
    <row r="813" spans="1:15" s="16" customFormat="1" ht="69" hidden="1" customHeight="1" x14ac:dyDescent="0.2">
      <c r="A813" s="1">
        <v>1648155</v>
      </c>
      <c r="B813" s="25" t="str">
        <f t="shared" si="34"/>
        <v>3IRVING PERSONAL CARE1648155</v>
      </c>
      <c r="C813" s="2">
        <v>3</v>
      </c>
      <c r="D813" s="1" t="s">
        <v>1099</v>
      </c>
      <c r="E813" s="1" t="s">
        <v>1466</v>
      </c>
      <c r="F813" s="9" t="s">
        <v>251</v>
      </c>
      <c r="G813" s="1" t="s">
        <v>1467</v>
      </c>
      <c r="H813" s="10" t="s">
        <v>166</v>
      </c>
      <c r="I813" s="1" t="s">
        <v>1456</v>
      </c>
      <c r="J813" s="2">
        <v>15</v>
      </c>
      <c r="K813" s="1" t="s">
        <v>166</v>
      </c>
      <c r="L813" s="2" t="s">
        <v>99</v>
      </c>
      <c r="M813" s="1" t="s">
        <v>1337</v>
      </c>
      <c r="N813" s="1" t="s">
        <v>427</v>
      </c>
      <c r="O813" s="90">
        <v>40007</v>
      </c>
    </row>
    <row r="814" spans="1:15" s="16" customFormat="1" ht="50.25" hidden="1" customHeight="1" x14ac:dyDescent="0.2">
      <c r="A814" s="1">
        <v>1664252</v>
      </c>
      <c r="B814" s="25" t="str">
        <f t="shared" si="34"/>
        <v>4DALEN1664252</v>
      </c>
      <c r="C814" s="2">
        <v>4</v>
      </c>
      <c r="D814" s="1" t="s">
        <v>1416</v>
      </c>
      <c r="E814" s="1" t="s">
        <v>1502</v>
      </c>
      <c r="F814" s="9" t="s">
        <v>1503</v>
      </c>
      <c r="G814" s="1" t="s">
        <v>166</v>
      </c>
      <c r="H814" s="10">
        <v>6858</v>
      </c>
      <c r="I814" s="1" t="s">
        <v>1360</v>
      </c>
      <c r="J814" s="2">
        <v>2</v>
      </c>
      <c r="K814" s="1" t="s">
        <v>1479</v>
      </c>
      <c r="L814" s="2" t="s">
        <v>99</v>
      </c>
      <c r="M814" s="1" t="s">
        <v>1365</v>
      </c>
      <c r="N814" s="1" t="s">
        <v>66</v>
      </c>
      <c r="O814" s="11"/>
    </row>
    <row r="815" spans="1:15" s="16" customFormat="1" ht="50.25" hidden="1" customHeight="1" x14ac:dyDescent="0.2">
      <c r="A815" s="1">
        <v>1660367</v>
      </c>
      <c r="B815" s="25" t="str">
        <f t="shared" si="34"/>
        <v>4DALEN1660367</v>
      </c>
      <c r="C815" s="2">
        <v>4</v>
      </c>
      <c r="D815" s="1" t="s">
        <v>1416</v>
      </c>
      <c r="E815" s="1" t="s">
        <v>1477</v>
      </c>
      <c r="F815" s="9" t="s">
        <v>1503</v>
      </c>
      <c r="G815" s="1" t="s">
        <v>166</v>
      </c>
      <c r="H815" s="10">
        <v>6858</v>
      </c>
      <c r="I815" s="1" t="s">
        <v>1360</v>
      </c>
      <c r="J815" s="2">
        <v>1</v>
      </c>
      <c r="K815" s="1" t="s">
        <v>1479</v>
      </c>
      <c r="L815" s="2" t="s">
        <v>99</v>
      </c>
      <c r="M815" s="1" t="s">
        <v>1365</v>
      </c>
      <c r="N815" s="1" t="s">
        <v>66</v>
      </c>
      <c r="O815" s="11"/>
    </row>
    <row r="816" spans="1:15" s="16" customFormat="1" ht="50.25" hidden="1" customHeight="1" x14ac:dyDescent="0.2">
      <c r="A816" s="1">
        <v>1660407</v>
      </c>
      <c r="B816" s="25" t="str">
        <f t="shared" si="34"/>
        <v>4DALEN1660407</v>
      </c>
      <c r="C816" s="2">
        <v>4</v>
      </c>
      <c r="D816" s="1" t="s">
        <v>1416</v>
      </c>
      <c r="E816" s="1" t="s">
        <v>1478</v>
      </c>
      <c r="F816" s="9" t="s">
        <v>1503</v>
      </c>
      <c r="G816" s="1" t="s">
        <v>166</v>
      </c>
      <c r="H816" s="10">
        <v>6858</v>
      </c>
      <c r="I816" s="1" t="s">
        <v>1360</v>
      </c>
      <c r="J816" s="2">
        <v>1</v>
      </c>
      <c r="K816" s="1" t="s">
        <v>1479</v>
      </c>
      <c r="L816" s="2" t="s">
        <v>99</v>
      </c>
      <c r="M816" s="1" t="s">
        <v>1365</v>
      </c>
      <c r="N816" s="1" t="s">
        <v>66</v>
      </c>
      <c r="O816" s="11"/>
    </row>
    <row r="817" spans="1:15" s="16" customFormat="1" ht="53.1" hidden="1" customHeight="1" x14ac:dyDescent="0.2">
      <c r="A817" s="36">
        <v>1429954</v>
      </c>
      <c r="B817" s="25" t="str">
        <f t="shared" si="34"/>
        <v>14HANES1429954</v>
      </c>
      <c r="C817" s="2">
        <v>14</v>
      </c>
      <c r="D817" s="1" t="s">
        <v>77</v>
      </c>
      <c r="E817" s="1" t="s">
        <v>1691</v>
      </c>
      <c r="F817" s="9" t="s">
        <v>251</v>
      </c>
      <c r="G817" s="1" t="s">
        <v>166</v>
      </c>
      <c r="H817" s="12">
        <v>5486</v>
      </c>
      <c r="I817" s="1" t="s">
        <v>1356</v>
      </c>
      <c r="J817" s="2">
        <v>1</v>
      </c>
      <c r="K817" s="1" t="s">
        <v>1438</v>
      </c>
      <c r="L817" s="2" t="s">
        <v>99</v>
      </c>
      <c r="M817" s="1" t="s">
        <v>1690</v>
      </c>
      <c r="N817" s="1" t="s">
        <v>140</v>
      </c>
      <c r="O817" s="11"/>
    </row>
    <row r="818" spans="1:15" s="16" customFormat="1" ht="53.1" hidden="1" customHeight="1" x14ac:dyDescent="0.2">
      <c r="A818" s="36">
        <v>1662697</v>
      </c>
      <c r="B818" s="25" t="str">
        <f t="shared" ref="B818:B828" si="35">C818&amp;D818&amp;A818</f>
        <v>4HANES1662697</v>
      </c>
      <c r="C818" s="2">
        <v>4</v>
      </c>
      <c r="D818" s="1" t="s">
        <v>77</v>
      </c>
      <c r="E818" s="1" t="s">
        <v>1483</v>
      </c>
      <c r="F818" s="9" t="s">
        <v>251</v>
      </c>
      <c r="G818" s="1" t="s">
        <v>166</v>
      </c>
      <c r="H818" s="12">
        <v>2286</v>
      </c>
      <c r="I818" s="1" t="s">
        <v>1412</v>
      </c>
      <c r="J818" s="2">
        <v>1</v>
      </c>
      <c r="K818" s="1" t="s">
        <v>1438</v>
      </c>
      <c r="L818" s="2" t="s">
        <v>99</v>
      </c>
      <c r="M818" s="1" t="s">
        <v>1439</v>
      </c>
      <c r="N818" s="1" t="s">
        <v>554</v>
      </c>
      <c r="O818" s="11"/>
    </row>
    <row r="819" spans="1:15" s="16" customFormat="1" ht="53.1" hidden="1" customHeight="1" x14ac:dyDescent="0.2">
      <c r="A819" s="1">
        <v>1670273</v>
      </c>
      <c r="B819" s="25" t="str">
        <f>C819&amp;D819&amp;A819</f>
        <v>14PRINCIPLE BUSINESS1670273</v>
      </c>
      <c r="C819" s="2">
        <v>14</v>
      </c>
      <c r="D819" s="1" t="s">
        <v>30</v>
      </c>
      <c r="E819" s="1" t="s">
        <v>1515</v>
      </c>
      <c r="F819" s="29" t="s">
        <v>251</v>
      </c>
      <c r="G819" s="1" t="s">
        <v>959</v>
      </c>
      <c r="H819" s="10" t="s">
        <v>166</v>
      </c>
      <c r="I819" s="1" t="s">
        <v>1412</v>
      </c>
      <c r="J819" s="2">
        <v>1</v>
      </c>
      <c r="K819" s="1" t="s">
        <v>166</v>
      </c>
      <c r="L819" s="2" t="s">
        <v>99</v>
      </c>
      <c r="M819" s="1" t="s">
        <v>1517</v>
      </c>
      <c r="N819" s="1" t="s">
        <v>554</v>
      </c>
      <c r="O819" s="11"/>
    </row>
    <row r="820" spans="1:15" s="16" customFormat="1" ht="53.1" hidden="1" customHeight="1" x14ac:dyDescent="0.2">
      <c r="A820" s="1">
        <v>1670274</v>
      </c>
      <c r="B820" s="25" t="str">
        <f>C820&amp;D820&amp;A820</f>
        <v>14PRINCIPLE BUSINESS1670274</v>
      </c>
      <c r="C820" s="2">
        <v>14</v>
      </c>
      <c r="D820" s="1" t="s">
        <v>30</v>
      </c>
      <c r="E820" s="1" t="s">
        <v>1516</v>
      </c>
      <c r="F820" s="29" t="s">
        <v>251</v>
      </c>
      <c r="G820" s="1" t="s">
        <v>959</v>
      </c>
      <c r="H820" s="10" t="s">
        <v>166</v>
      </c>
      <c r="I820" s="1" t="s">
        <v>1412</v>
      </c>
      <c r="J820" s="2">
        <v>1</v>
      </c>
      <c r="K820" s="1" t="s">
        <v>166</v>
      </c>
      <c r="L820" s="2" t="s">
        <v>99</v>
      </c>
      <c r="M820" s="1" t="s">
        <v>1517</v>
      </c>
      <c r="N820" s="1" t="s">
        <v>554</v>
      </c>
      <c r="O820" s="11"/>
    </row>
    <row r="821" spans="1:15" s="16" customFormat="1" ht="53.1" hidden="1" customHeight="1" x14ac:dyDescent="0.2">
      <c r="A821" s="1">
        <v>1667923</v>
      </c>
      <c r="B821" s="25" t="str">
        <f t="shared" si="35"/>
        <v>14PRINCIPLE BUSINESS1667923</v>
      </c>
      <c r="C821" s="2">
        <v>14</v>
      </c>
      <c r="D821" s="1" t="s">
        <v>30</v>
      </c>
      <c r="E821" s="1" t="s">
        <v>1498</v>
      </c>
      <c r="F821" s="29" t="s">
        <v>251</v>
      </c>
      <c r="G821" s="1" t="s">
        <v>1495</v>
      </c>
      <c r="H821" s="10" t="s">
        <v>166</v>
      </c>
      <c r="I821" s="1" t="s">
        <v>1412</v>
      </c>
      <c r="J821" s="2">
        <v>10</v>
      </c>
      <c r="K821" s="1" t="s">
        <v>166</v>
      </c>
      <c r="L821" s="2" t="s">
        <v>99</v>
      </c>
      <c r="M821" s="1" t="s">
        <v>1496</v>
      </c>
      <c r="N821" s="1" t="s">
        <v>554</v>
      </c>
      <c r="O821" s="11">
        <v>39996</v>
      </c>
    </row>
    <row r="822" spans="1:15" s="16" customFormat="1" ht="53.1" hidden="1" customHeight="1" x14ac:dyDescent="0.2">
      <c r="A822" s="1">
        <v>1665714</v>
      </c>
      <c r="B822" s="25" t="str">
        <f t="shared" si="35"/>
        <v>14PRINCIPLE BUSINESS1665714</v>
      </c>
      <c r="C822" s="2">
        <v>14</v>
      </c>
      <c r="D822" s="1" t="s">
        <v>30</v>
      </c>
      <c r="E822" s="1" t="s">
        <v>1499</v>
      </c>
      <c r="F822" s="29" t="s">
        <v>251</v>
      </c>
      <c r="G822" s="1" t="s">
        <v>1495</v>
      </c>
      <c r="H822" s="10" t="s">
        <v>166</v>
      </c>
      <c r="I822" s="1" t="s">
        <v>1412</v>
      </c>
      <c r="J822" s="2">
        <v>9</v>
      </c>
      <c r="K822" s="1" t="s">
        <v>166</v>
      </c>
      <c r="L822" s="2" t="s">
        <v>99</v>
      </c>
      <c r="M822" s="1" t="s">
        <v>1496</v>
      </c>
      <c r="N822" s="1" t="s">
        <v>554</v>
      </c>
      <c r="O822" s="11">
        <v>39996</v>
      </c>
    </row>
    <row r="823" spans="1:15" s="16" customFormat="1" ht="53.1" hidden="1" customHeight="1" x14ac:dyDescent="0.2">
      <c r="A823" s="1">
        <v>1667924</v>
      </c>
      <c r="B823" s="25" t="str">
        <f t="shared" si="35"/>
        <v>14CURT JOA1667924</v>
      </c>
      <c r="C823" s="2">
        <v>14</v>
      </c>
      <c r="D823" s="1" t="s">
        <v>1497</v>
      </c>
      <c r="E823" s="1" t="s">
        <v>1500</v>
      </c>
      <c r="F823" s="29" t="s">
        <v>251</v>
      </c>
      <c r="G823" s="1" t="s">
        <v>1495</v>
      </c>
      <c r="H823" s="10" t="s">
        <v>166</v>
      </c>
      <c r="I823" s="1" t="s">
        <v>1089</v>
      </c>
      <c r="J823" s="2">
        <v>6</v>
      </c>
      <c r="K823" s="1" t="s">
        <v>166</v>
      </c>
      <c r="L823" s="2" t="s">
        <v>99</v>
      </c>
      <c r="M823" s="1" t="s">
        <v>1496</v>
      </c>
      <c r="N823" s="1" t="s">
        <v>554</v>
      </c>
      <c r="O823" s="11">
        <v>39996</v>
      </c>
    </row>
    <row r="824" spans="1:15" s="16" customFormat="1" ht="39.6" hidden="1" customHeight="1" x14ac:dyDescent="0.2">
      <c r="A824" s="36">
        <v>1676713</v>
      </c>
      <c r="B824" s="25" t="str">
        <f>C824&amp;D824&amp;A824</f>
        <v>14P &amp; G1676713</v>
      </c>
      <c r="C824" s="2">
        <v>14</v>
      </c>
      <c r="D824" s="1" t="s">
        <v>149</v>
      </c>
      <c r="E824" s="1" t="s">
        <v>1538</v>
      </c>
      <c r="F824" s="9" t="s">
        <v>251</v>
      </c>
      <c r="G824" s="1" t="s">
        <v>1049</v>
      </c>
      <c r="H824" s="10" t="s">
        <v>166</v>
      </c>
      <c r="I824" s="1" t="s">
        <v>1412</v>
      </c>
      <c r="J824" s="2">
        <v>8</v>
      </c>
      <c r="K824" s="1" t="s">
        <v>166</v>
      </c>
      <c r="L824" s="2" t="s">
        <v>99</v>
      </c>
      <c r="M824" s="1" t="s">
        <v>1390</v>
      </c>
      <c r="N824" s="1" t="s">
        <v>1547</v>
      </c>
      <c r="O824" s="45"/>
    </row>
    <row r="825" spans="1:15" s="16" customFormat="1" ht="42" hidden="1" customHeight="1" x14ac:dyDescent="0.2">
      <c r="A825" s="36">
        <v>1676714</v>
      </c>
      <c r="B825" s="25" t="str">
        <f>C825&amp;D825&amp;A825</f>
        <v>14P &amp; G1676714</v>
      </c>
      <c r="C825" s="2">
        <v>14</v>
      </c>
      <c r="D825" s="1" t="s">
        <v>149</v>
      </c>
      <c r="E825" s="1" t="s">
        <v>1539</v>
      </c>
      <c r="F825" s="9" t="s">
        <v>251</v>
      </c>
      <c r="G825" s="1" t="s">
        <v>1049</v>
      </c>
      <c r="H825" s="10" t="s">
        <v>166</v>
      </c>
      <c r="I825" s="1" t="s">
        <v>1412</v>
      </c>
      <c r="J825" s="2">
        <v>7</v>
      </c>
      <c r="K825" s="1" t="s">
        <v>166</v>
      </c>
      <c r="L825" s="2" t="s">
        <v>99</v>
      </c>
      <c r="M825" s="1" t="s">
        <v>1390</v>
      </c>
      <c r="N825" s="1" t="s">
        <v>1547</v>
      </c>
      <c r="O825" s="11">
        <v>40004</v>
      </c>
    </row>
    <row r="826" spans="1:15" s="16" customFormat="1" ht="39.6" hidden="1" customHeight="1" x14ac:dyDescent="0.2">
      <c r="A826" s="36">
        <v>1690246</v>
      </c>
      <c r="B826" s="25" t="str">
        <f>C826&amp;D826&amp;A826</f>
        <v>14P &amp; G1690246</v>
      </c>
      <c r="C826" s="2">
        <v>14</v>
      </c>
      <c r="D826" s="1" t="s">
        <v>149</v>
      </c>
      <c r="E826" s="1" t="s">
        <v>1609</v>
      </c>
      <c r="F826" s="9" t="s">
        <v>251</v>
      </c>
      <c r="G826" s="1" t="s">
        <v>1049</v>
      </c>
      <c r="H826" s="10" t="s">
        <v>166</v>
      </c>
      <c r="I826" s="1" t="s">
        <v>1412</v>
      </c>
      <c r="J826" s="2">
        <v>6</v>
      </c>
      <c r="K826" s="1" t="s">
        <v>166</v>
      </c>
      <c r="L826" s="2" t="s">
        <v>99</v>
      </c>
      <c r="M826" s="1" t="s">
        <v>1390</v>
      </c>
      <c r="N826" s="1" t="s">
        <v>1547</v>
      </c>
      <c r="O826" s="11">
        <v>40005</v>
      </c>
    </row>
    <row r="827" spans="1:15" s="16" customFormat="1" ht="39.6" hidden="1" customHeight="1" x14ac:dyDescent="0.2">
      <c r="A827" s="36">
        <v>1676224</v>
      </c>
      <c r="B827" s="25" t="str">
        <f t="shared" si="35"/>
        <v>14P &amp; G1676224</v>
      </c>
      <c r="C827" s="2">
        <v>14</v>
      </c>
      <c r="D827" s="1" t="s">
        <v>149</v>
      </c>
      <c r="E827" s="1" t="s">
        <v>1534</v>
      </c>
      <c r="F827" s="9" t="s">
        <v>251</v>
      </c>
      <c r="G827" s="1" t="s">
        <v>1049</v>
      </c>
      <c r="H827" s="10" t="s">
        <v>166</v>
      </c>
      <c r="I827" s="1" t="s">
        <v>1412</v>
      </c>
      <c r="J827" s="2" t="s">
        <v>169</v>
      </c>
      <c r="K827" s="1" t="s">
        <v>166</v>
      </c>
      <c r="L827" s="2" t="s">
        <v>99</v>
      </c>
      <c r="M827" s="1" t="s">
        <v>1390</v>
      </c>
      <c r="N827" s="1" t="s">
        <v>1547</v>
      </c>
      <c r="O827" s="11">
        <v>40005</v>
      </c>
    </row>
    <row r="828" spans="1:15" s="16" customFormat="1" ht="39.6" hidden="1" customHeight="1" x14ac:dyDescent="0.2">
      <c r="A828" s="36">
        <v>1676715</v>
      </c>
      <c r="B828" s="25" t="str">
        <f t="shared" si="35"/>
        <v>14P &amp; G1676715</v>
      </c>
      <c r="C828" s="2">
        <v>14</v>
      </c>
      <c r="D828" s="1" t="s">
        <v>149</v>
      </c>
      <c r="E828" s="1" t="s">
        <v>1540</v>
      </c>
      <c r="F828" s="9" t="s">
        <v>251</v>
      </c>
      <c r="G828" s="1" t="s">
        <v>1049</v>
      </c>
      <c r="H828" s="10" t="s">
        <v>166</v>
      </c>
      <c r="I828" s="1" t="s">
        <v>1412</v>
      </c>
      <c r="J828" s="2">
        <v>5</v>
      </c>
      <c r="K828" s="1" t="s">
        <v>166</v>
      </c>
      <c r="L828" s="2" t="s">
        <v>99</v>
      </c>
      <c r="M828" s="1" t="s">
        <v>1390</v>
      </c>
      <c r="N828" s="1" t="s">
        <v>1547</v>
      </c>
      <c r="O828" s="11">
        <v>40006</v>
      </c>
    </row>
    <row r="829" spans="1:15" s="16" customFormat="1" ht="39.6" hidden="1" customHeight="1" x14ac:dyDescent="0.2">
      <c r="A829" s="36">
        <v>1676717</v>
      </c>
      <c r="B829" s="25" t="str">
        <f t="shared" ref="B829:B835" si="36">C829&amp;D829&amp;A829</f>
        <v>14P &amp; G1676717</v>
      </c>
      <c r="C829" s="2">
        <v>14</v>
      </c>
      <c r="D829" s="1" t="s">
        <v>149</v>
      </c>
      <c r="E829" s="1" t="s">
        <v>1541</v>
      </c>
      <c r="F829" s="9" t="s">
        <v>251</v>
      </c>
      <c r="G829" s="1" t="s">
        <v>1049</v>
      </c>
      <c r="H829" s="10" t="s">
        <v>166</v>
      </c>
      <c r="I829" s="1" t="s">
        <v>1412</v>
      </c>
      <c r="J829" s="2">
        <v>8</v>
      </c>
      <c r="K829" s="1" t="s">
        <v>166</v>
      </c>
      <c r="L829" s="2" t="s">
        <v>99</v>
      </c>
      <c r="M829" s="1" t="s">
        <v>1390</v>
      </c>
      <c r="N829" s="1" t="s">
        <v>1547</v>
      </c>
      <c r="O829" s="11">
        <v>39997</v>
      </c>
    </row>
    <row r="830" spans="1:15" s="16" customFormat="1" ht="39.6" hidden="1" customHeight="1" x14ac:dyDescent="0.2">
      <c r="A830" s="36">
        <v>1676716</v>
      </c>
      <c r="B830" s="25" t="str">
        <f t="shared" si="36"/>
        <v>14P &amp; G1676716</v>
      </c>
      <c r="C830" s="2">
        <v>14</v>
      </c>
      <c r="D830" s="1" t="s">
        <v>149</v>
      </c>
      <c r="E830" s="1" t="s">
        <v>1542</v>
      </c>
      <c r="F830" s="9" t="s">
        <v>251</v>
      </c>
      <c r="G830" s="1" t="s">
        <v>1049</v>
      </c>
      <c r="H830" s="10" t="s">
        <v>166</v>
      </c>
      <c r="I830" s="1" t="s">
        <v>1412</v>
      </c>
      <c r="J830" s="2">
        <v>8</v>
      </c>
      <c r="K830" s="1" t="s">
        <v>166</v>
      </c>
      <c r="L830" s="2" t="s">
        <v>99</v>
      </c>
      <c r="M830" s="1" t="s">
        <v>1390</v>
      </c>
      <c r="N830" s="1" t="s">
        <v>1547</v>
      </c>
      <c r="O830" s="11">
        <v>39997</v>
      </c>
    </row>
    <row r="831" spans="1:15" s="16" customFormat="1" ht="39.6" hidden="1" customHeight="1" x14ac:dyDescent="0.2">
      <c r="A831" s="36">
        <v>1674185</v>
      </c>
      <c r="B831" s="25" t="str">
        <f t="shared" si="36"/>
        <v>14P &amp; G1674185</v>
      </c>
      <c r="C831" s="2">
        <v>14</v>
      </c>
      <c r="D831" s="1" t="s">
        <v>149</v>
      </c>
      <c r="E831" s="1" t="s">
        <v>1543</v>
      </c>
      <c r="F831" s="9" t="s">
        <v>251</v>
      </c>
      <c r="G831" s="1" t="s">
        <v>1049</v>
      </c>
      <c r="H831" s="10" t="s">
        <v>166</v>
      </c>
      <c r="I831" s="1" t="s">
        <v>1412</v>
      </c>
      <c r="J831" s="2">
        <v>7</v>
      </c>
      <c r="K831" s="1" t="s">
        <v>166</v>
      </c>
      <c r="L831" s="2" t="s">
        <v>99</v>
      </c>
      <c r="M831" s="1" t="s">
        <v>1390</v>
      </c>
      <c r="N831" s="1" t="s">
        <v>1547</v>
      </c>
      <c r="O831" s="45"/>
    </row>
    <row r="832" spans="1:15" s="16" customFormat="1" ht="39.6" hidden="1" customHeight="1" x14ac:dyDescent="0.2">
      <c r="A832" s="36">
        <v>1674186</v>
      </c>
      <c r="B832" s="25" t="str">
        <f t="shared" si="36"/>
        <v>14P &amp; G1674186</v>
      </c>
      <c r="C832" s="2">
        <v>14</v>
      </c>
      <c r="D832" s="1" t="s">
        <v>149</v>
      </c>
      <c r="E832" s="1" t="s">
        <v>1868</v>
      </c>
      <c r="F832" s="9" t="s">
        <v>251</v>
      </c>
      <c r="G832" s="1" t="s">
        <v>1049</v>
      </c>
      <c r="H832" s="10" t="s">
        <v>166</v>
      </c>
      <c r="I832" s="1" t="s">
        <v>1412</v>
      </c>
      <c r="J832" s="2">
        <v>7</v>
      </c>
      <c r="K832" s="1" t="s">
        <v>166</v>
      </c>
      <c r="L832" s="2" t="s">
        <v>99</v>
      </c>
      <c r="M832" s="1" t="s">
        <v>1390</v>
      </c>
      <c r="N832" s="1" t="s">
        <v>1547</v>
      </c>
      <c r="O832" s="11">
        <v>40002</v>
      </c>
    </row>
    <row r="833" spans="1:15" s="16" customFormat="1" ht="39.6" hidden="1" customHeight="1" x14ac:dyDescent="0.2">
      <c r="A833" s="36">
        <v>1681525</v>
      </c>
      <c r="B833" s="25" t="str">
        <f t="shared" si="36"/>
        <v>14P &amp; G1681525</v>
      </c>
      <c r="C833" s="2">
        <v>14</v>
      </c>
      <c r="D833" s="1" t="s">
        <v>149</v>
      </c>
      <c r="E833" s="1" t="s">
        <v>1588</v>
      </c>
      <c r="F833" s="9" t="s">
        <v>251</v>
      </c>
      <c r="G833" s="1" t="s">
        <v>1049</v>
      </c>
      <c r="H833" s="10" t="s">
        <v>166</v>
      </c>
      <c r="I833" s="1" t="s">
        <v>1412</v>
      </c>
      <c r="J833" s="2">
        <v>8</v>
      </c>
      <c r="K833" s="1" t="s">
        <v>166</v>
      </c>
      <c r="L833" s="2" t="s">
        <v>99</v>
      </c>
      <c r="M833" s="1" t="s">
        <v>1390</v>
      </c>
      <c r="N833" s="1" t="s">
        <v>1547</v>
      </c>
      <c r="O833" s="11">
        <v>39997</v>
      </c>
    </row>
    <row r="834" spans="1:15" s="16" customFormat="1" ht="39.6" hidden="1" customHeight="1" x14ac:dyDescent="0.2">
      <c r="A834" s="36">
        <v>1725933</v>
      </c>
      <c r="B834" s="25" t="str">
        <f t="shared" si="36"/>
        <v>14P &amp; G1725933</v>
      </c>
      <c r="C834" s="2">
        <v>14</v>
      </c>
      <c r="D834" s="1" t="s">
        <v>149</v>
      </c>
      <c r="E834" s="1" t="s">
        <v>1730</v>
      </c>
      <c r="F834" s="9" t="s">
        <v>251</v>
      </c>
      <c r="G834" s="1" t="s">
        <v>1049</v>
      </c>
      <c r="H834" s="10" t="s">
        <v>166</v>
      </c>
      <c r="I834" s="1" t="s">
        <v>1412</v>
      </c>
      <c r="J834" s="2">
        <v>8</v>
      </c>
      <c r="K834" s="1" t="s">
        <v>166</v>
      </c>
      <c r="L834" s="2" t="s">
        <v>99</v>
      </c>
      <c r="M834" s="1" t="s">
        <v>1390</v>
      </c>
      <c r="N834" s="1" t="s">
        <v>1547</v>
      </c>
      <c r="O834" s="45"/>
    </row>
    <row r="835" spans="1:15" s="16" customFormat="1" ht="39.6" hidden="1" customHeight="1" x14ac:dyDescent="0.2">
      <c r="A835" s="36">
        <v>1665713</v>
      </c>
      <c r="B835" s="25" t="str">
        <f t="shared" si="36"/>
        <v>14P &amp; G1665713</v>
      </c>
      <c r="C835" s="2">
        <v>14</v>
      </c>
      <c r="D835" s="1" t="s">
        <v>149</v>
      </c>
      <c r="E835" s="1" t="s">
        <v>1729</v>
      </c>
      <c r="F835" s="9" t="s">
        <v>251</v>
      </c>
      <c r="G835" s="1" t="s">
        <v>1049</v>
      </c>
      <c r="H835" s="10" t="s">
        <v>166</v>
      </c>
      <c r="I835" s="1" t="s">
        <v>1412</v>
      </c>
      <c r="J835" s="2">
        <v>7</v>
      </c>
      <c r="K835" s="1" t="s">
        <v>166</v>
      </c>
      <c r="L835" s="2" t="s">
        <v>99</v>
      </c>
      <c r="M835" s="1" t="s">
        <v>1390</v>
      </c>
      <c r="N835" s="1" t="s">
        <v>1547</v>
      </c>
      <c r="O835" s="45"/>
    </row>
    <row r="836" spans="1:15" ht="53.1" hidden="1" customHeight="1" x14ac:dyDescent="0.2">
      <c r="A836" s="36">
        <v>1678390</v>
      </c>
      <c r="B836" s="25" t="str">
        <f t="shared" ref="B836:B855" si="37">C836&amp;D836&amp;A836</f>
        <v>14ONTEX1678390</v>
      </c>
      <c r="C836" s="2">
        <v>14</v>
      </c>
      <c r="D836" s="1" t="s">
        <v>1090</v>
      </c>
      <c r="E836" s="1" t="s">
        <v>1571</v>
      </c>
      <c r="F836" s="29" t="s">
        <v>1030</v>
      </c>
      <c r="G836" s="1" t="s">
        <v>961</v>
      </c>
      <c r="H836" s="10">
        <v>22000</v>
      </c>
      <c r="I836" s="1" t="s">
        <v>1412</v>
      </c>
      <c r="J836" s="2">
        <v>9</v>
      </c>
      <c r="K836" s="36" t="s">
        <v>1530</v>
      </c>
      <c r="L836" s="2" t="s">
        <v>99</v>
      </c>
      <c r="M836" s="1" t="s">
        <v>1537</v>
      </c>
      <c r="N836" s="1" t="s">
        <v>795</v>
      </c>
      <c r="O836" s="11">
        <v>39976</v>
      </c>
    </row>
    <row r="837" spans="1:15" s="16" customFormat="1" ht="54.6" hidden="1" customHeight="1" x14ac:dyDescent="0.2">
      <c r="A837" s="1">
        <v>1579411</v>
      </c>
      <c r="B837" s="25" t="str">
        <f t="shared" si="37"/>
        <v>4JOHNS MANVILLE1579411</v>
      </c>
      <c r="C837" s="2">
        <v>4</v>
      </c>
      <c r="D837" s="1" t="s">
        <v>1339</v>
      </c>
      <c r="E837" s="1" t="s">
        <v>1358</v>
      </c>
      <c r="F837" s="9" t="s">
        <v>251</v>
      </c>
      <c r="G837" s="108" t="s">
        <v>1656</v>
      </c>
      <c r="H837" s="10" t="s">
        <v>166</v>
      </c>
      <c r="I837" s="1" t="s">
        <v>1360</v>
      </c>
      <c r="J837" s="2">
        <v>1</v>
      </c>
      <c r="K837" s="1" t="s">
        <v>1552</v>
      </c>
      <c r="L837" s="2" t="s">
        <v>99</v>
      </c>
      <c r="M837" s="1" t="s">
        <v>1551</v>
      </c>
      <c r="N837" s="1" t="s">
        <v>66</v>
      </c>
      <c r="O837" s="11"/>
    </row>
    <row r="838" spans="1:15" s="16" customFormat="1" ht="54.6" hidden="1" customHeight="1" x14ac:dyDescent="0.2">
      <c r="A838" s="1">
        <v>1602711</v>
      </c>
      <c r="B838" s="25" t="str">
        <f t="shared" si="37"/>
        <v>4JOHNS MANVILLE1602711</v>
      </c>
      <c r="C838" s="2">
        <v>4</v>
      </c>
      <c r="D838" s="1" t="s">
        <v>1339</v>
      </c>
      <c r="E838" s="1" t="s">
        <v>1693</v>
      </c>
      <c r="F838" s="9" t="s">
        <v>251</v>
      </c>
      <c r="G838" s="108" t="s">
        <v>1656</v>
      </c>
      <c r="H838" s="10" t="s">
        <v>166</v>
      </c>
      <c r="I838" s="1" t="s">
        <v>1360</v>
      </c>
      <c r="J838" s="2">
        <v>1</v>
      </c>
      <c r="K838" s="1" t="s">
        <v>1552</v>
      </c>
      <c r="L838" s="2" t="s">
        <v>99</v>
      </c>
      <c r="M838" s="1" t="s">
        <v>1551</v>
      </c>
      <c r="N838" s="1" t="s">
        <v>66</v>
      </c>
      <c r="O838" s="11"/>
    </row>
    <row r="839" spans="1:15" s="16" customFormat="1" ht="54.6" hidden="1" customHeight="1" x14ac:dyDescent="0.2">
      <c r="A839" s="1">
        <v>1602712</v>
      </c>
      <c r="B839" s="25" t="str">
        <f t="shared" si="37"/>
        <v>4JOHNS MANVILLE1602712</v>
      </c>
      <c r="C839" s="2">
        <v>4</v>
      </c>
      <c r="D839" s="1" t="s">
        <v>1339</v>
      </c>
      <c r="E839" s="1" t="s">
        <v>1472</v>
      </c>
      <c r="F839" s="9" t="s">
        <v>251</v>
      </c>
      <c r="G839" s="108" t="s">
        <v>1656</v>
      </c>
      <c r="H839" s="10" t="s">
        <v>166</v>
      </c>
      <c r="I839" s="1" t="s">
        <v>1360</v>
      </c>
      <c r="J839" s="2">
        <v>1</v>
      </c>
      <c r="K839" s="1" t="s">
        <v>1552</v>
      </c>
      <c r="L839" s="2" t="s">
        <v>99</v>
      </c>
      <c r="M839" s="1" t="s">
        <v>1551</v>
      </c>
      <c r="N839" s="1" t="s">
        <v>66</v>
      </c>
      <c r="O839" s="11"/>
    </row>
    <row r="840" spans="1:15" s="16" customFormat="1" ht="51" hidden="1" customHeight="1" x14ac:dyDescent="0.2">
      <c r="A840" s="36">
        <v>1677525</v>
      </c>
      <c r="B840" s="25" t="str">
        <f>C840&amp;D840&amp;A840</f>
        <v>4GRIFFIN CARE1677525</v>
      </c>
      <c r="C840" s="2">
        <v>4</v>
      </c>
      <c r="D840" s="1" t="s">
        <v>1559</v>
      </c>
      <c r="E840" s="1" t="s">
        <v>1562</v>
      </c>
      <c r="F840" s="9" t="s">
        <v>167</v>
      </c>
      <c r="G840" s="14" t="s">
        <v>1563</v>
      </c>
      <c r="H840" s="14">
        <v>6858</v>
      </c>
      <c r="I840" s="1" t="s">
        <v>1360</v>
      </c>
      <c r="J840" s="2">
        <v>4</v>
      </c>
      <c r="K840" s="1" t="s">
        <v>166</v>
      </c>
      <c r="L840" s="2" t="s">
        <v>99</v>
      </c>
      <c r="M840" s="1" t="s">
        <v>1583</v>
      </c>
      <c r="N840" s="1" t="s">
        <v>66</v>
      </c>
      <c r="O840" s="11">
        <v>39864</v>
      </c>
    </row>
    <row r="841" spans="1:15" s="16" customFormat="1" ht="51" hidden="1" customHeight="1" x14ac:dyDescent="0.2">
      <c r="A841" s="36">
        <v>1678426</v>
      </c>
      <c r="B841" s="25" t="str">
        <f t="shared" si="37"/>
        <v>4GRIFFIN CARE1678426</v>
      </c>
      <c r="C841" s="2">
        <v>4</v>
      </c>
      <c r="D841" s="1" t="s">
        <v>1559</v>
      </c>
      <c r="E841" s="1" t="s">
        <v>1556</v>
      </c>
      <c r="F841" s="9" t="s">
        <v>251</v>
      </c>
      <c r="G841" s="14" t="s">
        <v>166</v>
      </c>
      <c r="H841" s="14">
        <v>1097</v>
      </c>
      <c r="I841" s="1" t="s">
        <v>1360</v>
      </c>
      <c r="J841" s="2">
        <v>2</v>
      </c>
      <c r="K841" s="1" t="s">
        <v>166</v>
      </c>
      <c r="L841" s="2" t="s">
        <v>99</v>
      </c>
      <c r="M841" s="1" t="s">
        <v>1382</v>
      </c>
      <c r="N841" s="1" t="s">
        <v>66</v>
      </c>
      <c r="O841" s="11">
        <v>39864</v>
      </c>
    </row>
    <row r="842" spans="1:15" s="16" customFormat="1" ht="51" hidden="1" customHeight="1" x14ac:dyDescent="0.2">
      <c r="A842" s="36">
        <v>1678427</v>
      </c>
      <c r="B842" s="25" t="str">
        <f t="shared" si="37"/>
        <v>4GRIFFIN CARE1678427</v>
      </c>
      <c r="C842" s="2">
        <v>4</v>
      </c>
      <c r="D842" s="1" t="s">
        <v>1559</v>
      </c>
      <c r="E842" s="1" t="s">
        <v>1557</v>
      </c>
      <c r="F842" s="9" t="s">
        <v>251</v>
      </c>
      <c r="G842" s="14" t="s">
        <v>166</v>
      </c>
      <c r="H842" s="14">
        <v>1097</v>
      </c>
      <c r="I842" s="1" t="s">
        <v>1360</v>
      </c>
      <c r="J842" s="2" t="s">
        <v>1558</v>
      </c>
      <c r="K842" s="1" t="s">
        <v>166</v>
      </c>
      <c r="L842" s="2" t="s">
        <v>99</v>
      </c>
      <c r="M842" s="1" t="s">
        <v>1382</v>
      </c>
      <c r="N842" s="1" t="s">
        <v>66</v>
      </c>
      <c r="O842" s="11">
        <v>39864</v>
      </c>
    </row>
    <row r="843" spans="1:15" s="16" customFormat="1" ht="51" hidden="1" customHeight="1" x14ac:dyDescent="0.2">
      <c r="A843" s="36">
        <v>1682092</v>
      </c>
      <c r="B843" s="25" t="str">
        <f t="shared" si="37"/>
        <v>14BONLAM 1682092</v>
      </c>
      <c r="C843" s="2">
        <v>14</v>
      </c>
      <c r="D843" s="1" t="s">
        <v>1040</v>
      </c>
      <c r="E843" s="1" t="s">
        <v>1598</v>
      </c>
      <c r="F843" s="9" t="s">
        <v>1030</v>
      </c>
      <c r="G843" s="14" t="s">
        <v>1599</v>
      </c>
      <c r="H843" s="14" t="s">
        <v>166</v>
      </c>
      <c r="I843" s="1" t="s">
        <v>1560</v>
      </c>
      <c r="J843" s="2">
        <v>4</v>
      </c>
      <c r="K843" s="1" t="s">
        <v>115</v>
      </c>
      <c r="L843" s="2" t="s">
        <v>99</v>
      </c>
      <c r="M843" s="1" t="s">
        <v>1564</v>
      </c>
      <c r="N843" s="1" t="s">
        <v>554</v>
      </c>
      <c r="O843" s="11"/>
    </row>
    <row r="844" spans="1:15" s="16" customFormat="1" ht="51" hidden="1" customHeight="1" x14ac:dyDescent="0.2">
      <c r="A844" s="36">
        <v>1680970</v>
      </c>
      <c r="B844" s="25" t="str">
        <f t="shared" si="37"/>
        <v>14BONLAM 1680970</v>
      </c>
      <c r="C844" s="2">
        <v>14</v>
      </c>
      <c r="D844" s="1" t="s">
        <v>1040</v>
      </c>
      <c r="E844" s="1" t="s">
        <v>1600</v>
      </c>
      <c r="F844" s="9" t="s">
        <v>1030</v>
      </c>
      <c r="G844" s="14" t="s">
        <v>1599</v>
      </c>
      <c r="H844" s="14" t="s">
        <v>166</v>
      </c>
      <c r="I844" s="1" t="s">
        <v>1560</v>
      </c>
      <c r="J844" s="2">
        <v>5</v>
      </c>
      <c r="K844" s="1" t="s">
        <v>115</v>
      </c>
      <c r="L844" s="2" t="s">
        <v>99</v>
      </c>
      <c r="M844" s="1" t="s">
        <v>1564</v>
      </c>
      <c r="N844" s="1" t="s">
        <v>554</v>
      </c>
      <c r="O844" s="11"/>
    </row>
    <row r="845" spans="1:15" s="16" customFormat="1" ht="51" hidden="1" customHeight="1" x14ac:dyDescent="0.2">
      <c r="A845" s="36">
        <v>1680971</v>
      </c>
      <c r="B845" s="25" t="str">
        <f t="shared" si="37"/>
        <v>14BONLAM 1680971</v>
      </c>
      <c r="C845" s="2">
        <v>14</v>
      </c>
      <c r="D845" s="1" t="s">
        <v>1040</v>
      </c>
      <c r="E845" s="1" t="s">
        <v>1601</v>
      </c>
      <c r="F845" s="9" t="s">
        <v>1030</v>
      </c>
      <c r="G845" s="14" t="s">
        <v>1599</v>
      </c>
      <c r="H845" s="14" t="s">
        <v>166</v>
      </c>
      <c r="I845" s="1" t="s">
        <v>1560</v>
      </c>
      <c r="J845" s="2">
        <v>4</v>
      </c>
      <c r="K845" s="1" t="s">
        <v>115</v>
      </c>
      <c r="L845" s="2" t="s">
        <v>99</v>
      </c>
      <c r="M845" s="1" t="s">
        <v>1564</v>
      </c>
      <c r="N845" s="1" t="s">
        <v>554</v>
      </c>
      <c r="O845" s="11"/>
    </row>
    <row r="846" spans="1:15" s="16" customFormat="1" ht="53.25" hidden="1" customHeight="1" x14ac:dyDescent="0.2">
      <c r="A846" s="36">
        <v>1676718</v>
      </c>
      <c r="B846" s="25" t="str">
        <f t="shared" si="37"/>
        <v>14KCM1676718</v>
      </c>
      <c r="C846" s="2">
        <v>14</v>
      </c>
      <c r="D846" s="1" t="s">
        <v>1705</v>
      </c>
      <c r="E846" s="1" t="s">
        <v>1566</v>
      </c>
      <c r="F846" s="9" t="s">
        <v>251</v>
      </c>
      <c r="G846" s="1" t="s">
        <v>1565</v>
      </c>
      <c r="H846" s="10" t="s">
        <v>166</v>
      </c>
      <c r="I846" s="1" t="s">
        <v>1560</v>
      </c>
      <c r="J846" s="2">
        <v>10</v>
      </c>
      <c r="K846" s="1" t="s">
        <v>115</v>
      </c>
      <c r="L846" s="2" t="s">
        <v>99</v>
      </c>
      <c r="M846" s="1" t="s">
        <v>1564</v>
      </c>
      <c r="N846" s="1" t="s">
        <v>554</v>
      </c>
      <c r="O846" s="11">
        <v>39895</v>
      </c>
    </row>
    <row r="847" spans="1:15" s="16" customFormat="1" ht="53.25" hidden="1" customHeight="1" x14ac:dyDescent="0.2">
      <c r="A847" s="36">
        <v>1676719</v>
      </c>
      <c r="B847" s="25" t="str">
        <f t="shared" si="37"/>
        <v>14BONLAM 1676719</v>
      </c>
      <c r="C847" s="2">
        <v>14</v>
      </c>
      <c r="D847" s="1" t="s">
        <v>1040</v>
      </c>
      <c r="E847" s="1" t="s">
        <v>1567</v>
      </c>
      <c r="F847" s="9" t="s">
        <v>251</v>
      </c>
      <c r="G847" s="1" t="s">
        <v>1565</v>
      </c>
      <c r="H847" s="10" t="s">
        <v>166</v>
      </c>
      <c r="I847" s="1" t="s">
        <v>1560</v>
      </c>
      <c r="J847" s="2">
        <v>10</v>
      </c>
      <c r="K847" s="1" t="s">
        <v>115</v>
      </c>
      <c r="L847" s="2" t="s">
        <v>99</v>
      </c>
      <c r="M847" s="1" t="s">
        <v>1564</v>
      </c>
      <c r="N847" s="1" t="s">
        <v>554</v>
      </c>
      <c r="O847" s="11">
        <v>39895</v>
      </c>
    </row>
    <row r="848" spans="1:15" s="16" customFormat="1" ht="53.25" hidden="1" customHeight="1" x14ac:dyDescent="0.2">
      <c r="A848" s="36">
        <v>1676720</v>
      </c>
      <c r="B848" s="25" t="str">
        <f t="shared" si="37"/>
        <v>14KCM1676720</v>
      </c>
      <c r="C848" s="2">
        <v>14</v>
      </c>
      <c r="D848" s="1" t="s">
        <v>1705</v>
      </c>
      <c r="E848" s="1" t="s">
        <v>1568</v>
      </c>
      <c r="F848" s="9" t="s">
        <v>251</v>
      </c>
      <c r="G848" s="1" t="s">
        <v>1565</v>
      </c>
      <c r="H848" s="10" t="s">
        <v>166</v>
      </c>
      <c r="I848" s="1" t="s">
        <v>1560</v>
      </c>
      <c r="J848" s="2">
        <v>5</v>
      </c>
      <c r="K848" s="1" t="s">
        <v>115</v>
      </c>
      <c r="L848" s="2" t="s">
        <v>99</v>
      </c>
      <c r="M848" s="1" t="s">
        <v>1564</v>
      </c>
      <c r="N848" s="1" t="s">
        <v>554</v>
      </c>
      <c r="O848" s="11">
        <v>39895</v>
      </c>
    </row>
    <row r="849" spans="1:16378" s="16" customFormat="1" ht="53.25" hidden="1" customHeight="1" x14ac:dyDescent="0.2">
      <c r="A849" s="36">
        <v>1676721</v>
      </c>
      <c r="B849" s="25" t="str">
        <f t="shared" si="37"/>
        <v>14KCM1676721</v>
      </c>
      <c r="C849" s="2">
        <v>14</v>
      </c>
      <c r="D849" s="1" t="s">
        <v>1705</v>
      </c>
      <c r="E849" s="1" t="s">
        <v>1569</v>
      </c>
      <c r="F849" s="9" t="s">
        <v>251</v>
      </c>
      <c r="G849" s="1" t="s">
        <v>1565</v>
      </c>
      <c r="H849" s="10" t="s">
        <v>166</v>
      </c>
      <c r="I849" s="1" t="s">
        <v>1560</v>
      </c>
      <c r="J849" s="2">
        <v>7</v>
      </c>
      <c r="K849" s="1" t="s">
        <v>115</v>
      </c>
      <c r="L849" s="2" t="s">
        <v>99</v>
      </c>
      <c r="M849" s="1" t="s">
        <v>1564</v>
      </c>
      <c r="N849" s="1" t="s">
        <v>554</v>
      </c>
      <c r="O849" s="11">
        <v>39895</v>
      </c>
    </row>
    <row r="850" spans="1:16378" s="16" customFormat="1" ht="53.25" hidden="1" customHeight="1" x14ac:dyDescent="0.2">
      <c r="A850" s="36">
        <v>1676722</v>
      </c>
      <c r="B850" s="25" t="str">
        <f t="shared" si="37"/>
        <v>14KCM1676722</v>
      </c>
      <c r="C850" s="2">
        <v>14</v>
      </c>
      <c r="D850" s="1" t="s">
        <v>1705</v>
      </c>
      <c r="E850" s="1" t="s">
        <v>1570</v>
      </c>
      <c r="F850" s="9" t="s">
        <v>251</v>
      </c>
      <c r="G850" s="1" t="s">
        <v>1565</v>
      </c>
      <c r="H850" s="10" t="s">
        <v>166</v>
      </c>
      <c r="I850" s="1" t="s">
        <v>1560</v>
      </c>
      <c r="J850" s="2">
        <v>6</v>
      </c>
      <c r="K850" s="1" t="s">
        <v>115</v>
      </c>
      <c r="L850" s="2" t="s">
        <v>99</v>
      </c>
      <c r="M850" s="1" t="s">
        <v>1564</v>
      </c>
      <c r="N850" s="1" t="s">
        <v>554</v>
      </c>
      <c r="O850" s="11">
        <v>39895</v>
      </c>
    </row>
    <row r="851" spans="1:16378" s="16" customFormat="1" ht="45.75" hidden="1" customHeight="1" x14ac:dyDescent="0.2">
      <c r="A851" s="36">
        <v>1723626</v>
      </c>
      <c r="B851" s="17" t="str">
        <f>C851&amp;D851&amp;A851</f>
        <v>14Hartz Mountian Corp1723626</v>
      </c>
      <c r="C851" s="2">
        <v>14</v>
      </c>
      <c r="D851" s="1" t="s">
        <v>1714</v>
      </c>
      <c r="E851" s="1" t="s">
        <v>1715</v>
      </c>
      <c r="F851" s="29" t="s">
        <v>1030</v>
      </c>
      <c r="G851" s="1" t="s">
        <v>972</v>
      </c>
      <c r="H851" s="10" t="s">
        <v>166</v>
      </c>
      <c r="I851" s="1" t="s">
        <v>1412</v>
      </c>
      <c r="J851" s="2">
        <v>3</v>
      </c>
      <c r="K851" s="1" t="s">
        <v>166</v>
      </c>
      <c r="L851" s="2" t="s">
        <v>99</v>
      </c>
      <c r="M851" s="1" t="s">
        <v>1496</v>
      </c>
      <c r="N851" s="1" t="s">
        <v>1544</v>
      </c>
      <c r="O851" s="11"/>
    </row>
    <row r="852" spans="1:16378" s="16" customFormat="1" ht="45.75" hidden="1" customHeight="1" x14ac:dyDescent="0.2">
      <c r="A852" s="36">
        <v>1688455</v>
      </c>
      <c r="B852" s="17" t="str">
        <f>C852&amp;D852&amp;A852</f>
        <v>14GRIFFIN CARE1688455</v>
      </c>
      <c r="C852" s="2">
        <v>14</v>
      </c>
      <c r="D852" s="1" t="s">
        <v>1559</v>
      </c>
      <c r="E852" s="1" t="s">
        <v>1615</v>
      </c>
      <c r="F852" s="29" t="s">
        <v>1030</v>
      </c>
      <c r="G852" s="1" t="s">
        <v>972</v>
      </c>
      <c r="H852" s="10" t="s">
        <v>166</v>
      </c>
      <c r="I852" s="1" t="s">
        <v>1412</v>
      </c>
      <c r="J852" s="2" t="s">
        <v>90</v>
      </c>
      <c r="K852" s="1" t="s">
        <v>166</v>
      </c>
      <c r="L852" s="2" t="s">
        <v>99</v>
      </c>
      <c r="M852" s="1" t="s">
        <v>1496</v>
      </c>
      <c r="N852" s="1" t="s">
        <v>1544</v>
      </c>
      <c r="O852" s="11"/>
    </row>
    <row r="853" spans="1:16378" s="16" customFormat="1" ht="45.75" hidden="1" customHeight="1" x14ac:dyDescent="0.2">
      <c r="A853" s="36">
        <v>1679068</v>
      </c>
      <c r="B853" s="17" t="str">
        <f t="shared" si="37"/>
        <v>14GRIFFIN CARE1679068</v>
      </c>
      <c r="C853" s="2">
        <v>14</v>
      </c>
      <c r="D853" s="1" t="s">
        <v>1559</v>
      </c>
      <c r="E853" s="1" t="s">
        <v>1572</v>
      </c>
      <c r="F853" s="29" t="s">
        <v>1030</v>
      </c>
      <c r="G853" s="1" t="s">
        <v>972</v>
      </c>
      <c r="H853" s="10" t="s">
        <v>166</v>
      </c>
      <c r="I853" s="1" t="s">
        <v>1412</v>
      </c>
      <c r="J853" s="2">
        <v>2</v>
      </c>
      <c r="K853" s="1" t="s">
        <v>166</v>
      </c>
      <c r="L853" s="2" t="s">
        <v>99</v>
      </c>
      <c r="M853" s="1" t="s">
        <v>1496</v>
      </c>
      <c r="N853" s="1" t="s">
        <v>1544</v>
      </c>
      <c r="O853" s="11"/>
    </row>
    <row r="854" spans="1:16378" s="16" customFormat="1" ht="45.75" hidden="1" customHeight="1" x14ac:dyDescent="0.2">
      <c r="A854" s="36">
        <v>1697299</v>
      </c>
      <c r="B854" s="17" t="str">
        <f>C854&amp;D854&amp;A854</f>
        <v>14GRIFFIN CARE1697299</v>
      </c>
      <c r="C854" s="2">
        <v>14</v>
      </c>
      <c r="D854" s="1" t="s">
        <v>1559</v>
      </c>
      <c r="E854" s="1" t="s">
        <v>1320</v>
      </c>
      <c r="F854" s="29" t="s">
        <v>1030</v>
      </c>
      <c r="G854" s="1" t="s">
        <v>972</v>
      </c>
      <c r="H854" s="10" t="s">
        <v>166</v>
      </c>
      <c r="I854" s="1" t="s">
        <v>1412</v>
      </c>
      <c r="J854" s="2">
        <v>2</v>
      </c>
      <c r="K854" s="1" t="s">
        <v>166</v>
      </c>
      <c r="L854" s="2" t="s">
        <v>99</v>
      </c>
      <c r="M854" s="1" t="s">
        <v>1496</v>
      </c>
      <c r="N854" s="1" t="s">
        <v>1544</v>
      </c>
      <c r="O854" s="11"/>
    </row>
    <row r="855" spans="1:16378" s="16" customFormat="1" ht="45.75" hidden="1" customHeight="1" x14ac:dyDescent="0.2">
      <c r="A855" s="36">
        <v>1688456</v>
      </c>
      <c r="B855" s="17" t="str">
        <f t="shared" si="37"/>
        <v>14GRIFFIN CARE1688456</v>
      </c>
      <c r="C855" s="2">
        <v>14</v>
      </c>
      <c r="D855" s="1" t="s">
        <v>1559</v>
      </c>
      <c r="E855" s="1" t="s">
        <v>1614</v>
      </c>
      <c r="F855" s="29" t="s">
        <v>1030</v>
      </c>
      <c r="G855" s="1" t="s">
        <v>972</v>
      </c>
      <c r="H855" s="10" t="s">
        <v>166</v>
      </c>
      <c r="I855" s="1" t="s">
        <v>1412</v>
      </c>
      <c r="J855" s="2" t="s">
        <v>248</v>
      </c>
      <c r="K855" s="1" t="s">
        <v>166</v>
      </c>
      <c r="L855" s="2" t="s">
        <v>99</v>
      </c>
      <c r="M855" s="1" t="s">
        <v>1496</v>
      </c>
      <c r="N855" s="1" t="s">
        <v>1544</v>
      </c>
      <c r="O855" s="11"/>
    </row>
    <row r="856" spans="1:16378" s="16" customFormat="1" ht="45.75" hidden="1" customHeight="1" x14ac:dyDescent="0.2">
      <c r="A856" s="36">
        <v>1679069</v>
      </c>
      <c r="B856" s="17" t="str">
        <f>C856&amp;D856&amp;A856</f>
        <v>14GRIFFIN CARE1679069</v>
      </c>
      <c r="C856" s="2">
        <v>14</v>
      </c>
      <c r="D856" s="1" t="s">
        <v>1559</v>
      </c>
      <c r="E856" s="1" t="s">
        <v>1573</v>
      </c>
      <c r="F856" s="29" t="s">
        <v>1030</v>
      </c>
      <c r="G856" s="1" t="s">
        <v>972</v>
      </c>
      <c r="H856" s="10" t="s">
        <v>166</v>
      </c>
      <c r="I856" s="1" t="s">
        <v>1412</v>
      </c>
      <c r="J856" s="2" t="s">
        <v>1558</v>
      </c>
      <c r="K856" s="1" t="s">
        <v>166</v>
      </c>
      <c r="L856" s="2" t="s">
        <v>99</v>
      </c>
      <c r="M856" s="1" t="s">
        <v>1496</v>
      </c>
      <c r="N856" s="1" t="s">
        <v>1544</v>
      </c>
      <c r="O856" s="11"/>
    </row>
    <row r="857" spans="1:16378" s="16" customFormat="1" ht="45.75" hidden="1" customHeight="1" x14ac:dyDescent="0.2">
      <c r="A857" s="36">
        <v>1679070</v>
      </c>
      <c r="B857" s="17" t="str">
        <f>C857&amp;D857&amp;A857</f>
        <v>14GRIFFIN CARE1679070</v>
      </c>
      <c r="C857" s="2">
        <v>14</v>
      </c>
      <c r="D857" s="1" t="s">
        <v>1559</v>
      </c>
      <c r="E857" s="1" t="s">
        <v>1574</v>
      </c>
      <c r="F857" s="29" t="s">
        <v>1030</v>
      </c>
      <c r="G857" s="1" t="s">
        <v>972</v>
      </c>
      <c r="H857" s="10" t="s">
        <v>166</v>
      </c>
      <c r="I857" s="1" t="s">
        <v>1412</v>
      </c>
      <c r="J857" s="2">
        <v>1</v>
      </c>
      <c r="K857" s="1" t="s">
        <v>166</v>
      </c>
      <c r="L857" s="2" t="s">
        <v>99</v>
      </c>
      <c r="M857" s="1" t="s">
        <v>1496</v>
      </c>
      <c r="N857" s="1" t="s">
        <v>1544</v>
      </c>
      <c r="O857" s="11"/>
    </row>
    <row r="858" spans="1:16378" ht="53.1" hidden="1" customHeight="1" x14ac:dyDescent="0.2">
      <c r="A858" s="36">
        <v>1477217</v>
      </c>
      <c r="B858" s="25" t="s">
        <v>1133</v>
      </c>
      <c r="C858" s="2">
        <v>4</v>
      </c>
      <c r="D858" s="1" t="s">
        <v>1579</v>
      </c>
      <c r="E858" s="1" t="s">
        <v>1580</v>
      </c>
      <c r="F858" s="9" t="s">
        <v>251</v>
      </c>
      <c r="G858" s="1" t="s">
        <v>166</v>
      </c>
      <c r="H858" s="10">
        <v>2743</v>
      </c>
      <c r="I858" s="1" t="s">
        <v>1360</v>
      </c>
      <c r="J858" s="2"/>
      <c r="K858" s="1" t="s">
        <v>1582</v>
      </c>
      <c r="L858" s="2" t="s">
        <v>99</v>
      </c>
      <c r="M858" s="1" t="s">
        <v>1581</v>
      </c>
      <c r="N858" s="1" t="s">
        <v>66</v>
      </c>
      <c r="O858" s="11"/>
      <c r="P858" s="16"/>
      <c r="Q858" s="16"/>
      <c r="R858" s="16"/>
      <c r="S858" s="16"/>
      <c r="T858" s="16"/>
      <c r="U858" s="16"/>
      <c r="V858" s="16"/>
      <c r="W858" s="16"/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6"/>
      <c r="AR858" s="16"/>
      <c r="AS858" s="16"/>
      <c r="AT858" s="16"/>
      <c r="AU858" s="16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  <c r="CI858" s="16"/>
      <c r="CJ858" s="16"/>
      <c r="CK858" s="16"/>
      <c r="CL858" s="16"/>
      <c r="CM858" s="16"/>
      <c r="CN858" s="16"/>
      <c r="CO858" s="16"/>
      <c r="CP858" s="16"/>
      <c r="CQ858" s="16"/>
      <c r="CR858" s="16"/>
      <c r="CS858" s="16"/>
      <c r="CT858" s="16"/>
      <c r="CU858" s="16"/>
      <c r="CV858" s="16"/>
      <c r="CW858" s="16"/>
      <c r="CX858" s="16"/>
      <c r="CY858" s="16"/>
      <c r="CZ858" s="16"/>
      <c r="DA858" s="16"/>
      <c r="DB858" s="16"/>
      <c r="DC858" s="16"/>
      <c r="DD858" s="16"/>
      <c r="DE858" s="16"/>
      <c r="DF858" s="16"/>
      <c r="DG858" s="16"/>
      <c r="DH858" s="16"/>
      <c r="DI858" s="16"/>
      <c r="DJ858" s="16"/>
      <c r="DK858" s="16"/>
      <c r="DL858" s="16"/>
      <c r="DM858" s="16"/>
      <c r="DN858" s="16"/>
      <c r="DO858" s="16"/>
      <c r="DP858" s="16"/>
      <c r="DQ858" s="16"/>
      <c r="DR858" s="16"/>
      <c r="DS858" s="16"/>
      <c r="DT858" s="16"/>
      <c r="DU858" s="16"/>
      <c r="DV858" s="16"/>
      <c r="DW858" s="16"/>
      <c r="DX858" s="16"/>
      <c r="DY858" s="16"/>
      <c r="DZ858" s="16"/>
      <c r="EA858" s="16"/>
      <c r="EB858" s="16"/>
      <c r="EC858" s="16"/>
      <c r="ED858" s="16"/>
      <c r="EE858" s="16"/>
      <c r="EF858" s="16"/>
      <c r="EG858" s="16"/>
      <c r="EH858" s="16"/>
      <c r="EI858" s="16"/>
      <c r="EJ858" s="16"/>
      <c r="EK858" s="16"/>
      <c r="EL858" s="16"/>
      <c r="EM858" s="16"/>
      <c r="EN858" s="16"/>
      <c r="EO858" s="16"/>
      <c r="EP858" s="16"/>
      <c r="EQ858" s="16"/>
      <c r="ER858" s="16"/>
      <c r="ES858" s="16"/>
      <c r="ET858" s="16"/>
      <c r="EU858" s="16"/>
      <c r="EV858" s="16"/>
      <c r="EW858" s="16"/>
      <c r="EX858" s="16"/>
      <c r="EY858" s="16"/>
      <c r="EZ858" s="16"/>
      <c r="FA858" s="16"/>
      <c r="FB858" s="16"/>
      <c r="FC858" s="16"/>
      <c r="FD858" s="16"/>
      <c r="FE858" s="16"/>
      <c r="FF858" s="16"/>
      <c r="FG858" s="16"/>
      <c r="FH858" s="16"/>
      <c r="FI858" s="16"/>
      <c r="FJ858" s="16"/>
      <c r="FK858" s="16"/>
      <c r="FL858" s="16"/>
      <c r="FM858" s="16"/>
      <c r="FN858" s="16"/>
      <c r="FO858" s="16"/>
      <c r="FP858" s="16"/>
      <c r="FQ858" s="16"/>
      <c r="FR858" s="16"/>
      <c r="FS858" s="16"/>
      <c r="FT858" s="16"/>
      <c r="FU858" s="16"/>
      <c r="FV858" s="16"/>
      <c r="FW858" s="16"/>
      <c r="FX858" s="16"/>
      <c r="FY858" s="16"/>
      <c r="FZ858" s="16"/>
      <c r="GA858" s="16"/>
      <c r="GB858" s="16"/>
      <c r="GC858" s="16"/>
      <c r="GD858" s="16"/>
      <c r="GE858" s="16"/>
      <c r="GF858" s="16"/>
      <c r="GG858" s="16"/>
      <c r="GH858" s="16"/>
      <c r="GI858" s="16"/>
      <c r="GJ858" s="16"/>
      <c r="GK858" s="16"/>
      <c r="GL858" s="16"/>
      <c r="GM858" s="16"/>
      <c r="GN858" s="16"/>
      <c r="GO858" s="16"/>
      <c r="GP858" s="16"/>
      <c r="GQ858" s="16"/>
      <c r="GR858" s="16"/>
      <c r="GS858" s="16"/>
      <c r="GT858" s="16"/>
      <c r="GU858" s="16"/>
      <c r="GV858" s="16"/>
      <c r="GW858" s="16"/>
      <c r="GX858" s="16"/>
      <c r="GY858" s="16"/>
      <c r="GZ858" s="16"/>
      <c r="HA858" s="16"/>
      <c r="HB858" s="16"/>
      <c r="HC858" s="16"/>
      <c r="HD858" s="16"/>
      <c r="HE858" s="16"/>
      <c r="HF858" s="16"/>
      <c r="HG858" s="16"/>
      <c r="HH858" s="16"/>
      <c r="HI858" s="16"/>
      <c r="HJ858" s="16"/>
      <c r="HK858" s="16"/>
      <c r="HL858" s="16"/>
      <c r="HM858" s="16"/>
      <c r="HN858" s="16"/>
      <c r="HO858" s="16"/>
      <c r="HP858" s="16"/>
      <c r="HQ858" s="16"/>
      <c r="HR858" s="16"/>
      <c r="HS858" s="16"/>
      <c r="HT858" s="16"/>
      <c r="HU858" s="16"/>
      <c r="HV858" s="16"/>
      <c r="HW858" s="16"/>
      <c r="HX858" s="16"/>
      <c r="HY858" s="16"/>
      <c r="HZ858" s="16"/>
      <c r="IA858" s="16"/>
      <c r="IB858" s="16"/>
      <c r="IC858" s="16"/>
      <c r="ID858" s="16"/>
      <c r="IE858" s="16"/>
      <c r="IF858" s="16"/>
      <c r="IG858" s="16"/>
      <c r="IH858" s="16"/>
      <c r="II858" s="16"/>
      <c r="IJ858" s="16"/>
      <c r="IK858" s="16"/>
      <c r="IL858" s="16"/>
      <c r="IM858" s="16"/>
      <c r="IN858" s="16"/>
      <c r="IO858" s="16"/>
      <c r="IP858" s="16"/>
      <c r="IQ858" s="16"/>
      <c r="IR858" s="16"/>
      <c r="IS858" s="16"/>
      <c r="IT858" s="16"/>
      <c r="IU858" s="16"/>
      <c r="IV858" s="16"/>
      <c r="IW858" s="16"/>
      <c r="IX858" s="16"/>
      <c r="IY858" s="16"/>
      <c r="IZ858" s="16"/>
      <c r="JA858" s="16"/>
      <c r="JB858" s="16"/>
      <c r="JC858" s="16"/>
      <c r="JD858" s="16"/>
      <c r="JE858" s="16"/>
      <c r="JF858" s="16"/>
      <c r="JG858" s="16"/>
      <c r="JH858" s="16"/>
      <c r="JI858" s="16"/>
      <c r="JJ858" s="16"/>
      <c r="JK858" s="16"/>
      <c r="JL858" s="16"/>
      <c r="JM858" s="16"/>
      <c r="JN858" s="16"/>
      <c r="JO858" s="16"/>
      <c r="JP858" s="16"/>
      <c r="JQ858" s="16"/>
      <c r="JR858" s="16"/>
      <c r="JS858" s="16"/>
      <c r="JT858" s="16"/>
      <c r="JU858" s="16"/>
      <c r="JV858" s="16"/>
      <c r="JW858" s="16"/>
      <c r="JX858" s="16"/>
      <c r="JY858" s="16"/>
      <c r="JZ858" s="16"/>
      <c r="KA858" s="16"/>
      <c r="KB858" s="16"/>
      <c r="KC858" s="16"/>
      <c r="KD858" s="16"/>
      <c r="KE858" s="16"/>
      <c r="KF858" s="16"/>
      <c r="KG858" s="16"/>
      <c r="KH858" s="16"/>
      <c r="KI858" s="16"/>
      <c r="KJ858" s="16"/>
      <c r="KK858" s="16"/>
      <c r="KL858" s="16"/>
      <c r="KM858" s="16"/>
      <c r="KN858" s="16"/>
      <c r="KO858" s="16"/>
      <c r="KP858" s="16"/>
      <c r="KQ858" s="16"/>
      <c r="KR858" s="16"/>
      <c r="KS858" s="16"/>
      <c r="KT858" s="16"/>
      <c r="KU858" s="16"/>
      <c r="KV858" s="16"/>
      <c r="KW858" s="16"/>
      <c r="KX858" s="16"/>
      <c r="KY858" s="16"/>
      <c r="KZ858" s="16"/>
      <c r="LA858" s="16"/>
      <c r="LB858" s="16"/>
      <c r="LC858" s="16"/>
      <c r="LD858" s="16"/>
      <c r="LE858" s="16"/>
      <c r="LF858" s="16"/>
      <c r="LG858" s="16"/>
      <c r="LH858" s="16"/>
      <c r="LI858" s="16"/>
      <c r="LJ858" s="16"/>
      <c r="LK858" s="16"/>
      <c r="LL858" s="16"/>
      <c r="LM858" s="16"/>
      <c r="LN858" s="16"/>
      <c r="LO858" s="16"/>
      <c r="LP858" s="16"/>
      <c r="LQ858" s="16"/>
      <c r="LR858" s="16"/>
      <c r="LS858" s="16"/>
      <c r="LT858" s="16"/>
      <c r="LU858" s="16"/>
      <c r="LV858" s="16"/>
      <c r="LW858" s="16"/>
      <c r="LX858" s="16"/>
      <c r="LY858" s="16"/>
      <c r="LZ858" s="16"/>
      <c r="MA858" s="16"/>
      <c r="MB858" s="16"/>
      <c r="MC858" s="16"/>
      <c r="MD858" s="16"/>
      <c r="ME858" s="16"/>
      <c r="MF858" s="16"/>
      <c r="MG858" s="16"/>
      <c r="MH858" s="16"/>
      <c r="MI858" s="16"/>
      <c r="MJ858" s="16"/>
      <c r="MK858" s="16"/>
      <c r="ML858" s="16"/>
      <c r="MM858" s="16"/>
      <c r="MN858" s="16"/>
      <c r="MO858" s="16"/>
      <c r="MP858" s="16"/>
      <c r="MQ858" s="16"/>
      <c r="MR858" s="16"/>
      <c r="MS858" s="16"/>
      <c r="MT858" s="16"/>
      <c r="MU858" s="16"/>
      <c r="MV858" s="16"/>
      <c r="MW858" s="16"/>
      <c r="MX858" s="16"/>
      <c r="MY858" s="16"/>
      <c r="MZ858" s="16"/>
      <c r="NA858" s="16"/>
      <c r="NB858" s="16"/>
      <c r="NC858" s="16"/>
      <c r="ND858" s="16"/>
      <c r="NE858" s="16"/>
      <c r="NF858" s="16"/>
      <c r="NG858" s="16"/>
      <c r="NH858" s="16"/>
      <c r="NI858" s="16"/>
      <c r="NJ858" s="16"/>
      <c r="NK858" s="16"/>
      <c r="NL858" s="16"/>
      <c r="NM858" s="16"/>
      <c r="NN858" s="16"/>
      <c r="NO858" s="16"/>
      <c r="NP858" s="16"/>
      <c r="NQ858" s="16"/>
      <c r="NR858" s="16"/>
      <c r="NS858" s="16"/>
      <c r="NT858" s="16"/>
      <c r="NU858" s="16"/>
      <c r="NV858" s="16"/>
      <c r="NW858" s="16"/>
      <c r="NX858" s="16"/>
      <c r="NY858" s="16"/>
      <c r="NZ858" s="16"/>
      <c r="OA858" s="16"/>
      <c r="OB858" s="16"/>
      <c r="OC858" s="16"/>
      <c r="OD858" s="16"/>
      <c r="OE858" s="16"/>
      <c r="OF858" s="16"/>
      <c r="OG858" s="16"/>
      <c r="OH858" s="16"/>
      <c r="OI858" s="16"/>
      <c r="OJ858" s="16"/>
      <c r="OK858" s="16"/>
      <c r="OL858" s="16"/>
      <c r="OM858" s="16"/>
      <c r="ON858" s="16"/>
      <c r="OO858" s="16"/>
      <c r="OP858" s="16"/>
      <c r="OQ858" s="16"/>
      <c r="OR858" s="16"/>
      <c r="OS858" s="16"/>
      <c r="OT858" s="16"/>
      <c r="OU858" s="16"/>
      <c r="OV858" s="16"/>
      <c r="OW858" s="16"/>
      <c r="OX858" s="16"/>
      <c r="OY858" s="16"/>
      <c r="OZ858" s="16"/>
      <c r="PA858" s="16"/>
      <c r="PB858" s="16"/>
      <c r="PC858" s="16"/>
      <c r="PD858" s="16"/>
      <c r="PE858" s="16"/>
      <c r="PF858" s="16"/>
      <c r="PG858" s="16"/>
      <c r="PH858" s="16"/>
      <c r="PI858" s="16"/>
      <c r="PJ858" s="16"/>
      <c r="PK858" s="16"/>
      <c r="PL858" s="16"/>
      <c r="PM858" s="16"/>
      <c r="PN858" s="16"/>
      <c r="PO858" s="16"/>
      <c r="PP858" s="16"/>
      <c r="PQ858" s="16"/>
      <c r="PR858" s="16"/>
      <c r="PS858" s="16"/>
      <c r="PT858" s="16"/>
      <c r="PU858" s="16"/>
      <c r="PV858" s="16"/>
      <c r="PW858" s="16"/>
      <c r="PX858" s="16"/>
      <c r="PY858" s="16"/>
      <c r="PZ858" s="16"/>
      <c r="QA858" s="16"/>
      <c r="QB858" s="16"/>
      <c r="QC858" s="16"/>
      <c r="QD858" s="16"/>
      <c r="QE858" s="16"/>
      <c r="QF858" s="16"/>
      <c r="QG858" s="16"/>
      <c r="QH858" s="16"/>
      <c r="QI858" s="16"/>
      <c r="QJ858" s="16"/>
      <c r="QK858" s="16"/>
      <c r="QL858" s="16"/>
      <c r="QM858" s="16"/>
      <c r="QN858" s="16"/>
      <c r="QO858" s="16"/>
      <c r="QP858" s="16"/>
      <c r="QQ858" s="16"/>
      <c r="QR858" s="16"/>
      <c r="QS858" s="16"/>
      <c r="QT858" s="16"/>
      <c r="QU858" s="16"/>
      <c r="QV858" s="16"/>
      <c r="QW858" s="16"/>
      <c r="QX858" s="16"/>
      <c r="QY858" s="16"/>
      <c r="QZ858" s="16"/>
      <c r="RA858" s="16"/>
      <c r="RB858" s="16"/>
      <c r="RC858" s="16"/>
      <c r="RD858" s="16"/>
      <c r="RE858" s="16"/>
      <c r="RF858" s="16"/>
      <c r="RG858" s="16"/>
      <c r="RH858" s="16"/>
      <c r="RI858" s="16"/>
      <c r="RJ858" s="16"/>
      <c r="RK858" s="16"/>
      <c r="RL858" s="16"/>
      <c r="RM858" s="16"/>
      <c r="RN858" s="16"/>
      <c r="RO858" s="16"/>
      <c r="RP858" s="16"/>
      <c r="RQ858" s="16"/>
      <c r="RR858" s="16"/>
      <c r="RS858" s="16"/>
      <c r="RT858" s="16"/>
      <c r="RU858" s="16"/>
      <c r="RV858" s="16"/>
      <c r="RW858" s="16"/>
      <c r="RX858" s="16"/>
      <c r="RY858" s="16"/>
      <c r="RZ858" s="16"/>
      <c r="SA858" s="16"/>
      <c r="SB858" s="16"/>
      <c r="SC858" s="16"/>
      <c r="SD858" s="16"/>
      <c r="SE858" s="16"/>
      <c r="SF858" s="16"/>
      <c r="SG858" s="16"/>
      <c r="SH858" s="16"/>
      <c r="SI858" s="16"/>
      <c r="SJ858" s="16"/>
      <c r="SK858" s="16"/>
      <c r="SL858" s="16"/>
      <c r="SM858" s="16"/>
      <c r="SN858" s="16"/>
      <c r="SO858" s="16"/>
      <c r="SP858" s="16"/>
      <c r="SQ858" s="16"/>
      <c r="SR858" s="16"/>
      <c r="SS858" s="16"/>
      <c r="ST858" s="16"/>
      <c r="SU858" s="16"/>
      <c r="SV858" s="16"/>
      <c r="SW858" s="16"/>
      <c r="SX858" s="16"/>
      <c r="SY858" s="16"/>
      <c r="SZ858" s="16"/>
      <c r="TA858" s="16"/>
      <c r="TB858" s="16"/>
      <c r="TC858" s="16"/>
      <c r="TD858" s="16"/>
      <c r="TE858" s="16"/>
      <c r="TF858" s="16"/>
      <c r="TG858" s="16"/>
      <c r="TH858" s="16"/>
      <c r="TI858" s="16"/>
      <c r="TJ858" s="16"/>
      <c r="TK858" s="16"/>
      <c r="TL858" s="16"/>
      <c r="TM858" s="16"/>
      <c r="TN858" s="16"/>
      <c r="TO858" s="16"/>
      <c r="TP858" s="16"/>
      <c r="TQ858" s="16"/>
      <c r="TR858" s="16"/>
      <c r="TS858" s="16"/>
      <c r="TT858" s="16"/>
      <c r="TU858" s="16"/>
      <c r="TV858" s="16"/>
      <c r="TW858" s="16"/>
      <c r="TX858" s="16"/>
      <c r="TY858" s="16"/>
      <c r="TZ858" s="16"/>
      <c r="UA858" s="16"/>
      <c r="UB858" s="16"/>
      <c r="UC858" s="16"/>
      <c r="UD858" s="16"/>
      <c r="UE858" s="16"/>
      <c r="UF858" s="16"/>
      <c r="UG858" s="16"/>
      <c r="UH858" s="16"/>
      <c r="UI858" s="16"/>
      <c r="UJ858" s="16"/>
      <c r="UK858" s="16"/>
      <c r="UL858" s="16"/>
      <c r="UM858" s="16"/>
      <c r="UN858" s="16"/>
      <c r="UO858" s="16"/>
      <c r="UP858" s="16"/>
      <c r="UQ858" s="16"/>
      <c r="UR858" s="16"/>
      <c r="US858" s="16"/>
      <c r="UT858" s="16"/>
      <c r="UU858" s="16"/>
      <c r="UV858" s="16"/>
      <c r="UW858" s="16"/>
      <c r="UX858" s="16"/>
      <c r="UY858" s="16"/>
      <c r="UZ858" s="16"/>
      <c r="VA858" s="16"/>
      <c r="VB858" s="16"/>
      <c r="VC858" s="16"/>
      <c r="VD858" s="16"/>
      <c r="VE858" s="16"/>
      <c r="VF858" s="16"/>
      <c r="VG858" s="16"/>
      <c r="VH858" s="16"/>
      <c r="VI858" s="16"/>
      <c r="VJ858" s="16"/>
      <c r="VK858" s="16"/>
      <c r="VL858" s="16"/>
      <c r="VM858" s="16"/>
      <c r="VN858" s="16"/>
      <c r="VO858" s="16"/>
      <c r="VP858" s="16"/>
      <c r="VQ858" s="16"/>
      <c r="VR858" s="16"/>
      <c r="VS858" s="16"/>
      <c r="VT858" s="16"/>
      <c r="VU858" s="16"/>
      <c r="VV858" s="16"/>
      <c r="VW858" s="16"/>
      <c r="VX858" s="16"/>
      <c r="VY858" s="16"/>
      <c r="VZ858" s="16"/>
      <c r="WA858" s="16"/>
      <c r="WB858" s="16"/>
      <c r="WC858" s="16"/>
      <c r="WD858" s="16"/>
      <c r="WE858" s="16"/>
      <c r="WF858" s="16"/>
      <c r="WG858" s="16"/>
      <c r="WH858" s="16"/>
      <c r="WI858" s="16"/>
      <c r="WJ858" s="16"/>
      <c r="WK858" s="16"/>
      <c r="WL858" s="16"/>
      <c r="WM858" s="16"/>
      <c r="WN858" s="16"/>
      <c r="WO858" s="16"/>
      <c r="WP858" s="16"/>
      <c r="WQ858" s="16"/>
      <c r="WR858" s="16"/>
      <c r="WS858" s="16"/>
      <c r="WT858" s="16"/>
      <c r="WU858" s="16"/>
      <c r="WV858" s="16"/>
      <c r="WW858" s="16"/>
      <c r="WX858" s="16"/>
      <c r="WY858" s="16"/>
      <c r="WZ858" s="16"/>
      <c r="XA858" s="16"/>
      <c r="XB858" s="16"/>
      <c r="XC858" s="16"/>
      <c r="XD858" s="16"/>
      <c r="XE858" s="16"/>
      <c r="XF858" s="16"/>
      <c r="XG858" s="16"/>
      <c r="XH858" s="16"/>
      <c r="XI858" s="16"/>
      <c r="XJ858" s="16"/>
      <c r="XK858" s="16"/>
      <c r="XL858" s="16"/>
      <c r="XM858" s="16"/>
      <c r="XN858" s="16"/>
      <c r="XO858" s="16"/>
      <c r="XP858" s="16"/>
      <c r="XQ858" s="16"/>
      <c r="XR858" s="16"/>
      <c r="XS858" s="16"/>
      <c r="XT858" s="16"/>
      <c r="XU858" s="16"/>
      <c r="XV858" s="16"/>
      <c r="XW858" s="16"/>
      <c r="XX858" s="16"/>
      <c r="XY858" s="16"/>
      <c r="XZ858" s="16"/>
      <c r="YA858" s="16"/>
      <c r="YB858" s="16"/>
      <c r="YC858" s="16"/>
      <c r="YD858" s="16"/>
      <c r="YE858" s="16"/>
      <c r="YF858" s="16"/>
      <c r="YG858" s="16"/>
      <c r="YH858" s="16"/>
      <c r="YI858" s="16"/>
      <c r="YJ858" s="16"/>
      <c r="YK858" s="16"/>
      <c r="YL858" s="16"/>
      <c r="YM858" s="16"/>
      <c r="YN858" s="16"/>
      <c r="YO858" s="16"/>
      <c r="YP858" s="16"/>
      <c r="YQ858" s="16"/>
      <c r="YR858" s="16"/>
      <c r="YS858" s="16"/>
      <c r="YT858" s="16"/>
      <c r="YU858" s="16"/>
      <c r="YV858" s="16"/>
      <c r="YW858" s="16"/>
      <c r="YX858" s="16"/>
      <c r="YY858" s="16"/>
      <c r="YZ858" s="16"/>
      <c r="ZA858" s="16"/>
      <c r="ZB858" s="16"/>
      <c r="ZC858" s="16"/>
      <c r="ZD858" s="16"/>
      <c r="ZE858" s="16"/>
      <c r="ZF858" s="16"/>
      <c r="ZG858" s="16"/>
      <c r="ZH858" s="16"/>
      <c r="ZI858" s="16"/>
      <c r="ZJ858" s="16"/>
      <c r="ZK858" s="16"/>
      <c r="ZL858" s="16"/>
      <c r="ZM858" s="16"/>
      <c r="ZN858" s="16"/>
      <c r="ZO858" s="16"/>
      <c r="ZP858" s="16"/>
      <c r="ZQ858" s="16"/>
      <c r="ZR858" s="16"/>
      <c r="ZS858" s="16"/>
      <c r="ZT858" s="16"/>
      <c r="ZU858" s="16"/>
      <c r="ZV858" s="16"/>
      <c r="ZW858" s="16"/>
      <c r="ZX858" s="16"/>
      <c r="ZY858" s="16"/>
      <c r="ZZ858" s="16"/>
      <c r="AAA858" s="16"/>
      <c r="AAB858" s="16"/>
      <c r="AAC858" s="16"/>
      <c r="AAD858" s="16"/>
      <c r="AAE858" s="16"/>
      <c r="AAF858" s="16"/>
      <c r="AAG858" s="16"/>
      <c r="AAH858" s="16"/>
      <c r="AAI858" s="16"/>
      <c r="AAJ858" s="16"/>
      <c r="AAK858" s="16"/>
      <c r="AAL858" s="16"/>
      <c r="AAM858" s="16"/>
      <c r="AAN858" s="16"/>
      <c r="AAO858" s="16"/>
      <c r="AAP858" s="16"/>
      <c r="AAQ858" s="16"/>
      <c r="AAR858" s="16"/>
      <c r="AAS858" s="16"/>
      <c r="AAT858" s="16"/>
      <c r="AAU858" s="16"/>
      <c r="AAV858" s="16"/>
      <c r="AAW858" s="16"/>
      <c r="AAX858" s="16"/>
      <c r="AAY858" s="16"/>
      <c r="AAZ858" s="16"/>
      <c r="ABA858" s="16"/>
      <c r="ABB858" s="16"/>
      <c r="ABC858" s="16"/>
      <c r="ABD858" s="16"/>
      <c r="ABE858" s="16"/>
      <c r="ABF858" s="16"/>
      <c r="ABG858" s="16"/>
      <c r="ABH858" s="16"/>
      <c r="ABI858" s="16"/>
      <c r="ABJ858" s="16"/>
      <c r="ABK858" s="16"/>
      <c r="ABL858" s="16"/>
      <c r="ABM858" s="16"/>
      <c r="ABN858" s="16"/>
      <c r="ABO858" s="16"/>
      <c r="ABP858" s="16"/>
      <c r="ABQ858" s="16"/>
      <c r="ABR858" s="16"/>
      <c r="ABS858" s="16"/>
      <c r="ABT858" s="16"/>
      <c r="ABU858" s="16"/>
      <c r="ABV858" s="16"/>
      <c r="ABW858" s="16"/>
      <c r="ABX858" s="16"/>
      <c r="ABY858" s="16"/>
      <c r="ABZ858" s="16"/>
      <c r="ACA858" s="16"/>
      <c r="ACB858" s="16"/>
      <c r="ACC858" s="16"/>
      <c r="ACD858" s="16"/>
      <c r="ACE858" s="16"/>
      <c r="ACF858" s="16"/>
      <c r="ACG858" s="16"/>
      <c r="ACH858" s="16"/>
      <c r="ACI858" s="16"/>
      <c r="ACJ858" s="16"/>
      <c r="ACK858" s="16"/>
      <c r="ACL858" s="16"/>
      <c r="ACM858" s="16"/>
      <c r="ACN858" s="16"/>
      <c r="ACO858" s="16"/>
      <c r="ACP858" s="16"/>
      <c r="ACQ858" s="16"/>
      <c r="ACR858" s="16"/>
      <c r="ACS858" s="16"/>
      <c r="ACT858" s="16"/>
      <c r="ACU858" s="16"/>
      <c r="ACV858" s="16"/>
      <c r="ACW858" s="16"/>
      <c r="ACX858" s="16"/>
      <c r="ACY858" s="16"/>
      <c r="ACZ858" s="16"/>
      <c r="ADA858" s="16"/>
      <c r="ADB858" s="16"/>
      <c r="ADC858" s="16"/>
      <c r="ADD858" s="16"/>
      <c r="ADE858" s="16"/>
      <c r="ADF858" s="16"/>
      <c r="ADG858" s="16"/>
      <c r="ADH858" s="16"/>
      <c r="ADI858" s="16"/>
      <c r="ADJ858" s="16"/>
      <c r="ADK858" s="16"/>
      <c r="ADL858" s="16"/>
      <c r="ADM858" s="16"/>
      <c r="ADN858" s="16"/>
      <c r="ADO858" s="16"/>
      <c r="ADP858" s="16"/>
      <c r="ADQ858" s="16"/>
      <c r="ADR858" s="16"/>
      <c r="ADS858" s="16"/>
      <c r="ADT858" s="16"/>
      <c r="ADU858" s="16"/>
      <c r="ADV858" s="16"/>
      <c r="ADW858" s="16"/>
      <c r="ADX858" s="16"/>
      <c r="ADY858" s="16"/>
      <c r="ADZ858" s="16"/>
      <c r="AEA858" s="16"/>
      <c r="AEB858" s="16"/>
      <c r="AEC858" s="16"/>
      <c r="AED858" s="16"/>
      <c r="AEE858" s="16"/>
      <c r="AEF858" s="16"/>
      <c r="AEG858" s="16"/>
      <c r="AEH858" s="16"/>
      <c r="AEI858" s="16"/>
      <c r="AEJ858" s="16"/>
      <c r="AEK858" s="16"/>
      <c r="AEL858" s="16"/>
      <c r="AEM858" s="16"/>
      <c r="AEN858" s="16"/>
      <c r="AEO858" s="16"/>
      <c r="AEP858" s="16"/>
      <c r="AEQ858" s="16"/>
      <c r="AER858" s="16"/>
      <c r="AES858" s="16"/>
      <c r="AET858" s="16"/>
      <c r="AEU858" s="16"/>
      <c r="AEV858" s="16"/>
      <c r="AEW858" s="16"/>
      <c r="AEX858" s="16"/>
      <c r="AEY858" s="16"/>
      <c r="AEZ858" s="16"/>
      <c r="AFA858" s="16"/>
      <c r="AFB858" s="16"/>
      <c r="AFC858" s="16"/>
      <c r="AFD858" s="16"/>
      <c r="AFE858" s="16"/>
      <c r="AFF858" s="16"/>
      <c r="AFG858" s="16"/>
      <c r="AFH858" s="16"/>
      <c r="AFI858" s="16"/>
      <c r="AFJ858" s="16"/>
      <c r="AFK858" s="16"/>
      <c r="AFL858" s="16"/>
      <c r="AFM858" s="16"/>
      <c r="AFN858" s="16"/>
      <c r="AFO858" s="16"/>
      <c r="AFP858" s="16"/>
      <c r="AFQ858" s="16"/>
      <c r="AFR858" s="16"/>
      <c r="AFS858" s="16"/>
      <c r="AFT858" s="16"/>
      <c r="AFU858" s="16"/>
      <c r="AFV858" s="16"/>
      <c r="AFW858" s="16"/>
      <c r="AFX858" s="16"/>
      <c r="AFY858" s="16"/>
      <c r="AFZ858" s="16"/>
      <c r="AGA858" s="16"/>
      <c r="AGB858" s="16"/>
      <c r="AGC858" s="16"/>
      <c r="AGD858" s="16"/>
      <c r="AGE858" s="16"/>
      <c r="AGF858" s="16"/>
      <c r="AGG858" s="16"/>
      <c r="AGH858" s="16"/>
      <c r="AGI858" s="16"/>
      <c r="AGJ858" s="16"/>
      <c r="AGK858" s="16"/>
      <c r="AGL858" s="16"/>
      <c r="AGM858" s="16"/>
      <c r="AGN858" s="16"/>
      <c r="AGO858" s="16"/>
      <c r="AGP858" s="16"/>
      <c r="AGQ858" s="16"/>
      <c r="AGR858" s="16"/>
      <c r="AGS858" s="16"/>
      <c r="AGT858" s="16"/>
      <c r="AGU858" s="16"/>
      <c r="AGV858" s="16"/>
      <c r="AGW858" s="16"/>
      <c r="AGX858" s="16"/>
      <c r="AGY858" s="16"/>
      <c r="AGZ858" s="16"/>
      <c r="AHA858" s="16"/>
      <c r="AHB858" s="16"/>
      <c r="AHC858" s="16"/>
      <c r="AHD858" s="16"/>
      <c r="AHE858" s="16"/>
      <c r="AHF858" s="16"/>
      <c r="AHG858" s="16"/>
      <c r="AHH858" s="16"/>
      <c r="AHI858" s="16"/>
      <c r="AHJ858" s="16"/>
      <c r="AHK858" s="16"/>
      <c r="AHL858" s="16"/>
      <c r="AHM858" s="16"/>
      <c r="AHN858" s="16"/>
      <c r="AHO858" s="16"/>
      <c r="AHP858" s="16"/>
      <c r="AHQ858" s="16"/>
      <c r="AHR858" s="16"/>
      <c r="AHS858" s="16"/>
      <c r="AHT858" s="16"/>
      <c r="AHU858" s="16"/>
      <c r="AHV858" s="16"/>
      <c r="AHW858" s="16"/>
      <c r="AHX858" s="16"/>
      <c r="AHY858" s="16"/>
      <c r="AHZ858" s="16"/>
      <c r="AIA858" s="16"/>
      <c r="AIB858" s="16"/>
      <c r="AIC858" s="16"/>
      <c r="AID858" s="16"/>
      <c r="AIE858" s="16"/>
      <c r="AIF858" s="16"/>
      <c r="AIG858" s="16"/>
      <c r="AIH858" s="16"/>
      <c r="AII858" s="16"/>
      <c r="AIJ858" s="16"/>
      <c r="AIK858" s="16"/>
      <c r="AIL858" s="16"/>
      <c r="AIM858" s="16"/>
      <c r="AIN858" s="16"/>
      <c r="AIO858" s="16"/>
      <c r="AIP858" s="16"/>
      <c r="AIQ858" s="16"/>
      <c r="AIR858" s="16"/>
      <c r="AIS858" s="16"/>
      <c r="AIT858" s="16"/>
      <c r="AIU858" s="16"/>
      <c r="AIV858" s="16"/>
      <c r="AIW858" s="16"/>
      <c r="AIX858" s="16"/>
      <c r="AIY858" s="16"/>
      <c r="AIZ858" s="16"/>
      <c r="AJA858" s="16"/>
      <c r="AJB858" s="16"/>
      <c r="AJC858" s="16"/>
      <c r="AJD858" s="16"/>
      <c r="AJE858" s="16"/>
      <c r="AJF858" s="16"/>
      <c r="AJG858" s="16"/>
      <c r="AJH858" s="16"/>
      <c r="AJI858" s="16"/>
      <c r="AJJ858" s="16"/>
      <c r="AJK858" s="16"/>
      <c r="AJL858" s="16"/>
      <c r="AJM858" s="16"/>
      <c r="AJN858" s="16"/>
      <c r="AJO858" s="16"/>
      <c r="AJP858" s="16"/>
      <c r="AJQ858" s="16"/>
      <c r="AJR858" s="16"/>
      <c r="AJS858" s="16"/>
      <c r="AJT858" s="16"/>
      <c r="AJU858" s="16"/>
      <c r="AJV858" s="16"/>
      <c r="AJW858" s="16"/>
      <c r="AJX858" s="16"/>
      <c r="AJY858" s="16"/>
      <c r="AJZ858" s="16"/>
      <c r="AKA858" s="16"/>
      <c r="AKB858" s="16"/>
      <c r="AKC858" s="16"/>
      <c r="AKD858" s="16"/>
      <c r="AKE858" s="16"/>
      <c r="AKF858" s="16"/>
      <c r="AKG858" s="16"/>
      <c r="AKH858" s="16"/>
      <c r="AKI858" s="16"/>
      <c r="AKJ858" s="16"/>
      <c r="AKK858" s="16"/>
      <c r="AKL858" s="16"/>
      <c r="AKM858" s="16"/>
      <c r="AKN858" s="16"/>
      <c r="AKO858" s="16"/>
      <c r="AKP858" s="16"/>
      <c r="AKQ858" s="16"/>
      <c r="AKR858" s="16"/>
      <c r="AKS858" s="16"/>
      <c r="AKT858" s="16"/>
      <c r="AKU858" s="16"/>
      <c r="AKV858" s="16"/>
      <c r="AKW858" s="16"/>
      <c r="AKX858" s="16"/>
      <c r="AKY858" s="16"/>
      <c r="AKZ858" s="16"/>
      <c r="ALA858" s="16"/>
      <c r="ALB858" s="16"/>
      <c r="ALC858" s="16"/>
      <c r="ALD858" s="16"/>
      <c r="ALE858" s="16"/>
      <c r="ALF858" s="16"/>
      <c r="ALG858" s="16"/>
      <c r="ALH858" s="16"/>
      <c r="ALI858" s="16"/>
      <c r="ALJ858" s="16"/>
      <c r="ALK858" s="16"/>
      <c r="ALL858" s="16"/>
      <c r="ALM858" s="16"/>
      <c r="ALN858" s="16"/>
      <c r="ALO858" s="16"/>
      <c r="ALP858" s="16"/>
      <c r="ALQ858" s="16"/>
      <c r="ALR858" s="16"/>
      <c r="ALS858" s="16"/>
      <c r="ALT858" s="16"/>
      <c r="ALU858" s="16"/>
      <c r="ALV858" s="16"/>
      <c r="ALW858" s="16"/>
      <c r="ALX858" s="16"/>
      <c r="ALY858" s="16"/>
      <c r="ALZ858" s="16"/>
      <c r="AMA858" s="16"/>
      <c r="AMB858" s="16"/>
      <c r="AMC858" s="16"/>
      <c r="AMD858" s="16"/>
      <c r="AME858" s="16"/>
      <c r="AMF858" s="16"/>
      <c r="AMG858" s="16"/>
      <c r="AMH858" s="16"/>
      <c r="AMI858" s="16"/>
      <c r="AMJ858" s="16"/>
      <c r="AMK858" s="16"/>
      <c r="AML858" s="16"/>
      <c r="AMM858" s="16"/>
      <c r="AMN858" s="16"/>
      <c r="AMO858" s="16"/>
      <c r="AMP858" s="16"/>
      <c r="AMQ858" s="16"/>
      <c r="AMR858" s="16"/>
      <c r="AMS858" s="16"/>
      <c r="AMT858" s="16"/>
      <c r="AMU858" s="16"/>
      <c r="AMV858" s="16"/>
      <c r="AMW858" s="16"/>
      <c r="AMX858" s="16"/>
      <c r="AMY858" s="16"/>
      <c r="AMZ858" s="16"/>
      <c r="ANA858" s="16"/>
      <c r="ANB858" s="16"/>
      <c r="ANC858" s="16"/>
      <c r="AND858" s="16"/>
      <c r="ANE858" s="16"/>
      <c r="ANF858" s="16"/>
      <c r="ANG858" s="16"/>
      <c r="ANH858" s="16"/>
      <c r="ANI858" s="16"/>
      <c r="ANJ858" s="16"/>
      <c r="ANK858" s="16"/>
      <c r="ANL858" s="16"/>
      <c r="ANM858" s="16"/>
      <c r="ANN858" s="16"/>
      <c r="ANO858" s="16"/>
      <c r="ANP858" s="16"/>
      <c r="ANQ858" s="16"/>
      <c r="ANR858" s="16"/>
      <c r="ANS858" s="16"/>
      <c r="ANT858" s="16"/>
      <c r="ANU858" s="16"/>
      <c r="ANV858" s="16"/>
      <c r="ANW858" s="16"/>
      <c r="ANX858" s="16"/>
      <c r="ANY858" s="16"/>
      <c r="ANZ858" s="16"/>
      <c r="AOA858" s="16"/>
      <c r="AOB858" s="16"/>
      <c r="AOC858" s="16"/>
      <c r="AOD858" s="16"/>
      <c r="AOE858" s="16"/>
      <c r="AOF858" s="16"/>
      <c r="AOG858" s="16"/>
      <c r="AOH858" s="16"/>
      <c r="AOI858" s="16"/>
      <c r="AOJ858" s="16"/>
      <c r="AOK858" s="16"/>
      <c r="AOL858" s="16"/>
      <c r="AOM858" s="16"/>
      <c r="AON858" s="16"/>
      <c r="AOO858" s="16"/>
      <c r="AOP858" s="16"/>
      <c r="AOQ858" s="16"/>
      <c r="AOR858" s="16"/>
      <c r="AOS858" s="16"/>
      <c r="AOT858" s="16"/>
      <c r="AOU858" s="16"/>
      <c r="AOV858" s="16"/>
      <c r="AOW858" s="16"/>
      <c r="AOX858" s="16"/>
      <c r="AOY858" s="16"/>
      <c r="AOZ858" s="16"/>
      <c r="APA858" s="16"/>
      <c r="APB858" s="16"/>
      <c r="APC858" s="16"/>
      <c r="APD858" s="16"/>
      <c r="APE858" s="16"/>
      <c r="APF858" s="16"/>
      <c r="APG858" s="16"/>
      <c r="APH858" s="16"/>
      <c r="API858" s="16"/>
      <c r="APJ858" s="16"/>
      <c r="APK858" s="16"/>
      <c r="APL858" s="16"/>
      <c r="APM858" s="16"/>
      <c r="APN858" s="16"/>
      <c r="APO858" s="16"/>
      <c r="APP858" s="16"/>
      <c r="APQ858" s="16"/>
      <c r="APR858" s="16"/>
      <c r="APS858" s="16"/>
      <c r="APT858" s="16"/>
      <c r="APU858" s="16"/>
      <c r="APV858" s="16"/>
      <c r="APW858" s="16"/>
      <c r="APX858" s="16"/>
      <c r="APY858" s="16"/>
      <c r="APZ858" s="16"/>
      <c r="AQA858" s="16"/>
      <c r="AQB858" s="16"/>
      <c r="AQC858" s="16"/>
      <c r="AQD858" s="16"/>
      <c r="AQE858" s="16"/>
      <c r="AQF858" s="16"/>
      <c r="AQG858" s="16"/>
      <c r="AQH858" s="16"/>
      <c r="AQI858" s="16"/>
      <c r="AQJ858" s="16"/>
      <c r="AQK858" s="16"/>
      <c r="AQL858" s="16"/>
      <c r="AQM858" s="16"/>
      <c r="AQN858" s="16"/>
      <c r="AQO858" s="16"/>
      <c r="AQP858" s="16"/>
      <c r="AQQ858" s="16"/>
      <c r="AQR858" s="16"/>
      <c r="AQS858" s="16"/>
      <c r="AQT858" s="16"/>
      <c r="AQU858" s="16"/>
      <c r="AQV858" s="16"/>
      <c r="AQW858" s="16"/>
      <c r="AQX858" s="16"/>
      <c r="AQY858" s="16"/>
      <c r="AQZ858" s="16"/>
      <c r="ARA858" s="16"/>
      <c r="ARB858" s="16"/>
      <c r="ARC858" s="16"/>
      <c r="ARD858" s="16"/>
      <c r="ARE858" s="16"/>
      <c r="ARF858" s="16"/>
      <c r="ARG858" s="16"/>
      <c r="ARH858" s="16"/>
      <c r="ARI858" s="16"/>
      <c r="ARJ858" s="16"/>
      <c r="ARK858" s="16"/>
      <c r="ARL858" s="16"/>
      <c r="ARM858" s="16"/>
      <c r="ARN858" s="16"/>
      <c r="ARO858" s="16"/>
      <c r="ARP858" s="16"/>
      <c r="ARQ858" s="16"/>
      <c r="ARR858" s="16"/>
      <c r="ARS858" s="16"/>
      <c r="ART858" s="16"/>
      <c r="ARU858" s="16"/>
      <c r="ARV858" s="16"/>
      <c r="ARW858" s="16"/>
      <c r="ARX858" s="16"/>
      <c r="ARY858" s="16"/>
      <c r="ARZ858" s="16"/>
      <c r="ASA858" s="16"/>
      <c r="ASB858" s="16"/>
      <c r="ASC858" s="16"/>
      <c r="ASD858" s="16"/>
      <c r="ASE858" s="16"/>
      <c r="ASF858" s="16"/>
      <c r="ASG858" s="16"/>
      <c r="ASH858" s="16"/>
      <c r="ASI858" s="16"/>
      <c r="ASJ858" s="16"/>
      <c r="ASK858" s="16"/>
      <c r="ASL858" s="16"/>
      <c r="ASM858" s="16"/>
      <c r="ASN858" s="16"/>
      <c r="ASO858" s="16"/>
      <c r="ASP858" s="16"/>
      <c r="ASQ858" s="16"/>
      <c r="ASR858" s="16"/>
      <c r="ASS858" s="16"/>
      <c r="AST858" s="16"/>
      <c r="ASU858" s="16"/>
      <c r="ASV858" s="16"/>
      <c r="ASW858" s="16"/>
      <c r="ASX858" s="16"/>
      <c r="ASY858" s="16"/>
      <c r="ASZ858" s="16"/>
      <c r="ATA858" s="16"/>
      <c r="ATB858" s="16"/>
      <c r="ATC858" s="16"/>
      <c r="ATD858" s="16"/>
      <c r="ATE858" s="16"/>
      <c r="ATF858" s="16"/>
      <c r="ATG858" s="16"/>
      <c r="ATH858" s="16"/>
      <c r="ATI858" s="16"/>
      <c r="ATJ858" s="16"/>
      <c r="ATK858" s="16"/>
      <c r="ATL858" s="16"/>
      <c r="ATM858" s="16"/>
      <c r="ATN858" s="16"/>
      <c r="ATO858" s="16"/>
      <c r="ATP858" s="16"/>
      <c r="ATQ858" s="16"/>
      <c r="ATR858" s="16"/>
      <c r="ATS858" s="16"/>
      <c r="ATT858" s="16"/>
      <c r="ATU858" s="16"/>
      <c r="ATV858" s="16"/>
      <c r="ATW858" s="16"/>
      <c r="ATX858" s="16"/>
      <c r="ATY858" s="16"/>
      <c r="ATZ858" s="16"/>
      <c r="AUA858" s="16"/>
      <c r="AUB858" s="16"/>
      <c r="AUC858" s="16"/>
      <c r="AUD858" s="16"/>
      <c r="AUE858" s="16"/>
      <c r="AUF858" s="16"/>
      <c r="AUG858" s="16"/>
      <c r="AUH858" s="16"/>
      <c r="AUI858" s="16"/>
      <c r="AUJ858" s="16"/>
      <c r="AUK858" s="16"/>
      <c r="AUL858" s="16"/>
      <c r="AUM858" s="16"/>
      <c r="AUN858" s="16"/>
      <c r="AUO858" s="16"/>
      <c r="AUP858" s="16"/>
      <c r="AUQ858" s="16"/>
      <c r="AUR858" s="16"/>
      <c r="AUS858" s="16"/>
      <c r="AUT858" s="16"/>
      <c r="AUU858" s="16"/>
      <c r="AUV858" s="16"/>
      <c r="AUW858" s="16"/>
      <c r="AUX858" s="16"/>
      <c r="AUY858" s="16"/>
      <c r="AUZ858" s="16"/>
      <c r="AVA858" s="16"/>
      <c r="AVB858" s="16"/>
      <c r="AVC858" s="16"/>
      <c r="AVD858" s="16"/>
      <c r="AVE858" s="16"/>
      <c r="AVF858" s="16"/>
      <c r="AVG858" s="16"/>
      <c r="AVH858" s="16"/>
      <c r="AVI858" s="16"/>
      <c r="AVJ858" s="16"/>
      <c r="AVK858" s="16"/>
      <c r="AVL858" s="16"/>
      <c r="AVM858" s="16"/>
      <c r="AVN858" s="16"/>
      <c r="AVO858" s="16"/>
      <c r="AVP858" s="16"/>
      <c r="AVQ858" s="16"/>
      <c r="AVR858" s="16"/>
      <c r="AVS858" s="16"/>
      <c r="AVT858" s="16"/>
      <c r="AVU858" s="16"/>
      <c r="AVV858" s="16"/>
      <c r="AVW858" s="16"/>
      <c r="AVX858" s="16"/>
      <c r="AVY858" s="16"/>
      <c r="AVZ858" s="16"/>
      <c r="AWA858" s="16"/>
      <c r="AWB858" s="16"/>
      <c r="AWC858" s="16"/>
      <c r="AWD858" s="16"/>
      <c r="AWE858" s="16"/>
      <c r="AWF858" s="16"/>
      <c r="AWG858" s="16"/>
      <c r="AWH858" s="16"/>
      <c r="AWI858" s="16"/>
      <c r="AWJ858" s="16"/>
      <c r="AWK858" s="16"/>
      <c r="AWL858" s="16"/>
      <c r="AWM858" s="16"/>
      <c r="AWN858" s="16"/>
      <c r="AWO858" s="16"/>
      <c r="AWP858" s="16"/>
      <c r="AWQ858" s="16"/>
      <c r="AWR858" s="16"/>
      <c r="AWS858" s="16"/>
      <c r="AWT858" s="16"/>
      <c r="AWU858" s="16"/>
      <c r="AWV858" s="16"/>
      <c r="AWW858" s="16"/>
      <c r="AWX858" s="16"/>
      <c r="AWY858" s="16"/>
      <c r="AWZ858" s="16"/>
      <c r="AXA858" s="16"/>
      <c r="AXB858" s="16"/>
      <c r="AXC858" s="16"/>
      <c r="AXD858" s="16"/>
      <c r="AXE858" s="16"/>
      <c r="AXF858" s="16"/>
      <c r="AXG858" s="16"/>
      <c r="AXH858" s="16"/>
      <c r="AXI858" s="16"/>
      <c r="AXJ858" s="16"/>
      <c r="AXK858" s="16"/>
      <c r="AXL858" s="16"/>
      <c r="AXM858" s="16"/>
      <c r="AXN858" s="16"/>
      <c r="AXO858" s="16"/>
      <c r="AXP858" s="16"/>
      <c r="AXQ858" s="16"/>
      <c r="AXR858" s="16"/>
      <c r="AXS858" s="16"/>
      <c r="AXT858" s="16"/>
      <c r="AXU858" s="16"/>
      <c r="AXV858" s="16"/>
      <c r="AXW858" s="16"/>
      <c r="AXX858" s="16"/>
      <c r="AXY858" s="16"/>
      <c r="AXZ858" s="16"/>
      <c r="AYA858" s="16"/>
      <c r="AYB858" s="16"/>
      <c r="AYC858" s="16"/>
      <c r="AYD858" s="16"/>
      <c r="AYE858" s="16"/>
      <c r="AYF858" s="16"/>
      <c r="AYG858" s="16"/>
      <c r="AYH858" s="16"/>
      <c r="AYI858" s="16"/>
      <c r="AYJ858" s="16"/>
      <c r="AYK858" s="16"/>
      <c r="AYL858" s="16"/>
      <c r="AYM858" s="16"/>
      <c r="AYN858" s="16"/>
      <c r="AYO858" s="16"/>
      <c r="AYP858" s="16"/>
      <c r="AYQ858" s="16"/>
      <c r="AYR858" s="16"/>
      <c r="AYS858" s="16"/>
      <c r="AYT858" s="16"/>
      <c r="AYU858" s="16"/>
      <c r="AYV858" s="16"/>
      <c r="AYW858" s="16"/>
      <c r="AYX858" s="16"/>
      <c r="AYY858" s="16"/>
      <c r="AYZ858" s="16"/>
      <c r="AZA858" s="16"/>
      <c r="AZB858" s="16"/>
      <c r="AZC858" s="16"/>
      <c r="AZD858" s="16"/>
      <c r="AZE858" s="16"/>
      <c r="AZF858" s="16"/>
      <c r="AZG858" s="16"/>
      <c r="AZH858" s="16"/>
      <c r="AZI858" s="16"/>
      <c r="AZJ858" s="16"/>
      <c r="AZK858" s="16"/>
      <c r="AZL858" s="16"/>
      <c r="AZM858" s="16"/>
      <c r="AZN858" s="16"/>
      <c r="AZO858" s="16"/>
      <c r="AZP858" s="16"/>
      <c r="AZQ858" s="16"/>
      <c r="AZR858" s="16"/>
      <c r="AZS858" s="16"/>
      <c r="AZT858" s="16"/>
      <c r="AZU858" s="16"/>
      <c r="AZV858" s="16"/>
      <c r="AZW858" s="16"/>
      <c r="AZX858" s="16"/>
      <c r="AZY858" s="16"/>
      <c r="AZZ858" s="16"/>
      <c r="BAA858" s="16"/>
      <c r="BAB858" s="16"/>
      <c r="BAC858" s="16"/>
      <c r="BAD858" s="16"/>
      <c r="BAE858" s="16"/>
      <c r="BAF858" s="16"/>
      <c r="BAG858" s="16"/>
      <c r="BAH858" s="16"/>
      <c r="BAI858" s="16"/>
      <c r="BAJ858" s="16"/>
      <c r="BAK858" s="16"/>
      <c r="BAL858" s="16"/>
      <c r="BAM858" s="16"/>
      <c r="BAN858" s="16"/>
      <c r="BAO858" s="16"/>
      <c r="BAP858" s="16"/>
      <c r="BAQ858" s="16"/>
      <c r="BAR858" s="16"/>
      <c r="BAS858" s="16"/>
      <c r="BAT858" s="16"/>
      <c r="BAU858" s="16"/>
      <c r="BAV858" s="16"/>
      <c r="BAW858" s="16"/>
      <c r="BAX858" s="16"/>
      <c r="BAY858" s="16"/>
      <c r="BAZ858" s="16"/>
      <c r="BBA858" s="16"/>
      <c r="BBB858" s="16"/>
      <c r="BBC858" s="16"/>
      <c r="BBD858" s="16"/>
      <c r="BBE858" s="16"/>
      <c r="BBF858" s="16"/>
      <c r="BBG858" s="16"/>
      <c r="BBH858" s="16"/>
      <c r="BBI858" s="16"/>
      <c r="BBJ858" s="16"/>
      <c r="BBK858" s="16"/>
      <c r="BBL858" s="16"/>
      <c r="BBM858" s="16"/>
      <c r="BBN858" s="16"/>
      <c r="BBO858" s="16"/>
      <c r="BBP858" s="16"/>
      <c r="BBQ858" s="16"/>
      <c r="BBR858" s="16"/>
      <c r="BBS858" s="16"/>
      <c r="BBT858" s="16"/>
      <c r="BBU858" s="16"/>
      <c r="BBV858" s="16"/>
      <c r="BBW858" s="16"/>
      <c r="BBX858" s="16"/>
      <c r="BBY858" s="16"/>
      <c r="BBZ858" s="16"/>
      <c r="BCA858" s="16"/>
      <c r="BCB858" s="16"/>
      <c r="BCC858" s="16"/>
      <c r="BCD858" s="16"/>
      <c r="BCE858" s="16"/>
      <c r="BCF858" s="16"/>
      <c r="BCG858" s="16"/>
      <c r="BCH858" s="16"/>
      <c r="BCI858" s="16"/>
      <c r="BCJ858" s="16"/>
      <c r="BCK858" s="16"/>
      <c r="BCL858" s="16"/>
      <c r="BCM858" s="16"/>
      <c r="BCN858" s="16"/>
      <c r="BCO858" s="16"/>
      <c r="BCP858" s="16"/>
      <c r="BCQ858" s="16"/>
      <c r="BCR858" s="16"/>
      <c r="BCS858" s="16"/>
      <c r="BCT858" s="16"/>
      <c r="BCU858" s="16"/>
      <c r="BCV858" s="16"/>
      <c r="BCW858" s="16"/>
      <c r="BCX858" s="16"/>
      <c r="BCY858" s="16"/>
      <c r="BCZ858" s="16"/>
      <c r="BDA858" s="16"/>
      <c r="BDB858" s="16"/>
      <c r="BDC858" s="16"/>
      <c r="BDD858" s="16"/>
      <c r="BDE858" s="16"/>
      <c r="BDF858" s="16"/>
      <c r="BDG858" s="16"/>
      <c r="BDH858" s="16"/>
      <c r="BDI858" s="16"/>
      <c r="BDJ858" s="16"/>
      <c r="BDK858" s="16"/>
      <c r="BDL858" s="16"/>
      <c r="BDM858" s="16"/>
      <c r="BDN858" s="16"/>
      <c r="BDO858" s="16"/>
      <c r="BDP858" s="16"/>
      <c r="BDQ858" s="16"/>
      <c r="BDR858" s="16"/>
      <c r="BDS858" s="16"/>
      <c r="BDT858" s="16"/>
      <c r="BDU858" s="16"/>
      <c r="BDV858" s="16"/>
      <c r="BDW858" s="16"/>
      <c r="BDX858" s="16"/>
      <c r="BDY858" s="16"/>
      <c r="BDZ858" s="16"/>
      <c r="BEA858" s="16"/>
      <c r="BEB858" s="16"/>
      <c r="BEC858" s="16"/>
      <c r="BED858" s="16"/>
      <c r="BEE858" s="16"/>
      <c r="BEF858" s="16"/>
      <c r="BEG858" s="16"/>
      <c r="BEH858" s="16"/>
      <c r="BEI858" s="16"/>
      <c r="BEJ858" s="16"/>
      <c r="BEK858" s="16"/>
      <c r="BEL858" s="16"/>
      <c r="BEM858" s="16"/>
      <c r="BEN858" s="16"/>
      <c r="BEO858" s="16"/>
      <c r="BEP858" s="16"/>
      <c r="BEQ858" s="16"/>
      <c r="BER858" s="16"/>
      <c r="BES858" s="16"/>
      <c r="BET858" s="16"/>
      <c r="BEU858" s="16"/>
      <c r="BEV858" s="16"/>
      <c r="BEW858" s="16"/>
      <c r="BEX858" s="16"/>
      <c r="BEY858" s="16"/>
      <c r="BEZ858" s="16"/>
      <c r="BFA858" s="16"/>
      <c r="BFB858" s="16"/>
      <c r="BFC858" s="16"/>
      <c r="BFD858" s="16"/>
      <c r="BFE858" s="16"/>
      <c r="BFF858" s="16"/>
      <c r="BFG858" s="16"/>
      <c r="BFH858" s="16"/>
      <c r="BFI858" s="16"/>
      <c r="BFJ858" s="16"/>
      <c r="BFK858" s="16"/>
      <c r="BFL858" s="16"/>
      <c r="BFM858" s="16"/>
      <c r="BFN858" s="16"/>
      <c r="BFO858" s="16"/>
      <c r="BFP858" s="16"/>
      <c r="BFQ858" s="16"/>
      <c r="BFR858" s="16"/>
      <c r="BFS858" s="16"/>
      <c r="BFT858" s="16"/>
      <c r="BFU858" s="16"/>
      <c r="BFV858" s="16"/>
      <c r="BFW858" s="16"/>
      <c r="BFX858" s="16"/>
      <c r="BFY858" s="16"/>
      <c r="BFZ858" s="16"/>
      <c r="BGA858" s="16"/>
      <c r="BGB858" s="16"/>
      <c r="BGC858" s="16"/>
      <c r="BGD858" s="16"/>
      <c r="BGE858" s="16"/>
      <c r="BGF858" s="16"/>
      <c r="BGG858" s="16"/>
      <c r="BGH858" s="16"/>
      <c r="BGI858" s="16"/>
      <c r="BGJ858" s="16"/>
      <c r="BGK858" s="16"/>
      <c r="BGL858" s="16"/>
      <c r="BGM858" s="16"/>
      <c r="BGN858" s="16"/>
      <c r="BGO858" s="16"/>
      <c r="BGP858" s="16"/>
      <c r="BGQ858" s="16"/>
      <c r="BGR858" s="16"/>
      <c r="BGS858" s="16"/>
      <c r="BGT858" s="16"/>
      <c r="BGU858" s="16"/>
      <c r="BGV858" s="16"/>
      <c r="BGW858" s="16"/>
      <c r="BGX858" s="16"/>
      <c r="BGY858" s="16"/>
      <c r="BGZ858" s="16"/>
      <c r="BHA858" s="16"/>
      <c r="BHB858" s="16"/>
      <c r="BHC858" s="16"/>
      <c r="BHD858" s="16"/>
      <c r="BHE858" s="16"/>
      <c r="BHF858" s="16"/>
      <c r="BHG858" s="16"/>
      <c r="BHH858" s="16"/>
      <c r="BHI858" s="16"/>
      <c r="BHJ858" s="16"/>
      <c r="BHK858" s="16"/>
      <c r="BHL858" s="16"/>
      <c r="BHM858" s="16"/>
      <c r="BHN858" s="16"/>
      <c r="BHO858" s="16"/>
      <c r="BHP858" s="16"/>
      <c r="BHQ858" s="16"/>
      <c r="BHR858" s="16"/>
      <c r="BHS858" s="16"/>
      <c r="BHT858" s="16"/>
      <c r="BHU858" s="16"/>
      <c r="BHV858" s="16"/>
      <c r="BHW858" s="16"/>
      <c r="BHX858" s="16"/>
      <c r="BHY858" s="16"/>
      <c r="BHZ858" s="16"/>
      <c r="BIA858" s="16"/>
      <c r="BIB858" s="16"/>
      <c r="BIC858" s="16"/>
      <c r="BID858" s="16"/>
      <c r="BIE858" s="16"/>
      <c r="BIF858" s="16"/>
      <c r="BIG858" s="16"/>
      <c r="BIH858" s="16"/>
      <c r="BII858" s="16"/>
      <c r="BIJ858" s="16"/>
      <c r="BIK858" s="16"/>
      <c r="BIL858" s="16"/>
      <c r="BIM858" s="16"/>
      <c r="BIN858" s="16"/>
      <c r="BIO858" s="16"/>
      <c r="BIP858" s="16"/>
      <c r="BIQ858" s="16"/>
      <c r="BIR858" s="16"/>
      <c r="BIS858" s="16"/>
      <c r="BIT858" s="16"/>
      <c r="BIU858" s="16"/>
      <c r="BIV858" s="16"/>
      <c r="BIW858" s="16"/>
      <c r="BIX858" s="16"/>
      <c r="BIY858" s="16"/>
      <c r="BIZ858" s="16"/>
      <c r="BJA858" s="16"/>
      <c r="BJB858" s="16"/>
      <c r="BJC858" s="16"/>
      <c r="BJD858" s="16"/>
      <c r="BJE858" s="16"/>
      <c r="BJF858" s="16"/>
      <c r="BJG858" s="16"/>
      <c r="BJH858" s="16"/>
      <c r="BJI858" s="16"/>
      <c r="BJJ858" s="16"/>
      <c r="BJK858" s="16"/>
      <c r="BJL858" s="16"/>
      <c r="BJM858" s="16"/>
      <c r="BJN858" s="16"/>
      <c r="BJO858" s="16"/>
      <c r="BJP858" s="16"/>
      <c r="BJQ858" s="16"/>
      <c r="BJR858" s="16"/>
      <c r="BJS858" s="16"/>
      <c r="BJT858" s="16"/>
      <c r="BJU858" s="16"/>
      <c r="BJV858" s="16"/>
      <c r="BJW858" s="16"/>
      <c r="BJX858" s="16"/>
      <c r="BJY858" s="16"/>
      <c r="BJZ858" s="16"/>
      <c r="BKA858" s="16"/>
      <c r="BKB858" s="16"/>
      <c r="BKC858" s="16"/>
      <c r="BKD858" s="16"/>
      <c r="BKE858" s="16"/>
      <c r="BKF858" s="16"/>
      <c r="BKG858" s="16"/>
      <c r="BKH858" s="16"/>
      <c r="BKI858" s="16"/>
      <c r="BKJ858" s="16"/>
      <c r="BKK858" s="16"/>
      <c r="BKL858" s="16"/>
      <c r="BKM858" s="16"/>
      <c r="BKN858" s="16"/>
      <c r="BKO858" s="16"/>
      <c r="BKP858" s="16"/>
      <c r="BKQ858" s="16"/>
      <c r="BKR858" s="16"/>
      <c r="BKS858" s="16"/>
      <c r="BKT858" s="16"/>
      <c r="BKU858" s="16"/>
      <c r="BKV858" s="16"/>
      <c r="BKW858" s="16"/>
      <c r="BKX858" s="16"/>
      <c r="BKY858" s="16"/>
      <c r="BKZ858" s="16"/>
      <c r="BLA858" s="16"/>
      <c r="BLB858" s="16"/>
      <c r="BLC858" s="16"/>
      <c r="BLD858" s="16"/>
      <c r="BLE858" s="16"/>
      <c r="BLF858" s="16"/>
      <c r="BLG858" s="16"/>
      <c r="BLH858" s="16"/>
      <c r="BLI858" s="16"/>
      <c r="BLJ858" s="16"/>
      <c r="BLK858" s="16"/>
      <c r="BLL858" s="16"/>
      <c r="BLM858" s="16"/>
      <c r="BLN858" s="16"/>
      <c r="BLO858" s="16"/>
      <c r="BLP858" s="16"/>
      <c r="BLQ858" s="16"/>
      <c r="BLR858" s="16"/>
      <c r="BLS858" s="16"/>
      <c r="BLT858" s="16"/>
      <c r="BLU858" s="16"/>
      <c r="BLV858" s="16"/>
      <c r="BLW858" s="16"/>
      <c r="BLX858" s="16"/>
      <c r="BLY858" s="16"/>
      <c r="BLZ858" s="16"/>
      <c r="BMA858" s="16"/>
      <c r="BMB858" s="16"/>
      <c r="BMC858" s="16"/>
      <c r="BMD858" s="16"/>
      <c r="BME858" s="16"/>
      <c r="BMF858" s="16"/>
      <c r="BMG858" s="16"/>
      <c r="BMH858" s="16"/>
      <c r="BMI858" s="16"/>
      <c r="BMJ858" s="16"/>
      <c r="BMK858" s="16"/>
      <c r="BML858" s="16"/>
      <c r="BMM858" s="16"/>
      <c r="BMN858" s="16"/>
      <c r="BMO858" s="16"/>
      <c r="BMP858" s="16"/>
      <c r="BMQ858" s="16"/>
      <c r="BMR858" s="16"/>
      <c r="BMS858" s="16"/>
      <c r="BMT858" s="16"/>
      <c r="BMU858" s="16"/>
      <c r="BMV858" s="16"/>
      <c r="BMW858" s="16"/>
      <c r="BMX858" s="16"/>
      <c r="BMY858" s="16"/>
      <c r="BMZ858" s="16"/>
      <c r="BNA858" s="16"/>
      <c r="BNB858" s="16"/>
      <c r="BNC858" s="16"/>
      <c r="BND858" s="16"/>
      <c r="BNE858" s="16"/>
      <c r="BNF858" s="16"/>
      <c r="BNG858" s="16"/>
      <c r="BNH858" s="16"/>
      <c r="BNI858" s="16"/>
      <c r="BNJ858" s="16"/>
      <c r="BNK858" s="16"/>
      <c r="BNL858" s="16"/>
      <c r="BNM858" s="16"/>
      <c r="BNN858" s="16"/>
      <c r="BNO858" s="16"/>
      <c r="BNP858" s="16"/>
      <c r="BNQ858" s="16"/>
      <c r="BNR858" s="16"/>
      <c r="BNS858" s="16"/>
      <c r="BNT858" s="16"/>
      <c r="BNU858" s="16"/>
      <c r="BNV858" s="16"/>
      <c r="BNW858" s="16"/>
      <c r="BNX858" s="16"/>
      <c r="BNY858" s="16"/>
      <c r="BNZ858" s="16"/>
      <c r="BOA858" s="16"/>
      <c r="BOB858" s="16"/>
      <c r="BOC858" s="16"/>
      <c r="BOD858" s="16"/>
      <c r="BOE858" s="16"/>
      <c r="BOF858" s="16"/>
      <c r="BOG858" s="16"/>
      <c r="BOH858" s="16"/>
      <c r="BOI858" s="16"/>
      <c r="BOJ858" s="16"/>
      <c r="BOK858" s="16"/>
      <c r="BOL858" s="16"/>
      <c r="BOM858" s="16"/>
      <c r="BON858" s="16"/>
      <c r="BOO858" s="16"/>
      <c r="BOP858" s="16"/>
      <c r="BOQ858" s="16"/>
      <c r="BOR858" s="16"/>
      <c r="BOS858" s="16"/>
      <c r="BOT858" s="16"/>
      <c r="BOU858" s="16"/>
      <c r="BOV858" s="16"/>
      <c r="BOW858" s="16"/>
      <c r="BOX858" s="16"/>
      <c r="BOY858" s="16"/>
      <c r="BOZ858" s="16"/>
      <c r="BPA858" s="16"/>
      <c r="BPB858" s="16"/>
      <c r="BPC858" s="16"/>
      <c r="BPD858" s="16"/>
      <c r="BPE858" s="16"/>
      <c r="BPF858" s="16"/>
      <c r="BPG858" s="16"/>
      <c r="BPH858" s="16"/>
      <c r="BPI858" s="16"/>
      <c r="BPJ858" s="16"/>
      <c r="BPK858" s="16"/>
      <c r="BPL858" s="16"/>
      <c r="BPM858" s="16"/>
      <c r="BPN858" s="16"/>
      <c r="BPO858" s="16"/>
      <c r="BPP858" s="16"/>
      <c r="BPQ858" s="16"/>
      <c r="BPR858" s="16"/>
      <c r="BPS858" s="16"/>
      <c r="BPT858" s="16"/>
      <c r="BPU858" s="16"/>
      <c r="BPV858" s="16"/>
      <c r="BPW858" s="16"/>
      <c r="BPX858" s="16"/>
      <c r="BPY858" s="16"/>
      <c r="BPZ858" s="16"/>
      <c r="BQA858" s="16"/>
      <c r="BQB858" s="16"/>
      <c r="BQC858" s="16"/>
      <c r="BQD858" s="16"/>
      <c r="BQE858" s="16"/>
      <c r="BQF858" s="16"/>
      <c r="BQG858" s="16"/>
      <c r="BQH858" s="16"/>
      <c r="BQI858" s="16"/>
      <c r="BQJ858" s="16"/>
      <c r="BQK858" s="16"/>
      <c r="BQL858" s="16"/>
      <c r="BQM858" s="16"/>
      <c r="BQN858" s="16"/>
      <c r="BQO858" s="16"/>
      <c r="BQP858" s="16"/>
      <c r="BQQ858" s="16"/>
      <c r="BQR858" s="16"/>
      <c r="BQS858" s="16"/>
      <c r="BQT858" s="16"/>
      <c r="BQU858" s="16"/>
      <c r="BQV858" s="16"/>
      <c r="BQW858" s="16"/>
      <c r="BQX858" s="16"/>
      <c r="BQY858" s="16"/>
      <c r="BQZ858" s="16"/>
      <c r="BRA858" s="16"/>
      <c r="BRB858" s="16"/>
      <c r="BRC858" s="16"/>
      <c r="BRD858" s="16"/>
      <c r="BRE858" s="16"/>
      <c r="BRF858" s="16"/>
      <c r="BRG858" s="16"/>
      <c r="BRH858" s="16"/>
      <c r="BRI858" s="16"/>
      <c r="BRJ858" s="16"/>
      <c r="BRK858" s="16"/>
      <c r="BRL858" s="16"/>
      <c r="BRM858" s="16"/>
      <c r="BRN858" s="16"/>
      <c r="BRO858" s="16"/>
      <c r="BRP858" s="16"/>
      <c r="BRQ858" s="16"/>
      <c r="BRR858" s="16"/>
      <c r="BRS858" s="16"/>
      <c r="BRT858" s="16"/>
      <c r="BRU858" s="16"/>
      <c r="BRV858" s="16"/>
      <c r="BRW858" s="16"/>
      <c r="BRX858" s="16"/>
      <c r="BRY858" s="16"/>
      <c r="BRZ858" s="16"/>
      <c r="BSA858" s="16"/>
      <c r="BSB858" s="16"/>
      <c r="BSC858" s="16"/>
      <c r="BSD858" s="16"/>
      <c r="BSE858" s="16"/>
      <c r="BSF858" s="16"/>
      <c r="BSG858" s="16"/>
      <c r="BSH858" s="16"/>
      <c r="BSI858" s="16"/>
      <c r="BSJ858" s="16"/>
      <c r="BSK858" s="16"/>
      <c r="BSL858" s="16"/>
      <c r="BSM858" s="16"/>
      <c r="BSN858" s="16"/>
      <c r="BSO858" s="16"/>
      <c r="BSP858" s="16"/>
      <c r="BSQ858" s="16"/>
      <c r="BSR858" s="16"/>
      <c r="BSS858" s="16"/>
      <c r="BST858" s="16"/>
      <c r="BSU858" s="16"/>
      <c r="BSV858" s="16"/>
      <c r="BSW858" s="16"/>
      <c r="BSX858" s="16"/>
      <c r="BSY858" s="16"/>
      <c r="BSZ858" s="16"/>
      <c r="BTA858" s="16"/>
      <c r="BTB858" s="16"/>
      <c r="BTC858" s="16"/>
      <c r="BTD858" s="16"/>
      <c r="BTE858" s="16"/>
      <c r="BTF858" s="16"/>
      <c r="BTG858" s="16"/>
      <c r="BTH858" s="16"/>
      <c r="BTI858" s="16"/>
      <c r="BTJ858" s="16"/>
      <c r="BTK858" s="16"/>
      <c r="BTL858" s="16"/>
      <c r="BTM858" s="16"/>
      <c r="BTN858" s="16"/>
      <c r="BTO858" s="16"/>
      <c r="BTP858" s="16"/>
      <c r="BTQ858" s="16"/>
      <c r="BTR858" s="16"/>
      <c r="BTS858" s="16"/>
      <c r="BTT858" s="16"/>
      <c r="BTU858" s="16"/>
      <c r="BTV858" s="16"/>
      <c r="BTW858" s="16"/>
      <c r="BTX858" s="16"/>
      <c r="BTY858" s="16"/>
      <c r="BTZ858" s="16"/>
      <c r="BUA858" s="16"/>
      <c r="BUB858" s="16"/>
      <c r="BUC858" s="16"/>
      <c r="BUD858" s="16"/>
      <c r="BUE858" s="16"/>
      <c r="BUF858" s="16"/>
      <c r="BUG858" s="16"/>
      <c r="BUH858" s="16"/>
      <c r="BUI858" s="16"/>
      <c r="BUJ858" s="16"/>
      <c r="BUK858" s="16"/>
      <c r="BUL858" s="16"/>
      <c r="BUM858" s="16"/>
      <c r="BUN858" s="16"/>
      <c r="BUO858" s="16"/>
      <c r="BUP858" s="16"/>
      <c r="BUQ858" s="16"/>
      <c r="BUR858" s="16"/>
      <c r="BUS858" s="16"/>
      <c r="BUT858" s="16"/>
      <c r="BUU858" s="16"/>
      <c r="BUV858" s="16"/>
      <c r="BUW858" s="16"/>
      <c r="BUX858" s="16"/>
      <c r="BUY858" s="16"/>
      <c r="BUZ858" s="16"/>
      <c r="BVA858" s="16"/>
      <c r="BVB858" s="16"/>
      <c r="BVC858" s="16"/>
      <c r="BVD858" s="16"/>
      <c r="BVE858" s="16"/>
      <c r="BVF858" s="16"/>
      <c r="BVG858" s="16"/>
      <c r="BVH858" s="16"/>
      <c r="BVI858" s="16"/>
      <c r="BVJ858" s="16"/>
      <c r="BVK858" s="16"/>
      <c r="BVL858" s="16"/>
      <c r="BVM858" s="16"/>
      <c r="BVN858" s="16"/>
      <c r="BVO858" s="16"/>
      <c r="BVP858" s="16"/>
      <c r="BVQ858" s="16"/>
      <c r="BVR858" s="16"/>
      <c r="BVS858" s="16"/>
      <c r="BVT858" s="16"/>
      <c r="BVU858" s="16"/>
      <c r="BVV858" s="16"/>
      <c r="BVW858" s="16"/>
      <c r="BVX858" s="16"/>
      <c r="BVY858" s="16"/>
      <c r="BVZ858" s="16"/>
      <c r="BWA858" s="16"/>
      <c r="BWB858" s="16"/>
      <c r="BWC858" s="16"/>
      <c r="BWD858" s="16"/>
      <c r="BWE858" s="16"/>
      <c r="BWF858" s="16"/>
      <c r="BWG858" s="16"/>
      <c r="BWH858" s="16"/>
      <c r="BWI858" s="16"/>
      <c r="BWJ858" s="16"/>
      <c r="BWK858" s="16"/>
      <c r="BWL858" s="16"/>
      <c r="BWM858" s="16"/>
      <c r="BWN858" s="16"/>
      <c r="BWO858" s="16"/>
      <c r="BWP858" s="16"/>
      <c r="BWQ858" s="16"/>
      <c r="BWR858" s="16"/>
      <c r="BWS858" s="16"/>
      <c r="BWT858" s="16"/>
      <c r="BWU858" s="16"/>
      <c r="BWV858" s="16"/>
      <c r="BWW858" s="16"/>
      <c r="BWX858" s="16"/>
      <c r="BWY858" s="16"/>
      <c r="BWZ858" s="16"/>
      <c r="BXA858" s="16"/>
      <c r="BXB858" s="16"/>
      <c r="BXC858" s="16"/>
      <c r="BXD858" s="16"/>
      <c r="BXE858" s="16"/>
      <c r="BXF858" s="16"/>
      <c r="BXG858" s="16"/>
      <c r="BXH858" s="16"/>
      <c r="BXI858" s="16"/>
      <c r="BXJ858" s="16"/>
      <c r="BXK858" s="16"/>
      <c r="BXL858" s="16"/>
      <c r="BXM858" s="16"/>
      <c r="BXN858" s="16"/>
      <c r="BXO858" s="16"/>
      <c r="BXP858" s="16"/>
      <c r="BXQ858" s="16"/>
      <c r="BXR858" s="16"/>
      <c r="BXS858" s="16"/>
      <c r="BXT858" s="16"/>
      <c r="BXU858" s="16"/>
      <c r="BXV858" s="16"/>
      <c r="BXW858" s="16"/>
      <c r="BXX858" s="16"/>
      <c r="BXY858" s="16"/>
      <c r="BXZ858" s="16"/>
      <c r="BYA858" s="16"/>
      <c r="BYB858" s="16"/>
      <c r="BYC858" s="16"/>
      <c r="BYD858" s="16"/>
      <c r="BYE858" s="16"/>
      <c r="BYF858" s="16"/>
      <c r="BYG858" s="16"/>
      <c r="BYH858" s="16"/>
      <c r="BYI858" s="16"/>
      <c r="BYJ858" s="16"/>
      <c r="BYK858" s="16"/>
      <c r="BYL858" s="16"/>
      <c r="BYM858" s="16"/>
      <c r="BYN858" s="16"/>
      <c r="BYO858" s="16"/>
      <c r="BYP858" s="16"/>
      <c r="BYQ858" s="16"/>
      <c r="BYR858" s="16"/>
      <c r="BYS858" s="16"/>
      <c r="BYT858" s="16"/>
      <c r="BYU858" s="16"/>
      <c r="BYV858" s="16"/>
      <c r="BYW858" s="16"/>
      <c r="BYX858" s="16"/>
      <c r="BYY858" s="16"/>
      <c r="BYZ858" s="16"/>
      <c r="BZA858" s="16"/>
      <c r="BZB858" s="16"/>
      <c r="BZC858" s="16"/>
      <c r="BZD858" s="16"/>
      <c r="BZE858" s="16"/>
      <c r="BZF858" s="16"/>
      <c r="BZG858" s="16"/>
      <c r="BZH858" s="16"/>
      <c r="BZI858" s="16"/>
      <c r="BZJ858" s="16"/>
      <c r="BZK858" s="16"/>
      <c r="BZL858" s="16"/>
      <c r="BZM858" s="16"/>
      <c r="BZN858" s="16"/>
      <c r="BZO858" s="16"/>
      <c r="BZP858" s="16"/>
      <c r="BZQ858" s="16"/>
      <c r="BZR858" s="16"/>
      <c r="BZS858" s="16"/>
      <c r="BZT858" s="16"/>
      <c r="BZU858" s="16"/>
      <c r="BZV858" s="16"/>
      <c r="BZW858" s="16"/>
      <c r="BZX858" s="16"/>
      <c r="BZY858" s="16"/>
      <c r="BZZ858" s="16"/>
      <c r="CAA858" s="16"/>
      <c r="CAB858" s="16"/>
      <c r="CAC858" s="16"/>
      <c r="CAD858" s="16"/>
      <c r="CAE858" s="16"/>
      <c r="CAF858" s="16"/>
      <c r="CAG858" s="16"/>
      <c r="CAH858" s="16"/>
      <c r="CAI858" s="16"/>
      <c r="CAJ858" s="16"/>
      <c r="CAK858" s="16"/>
      <c r="CAL858" s="16"/>
      <c r="CAM858" s="16"/>
      <c r="CAN858" s="16"/>
      <c r="CAO858" s="16"/>
      <c r="CAP858" s="16"/>
      <c r="CAQ858" s="16"/>
      <c r="CAR858" s="16"/>
      <c r="CAS858" s="16"/>
      <c r="CAT858" s="16"/>
      <c r="CAU858" s="16"/>
      <c r="CAV858" s="16"/>
      <c r="CAW858" s="16"/>
      <c r="CAX858" s="16"/>
      <c r="CAY858" s="16"/>
      <c r="CAZ858" s="16"/>
      <c r="CBA858" s="16"/>
      <c r="CBB858" s="16"/>
      <c r="CBC858" s="16"/>
      <c r="CBD858" s="16"/>
      <c r="CBE858" s="16"/>
      <c r="CBF858" s="16"/>
      <c r="CBG858" s="16"/>
      <c r="CBH858" s="16"/>
      <c r="CBI858" s="16"/>
      <c r="CBJ858" s="16"/>
      <c r="CBK858" s="16"/>
      <c r="CBL858" s="16"/>
      <c r="CBM858" s="16"/>
      <c r="CBN858" s="16"/>
      <c r="CBO858" s="16"/>
      <c r="CBP858" s="16"/>
      <c r="CBQ858" s="16"/>
      <c r="CBR858" s="16"/>
      <c r="CBS858" s="16"/>
      <c r="CBT858" s="16"/>
      <c r="CBU858" s="16"/>
      <c r="CBV858" s="16"/>
      <c r="CBW858" s="16"/>
      <c r="CBX858" s="16"/>
      <c r="CBY858" s="16"/>
      <c r="CBZ858" s="16"/>
      <c r="CCA858" s="16"/>
      <c r="CCB858" s="16"/>
      <c r="CCC858" s="16"/>
      <c r="CCD858" s="16"/>
      <c r="CCE858" s="16"/>
      <c r="CCF858" s="16"/>
      <c r="CCG858" s="16"/>
      <c r="CCH858" s="16"/>
      <c r="CCI858" s="16"/>
      <c r="CCJ858" s="16"/>
      <c r="CCK858" s="16"/>
      <c r="CCL858" s="16"/>
      <c r="CCM858" s="16"/>
      <c r="CCN858" s="16"/>
      <c r="CCO858" s="16"/>
      <c r="CCP858" s="16"/>
      <c r="CCQ858" s="16"/>
      <c r="CCR858" s="16"/>
      <c r="CCS858" s="16"/>
      <c r="CCT858" s="16"/>
      <c r="CCU858" s="16"/>
      <c r="CCV858" s="16"/>
      <c r="CCW858" s="16"/>
      <c r="CCX858" s="16"/>
      <c r="CCY858" s="16"/>
      <c r="CCZ858" s="16"/>
      <c r="CDA858" s="16"/>
      <c r="CDB858" s="16"/>
      <c r="CDC858" s="16"/>
      <c r="CDD858" s="16"/>
      <c r="CDE858" s="16"/>
      <c r="CDF858" s="16"/>
      <c r="CDG858" s="16"/>
      <c r="CDH858" s="16"/>
      <c r="CDI858" s="16"/>
      <c r="CDJ858" s="16"/>
      <c r="CDK858" s="16"/>
      <c r="CDL858" s="16"/>
      <c r="CDM858" s="16"/>
      <c r="CDN858" s="16"/>
      <c r="CDO858" s="16"/>
      <c r="CDP858" s="16"/>
      <c r="CDQ858" s="16"/>
      <c r="CDR858" s="16"/>
      <c r="CDS858" s="16"/>
      <c r="CDT858" s="16"/>
      <c r="CDU858" s="16"/>
      <c r="CDV858" s="16"/>
      <c r="CDW858" s="16"/>
      <c r="CDX858" s="16"/>
      <c r="CDY858" s="16"/>
      <c r="CDZ858" s="16"/>
      <c r="CEA858" s="16"/>
      <c r="CEB858" s="16"/>
      <c r="CEC858" s="16"/>
      <c r="CED858" s="16"/>
      <c r="CEE858" s="16"/>
      <c r="CEF858" s="16"/>
      <c r="CEG858" s="16"/>
      <c r="CEH858" s="16"/>
      <c r="CEI858" s="16"/>
      <c r="CEJ858" s="16"/>
      <c r="CEK858" s="16"/>
      <c r="CEL858" s="16"/>
      <c r="CEM858" s="16"/>
      <c r="CEN858" s="16"/>
      <c r="CEO858" s="16"/>
      <c r="CEP858" s="16"/>
      <c r="CEQ858" s="16"/>
      <c r="CER858" s="16"/>
      <c r="CES858" s="16"/>
      <c r="CET858" s="16"/>
      <c r="CEU858" s="16"/>
      <c r="CEV858" s="16"/>
      <c r="CEW858" s="16"/>
      <c r="CEX858" s="16"/>
      <c r="CEY858" s="16"/>
      <c r="CEZ858" s="16"/>
      <c r="CFA858" s="16"/>
      <c r="CFB858" s="16"/>
      <c r="CFC858" s="16"/>
      <c r="CFD858" s="16"/>
      <c r="CFE858" s="16"/>
      <c r="CFF858" s="16"/>
      <c r="CFG858" s="16"/>
      <c r="CFH858" s="16"/>
      <c r="CFI858" s="16"/>
      <c r="CFJ858" s="16"/>
      <c r="CFK858" s="16"/>
      <c r="CFL858" s="16"/>
      <c r="CFM858" s="16"/>
      <c r="CFN858" s="16"/>
      <c r="CFO858" s="16"/>
      <c r="CFP858" s="16"/>
      <c r="CFQ858" s="16"/>
      <c r="CFR858" s="16"/>
      <c r="CFS858" s="16"/>
      <c r="CFT858" s="16"/>
      <c r="CFU858" s="16"/>
      <c r="CFV858" s="16"/>
      <c r="CFW858" s="16"/>
      <c r="CFX858" s="16"/>
      <c r="CFY858" s="16"/>
      <c r="CFZ858" s="16"/>
      <c r="CGA858" s="16"/>
      <c r="CGB858" s="16"/>
      <c r="CGC858" s="16"/>
      <c r="CGD858" s="16"/>
      <c r="CGE858" s="16"/>
      <c r="CGF858" s="16"/>
      <c r="CGG858" s="16"/>
      <c r="CGH858" s="16"/>
      <c r="CGI858" s="16"/>
      <c r="CGJ858" s="16"/>
      <c r="CGK858" s="16"/>
      <c r="CGL858" s="16"/>
      <c r="CGM858" s="16"/>
      <c r="CGN858" s="16"/>
      <c r="CGO858" s="16"/>
      <c r="CGP858" s="16"/>
      <c r="CGQ858" s="16"/>
      <c r="CGR858" s="16"/>
      <c r="CGS858" s="16"/>
      <c r="CGT858" s="16"/>
      <c r="CGU858" s="16"/>
      <c r="CGV858" s="16"/>
      <c r="CGW858" s="16"/>
      <c r="CGX858" s="16"/>
      <c r="CGY858" s="16"/>
      <c r="CGZ858" s="16"/>
      <c r="CHA858" s="16"/>
      <c r="CHB858" s="16"/>
      <c r="CHC858" s="16"/>
      <c r="CHD858" s="16"/>
      <c r="CHE858" s="16"/>
      <c r="CHF858" s="16"/>
      <c r="CHG858" s="16"/>
      <c r="CHH858" s="16"/>
      <c r="CHI858" s="16"/>
      <c r="CHJ858" s="16"/>
      <c r="CHK858" s="16"/>
      <c r="CHL858" s="16"/>
      <c r="CHM858" s="16"/>
      <c r="CHN858" s="16"/>
      <c r="CHO858" s="16"/>
      <c r="CHP858" s="16"/>
      <c r="CHQ858" s="16"/>
      <c r="CHR858" s="16"/>
      <c r="CHS858" s="16"/>
      <c r="CHT858" s="16"/>
      <c r="CHU858" s="16"/>
      <c r="CHV858" s="16"/>
      <c r="CHW858" s="16"/>
      <c r="CHX858" s="16"/>
      <c r="CHY858" s="16"/>
      <c r="CHZ858" s="16"/>
      <c r="CIA858" s="16"/>
      <c r="CIB858" s="16"/>
      <c r="CIC858" s="16"/>
      <c r="CID858" s="16"/>
      <c r="CIE858" s="16"/>
      <c r="CIF858" s="16"/>
      <c r="CIG858" s="16"/>
      <c r="CIH858" s="16"/>
      <c r="CII858" s="16"/>
      <c r="CIJ858" s="16"/>
      <c r="CIK858" s="16"/>
      <c r="CIL858" s="16"/>
      <c r="CIM858" s="16"/>
      <c r="CIN858" s="16"/>
      <c r="CIO858" s="16"/>
      <c r="CIP858" s="16"/>
      <c r="CIQ858" s="16"/>
      <c r="CIR858" s="16"/>
      <c r="CIS858" s="16"/>
      <c r="CIT858" s="16"/>
      <c r="CIU858" s="16"/>
      <c r="CIV858" s="16"/>
      <c r="CIW858" s="16"/>
      <c r="CIX858" s="16"/>
      <c r="CIY858" s="16"/>
      <c r="CIZ858" s="16"/>
      <c r="CJA858" s="16"/>
      <c r="CJB858" s="16"/>
      <c r="CJC858" s="16"/>
      <c r="CJD858" s="16"/>
      <c r="CJE858" s="16"/>
      <c r="CJF858" s="16"/>
      <c r="CJG858" s="16"/>
      <c r="CJH858" s="16"/>
      <c r="CJI858" s="16"/>
      <c r="CJJ858" s="16"/>
      <c r="CJK858" s="16"/>
      <c r="CJL858" s="16"/>
      <c r="CJM858" s="16"/>
      <c r="CJN858" s="16"/>
      <c r="CJO858" s="16"/>
      <c r="CJP858" s="16"/>
      <c r="CJQ858" s="16"/>
      <c r="CJR858" s="16"/>
      <c r="CJS858" s="16"/>
      <c r="CJT858" s="16"/>
      <c r="CJU858" s="16"/>
      <c r="CJV858" s="16"/>
      <c r="CJW858" s="16"/>
      <c r="CJX858" s="16"/>
      <c r="CJY858" s="16"/>
      <c r="CJZ858" s="16"/>
      <c r="CKA858" s="16"/>
      <c r="CKB858" s="16"/>
      <c r="CKC858" s="16"/>
      <c r="CKD858" s="16"/>
      <c r="CKE858" s="16"/>
      <c r="CKF858" s="16"/>
      <c r="CKG858" s="16"/>
      <c r="CKH858" s="16"/>
      <c r="CKI858" s="16"/>
      <c r="CKJ858" s="16"/>
      <c r="CKK858" s="16"/>
      <c r="CKL858" s="16"/>
      <c r="CKM858" s="16"/>
      <c r="CKN858" s="16"/>
      <c r="CKO858" s="16"/>
      <c r="CKP858" s="16"/>
      <c r="CKQ858" s="16"/>
      <c r="CKR858" s="16"/>
      <c r="CKS858" s="16"/>
      <c r="CKT858" s="16"/>
      <c r="CKU858" s="16"/>
      <c r="CKV858" s="16"/>
      <c r="CKW858" s="16"/>
      <c r="CKX858" s="16"/>
      <c r="CKY858" s="16"/>
      <c r="CKZ858" s="16"/>
      <c r="CLA858" s="16"/>
      <c r="CLB858" s="16"/>
      <c r="CLC858" s="16"/>
      <c r="CLD858" s="16"/>
      <c r="CLE858" s="16"/>
      <c r="CLF858" s="16"/>
      <c r="CLG858" s="16"/>
      <c r="CLH858" s="16"/>
      <c r="CLI858" s="16"/>
      <c r="CLJ858" s="16"/>
      <c r="CLK858" s="16"/>
      <c r="CLL858" s="16"/>
      <c r="CLM858" s="16"/>
      <c r="CLN858" s="16"/>
      <c r="CLO858" s="16"/>
      <c r="CLP858" s="16"/>
      <c r="CLQ858" s="16"/>
      <c r="CLR858" s="16"/>
      <c r="CLS858" s="16"/>
      <c r="CLT858" s="16"/>
      <c r="CLU858" s="16"/>
      <c r="CLV858" s="16"/>
      <c r="CLW858" s="16"/>
      <c r="CLX858" s="16"/>
      <c r="CLY858" s="16"/>
      <c r="CLZ858" s="16"/>
      <c r="CMA858" s="16"/>
      <c r="CMB858" s="16"/>
      <c r="CMC858" s="16"/>
      <c r="CMD858" s="16"/>
      <c r="CME858" s="16"/>
      <c r="CMF858" s="16"/>
      <c r="CMG858" s="16"/>
      <c r="CMH858" s="16"/>
      <c r="CMI858" s="16"/>
      <c r="CMJ858" s="16"/>
      <c r="CMK858" s="16"/>
      <c r="CML858" s="16"/>
      <c r="CMM858" s="16"/>
      <c r="CMN858" s="16"/>
      <c r="CMO858" s="16"/>
      <c r="CMP858" s="16"/>
      <c r="CMQ858" s="16"/>
      <c r="CMR858" s="16"/>
      <c r="CMS858" s="16"/>
      <c r="CMT858" s="16"/>
      <c r="CMU858" s="16"/>
      <c r="CMV858" s="16"/>
      <c r="CMW858" s="16"/>
      <c r="CMX858" s="16"/>
      <c r="CMY858" s="16"/>
      <c r="CMZ858" s="16"/>
      <c r="CNA858" s="16"/>
      <c r="CNB858" s="16"/>
      <c r="CNC858" s="16"/>
      <c r="CND858" s="16"/>
      <c r="CNE858" s="16"/>
      <c r="CNF858" s="16"/>
      <c r="CNG858" s="16"/>
      <c r="CNH858" s="16"/>
      <c r="CNI858" s="16"/>
      <c r="CNJ858" s="16"/>
      <c r="CNK858" s="16"/>
      <c r="CNL858" s="16"/>
      <c r="CNM858" s="16"/>
      <c r="CNN858" s="16"/>
      <c r="CNO858" s="16"/>
      <c r="CNP858" s="16"/>
      <c r="CNQ858" s="16"/>
      <c r="CNR858" s="16"/>
      <c r="CNS858" s="16"/>
      <c r="CNT858" s="16"/>
      <c r="CNU858" s="16"/>
      <c r="CNV858" s="16"/>
      <c r="CNW858" s="16"/>
      <c r="CNX858" s="16"/>
      <c r="CNY858" s="16"/>
      <c r="CNZ858" s="16"/>
      <c r="COA858" s="16"/>
      <c r="COB858" s="16"/>
      <c r="COC858" s="16"/>
      <c r="COD858" s="16"/>
      <c r="COE858" s="16"/>
      <c r="COF858" s="16"/>
      <c r="COG858" s="16"/>
      <c r="COH858" s="16"/>
      <c r="COI858" s="16"/>
      <c r="COJ858" s="16"/>
      <c r="COK858" s="16"/>
      <c r="COL858" s="16"/>
      <c r="COM858" s="16"/>
      <c r="CON858" s="16"/>
      <c r="COO858" s="16"/>
      <c r="COP858" s="16"/>
      <c r="COQ858" s="16"/>
      <c r="COR858" s="16"/>
      <c r="COS858" s="16"/>
      <c r="COT858" s="16"/>
      <c r="COU858" s="16"/>
      <c r="COV858" s="16"/>
      <c r="COW858" s="16"/>
      <c r="COX858" s="16"/>
      <c r="COY858" s="16"/>
      <c r="COZ858" s="16"/>
      <c r="CPA858" s="16"/>
      <c r="CPB858" s="16"/>
      <c r="CPC858" s="16"/>
      <c r="CPD858" s="16"/>
      <c r="CPE858" s="16"/>
      <c r="CPF858" s="16"/>
      <c r="CPG858" s="16"/>
      <c r="CPH858" s="16"/>
      <c r="CPI858" s="16"/>
      <c r="CPJ858" s="16"/>
      <c r="CPK858" s="16"/>
      <c r="CPL858" s="16"/>
      <c r="CPM858" s="16"/>
      <c r="CPN858" s="16"/>
      <c r="CPO858" s="16"/>
      <c r="CPP858" s="16"/>
      <c r="CPQ858" s="16"/>
      <c r="CPR858" s="16"/>
      <c r="CPS858" s="16"/>
      <c r="CPT858" s="16"/>
      <c r="CPU858" s="16"/>
      <c r="CPV858" s="16"/>
      <c r="CPW858" s="16"/>
      <c r="CPX858" s="16"/>
      <c r="CPY858" s="16"/>
      <c r="CPZ858" s="16"/>
      <c r="CQA858" s="16"/>
      <c r="CQB858" s="16"/>
      <c r="CQC858" s="16"/>
      <c r="CQD858" s="16"/>
      <c r="CQE858" s="16"/>
      <c r="CQF858" s="16"/>
      <c r="CQG858" s="16"/>
      <c r="CQH858" s="16"/>
      <c r="CQI858" s="16"/>
      <c r="CQJ858" s="16"/>
      <c r="CQK858" s="16"/>
      <c r="CQL858" s="16"/>
      <c r="CQM858" s="16"/>
      <c r="CQN858" s="16"/>
      <c r="CQO858" s="16"/>
      <c r="CQP858" s="16"/>
      <c r="CQQ858" s="16"/>
      <c r="CQR858" s="16"/>
      <c r="CQS858" s="16"/>
      <c r="CQT858" s="16"/>
      <c r="CQU858" s="16"/>
      <c r="CQV858" s="16"/>
      <c r="CQW858" s="16"/>
      <c r="CQX858" s="16"/>
      <c r="CQY858" s="16"/>
      <c r="CQZ858" s="16"/>
      <c r="CRA858" s="16"/>
      <c r="CRB858" s="16"/>
      <c r="CRC858" s="16"/>
      <c r="CRD858" s="16"/>
      <c r="CRE858" s="16"/>
      <c r="CRF858" s="16"/>
      <c r="CRG858" s="16"/>
      <c r="CRH858" s="16"/>
      <c r="CRI858" s="16"/>
      <c r="CRJ858" s="16"/>
      <c r="CRK858" s="16"/>
      <c r="CRL858" s="16"/>
      <c r="CRM858" s="16"/>
      <c r="CRN858" s="16"/>
      <c r="CRO858" s="16"/>
      <c r="CRP858" s="16"/>
      <c r="CRQ858" s="16"/>
      <c r="CRR858" s="16"/>
      <c r="CRS858" s="16"/>
      <c r="CRT858" s="16"/>
      <c r="CRU858" s="16"/>
      <c r="CRV858" s="16"/>
      <c r="CRW858" s="16"/>
      <c r="CRX858" s="16"/>
      <c r="CRY858" s="16"/>
      <c r="CRZ858" s="16"/>
      <c r="CSA858" s="16"/>
      <c r="CSB858" s="16"/>
      <c r="CSC858" s="16"/>
      <c r="CSD858" s="16"/>
      <c r="CSE858" s="16"/>
      <c r="CSF858" s="16"/>
      <c r="CSG858" s="16"/>
      <c r="CSH858" s="16"/>
      <c r="CSI858" s="16"/>
      <c r="CSJ858" s="16"/>
      <c r="CSK858" s="16"/>
      <c r="CSL858" s="16"/>
      <c r="CSM858" s="16"/>
      <c r="CSN858" s="16"/>
      <c r="CSO858" s="16"/>
      <c r="CSP858" s="16"/>
      <c r="CSQ858" s="16"/>
      <c r="CSR858" s="16"/>
      <c r="CSS858" s="16"/>
      <c r="CST858" s="16"/>
      <c r="CSU858" s="16"/>
      <c r="CSV858" s="16"/>
      <c r="CSW858" s="16"/>
      <c r="CSX858" s="16"/>
      <c r="CSY858" s="16"/>
      <c r="CSZ858" s="16"/>
      <c r="CTA858" s="16"/>
      <c r="CTB858" s="16"/>
      <c r="CTC858" s="16"/>
      <c r="CTD858" s="16"/>
      <c r="CTE858" s="16"/>
      <c r="CTF858" s="16"/>
      <c r="CTG858" s="16"/>
      <c r="CTH858" s="16"/>
      <c r="CTI858" s="16"/>
      <c r="CTJ858" s="16"/>
      <c r="CTK858" s="16"/>
      <c r="CTL858" s="16"/>
      <c r="CTM858" s="16"/>
      <c r="CTN858" s="16"/>
      <c r="CTO858" s="16"/>
      <c r="CTP858" s="16"/>
      <c r="CTQ858" s="16"/>
      <c r="CTR858" s="16"/>
      <c r="CTS858" s="16"/>
      <c r="CTT858" s="16"/>
      <c r="CTU858" s="16"/>
      <c r="CTV858" s="16"/>
      <c r="CTW858" s="16"/>
      <c r="CTX858" s="16"/>
      <c r="CTY858" s="16"/>
      <c r="CTZ858" s="16"/>
      <c r="CUA858" s="16"/>
      <c r="CUB858" s="16"/>
      <c r="CUC858" s="16"/>
      <c r="CUD858" s="16"/>
      <c r="CUE858" s="16"/>
      <c r="CUF858" s="16"/>
      <c r="CUG858" s="16"/>
      <c r="CUH858" s="16"/>
      <c r="CUI858" s="16"/>
      <c r="CUJ858" s="16"/>
      <c r="CUK858" s="16"/>
      <c r="CUL858" s="16"/>
      <c r="CUM858" s="16"/>
      <c r="CUN858" s="16"/>
      <c r="CUO858" s="16"/>
      <c r="CUP858" s="16"/>
      <c r="CUQ858" s="16"/>
      <c r="CUR858" s="16"/>
      <c r="CUS858" s="16"/>
      <c r="CUT858" s="16"/>
      <c r="CUU858" s="16"/>
      <c r="CUV858" s="16"/>
      <c r="CUW858" s="16"/>
      <c r="CUX858" s="16"/>
      <c r="CUY858" s="16"/>
      <c r="CUZ858" s="16"/>
      <c r="CVA858" s="16"/>
      <c r="CVB858" s="16"/>
      <c r="CVC858" s="16"/>
      <c r="CVD858" s="16"/>
      <c r="CVE858" s="16"/>
      <c r="CVF858" s="16"/>
      <c r="CVG858" s="16"/>
      <c r="CVH858" s="16"/>
      <c r="CVI858" s="16"/>
      <c r="CVJ858" s="16"/>
      <c r="CVK858" s="16"/>
      <c r="CVL858" s="16"/>
      <c r="CVM858" s="16"/>
      <c r="CVN858" s="16"/>
      <c r="CVO858" s="16"/>
      <c r="CVP858" s="16"/>
      <c r="CVQ858" s="16"/>
      <c r="CVR858" s="16"/>
      <c r="CVS858" s="16"/>
      <c r="CVT858" s="16"/>
      <c r="CVU858" s="16"/>
      <c r="CVV858" s="16"/>
      <c r="CVW858" s="16"/>
      <c r="CVX858" s="16"/>
      <c r="CVY858" s="16"/>
      <c r="CVZ858" s="16"/>
      <c r="CWA858" s="16"/>
      <c r="CWB858" s="16"/>
      <c r="CWC858" s="16"/>
      <c r="CWD858" s="16"/>
      <c r="CWE858" s="16"/>
      <c r="CWF858" s="16"/>
      <c r="CWG858" s="16"/>
      <c r="CWH858" s="16"/>
      <c r="CWI858" s="16"/>
      <c r="CWJ858" s="16"/>
      <c r="CWK858" s="16"/>
      <c r="CWL858" s="16"/>
      <c r="CWM858" s="16"/>
      <c r="CWN858" s="16"/>
      <c r="CWO858" s="16"/>
      <c r="CWP858" s="16"/>
      <c r="CWQ858" s="16"/>
      <c r="CWR858" s="16"/>
      <c r="CWS858" s="16"/>
      <c r="CWT858" s="16"/>
      <c r="CWU858" s="16"/>
      <c r="CWV858" s="16"/>
      <c r="CWW858" s="16"/>
      <c r="CWX858" s="16"/>
      <c r="CWY858" s="16"/>
      <c r="CWZ858" s="16"/>
      <c r="CXA858" s="16"/>
      <c r="CXB858" s="16"/>
      <c r="CXC858" s="16"/>
      <c r="CXD858" s="16"/>
      <c r="CXE858" s="16"/>
      <c r="CXF858" s="16"/>
      <c r="CXG858" s="16"/>
      <c r="CXH858" s="16"/>
      <c r="CXI858" s="16"/>
      <c r="CXJ858" s="16"/>
      <c r="CXK858" s="16"/>
      <c r="CXL858" s="16"/>
      <c r="CXM858" s="16"/>
      <c r="CXN858" s="16"/>
      <c r="CXO858" s="16"/>
      <c r="CXP858" s="16"/>
      <c r="CXQ858" s="16"/>
      <c r="CXR858" s="16"/>
      <c r="CXS858" s="16"/>
      <c r="CXT858" s="16"/>
      <c r="CXU858" s="16"/>
      <c r="CXV858" s="16"/>
      <c r="CXW858" s="16"/>
      <c r="CXX858" s="16"/>
      <c r="CXY858" s="16"/>
      <c r="CXZ858" s="16"/>
      <c r="CYA858" s="16"/>
      <c r="CYB858" s="16"/>
      <c r="CYC858" s="16"/>
      <c r="CYD858" s="16"/>
      <c r="CYE858" s="16"/>
      <c r="CYF858" s="16"/>
      <c r="CYG858" s="16"/>
      <c r="CYH858" s="16"/>
      <c r="CYI858" s="16"/>
      <c r="CYJ858" s="16"/>
      <c r="CYK858" s="16"/>
      <c r="CYL858" s="16"/>
      <c r="CYM858" s="16"/>
      <c r="CYN858" s="16"/>
      <c r="CYO858" s="16"/>
      <c r="CYP858" s="16"/>
      <c r="CYQ858" s="16"/>
      <c r="CYR858" s="16"/>
      <c r="CYS858" s="16"/>
      <c r="CYT858" s="16"/>
      <c r="CYU858" s="16"/>
      <c r="CYV858" s="16"/>
      <c r="CYW858" s="16"/>
      <c r="CYX858" s="16"/>
      <c r="CYY858" s="16"/>
      <c r="CYZ858" s="16"/>
      <c r="CZA858" s="16"/>
      <c r="CZB858" s="16"/>
      <c r="CZC858" s="16"/>
      <c r="CZD858" s="16"/>
      <c r="CZE858" s="16"/>
      <c r="CZF858" s="16"/>
      <c r="CZG858" s="16"/>
      <c r="CZH858" s="16"/>
      <c r="CZI858" s="16"/>
      <c r="CZJ858" s="16"/>
      <c r="CZK858" s="16"/>
      <c r="CZL858" s="16"/>
      <c r="CZM858" s="16"/>
      <c r="CZN858" s="16"/>
      <c r="CZO858" s="16"/>
      <c r="CZP858" s="16"/>
      <c r="CZQ858" s="16"/>
      <c r="CZR858" s="16"/>
      <c r="CZS858" s="16"/>
      <c r="CZT858" s="16"/>
      <c r="CZU858" s="16"/>
      <c r="CZV858" s="16"/>
      <c r="CZW858" s="16"/>
      <c r="CZX858" s="16"/>
      <c r="CZY858" s="16"/>
      <c r="CZZ858" s="16"/>
      <c r="DAA858" s="16"/>
      <c r="DAB858" s="16"/>
      <c r="DAC858" s="16"/>
      <c r="DAD858" s="16"/>
      <c r="DAE858" s="16"/>
      <c r="DAF858" s="16"/>
      <c r="DAG858" s="16"/>
      <c r="DAH858" s="16"/>
      <c r="DAI858" s="16"/>
      <c r="DAJ858" s="16"/>
      <c r="DAK858" s="16"/>
      <c r="DAL858" s="16"/>
      <c r="DAM858" s="16"/>
      <c r="DAN858" s="16"/>
      <c r="DAO858" s="16"/>
      <c r="DAP858" s="16"/>
      <c r="DAQ858" s="16"/>
      <c r="DAR858" s="16"/>
      <c r="DAS858" s="16"/>
      <c r="DAT858" s="16"/>
      <c r="DAU858" s="16"/>
      <c r="DAV858" s="16"/>
      <c r="DAW858" s="16"/>
      <c r="DAX858" s="16"/>
      <c r="DAY858" s="16"/>
      <c r="DAZ858" s="16"/>
      <c r="DBA858" s="16"/>
      <c r="DBB858" s="16"/>
      <c r="DBC858" s="16"/>
      <c r="DBD858" s="16"/>
      <c r="DBE858" s="16"/>
      <c r="DBF858" s="16"/>
      <c r="DBG858" s="16"/>
      <c r="DBH858" s="16"/>
      <c r="DBI858" s="16"/>
      <c r="DBJ858" s="16"/>
      <c r="DBK858" s="16"/>
      <c r="DBL858" s="16"/>
      <c r="DBM858" s="16"/>
      <c r="DBN858" s="16"/>
      <c r="DBO858" s="16"/>
      <c r="DBP858" s="16"/>
      <c r="DBQ858" s="16"/>
      <c r="DBR858" s="16"/>
      <c r="DBS858" s="16"/>
      <c r="DBT858" s="16"/>
      <c r="DBU858" s="16"/>
      <c r="DBV858" s="16"/>
      <c r="DBW858" s="16"/>
      <c r="DBX858" s="16"/>
      <c r="DBY858" s="16"/>
      <c r="DBZ858" s="16"/>
      <c r="DCA858" s="16"/>
      <c r="DCB858" s="16"/>
      <c r="DCC858" s="16"/>
      <c r="DCD858" s="16"/>
      <c r="DCE858" s="16"/>
      <c r="DCF858" s="16"/>
      <c r="DCG858" s="16"/>
      <c r="DCH858" s="16"/>
      <c r="DCI858" s="16"/>
      <c r="DCJ858" s="16"/>
      <c r="DCK858" s="16"/>
      <c r="DCL858" s="16"/>
      <c r="DCM858" s="16"/>
      <c r="DCN858" s="16"/>
      <c r="DCO858" s="16"/>
      <c r="DCP858" s="16"/>
      <c r="DCQ858" s="16"/>
      <c r="DCR858" s="16"/>
      <c r="DCS858" s="16"/>
      <c r="DCT858" s="16"/>
      <c r="DCU858" s="16"/>
      <c r="DCV858" s="16"/>
      <c r="DCW858" s="16"/>
      <c r="DCX858" s="16"/>
      <c r="DCY858" s="16"/>
      <c r="DCZ858" s="16"/>
      <c r="DDA858" s="16"/>
      <c r="DDB858" s="16"/>
      <c r="DDC858" s="16"/>
      <c r="DDD858" s="16"/>
      <c r="DDE858" s="16"/>
      <c r="DDF858" s="16"/>
      <c r="DDG858" s="16"/>
      <c r="DDH858" s="16"/>
      <c r="DDI858" s="16"/>
      <c r="DDJ858" s="16"/>
      <c r="DDK858" s="16"/>
      <c r="DDL858" s="16"/>
      <c r="DDM858" s="16"/>
      <c r="DDN858" s="16"/>
      <c r="DDO858" s="16"/>
      <c r="DDP858" s="16"/>
      <c r="DDQ858" s="16"/>
      <c r="DDR858" s="16"/>
      <c r="DDS858" s="16"/>
      <c r="DDT858" s="16"/>
      <c r="DDU858" s="16"/>
      <c r="DDV858" s="16"/>
      <c r="DDW858" s="16"/>
      <c r="DDX858" s="16"/>
      <c r="DDY858" s="16"/>
      <c r="DDZ858" s="16"/>
      <c r="DEA858" s="16"/>
      <c r="DEB858" s="16"/>
      <c r="DEC858" s="16"/>
      <c r="DED858" s="16"/>
      <c r="DEE858" s="16"/>
      <c r="DEF858" s="16"/>
      <c r="DEG858" s="16"/>
      <c r="DEH858" s="16"/>
      <c r="DEI858" s="16"/>
      <c r="DEJ858" s="16"/>
      <c r="DEK858" s="16"/>
      <c r="DEL858" s="16"/>
      <c r="DEM858" s="16"/>
      <c r="DEN858" s="16"/>
      <c r="DEO858" s="16"/>
      <c r="DEP858" s="16"/>
      <c r="DEQ858" s="16"/>
      <c r="DER858" s="16"/>
      <c r="DES858" s="16"/>
      <c r="DET858" s="16"/>
      <c r="DEU858" s="16"/>
      <c r="DEV858" s="16"/>
      <c r="DEW858" s="16"/>
      <c r="DEX858" s="16"/>
      <c r="DEY858" s="16"/>
      <c r="DEZ858" s="16"/>
      <c r="DFA858" s="16"/>
      <c r="DFB858" s="16"/>
      <c r="DFC858" s="16"/>
      <c r="DFD858" s="16"/>
      <c r="DFE858" s="16"/>
      <c r="DFF858" s="16"/>
      <c r="DFG858" s="16"/>
      <c r="DFH858" s="16"/>
      <c r="DFI858" s="16"/>
      <c r="DFJ858" s="16"/>
      <c r="DFK858" s="16"/>
      <c r="DFL858" s="16"/>
      <c r="DFM858" s="16"/>
      <c r="DFN858" s="16"/>
      <c r="DFO858" s="16"/>
      <c r="DFP858" s="16"/>
      <c r="DFQ858" s="16"/>
      <c r="DFR858" s="16"/>
      <c r="DFS858" s="16"/>
      <c r="DFT858" s="16"/>
      <c r="DFU858" s="16"/>
      <c r="DFV858" s="16"/>
      <c r="DFW858" s="16"/>
      <c r="DFX858" s="16"/>
      <c r="DFY858" s="16"/>
      <c r="DFZ858" s="16"/>
      <c r="DGA858" s="16"/>
      <c r="DGB858" s="16"/>
      <c r="DGC858" s="16"/>
      <c r="DGD858" s="16"/>
      <c r="DGE858" s="16"/>
      <c r="DGF858" s="16"/>
      <c r="DGG858" s="16"/>
      <c r="DGH858" s="16"/>
      <c r="DGI858" s="16"/>
      <c r="DGJ858" s="16"/>
      <c r="DGK858" s="16"/>
      <c r="DGL858" s="16"/>
      <c r="DGM858" s="16"/>
      <c r="DGN858" s="16"/>
      <c r="DGO858" s="16"/>
      <c r="DGP858" s="16"/>
      <c r="DGQ858" s="16"/>
      <c r="DGR858" s="16"/>
      <c r="DGS858" s="16"/>
      <c r="DGT858" s="16"/>
      <c r="DGU858" s="16"/>
      <c r="DGV858" s="16"/>
      <c r="DGW858" s="16"/>
      <c r="DGX858" s="16"/>
      <c r="DGY858" s="16"/>
      <c r="DGZ858" s="16"/>
      <c r="DHA858" s="16"/>
      <c r="DHB858" s="16"/>
      <c r="DHC858" s="16"/>
      <c r="DHD858" s="16"/>
      <c r="DHE858" s="16"/>
      <c r="DHF858" s="16"/>
      <c r="DHG858" s="16"/>
      <c r="DHH858" s="16"/>
      <c r="DHI858" s="16"/>
      <c r="DHJ858" s="16"/>
      <c r="DHK858" s="16"/>
      <c r="DHL858" s="16"/>
      <c r="DHM858" s="16"/>
      <c r="DHN858" s="16"/>
      <c r="DHO858" s="16"/>
      <c r="DHP858" s="16"/>
      <c r="DHQ858" s="16"/>
      <c r="DHR858" s="16"/>
      <c r="DHS858" s="16"/>
      <c r="DHT858" s="16"/>
      <c r="DHU858" s="16"/>
      <c r="DHV858" s="16"/>
      <c r="DHW858" s="16"/>
      <c r="DHX858" s="16"/>
      <c r="DHY858" s="16"/>
      <c r="DHZ858" s="16"/>
      <c r="DIA858" s="16"/>
      <c r="DIB858" s="16"/>
      <c r="DIC858" s="16"/>
      <c r="DID858" s="16"/>
      <c r="DIE858" s="16"/>
      <c r="DIF858" s="16"/>
      <c r="DIG858" s="16"/>
      <c r="DIH858" s="16"/>
      <c r="DII858" s="16"/>
      <c r="DIJ858" s="16"/>
      <c r="DIK858" s="16"/>
      <c r="DIL858" s="16"/>
      <c r="DIM858" s="16"/>
      <c r="DIN858" s="16"/>
      <c r="DIO858" s="16"/>
      <c r="DIP858" s="16"/>
      <c r="DIQ858" s="16"/>
      <c r="DIR858" s="16"/>
      <c r="DIS858" s="16"/>
      <c r="DIT858" s="16"/>
      <c r="DIU858" s="16"/>
      <c r="DIV858" s="16"/>
      <c r="DIW858" s="16"/>
      <c r="DIX858" s="16"/>
      <c r="DIY858" s="16"/>
      <c r="DIZ858" s="16"/>
      <c r="DJA858" s="16"/>
      <c r="DJB858" s="16"/>
      <c r="DJC858" s="16"/>
      <c r="DJD858" s="16"/>
      <c r="DJE858" s="16"/>
      <c r="DJF858" s="16"/>
      <c r="DJG858" s="16"/>
      <c r="DJH858" s="16"/>
      <c r="DJI858" s="16"/>
      <c r="DJJ858" s="16"/>
      <c r="DJK858" s="16"/>
      <c r="DJL858" s="16"/>
      <c r="DJM858" s="16"/>
      <c r="DJN858" s="16"/>
      <c r="DJO858" s="16"/>
      <c r="DJP858" s="16"/>
      <c r="DJQ858" s="16"/>
      <c r="DJR858" s="16"/>
      <c r="DJS858" s="16"/>
      <c r="DJT858" s="16"/>
      <c r="DJU858" s="16"/>
      <c r="DJV858" s="16"/>
      <c r="DJW858" s="16"/>
      <c r="DJX858" s="16"/>
      <c r="DJY858" s="16"/>
      <c r="DJZ858" s="16"/>
      <c r="DKA858" s="16"/>
      <c r="DKB858" s="16"/>
      <c r="DKC858" s="16"/>
      <c r="DKD858" s="16"/>
      <c r="DKE858" s="16"/>
      <c r="DKF858" s="16"/>
      <c r="DKG858" s="16"/>
      <c r="DKH858" s="16"/>
      <c r="DKI858" s="16"/>
      <c r="DKJ858" s="16"/>
      <c r="DKK858" s="16"/>
      <c r="DKL858" s="16"/>
      <c r="DKM858" s="16"/>
      <c r="DKN858" s="16"/>
      <c r="DKO858" s="16"/>
      <c r="DKP858" s="16"/>
      <c r="DKQ858" s="16"/>
      <c r="DKR858" s="16"/>
      <c r="DKS858" s="16"/>
      <c r="DKT858" s="16"/>
      <c r="DKU858" s="16"/>
      <c r="DKV858" s="16"/>
      <c r="DKW858" s="16"/>
      <c r="DKX858" s="16"/>
      <c r="DKY858" s="16"/>
      <c r="DKZ858" s="16"/>
      <c r="DLA858" s="16"/>
      <c r="DLB858" s="16"/>
      <c r="DLC858" s="16"/>
      <c r="DLD858" s="16"/>
      <c r="DLE858" s="16"/>
      <c r="DLF858" s="16"/>
      <c r="DLG858" s="16"/>
      <c r="DLH858" s="16"/>
      <c r="DLI858" s="16"/>
      <c r="DLJ858" s="16"/>
      <c r="DLK858" s="16"/>
      <c r="DLL858" s="16"/>
      <c r="DLM858" s="16"/>
      <c r="DLN858" s="16"/>
      <c r="DLO858" s="16"/>
      <c r="DLP858" s="16"/>
      <c r="DLQ858" s="16"/>
      <c r="DLR858" s="16"/>
      <c r="DLS858" s="16"/>
      <c r="DLT858" s="16"/>
      <c r="DLU858" s="16"/>
      <c r="DLV858" s="16"/>
      <c r="DLW858" s="16"/>
      <c r="DLX858" s="16"/>
      <c r="DLY858" s="16"/>
      <c r="DLZ858" s="16"/>
      <c r="DMA858" s="16"/>
      <c r="DMB858" s="16"/>
      <c r="DMC858" s="16"/>
      <c r="DMD858" s="16"/>
      <c r="DME858" s="16"/>
      <c r="DMF858" s="16"/>
      <c r="DMG858" s="16"/>
      <c r="DMH858" s="16"/>
      <c r="DMI858" s="16"/>
      <c r="DMJ858" s="16"/>
      <c r="DMK858" s="16"/>
      <c r="DML858" s="16"/>
      <c r="DMM858" s="16"/>
      <c r="DMN858" s="16"/>
      <c r="DMO858" s="16"/>
      <c r="DMP858" s="16"/>
      <c r="DMQ858" s="16"/>
      <c r="DMR858" s="16"/>
      <c r="DMS858" s="16"/>
      <c r="DMT858" s="16"/>
      <c r="DMU858" s="16"/>
      <c r="DMV858" s="16"/>
      <c r="DMW858" s="16"/>
      <c r="DMX858" s="16"/>
      <c r="DMY858" s="16"/>
      <c r="DMZ858" s="16"/>
      <c r="DNA858" s="16"/>
      <c r="DNB858" s="16"/>
      <c r="DNC858" s="16"/>
      <c r="DND858" s="16"/>
      <c r="DNE858" s="16"/>
      <c r="DNF858" s="16"/>
      <c r="DNG858" s="16"/>
      <c r="DNH858" s="16"/>
      <c r="DNI858" s="16"/>
      <c r="DNJ858" s="16"/>
      <c r="DNK858" s="16"/>
      <c r="DNL858" s="16"/>
      <c r="DNM858" s="16"/>
      <c r="DNN858" s="16"/>
      <c r="DNO858" s="16"/>
      <c r="DNP858" s="16"/>
      <c r="DNQ858" s="16"/>
      <c r="DNR858" s="16"/>
      <c r="DNS858" s="16"/>
      <c r="DNT858" s="16"/>
      <c r="DNU858" s="16"/>
      <c r="DNV858" s="16"/>
      <c r="DNW858" s="16"/>
      <c r="DNX858" s="16"/>
      <c r="DNY858" s="16"/>
      <c r="DNZ858" s="16"/>
      <c r="DOA858" s="16"/>
      <c r="DOB858" s="16"/>
      <c r="DOC858" s="16"/>
      <c r="DOD858" s="16"/>
      <c r="DOE858" s="16"/>
      <c r="DOF858" s="16"/>
      <c r="DOG858" s="16"/>
      <c r="DOH858" s="16"/>
      <c r="DOI858" s="16"/>
      <c r="DOJ858" s="16"/>
      <c r="DOK858" s="16"/>
      <c r="DOL858" s="16"/>
      <c r="DOM858" s="16"/>
      <c r="DON858" s="16"/>
      <c r="DOO858" s="16"/>
      <c r="DOP858" s="16"/>
      <c r="DOQ858" s="16"/>
      <c r="DOR858" s="16"/>
      <c r="DOS858" s="16"/>
      <c r="DOT858" s="16"/>
      <c r="DOU858" s="16"/>
      <c r="DOV858" s="16"/>
      <c r="DOW858" s="16"/>
      <c r="DOX858" s="16"/>
      <c r="DOY858" s="16"/>
      <c r="DOZ858" s="16"/>
      <c r="DPA858" s="16"/>
      <c r="DPB858" s="16"/>
      <c r="DPC858" s="16"/>
      <c r="DPD858" s="16"/>
      <c r="DPE858" s="16"/>
      <c r="DPF858" s="16"/>
      <c r="DPG858" s="16"/>
      <c r="DPH858" s="16"/>
      <c r="DPI858" s="16"/>
      <c r="DPJ858" s="16"/>
      <c r="DPK858" s="16"/>
      <c r="DPL858" s="16"/>
      <c r="DPM858" s="16"/>
      <c r="DPN858" s="16"/>
      <c r="DPO858" s="16"/>
      <c r="DPP858" s="16"/>
      <c r="DPQ858" s="16"/>
      <c r="DPR858" s="16"/>
      <c r="DPS858" s="16"/>
      <c r="DPT858" s="16"/>
      <c r="DPU858" s="16"/>
      <c r="DPV858" s="16"/>
      <c r="DPW858" s="16"/>
      <c r="DPX858" s="16"/>
      <c r="DPY858" s="16"/>
      <c r="DPZ858" s="16"/>
      <c r="DQA858" s="16"/>
      <c r="DQB858" s="16"/>
      <c r="DQC858" s="16"/>
      <c r="DQD858" s="16"/>
      <c r="DQE858" s="16"/>
      <c r="DQF858" s="16"/>
      <c r="DQG858" s="16"/>
      <c r="DQH858" s="16"/>
      <c r="DQI858" s="16"/>
      <c r="DQJ858" s="16"/>
      <c r="DQK858" s="16"/>
      <c r="DQL858" s="16"/>
      <c r="DQM858" s="16"/>
      <c r="DQN858" s="16"/>
      <c r="DQO858" s="16"/>
      <c r="DQP858" s="16"/>
      <c r="DQQ858" s="16"/>
      <c r="DQR858" s="16"/>
      <c r="DQS858" s="16"/>
      <c r="DQT858" s="16"/>
      <c r="DQU858" s="16"/>
      <c r="DQV858" s="16"/>
      <c r="DQW858" s="16"/>
      <c r="DQX858" s="16"/>
      <c r="DQY858" s="16"/>
      <c r="DQZ858" s="16"/>
      <c r="DRA858" s="16"/>
      <c r="DRB858" s="16"/>
      <c r="DRC858" s="16"/>
      <c r="DRD858" s="16"/>
      <c r="DRE858" s="16"/>
      <c r="DRF858" s="16"/>
      <c r="DRG858" s="16"/>
      <c r="DRH858" s="16"/>
      <c r="DRI858" s="16"/>
      <c r="DRJ858" s="16"/>
      <c r="DRK858" s="16"/>
      <c r="DRL858" s="16"/>
      <c r="DRM858" s="16"/>
      <c r="DRN858" s="16"/>
      <c r="DRO858" s="16"/>
      <c r="DRP858" s="16"/>
      <c r="DRQ858" s="16"/>
      <c r="DRR858" s="16"/>
      <c r="DRS858" s="16"/>
      <c r="DRT858" s="16"/>
      <c r="DRU858" s="16"/>
      <c r="DRV858" s="16"/>
      <c r="DRW858" s="16"/>
      <c r="DRX858" s="16"/>
      <c r="DRY858" s="16"/>
      <c r="DRZ858" s="16"/>
      <c r="DSA858" s="16"/>
      <c r="DSB858" s="16"/>
      <c r="DSC858" s="16"/>
      <c r="DSD858" s="16"/>
      <c r="DSE858" s="16"/>
      <c r="DSF858" s="16"/>
      <c r="DSG858" s="16"/>
      <c r="DSH858" s="16"/>
      <c r="DSI858" s="16"/>
      <c r="DSJ858" s="16"/>
      <c r="DSK858" s="16"/>
      <c r="DSL858" s="16"/>
      <c r="DSM858" s="16"/>
      <c r="DSN858" s="16"/>
      <c r="DSO858" s="16"/>
      <c r="DSP858" s="16"/>
      <c r="DSQ858" s="16"/>
      <c r="DSR858" s="16"/>
      <c r="DSS858" s="16"/>
      <c r="DST858" s="16"/>
      <c r="DSU858" s="16"/>
      <c r="DSV858" s="16"/>
      <c r="DSW858" s="16"/>
      <c r="DSX858" s="16"/>
      <c r="DSY858" s="16"/>
      <c r="DSZ858" s="16"/>
      <c r="DTA858" s="16"/>
      <c r="DTB858" s="16"/>
      <c r="DTC858" s="16"/>
      <c r="DTD858" s="16"/>
      <c r="DTE858" s="16"/>
      <c r="DTF858" s="16"/>
      <c r="DTG858" s="16"/>
      <c r="DTH858" s="16"/>
      <c r="DTI858" s="16"/>
      <c r="DTJ858" s="16"/>
      <c r="DTK858" s="16"/>
      <c r="DTL858" s="16"/>
      <c r="DTM858" s="16"/>
      <c r="DTN858" s="16"/>
      <c r="DTO858" s="16"/>
      <c r="DTP858" s="16"/>
      <c r="DTQ858" s="16"/>
      <c r="DTR858" s="16"/>
      <c r="DTS858" s="16"/>
      <c r="DTT858" s="16"/>
      <c r="DTU858" s="16"/>
      <c r="DTV858" s="16"/>
      <c r="DTW858" s="16"/>
      <c r="DTX858" s="16"/>
      <c r="DTY858" s="16"/>
      <c r="DTZ858" s="16"/>
      <c r="DUA858" s="16"/>
      <c r="DUB858" s="16"/>
      <c r="DUC858" s="16"/>
      <c r="DUD858" s="16"/>
      <c r="DUE858" s="16"/>
      <c r="DUF858" s="16"/>
      <c r="DUG858" s="16"/>
      <c r="DUH858" s="16"/>
      <c r="DUI858" s="16"/>
      <c r="DUJ858" s="16"/>
      <c r="DUK858" s="16"/>
      <c r="DUL858" s="16"/>
      <c r="DUM858" s="16"/>
      <c r="DUN858" s="16"/>
      <c r="DUO858" s="16"/>
      <c r="DUP858" s="16"/>
      <c r="DUQ858" s="16"/>
      <c r="DUR858" s="16"/>
      <c r="DUS858" s="16"/>
      <c r="DUT858" s="16"/>
      <c r="DUU858" s="16"/>
      <c r="DUV858" s="16"/>
      <c r="DUW858" s="16"/>
      <c r="DUX858" s="16"/>
      <c r="DUY858" s="16"/>
      <c r="DUZ858" s="16"/>
      <c r="DVA858" s="16"/>
      <c r="DVB858" s="16"/>
      <c r="DVC858" s="16"/>
      <c r="DVD858" s="16"/>
      <c r="DVE858" s="16"/>
      <c r="DVF858" s="16"/>
      <c r="DVG858" s="16"/>
      <c r="DVH858" s="16"/>
      <c r="DVI858" s="16"/>
      <c r="DVJ858" s="16"/>
      <c r="DVK858" s="16"/>
      <c r="DVL858" s="16"/>
      <c r="DVM858" s="16"/>
      <c r="DVN858" s="16"/>
      <c r="DVO858" s="16"/>
      <c r="DVP858" s="16"/>
      <c r="DVQ858" s="16"/>
      <c r="DVR858" s="16"/>
      <c r="DVS858" s="16"/>
      <c r="DVT858" s="16"/>
      <c r="DVU858" s="16"/>
      <c r="DVV858" s="16"/>
      <c r="DVW858" s="16"/>
      <c r="DVX858" s="16"/>
      <c r="DVY858" s="16"/>
      <c r="DVZ858" s="16"/>
      <c r="DWA858" s="16"/>
      <c r="DWB858" s="16"/>
      <c r="DWC858" s="16"/>
      <c r="DWD858" s="16"/>
      <c r="DWE858" s="16"/>
      <c r="DWF858" s="16"/>
      <c r="DWG858" s="16"/>
      <c r="DWH858" s="16"/>
      <c r="DWI858" s="16"/>
      <c r="DWJ858" s="16"/>
      <c r="DWK858" s="16"/>
      <c r="DWL858" s="16"/>
      <c r="DWM858" s="16"/>
      <c r="DWN858" s="16"/>
      <c r="DWO858" s="16"/>
      <c r="DWP858" s="16"/>
      <c r="DWQ858" s="16"/>
      <c r="DWR858" s="16"/>
      <c r="DWS858" s="16"/>
      <c r="DWT858" s="16"/>
      <c r="DWU858" s="16"/>
      <c r="DWV858" s="16"/>
      <c r="DWW858" s="16"/>
      <c r="DWX858" s="16"/>
      <c r="DWY858" s="16"/>
      <c r="DWZ858" s="16"/>
      <c r="DXA858" s="16"/>
      <c r="DXB858" s="16"/>
      <c r="DXC858" s="16"/>
      <c r="DXD858" s="16"/>
      <c r="DXE858" s="16"/>
      <c r="DXF858" s="16"/>
      <c r="DXG858" s="16"/>
      <c r="DXH858" s="16"/>
      <c r="DXI858" s="16"/>
      <c r="DXJ858" s="16"/>
      <c r="DXK858" s="16"/>
      <c r="DXL858" s="16"/>
      <c r="DXM858" s="16"/>
      <c r="DXN858" s="16"/>
      <c r="DXO858" s="16"/>
      <c r="DXP858" s="16"/>
      <c r="DXQ858" s="16"/>
      <c r="DXR858" s="16"/>
      <c r="DXS858" s="16"/>
      <c r="DXT858" s="16"/>
      <c r="DXU858" s="16"/>
      <c r="DXV858" s="16"/>
      <c r="DXW858" s="16"/>
      <c r="DXX858" s="16"/>
      <c r="DXY858" s="16"/>
      <c r="DXZ858" s="16"/>
      <c r="DYA858" s="16"/>
      <c r="DYB858" s="16"/>
      <c r="DYC858" s="16"/>
      <c r="DYD858" s="16"/>
      <c r="DYE858" s="16"/>
      <c r="DYF858" s="16"/>
      <c r="DYG858" s="16"/>
      <c r="DYH858" s="16"/>
      <c r="DYI858" s="16"/>
      <c r="DYJ858" s="16"/>
      <c r="DYK858" s="16"/>
      <c r="DYL858" s="16"/>
      <c r="DYM858" s="16"/>
      <c r="DYN858" s="16"/>
      <c r="DYO858" s="16"/>
      <c r="DYP858" s="16"/>
      <c r="DYQ858" s="16"/>
      <c r="DYR858" s="16"/>
      <c r="DYS858" s="16"/>
      <c r="DYT858" s="16"/>
      <c r="DYU858" s="16"/>
      <c r="DYV858" s="16"/>
      <c r="DYW858" s="16"/>
      <c r="DYX858" s="16"/>
      <c r="DYY858" s="16"/>
      <c r="DYZ858" s="16"/>
      <c r="DZA858" s="16"/>
      <c r="DZB858" s="16"/>
      <c r="DZC858" s="16"/>
      <c r="DZD858" s="16"/>
      <c r="DZE858" s="16"/>
      <c r="DZF858" s="16"/>
      <c r="DZG858" s="16"/>
      <c r="DZH858" s="16"/>
      <c r="DZI858" s="16"/>
      <c r="DZJ858" s="16"/>
      <c r="DZK858" s="16"/>
      <c r="DZL858" s="16"/>
      <c r="DZM858" s="16"/>
      <c r="DZN858" s="16"/>
      <c r="DZO858" s="16"/>
      <c r="DZP858" s="16"/>
      <c r="DZQ858" s="16"/>
      <c r="DZR858" s="16"/>
      <c r="DZS858" s="16"/>
      <c r="DZT858" s="16"/>
      <c r="DZU858" s="16"/>
      <c r="DZV858" s="16"/>
      <c r="DZW858" s="16"/>
      <c r="DZX858" s="16"/>
      <c r="DZY858" s="16"/>
      <c r="DZZ858" s="16"/>
      <c r="EAA858" s="16"/>
      <c r="EAB858" s="16"/>
      <c r="EAC858" s="16"/>
      <c r="EAD858" s="16"/>
      <c r="EAE858" s="16"/>
      <c r="EAF858" s="16"/>
      <c r="EAG858" s="16"/>
      <c r="EAH858" s="16"/>
      <c r="EAI858" s="16"/>
      <c r="EAJ858" s="16"/>
      <c r="EAK858" s="16"/>
      <c r="EAL858" s="16"/>
      <c r="EAM858" s="16"/>
      <c r="EAN858" s="16"/>
      <c r="EAO858" s="16"/>
      <c r="EAP858" s="16"/>
      <c r="EAQ858" s="16"/>
      <c r="EAR858" s="16"/>
      <c r="EAS858" s="16"/>
      <c r="EAT858" s="16"/>
      <c r="EAU858" s="16"/>
      <c r="EAV858" s="16"/>
      <c r="EAW858" s="16"/>
      <c r="EAX858" s="16"/>
      <c r="EAY858" s="16"/>
      <c r="EAZ858" s="16"/>
      <c r="EBA858" s="16"/>
      <c r="EBB858" s="16"/>
      <c r="EBC858" s="16"/>
      <c r="EBD858" s="16"/>
      <c r="EBE858" s="16"/>
      <c r="EBF858" s="16"/>
      <c r="EBG858" s="16"/>
      <c r="EBH858" s="16"/>
      <c r="EBI858" s="16"/>
      <c r="EBJ858" s="16"/>
      <c r="EBK858" s="16"/>
      <c r="EBL858" s="16"/>
      <c r="EBM858" s="16"/>
      <c r="EBN858" s="16"/>
      <c r="EBO858" s="16"/>
      <c r="EBP858" s="16"/>
      <c r="EBQ858" s="16"/>
      <c r="EBR858" s="16"/>
      <c r="EBS858" s="16"/>
      <c r="EBT858" s="16"/>
      <c r="EBU858" s="16"/>
      <c r="EBV858" s="16"/>
      <c r="EBW858" s="16"/>
      <c r="EBX858" s="16"/>
      <c r="EBY858" s="16"/>
      <c r="EBZ858" s="16"/>
      <c r="ECA858" s="16"/>
      <c r="ECB858" s="16"/>
      <c r="ECC858" s="16"/>
      <c r="ECD858" s="16"/>
      <c r="ECE858" s="16"/>
      <c r="ECF858" s="16"/>
      <c r="ECG858" s="16"/>
      <c r="ECH858" s="16"/>
      <c r="ECI858" s="16"/>
      <c r="ECJ858" s="16"/>
      <c r="ECK858" s="16"/>
      <c r="ECL858" s="16"/>
      <c r="ECM858" s="16"/>
      <c r="ECN858" s="16"/>
      <c r="ECO858" s="16"/>
      <c r="ECP858" s="16"/>
      <c r="ECQ858" s="16"/>
      <c r="ECR858" s="16"/>
      <c r="ECS858" s="16"/>
      <c r="ECT858" s="16"/>
      <c r="ECU858" s="16"/>
      <c r="ECV858" s="16"/>
      <c r="ECW858" s="16"/>
      <c r="ECX858" s="16"/>
      <c r="ECY858" s="16"/>
      <c r="ECZ858" s="16"/>
      <c r="EDA858" s="16"/>
      <c r="EDB858" s="16"/>
      <c r="EDC858" s="16"/>
      <c r="EDD858" s="16"/>
      <c r="EDE858" s="16"/>
      <c r="EDF858" s="16"/>
      <c r="EDG858" s="16"/>
      <c r="EDH858" s="16"/>
      <c r="EDI858" s="16"/>
      <c r="EDJ858" s="16"/>
      <c r="EDK858" s="16"/>
      <c r="EDL858" s="16"/>
      <c r="EDM858" s="16"/>
      <c r="EDN858" s="16"/>
      <c r="EDO858" s="16"/>
      <c r="EDP858" s="16"/>
      <c r="EDQ858" s="16"/>
      <c r="EDR858" s="16"/>
      <c r="EDS858" s="16"/>
      <c r="EDT858" s="16"/>
      <c r="EDU858" s="16"/>
      <c r="EDV858" s="16"/>
      <c r="EDW858" s="16"/>
      <c r="EDX858" s="16"/>
      <c r="EDY858" s="16"/>
      <c r="EDZ858" s="16"/>
      <c r="EEA858" s="16"/>
      <c r="EEB858" s="16"/>
      <c r="EEC858" s="16"/>
      <c r="EED858" s="16"/>
      <c r="EEE858" s="16"/>
      <c r="EEF858" s="16"/>
      <c r="EEG858" s="16"/>
      <c r="EEH858" s="16"/>
      <c r="EEI858" s="16"/>
      <c r="EEJ858" s="16"/>
      <c r="EEK858" s="16"/>
      <c r="EEL858" s="16"/>
      <c r="EEM858" s="16"/>
      <c r="EEN858" s="16"/>
      <c r="EEO858" s="16"/>
      <c r="EEP858" s="16"/>
      <c r="EEQ858" s="16"/>
      <c r="EER858" s="16"/>
      <c r="EES858" s="16"/>
      <c r="EET858" s="16"/>
      <c r="EEU858" s="16"/>
      <c r="EEV858" s="16"/>
      <c r="EEW858" s="16"/>
      <c r="EEX858" s="16"/>
      <c r="EEY858" s="16"/>
      <c r="EEZ858" s="16"/>
      <c r="EFA858" s="16"/>
      <c r="EFB858" s="16"/>
      <c r="EFC858" s="16"/>
      <c r="EFD858" s="16"/>
      <c r="EFE858" s="16"/>
      <c r="EFF858" s="16"/>
      <c r="EFG858" s="16"/>
      <c r="EFH858" s="16"/>
      <c r="EFI858" s="16"/>
      <c r="EFJ858" s="16"/>
      <c r="EFK858" s="16"/>
      <c r="EFL858" s="16"/>
      <c r="EFM858" s="16"/>
      <c r="EFN858" s="16"/>
      <c r="EFO858" s="16"/>
      <c r="EFP858" s="16"/>
      <c r="EFQ858" s="16"/>
      <c r="EFR858" s="16"/>
      <c r="EFS858" s="16"/>
      <c r="EFT858" s="16"/>
      <c r="EFU858" s="16"/>
      <c r="EFV858" s="16"/>
      <c r="EFW858" s="16"/>
      <c r="EFX858" s="16"/>
      <c r="EFY858" s="16"/>
      <c r="EFZ858" s="16"/>
      <c r="EGA858" s="16"/>
      <c r="EGB858" s="16"/>
      <c r="EGC858" s="16"/>
      <c r="EGD858" s="16"/>
      <c r="EGE858" s="16"/>
      <c r="EGF858" s="16"/>
      <c r="EGG858" s="16"/>
      <c r="EGH858" s="16"/>
      <c r="EGI858" s="16"/>
      <c r="EGJ858" s="16"/>
      <c r="EGK858" s="16"/>
      <c r="EGL858" s="16"/>
      <c r="EGM858" s="16"/>
      <c r="EGN858" s="16"/>
      <c r="EGO858" s="16"/>
      <c r="EGP858" s="16"/>
      <c r="EGQ858" s="16"/>
      <c r="EGR858" s="16"/>
      <c r="EGS858" s="16"/>
      <c r="EGT858" s="16"/>
      <c r="EGU858" s="16"/>
      <c r="EGV858" s="16"/>
      <c r="EGW858" s="16"/>
      <c r="EGX858" s="16"/>
      <c r="EGY858" s="16"/>
      <c r="EGZ858" s="16"/>
      <c r="EHA858" s="16"/>
      <c r="EHB858" s="16"/>
      <c r="EHC858" s="16"/>
      <c r="EHD858" s="16"/>
      <c r="EHE858" s="16"/>
      <c r="EHF858" s="16"/>
      <c r="EHG858" s="16"/>
      <c r="EHH858" s="16"/>
      <c r="EHI858" s="16"/>
      <c r="EHJ858" s="16"/>
      <c r="EHK858" s="16"/>
      <c r="EHL858" s="16"/>
      <c r="EHM858" s="16"/>
      <c r="EHN858" s="16"/>
      <c r="EHO858" s="16"/>
      <c r="EHP858" s="16"/>
      <c r="EHQ858" s="16"/>
      <c r="EHR858" s="16"/>
      <c r="EHS858" s="16"/>
      <c r="EHT858" s="16"/>
      <c r="EHU858" s="16"/>
      <c r="EHV858" s="16"/>
      <c r="EHW858" s="16"/>
      <c r="EHX858" s="16"/>
      <c r="EHY858" s="16"/>
      <c r="EHZ858" s="16"/>
      <c r="EIA858" s="16"/>
      <c r="EIB858" s="16"/>
      <c r="EIC858" s="16"/>
      <c r="EID858" s="16"/>
      <c r="EIE858" s="16"/>
      <c r="EIF858" s="16"/>
      <c r="EIG858" s="16"/>
      <c r="EIH858" s="16"/>
      <c r="EII858" s="16"/>
      <c r="EIJ858" s="16"/>
      <c r="EIK858" s="16"/>
      <c r="EIL858" s="16"/>
      <c r="EIM858" s="16"/>
      <c r="EIN858" s="16"/>
      <c r="EIO858" s="16"/>
      <c r="EIP858" s="16"/>
      <c r="EIQ858" s="16"/>
      <c r="EIR858" s="16"/>
      <c r="EIS858" s="16"/>
      <c r="EIT858" s="16"/>
      <c r="EIU858" s="16"/>
      <c r="EIV858" s="16"/>
      <c r="EIW858" s="16"/>
      <c r="EIX858" s="16"/>
      <c r="EIY858" s="16"/>
      <c r="EIZ858" s="16"/>
      <c r="EJA858" s="16"/>
      <c r="EJB858" s="16"/>
      <c r="EJC858" s="16"/>
      <c r="EJD858" s="16"/>
      <c r="EJE858" s="16"/>
      <c r="EJF858" s="16"/>
      <c r="EJG858" s="16"/>
      <c r="EJH858" s="16"/>
      <c r="EJI858" s="16"/>
      <c r="EJJ858" s="16"/>
      <c r="EJK858" s="16"/>
      <c r="EJL858" s="16"/>
      <c r="EJM858" s="16"/>
      <c r="EJN858" s="16"/>
      <c r="EJO858" s="16"/>
      <c r="EJP858" s="16"/>
      <c r="EJQ858" s="16"/>
      <c r="EJR858" s="16"/>
      <c r="EJS858" s="16"/>
      <c r="EJT858" s="16"/>
      <c r="EJU858" s="16"/>
      <c r="EJV858" s="16"/>
      <c r="EJW858" s="16"/>
      <c r="EJX858" s="16"/>
      <c r="EJY858" s="16"/>
      <c r="EJZ858" s="16"/>
      <c r="EKA858" s="16"/>
      <c r="EKB858" s="16"/>
      <c r="EKC858" s="16"/>
      <c r="EKD858" s="16"/>
      <c r="EKE858" s="16"/>
      <c r="EKF858" s="16"/>
      <c r="EKG858" s="16"/>
      <c r="EKH858" s="16"/>
      <c r="EKI858" s="16"/>
      <c r="EKJ858" s="16"/>
      <c r="EKK858" s="16"/>
      <c r="EKL858" s="16"/>
      <c r="EKM858" s="16"/>
      <c r="EKN858" s="16"/>
      <c r="EKO858" s="16"/>
      <c r="EKP858" s="16"/>
      <c r="EKQ858" s="16"/>
      <c r="EKR858" s="16"/>
      <c r="EKS858" s="16"/>
      <c r="EKT858" s="16"/>
      <c r="EKU858" s="16"/>
      <c r="EKV858" s="16"/>
      <c r="EKW858" s="16"/>
      <c r="EKX858" s="16"/>
      <c r="EKY858" s="16"/>
      <c r="EKZ858" s="16"/>
      <c r="ELA858" s="16"/>
      <c r="ELB858" s="16"/>
      <c r="ELC858" s="16"/>
      <c r="ELD858" s="16"/>
      <c r="ELE858" s="16"/>
      <c r="ELF858" s="16"/>
      <c r="ELG858" s="16"/>
      <c r="ELH858" s="16"/>
      <c r="ELI858" s="16"/>
      <c r="ELJ858" s="16"/>
      <c r="ELK858" s="16"/>
      <c r="ELL858" s="16"/>
      <c r="ELM858" s="16"/>
      <c r="ELN858" s="16"/>
      <c r="ELO858" s="16"/>
      <c r="ELP858" s="16"/>
      <c r="ELQ858" s="16"/>
      <c r="ELR858" s="16"/>
      <c r="ELS858" s="16"/>
      <c r="ELT858" s="16"/>
      <c r="ELU858" s="16"/>
      <c r="ELV858" s="16"/>
      <c r="ELW858" s="16"/>
      <c r="ELX858" s="16"/>
      <c r="ELY858" s="16"/>
      <c r="ELZ858" s="16"/>
      <c r="EMA858" s="16"/>
      <c r="EMB858" s="16"/>
      <c r="EMC858" s="16"/>
      <c r="EMD858" s="16"/>
      <c r="EME858" s="16"/>
      <c r="EMF858" s="16"/>
      <c r="EMG858" s="16"/>
      <c r="EMH858" s="16"/>
      <c r="EMI858" s="16"/>
      <c r="EMJ858" s="16"/>
      <c r="EMK858" s="16"/>
      <c r="EML858" s="16"/>
      <c r="EMM858" s="16"/>
      <c r="EMN858" s="16"/>
      <c r="EMO858" s="16"/>
      <c r="EMP858" s="16"/>
      <c r="EMQ858" s="16"/>
      <c r="EMR858" s="16"/>
      <c r="EMS858" s="16"/>
      <c r="EMT858" s="16"/>
      <c r="EMU858" s="16"/>
      <c r="EMV858" s="16"/>
      <c r="EMW858" s="16"/>
      <c r="EMX858" s="16"/>
      <c r="EMY858" s="16"/>
      <c r="EMZ858" s="16"/>
      <c r="ENA858" s="16"/>
      <c r="ENB858" s="16"/>
      <c r="ENC858" s="16"/>
      <c r="END858" s="16"/>
      <c r="ENE858" s="16"/>
      <c r="ENF858" s="16"/>
      <c r="ENG858" s="16"/>
      <c r="ENH858" s="16"/>
      <c r="ENI858" s="16"/>
      <c r="ENJ858" s="16"/>
      <c r="ENK858" s="16"/>
      <c r="ENL858" s="16"/>
      <c r="ENM858" s="16"/>
      <c r="ENN858" s="16"/>
      <c r="ENO858" s="16"/>
      <c r="ENP858" s="16"/>
      <c r="ENQ858" s="16"/>
      <c r="ENR858" s="16"/>
      <c r="ENS858" s="16"/>
      <c r="ENT858" s="16"/>
      <c r="ENU858" s="16"/>
      <c r="ENV858" s="16"/>
      <c r="ENW858" s="16"/>
      <c r="ENX858" s="16"/>
      <c r="ENY858" s="16"/>
      <c r="ENZ858" s="16"/>
      <c r="EOA858" s="16"/>
      <c r="EOB858" s="16"/>
      <c r="EOC858" s="16"/>
      <c r="EOD858" s="16"/>
      <c r="EOE858" s="16"/>
      <c r="EOF858" s="16"/>
      <c r="EOG858" s="16"/>
      <c r="EOH858" s="16"/>
      <c r="EOI858" s="16"/>
      <c r="EOJ858" s="16"/>
      <c r="EOK858" s="16"/>
      <c r="EOL858" s="16"/>
      <c r="EOM858" s="16"/>
      <c r="EON858" s="16"/>
      <c r="EOO858" s="16"/>
      <c r="EOP858" s="16"/>
      <c r="EOQ858" s="16"/>
      <c r="EOR858" s="16"/>
      <c r="EOS858" s="16"/>
      <c r="EOT858" s="16"/>
      <c r="EOU858" s="16"/>
      <c r="EOV858" s="16"/>
      <c r="EOW858" s="16"/>
      <c r="EOX858" s="16"/>
      <c r="EOY858" s="16"/>
      <c r="EOZ858" s="16"/>
      <c r="EPA858" s="16"/>
      <c r="EPB858" s="16"/>
      <c r="EPC858" s="16"/>
      <c r="EPD858" s="16"/>
      <c r="EPE858" s="16"/>
      <c r="EPF858" s="16"/>
      <c r="EPG858" s="16"/>
      <c r="EPH858" s="16"/>
      <c r="EPI858" s="16"/>
      <c r="EPJ858" s="16"/>
      <c r="EPK858" s="16"/>
      <c r="EPL858" s="16"/>
      <c r="EPM858" s="16"/>
      <c r="EPN858" s="16"/>
      <c r="EPO858" s="16"/>
      <c r="EPP858" s="16"/>
      <c r="EPQ858" s="16"/>
      <c r="EPR858" s="16"/>
      <c r="EPS858" s="16"/>
      <c r="EPT858" s="16"/>
      <c r="EPU858" s="16"/>
      <c r="EPV858" s="16"/>
      <c r="EPW858" s="16"/>
      <c r="EPX858" s="16"/>
      <c r="EPY858" s="16"/>
      <c r="EPZ858" s="16"/>
      <c r="EQA858" s="16"/>
      <c r="EQB858" s="16"/>
      <c r="EQC858" s="16"/>
      <c r="EQD858" s="16"/>
      <c r="EQE858" s="16"/>
      <c r="EQF858" s="16"/>
      <c r="EQG858" s="16"/>
      <c r="EQH858" s="16"/>
      <c r="EQI858" s="16"/>
      <c r="EQJ858" s="16"/>
      <c r="EQK858" s="16"/>
      <c r="EQL858" s="16"/>
      <c r="EQM858" s="16"/>
      <c r="EQN858" s="16"/>
      <c r="EQO858" s="16"/>
      <c r="EQP858" s="16"/>
      <c r="EQQ858" s="16"/>
      <c r="EQR858" s="16"/>
      <c r="EQS858" s="16"/>
      <c r="EQT858" s="16"/>
      <c r="EQU858" s="16"/>
      <c r="EQV858" s="16"/>
      <c r="EQW858" s="16"/>
      <c r="EQX858" s="16"/>
      <c r="EQY858" s="16"/>
      <c r="EQZ858" s="16"/>
      <c r="ERA858" s="16"/>
      <c r="ERB858" s="16"/>
      <c r="ERC858" s="16"/>
      <c r="ERD858" s="16"/>
      <c r="ERE858" s="16"/>
      <c r="ERF858" s="16"/>
      <c r="ERG858" s="16"/>
      <c r="ERH858" s="16"/>
      <c r="ERI858" s="16"/>
      <c r="ERJ858" s="16"/>
      <c r="ERK858" s="16"/>
      <c r="ERL858" s="16"/>
      <c r="ERM858" s="16"/>
      <c r="ERN858" s="16"/>
      <c r="ERO858" s="16"/>
      <c r="ERP858" s="16"/>
      <c r="ERQ858" s="16"/>
      <c r="ERR858" s="16"/>
      <c r="ERS858" s="16"/>
      <c r="ERT858" s="16"/>
      <c r="ERU858" s="16"/>
      <c r="ERV858" s="16"/>
      <c r="ERW858" s="16"/>
      <c r="ERX858" s="16"/>
      <c r="ERY858" s="16"/>
      <c r="ERZ858" s="16"/>
      <c r="ESA858" s="16"/>
      <c r="ESB858" s="16"/>
      <c r="ESC858" s="16"/>
      <c r="ESD858" s="16"/>
      <c r="ESE858" s="16"/>
      <c r="ESF858" s="16"/>
      <c r="ESG858" s="16"/>
      <c r="ESH858" s="16"/>
      <c r="ESI858" s="16"/>
      <c r="ESJ858" s="16"/>
      <c r="ESK858" s="16"/>
      <c r="ESL858" s="16"/>
      <c r="ESM858" s="16"/>
      <c r="ESN858" s="16"/>
      <c r="ESO858" s="16"/>
      <c r="ESP858" s="16"/>
      <c r="ESQ858" s="16"/>
      <c r="ESR858" s="16"/>
      <c r="ESS858" s="16"/>
      <c r="EST858" s="16"/>
      <c r="ESU858" s="16"/>
      <c r="ESV858" s="16"/>
      <c r="ESW858" s="16"/>
      <c r="ESX858" s="16"/>
      <c r="ESY858" s="16"/>
      <c r="ESZ858" s="16"/>
      <c r="ETA858" s="16"/>
      <c r="ETB858" s="16"/>
      <c r="ETC858" s="16"/>
      <c r="ETD858" s="16"/>
      <c r="ETE858" s="16"/>
      <c r="ETF858" s="16"/>
      <c r="ETG858" s="16"/>
      <c r="ETH858" s="16"/>
      <c r="ETI858" s="16"/>
      <c r="ETJ858" s="16"/>
      <c r="ETK858" s="16"/>
      <c r="ETL858" s="16"/>
      <c r="ETM858" s="16"/>
      <c r="ETN858" s="16"/>
      <c r="ETO858" s="16"/>
      <c r="ETP858" s="16"/>
      <c r="ETQ858" s="16"/>
      <c r="ETR858" s="16"/>
      <c r="ETS858" s="16"/>
      <c r="ETT858" s="16"/>
      <c r="ETU858" s="16"/>
      <c r="ETV858" s="16"/>
      <c r="ETW858" s="16"/>
      <c r="ETX858" s="16"/>
      <c r="ETY858" s="16"/>
      <c r="ETZ858" s="16"/>
      <c r="EUA858" s="16"/>
      <c r="EUB858" s="16"/>
      <c r="EUC858" s="16"/>
      <c r="EUD858" s="16"/>
      <c r="EUE858" s="16"/>
      <c r="EUF858" s="16"/>
      <c r="EUG858" s="16"/>
      <c r="EUH858" s="16"/>
      <c r="EUI858" s="16"/>
      <c r="EUJ858" s="16"/>
      <c r="EUK858" s="16"/>
      <c r="EUL858" s="16"/>
      <c r="EUM858" s="16"/>
      <c r="EUN858" s="16"/>
      <c r="EUO858" s="16"/>
      <c r="EUP858" s="16"/>
      <c r="EUQ858" s="16"/>
      <c r="EUR858" s="16"/>
      <c r="EUS858" s="16"/>
      <c r="EUT858" s="16"/>
      <c r="EUU858" s="16"/>
      <c r="EUV858" s="16"/>
      <c r="EUW858" s="16"/>
      <c r="EUX858" s="16"/>
      <c r="EUY858" s="16"/>
      <c r="EUZ858" s="16"/>
      <c r="EVA858" s="16"/>
      <c r="EVB858" s="16"/>
      <c r="EVC858" s="16"/>
      <c r="EVD858" s="16"/>
      <c r="EVE858" s="16"/>
      <c r="EVF858" s="16"/>
      <c r="EVG858" s="16"/>
      <c r="EVH858" s="16"/>
      <c r="EVI858" s="16"/>
      <c r="EVJ858" s="16"/>
      <c r="EVK858" s="16"/>
      <c r="EVL858" s="16"/>
      <c r="EVM858" s="16"/>
      <c r="EVN858" s="16"/>
      <c r="EVO858" s="16"/>
      <c r="EVP858" s="16"/>
      <c r="EVQ858" s="16"/>
      <c r="EVR858" s="16"/>
      <c r="EVS858" s="16"/>
      <c r="EVT858" s="16"/>
      <c r="EVU858" s="16"/>
      <c r="EVV858" s="16"/>
      <c r="EVW858" s="16"/>
      <c r="EVX858" s="16"/>
      <c r="EVY858" s="16"/>
      <c r="EVZ858" s="16"/>
      <c r="EWA858" s="16"/>
      <c r="EWB858" s="16"/>
      <c r="EWC858" s="16"/>
      <c r="EWD858" s="16"/>
      <c r="EWE858" s="16"/>
      <c r="EWF858" s="16"/>
      <c r="EWG858" s="16"/>
      <c r="EWH858" s="16"/>
      <c r="EWI858" s="16"/>
      <c r="EWJ858" s="16"/>
      <c r="EWK858" s="16"/>
      <c r="EWL858" s="16"/>
      <c r="EWM858" s="16"/>
      <c r="EWN858" s="16"/>
      <c r="EWO858" s="16"/>
      <c r="EWP858" s="16"/>
      <c r="EWQ858" s="16"/>
      <c r="EWR858" s="16"/>
      <c r="EWS858" s="16"/>
      <c r="EWT858" s="16"/>
      <c r="EWU858" s="16"/>
      <c r="EWV858" s="16"/>
      <c r="EWW858" s="16"/>
      <c r="EWX858" s="16"/>
      <c r="EWY858" s="16"/>
      <c r="EWZ858" s="16"/>
      <c r="EXA858" s="16"/>
      <c r="EXB858" s="16"/>
      <c r="EXC858" s="16"/>
      <c r="EXD858" s="16"/>
      <c r="EXE858" s="16"/>
      <c r="EXF858" s="16"/>
      <c r="EXG858" s="16"/>
      <c r="EXH858" s="16"/>
      <c r="EXI858" s="16"/>
      <c r="EXJ858" s="16"/>
      <c r="EXK858" s="16"/>
      <c r="EXL858" s="16"/>
      <c r="EXM858" s="16"/>
      <c r="EXN858" s="16"/>
      <c r="EXO858" s="16"/>
      <c r="EXP858" s="16"/>
      <c r="EXQ858" s="16"/>
      <c r="EXR858" s="16"/>
      <c r="EXS858" s="16"/>
      <c r="EXT858" s="16"/>
      <c r="EXU858" s="16"/>
      <c r="EXV858" s="16"/>
      <c r="EXW858" s="16"/>
      <c r="EXX858" s="16"/>
      <c r="EXY858" s="16"/>
      <c r="EXZ858" s="16"/>
      <c r="EYA858" s="16"/>
      <c r="EYB858" s="16"/>
      <c r="EYC858" s="16"/>
      <c r="EYD858" s="16"/>
      <c r="EYE858" s="16"/>
      <c r="EYF858" s="16"/>
      <c r="EYG858" s="16"/>
      <c r="EYH858" s="16"/>
      <c r="EYI858" s="16"/>
      <c r="EYJ858" s="16"/>
      <c r="EYK858" s="16"/>
      <c r="EYL858" s="16"/>
      <c r="EYM858" s="16"/>
      <c r="EYN858" s="16"/>
      <c r="EYO858" s="16"/>
      <c r="EYP858" s="16"/>
      <c r="EYQ858" s="16"/>
      <c r="EYR858" s="16"/>
      <c r="EYS858" s="16"/>
      <c r="EYT858" s="16"/>
      <c r="EYU858" s="16"/>
      <c r="EYV858" s="16"/>
      <c r="EYW858" s="16"/>
      <c r="EYX858" s="16"/>
      <c r="EYY858" s="16"/>
      <c r="EYZ858" s="16"/>
      <c r="EZA858" s="16"/>
      <c r="EZB858" s="16"/>
      <c r="EZC858" s="16"/>
      <c r="EZD858" s="16"/>
      <c r="EZE858" s="16"/>
      <c r="EZF858" s="16"/>
      <c r="EZG858" s="16"/>
      <c r="EZH858" s="16"/>
      <c r="EZI858" s="16"/>
      <c r="EZJ858" s="16"/>
      <c r="EZK858" s="16"/>
      <c r="EZL858" s="16"/>
      <c r="EZM858" s="16"/>
      <c r="EZN858" s="16"/>
      <c r="EZO858" s="16"/>
      <c r="EZP858" s="16"/>
      <c r="EZQ858" s="16"/>
      <c r="EZR858" s="16"/>
      <c r="EZS858" s="16"/>
      <c r="EZT858" s="16"/>
      <c r="EZU858" s="16"/>
      <c r="EZV858" s="16"/>
      <c r="EZW858" s="16"/>
      <c r="EZX858" s="16"/>
      <c r="EZY858" s="16"/>
      <c r="EZZ858" s="16"/>
      <c r="FAA858" s="16"/>
      <c r="FAB858" s="16"/>
      <c r="FAC858" s="16"/>
      <c r="FAD858" s="16"/>
      <c r="FAE858" s="16"/>
      <c r="FAF858" s="16"/>
      <c r="FAG858" s="16"/>
      <c r="FAH858" s="16"/>
      <c r="FAI858" s="16"/>
      <c r="FAJ858" s="16"/>
      <c r="FAK858" s="16"/>
      <c r="FAL858" s="16"/>
      <c r="FAM858" s="16"/>
      <c r="FAN858" s="16"/>
      <c r="FAO858" s="16"/>
      <c r="FAP858" s="16"/>
      <c r="FAQ858" s="16"/>
      <c r="FAR858" s="16"/>
      <c r="FAS858" s="16"/>
      <c r="FAT858" s="16"/>
      <c r="FAU858" s="16"/>
      <c r="FAV858" s="16"/>
      <c r="FAW858" s="16"/>
      <c r="FAX858" s="16"/>
      <c r="FAY858" s="16"/>
      <c r="FAZ858" s="16"/>
      <c r="FBA858" s="16"/>
      <c r="FBB858" s="16"/>
      <c r="FBC858" s="16"/>
      <c r="FBD858" s="16"/>
      <c r="FBE858" s="16"/>
      <c r="FBF858" s="16"/>
      <c r="FBG858" s="16"/>
      <c r="FBH858" s="16"/>
      <c r="FBI858" s="16"/>
      <c r="FBJ858" s="16"/>
      <c r="FBK858" s="16"/>
      <c r="FBL858" s="16"/>
      <c r="FBM858" s="16"/>
      <c r="FBN858" s="16"/>
      <c r="FBO858" s="16"/>
      <c r="FBP858" s="16"/>
      <c r="FBQ858" s="16"/>
      <c r="FBR858" s="16"/>
      <c r="FBS858" s="16"/>
      <c r="FBT858" s="16"/>
      <c r="FBU858" s="16"/>
      <c r="FBV858" s="16"/>
      <c r="FBW858" s="16"/>
      <c r="FBX858" s="16"/>
      <c r="FBY858" s="16"/>
      <c r="FBZ858" s="16"/>
      <c r="FCA858" s="16"/>
      <c r="FCB858" s="16"/>
      <c r="FCC858" s="16"/>
      <c r="FCD858" s="16"/>
      <c r="FCE858" s="16"/>
      <c r="FCF858" s="16"/>
      <c r="FCG858" s="16"/>
      <c r="FCH858" s="16"/>
      <c r="FCI858" s="16"/>
      <c r="FCJ858" s="16"/>
      <c r="FCK858" s="16"/>
      <c r="FCL858" s="16"/>
      <c r="FCM858" s="16"/>
      <c r="FCN858" s="16"/>
      <c r="FCO858" s="16"/>
      <c r="FCP858" s="16"/>
      <c r="FCQ858" s="16"/>
      <c r="FCR858" s="16"/>
      <c r="FCS858" s="16"/>
      <c r="FCT858" s="16"/>
      <c r="FCU858" s="16"/>
      <c r="FCV858" s="16"/>
      <c r="FCW858" s="16"/>
      <c r="FCX858" s="16"/>
      <c r="FCY858" s="16"/>
      <c r="FCZ858" s="16"/>
      <c r="FDA858" s="16"/>
      <c r="FDB858" s="16"/>
      <c r="FDC858" s="16"/>
      <c r="FDD858" s="16"/>
      <c r="FDE858" s="16"/>
      <c r="FDF858" s="16"/>
      <c r="FDG858" s="16"/>
      <c r="FDH858" s="16"/>
      <c r="FDI858" s="16"/>
      <c r="FDJ858" s="16"/>
      <c r="FDK858" s="16"/>
      <c r="FDL858" s="16"/>
      <c r="FDM858" s="16"/>
      <c r="FDN858" s="16"/>
      <c r="FDO858" s="16"/>
      <c r="FDP858" s="16"/>
      <c r="FDQ858" s="16"/>
      <c r="FDR858" s="16"/>
      <c r="FDS858" s="16"/>
      <c r="FDT858" s="16"/>
      <c r="FDU858" s="16"/>
      <c r="FDV858" s="16"/>
      <c r="FDW858" s="16"/>
      <c r="FDX858" s="16"/>
      <c r="FDY858" s="16"/>
      <c r="FDZ858" s="16"/>
      <c r="FEA858" s="16"/>
      <c r="FEB858" s="16"/>
      <c r="FEC858" s="16"/>
      <c r="FED858" s="16"/>
      <c r="FEE858" s="16"/>
      <c r="FEF858" s="16"/>
      <c r="FEG858" s="16"/>
      <c r="FEH858" s="16"/>
      <c r="FEI858" s="16"/>
      <c r="FEJ858" s="16"/>
      <c r="FEK858" s="16"/>
      <c r="FEL858" s="16"/>
      <c r="FEM858" s="16"/>
      <c r="FEN858" s="16"/>
      <c r="FEO858" s="16"/>
      <c r="FEP858" s="16"/>
      <c r="FEQ858" s="16"/>
      <c r="FER858" s="16"/>
      <c r="FES858" s="16"/>
      <c r="FET858" s="16"/>
      <c r="FEU858" s="16"/>
      <c r="FEV858" s="16"/>
      <c r="FEW858" s="16"/>
      <c r="FEX858" s="16"/>
      <c r="FEY858" s="16"/>
      <c r="FEZ858" s="16"/>
      <c r="FFA858" s="16"/>
      <c r="FFB858" s="16"/>
      <c r="FFC858" s="16"/>
      <c r="FFD858" s="16"/>
      <c r="FFE858" s="16"/>
      <c r="FFF858" s="16"/>
      <c r="FFG858" s="16"/>
      <c r="FFH858" s="16"/>
      <c r="FFI858" s="16"/>
      <c r="FFJ858" s="16"/>
      <c r="FFK858" s="16"/>
      <c r="FFL858" s="16"/>
      <c r="FFM858" s="16"/>
      <c r="FFN858" s="16"/>
      <c r="FFO858" s="16"/>
      <c r="FFP858" s="16"/>
      <c r="FFQ858" s="16"/>
      <c r="FFR858" s="16"/>
      <c r="FFS858" s="16"/>
      <c r="FFT858" s="16"/>
      <c r="FFU858" s="16"/>
      <c r="FFV858" s="16"/>
      <c r="FFW858" s="16"/>
      <c r="FFX858" s="16"/>
      <c r="FFY858" s="16"/>
      <c r="FFZ858" s="16"/>
      <c r="FGA858" s="16"/>
      <c r="FGB858" s="16"/>
      <c r="FGC858" s="16"/>
      <c r="FGD858" s="16"/>
      <c r="FGE858" s="16"/>
      <c r="FGF858" s="16"/>
      <c r="FGG858" s="16"/>
      <c r="FGH858" s="16"/>
      <c r="FGI858" s="16"/>
      <c r="FGJ858" s="16"/>
      <c r="FGK858" s="16"/>
      <c r="FGL858" s="16"/>
      <c r="FGM858" s="16"/>
      <c r="FGN858" s="16"/>
      <c r="FGO858" s="16"/>
      <c r="FGP858" s="16"/>
      <c r="FGQ858" s="16"/>
      <c r="FGR858" s="16"/>
      <c r="FGS858" s="16"/>
      <c r="FGT858" s="16"/>
      <c r="FGU858" s="16"/>
      <c r="FGV858" s="16"/>
      <c r="FGW858" s="16"/>
      <c r="FGX858" s="16"/>
      <c r="FGY858" s="16"/>
      <c r="FGZ858" s="16"/>
      <c r="FHA858" s="16"/>
      <c r="FHB858" s="16"/>
      <c r="FHC858" s="16"/>
      <c r="FHD858" s="16"/>
      <c r="FHE858" s="16"/>
      <c r="FHF858" s="16"/>
      <c r="FHG858" s="16"/>
      <c r="FHH858" s="16"/>
      <c r="FHI858" s="16"/>
      <c r="FHJ858" s="16"/>
      <c r="FHK858" s="16"/>
      <c r="FHL858" s="16"/>
      <c r="FHM858" s="16"/>
      <c r="FHN858" s="16"/>
      <c r="FHO858" s="16"/>
      <c r="FHP858" s="16"/>
      <c r="FHQ858" s="16"/>
      <c r="FHR858" s="16"/>
      <c r="FHS858" s="16"/>
      <c r="FHT858" s="16"/>
      <c r="FHU858" s="16"/>
      <c r="FHV858" s="16"/>
      <c r="FHW858" s="16"/>
      <c r="FHX858" s="16"/>
      <c r="FHY858" s="16"/>
      <c r="FHZ858" s="16"/>
      <c r="FIA858" s="16"/>
      <c r="FIB858" s="16"/>
      <c r="FIC858" s="16"/>
      <c r="FID858" s="16"/>
      <c r="FIE858" s="16"/>
      <c r="FIF858" s="16"/>
      <c r="FIG858" s="16"/>
      <c r="FIH858" s="16"/>
      <c r="FII858" s="16"/>
      <c r="FIJ858" s="16"/>
      <c r="FIK858" s="16"/>
      <c r="FIL858" s="16"/>
      <c r="FIM858" s="16"/>
      <c r="FIN858" s="16"/>
      <c r="FIO858" s="16"/>
      <c r="FIP858" s="16"/>
      <c r="FIQ858" s="16"/>
      <c r="FIR858" s="16"/>
      <c r="FIS858" s="16"/>
      <c r="FIT858" s="16"/>
      <c r="FIU858" s="16"/>
      <c r="FIV858" s="16"/>
      <c r="FIW858" s="16"/>
      <c r="FIX858" s="16"/>
      <c r="FIY858" s="16"/>
      <c r="FIZ858" s="16"/>
      <c r="FJA858" s="16"/>
      <c r="FJB858" s="16"/>
      <c r="FJC858" s="16"/>
      <c r="FJD858" s="16"/>
      <c r="FJE858" s="16"/>
      <c r="FJF858" s="16"/>
      <c r="FJG858" s="16"/>
      <c r="FJH858" s="16"/>
      <c r="FJI858" s="16"/>
      <c r="FJJ858" s="16"/>
      <c r="FJK858" s="16"/>
      <c r="FJL858" s="16"/>
      <c r="FJM858" s="16"/>
      <c r="FJN858" s="16"/>
      <c r="FJO858" s="16"/>
      <c r="FJP858" s="16"/>
      <c r="FJQ858" s="16"/>
      <c r="FJR858" s="16"/>
      <c r="FJS858" s="16"/>
      <c r="FJT858" s="16"/>
      <c r="FJU858" s="16"/>
      <c r="FJV858" s="16"/>
      <c r="FJW858" s="16"/>
      <c r="FJX858" s="16"/>
      <c r="FJY858" s="16"/>
      <c r="FJZ858" s="16"/>
      <c r="FKA858" s="16"/>
      <c r="FKB858" s="16"/>
      <c r="FKC858" s="16"/>
      <c r="FKD858" s="16"/>
      <c r="FKE858" s="16"/>
      <c r="FKF858" s="16"/>
      <c r="FKG858" s="16"/>
      <c r="FKH858" s="16"/>
      <c r="FKI858" s="16"/>
      <c r="FKJ858" s="16"/>
      <c r="FKK858" s="16"/>
      <c r="FKL858" s="16"/>
      <c r="FKM858" s="16"/>
      <c r="FKN858" s="16"/>
      <c r="FKO858" s="16"/>
      <c r="FKP858" s="16"/>
      <c r="FKQ858" s="16"/>
      <c r="FKR858" s="16"/>
      <c r="FKS858" s="16"/>
      <c r="FKT858" s="16"/>
      <c r="FKU858" s="16"/>
      <c r="FKV858" s="16"/>
      <c r="FKW858" s="16"/>
      <c r="FKX858" s="16"/>
      <c r="FKY858" s="16"/>
      <c r="FKZ858" s="16"/>
      <c r="FLA858" s="16"/>
      <c r="FLB858" s="16"/>
      <c r="FLC858" s="16"/>
      <c r="FLD858" s="16"/>
      <c r="FLE858" s="16"/>
      <c r="FLF858" s="16"/>
      <c r="FLG858" s="16"/>
      <c r="FLH858" s="16"/>
      <c r="FLI858" s="16"/>
      <c r="FLJ858" s="16"/>
      <c r="FLK858" s="16"/>
      <c r="FLL858" s="16"/>
      <c r="FLM858" s="16"/>
      <c r="FLN858" s="16"/>
      <c r="FLO858" s="16"/>
      <c r="FLP858" s="16"/>
      <c r="FLQ858" s="16"/>
      <c r="FLR858" s="16"/>
      <c r="FLS858" s="16"/>
      <c r="FLT858" s="16"/>
      <c r="FLU858" s="16"/>
      <c r="FLV858" s="16"/>
      <c r="FLW858" s="16"/>
      <c r="FLX858" s="16"/>
      <c r="FLY858" s="16"/>
      <c r="FLZ858" s="16"/>
      <c r="FMA858" s="16"/>
      <c r="FMB858" s="16"/>
      <c r="FMC858" s="16"/>
      <c r="FMD858" s="16"/>
      <c r="FME858" s="16"/>
      <c r="FMF858" s="16"/>
      <c r="FMG858" s="16"/>
      <c r="FMH858" s="16"/>
      <c r="FMI858" s="16"/>
      <c r="FMJ858" s="16"/>
      <c r="FMK858" s="16"/>
      <c r="FML858" s="16"/>
      <c r="FMM858" s="16"/>
      <c r="FMN858" s="16"/>
      <c r="FMO858" s="16"/>
      <c r="FMP858" s="16"/>
      <c r="FMQ858" s="16"/>
      <c r="FMR858" s="16"/>
      <c r="FMS858" s="16"/>
      <c r="FMT858" s="16"/>
      <c r="FMU858" s="16"/>
      <c r="FMV858" s="16"/>
      <c r="FMW858" s="16"/>
      <c r="FMX858" s="16"/>
      <c r="FMY858" s="16"/>
      <c r="FMZ858" s="16"/>
      <c r="FNA858" s="16"/>
      <c r="FNB858" s="16"/>
      <c r="FNC858" s="16"/>
      <c r="FND858" s="16"/>
      <c r="FNE858" s="16"/>
      <c r="FNF858" s="16"/>
      <c r="FNG858" s="16"/>
      <c r="FNH858" s="16"/>
      <c r="FNI858" s="16"/>
      <c r="FNJ858" s="16"/>
      <c r="FNK858" s="16"/>
      <c r="FNL858" s="16"/>
      <c r="FNM858" s="16"/>
      <c r="FNN858" s="16"/>
      <c r="FNO858" s="16"/>
      <c r="FNP858" s="16"/>
      <c r="FNQ858" s="16"/>
      <c r="FNR858" s="16"/>
      <c r="FNS858" s="16"/>
      <c r="FNT858" s="16"/>
      <c r="FNU858" s="16"/>
      <c r="FNV858" s="16"/>
      <c r="FNW858" s="16"/>
      <c r="FNX858" s="16"/>
      <c r="FNY858" s="16"/>
      <c r="FNZ858" s="16"/>
      <c r="FOA858" s="16"/>
      <c r="FOB858" s="16"/>
      <c r="FOC858" s="16"/>
      <c r="FOD858" s="16"/>
      <c r="FOE858" s="16"/>
      <c r="FOF858" s="16"/>
      <c r="FOG858" s="16"/>
      <c r="FOH858" s="16"/>
      <c r="FOI858" s="16"/>
      <c r="FOJ858" s="16"/>
      <c r="FOK858" s="16"/>
      <c r="FOL858" s="16"/>
      <c r="FOM858" s="16"/>
      <c r="FON858" s="16"/>
      <c r="FOO858" s="16"/>
      <c r="FOP858" s="16"/>
      <c r="FOQ858" s="16"/>
      <c r="FOR858" s="16"/>
      <c r="FOS858" s="16"/>
      <c r="FOT858" s="16"/>
      <c r="FOU858" s="16"/>
      <c r="FOV858" s="16"/>
      <c r="FOW858" s="16"/>
      <c r="FOX858" s="16"/>
      <c r="FOY858" s="16"/>
      <c r="FOZ858" s="16"/>
      <c r="FPA858" s="16"/>
      <c r="FPB858" s="16"/>
      <c r="FPC858" s="16"/>
      <c r="FPD858" s="16"/>
      <c r="FPE858" s="16"/>
      <c r="FPF858" s="16"/>
      <c r="FPG858" s="16"/>
      <c r="FPH858" s="16"/>
      <c r="FPI858" s="16"/>
      <c r="FPJ858" s="16"/>
      <c r="FPK858" s="16"/>
      <c r="FPL858" s="16"/>
      <c r="FPM858" s="16"/>
      <c r="FPN858" s="16"/>
      <c r="FPO858" s="16"/>
      <c r="FPP858" s="16"/>
      <c r="FPQ858" s="16"/>
      <c r="FPR858" s="16"/>
      <c r="FPS858" s="16"/>
      <c r="FPT858" s="16"/>
      <c r="FPU858" s="16"/>
      <c r="FPV858" s="16"/>
      <c r="FPW858" s="16"/>
      <c r="FPX858" s="16"/>
      <c r="FPY858" s="16"/>
      <c r="FPZ858" s="16"/>
      <c r="FQA858" s="16"/>
      <c r="FQB858" s="16"/>
      <c r="FQC858" s="16"/>
      <c r="FQD858" s="16"/>
      <c r="FQE858" s="16"/>
      <c r="FQF858" s="16"/>
      <c r="FQG858" s="16"/>
      <c r="FQH858" s="16"/>
      <c r="FQI858" s="16"/>
      <c r="FQJ858" s="16"/>
      <c r="FQK858" s="16"/>
      <c r="FQL858" s="16"/>
      <c r="FQM858" s="16"/>
      <c r="FQN858" s="16"/>
      <c r="FQO858" s="16"/>
      <c r="FQP858" s="16"/>
      <c r="FQQ858" s="16"/>
      <c r="FQR858" s="16"/>
      <c r="FQS858" s="16"/>
      <c r="FQT858" s="16"/>
      <c r="FQU858" s="16"/>
      <c r="FQV858" s="16"/>
      <c r="FQW858" s="16"/>
      <c r="FQX858" s="16"/>
      <c r="FQY858" s="16"/>
      <c r="FQZ858" s="16"/>
      <c r="FRA858" s="16"/>
      <c r="FRB858" s="16"/>
      <c r="FRC858" s="16"/>
      <c r="FRD858" s="16"/>
      <c r="FRE858" s="16"/>
      <c r="FRF858" s="16"/>
      <c r="FRG858" s="16"/>
      <c r="FRH858" s="16"/>
      <c r="FRI858" s="16"/>
      <c r="FRJ858" s="16"/>
      <c r="FRK858" s="16"/>
      <c r="FRL858" s="16"/>
      <c r="FRM858" s="16"/>
      <c r="FRN858" s="16"/>
      <c r="FRO858" s="16"/>
      <c r="FRP858" s="16"/>
      <c r="FRQ858" s="16"/>
      <c r="FRR858" s="16"/>
      <c r="FRS858" s="16"/>
      <c r="FRT858" s="16"/>
      <c r="FRU858" s="16"/>
      <c r="FRV858" s="16"/>
      <c r="FRW858" s="16"/>
      <c r="FRX858" s="16"/>
      <c r="FRY858" s="16"/>
      <c r="FRZ858" s="16"/>
      <c r="FSA858" s="16"/>
      <c r="FSB858" s="16"/>
      <c r="FSC858" s="16"/>
      <c r="FSD858" s="16"/>
      <c r="FSE858" s="16"/>
      <c r="FSF858" s="16"/>
      <c r="FSG858" s="16"/>
      <c r="FSH858" s="16"/>
      <c r="FSI858" s="16"/>
      <c r="FSJ858" s="16"/>
      <c r="FSK858" s="16"/>
      <c r="FSL858" s="16"/>
      <c r="FSM858" s="16"/>
      <c r="FSN858" s="16"/>
      <c r="FSO858" s="16"/>
      <c r="FSP858" s="16"/>
      <c r="FSQ858" s="16"/>
      <c r="FSR858" s="16"/>
      <c r="FSS858" s="16"/>
      <c r="FST858" s="16"/>
      <c r="FSU858" s="16"/>
      <c r="FSV858" s="16"/>
      <c r="FSW858" s="16"/>
      <c r="FSX858" s="16"/>
      <c r="FSY858" s="16"/>
      <c r="FSZ858" s="16"/>
      <c r="FTA858" s="16"/>
      <c r="FTB858" s="16"/>
      <c r="FTC858" s="16"/>
      <c r="FTD858" s="16"/>
      <c r="FTE858" s="16"/>
      <c r="FTF858" s="16"/>
      <c r="FTG858" s="16"/>
      <c r="FTH858" s="16"/>
      <c r="FTI858" s="16"/>
      <c r="FTJ858" s="16"/>
      <c r="FTK858" s="16"/>
      <c r="FTL858" s="16"/>
      <c r="FTM858" s="16"/>
      <c r="FTN858" s="16"/>
      <c r="FTO858" s="16"/>
      <c r="FTP858" s="16"/>
      <c r="FTQ858" s="16"/>
      <c r="FTR858" s="16"/>
      <c r="FTS858" s="16"/>
      <c r="FTT858" s="16"/>
      <c r="FTU858" s="16"/>
      <c r="FTV858" s="16"/>
      <c r="FTW858" s="16"/>
      <c r="FTX858" s="16"/>
      <c r="FTY858" s="16"/>
      <c r="FTZ858" s="16"/>
      <c r="FUA858" s="16"/>
      <c r="FUB858" s="16"/>
      <c r="FUC858" s="16"/>
      <c r="FUD858" s="16"/>
      <c r="FUE858" s="16"/>
      <c r="FUF858" s="16"/>
      <c r="FUG858" s="16"/>
      <c r="FUH858" s="16"/>
      <c r="FUI858" s="16"/>
      <c r="FUJ858" s="16"/>
      <c r="FUK858" s="16"/>
      <c r="FUL858" s="16"/>
      <c r="FUM858" s="16"/>
      <c r="FUN858" s="16"/>
      <c r="FUO858" s="16"/>
      <c r="FUP858" s="16"/>
      <c r="FUQ858" s="16"/>
      <c r="FUR858" s="16"/>
      <c r="FUS858" s="16"/>
      <c r="FUT858" s="16"/>
      <c r="FUU858" s="16"/>
      <c r="FUV858" s="16"/>
      <c r="FUW858" s="16"/>
      <c r="FUX858" s="16"/>
      <c r="FUY858" s="16"/>
      <c r="FUZ858" s="16"/>
      <c r="FVA858" s="16"/>
      <c r="FVB858" s="16"/>
      <c r="FVC858" s="16"/>
      <c r="FVD858" s="16"/>
      <c r="FVE858" s="16"/>
      <c r="FVF858" s="16"/>
      <c r="FVG858" s="16"/>
      <c r="FVH858" s="16"/>
      <c r="FVI858" s="16"/>
      <c r="FVJ858" s="16"/>
      <c r="FVK858" s="16"/>
      <c r="FVL858" s="16"/>
      <c r="FVM858" s="16"/>
      <c r="FVN858" s="16"/>
      <c r="FVO858" s="16"/>
      <c r="FVP858" s="16"/>
      <c r="FVQ858" s="16"/>
      <c r="FVR858" s="16"/>
      <c r="FVS858" s="16"/>
      <c r="FVT858" s="16"/>
      <c r="FVU858" s="16"/>
      <c r="FVV858" s="16"/>
      <c r="FVW858" s="16"/>
      <c r="FVX858" s="16"/>
      <c r="FVY858" s="16"/>
      <c r="FVZ858" s="16"/>
      <c r="FWA858" s="16"/>
      <c r="FWB858" s="16"/>
      <c r="FWC858" s="16"/>
      <c r="FWD858" s="16"/>
      <c r="FWE858" s="16"/>
      <c r="FWF858" s="16"/>
      <c r="FWG858" s="16"/>
      <c r="FWH858" s="16"/>
      <c r="FWI858" s="16"/>
      <c r="FWJ858" s="16"/>
      <c r="FWK858" s="16"/>
      <c r="FWL858" s="16"/>
      <c r="FWM858" s="16"/>
      <c r="FWN858" s="16"/>
      <c r="FWO858" s="16"/>
      <c r="FWP858" s="16"/>
      <c r="FWQ858" s="16"/>
      <c r="FWR858" s="16"/>
      <c r="FWS858" s="16"/>
      <c r="FWT858" s="16"/>
      <c r="FWU858" s="16"/>
      <c r="FWV858" s="16"/>
      <c r="FWW858" s="16"/>
      <c r="FWX858" s="16"/>
      <c r="FWY858" s="16"/>
      <c r="FWZ858" s="16"/>
      <c r="FXA858" s="16"/>
      <c r="FXB858" s="16"/>
      <c r="FXC858" s="16"/>
      <c r="FXD858" s="16"/>
      <c r="FXE858" s="16"/>
      <c r="FXF858" s="16"/>
      <c r="FXG858" s="16"/>
      <c r="FXH858" s="16"/>
      <c r="FXI858" s="16"/>
      <c r="FXJ858" s="16"/>
      <c r="FXK858" s="16"/>
      <c r="FXL858" s="16"/>
      <c r="FXM858" s="16"/>
      <c r="FXN858" s="16"/>
      <c r="FXO858" s="16"/>
      <c r="FXP858" s="16"/>
      <c r="FXQ858" s="16"/>
      <c r="FXR858" s="16"/>
      <c r="FXS858" s="16"/>
      <c r="FXT858" s="16"/>
      <c r="FXU858" s="16"/>
      <c r="FXV858" s="16"/>
      <c r="FXW858" s="16"/>
      <c r="FXX858" s="16"/>
      <c r="FXY858" s="16"/>
      <c r="FXZ858" s="16"/>
      <c r="FYA858" s="16"/>
      <c r="FYB858" s="16"/>
      <c r="FYC858" s="16"/>
      <c r="FYD858" s="16"/>
      <c r="FYE858" s="16"/>
      <c r="FYF858" s="16"/>
      <c r="FYG858" s="16"/>
      <c r="FYH858" s="16"/>
      <c r="FYI858" s="16"/>
      <c r="FYJ858" s="16"/>
      <c r="FYK858" s="16"/>
      <c r="FYL858" s="16"/>
      <c r="FYM858" s="16"/>
      <c r="FYN858" s="16"/>
      <c r="FYO858" s="16"/>
      <c r="FYP858" s="16"/>
      <c r="FYQ858" s="16"/>
      <c r="FYR858" s="16"/>
      <c r="FYS858" s="16"/>
      <c r="FYT858" s="16"/>
      <c r="FYU858" s="16"/>
      <c r="FYV858" s="16"/>
      <c r="FYW858" s="16"/>
      <c r="FYX858" s="16"/>
      <c r="FYY858" s="16"/>
      <c r="FYZ858" s="16"/>
      <c r="FZA858" s="16"/>
      <c r="FZB858" s="16"/>
      <c r="FZC858" s="16"/>
      <c r="FZD858" s="16"/>
      <c r="FZE858" s="16"/>
      <c r="FZF858" s="16"/>
      <c r="FZG858" s="16"/>
      <c r="FZH858" s="16"/>
      <c r="FZI858" s="16"/>
      <c r="FZJ858" s="16"/>
      <c r="FZK858" s="16"/>
      <c r="FZL858" s="16"/>
      <c r="FZM858" s="16"/>
      <c r="FZN858" s="16"/>
      <c r="FZO858" s="16"/>
      <c r="FZP858" s="16"/>
      <c r="FZQ858" s="16"/>
      <c r="FZR858" s="16"/>
      <c r="FZS858" s="16"/>
      <c r="FZT858" s="16"/>
      <c r="FZU858" s="16"/>
      <c r="FZV858" s="16"/>
      <c r="FZW858" s="16"/>
      <c r="FZX858" s="16"/>
      <c r="FZY858" s="16"/>
      <c r="FZZ858" s="16"/>
      <c r="GAA858" s="16"/>
      <c r="GAB858" s="16"/>
      <c r="GAC858" s="16"/>
      <c r="GAD858" s="16"/>
      <c r="GAE858" s="16"/>
      <c r="GAF858" s="16"/>
      <c r="GAG858" s="16"/>
      <c r="GAH858" s="16"/>
      <c r="GAI858" s="16"/>
      <c r="GAJ858" s="16"/>
      <c r="GAK858" s="16"/>
      <c r="GAL858" s="16"/>
      <c r="GAM858" s="16"/>
      <c r="GAN858" s="16"/>
      <c r="GAO858" s="16"/>
      <c r="GAP858" s="16"/>
      <c r="GAQ858" s="16"/>
      <c r="GAR858" s="16"/>
      <c r="GAS858" s="16"/>
      <c r="GAT858" s="16"/>
      <c r="GAU858" s="16"/>
      <c r="GAV858" s="16"/>
      <c r="GAW858" s="16"/>
      <c r="GAX858" s="16"/>
      <c r="GAY858" s="16"/>
      <c r="GAZ858" s="16"/>
      <c r="GBA858" s="16"/>
      <c r="GBB858" s="16"/>
      <c r="GBC858" s="16"/>
      <c r="GBD858" s="16"/>
      <c r="GBE858" s="16"/>
      <c r="GBF858" s="16"/>
      <c r="GBG858" s="16"/>
      <c r="GBH858" s="16"/>
      <c r="GBI858" s="16"/>
      <c r="GBJ858" s="16"/>
      <c r="GBK858" s="16"/>
      <c r="GBL858" s="16"/>
      <c r="GBM858" s="16"/>
      <c r="GBN858" s="16"/>
      <c r="GBO858" s="16"/>
      <c r="GBP858" s="16"/>
      <c r="GBQ858" s="16"/>
      <c r="GBR858" s="16"/>
      <c r="GBS858" s="16"/>
      <c r="GBT858" s="16"/>
      <c r="GBU858" s="16"/>
      <c r="GBV858" s="16"/>
      <c r="GBW858" s="16"/>
      <c r="GBX858" s="16"/>
      <c r="GBY858" s="16"/>
      <c r="GBZ858" s="16"/>
      <c r="GCA858" s="16"/>
      <c r="GCB858" s="16"/>
      <c r="GCC858" s="16"/>
      <c r="GCD858" s="16"/>
      <c r="GCE858" s="16"/>
      <c r="GCF858" s="16"/>
      <c r="GCG858" s="16"/>
      <c r="GCH858" s="16"/>
      <c r="GCI858" s="16"/>
      <c r="GCJ858" s="16"/>
      <c r="GCK858" s="16"/>
      <c r="GCL858" s="16"/>
      <c r="GCM858" s="16"/>
      <c r="GCN858" s="16"/>
      <c r="GCO858" s="16"/>
      <c r="GCP858" s="16"/>
      <c r="GCQ858" s="16"/>
      <c r="GCR858" s="16"/>
      <c r="GCS858" s="16"/>
      <c r="GCT858" s="16"/>
      <c r="GCU858" s="16"/>
      <c r="GCV858" s="16"/>
      <c r="GCW858" s="16"/>
      <c r="GCX858" s="16"/>
      <c r="GCY858" s="16"/>
      <c r="GCZ858" s="16"/>
      <c r="GDA858" s="16"/>
      <c r="GDB858" s="16"/>
      <c r="GDC858" s="16"/>
      <c r="GDD858" s="16"/>
      <c r="GDE858" s="16"/>
      <c r="GDF858" s="16"/>
      <c r="GDG858" s="16"/>
      <c r="GDH858" s="16"/>
      <c r="GDI858" s="16"/>
      <c r="GDJ858" s="16"/>
      <c r="GDK858" s="16"/>
      <c r="GDL858" s="16"/>
      <c r="GDM858" s="16"/>
      <c r="GDN858" s="16"/>
      <c r="GDO858" s="16"/>
      <c r="GDP858" s="16"/>
      <c r="GDQ858" s="16"/>
      <c r="GDR858" s="16"/>
      <c r="GDS858" s="16"/>
      <c r="GDT858" s="16"/>
      <c r="GDU858" s="16"/>
      <c r="GDV858" s="16"/>
      <c r="GDW858" s="16"/>
      <c r="GDX858" s="16"/>
      <c r="GDY858" s="16"/>
      <c r="GDZ858" s="16"/>
      <c r="GEA858" s="16"/>
      <c r="GEB858" s="16"/>
      <c r="GEC858" s="16"/>
      <c r="GED858" s="16"/>
      <c r="GEE858" s="16"/>
      <c r="GEF858" s="16"/>
      <c r="GEG858" s="16"/>
      <c r="GEH858" s="16"/>
      <c r="GEI858" s="16"/>
      <c r="GEJ858" s="16"/>
      <c r="GEK858" s="16"/>
      <c r="GEL858" s="16"/>
      <c r="GEM858" s="16"/>
      <c r="GEN858" s="16"/>
      <c r="GEO858" s="16"/>
      <c r="GEP858" s="16"/>
      <c r="GEQ858" s="16"/>
      <c r="GER858" s="16"/>
      <c r="GES858" s="16"/>
      <c r="GET858" s="16"/>
      <c r="GEU858" s="16"/>
      <c r="GEV858" s="16"/>
      <c r="GEW858" s="16"/>
      <c r="GEX858" s="16"/>
      <c r="GEY858" s="16"/>
      <c r="GEZ858" s="16"/>
      <c r="GFA858" s="16"/>
      <c r="GFB858" s="16"/>
      <c r="GFC858" s="16"/>
      <c r="GFD858" s="16"/>
      <c r="GFE858" s="16"/>
      <c r="GFF858" s="16"/>
      <c r="GFG858" s="16"/>
      <c r="GFH858" s="16"/>
      <c r="GFI858" s="16"/>
      <c r="GFJ858" s="16"/>
      <c r="GFK858" s="16"/>
      <c r="GFL858" s="16"/>
      <c r="GFM858" s="16"/>
      <c r="GFN858" s="16"/>
      <c r="GFO858" s="16"/>
      <c r="GFP858" s="16"/>
      <c r="GFQ858" s="16"/>
      <c r="GFR858" s="16"/>
      <c r="GFS858" s="16"/>
      <c r="GFT858" s="16"/>
      <c r="GFU858" s="16"/>
      <c r="GFV858" s="16"/>
      <c r="GFW858" s="16"/>
      <c r="GFX858" s="16"/>
      <c r="GFY858" s="16"/>
      <c r="GFZ858" s="16"/>
      <c r="GGA858" s="16"/>
      <c r="GGB858" s="16"/>
      <c r="GGC858" s="16"/>
      <c r="GGD858" s="16"/>
      <c r="GGE858" s="16"/>
      <c r="GGF858" s="16"/>
      <c r="GGG858" s="16"/>
      <c r="GGH858" s="16"/>
      <c r="GGI858" s="16"/>
      <c r="GGJ858" s="16"/>
      <c r="GGK858" s="16"/>
      <c r="GGL858" s="16"/>
      <c r="GGM858" s="16"/>
      <c r="GGN858" s="16"/>
      <c r="GGO858" s="16"/>
      <c r="GGP858" s="16"/>
      <c r="GGQ858" s="16"/>
      <c r="GGR858" s="16"/>
      <c r="GGS858" s="16"/>
      <c r="GGT858" s="16"/>
      <c r="GGU858" s="16"/>
      <c r="GGV858" s="16"/>
      <c r="GGW858" s="16"/>
      <c r="GGX858" s="16"/>
      <c r="GGY858" s="16"/>
      <c r="GGZ858" s="16"/>
      <c r="GHA858" s="16"/>
      <c r="GHB858" s="16"/>
      <c r="GHC858" s="16"/>
      <c r="GHD858" s="16"/>
      <c r="GHE858" s="16"/>
      <c r="GHF858" s="16"/>
      <c r="GHG858" s="16"/>
      <c r="GHH858" s="16"/>
      <c r="GHI858" s="16"/>
      <c r="GHJ858" s="16"/>
      <c r="GHK858" s="16"/>
      <c r="GHL858" s="16"/>
      <c r="GHM858" s="16"/>
      <c r="GHN858" s="16"/>
      <c r="GHO858" s="16"/>
      <c r="GHP858" s="16"/>
      <c r="GHQ858" s="16"/>
      <c r="GHR858" s="16"/>
      <c r="GHS858" s="16"/>
      <c r="GHT858" s="16"/>
      <c r="GHU858" s="16"/>
      <c r="GHV858" s="16"/>
      <c r="GHW858" s="16"/>
      <c r="GHX858" s="16"/>
      <c r="GHY858" s="16"/>
      <c r="GHZ858" s="16"/>
      <c r="GIA858" s="16"/>
      <c r="GIB858" s="16"/>
      <c r="GIC858" s="16"/>
      <c r="GID858" s="16"/>
      <c r="GIE858" s="16"/>
      <c r="GIF858" s="16"/>
      <c r="GIG858" s="16"/>
      <c r="GIH858" s="16"/>
      <c r="GII858" s="16"/>
      <c r="GIJ858" s="16"/>
      <c r="GIK858" s="16"/>
      <c r="GIL858" s="16"/>
      <c r="GIM858" s="16"/>
      <c r="GIN858" s="16"/>
      <c r="GIO858" s="16"/>
      <c r="GIP858" s="16"/>
      <c r="GIQ858" s="16"/>
      <c r="GIR858" s="16"/>
      <c r="GIS858" s="16"/>
      <c r="GIT858" s="16"/>
      <c r="GIU858" s="16"/>
      <c r="GIV858" s="16"/>
      <c r="GIW858" s="16"/>
      <c r="GIX858" s="16"/>
      <c r="GIY858" s="16"/>
      <c r="GIZ858" s="16"/>
      <c r="GJA858" s="16"/>
      <c r="GJB858" s="16"/>
      <c r="GJC858" s="16"/>
      <c r="GJD858" s="16"/>
      <c r="GJE858" s="16"/>
      <c r="GJF858" s="16"/>
      <c r="GJG858" s="16"/>
      <c r="GJH858" s="16"/>
      <c r="GJI858" s="16"/>
      <c r="GJJ858" s="16"/>
      <c r="GJK858" s="16"/>
      <c r="GJL858" s="16"/>
      <c r="GJM858" s="16"/>
      <c r="GJN858" s="16"/>
      <c r="GJO858" s="16"/>
      <c r="GJP858" s="16"/>
      <c r="GJQ858" s="16"/>
      <c r="GJR858" s="16"/>
      <c r="GJS858" s="16"/>
      <c r="GJT858" s="16"/>
      <c r="GJU858" s="16"/>
      <c r="GJV858" s="16"/>
      <c r="GJW858" s="16"/>
      <c r="GJX858" s="16"/>
      <c r="GJY858" s="16"/>
      <c r="GJZ858" s="16"/>
      <c r="GKA858" s="16"/>
      <c r="GKB858" s="16"/>
      <c r="GKC858" s="16"/>
      <c r="GKD858" s="16"/>
      <c r="GKE858" s="16"/>
      <c r="GKF858" s="16"/>
      <c r="GKG858" s="16"/>
      <c r="GKH858" s="16"/>
      <c r="GKI858" s="16"/>
      <c r="GKJ858" s="16"/>
      <c r="GKK858" s="16"/>
      <c r="GKL858" s="16"/>
      <c r="GKM858" s="16"/>
      <c r="GKN858" s="16"/>
      <c r="GKO858" s="16"/>
      <c r="GKP858" s="16"/>
      <c r="GKQ858" s="16"/>
      <c r="GKR858" s="16"/>
      <c r="GKS858" s="16"/>
      <c r="GKT858" s="16"/>
      <c r="GKU858" s="16"/>
      <c r="GKV858" s="16"/>
      <c r="GKW858" s="16"/>
      <c r="GKX858" s="16"/>
      <c r="GKY858" s="16"/>
      <c r="GKZ858" s="16"/>
      <c r="GLA858" s="16"/>
      <c r="GLB858" s="16"/>
      <c r="GLC858" s="16"/>
      <c r="GLD858" s="16"/>
      <c r="GLE858" s="16"/>
      <c r="GLF858" s="16"/>
      <c r="GLG858" s="16"/>
      <c r="GLH858" s="16"/>
      <c r="GLI858" s="16"/>
      <c r="GLJ858" s="16"/>
      <c r="GLK858" s="16"/>
      <c r="GLL858" s="16"/>
      <c r="GLM858" s="16"/>
      <c r="GLN858" s="16"/>
      <c r="GLO858" s="16"/>
      <c r="GLP858" s="16"/>
      <c r="GLQ858" s="16"/>
      <c r="GLR858" s="16"/>
      <c r="GLS858" s="16"/>
      <c r="GLT858" s="16"/>
      <c r="GLU858" s="16"/>
      <c r="GLV858" s="16"/>
      <c r="GLW858" s="16"/>
      <c r="GLX858" s="16"/>
      <c r="GLY858" s="16"/>
      <c r="GLZ858" s="16"/>
      <c r="GMA858" s="16"/>
      <c r="GMB858" s="16"/>
      <c r="GMC858" s="16"/>
      <c r="GMD858" s="16"/>
      <c r="GME858" s="16"/>
      <c r="GMF858" s="16"/>
      <c r="GMG858" s="16"/>
      <c r="GMH858" s="16"/>
      <c r="GMI858" s="16"/>
      <c r="GMJ858" s="16"/>
      <c r="GMK858" s="16"/>
      <c r="GML858" s="16"/>
      <c r="GMM858" s="16"/>
      <c r="GMN858" s="16"/>
      <c r="GMO858" s="16"/>
      <c r="GMP858" s="16"/>
      <c r="GMQ858" s="16"/>
      <c r="GMR858" s="16"/>
      <c r="GMS858" s="16"/>
      <c r="GMT858" s="16"/>
      <c r="GMU858" s="16"/>
      <c r="GMV858" s="16"/>
      <c r="GMW858" s="16"/>
      <c r="GMX858" s="16"/>
      <c r="GMY858" s="16"/>
      <c r="GMZ858" s="16"/>
      <c r="GNA858" s="16"/>
      <c r="GNB858" s="16"/>
      <c r="GNC858" s="16"/>
      <c r="GND858" s="16"/>
      <c r="GNE858" s="16"/>
      <c r="GNF858" s="16"/>
      <c r="GNG858" s="16"/>
      <c r="GNH858" s="16"/>
      <c r="GNI858" s="16"/>
      <c r="GNJ858" s="16"/>
      <c r="GNK858" s="16"/>
      <c r="GNL858" s="16"/>
      <c r="GNM858" s="16"/>
      <c r="GNN858" s="16"/>
      <c r="GNO858" s="16"/>
      <c r="GNP858" s="16"/>
      <c r="GNQ858" s="16"/>
      <c r="GNR858" s="16"/>
      <c r="GNS858" s="16"/>
      <c r="GNT858" s="16"/>
      <c r="GNU858" s="16"/>
      <c r="GNV858" s="16"/>
      <c r="GNW858" s="16"/>
      <c r="GNX858" s="16"/>
      <c r="GNY858" s="16"/>
      <c r="GNZ858" s="16"/>
      <c r="GOA858" s="16"/>
      <c r="GOB858" s="16"/>
      <c r="GOC858" s="16"/>
      <c r="GOD858" s="16"/>
      <c r="GOE858" s="16"/>
      <c r="GOF858" s="16"/>
      <c r="GOG858" s="16"/>
      <c r="GOH858" s="16"/>
      <c r="GOI858" s="16"/>
      <c r="GOJ858" s="16"/>
      <c r="GOK858" s="16"/>
      <c r="GOL858" s="16"/>
      <c r="GOM858" s="16"/>
      <c r="GON858" s="16"/>
      <c r="GOO858" s="16"/>
      <c r="GOP858" s="16"/>
      <c r="GOQ858" s="16"/>
      <c r="GOR858" s="16"/>
      <c r="GOS858" s="16"/>
      <c r="GOT858" s="16"/>
      <c r="GOU858" s="16"/>
      <c r="GOV858" s="16"/>
      <c r="GOW858" s="16"/>
      <c r="GOX858" s="16"/>
      <c r="GOY858" s="16"/>
      <c r="GOZ858" s="16"/>
      <c r="GPA858" s="16"/>
      <c r="GPB858" s="16"/>
      <c r="GPC858" s="16"/>
      <c r="GPD858" s="16"/>
      <c r="GPE858" s="16"/>
      <c r="GPF858" s="16"/>
      <c r="GPG858" s="16"/>
      <c r="GPH858" s="16"/>
      <c r="GPI858" s="16"/>
      <c r="GPJ858" s="16"/>
      <c r="GPK858" s="16"/>
      <c r="GPL858" s="16"/>
      <c r="GPM858" s="16"/>
      <c r="GPN858" s="16"/>
      <c r="GPO858" s="16"/>
      <c r="GPP858" s="16"/>
      <c r="GPQ858" s="16"/>
      <c r="GPR858" s="16"/>
      <c r="GPS858" s="16"/>
      <c r="GPT858" s="16"/>
      <c r="GPU858" s="16"/>
      <c r="GPV858" s="16"/>
      <c r="GPW858" s="16"/>
      <c r="GPX858" s="16"/>
      <c r="GPY858" s="16"/>
      <c r="GPZ858" s="16"/>
      <c r="GQA858" s="16"/>
      <c r="GQB858" s="16"/>
      <c r="GQC858" s="16"/>
      <c r="GQD858" s="16"/>
      <c r="GQE858" s="16"/>
      <c r="GQF858" s="16"/>
      <c r="GQG858" s="16"/>
      <c r="GQH858" s="16"/>
      <c r="GQI858" s="16"/>
      <c r="GQJ858" s="16"/>
      <c r="GQK858" s="16"/>
      <c r="GQL858" s="16"/>
      <c r="GQM858" s="16"/>
      <c r="GQN858" s="16"/>
      <c r="GQO858" s="16"/>
      <c r="GQP858" s="16"/>
      <c r="GQQ858" s="16"/>
      <c r="GQR858" s="16"/>
      <c r="GQS858" s="16"/>
      <c r="GQT858" s="16"/>
      <c r="GQU858" s="16"/>
      <c r="GQV858" s="16"/>
      <c r="GQW858" s="16"/>
      <c r="GQX858" s="16"/>
      <c r="GQY858" s="16"/>
      <c r="GQZ858" s="16"/>
      <c r="GRA858" s="16"/>
      <c r="GRB858" s="16"/>
      <c r="GRC858" s="16"/>
      <c r="GRD858" s="16"/>
      <c r="GRE858" s="16"/>
      <c r="GRF858" s="16"/>
      <c r="GRG858" s="16"/>
      <c r="GRH858" s="16"/>
      <c r="GRI858" s="16"/>
      <c r="GRJ858" s="16"/>
      <c r="GRK858" s="16"/>
      <c r="GRL858" s="16"/>
      <c r="GRM858" s="16"/>
      <c r="GRN858" s="16"/>
      <c r="GRO858" s="16"/>
      <c r="GRP858" s="16"/>
      <c r="GRQ858" s="16"/>
      <c r="GRR858" s="16"/>
      <c r="GRS858" s="16"/>
      <c r="GRT858" s="16"/>
      <c r="GRU858" s="16"/>
      <c r="GRV858" s="16"/>
      <c r="GRW858" s="16"/>
      <c r="GRX858" s="16"/>
      <c r="GRY858" s="16"/>
      <c r="GRZ858" s="16"/>
      <c r="GSA858" s="16"/>
      <c r="GSB858" s="16"/>
      <c r="GSC858" s="16"/>
      <c r="GSD858" s="16"/>
      <c r="GSE858" s="16"/>
      <c r="GSF858" s="16"/>
      <c r="GSG858" s="16"/>
      <c r="GSH858" s="16"/>
      <c r="GSI858" s="16"/>
      <c r="GSJ858" s="16"/>
      <c r="GSK858" s="16"/>
      <c r="GSL858" s="16"/>
      <c r="GSM858" s="16"/>
      <c r="GSN858" s="16"/>
      <c r="GSO858" s="16"/>
      <c r="GSP858" s="16"/>
      <c r="GSQ858" s="16"/>
      <c r="GSR858" s="16"/>
      <c r="GSS858" s="16"/>
      <c r="GST858" s="16"/>
      <c r="GSU858" s="16"/>
      <c r="GSV858" s="16"/>
      <c r="GSW858" s="16"/>
      <c r="GSX858" s="16"/>
      <c r="GSY858" s="16"/>
      <c r="GSZ858" s="16"/>
      <c r="GTA858" s="16"/>
      <c r="GTB858" s="16"/>
      <c r="GTC858" s="16"/>
      <c r="GTD858" s="16"/>
      <c r="GTE858" s="16"/>
      <c r="GTF858" s="16"/>
      <c r="GTG858" s="16"/>
      <c r="GTH858" s="16"/>
      <c r="GTI858" s="16"/>
      <c r="GTJ858" s="16"/>
      <c r="GTK858" s="16"/>
      <c r="GTL858" s="16"/>
      <c r="GTM858" s="16"/>
      <c r="GTN858" s="16"/>
      <c r="GTO858" s="16"/>
      <c r="GTP858" s="16"/>
      <c r="GTQ858" s="16"/>
      <c r="GTR858" s="16"/>
      <c r="GTS858" s="16"/>
      <c r="GTT858" s="16"/>
      <c r="GTU858" s="16"/>
      <c r="GTV858" s="16"/>
      <c r="GTW858" s="16"/>
      <c r="GTX858" s="16"/>
      <c r="GTY858" s="16"/>
      <c r="GTZ858" s="16"/>
      <c r="GUA858" s="16"/>
      <c r="GUB858" s="16"/>
      <c r="GUC858" s="16"/>
      <c r="GUD858" s="16"/>
      <c r="GUE858" s="16"/>
      <c r="GUF858" s="16"/>
      <c r="GUG858" s="16"/>
      <c r="GUH858" s="16"/>
      <c r="GUI858" s="16"/>
      <c r="GUJ858" s="16"/>
      <c r="GUK858" s="16"/>
      <c r="GUL858" s="16"/>
      <c r="GUM858" s="16"/>
      <c r="GUN858" s="16"/>
      <c r="GUO858" s="16"/>
      <c r="GUP858" s="16"/>
      <c r="GUQ858" s="16"/>
      <c r="GUR858" s="16"/>
      <c r="GUS858" s="16"/>
      <c r="GUT858" s="16"/>
      <c r="GUU858" s="16"/>
      <c r="GUV858" s="16"/>
      <c r="GUW858" s="16"/>
      <c r="GUX858" s="16"/>
      <c r="GUY858" s="16"/>
      <c r="GUZ858" s="16"/>
      <c r="GVA858" s="16"/>
      <c r="GVB858" s="16"/>
      <c r="GVC858" s="16"/>
      <c r="GVD858" s="16"/>
      <c r="GVE858" s="16"/>
      <c r="GVF858" s="16"/>
      <c r="GVG858" s="16"/>
      <c r="GVH858" s="16"/>
      <c r="GVI858" s="16"/>
      <c r="GVJ858" s="16"/>
      <c r="GVK858" s="16"/>
      <c r="GVL858" s="16"/>
      <c r="GVM858" s="16"/>
      <c r="GVN858" s="16"/>
      <c r="GVO858" s="16"/>
      <c r="GVP858" s="16"/>
      <c r="GVQ858" s="16"/>
      <c r="GVR858" s="16"/>
      <c r="GVS858" s="16"/>
      <c r="GVT858" s="16"/>
      <c r="GVU858" s="16"/>
      <c r="GVV858" s="16"/>
      <c r="GVW858" s="16"/>
      <c r="GVX858" s="16"/>
      <c r="GVY858" s="16"/>
      <c r="GVZ858" s="16"/>
      <c r="GWA858" s="16"/>
      <c r="GWB858" s="16"/>
      <c r="GWC858" s="16"/>
      <c r="GWD858" s="16"/>
      <c r="GWE858" s="16"/>
      <c r="GWF858" s="16"/>
      <c r="GWG858" s="16"/>
      <c r="GWH858" s="16"/>
      <c r="GWI858" s="16"/>
      <c r="GWJ858" s="16"/>
      <c r="GWK858" s="16"/>
      <c r="GWL858" s="16"/>
      <c r="GWM858" s="16"/>
      <c r="GWN858" s="16"/>
      <c r="GWO858" s="16"/>
      <c r="GWP858" s="16"/>
      <c r="GWQ858" s="16"/>
      <c r="GWR858" s="16"/>
      <c r="GWS858" s="16"/>
      <c r="GWT858" s="16"/>
      <c r="GWU858" s="16"/>
      <c r="GWV858" s="16"/>
      <c r="GWW858" s="16"/>
      <c r="GWX858" s="16"/>
      <c r="GWY858" s="16"/>
      <c r="GWZ858" s="16"/>
      <c r="GXA858" s="16"/>
      <c r="GXB858" s="16"/>
      <c r="GXC858" s="16"/>
      <c r="GXD858" s="16"/>
      <c r="GXE858" s="16"/>
      <c r="GXF858" s="16"/>
      <c r="GXG858" s="16"/>
      <c r="GXH858" s="16"/>
      <c r="GXI858" s="16"/>
      <c r="GXJ858" s="16"/>
      <c r="GXK858" s="16"/>
      <c r="GXL858" s="16"/>
      <c r="GXM858" s="16"/>
      <c r="GXN858" s="16"/>
      <c r="GXO858" s="16"/>
      <c r="GXP858" s="16"/>
      <c r="GXQ858" s="16"/>
      <c r="GXR858" s="16"/>
      <c r="GXS858" s="16"/>
      <c r="GXT858" s="16"/>
      <c r="GXU858" s="16"/>
      <c r="GXV858" s="16"/>
      <c r="GXW858" s="16"/>
      <c r="GXX858" s="16"/>
      <c r="GXY858" s="16"/>
      <c r="GXZ858" s="16"/>
      <c r="GYA858" s="16"/>
      <c r="GYB858" s="16"/>
      <c r="GYC858" s="16"/>
      <c r="GYD858" s="16"/>
      <c r="GYE858" s="16"/>
      <c r="GYF858" s="16"/>
      <c r="GYG858" s="16"/>
      <c r="GYH858" s="16"/>
      <c r="GYI858" s="16"/>
      <c r="GYJ858" s="16"/>
      <c r="GYK858" s="16"/>
      <c r="GYL858" s="16"/>
      <c r="GYM858" s="16"/>
      <c r="GYN858" s="16"/>
      <c r="GYO858" s="16"/>
      <c r="GYP858" s="16"/>
      <c r="GYQ858" s="16"/>
      <c r="GYR858" s="16"/>
      <c r="GYS858" s="16"/>
      <c r="GYT858" s="16"/>
      <c r="GYU858" s="16"/>
      <c r="GYV858" s="16"/>
      <c r="GYW858" s="16"/>
      <c r="GYX858" s="16"/>
      <c r="GYY858" s="16"/>
      <c r="GYZ858" s="16"/>
      <c r="GZA858" s="16"/>
      <c r="GZB858" s="16"/>
      <c r="GZC858" s="16"/>
      <c r="GZD858" s="16"/>
      <c r="GZE858" s="16"/>
      <c r="GZF858" s="16"/>
      <c r="GZG858" s="16"/>
      <c r="GZH858" s="16"/>
      <c r="GZI858" s="16"/>
      <c r="GZJ858" s="16"/>
      <c r="GZK858" s="16"/>
      <c r="GZL858" s="16"/>
      <c r="GZM858" s="16"/>
      <c r="GZN858" s="16"/>
      <c r="GZO858" s="16"/>
      <c r="GZP858" s="16"/>
      <c r="GZQ858" s="16"/>
      <c r="GZR858" s="16"/>
      <c r="GZS858" s="16"/>
      <c r="GZT858" s="16"/>
      <c r="GZU858" s="16"/>
      <c r="GZV858" s="16"/>
      <c r="GZW858" s="16"/>
      <c r="GZX858" s="16"/>
      <c r="GZY858" s="16"/>
      <c r="GZZ858" s="16"/>
      <c r="HAA858" s="16"/>
      <c r="HAB858" s="16"/>
      <c r="HAC858" s="16"/>
      <c r="HAD858" s="16"/>
      <c r="HAE858" s="16"/>
      <c r="HAF858" s="16"/>
      <c r="HAG858" s="16"/>
      <c r="HAH858" s="16"/>
      <c r="HAI858" s="16"/>
      <c r="HAJ858" s="16"/>
      <c r="HAK858" s="16"/>
      <c r="HAL858" s="16"/>
      <c r="HAM858" s="16"/>
      <c r="HAN858" s="16"/>
      <c r="HAO858" s="16"/>
      <c r="HAP858" s="16"/>
      <c r="HAQ858" s="16"/>
      <c r="HAR858" s="16"/>
      <c r="HAS858" s="16"/>
      <c r="HAT858" s="16"/>
      <c r="HAU858" s="16"/>
      <c r="HAV858" s="16"/>
      <c r="HAW858" s="16"/>
      <c r="HAX858" s="16"/>
      <c r="HAY858" s="16"/>
      <c r="HAZ858" s="16"/>
      <c r="HBA858" s="16"/>
      <c r="HBB858" s="16"/>
      <c r="HBC858" s="16"/>
      <c r="HBD858" s="16"/>
      <c r="HBE858" s="16"/>
      <c r="HBF858" s="16"/>
      <c r="HBG858" s="16"/>
      <c r="HBH858" s="16"/>
      <c r="HBI858" s="16"/>
      <c r="HBJ858" s="16"/>
      <c r="HBK858" s="16"/>
      <c r="HBL858" s="16"/>
      <c r="HBM858" s="16"/>
      <c r="HBN858" s="16"/>
      <c r="HBO858" s="16"/>
      <c r="HBP858" s="16"/>
      <c r="HBQ858" s="16"/>
      <c r="HBR858" s="16"/>
      <c r="HBS858" s="16"/>
      <c r="HBT858" s="16"/>
      <c r="HBU858" s="16"/>
      <c r="HBV858" s="16"/>
      <c r="HBW858" s="16"/>
      <c r="HBX858" s="16"/>
      <c r="HBY858" s="16"/>
      <c r="HBZ858" s="16"/>
      <c r="HCA858" s="16"/>
      <c r="HCB858" s="16"/>
      <c r="HCC858" s="16"/>
      <c r="HCD858" s="16"/>
      <c r="HCE858" s="16"/>
      <c r="HCF858" s="16"/>
      <c r="HCG858" s="16"/>
      <c r="HCH858" s="16"/>
      <c r="HCI858" s="16"/>
      <c r="HCJ858" s="16"/>
      <c r="HCK858" s="16"/>
      <c r="HCL858" s="16"/>
      <c r="HCM858" s="16"/>
      <c r="HCN858" s="16"/>
      <c r="HCO858" s="16"/>
      <c r="HCP858" s="16"/>
      <c r="HCQ858" s="16"/>
      <c r="HCR858" s="16"/>
      <c r="HCS858" s="16"/>
      <c r="HCT858" s="16"/>
      <c r="HCU858" s="16"/>
      <c r="HCV858" s="16"/>
      <c r="HCW858" s="16"/>
      <c r="HCX858" s="16"/>
      <c r="HCY858" s="16"/>
      <c r="HCZ858" s="16"/>
      <c r="HDA858" s="16"/>
      <c r="HDB858" s="16"/>
      <c r="HDC858" s="16"/>
      <c r="HDD858" s="16"/>
      <c r="HDE858" s="16"/>
      <c r="HDF858" s="16"/>
      <c r="HDG858" s="16"/>
      <c r="HDH858" s="16"/>
      <c r="HDI858" s="16"/>
      <c r="HDJ858" s="16"/>
      <c r="HDK858" s="16"/>
      <c r="HDL858" s="16"/>
      <c r="HDM858" s="16"/>
      <c r="HDN858" s="16"/>
      <c r="HDO858" s="16"/>
      <c r="HDP858" s="16"/>
      <c r="HDQ858" s="16"/>
      <c r="HDR858" s="16"/>
      <c r="HDS858" s="16"/>
      <c r="HDT858" s="16"/>
      <c r="HDU858" s="16"/>
      <c r="HDV858" s="16"/>
      <c r="HDW858" s="16"/>
      <c r="HDX858" s="16"/>
      <c r="HDY858" s="16"/>
      <c r="HDZ858" s="16"/>
      <c r="HEA858" s="16"/>
      <c r="HEB858" s="16"/>
      <c r="HEC858" s="16"/>
      <c r="HED858" s="16"/>
      <c r="HEE858" s="16"/>
      <c r="HEF858" s="16"/>
      <c r="HEG858" s="16"/>
      <c r="HEH858" s="16"/>
      <c r="HEI858" s="16"/>
      <c r="HEJ858" s="16"/>
      <c r="HEK858" s="16"/>
      <c r="HEL858" s="16"/>
      <c r="HEM858" s="16"/>
      <c r="HEN858" s="16"/>
      <c r="HEO858" s="16"/>
      <c r="HEP858" s="16"/>
      <c r="HEQ858" s="16"/>
      <c r="HER858" s="16"/>
      <c r="HES858" s="16"/>
      <c r="HET858" s="16"/>
      <c r="HEU858" s="16"/>
      <c r="HEV858" s="16"/>
      <c r="HEW858" s="16"/>
      <c r="HEX858" s="16"/>
      <c r="HEY858" s="16"/>
      <c r="HEZ858" s="16"/>
      <c r="HFA858" s="16"/>
      <c r="HFB858" s="16"/>
      <c r="HFC858" s="16"/>
      <c r="HFD858" s="16"/>
      <c r="HFE858" s="16"/>
      <c r="HFF858" s="16"/>
      <c r="HFG858" s="16"/>
      <c r="HFH858" s="16"/>
      <c r="HFI858" s="16"/>
      <c r="HFJ858" s="16"/>
      <c r="HFK858" s="16"/>
      <c r="HFL858" s="16"/>
      <c r="HFM858" s="16"/>
      <c r="HFN858" s="16"/>
      <c r="HFO858" s="16"/>
      <c r="HFP858" s="16"/>
      <c r="HFQ858" s="16"/>
      <c r="HFR858" s="16"/>
      <c r="HFS858" s="16"/>
      <c r="HFT858" s="16"/>
      <c r="HFU858" s="16"/>
      <c r="HFV858" s="16"/>
      <c r="HFW858" s="16"/>
      <c r="HFX858" s="16"/>
      <c r="HFY858" s="16"/>
      <c r="HFZ858" s="16"/>
      <c r="HGA858" s="16"/>
      <c r="HGB858" s="16"/>
      <c r="HGC858" s="16"/>
      <c r="HGD858" s="16"/>
      <c r="HGE858" s="16"/>
      <c r="HGF858" s="16"/>
      <c r="HGG858" s="16"/>
      <c r="HGH858" s="16"/>
      <c r="HGI858" s="16"/>
      <c r="HGJ858" s="16"/>
      <c r="HGK858" s="16"/>
      <c r="HGL858" s="16"/>
      <c r="HGM858" s="16"/>
      <c r="HGN858" s="16"/>
      <c r="HGO858" s="16"/>
      <c r="HGP858" s="16"/>
      <c r="HGQ858" s="16"/>
      <c r="HGR858" s="16"/>
      <c r="HGS858" s="16"/>
      <c r="HGT858" s="16"/>
      <c r="HGU858" s="16"/>
      <c r="HGV858" s="16"/>
      <c r="HGW858" s="16"/>
      <c r="HGX858" s="16"/>
      <c r="HGY858" s="16"/>
      <c r="HGZ858" s="16"/>
      <c r="HHA858" s="16"/>
      <c r="HHB858" s="16"/>
      <c r="HHC858" s="16"/>
      <c r="HHD858" s="16"/>
      <c r="HHE858" s="16"/>
      <c r="HHF858" s="16"/>
      <c r="HHG858" s="16"/>
      <c r="HHH858" s="16"/>
      <c r="HHI858" s="16"/>
      <c r="HHJ858" s="16"/>
      <c r="HHK858" s="16"/>
      <c r="HHL858" s="16"/>
      <c r="HHM858" s="16"/>
      <c r="HHN858" s="16"/>
      <c r="HHO858" s="16"/>
      <c r="HHP858" s="16"/>
      <c r="HHQ858" s="16"/>
      <c r="HHR858" s="16"/>
      <c r="HHS858" s="16"/>
      <c r="HHT858" s="16"/>
      <c r="HHU858" s="16"/>
      <c r="HHV858" s="16"/>
      <c r="HHW858" s="16"/>
      <c r="HHX858" s="16"/>
      <c r="HHY858" s="16"/>
      <c r="HHZ858" s="16"/>
      <c r="HIA858" s="16"/>
      <c r="HIB858" s="16"/>
      <c r="HIC858" s="16"/>
      <c r="HID858" s="16"/>
      <c r="HIE858" s="16"/>
      <c r="HIF858" s="16"/>
      <c r="HIG858" s="16"/>
      <c r="HIH858" s="16"/>
      <c r="HII858" s="16"/>
      <c r="HIJ858" s="16"/>
      <c r="HIK858" s="16"/>
      <c r="HIL858" s="16"/>
      <c r="HIM858" s="16"/>
      <c r="HIN858" s="16"/>
      <c r="HIO858" s="16"/>
      <c r="HIP858" s="16"/>
      <c r="HIQ858" s="16"/>
      <c r="HIR858" s="16"/>
      <c r="HIS858" s="16"/>
      <c r="HIT858" s="16"/>
      <c r="HIU858" s="16"/>
      <c r="HIV858" s="16"/>
      <c r="HIW858" s="16"/>
      <c r="HIX858" s="16"/>
      <c r="HIY858" s="16"/>
      <c r="HIZ858" s="16"/>
      <c r="HJA858" s="16"/>
      <c r="HJB858" s="16"/>
      <c r="HJC858" s="16"/>
      <c r="HJD858" s="16"/>
      <c r="HJE858" s="16"/>
      <c r="HJF858" s="16"/>
      <c r="HJG858" s="16"/>
      <c r="HJH858" s="16"/>
      <c r="HJI858" s="16"/>
      <c r="HJJ858" s="16"/>
      <c r="HJK858" s="16"/>
      <c r="HJL858" s="16"/>
      <c r="HJM858" s="16"/>
      <c r="HJN858" s="16"/>
      <c r="HJO858" s="16"/>
      <c r="HJP858" s="16"/>
      <c r="HJQ858" s="16"/>
      <c r="HJR858" s="16"/>
      <c r="HJS858" s="16"/>
      <c r="HJT858" s="16"/>
      <c r="HJU858" s="16"/>
      <c r="HJV858" s="16"/>
      <c r="HJW858" s="16"/>
      <c r="HJX858" s="16"/>
      <c r="HJY858" s="16"/>
      <c r="HJZ858" s="16"/>
      <c r="HKA858" s="16"/>
      <c r="HKB858" s="16"/>
      <c r="HKC858" s="16"/>
      <c r="HKD858" s="16"/>
      <c r="HKE858" s="16"/>
      <c r="HKF858" s="16"/>
      <c r="HKG858" s="16"/>
      <c r="HKH858" s="16"/>
      <c r="HKI858" s="16"/>
      <c r="HKJ858" s="16"/>
      <c r="HKK858" s="16"/>
      <c r="HKL858" s="16"/>
      <c r="HKM858" s="16"/>
      <c r="HKN858" s="16"/>
      <c r="HKO858" s="16"/>
      <c r="HKP858" s="16"/>
      <c r="HKQ858" s="16"/>
      <c r="HKR858" s="16"/>
      <c r="HKS858" s="16"/>
      <c r="HKT858" s="16"/>
      <c r="HKU858" s="16"/>
      <c r="HKV858" s="16"/>
      <c r="HKW858" s="16"/>
      <c r="HKX858" s="16"/>
      <c r="HKY858" s="16"/>
      <c r="HKZ858" s="16"/>
      <c r="HLA858" s="16"/>
      <c r="HLB858" s="16"/>
      <c r="HLC858" s="16"/>
      <c r="HLD858" s="16"/>
      <c r="HLE858" s="16"/>
      <c r="HLF858" s="16"/>
      <c r="HLG858" s="16"/>
      <c r="HLH858" s="16"/>
      <c r="HLI858" s="16"/>
      <c r="HLJ858" s="16"/>
      <c r="HLK858" s="16"/>
      <c r="HLL858" s="16"/>
      <c r="HLM858" s="16"/>
      <c r="HLN858" s="16"/>
      <c r="HLO858" s="16"/>
      <c r="HLP858" s="16"/>
      <c r="HLQ858" s="16"/>
      <c r="HLR858" s="16"/>
      <c r="HLS858" s="16"/>
      <c r="HLT858" s="16"/>
      <c r="HLU858" s="16"/>
      <c r="HLV858" s="16"/>
      <c r="HLW858" s="16"/>
      <c r="HLX858" s="16"/>
      <c r="HLY858" s="16"/>
      <c r="HLZ858" s="16"/>
      <c r="HMA858" s="16"/>
      <c r="HMB858" s="16"/>
      <c r="HMC858" s="16"/>
      <c r="HMD858" s="16"/>
      <c r="HME858" s="16"/>
      <c r="HMF858" s="16"/>
      <c r="HMG858" s="16"/>
      <c r="HMH858" s="16"/>
      <c r="HMI858" s="16"/>
      <c r="HMJ858" s="16"/>
      <c r="HMK858" s="16"/>
      <c r="HML858" s="16"/>
      <c r="HMM858" s="16"/>
      <c r="HMN858" s="16"/>
      <c r="HMO858" s="16"/>
      <c r="HMP858" s="16"/>
      <c r="HMQ858" s="16"/>
      <c r="HMR858" s="16"/>
      <c r="HMS858" s="16"/>
      <c r="HMT858" s="16"/>
      <c r="HMU858" s="16"/>
      <c r="HMV858" s="16"/>
      <c r="HMW858" s="16"/>
      <c r="HMX858" s="16"/>
      <c r="HMY858" s="16"/>
      <c r="HMZ858" s="16"/>
      <c r="HNA858" s="16"/>
      <c r="HNB858" s="16"/>
      <c r="HNC858" s="16"/>
      <c r="HND858" s="16"/>
      <c r="HNE858" s="16"/>
      <c r="HNF858" s="16"/>
      <c r="HNG858" s="16"/>
      <c r="HNH858" s="16"/>
      <c r="HNI858" s="16"/>
      <c r="HNJ858" s="16"/>
      <c r="HNK858" s="16"/>
      <c r="HNL858" s="16"/>
      <c r="HNM858" s="16"/>
      <c r="HNN858" s="16"/>
      <c r="HNO858" s="16"/>
      <c r="HNP858" s="16"/>
      <c r="HNQ858" s="16"/>
      <c r="HNR858" s="16"/>
      <c r="HNS858" s="16"/>
      <c r="HNT858" s="16"/>
      <c r="HNU858" s="16"/>
      <c r="HNV858" s="16"/>
      <c r="HNW858" s="16"/>
      <c r="HNX858" s="16"/>
      <c r="HNY858" s="16"/>
      <c r="HNZ858" s="16"/>
      <c r="HOA858" s="16"/>
      <c r="HOB858" s="16"/>
      <c r="HOC858" s="16"/>
      <c r="HOD858" s="16"/>
      <c r="HOE858" s="16"/>
      <c r="HOF858" s="16"/>
      <c r="HOG858" s="16"/>
      <c r="HOH858" s="16"/>
      <c r="HOI858" s="16"/>
      <c r="HOJ858" s="16"/>
      <c r="HOK858" s="16"/>
      <c r="HOL858" s="16"/>
      <c r="HOM858" s="16"/>
      <c r="HON858" s="16"/>
      <c r="HOO858" s="16"/>
      <c r="HOP858" s="16"/>
      <c r="HOQ858" s="16"/>
      <c r="HOR858" s="16"/>
      <c r="HOS858" s="16"/>
      <c r="HOT858" s="16"/>
      <c r="HOU858" s="16"/>
      <c r="HOV858" s="16"/>
      <c r="HOW858" s="16"/>
      <c r="HOX858" s="16"/>
      <c r="HOY858" s="16"/>
      <c r="HOZ858" s="16"/>
      <c r="HPA858" s="16"/>
      <c r="HPB858" s="16"/>
      <c r="HPC858" s="16"/>
      <c r="HPD858" s="16"/>
      <c r="HPE858" s="16"/>
      <c r="HPF858" s="16"/>
      <c r="HPG858" s="16"/>
      <c r="HPH858" s="16"/>
      <c r="HPI858" s="16"/>
      <c r="HPJ858" s="16"/>
      <c r="HPK858" s="16"/>
      <c r="HPL858" s="16"/>
      <c r="HPM858" s="16"/>
      <c r="HPN858" s="16"/>
      <c r="HPO858" s="16"/>
      <c r="HPP858" s="16"/>
      <c r="HPQ858" s="16"/>
      <c r="HPR858" s="16"/>
      <c r="HPS858" s="16"/>
      <c r="HPT858" s="16"/>
      <c r="HPU858" s="16"/>
      <c r="HPV858" s="16"/>
      <c r="HPW858" s="16"/>
      <c r="HPX858" s="16"/>
      <c r="HPY858" s="16"/>
      <c r="HPZ858" s="16"/>
      <c r="HQA858" s="16"/>
      <c r="HQB858" s="16"/>
      <c r="HQC858" s="16"/>
      <c r="HQD858" s="16"/>
      <c r="HQE858" s="16"/>
      <c r="HQF858" s="16"/>
      <c r="HQG858" s="16"/>
      <c r="HQH858" s="16"/>
      <c r="HQI858" s="16"/>
      <c r="HQJ858" s="16"/>
      <c r="HQK858" s="16"/>
      <c r="HQL858" s="16"/>
      <c r="HQM858" s="16"/>
      <c r="HQN858" s="16"/>
      <c r="HQO858" s="16"/>
      <c r="HQP858" s="16"/>
      <c r="HQQ858" s="16"/>
      <c r="HQR858" s="16"/>
      <c r="HQS858" s="16"/>
      <c r="HQT858" s="16"/>
      <c r="HQU858" s="16"/>
      <c r="HQV858" s="16"/>
      <c r="HQW858" s="16"/>
      <c r="HQX858" s="16"/>
      <c r="HQY858" s="16"/>
      <c r="HQZ858" s="16"/>
      <c r="HRA858" s="16"/>
      <c r="HRB858" s="16"/>
      <c r="HRC858" s="16"/>
      <c r="HRD858" s="16"/>
      <c r="HRE858" s="16"/>
      <c r="HRF858" s="16"/>
      <c r="HRG858" s="16"/>
      <c r="HRH858" s="16"/>
      <c r="HRI858" s="16"/>
      <c r="HRJ858" s="16"/>
      <c r="HRK858" s="16"/>
      <c r="HRL858" s="16"/>
      <c r="HRM858" s="16"/>
      <c r="HRN858" s="16"/>
      <c r="HRO858" s="16"/>
      <c r="HRP858" s="16"/>
      <c r="HRQ858" s="16"/>
      <c r="HRR858" s="16"/>
      <c r="HRS858" s="16"/>
      <c r="HRT858" s="16"/>
      <c r="HRU858" s="16"/>
      <c r="HRV858" s="16"/>
      <c r="HRW858" s="16"/>
      <c r="HRX858" s="16"/>
      <c r="HRY858" s="16"/>
      <c r="HRZ858" s="16"/>
      <c r="HSA858" s="16"/>
      <c r="HSB858" s="16"/>
      <c r="HSC858" s="16"/>
      <c r="HSD858" s="16"/>
      <c r="HSE858" s="16"/>
      <c r="HSF858" s="16"/>
      <c r="HSG858" s="16"/>
      <c r="HSH858" s="16"/>
      <c r="HSI858" s="16"/>
      <c r="HSJ858" s="16"/>
      <c r="HSK858" s="16"/>
      <c r="HSL858" s="16"/>
      <c r="HSM858" s="16"/>
      <c r="HSN858" s="16"/>
      <c r="HSO858" s="16"/>
      <c r="HSP858" s="16"/>
      <c r="HSQ858" s="16"/>
      <c r="HSR858" s="16"/>
      <c r="HSS858" s="16"/>
      <c r="HST858" s="16"/>
      <c r="HSU858" s="16"/>
      <c r="HSV858" s="16"/>
      <c r="HSW858" s="16"/>
      <c r="HSX858" s="16"/>
      <c r="HSY858" s="16"/>
      <c r="HSZ858" s="16"/>
      <c r="HTA858" s="16"/>
      <c r="HTB858" s="16"/>
      <c r="HTC858" s="16"/>
      <c r="HTD858" s="16"/>
      <c r="HTE858" s="16"/>
      <c r="HTF858" s="16"/>
      <c r="HTG858" s="16"/>
      <c r="HTH858" s="16"/>
      <c r="HTI858" s="16"/>
      <c r="HTJ858" s="16"/>
      <c r="HTK858" s="16"/>
      <c r="HTL858" s="16"/>
      <c r="HTM858" s="16"/>
      <c r="HTN858" s="16"/>
      <c r="HTO858" s="16"/>
      <c r="HTP858" s="16"/>
      <c r="HTQ858" s="16"/>
      <c r="HTR858" s="16"/>
      <c r="HTS858" s="16"/>
      <c r="HTT858" s="16"/>
      <c r="HTU858" s="16"/>
      <c r="HTV858" s="16"/>
      <c r="HTW858" s="16"/>
      <c r="HTX858" s="16"/>
      <c r="HTY858" s="16"/>
      <c r="HTZ858" s="16"/>
      <c r="HUA858" s="16"/>
      <c r="HUB858" s="16"/>
      <c r="HUC858" s="16"/>
      <c r="HUD858" s="16"/>
      <c r="HUE858" s="16"/>
      <c r="HUF858" s="16"/>
      <c r="HUG858" s="16"/>
      <c r="HUH858" s="16"/>
      <c r="HUI858" s="16"/>
      <c r="HUJ858" s="16"/>
      <c r="HUK858" s="16"/>
      <c r="HUL858" s="16"/>
      <c r="HUM858" s="16"/>
      <c r="HUN858" s="16"/>
      <c r="HUO858" s="16"/>
      <c r="HUP858" s="16"/>
      <c r="HUQ858" s="16"/>
      <c r="HUR858" s="16"/>
      <c r="HUS858" s="16"/>
      <c r="HUT858" s="16"/>
      <c r="HUU858" s="16"/>
      <c r="HUV858" s="16"/>
      <c r="HUW858" s="16"/>
      <c r="HUX858" s="16"/>
      <c r="HUY858" s="16"/>
      <c r="HUZ858" s="16"/>
      <c r="HVA858" s="16"/>
      <c r="HVB858" s="16"/>
      <c r="HVC858" s="16"/>
      <c r="HVD858" s="16"/>
      <c r="HVE858" s="16"/>
      <c r="HVF858" s="16"/>
      <c r="HVG858" s="16"/>
      <c r="HVH858" s="16"/>
      <c r="HVI858" s="16"/>
      <c r="HVJ858" s="16"/>
      <c r="HVK858" s="16"/>
      <c r="HVL858" s="16"/>
      <c r="HVM858" s="16"/>
      <c r="HVN858" s="16"/>
      <c r="HVO858" s="16"/>
      <c r="HVP858" s="16"/>
      <c r="HVQ858" s="16"/>
      <c r="HVR858" s="16"/>
      <c r="HVS858" s="16"/>
      <c r="HVT858" s="16"/>
      <c r="HVU858" s="16"/>
      <c r="HVV858" s="16"/>
      <c r="HVW858" s="16"/>
      <c r="HVX858" s="16"/>
      <c r="HVY858" s="16"/>
      <c r="HVZ858" s="16"/>
      <c r="HWA858" s="16"/>
      <c r="HWB858" s="16"/>
      <c r="HWC858" s="16"/>
      <c r="HWD858" s="16"/>
      <c r="HWE858" s="16"/>
      <c r="HWF858" s="16"/>
      <c r="HWG858" s="16"/>
      <c r="HWH858" s="16"/>
      <c r="HWI858" s="16"/>
      <c r="HWJ858" s="16"/>
      <c r="HWK858" s="16"/>
      <c r="HWL858" s="16"/>
      <c r="HWM858" s="16"/>
      <c r="HWN858" s="16"/>
      <c r="HWO858" s="16"/>
      <c r="HWP858" s="16"/>
      <c r="HWQ858" s="16"/>
      <c r="HWR858" s="16"/>
      <c r="HWS858" s="16"/>
      <c r="HWT858" s="16"/>
      <c r="HWU858" s="16"/>
      <c r="HWV858" s="16"/>
      <c r="HWW858" s="16"/>
      <c r="HWX858" s="16"/>
      <c r="HWY858" s="16"/>
      <c r="HWZ858" s="16"/>
      <c r="HXA858" s="16"/>
      <c r="HXB858" s="16"/>
      <c r="HXC858" s="16"/>
      <c r="HXD858" s="16"/>
      <c r="HXE858" s="16"/>
      <c r="HXF858" s="16"/>
      <c r="HXG858" s="16"/>
      <c r="HXH858" s="16"/>
      <c r="HXI858" s="16"/>
      <c r="HXJ858" s="16"/>
      <c r="HXK858" s="16"/>
      <c r="HXL858" s="16"/>
      <c r="HXM858" s="16"/>
      <c r="HXN858" s="16"/>
      <c r="HXO858" s="16"/>
      <c r="HXP858" s="16"/>
      <c r="HXQ858" s="16"/>
      <c r="HXR858" s="16"/>
      <c r="HXS858" s="16"/>
      <c r="HXT858" s="16"/>
      <c r="HXU858" s="16"/>
      <c r="HXV858" s="16"/>
      <c r="HXW858" s="16"/>
      <c r="HXX858" s="16"/>
      <c r="HXY858" s="16"/>
      <c r="HXZ858" s="16"/>
      <c r="HYA858" s="16"/>
      <c r="HYB858" s="16"/>
      <c r="HYC858" s="16"/>
      <c r="HYD858" s="16"/>
      <c r="HYE858" s="16"/>
      <c r="HYF858" s="16"/>
      <c r="HYG858" s="16"/>
      <c r="HYH858" s="16"/>
      <c r="HYI858" s="16"/>
      <c r="HYJ858" s="16"/>
      <c r="HYK858" s="16"/>
      <c r="HYL858" s="16"/>
      <c r="HYM858" s="16"/>
      <c r="HYN858" s="16"/>
      <c r="HYO858" s="16"/>
      <c r="HYP858" s="16"/>
      <c r="HYQ858" s="16"/>
      <c r="HYR858" s="16"/>
      <c r="HYS858" s="16"/>
      <c r="HYT858" s="16"/>
      <c r="HYU858" s="16"/>
      <c r="HYV858" s="16"/>
      <c r="HYW858" s="16"/>
      <c r="HYX858" s="16"/>
      <c r="HYY858" s="16"/>
      <c r="HYZ858" s="16"/>
      <c r="HZA858" s="16"/>
      <c r="HZB858" s="16"/>
      <c r="HZC858" s="16"/>
      <c r="HZD858" s="16"/>
      <c r="HZE858" s="16"/>
      <c r="HZF858" s="16"/>
      <c r="HZG858" s="16"/>
      <c r="HZH858" s="16"/>
      <c r="HZI858" s="16"/>
      <c r="HZJ858" s="16"/>
      <c r="HZK858" s="16"/>
      <c r="HZL858" s="16"/>
      <c r="HZM858" s="16"/>
      <c r="HZN858" s="16"/>
      <c r="HZO858" s="16"/>
      <c r="HZP858" s="16"/>
      <c r="HZQ858" s="16"/>
      <c r="HZR858" s="16"/>
      <c r="HZS858" s="16"/>
      <c r="HZT858" s="16"/>
      <c r="HZU858" s="16"/>
      <c r="HZV858" s="16"/>
      <c r="HZW858" s="16"/>
      <c r="HZX858" s="16"/>
      <c r="HZY858" s="16"/>
      <c r="HZZ858" s="16"/>
      <c r="IAA858" s="16"/>
      <c r="IAB858" s="16"/>
      <c r="IAC858" s="16"/>
      <c r="IAD858" s="16"/>
      <c r="IAE858" s="16"/>
      <c r="IAF858" s="16"/>
      <c r="IAG858" s="16"/>
      <c r="IAH858" s="16"/>
      <c r="IAI858" s="16"/>
      <c r="IAJ858" s="16"/>
      <c r="IAK858" s="16"/>
      <c r="IAL858" s="16"/>
      <c r="IAM858" s="16"/>
      <c r="IAN858" s="16"/>
      <c r="IAO858" s="16"/>
      <c r="IAP858" s="16"/>
      <c r="IAQ858" s="16"/>
      <c r="IAR858" s="16"/>
      <c r="IAS858" s="16"/>
      <c r="IAT858" s="16"/>
      <c r="IAU858" s="16"/>
      <c r="IAV858" s="16"/>
      <c r="IAW858" s="16"/>
      <c r="IAX858" s="16"/>
      <c r="IAY858" s="16"/>
      <c r="IAZ858" s="16"/>
      <c r="IBA858" s="16"/>
      <c r="IBB858" s="16"/>
      <c r="IBC858" s="16"/>
      <c r="IBD858" s="16"/>
      <c r="IBE858" s="16"/>
      <c r="IBF858" s="16"/>
      <c r="IBG858" s="16"/>
      <c r="IBH858" s="16"/>
      <c r="IBI858" s="16"/>
      <c r="IBJ858" s="16"/>
      <c r="IBK858" s="16"/>
      <c r="IBL858" s="16"/>
      <c r="IBM858" s="16"/>
      <c r="IBN858" s="16"/>
      <c r="IBO858" s="16"/>
      <c r="IBP858" s="16"/>
      <c r="IBQ858" s="16"/>
      <c r="IBR858" s="16"/>
      <c r="IBS858" s="16"/>
      <c r="IBT858" s="16"/>
      <c r="IBU858" s="16"/>
      <c r="IBV858" s="16"/>
      <c r="IBW858" s="16"/>
      <c r="IBX858" s="16"/>
      <c r="IBY858" s="16"/>
      <c r="IBZ858" s="16"/>
      <c r="ICA858" s="16"/>
      <c r="ICB858" s="16"/>
      <c r="ICC858" s="16"/>
      <c r="ICD858" s="16"/>
      <c r="ICE858" s="16"/>
      <c r="ICF858" s="16"/>
      <c r="ICG858" s="16"/>
      <c r="ICH858" s="16"/>
      <c r="ICI858" s="16"/>
      <c r="ICJ858" s="16"/>
      <c r="ICK858" s="16"/>
      <c r="ICL858" s="16"/>
      <c r="ICM858" s="16"/>
      <c r="ICN858" s="16"/>
      <c r="ICO858" s="16"/>
      <c r="ICP858" s="16"/>
      <c r="ICQ858" s="16"/>
      <c r="ICR858" s="16"/>
      <c r="ICS858" s="16"/>
      <c r="ICT858" s="16"/>
      <c r="ICU858" s="16"/>
      <c r="ICV858" s="16"/>
      <c r="ICW858" s="16"/>
      <c r="ICX858" s="16"/>
      <c r="ICY858" s="16"/>
      <c r="ICZ858" s="16"/>
      <c r="IDA858" s="16"/>
      <c r="IDB858" s="16"/>
      <c r="IDC858" s="16"/>
      <c r="IDD858" s="16"/>
      <c r="IDE858" s="16"/>
      <c r="IDF858" s="16"/>
      <c r="IDG858" s="16"/>
      <c r="IDH858" s="16"/>
      <c r="IDI858" s="16"/>
      <c r="IDJ858" s="16"/>
      <c r="IDK858" s="16"/>
      <c r="IDL858" s="16"/>
      <c r="IDM858" s="16"/>
      <c r="IDN858" s="16"/>
      <c r="IDO858" s="16"/>
      <c r="IDP858" s="16"/>
      <c r="IDQ858" s="16"/>
      <c r="IDR858" s="16"/>
      <c r="IDS858" s="16"/>
      <c r="IDT858" s="16"/>
      <c r="IDU858" s="16"/>
      <c r="IDV858" s="16"/>
      <c r="IDW858" s="16"/>
      <c r="IDX858" s="16"/>
      <c r="IDY858" s="16"/>
      <c r="IDZ858" s="16"/>
      <c r="IEA858" s="16"/>
      <c r="IEB858" s="16"/>
      <c r="IEC858" s="16"/>
      <c r="IED858" s="16"/>
      <c r="IEE858" s="16"/>
      <c r="IEF858" s="16"/>
      <c r="IEG858" s="16"/>
      <c r="IEH858" s="16"/>
      <c r="IEI858" s="16"/>
      <c r="IEJ858" s="16"/>
      <c r="IEK858" s="16"/>
      <c r="IEL858" s="16"/>
      <c r="IEM858" s="16"/>
      <c r="IEN858" s="16"/>
      <c r="IEO858" s="16"/>
      <c r="IEP858" s="16"/>
      <c r="IEQ858" s="16"/>
      <c r="IER858" s="16"/>
      <c r="IES858" s="16"/>
      <c r="IET858" s="16"/>
      <c r="IEU858" s="16"/>
      <c r="IEV858" s="16"/>
      <c r="IEW858" s="16"/>
      <c r="IEX858" s="16"/>
      <c r="IEY858" s="16"/>
      <c r="IEZ858" s="16"/>
      <c r="IFA858" s="16"/>
      <c r="IFB858" s="16"/>
      <c r="IFC858" s="16"/>
      <c r="IFD858" s="16"/>
      <c r="IFE858" s="16"/>
      <c r="IFF858" s="16"/>
      <c r="IFG858" s="16"/>
      <c r="IFH858" s="16"/>
      <c r="IFI858" s="16"/>
      <c r="IFJ858" s="16"/>
      <c r="IFK858" s="16"/>
      <c r="IFL858" s="16"/>
      <c r="IFM858" s="16"/>
      <c r="IFN858" s="16"/>
      <c r="IFO858" s="16"/>
      <c r="IFP858" s="16"/>
      <c r="IFQ858" s="16"/>
      <c r="IFR858" s="16"/>
      <c r="IFS858" s="16"/>
      <c r="IFT858" s="16"/>
      <c r="IFU858" s="16"/>
      <c r="IFV858" s="16"/>
      <c r="IFW858" s="16"/>
      <c r="IFX858" s="16"/>
      <c r="IFY858" s="16"/>
      <c r="IFZ858" s="16"/>
      <c r="IGA858" s="16"/>
      <c r="IGB858" s="16"/>
      <c r="IGC858" s="16"/>
      <c r="IGD858" s="16"/>
      <c r="IGE858" s="16"/>
      <c r="IGF858" s="16"/>
      <c r="IGG858" s="16"/>
      <c r="IGH858" s="16"/>
      <c r="IGI858" s="16"/>
      <c r="IGJ858" s="16"/>
      <c r="IGK858" s="16"/>
      <c r="IGL858" s="16"/>
      <c r="IGM858" s="16"/>
      <c r="IGN858" s="16"/>
      <c r="IGO858" s="16"/>
      <c r="IGP858" s="16"/>
      <c r="IGQ858" s="16"/>
      <c r="IGR858" s="16"/>
      <c r="IGS858" s="16"/>
      <c r="IGT858" s="16"/>
      <c r="IGU858" s="16"/>
      <c r="IGV858" s="16"/>
      <c r="IGW858" s="16"/>
      <c r="IGX858" s="16"/>
      <c r="IGY858" s="16"/>
      <c r="IGZ858" s="16"/>
      <c r="IHA858" s="16"/>
      <c r="IHB858" s="16"/>
      <c r="IHC858" s="16"/>
      <c r="IHD858" s="16"/>
      <c r="IHE858" s="16"/>
      <c r="IHF858" s="16"/>
      <c r="IHG858" s="16"/>
      <c r="IHH858" s="16"/>
      <c r="IHI858" s="16"/>
      <c r="IHJ858" s="16"/>
      <c r="IHK858" s="16"/>
      <c r="IHL858" s="16"/>
      <c r="IHM858" s="16"/>
      <c r="IHN858" s="16"/>
      <c r="IHO858" s="16"/>
      <c r="IHP858" s="16"/>
      <c r="IHQ858" s="16"/>
      <c r="IHR858" s="16"/>
      <c r="IHS858" s="16"/>
      <c r="IHT858" s="16"/>
      <c r="IHU858" s="16"/>
      <c r="IHV858" s="16"/>
      <c r="IHW858" s="16"/>
      <c r="IHX858" s="16"/>
      <c r="IHY858" s="16"/>
      <c r="IHZ858" s="16"/>
      <c r="IIA858" s="16"/>
      <c r="IIB858" s="16"/>
      <c r="IIC858" s="16"/>
      <c r="IID858" s="16"/>
      <c r="IIE858" s="16"/>
      <c r="IIF858" s="16"/>
      <c r="IIG858" s="16"/>
      <c r="IIH858" s="16"/>
      <c r="III858" s="16"/>
      <c r="IIJ858" s="16"/>
      <c r="IIK858" s="16"/>
      <c r="IIL858" s="16"/>
      <c r="IIM858" s="16"/>
      <c r="IIN858" s="16"/>
      <c r="IIO858" s="16"/>
      <c r="IIP858" s="16"/>
      <c r="IIQ858" s="16"/>
      <c r="IIR858" s="16"/>
      <c r="IIS858" s="16"/>
      <c r="IIT858" s="16"/>
      <c r="IIU858" s="16"/>
      <c r="IIV858" s="16"/>
      <c r="IIW858" s="16"/>
      <c r="IIX858" s="16"/>
      <c r="IIY858" s="16"/>
      <c r="IIZ858" s="16"/>
      <c r="IJA858" s="16"/>
      <c r="IJB858" s="16"/>
      <c r="IJC858" s="16"/>
      <c r="IJD858" s="16"/>
      <c r="IJE858" s="16"/>
      <c r="IJF858" s="16"/>
      <c r="IJG858" s="16"/>
      <c r="IJH858" s="16"/>
      <c r="IJI858" s="16"/>
      <c r="IJJ858" s="16"/>
      <c r="IJK858" s="16"/>
      <c r="IJL858" s="16"/>
      <c r="IJM858" s="16"/>
      <c r="IJN858" s="16"/>
      <c r="IJO858" s="16"/>
      <c r="IJP858" s="16"/>
      <c r="IJQ858" s="16"/>
      <c r="IJR858" s="16"/>
      <c r="IJS858" s="16"/>
      <c r="IJT858" s="16"/>
      <c r="IJU858" s="16"/>
      <c r="IJV858" s="16"/>
      <c r="IJW858" s="16"/>
      <c r="IJX858" s="16"/>
      <c r="IJY858" s="16"/>
      <c r="IJZ858" s="16"/>
      <c r="IKA858" s="16"/>
      <c r="IKB858" s="16"/>
      <c r="IKC858" s="16"/>
      <c r="IKD858" s="16"/>
      <c r="IKE858" s="16"/>
      <c r="IKF858" s="16"/>
      <c r="IKG858" s="16"/>
      <c r="IKH858" s="16"/>
      <c r="IKI858" s="16"/>
      <c r="IKJ858" s="16"/>
      <c r="IKK858" s="16"/>
      <c r="IKL858" s="16"/>
      <c r="IKM858" s="16"/>
      <c r="IKN858" s="16"/>
      <c r="IKO858" s="16"/>
      <c r="IKP858" s="16"/>
      <c r="IKQ858" s="16"/>
      <c r="IKR858" s="16"/>
      <c r="IKS858" s="16"/>
      <c r="IKT858" s="16"/>
      <c r="IKU858" s="16"/>
      <c r="IKV858" s="16"/>
      <c r="IKW858" s="16"/>
      <c r="IKX858" s="16"/>
      <c r="IKY858" s="16"/>
      <c r="IKZ858" s="16"/>
      <c r="ILA858" s="16"/>
      <c r="ILB858" s="16"/>
      <c r="ILC858" s="16"/>
      <c r="ILD858" s="16"/>
      <c r="ILE858" s="16"/>
      <c r="ILF858" s="16"/>
      <c r="ILG858" s="16"/>
      <c r="ILH858" s="16"/>
      <c r="ILI858" s="16"/>
      <c r="ILJ858" s="16"/>
      <c r="ILK858" s="16"/>
      <c r="ILL858" s="16"/>
      <c r="ILM858" s="16"/>
      <c r="ILN858" s="16"/>
      <c r="ILO858" s="16"/>
      <c r="ILP858" s="16"/>
      <c r="ILQ858" s="16"/>
      <c r="ILR858" s="16"/>
      <c r="ILS858" s="16"/>
      <c r="ILT858" s="16"/>
      <c r="ILU858" s="16"/>
      <c r="ILV858" s="16"/>
      <c r="ILW858" s="16"/>
      <c r="ILX858" s="16"/>
      <c r="ILY858" s="16"/>
      <c r="ILZ858" s="16"/>
      <c r="IMA858" s="16"/>
      <c r="IMB858" s="16"/>
      <c r="IMC858" s="16"/>
      <c r="IMD858" s="16"/>
      <c r="IME858" s="16"/>
      <c r="IMF858" s="16"/>
      <c r="IMG858" s="16"/>
      <c r="IMH858" s="16"/>
      <c r="IMI858" s="16"/>
      <c r="IMJ858" s="16"/>
      <c r="IMK858" s="16"/>
      <c r="IML858" s="16"/>
      <c r="IMM858" s="16"/>
      <c r="IMN858" s="16"/>
      <c r="IMO858" s="16"/>
      <c r="IMP858" s="16"/>
      <c r="IMQ858" s="16"/>
      <c r="IMR858" s="16"/>
      <c r="IMS858" s="16"/>
      <c r="IMT858" s="16"/>
      <c r="IMU858" s="16"/>
      <c r="IMV858" s="16"/>
      <c r="IMW858" s="16"/>
      <c r="IMX858" s="16"/>
      <c r="IMY858" s="16"/>
      <c r="IMZ858" s="16"/>
      <c r="INA858" s="16"/>
      <c r="INB858" s="16"/>
      <c r="INC858" s="16"/>
      <c r="IND858" s="16"/>
      <c r="INE858" s="16"/>
      <c r="INF858" s="16"/>
      <c r="ING858" s="16"/>
      <c r="INH858" s="16"/>
      <c r="INI858" s="16"/>
      <c r="INJ858" s="16"/>
      <c r="INK858" s="16"/>
      <c r="INL858" s="16"/>
      <c r="INM858" s="16"/>
      <c r="INN858" s="16"/>
      <c r="INO858" s="16"/>
      <c r="INP858" s="16"/>
      <c r="INQ858" s="16"/>
      <c r="INR858" s="16"/>
      <c r="INS858" s="16"/>
      <c r="INT858" s="16"/>
      <c r="INU858" s="16"/>
      <c r="INV858" s="16"/>
      <c r="INW858" s="16"/>
      <c r="INX858" s="16"/>
      <c r="INY858" s="16"/>
      <c r="INZ858" s="16"/>
      <c r="IOA858" s="16"/>
      <c r="IOB858" s="16"/>
      <c r="IOC858" s="16"/>
      <c r="IOD858" s="16"/>
      <c r="IOE858" s="16"/>
      <c r="IOF858" s="16"/>
      <c r="IOG858" s="16"/>
      <c r="IOH858" s="16"/>
      <c r="IOI858" s="16"/>
      <c r="IOJ858" s="16"/>
      <c r="IOK858" s="16"/>
      <c r="IOL858" s="16"/>
      <c r="IOM858" s="16"/>
      <c r="ION858" s="16"/>
      <c r="IOO858" s="16"/>
      <c r="IOP858" s="16"/>
      <c r="IOQ858" s="16"/>
      <c r="IOR858" s="16"/>
      <c r="IOS858" s="16"/>
      <c r="IOT858" s="16"/>
      <c r="IOU858" s="16"/>
      <c r="IOV858" s="16"/>
      <c r="IOW858" s="16"/>
      <c r="IOX858" s="16"/>
      <c r="IOY858" s="16"/>
      <c r="IOZ858" s="16"/>
      <c r="IPA858" s="16"/>
      <c r="IPB858" s="16"/>
      <c r="IPC858" s="16"/>
      <c r="IPD858" s="16"/>
      <c r="IPE858" s="16"/>
      <c r="IPF858" s="16"/>
      <c r="IPG858" s="16"/>
      <c r="IPH858" s="16"/>
      <c r="IPI858" s="16"/>
      <c r="IPJ858" s="16"/>
      <c r="IPK858" s="16"/>
      <c r="IPL858" s="16"/>
      <c r="IPM858" s="16"/>
      <c r="IPN858" s="16"/>
      <c r="IPO858" s="16"/>
      <c r="IPP858" s="16"/>
      <c r="IPQ858" s="16"/>
      <c r="IPR858" s="16"/>
      <c r="IPS858" s="16"/>
      <c r="IPT858" s="16"/>
      <c r="IPU858" s="16"/>
      <c r="IPV858" s="16"/>
      <c r="IPW858" s="16"/>
      <c r="IPX858" s="16"/>
      <c r="IPY858" s="16"/>
      <c r="IPZ858" s="16"/>
      <c r="IQA858" s="16"/>
      <c r="IQB858" s="16"/>
      <c r="IQC858" s="16"/>
      <c r="IQD858" s="16"/>
      <c r="IQE858" s="16"/>
      <c r="IQF858" s="16"/>
      <c r="IQG858" s="16"/>
      <c r="IQH858" s="16"/>
      <c r="IQI858" s="16"/>
      <c r="IQJ858" s="16"/>
      <c r="IQK858" s="16"/>
      <c r="IQL858" s="16"/>
      <c r="IQM858" s="16"/>
      <c r="IQN858" s="16"/>
      <c r="IQO858" s="16"/>
      <c r="IQP858" s="16"/>
      <c r="IQQ858" s="16"/>
      <c r="IQR858" s="16"/>
      <c r="IQS858" s="16"/>
      <c r="IQT858" s="16"/>
      <c r="IQU858" s="16"/>
      <c r="IQV858" s="16"/>
      <c r="IQW858" s="16"/>
      <c r="IQX858" s="16"/>
      <c r="IQY858" s="16"/>
      <c r="IQZ858" s="16"/>
      <c r="IRA858" s="16"/>
      <c r="IRB858" s="16"/>
      <c r="IRC858" s="16"/>
      <c r="IRD858" s="16"/>
      <c r="IRE858" s="16"/>
      <c r="IRF858" s="16"/>
      <c r="IRG858" s="16"/>
      <c r="IRH858" s="16"/>
      <c r="IRI858" s="16"/>
      <c r="IRJ858" s="16"/>
      <c r="IRK858" s="16"/>
      <c r="IRL858" s="16"/>
      <c r="IRM858" s="16"/>
      <c r="IRN858" s="16"/>
      <c r="IRO858" s="16"/>
      <c r="IRP858" s="16"/>
      <c r="IRQ858" s="16"/>
      <c r="IRR858" s="16"/>
      <c r="IRS858" s="16"/>
      <c r="IRT858" s="16"/>
      <c r="IRU858" s="16"/>
      <c r="IRV858" s="16"/>
      <c r="IRW858" s="16"/>
      <c r="IRX858" s="16"/>
      <c r="IRY858" s="16"/>
      <c r="IRZ858" s="16"/>
      <c r="ISA858" s="16"/>
      <c r="ISB858" s="16"/>
      <c r="ISC858" s="16"/>
      <c r="ISD858" s="16"/>
      <c r="ISE858" s="16"/>
      <c r="ISF858" s="16"/>
      <c r="ISG858" s="16"/>
      <c r="ISH858" s="16"/>
      <c r="ISI858" s="16"/>
      <c r="ISJ858" s="16"/>
      <c r="ISK858" s="16"/>
      <c r="ISL858" s="16"/>
      <c r="ISM858" s="16"/>
      <c r="ISN858" s="16"/>
      <c r="ISO858" s="16"/>
      <c r="ISP858" s="16"/>
      <c r="ISQ858" s="16"/>
      <c r="ISR858" s="16"/>
      <c r="ISS858" s="16"/>
      <c r="IST858" s="16"/>
      <c r="ISU858" s="16"/>
      <c r="ISV858" s="16"/>
      <c r="ISW858" s="16"/>
      <c r="ISX858" s="16"/>
      <c r="ISY858" s="16"/>
      <c r="ISZ858" s="16"/>
      <c r="ITA858" s="16"/>
      <c r="ITB858" s="16"/>
      <c r="ITC858" s="16"/>
      <c r="ITD858" s="16"/>
      <c r="ITE858" s="16"/>
      <c r="ITF858" s="16"/>
      <c r="ITG858" s="16"/>
      <c r="ITH858" s="16"/>
      <c r="ITI858" s="16"/>
      <c r="ITJ858" s="16"/>
      <c r="ITK858" s="16"/>
      <c r="ITL858" s="16"/>
      <c r="ITM858" s="16"/>
      <c r="ITN858" s="16"/>
      <c r="ITO858" s="16"/>
      <c r="ITP858" s="16"/>
      <c r="ITQ858" s="16"/>
      <c r="ITR858" s="16"/>
      <c r="ITS858" s="16"/>
      <c r="ITT858" s="16"/>
      <c r="ITU858" s="16"/>
      <c r="ITV858" s="16"/>
      <c r="ITW858" s="16"/>
      <c r="ITX858" s="16"/>
      <c r="ITY858" s="16"/>
      <c r="ITZ858" s="16"/>
      <c r="IUA858" s="16"/>
      <c r="IUB858" s="16"/>
      <c r="IUC858" s="16"/>
      <c r="IUD858" s="16"/>
      <c r="IUE858" s="16"/>
      <c r="IUF858" s="16"/>
      <c r="IUG858" s="16"/>
      <c r="IUH858" s="16"/>
      <c r="IUI858" s="16"/>
      <c r="IUJ858" s="16"/>
      <c r="IUK858" s="16"/>
      <c r="IUL858" s="16"/>
      <c r="IUM858" s="16"/>
      <c r="IUN858" s="16"/>
      <c r="IUO858" s="16"/>
      <c r="IUP858" s="16"/>
      <c r="IUQ858" s="16"/>
      <c r="IUR858" s="16"/>
      <c r="IUS858" s="16"/>
      <c r="IUT858" s="16"/>
      <c r="IUU858" s="16"/>
      <c r="IUV858" s="16"/>
      <c r="IUW858" s="16"/>
      <c r="IUX858" s="16"/>
      <c r="IUY858" s="16"/>
      <c r="IUZ858" s="16"/>
      <c r="IVA858" s="16"/>
      <c r="IVB858" s="16"/>
      <c r="IVC858" s="16"/>
      <c r="IVD858" s="16"/>
      <c r="IVE858" s="16"/>
      <c r="IVF858" s="16"/>
      <c r="IVG858" s="16"/>
      <c r="IVH858" s="16"/>
      <c r="IVI858" s="16"/>
      <c r="IVJ858" s="16"/>
      <c r="IVK858" s="16"/>
      <c r="IVL858" s="16"/>
      <c r="IVM858" s="16"/>
      <c r="IVN858" s="16"/>
      <c r="IVO858" s="16"/>
      <c r="IVP858" s="16"/>
      <c r="IVQ858" s="16"/>
      <c r="IVR858" s="16"/>
      <c r="IVS858" s="16"/>
      <c r="IVT858" s="16"/>
      <c r="IVU858" s="16"/>
      <c r="IVV858" s="16"/>
      <c r="IVW858" s="16"/>
      <c r="IVX858" s="16"/>
      <c r="IVY858" s="16"/>
      <c r="IVZ858" s="16"/>
      <c r="IWA858" s="16"/>
      <c r="IWB858" s="16"/>
      <c r="IWC858" s="16"/>
      <c r="IWD858" s="16"/>
      <c r="IWE858" s="16"/>
      <c r="IWF858" s="16"/>
      <c r="IWG858" s="16"/>
      <c r="IWH858" s="16"/>
      <c r="IWI858" s="16"/>
      <c r="IWJ858" s="16"/>
      <c r="IWK858" s="16"/>
      <c r="IWL858" s="16"/>
      <c r="IWM858" s="16"/>
      <c r="IWN858" s="16"/>
      <c r="IWO858" s="16"/>
      <c r="IWP858" s="16"/>
      <c r="IWQ858" s="16"/>
      <c r="IWR858" s="16"/>
      <c r="IWS858" s="16"/>
      <c r="IWT858" s="16"/>
      <c r="IWU858" s="16"/>
      <c r="IWV858" s="16"/>
      <c r="IWW858" s="16"/>
      <c r="IWX858" s="16"/>
      <c r="IWY858" s="16"/>
      <c r="IWZ858" s="16"/>
      <c r="IXA858" s="16"/>
      <c r="IXB858" s="16"/>
      <c r="IXC858" s="16"/>
      <c r="IXD858" s="16"/>
      <c r="IXE858" s="16"/>
      <c r="IXF858" s="16"/>
      <c r="IXG858" s="16"/>
      <c r="IXH858" s="16"/>
      <c r="IXI858" s="16"/>
      <c r="IXJ858" s="16"/>
      <c r="IXK858" s="16"/>
      <c r="IXL858" s="16"/>
      <c r="IXM858" s="16"/>
      <c r="IXN858" s="16"/>
      <c r="IXO858" s="16"/>
      <c r="IXP858" s="16"/>
      <c r="IXQ858" s="16"/>
      <c r="IXR858" s="16"/>
      <c r="IXS858" s="16"/>
      <c r="IXT858" s="16"/>
      <c r="IXU858" s="16"/>
      <c r="IXV858" s="16"/>
      <c r="IXW858" s="16"/>
      <c r="IXX858" s="16"/>
      <c r="IXY858" s="16"/>
      <c r="IXZ858" s="16"/>
      <c r="IYA858" s="16"/>
      <c r="IYB858" s="16"/>
      <c r="IYC858" s="16"/>
      <c r="IYD858" s="16"/>
      <c r="IYE858" s="16"/>
      <c r="IYF858" s="16"/>
      <c r="IYG858" s="16"/>
      <c r="IYH858" s="16"/>
      <c r="IYI858" s="16"/>
      <c r="IYJ858" s="16"/>
      <c r="IYK858" s="16"/>
      <c r="IYL858" s="16"/>
      <c r="IYM858" s="16"/>
      <c r="IYN858" s="16"/>
      <c r="IYO858" s="16"/>
      <c r="IYP858" s="16"/>
      <c r="IYQ858" s="16"/>
      <c r="IYR858" s="16"/>
      <c r="IYS858" s="16"/>
      <c r="IYT858" s="16"/>
      <c r="IYU858" s="16"/>
      <c r="IYV858" s="16"/>
      <c r="IYW858" s="16"/>
      <c r="IYX858" s="16"/>
      <c r="IYY858" s="16"/>
      <c r="IYZ858" s="16"/>
      <c r="IZA858" s="16"/>
      <c r="IZB858" s="16"/>
      <c r="IZC858" s="16"/>
      <c r="IZD858" s="16"/>
      <c r="IZE858" s="16"/>
      <c r="IZF858" s="16"/>
      <c r="IZG858" s="16"/>
      <c r="IZH858" s="16"/>
      <c r="IZI858" s="16"/>
      <c r="IZJ858" s="16"/>
      <c r="IZK858" s="16"/>
      <c r="IZL858" s="16"/>
      <c r="IZM858" s="16"/>
      <c r="IZN858" s="16"/>
      <c r="IZO858" s="16"/>
      <c r="IZP858" s="16"/>
      <c r="IZQ858" s="16"/>
      <c r="IZR858" s="16"/>
      <c r="IZS858" s="16"/>
      <c r="IZT858" s="16"/>
      <c r="IZU858" s="16"/>
      <c r="IZV858" s="16"/>
      <c r="IZW858" s="16"/>
      <c r="IZX858" s="16"/>
      <c r="IZY858" s="16"/>
      <c r="IZZ858" s="16"/>
      <c r="JAA858" s="16"/>
      <c r="JAB858" s="16"/>
      <c r="JAC858" s="16"/>
      <c r="JAD858" s="16"/>
      <c r="JAE858" s="16"/>
      <c r="JAF858" s="16"/>
      <c r="JAG858" s="16"/>
      <c r="JAH858" s="16"/>
      <c r="JAI858" s="16"/>
      <c r="JAJ858" s="16"/>
      <c r="JAK858" s="16"/>
      <c r="JAL858" s="16"/>
      <c r="JAM858" s="16"/>
      <c r="JAN858" s="16"/>
      <c r="JAO858" s="16"/>
      <c r="JAP858" s="16"/>
      <c r="JAQ858" s="16"/>
      <c r="JAR858" s="16"/>
      <c r="JAS858" s="16"/>
      <c r="JAT858" s="16"/>
      <c r="JAU858" s="16"/>
      <c r="JAV858" s="16"/>
      <c r="JAW858" s="16"/>
      <c r="JAX858" s="16"/>
      <c r="JAY858" s="16"/>
      <c r="JAZ858" s="16"/>
      <c r="JBA858" s="16"/>
      <c r="JBB858" s="16"/>
      <c r="JBC858" s="16"/>
      <c r="JBD858" s="16"/>
      <c r="JBE858" s="16"/>
      <c r="JBF858" s="16"/>
      <c r="JBG858" s="16"/>
      <c r="JBH858" s="16"/>
      <c r="JBI858" s="16"/>
      <c r="JBJ858" s="16"/>
      <c r="JBK858" s="16"/>
      <c r="JBL858" s="16"/>
      <c r="JBM858" s="16"/>
      <c r="JBN858" s="16"/>
      <c r="JBO858" s="16"/>
      <c r="JBP858" s="16"/>
      <c r="JBQ858" s="16"/>
      <c r="JBR858" s="16"/>
      <c r="JBS858" s="16"/>
      <c r="JBT858" s="16"/>
      <c r="JBU858" s="16"/>
      <c r="JBV858" s="16"/>
      <c r="JBW858" s="16"/>
      <c r="JBX858" s="16"/>
      <c r="JBY858" s="16"/>
      <c r="JBZ858" s="16"/>
      <c r="JCA858" s="16"/>
      <c r="JCB858" s="16"/>
      <c r="JCC858" s="16"/>
      <c r="JCD858" s="16"/>
      <c r="JCE858" s="16"/>
      <c r="JCF858" s="16"/>
      <c r="JCG858" s="16"/>
      <c r="JCH858" s="16"/>
      <c r="JCI858" s="16"/>
      <c r="JCJ858" s="16"/>
      <c r="JCK858" s="16"/>
      <c r="JCL858" s="16"/>
      <c r="JCM858" s="16"/>
      <c r="JCN858" s="16"/>
      <c r="JCO858" s="16"/>
      <c r="JCP858" s="16"/>
      <c r="JCQ858" s="16"/>
      <c r="JCR858" s="16"/>
      <c r="JCS858" s="16"/>
      <c r="JCT858" s="16"/>
      <c r="JCU858" s="16"/>
      <c r="JCV858" s="16"/>
      <c r="JCW858" s="16"/>
      <c r="JCX858" s="16"/>
      <c r="JCY858" s="16"/>
      <c r="JCZ858" s="16"/>
      <c r="JDA858" s="16"/>
      <c r="JDB858" s="16"/>
      <c r="JDC858" s="16"/>
      <c r="JDD858" s="16"/>
      <c r="JDE858" s="16"/>
      <c r="JDF858" s="16"/>
      <c r="JDG858" s="16"/>
      <c r="JDH858" s="16"/>
      <c r="JDI858" s="16"/>
      <c r="JDJ858" s="16"/>
      <c r="JDK858" s="16"/>
      <c r="JDL858" s="16"/>
      <c r="JDM858" s="16"/>
      <c r="JDN858" s="16"/>
      <c r="JDO858" s="16"/>
      <c r="JDP858" s="16"/>
      <c r="JDQ858" s="16"/>
      <c r="JDR858" s="16"/>
      <c r="JDS858" s="16"/>
      <c r="JDT858" s="16"/>
      <c r="JDU858" s="16"/>
      <c r="JDV858" s="16"/>
      <c r="JDW858" s="16"/>
      <c r="JDX858" s="16"/>
      <c r="JDY858" s="16"/>
      <c r="JDZ858" s="16"/>
      <c r="JEA858" s="16"/>
      <c r="JEB858" s="16"/>
      <c r="JEC858" s="16"/>
      <c r="JED858" s="16"/>
      <c r="JEE858" s="16"/>
      <c r="JEF858" s="16"/>
      <c r="JEG858" s="16"/>
      <c r="JEH858" s="16"/>
      <c r="JEI858" s="16"/>
      <c r="JEJ858" s="16"/>
      <c r="JEK858" s="16"/>
      <c r="JEL858" s="16"/>
      <c r="JEM858" s="16"/>
      <c r="JEN858" s="16"/>
      <c r="JEO858" s="16"/>
      <c r="JEP858" s="16"/>
      <c r="JEQ858" s="16"/>
      <c r="JER858" s="16"/>
      <c r="JES858" s="16"/>
      <c r="JET858" s="16"/>
      <c r="JEU858" s="16"/>
      <c r="JEV858" s="16"/>
      <c r="JEW858" s="16"/>
      <c r="JEX858" s="16"/>
      <c r="JEY858" s="16"/>
      <c r="JEZ858" s="16"/>
      <c r="JFA858" s="16"/>
      <c r="JFB858" s="16"/>
      <c r="JFC858" s="16"/>
      <c r="JFD858" s="16"/>
      <c r="JFE858" s="16"/>
      <c r="JFF858" s="16"/>
      <c r="JFG858" s="16"/>
      <c r="JFH858" s="16"/>
      <c r="JFI858" s="16"/>
      <c r="JFJ858" s="16"/>
      <c r="JFK858" s="16"/>
      <c r="JFL858" s="16"/>
      <c r="JFM858" s="16"/>
      <c r="JFN858" s="16"/>
      <c r="JFO858" s="16"/>
      <c r="JFP858" s="16"/>
      <c r="JFQ858" s="16"/>
      <c r="JFR858" s="16"/>
      <c r="JFS858" s="16"/>
      <c r="JFT858" s="16"/>
      <c r="JFU858" s="16"/>
      <c r="JFV858" s="16"/>
      <c r="JFW858" s="16"/>
      <c r="JFX858" s="16"/>
      <c r="JFY858" s="16"/>
      <c r="JFZ858" s="16"/>
      <c r="JGA858" s="16"/>
      <c r="JGB858" s="16"/>
      <c r="JGC858" s="16"/>
      <c r="JGD858" s="16"/>
      <c r="JGE858" s="16"/>
      <c r="JGF858" s="16"/>
      <c r="JGG858" s="16"/>
      <c r="JGH858" s="16"/>
      <c r="JGI858" s="16"/>
      <c r="JGJ858" s="16"/>
      <c r="JGK858" s="16"/>
      <c r="JGL858" s="16"/>
      <c r="JGM858" s="16"/>
      <c r="JGN858" s="16"/>
      <c r="JGO858" s="16"/>
      <c r="JGP858" s="16"/>
      <c r="JGQ858" s="16"/>
      <c r="JGR858" s="16"/>
      <c r="JGS858" s="16"/>
      <c r="JGT858" s="16"/>
      <c r="JGU858" s="16"/>
      <c r="JGV858" s="16"/>
      <c r="JGW858" s="16"/>
      <c r="JGX858" s="16"/>
      <c r="JGY858" s="16"/>
      <c r="JGZ858" s="16"/>
      <c r="JHA858" s="16"/>
      <c r="JHB858" s="16"/>
      <c r="JHC858" s="16"/>
      <c r="JHD858" s="16"/>
      <c r="JHE858" s="16"/>
      <c r="JHF858" s="16"/>
      <c r="JHG858" s="16"/>
      <c r="JHH858" s="16"/>
      <c r="JHI858" s="16"/>
      <c r="JHJ858" s="16"/>
      <c r="JHK858" s="16"/>
      <c r="JHL858" s="16"/>
      <c r="JHM858" s="16"/>
      <c r="JHN858" s="16"/>
      <c r="JHO858" s="16"/>
      <c r="JHP858" s="16"/>
      <c r="JHQ858" s="16"/>
      <c r="JHR858" s="16"/>
      <c r="JHS858" s="16"/>
      <c r="JHT858" s="16"/>
      <c r="JHU858" s="16"/>
      <c r="JHV858" s="16"/>
      <c r="JHW858" s="16"/>
      <c r="JHX858" s="16"/>
      <c r="JHY858" s="16"/>
      <c r="JHZ858" s="16"/>
      <c r="JIA858" s="16"/>
      <c r="JIB858" s="16"/>
      <c r="JIC858" s="16"/>
      <c r="JID858" s="16"/>
      <c r="JIE858" s="16"/>
      <c r="JIF858" s="16"/>
      <c r="JIG858" s="16"/>
      <c r="JIH858" s="16"/>
      <c r="JII858" s="16"/>
      <c r="JIJ858" s="16"/>
      <c r="JIK858" s="16"/>
      <c r="JIL858" s="16"/>
      <c r="JIM858" s="16"/>
      <c r="JIN858" s="16"/>
      <c r="JIO858" s="16"/>
      <c r="JIP858" s="16"/>
      <c r="JIQ858" s="16"/>
      <c r="JIR858" s="16"/>
      <c r="JIS858" s="16"/>
      <c r="JIT858" s="16"/>
      <c r="JIU858" s="16"/>
      <c r="JIV858" s="16"/>
      <c r="JIW858" s="16"/>
      <c r="JIX858" s="16"/>
      <c r="JIY858" s="16"/>
      <c r="JIZ858" s="16"/>
      <c r="JJA858" s="16"/>
      <c r="JJB858" s="16"/>
      <c r="JJC858" s="16"/>
      <c r="JJD858" s="16"/>
      <c r="JJE858" s="16"/>
      <c r="JJF858" s="16"/>
      <c r="JJG858" s="16"/>
      <c r="JJH858" s="16"/>
      <c r="JJI858" s="16"/>
      <c r="JJJ858" s="16"/>
      <c r="JJK858" s="16"/>
      <c r="JJL858" s="16"/>
      <c r="JJM858" s="16"/>
      <c r="JJN858" s="16"/>
      <c r="JJO858" s="16"/>
      <c r="JJP858" s="16"/>
      <c r="JJQ858" s="16"/>
      <c r="JJR858" s="16"/>
      <c r="JJS858" s="16"/>
      <c r="JJT858" s="16"/>
      <c r="JJU858" s="16"/>
      <c r="JJV858" s="16"/>
      <c r="JJW858" s="16"/>
      <c r="JJX858" s="16"/>
      <c r="JJY858" s="16"/>
      <c r="JJZ858" s="16"/>
      <c r="JKA858" s="16"/>
      <c r="JKB858" s="16"/>
      <c r="JKC858" s="16"/>
      <c r="JKD858" s="16"/>
      <c r="JKE858" s="16"/>
      <c r="JKF858" s="16"/>
      <c r="JKG858" s="16"/>
      <c r="JKH858" s="16"/>
      <c r="JKI858" s="16"/>
      <c r="JKJ858" s="16"/>
      <c r="JKK858" s="16"/>
      <c r="JKL858" s="16"/>
      <c r="JKM858" s="16"/>
      <c r="JKN858" s="16"/>
      <c r="JKO858" s="16"/>
      <c r="JKP858" s="16"/>
      <c r="JKQ858" s="16"/>
      <c r="JKR858" s="16"/>
      <c r="JKS858" s="16"/>
      <c r="JKT858" s="16"/>
      <c r="JKU858" s="16"/>
      <c r="JKV858" s="16"/>
      <c r="JKW858" s="16"/>
      <c r="JKX858" s="16"/>
      <c r="JKY858" s="16"/>
      <c r="JKZ858" s="16"/>
      <c r="JLA858" s="16"/>
      <c r="JLB858" s="16"/>
      <c r="JLC858" s="16"/>
      <c r="JLD858" s="16"/>
      <c r="JLE858" s="16"/>
      <c r="JLF858" s="16"/>
      <c r="JLG858" s="16"/>
      <c r="JLH858" s="16"/>
      <c r="JLI858" s="16"/>
      <c r="JLJ858" s="16"/>
      <c r="JLK858" s="16"/>
      <c r="JLL858" s="16"/>
      <c r="JLM858" s="16"/>
      <c r="JLN858" s="16"/>
      <c r="JLO858" s="16"/>
      <c r="JLP858" s="16"/>
      <c r="JLQ858" s="16"/>
      <c r="JLR858" s="16"/>
      <c r="JLS858" s="16"/>
      <c r="JLT858" s="16"/>
      <c r="JLU858" s="16"/>
      <c r="JLV858" s="16"/>
      <c r="JLW858" s="16"/>
      <c r="JLX858" s="16"/>
      <c r="JLY858" s="16"/>
      <c r="JLZ858" s="16"/>
      <c r="JMA858" s="16"/>
      <c r="JMB858" s="16"/>
      <c r="JMC858" s="16"/>
      <c r="JMD858" s="16"/>
      <c r="JME858" s="16"/>
      <c r="JMF858" s="16"/>
      <c r="JMG858" s="16"/>
      <c r="JMH858" s="16"/>
      <c r="JMI858" s="16"/>
      <c r="JMJ858" s="16"/>
      <c r="JMK858" s="16"/>
      <c r="JML858" s="16"/>
      <c r="JMM858" s="16"/>
      <c r="JMN858" s="16"/>
      <c r="JMO858" s="16"/>
      <c r="JMP858" s="16"/>
      <c r="JMQ858" s="16"/>
      <c r="JMR858" s="16"/>
      <c r="JMS858" s="16"/>
      <c r="JMT858" s="16"/>
      <c r="JMU858" s="16"/>
      <c r="JMV858" s="16"/>
      <c r="JMW858" s="16"/>
      <c r="JMX858" s="16"/>
      <c r="JMY858" s="16"/>
      <c r="JMZ858" s="16"/>
      <c r="JNA858" s="16"/>
      <c r="JNB858" s="16"/>
      <c r="JNC858" s="16"/>
      <c r="JND858" s="16"/>
      <c r="JNE858" s="16"/>
      <c r="JNF858" s="16"/>
      <c r="JNG858" s="16"/>
      <c r="JNH858" s="16"/>
      <c r="JNI858" s="16"/>
      <c r="JNJ858" s="16"/>
      <c r="JNK858" s="16"/>
      <c r="JNL858" s="16"/>
      <c r="JNM858" s="16"/>
      <c r="JNN858" s="16"/>
      <c r="JNO858" s="16"/>
      <c r="JNP858" s="16"/>
      <c r="JNQ858" s="16"/>
      <c r="JNR858" s="16"/>
      <c r="JNS858" s="16"/>
      <c r="JNT858" s="16"/>
      <c r="JNU858" s="16"/>
      <c r="JNV858" s="16"/>
      <c r="JNW858" s="16"/>
      <c r="JNX858" s="16"/>
      <c r="JNY858" s="16"/>
      <c r="JNZ858" s="16"/>
      <c r="JOA858" s="16"/>
      <c r="JOB858" s="16"/>
      <c r="JOC858" s="16"/>
      <c r="JOD858" s="16"/>
      <c r="JOE858" s="16"/>
      <c r="JOF858" s="16"/>
      <c r="JOG858" s="16"/>
      <c r="JOH858" s="16"/>
      <c r="JOI858" s="16"/>
      <c r="JOJ858" s="16"/>
      <c r="JOK858" s="16"/>
      <c r="JOL858" s="16"/>
      <c r="JOM858" s="16"/>
      <c r="JON858" s="16"/>
      <c r="JOO858" s="16"/>
      <c r="JOP858" s="16"/>
      <c r="JOQ858" s="16"/>
      <c r="JOR858" s="16"/>
      <c r="JOS858" s="16"/>
      <c r="JOT858" s="16"/>
      <c r="JOU858" s="16"/>
      <c r="JOV858" s="16"/>
      <c r="JOW858" s="16"/>
      <c r="JOX858" s="16"/>
      <c r="JOY858" s="16"/>
      <c r="JOZ858" s="16"/>
      <c r="JPA858" s="16"/>
      <c r="JPB858" s="16"/>
      <c r="JPC858" s="16"/>
      <c r="JPD858" s="16"/>
      <c r="JPE858" s="16"/>
      <c r="JPF858" s="16"/>
      <c r="JPG858" s="16"/>
      <c r="JPH858" s="16"/>
      <c r="JPI858" s="16"/>
      <c r="JPJ858" s="16"/>
      <c r="JPK858" s="16"/>
      <c r="JPL858" s="16"/>
      <c r="JPM858" s="16"/>
      <c r="JPN858" s="16"/>
      <c r="JPO858" s="16"/>
      <c r="JPP858" s="16"/>
      <c r="JPQ858" s="16"/>
      <c r="JPR858" s="16"/>
      <c r="JPS858" s="16"/>
      <c r="JPT858" s="16"/>
      <c r="JPU858" s="16"/>
      <c r="JPV858" s="16"/>
      <c r="JPW858" s="16"/>
      <c r="JPX858" s="16"/>
      <c r="JPY858" s="16"/>
      <c r="JPZ858" s="16"/>
      <c r="JQA858" s="16"/>
      <c r="JQB858" s="16"/>
      <c r="JQC858" s="16"/>
      <c r="JQD858" s="16"/>
      <c r="JQE858" s="16"/>
      <c r="JQF858" s="16"/>
      <c r="JQG858" s="16"/>
      <c r="JQH858" s="16"/>
      <c r="JQI858" s="16"/>
      <c r="JQJ858" s="16"/>
      <c r="JQK858" s="16"/>
      <c r="JQL858" s="16"/>
      <c r="JQM858" s="16"/>
      <c r="JQN858" s="16"/>
      <c r="JQO858" s="16"/>
      <c r="JQP858" s="16"/>
      <c r="JQQ858" s="16"/>
      <c r="JQR858" s="16"/>
      <c r="JQS858" s="16"/>
      <c r="JQT858" s="16"/>
      <c r="JQU858" s="16"/>
      <c r="JQV858" s="16"/>
      <c r="JQW858" s="16"/>
      <c r="JQX858" s="16"/>
      <c r="JQY858" s="16"/>
      <c r="JQZ858" s="16"/>
      <c r="JRA858" s="16"/>
      <c r="JRB858" s="16"/>
      <c r="JRC858" s="16"/>
      <c r="JRD858" s="16"/>
      <c r="JRE858" s="16"/>
      <c r="JRF858" s="16"/>
      <c r="JRG858" s="16"/>
      <c r="JRH858" s="16"/>
      <c r="JRI858" s="16"/>
      <c r="JRJ858" s="16"/>
      <c r="JRK858" s="16"/>
      <c r="JRL858" s="16"/>
      <c r="JRM858" s="16"/>
      <c r="JRN858" s="16"/>
      <c r="JRO858" s="16"/>
      <c r="JRP858" s="16"/>
      <c r="JRQ858" s="16"/>
      <c r="JRR858" s="16"/>
      <c r="JRS858" s="16"/>
      <c r="JRT858" s="16"/>
      <c r="JRU858" s="16"/>
      <c r="JRV858" s="16"/>
      <c r="JRW858" s="16"/>
      <c r="JRX858" s="16"/>
      <c r="JRY858" s="16"/>
      <c r="JRZ858" s="16"/>
      <c r="JSA858" s="16"/>
      <c r="JSB858" s="16"/>
      <c r="JSC858" s="16"/>
      <c r="JSD858" s="16"/>
      <c r="JSE858" s="16"/>
      <c r="JSF858" s="16"/>
      <c r="JSG858" s="16"/>
      <c r="JSH858" s="16"/>
      <c r="JSI858" s="16"/>
      <c r="JSJ858" s="16"/>
      <c r="JSK858" s="16"/>
      <c r="JSL858" s="16"/>
      <c r="JSM858" s="16"/>
      <c r="JSN858" s="16"/>
      <c r="JSO858" s="16"/>
      <c r="JSP858" s="16"/>
      <c r="JSQ858" s="16"/>
      <c r="JSR858" s="16"/>
      <c r="JSS858" s="16"/>
      <c r="JST858" s="16"/>
      <c r="JSU858" s="16"/>
      <c r="JSV858" s="16"/>
      <c r="JSW858" s="16"/>
      <c r="JSX858" s="16"/>
      <c r="JSY858" s="16"/>
      <c r="JSZ858" s="16"/>
      <c r="JTA858" s="16"/>
      <c r="JTB858" s="16"/>
      <c r="JTC858" s="16"/>
      <c r="JTD858" s="16"/>
      <c r="JTE858" s="16"/>
      <c r="JTF858" s="16"/>
      <c r="JTG858" s="16"/>
      <c r="JTH858" s="16"/>
      <c r="JTI858" s="16"/>
      <c r="JTJ858" s="16"/>
      <c r="JTK858" s="16"/>
      <c r="JTL858" s="16"/>
      <c r="JTM858" s="16"/>
      <c r="JTN858" s="16"/>
      <c r="JTO858" s="16"/>
      <c r="JTP858" s="16"/>
      <c r="JTQ858" s="16"/>
      <c r="JTR858" s="16"/>
      <c r="JTS858" s="16"/>
      <c r="JTT858" s="16"/>
      <c r="JTU858" s="16"/>
      <c r="JTV858" s="16"/>
      <c r="JTW858" s="16"/>
      <c r="JTX858" s="16"/>
      <c r="JTY858" s="16"/>
      <c r="JTZ858" s="16"/>
      <c r="JUA858" s="16"/>
      <c r="JUB858" s="16"/>
      <c r="JUC858" s="16"/>
      <c r="JUD858" s="16"/>
      <c r="JUE858" s="16"/>
      <c r="JUF858" s="16"/>
      <c r="JUG858" s="16"/>
      <c r="JUH858" s="16"/>
      <c r="JUI858" s="16"/>
      <c r="JUJ858" s="16"/>
      <c r="JUK858" s="16"/>
      <c r="JUL858" s="16"/>
      <c r="JUM858" s="16"/>
      <c r="JUN858" s="16"/>
      <c r="JUO858" s="16"/>
      <c r="JUP858" s="16"/>
      <c r="JUQ858" s="16"/>
      <c r="JUR858" s="16"/>
      <c r="JUS858" s="16"/>
      <c r="JUT858" s="16"/>
      <c r="JUU858" s="16"/>
      <c r="JUV858" s="16"/>
      <c r="JUW858" s="16"/>
      <c r="JUX858" s="16"/>
      <c r="JUY858" s="16"/>
      <c r="JUZ858" s="16"/>
      <c r="JVA858" s="16"/>
      <c r="JVB858" s="16"/>
      <c r="JVC858" s="16"/>
      <c r="JVD858" s="16"/>
      <c r="JVE858" s="16"/>
      <c r="JVF858" s="16"/>
      <c r="JVG858" s="16"/>
      <c r="JVH858" s="16"/>
      <c r="JVI858" s="16"/>
      <c r="JVJ858" s="16"/>
      <c r="JVK858" s="16"/>
      <c r="JVL858" s="16"/>
      <c r="JVM858" s="16"/>
      <c r="JVN858" s="16"/>
      <c r="JVO858" s="16"/>
      <c r="JVP858" s="16"/>
      <c r="JVQ858" s="16"/>
      <c r="JVR858" s="16"/>
      <c r="JVS858" s="16"/>
      <c r="JVT858" s="16"/>
      <c r="JVU858" s="16"/>
      <c r="JVV858" s="16"/>
      <c r="JVW858" s="16"/>
      <c r="JVX858" s="16"/>
      <c r="JVY858" s="16"/>
      <c r="JVZ858" s="16"/>
      <c r="JWA858" s="16"/>
      <c r="JWB858" s="16"/>
      <c r="JWC858" s="16"/>
      <c r="JWD858" s="16"/>
      <c r="JWE858" s="16"/>
      <c r="JWF858" s="16"/>
      <c r="JWG858" s="16"/>
      <c r="JWH858" s="16"/>
      <c r="JWI858" s="16"/>
      <c r="JWJ858" s="16"/>
      <c r="JWK858" s="16"/>
      <c r="JWL858" s="16"/>
      <c r="JWM858" s="16"/>
      <c r="JWN858" s="16"/>
      <c r="JWO858" s="16"/>
      <c r="JWP858" s="16"/>
      <c r="JWQ858" s="16"/>
      <c r="JWR858" s="16"/>
      <c r="JWS858" s="16"/>
      <c r="JWT858" s="16"/>
      <c r="JWU858" s="16"/>
      <c r="JWV858" s="16"/>
      <c r="JWW858" s="16"/>
      <c r="JWX858" s="16"/>
      <c r="JWY858" s="16"/>
      <c r="JWZ858" s="16"/>
      <c r="JXA858" s="16"/>
      <c r="JXB858" s="16"/>
      <c r="JXC858" s="16"/>
      <c r="JXD858" s="16"/>
      <c r="JXE858" s="16"/>
      <c r="JXF858" s="16"/>
      <c r="JXG858" s="16"/>
      <c r="JXH858" s="16"/>
      <c r="JXI858" s="16"/>
      <c r="JXJ858" s="16"/>
      <c r="JXK858" s="16"/>
      <c r="JXL858" s="16"/>
      <c r="JXM858" s="16"/>
      <c r="JXN858" s="16"/>
      <c r="JXO858" s="16"/>
      <c r="JXP858" s="16"/>
      <c r="JXQ858" s="16"/>
      <c r="JXR858" s="16"/>
      <c r="JXS858" s="16"/>
      <c r="JXT858" s="16"/>
      <c r="JXU858" s="16"/>
      <c r="JXV858" s="16"/>
      <c r="JXW858" s="16"/>
      <c r="JXX858" s="16"/>
      <c r="JXY858" s="16"/>
      <c r="JXZ858" s="16"/>
      <c r="JYA858" s="16"/>
      <c r="JYB858" s="16"/>
      <c r="JYC858" s="16"/>
      <c r="JYD858" s="16"/>
      <c r="JYE858" s="16"/>
      <c r="JYF858" s="16"/>
      <c r="JYG858" s="16"/>
      <c r="JYH858" s="16"/>
      <c r="JYI858" s="16"/>
      <c r="JYJ858" s="16"/>
      <c r="JYK858" s="16"/>
      <c r="JYL858" s="16"/>
      <c r="JYM858" s="16"/>
      <c r="JYN858" s="16"/>
      <c r="JYO858" s="16"/>
      <c r="JYP858" s="16"/>
      <c r="JYQ858" s="16"/>
      <c r="JYR858" s="16"/>
      <c r="JYS858" s="16"/>
      <c r="JYT858" s="16"/>
      <c r="JYU858" s="16"/>
      <c r="JYV858" s="16"/>
      <c r="JYW858" s="16"/>
      <c r="JYX858" s="16"/>
      <c r="JYY858" s="16"/>
      <c r="JYZ858" s="16"/>
      <c r="JZA858" s="16"/>
      <c r="JZB858" s="16"/>
      <c r="JZC858" s="16"/>
      <c r="JZD858" s="16"/>
      <c r="JZE858" s="16"/>
      <c r="JZF858" s="16"/>
      <c r="JZG858" s="16"/>
      <c r="JZH858" s="16"/>
      <c r="JZI858" s="16"/>
      <c r="JZJ858" s="16"/>
      <c r="JZK858" s="16"/>
      <c r="JZL858" s="16"/>
      <c r="JZM858" s="16"/>
      <c r="JZN858" s="16"/>
      <c r="JZO858" s="16"/>
      <c r="JZP858" s="16"/>
      <c r="JZQ858" s="16"/>
      <c r="JZR858" s="16"/>
      <c r="JZS858" s="16"/>
      <c r="JZT858" s="16"/>
      <c r="JZU858" s="16"/>
      <c r="JZV858" s="16"/>
      <c r="JZW858" s="16"/>
      <c r="JZX858" s="16"/>
      <c r="JZY858" s="16"/>
      <c r="JZZ858" s="16"/>
      <c r="KAA858" s="16"/>
      <c r="KAB858" s="16"/>
      <c r="KAC858" s="16"/>
      <c r="KAD858" s="16"/>
      <c r="KAE858" s="16"/>
      <c r="KAF858" s="16"/>
      <c r="KAG858" s="16"/>
      <c r="KAH858" s="16"/>
      <c r="KAI858" s="16"/>
      <c r="KAJ858" s="16"/>
      <c r="KAK858" s="16"/>
      <c r="KAL858" s="16"/>
      <c r="KAM858" s="16"/>
      <c r="KAN858" s="16"/>
      <c r="KAO858" s="16"/>
      <c r="KAP858" s="16"/>
      <c r="KAQ858" s="16"/>
      <c r="KAR858" s="16"/>
      <c r="KAS858" s="16"/>
      <c r="KAT858" s="16"/>
      <c r="KAU858" s="16"/>
      <c r="KAV858" s="16"/>
      <c r="KAW858" s="16"/>
      <c r="KAX858" s="16"/>
      <c r="KAY858" s="16"/>
      <c r="KAZ858" s="16"/>
      <c r="KBA858" s="16"/>
      <c r="KBB858" s="16"/>
      <c r="KBC858" s="16"/>
      <c r="KBD858" s="16"/>
      <c r="KBE858" s="16"/>
      <c r="KBF858" s="16"/>
      <c r="KBG858" s="16"/>
      <c r="KBH858" s="16"/>
      <c r="KBI858" s="16"/>
      <c r="KBJ858" s="16"/>
      <c r="KBK858" s="16"/>
      <c r="KBL858" s="16"/>
      <c r="KBM858" s="16"/>
      <c r="KBN858" s="16"/>
      <c r="KBO858" s="16"/>
      <c r="KBP858" s="16"/>
      <c r="KBQ858" s="16"/>
      <c r="KBR858" s="16"/>
      <c r="KBS858" s="16"/>
      <c r="KBT858" s="16"/>
      <c r="KBU858" s="16"/>
      <c r="KBV858" s="16"/>
      <c r="KBW858" s="16"/>
      <c r="KBX858" s="16"/>
      <c r="KBY858" s="16"/>
      <c r="KBZ858" s="16"/>
      <c r="KCA858" s="16"/>
      <c r="KCB858" s="16"/>
      <c r="KCC858" s="16"/>
      <c r="KCD858" s="16"/>
      <c r="KCE858" s="16"/>
      <c r="KCF858" s="16"/>
      <c r="KCG858" s="16"/>
      <c r="KCH858" s="16"/>
      <c r="KCI858" s="16"/>
      <c r="KCJ858" s="16"/>
      <c r="KCK858" s="16"/>
      <c r="KCL858" s="16"/>
      <c r="KCM858" s="16"/>
      <c r="KCN858" s="16"/>
      <c r="KCO858" s="16"/>
      <c r="KCP858" s="16"/>
      <c r="KCQ858" s="16"/>
      <c r="KCR858" s="16"/>
      <c r="KCS858" s="16"/>
      <c r="KCT858" s="16"/>
      <c r="KCU858" s="16"/>
      <c r="KCV858" s="16"/>
      <c r="KCW858" s="16"/>
      <c r="KCX858" s="16"/>
      <c r="KCY858" s="16"/>
      <c r="KCZ858" s="16"/>
      <c r="KDA858" s="16"/>
      <c r="KDB858" s="16"/>
      <c r="KDC858" s="16"/>
      <c r="KDD858" s="16"/>
      <c r="KDE858" s="16"/>
      <c r="KDF858" s="16"/>
      <c r="KDG858" s="16"/>
      <c r="KDH858" s="16"/>
      <c r="KDI858" s="16"/>
      <c r="KDJ858" s="16"/>
      <c r="KDK858" s="16"/>
      <c r="KDL858" s="16"/>
      <c r="KDM858" s="16"/>
      <c r="KDN858" s="16"/>
      <c r="KDO858" s="16"/>
      <c r="KDP858" s="16"/>
      <c r="KDQ858" s="16"/>
      <c r="KDR858" s="16"/>
      <c r="KDS858" s="16"/>
      <c r="KDT858" s="16"/>
      <c r="KDU858" s="16"/>
      <c r="KDV858" s="16"/>
      <c r="KDW858" s="16"/>
      <c r="KDX858" s="16"/>
      <c r="KDY858" s="16"/>
      <c r="KDZ858" s="16"/>
      <c r="KEA858" s="16"/>
      <c r="KEB858" s="16"/>
      <c r="KEC858" s="16"/>
      <c r="KED858" s="16"/>
      <c r="KEE858" s="16"/>
      <c r="KEF858" s="16"/>
      <c r="KEG858" s="16"/>
      <c r="KEH858" s="16"/>
      <c r="KEI858" s="16"/>
      <c r="KEJ858" s="16"/>
      <c r="KEK858" s="16"/>
      <c r="KEL858" s="16"/>
      <c r="KEM858" s="16"/>
      <c r="KEN858" s="16"/>
      <c r="KEO858" s="16"/>
      <c r="KEP858" s="16"/>
      <c r="KEQ858" s="16"/>
      <c r="KER858" s="16"/>
      <c r="KES858" s="16"/>
      <c r="KET858" s="16"/>
      <c r="KEU858" s="16"/>
      <c r="KEV858" s="16"/>
      <c r="KEW858" s="16"/>
      <c r="KEX858" s="16"/>
      <c r="KEY858" s="16"/>
      <c r="KEZ858" s="16"/>
      <c r="KFA858" s="16"/>
      <c r="KFB858" s="16"/>
      <c r="KFC858" s="16"/>
      <c r="KFD858" s="16"/>
      <c r="KFE858" s="16"/>
      <c r="KFF858" s="16"/>
      <c r="KFG858" s="16"/>
      <c r="KFH858" s="16"/>
      <c r="KFI858" s="16"/>
      <c r="KFJ858" s="16"/>
      <c r="KFK858" s="16"/>
      <c r="KFL858" s="16"/>
      <c r="KFM858" s="16"/>
      <c r="KFN858" s="16"/>
      <c r="KFO858" s="16"/>
      <c r="KFP858" s="16"/>
      <c r="KFQ858" s="16"/>
      <c r="KFR858" s="16"/>
      <c r="KFS858" s="16"/>
      <c r="KFT858" s="16"/>
      <c r="KFU858" s="16"/>
      <c r="KFV858" s="16"/>
      <c r="KFW858" s="16"/>
      <c r="KFX858" s="16"/>
      <c r="KFY858" s="16"/>
      <c r="KFZ858" s="16"/>
      <c r="KGA858" s="16"/>
      <c r="KGB858" s="16"/>
      <c r="KGC858" s="16"/>
      <c r="KGD858" s="16"/>
      <c r="KGE858" s="16"/>
      <c r="KGF858" s="16"/>
      <c r="KGG858" s="16"/>
      <c r="KGH858" s="16"/>
      <c r="KGI858" s="16"/>
      <c r="KGJ858" s="16"/>
      <c r="KGK858" s="16"/>
      <c r="KGL858" s="16"/>
      <c r="KGM858" s="16"/>
      <c r="KGN858" s="16"/>
      <c r="KGO858" s="16"/>
      <c r="KGP858" s="16"/>
      <c r="KGQ858" s="16"/>
      <c r="KGR858" s="16"/>
      <c r="KGS858" s="16"/>
      <c r="KGT858" s="16"/>
      <c r="KGU858" s="16"/>
      <c r="KGV858" s="16"/>
      <c r="KGW858" s="16"/>
      <c r="KGX858" s="16"/>
      <c r="KGY858" s="16"/>
      <c r="KGZ858" s="16"/>
      <c r="KHA858" s="16"/>
      <c r="KHB858" s="16"/>
      <c r="KHC858" s="16"/>
      <c r="KHD858" s="16"/>
      <c r="KHE858" s="16"/>
      <c r="KHF858" s="16"/>
      <c r="KHG858" s="16"/>
      <c r="KHH858" s="16"/>
      <c r="KHI858" s="16"/>
      <c r="KHJ858" s="16"/>
      <c r="KHK858" s="16"/>
      <c r="KHL858" s="16"/>
      <c r="KHM858" s="16"/>
      <c r="KHN858" s="16"/>
      <c r="KHO858" s="16"/>
      <c r="KHP858" s="16"/>
      <c r="KHQ858" s="16"/>
      <c r="KHR858" s="16"/>
      <c r="KHS858" s="16"/>
      <c r="KHT858" s="16"/>
      <c r="KHU858" s="16"/>
      <c r="KHV858" s="16"/>
      <c r="KHW858" s="16"/>
      <c r="KHX858" s="16"/>
      <c r="KHY858" s="16"/>
      <c r="KHZ858" s="16"/>
      <c r="KIA858" s="16"/>
      <c r="KIB858" s="16"/>
      <c r="KIC858" s="16"/>
      <c r="KID858" s="16"/>
      <c r="KIE858" s="16"/>
      <c r="KIF858" s="16"/>
      <c r="KIG858" s="16"/>
      <c r="KIH858" s="16"/>
      <c r="KII858" s="16"/>
      <c r="KIJ858" s="16"/>
      <c r="KIK858" s="16"/>
      <c r="KIL858" s="16"/>
      <c r="KIM858" s="16"/>
      <c r="KIN858" s="16"/>
      <c r="KIO858" s="16"/>
      <c r="KIP858" s="16"/>
      <c r="KIQ858" s="16"/>
      <c r="KIR858" s="16"/>
      <c r="KIS858" s="16"/>
      <c r="KIT858" s="16"/>
      <c r="KIU858" s="16"/>
      <c r="KIV858" s="16"/>
      <c r="KIW858" s="16"/>
      <c r="KIX858" s="16"/>
      <c r="KIY858" s="16"/>
      <c r="KIZ858" s="16"/>
      <c r="KJA858" s="16"/>
      <c r="KJB858" s="16"/>
      <c r="KJC858" s="16"/>
      <c r="KJD858" s="16"/>
      <c r="KJE858" s="16"/>
      <c r="KJF858" s="16"/>
      <c r="KJG858" s="16"/>
      <c r="KJH858" s="16"/>
      <c r="KJI858" s="16"/>
      <c r="KJJ858" s="16"/>
      <c r="KJK858" s="16"/>
      <c r="KJL858" s="16"/>
      <c r="KJM858" s="16"/>
      <c r="KJN858" s="16"/>
      <c r="KJO858" s="16"/>
      <c r="KJP858" s="16"/>
      <c r="KJQ858" s="16"/>
      <c r="KJR858" s="16"/>
      <c r="KJS858" s="16"/>
      <c r="KJT858" s="16"/>
      <c r="KJU858" s="16"/>
      <c r="KJV858" s="16"/>
      <c r="KJW858" s="16"/>
      <c r="KJX858" s="16"/>
      <c r="KJY858" s="16"/>
      <c r="KJZ858" s="16"/>
      <c r="KKA858" s="16"/>
      <c r="KKB858" s="16"/>
      <c r="KKC858" s="16"/>
      <c r="KKD858" s="16"/>
      <c r="KKE858" s="16"/>
      <c r="KKF858" s="16"/>
      <c r="KKG858" s="16"/>
      <c r="KKH858" s="16"/>
      <c r="KKI858" s="16"/>
      <c r="KKJ858" s="16"/>
      <c r="KKK858" s="16"/>
      <c r="KKL858" s="16"/>
      <c r="KKM858" s="16"/>
      <c r="KKN858" s="16"/>
      <c r="KKO858" s="16"/>
      <c r="KKP858" s="16"/>
      <c r="KKQ858" s="16"/>
      <c r="KKR858" s="16"/>
      <c r="KKS858" s="16"/>
      <c r="KKT858" s="16"/>
      <c r="KKU858" s="16"/>
      <c r="KKV858" s="16"/>
      <c r="KKW858" s="16"/>
      <c r="KKX858" s="16"/>
      <c r="KKY858" s="16"/>
      <c r="KKZ858" s="16"/>
      <c r="KLA858" s="16"/>
      <c r="KLB858" s="16"/>
      <c r="KLC858" s="16"/>
      <c r="KLD858" s="16"/>
      <c r="KLE858" s="16"/>
      <c r="KLF858" s="16"/>
      <c r="KLG858" s="16"/>
      <c r="KLH858" s="16"/>
      <c r="KLI858" s="16"/>
      <c r="KLJ858" s="16"/>
      <c r="KLK858" s="16"/>
      <c r="KLL858" s="16"/>
      <c r="KLM858" s="16"/>
      <c r="KLN858" s="16"/>
      <c r="KLO858" s="16"/>
      <c r="KLP858" s="16"/>
      <c r="KLQ858" s="16"/>
      <c r="KLR858" s="16"/>
      <c r="KLS858" s="16"/>
      <c r="KLT858" s="16"/>
      <c r="KLU858" s="16"/>
      <c r="KLV858" s="16"/>
      <c r="KLW858" s="16"/>
      <c r="KLX858" s="16"/>
      <c r="KLY858" s="16"/>
      <c r="KLZ858" s="16"/>
      <c r="KMA858" s="16"/>
      <c r="KMB858" s="16"/>
      <c r="KMC858" s="16"/>
      <c r="KMD858" s="16"/>
      <c r="KME858" s="16"/>
      <c r="KMF858" s="16"/>
      <c r="KMG858" s="16"/>
      <c r="KMH858" s="16"/>
      <c r="KMI858" s="16"/>
      <c r="KMJ858" s="16"/>
      <c r="KMK858" s="16"/>
      <c r="KML858" s="16"/>
      <c r="KMM858" s="16"/>
      <c r="KMN858" s="16"/>
      <c r="KMO858" s="16"/>
      <c r="KMP858" s="16"/>
      <c r="KMQ858" s="16"/>
      <c r="KMR858" s="16"/>
      <c r="KMS858" s="16"/>
      <c r="KMT858" s="16"/>
      <c r="KMU858" s="16"/>
      <c r="KMV858" s="16"/>
      <c r="KMW858" s="16"/>
      <c r="KMX858" s="16"/>
      <c r="KMY858" s="16"/>
      <c r="KMZ858" s="16"/>
      <c r="KNA858" s="16"/>
      <c r="KNB858" s="16"/>
      <c r="KNC858" s="16"/>
      <c r="KND858" s="16"/>
      <c r="KNE858" s="16"/>
      <c r="KNF858" s="16"/>
      <c r="KNG858" s="16"/>
      <c r="KNH858" s="16"/>
      <c r="KNI858" s="16"/>
      <c r="KNJ858" s="16"/>
      <c r="KNK858" s="16"/>
      <c r="KNL858" s="16"/>
      <c r="KNM858" s="16"/>
      <c r="KNN858" s="16"/>
      <c r="KNO858" s="16"/>
      <c r="KNP858" s="16"/>
      <c r="KNQ858" s="16"/>
      <c r="KNR858" s="16"/>
      <c r="KNS858" s="16"/>
      <c r="KNT858" s="16"/>
      <c r="KNU858" s="16"/>
      <c r="KNV858" s="16"/>
      <c r="KNW858" s="16"/>
      <c r="KNX858" s="16"/>
      <c r="KNY858" s="16"/>
      <c r="KNZ858" s="16"/>
      <c r="KOA858" s="16"/>
      <c r="KOB858" s="16"/>
      <c r="KOC858" s="16"/>
      <c r="KOD858" s="16"/>
      <c r="KOE858" s="16"/>
      <c r="KOF858" s="16"/>
      <c r="KOG858" s="16"/>
      <c r="KOH858" s="16"/>
      <c r="KOI858" s="16"/>
      <c r="KOJ858" s="16"/>
      <c r="KOK858" s="16"/>
      <c r="KOL858" s="16"/>
      <c r="KOM858" s="16"/>
      <c r="KON858" s="16"/>
      <c r="KOO858" s="16"/>
      <c r="KOP858" s="16"/>
      <c r="KOQ858" s="16"/>
      <c r="KOR858" s="16"/>
      <c r="KOS858" s="16"/>
      <c r="KOT858" s="16"/>
      <c r="KOU858" s="16"/>
      <c r="KOV858" s="16"/>
      <c r="KOW858" s="16"/>
      <c r="KOX858" s="16"/>
      <c r="KOY858" s="16"/>
      <c r="KOZ858" s="16"/>
      <c r="KPA858" s="16"/>
      <c r="KPB858" s="16"/>
      <c r="KPC858" s="16"/>
      <c r="KPD858" s="16"/>
      <c r="KPE858" s="16"/>
      <c r="KPF858" s="16"/>
      <c r="KPG858" s="16"/>
      <c r="KPH858" s="16"/>
      <c r="KPI858" s="16"/>
      <c r="KPJ858" s="16"/>
      <c r="KPK858" s="16"/>
      <c r="KPL858" s="16"/>
      <c r="KPM858" s="16"/>
      <c r="KPN858" s="16"/>
      <c r="KPO858" s="16"/>
      <c r="KPP858" s="16"/>
      <c r="KPQ858" s="16"/>
      <c r="KPR858" s="16"/>
      <c r="KPS858" s="16"/>
      <c r="KPT858" s="16"/>
      <c r="KPU858" s="16"/>
      <c r="KPV858" s="16"/>
      <c r="KPW858" s="16"/>
      <c r="KPX858" s="16"/>
      <c r="KPY858" s="16"/>
      <c r="KPZ858" s="16"/>
      <c r="KQA858" s="16"/>
      <c r="KQB858" s="16"/>
      <c r="KQC858" s="16"/>
      <c r="KQD858" s="16"/>
      <c r="KQE858" s="16"/>
      <c r="KQF858" s="16"/>
      <c r="KQG858" s="16"/>
      <c r="KQH858" s="16"/>
      <c r="KQI858" s="16"/>
      <c r="KQJ858" s="16"/>
      <c r="KQK858" s="16"/>
      <c r="KQL858" s="16"/>
      <c r="KQM858" s="16"/>
      <c r="KQN858" s="16"/>
      <c r="KQO858" s="16"/>
      <c r="KQP858" s="16"/>
      <c r="KQQ858" s="16"/>
      <c r="KQR858" s="16"/>
      <c r="KQS858" s="16"/>
      <c r="KQT858" s="16"/>
      <c r="KQU858" s="16"/>
      <c r="KQV858" s="16"/>
      <c r="KQW858" s="16"/>
      <c r="KQX858" s="16"/>
      <c r="KQY858" s="16"/>
      <c r="KQZ858" s="16"/>
      <c r="KRA858" s="16"/>
      <c r="KRB858" s="16"/>
      <c r="KRC858" s="16"/>
      <c r="KRD858" s="16"/>
      <c r="KRE858" s="16"/>
      <c r="KRF858" s="16"/>
      <c r="KRG858" s="16"/>
      <c r="KRH858" s="16"/>
      <c r="KRI858" s="16"/>
      <c r="KRJ858" s="16"/>
      <c r="KRK858" s="16"/>
      <c r="KRL858" s="16"/>
      <c r="KRM858" s="16"/>
      <c r="KRN858" s="16"/>
      <c r="KRO858" s="16"/>
      <c r="KRP858" s="16"/>
      <c r="KRQ858" s="16"/>
      <c r="KRR858" s="16"/>
      <c r="KRS858" s="16"/>
      <c r="KRT858" s="16"/>
      <c r="KRU858" s="16"/>
      <c r="KRV858" s="16"/>
      <c r="KRW858" s="16"/>
      <c r="KRX858" s="16"/>
      <c r="KRY858" s="16"/>
      <c r="KRZ858" s="16"/>
      <c r="KSA858" s="16"/>
      <c r="KSB858" s="16"/>
      <c r="KSC858" s="16"/>
      <c r="KSD858" s="16"/>
      <c r="KSE858" s="16"/>
      <c r="KSF858" s="16"/>
      <c r="KSG858" s="16"/>
      <c r="KSH858" s="16"/>
      <c r="KSI858" s="16"/>
      <c r="KSJ858" s="16"/>
      <c r="KSK858" s="16"/>
      <c r="KSL858" s="16"/>
      <c r="KSM858" s="16"/>
      <c r="KSN858" s="16"/>
      <c r="KSO858" s="16"/>
      <c r="KSP858" s="16"/>
      <c r="KSQ858" s="16"/>
      <c r="KSR858" s="16"/>
      <c r="KSS858" s="16"/>
      <c r="KST858" s="16"/>
      <c r="KSU858" s="16"/>
      <c r="KSV858" s="16"/>
      <c r="KSW858" s="16"/>
      <c r="KSX858" s="16"/>
      <c r="KSY858" s="16"/>
      <c r="KSZ858" s="16"/>
      <c r="KTA858" s="16"/>
      <c r="KTB858" s="16"/>
      <c r="KTC858" s="16"/>
      <c r="KTD858" s="16"/>
      <c r="KTE858" s="16"/>
      <c r="KTF858" s="16"/>
      <c r="KTG858" s="16"/>
      <c r="KTH858" s="16"/>
      <c r="KTI858" s="16"/>
      <c r="KTJ858" s="16"/>
      <c r="KTK858" s="16"/>
      <c r="KTL858" s="16"/>
      <c r="KTM858" s="16"/>
      <c r="KTN858" s="16"/>
      <c r="KTO858" s="16"/>
      <c r="KTP858" s="16"/>
      <c r="KTQ858" s="16"/>
      <c r="KTR858" s="16"/>
      <c r="KTS858" s="16"/>
      <c r="KTT858" s="16"/>
      <c r="KTU858" s="16"/>
      <c r="KTV858" s="16"/>
      <c r="KTW858" s="16"/>
      <c r="KTX858" s="16"/>
      <c r="KTY858" s="16"/>
      <c r="KTZ858" s="16"/>
      <c r="KUA858" s="16"/>
      <c r="KUB858" s="16"/>
      <c r="KUC858" s="16"/>
      <c r="KUD858" s="16"/>
      <c r="KUE858" s="16"/>
      <c r="KUF858" s="16"/>
      <c r="KUG858" s="16"/>
      <c r="KUH858" s="16"/>
      <c r="KUI858" s="16"/>
      <c r="KUJ858" s="16"/>
      <c r="KUK858" s="16"/>
      <c r="KUL858" s="16"/>
      <c r="KUM858" s="16"/>
      <c r="KUN858" s="16"/>
      <c r="KUO858" s="16"/>
      <c r="KUP858" s="16"/>
      <c r="KUQ858" s="16"/>
      <c r="KUR858" s="16"/>
      <c r="KUS858" s="16"/>
      <c r="KUT858" s="16"/>
      <c r="KUU858" s="16"/>
      <c r="KUV858" s="16"/>
      <c r="KUW858" s="16"/>
      <c r="KUX858" s="16"/>
      <c r="KUY858" s="16"/>
      <c r="KUZ858" s="16"/>
      <c r="KVA858" s="16"/>
      <c r="KVB858" s="16"/>
      <c r="KVC858" s="16"/>
      <c r="KVD858" s="16"/>
      <c r="KVE858" s="16"/>
      <c r="KVF858" s="16"/>
      <c r="KVG858" s="16"/>
      <c r="KVH858" s="16"/>
      <c r="KVI858" s="16"/>
      <c r="KVJ858" s="16"/>
      <c r="KVK858" s="16"/>
      <c r="KVL858" s="16"/>
      <c r="KVM858" s="16"/>
      <c r="KVN858" s="16"/>
      <c r="KVO858" s="16"/>
      <c r="KVP858" s="16"/>
      <c r="KVQ858" s="16"/>
      <c r="KVR858" s="16"/>
      <c r="KVS858" s="16"/>
      <c r="KVT858" s="16"/>
      <c r="KVU858" s="16"/>
      <c r="KVV858" s="16"/>
      <c r="KVW858" s="16"/>
      <c r="KVX858" s="16"/>
      <c r="KVY858" s="16"/>
      <c r="KVZ858" s="16"/>
      <c r="KWA858" s="16"/>
      <c r="KWB858" s="16"/>
      <c r="KWC858" s="16"/>
      <c r="KWD858" s="16"/>
      <c r="KWE858" s="16"/>
      <c r="KWF858" s="16"/>
      <c r="KWG858" s="16"/>
      <c r="KWH858" s="16"/>
      <c r="KWI858" s="16"/>
      <c r="KWJ858" s="16"/>
      <c r="KWK858" s="16"/>
      <c r="KWL858" s="16"/>
      <c r="KWM858" s="16"/>
      <c r="KWN858" s="16"/>
      <c r="KWO858" s="16"/>
      <c r="KWP858" s="16"/>
      <c r="KWQ858" s="16"/>
      <c r="KWR858" s="16"/>
      <c r="KWS858" s="16"/>
      <c r="KWT858" s="16"/>
      <c r="KWU858" s="16"/>
      <c r="KWV858" s="16"/>
      <c r="KWW858" s="16"/>
      <c r="KWX858" s="16"/>
      <c r="KWY858" s="16"/>
      <c r="KWZ858" s="16"/>
      <c r="KXA858" s="16"/>
      <c r="KXB858" s="16"/>
      <c r="KXC858" s="16"/>
      <c r="KXD858" s="16"/>
      <c r="KXE858" s="16"/>
      <c r="KXF858" s="16"/>
      <c r="KXG858" s="16"/>
      <c r="KXH858" s="16"/>
      <c r="KXI858" s="16"/>
      <c r="KXJ858" s="16"/>
      <c r="KXK858" s="16"/>
      <c r="KXL858" s="16"/>
      <c r="KXM858" s="16"/>
      <c r="KXN858" s="16"/>
      <c r="KXO858" s="16"/>
      <c r="KXP858" s="16"/>
      <c r="KXQ858" s="16"/>
      <c r="KXR858" s="16"/>
      <c r="KXS858" s="16"/>
      <c r="KXT858" s="16"/>
      <c r="KXU858" s="16"/>
      <c r="KXV858" s="16"/>
      <c r="KXW858" s="16"/>
      <c r="KXX858" s="16"/>
      <c r="KXY858" s="16"/>
      <c r="KXZ858" s="16"/>
      <c r="KYA858" s="16"/>
      <c r="KYB858" s="16"/>
      <c r="KYC858" s="16"/>
      <c r="KYD858" s="16"/>
      <c r="KYE858" s="16"/>
      <c r="KYF858" s="16"/>
      <c r="KYG858" s="16"/>
      <c r="KYH858" s="16"/>
      <c r="KYI858" s="16"/>
      <c r="KYJ858" s="16"/>
      <c r="KYK858" s="16"/>
      <c r="KYL858" s="16"/>
      <c r="KYM858" s="16"/>
      <c r="KYN858" s="16"/>
      <c r="KYO858" s="16"/>
      <c r="KYP858" s="16"/>
      <c r="KYQ858" s="16"/>
      <c r="KYR858" s="16"/>
      <c r="KYS858" s="16"/>
      <c r="KYT858" s="16"/>
      <c r="KYU858" s="16"/>
      <c r="KYV858" s="16"/>
      <c r="KYW858" s="16"/>
      <c r="KYX858" s="16"/>
      <c r="KYY858" s="16"/>
      <c r="KYZ858" s="16"/>
      <c r="KZA858" s="16"/>
      <c r="KZB858" s="16"/>
      <c r="KZC858" s="16"/>
      <c r="KZD858" s="16"/>
      <c r="KZE858" s="16"/>
      <c r="KZF858" s="16"/>
      <c r="KZG858" s="16"/>
      <c r="KZH858" s="16"/>
      <c r="KZI858" s="16"/>
      <c r="KZJ858" s="16"/>
      <c r="KZK858" s="16"/>
      <c r="KZL858" s="16"/>
      <c r="KZM858" s="16"/>
      <c r="KZN858" s="16"/>
      <c r="KZO858" s="16"/>
      <c r="KZP858" s="16"/>
      <c r="KZQ858" s="16"/>
      <c r="KZR858" s="16"/>
      <c r="KZS858" s="16"/>
      <c r="KZT858" s="16"/>
      <c r="KZU858" s="16"/>
      <c r="KZV858" s="16"/>
      <c r="KZW858" s="16"/>
      <c r="KZX858" s="16"/>
      <c r="KZY858" s="16"/>
      <c r="KZZ858" s="16"/>
      <c r="LAA858" s="16"/>
      <c r="LAB858" s="16"/>
      <c r="LAC858" s="16"/>
      <c r="LAD858" s="16"/>
      <c r="LAE858" s="16"/>
      <c r="LAF858" s="16"/>
      <c r="LAG858" s="16"/>
      <c r="LAH858" s="16"/>
      <c r="LAI858" s="16"/>
      <c r="LAJ858" s="16"/>
      <c r="LAK858" s="16"/>
      <c r="LAL858" s="16"/>
      <c r="LAM858" s="16"/>
      <c r="LAN858" s="16"/>
      <c r="LAO858" s="16"/>
      <c r="LAP858" s="16"/>
      <c r="LAQ858" s="16"/>
      <c r="LAR858" s="16"/>
      <c r="LAS858" s="16"/>
      <c r="LAT858" s="16"/>
      <c r="LAU858" s="16"/>
      <c r="LAV858" s="16"/>
      <c r="LAW858" s="16"/>
      <c r="LAX858" s="16"/>
      <c r="LAY858" s="16"/>
      <c r="LAZ858" s="16"/>
      <c r="LBA858" s="16"/>
      <c r="LBB858" s="16"/>
      <c r="LBC858" s="16"/>
      <c r="LBD858" s="16"/>
      <c r="LBE858" s="16"/>
      <c r="LBF858" s="16"/>
      <c r="LBG858" s="16"/>
      <c r="LBH858" s="16"/>
      <c r="LBI858" s="16"/>
      <c r="LBJ858" s="16"/>
      <c r="LBK858" s="16"/>
      <c r="LBL858" s="16"/>
      <c r="LBM858" s="16"/>
      <c r="LBN858" s="16"/>
      <c r="LBO858" s="16"/>
      <c r="LBP858" s="16"/>
      <c r="LBQ858" s="16"/>
      <c r="LBR858" s="16"/>
      <c r="LBS858" s="16"/>
      <c r="LBT858" s="16"/>
      <c r="LBU858" s="16"/>
      <c r="LBV858" s="16"/>
      <c r="LBW858" s="16"/>
      <c r="LBX858" s="16"/>
      <c r="LBY858" s="16"/>
      <c r="LBZ858" s="16"/>
      <c r="LCA858" s="16"/>
      <c r="LCB858" s="16"/>
      <c r="LCC858" s="16"/>
      <c r="LCD858" s="16"/>
      <c r="LCE858" s="16"/>
      <c r="LCF858" s="16"/>
      <c r="LCG858" s="16"/>
      <c r="LCH858" s="16"/>
      <c r="LCI858" s="16"/>
      <c r="LCJ858" s="16"/>
      <c r="LCK858" s="16"/>
      <c r="LCL858" s="16"/>
      <c r="LCM858" s="16"/>
      <c r="LCN858" s="16"/>
      <c r="LCO858" s="16"/>
      <c r="LCP858" s="16"/>
      <c r="LCQ858" s="16"/>
      <c r="LCR858" s="16"/>
      <c r="LCS858" s="16"/>
      <c r="LCT858" s="16"/>
      <c r="LCU858" s="16"/>
      <c r="LCV858" s="16"/>
      <c r="LCW858" s="16"/>
      <c r="LCX858" s="16"/>
      <c r="LCY858" s="16"/>
      <c r="LCZ858" s="16"/>
      <c r="LDA858" s="16"/>
      <c r="LDB858" s="16"/>
      <c r="LDC858" s="16"/>
      <c r="LDD858" s="16"/>
      <c r="LDE858" s="16"/>
      <c r="LDF858" s="16"/>
      <c r="LDG858" s="16"/>
      <c r="LDH858" s="16"/>
      <c r="LDI858" s="16"/>
      <c r="LDJ858" s="16"/>
      <c r="LDK858" s="16"/>
      <c r="LDL858" s="16"/>
      <c r="LDM858" s="16"/>
      <c r="LDN858" s="16"/>
      <c r="LDO858" s="16"/>
      <c r="LDP858" s="16"/>
      <c r="LDQ858" s="16"/>
      <c r="LDR858" s="16"/>
      <c r="LDS858" s="16"/>
      <c r="LDT858" s="16"/>
      <c r="LDU858" s="16"/>
      <c r="LDV858" s="16"/>
      <c r="LDW858" s="16"/>
      <c r="LDX858" s="16"/>
      <c r="LDY858" s="16"/>
      <c r="LDZ858" s="16"/>
      <c r="LEA858" s="16"/>
      <c r="LEB858" s="16"/>
      <c r="LEC858" s="16"/>
      <c r="LED858" s="16"/>
      <c r="LEE858" s="16"/>
      <c r="LEF858" s="16"/>
      <c r="LEG858" s="16"/>
      <c r="LEH858" s="16"/>
      <c r="LEI858" s="16"/>
      <c r="LEJ858" s="16"/>
      <c r="LEK858" s="16"/>
      <c r="LEL858" s="16"/>
      <c r="LEM858" s="16"/>
      <c r="LEN858" s="16"/>
      <c r="LEO858" s="16"/>
      <c r="LEP858" s="16"/>
      <c r="LEQ858" s="16"/>
      <c r="LER858" s="16"/>
      <c r="LES858" s="16"/>
      <c r="LET858" s="16"/>
      <c r="LEU858" s="16"/>
      <c r="LEV858" s="16"/>
      <c r="LEW858" s="16"/>
      <c r="LEX858" s="16"/>
      <c r="LEY858" s="16"/>
      <c r="LEZ858" s="16"/>
      <c r="LFA858" s="16"/>
      <c r="LFB858" s="16"/>
      <c r="LFC858" s="16"/>
      <c r="LFD858" s="16"/>
      <c r="LFE858" s="16"/>
      <c r="LFF858" s="16"/>
      <c r="LFG858" s="16"/>
      <c r="LFH858" s="16"/>
      <c r="LFI858" s="16"/>
      <c r="LFJ858" s="16"/>
      <c r="LFK858" s="16"/>
      <c r="LFL858" s="16"/>
      <c r="LFM858" s="16"/>
      <c r="LFN858" s="16"/>
      <c r="LFO858" s="16"/>
      <c r="LFP858" s="16"/>
      <c r="LFQ858" s="16"/>
      <c r="LFR858" s="16"/>
      <c r="LFS858" s="16"/>
      <c r="LFT858" s="16"/>
      <c r="LFU858" s="16"/>
      <c r="LFV858" s="16"/>
      <c r="LFW858" s="16"/>
      <c r="LFX858" s="16"/>
      <c r="LFY858" s="16"/>
      <c r="LFZ858" s="16"/>
      <c r="LGA858" s="16"/>
      <c r="LGB858" s="16"/>
      <c r="LGC858" s="16"/>
      <c r="LGD858" s="16"/>
      <c r="LGE858" s="16"/>
      <c r="LGF858" s="16"/>
      <c r="LGG858" s="16"/>
      <c r="LGH858" s="16"/>
      <c r="LGI858" s="16"/>
      <c r="LGJ858" s="16"/>
      <c r="LGK858" s="16"/>
      <c r="LGL858" s="16"/>
      <c r="LGM858" s="16"/>
      <c r="LGN858" s="16"/>
      <c r="LGO858" s="16"/>
      <c r="LGP858" s="16"/>
      <c r="LGQ858" s="16"/>
      <c r="LGR858" s="16"/>
      <c r="LGS858" s="16"/>
      <c r="LGT858" s="16"/>
      <c r="LGU858" s="16"/>
      <c r="LGV858" s="16"/>
      <c r="LGW858" s="16"/>
      <c r="LGX858" s="16"/>
      <c r="LGY858" s="16"/>
      <c r="LGZ858" s="16"/>
      <c r="LHA858" s="16"/>
      <c r="LHB858" s="16"/>
      <c r="LHC858" s="16"/>
      <c r="LHD858" s="16"/>
      <c r="LHE858" s="16"/>
      <c r="LHF858" s="16"/>
      <c r="LHG858" s="16"/>
      <c r="LHH858" s="16"/>
      <c r="LHI858" s="16"/>
      <c r="LHJ858" s="16"/>
      <c r="LHK858" s="16"/>
      <c r="LHL858" s="16"/>
      <c r="LHM858" s="16"/>
      <c r="LHN858" s="16"/>
      <c r="LHO858" s="16"/>
      <c r="LHP858" s="16"/>
      <c r="LHQ858" s="16"/>
      <c r="LHR858" s="16"/>
      <c r="LHS858" s="16"/>
      <c r="LHT858" s="16"/>
      <c r="LHU858" s="16"/>
      <c r="LHV858" s="16"/>
      <c r="LHW858" s="16"/>
      <c r="LHX858" s="16"/>
      <c r="LHY858" s="16"/>
      <c r="LHZ858" s="16"/>
      <c r="LIA858" s="16"/>
      <c r="LIB858" s="16"/>
      <c r="LIC858" s="16"/>
      <c r="LID858" s="16"/>
      <c r="LIE858" s="16"/>
      <c r="LIF858" s="16"/>
      <c r="LIG858" s="16"/>
      <c r="LIH858" s="16"/>
      <c r="LII858" s="16"/>
      <c r="LIJ858" s="16"/>
      <c r="LIK858" s="16"/>
      <c r="LIL858" s="16"/>
      <c r="LIM858" s="16"/>
      <c r="LIN858" s="16"/>
      <c r="LIO858" s="16"/>
      <c r="LIP858" s="16"/>
      <c r="LIQ858" s="16"/>
      <c r="LIR858" s="16"/>
      <c r="LIS858" s="16"/>
      <c r="LIT858" s="16"/>
      <c r="LIU858" s="16"/>
      <c r="LIV858" s="16"/>
      <c r="LIW858" s="16"/>
      <c r="LIX858" s="16"/>
      <c r="LIY858" s="16"/>
      <c r="LIZ858" s="16"/>
      <c r="LJA858" s="16"/>
      <c r="LJB858" s="16"/>
      <c r="LJC858" s="16"/>
      <c r="LJD858" s="16"/>
      <c r="LJE858" s="16"/>
      <c r="LJF858" s="16"/>
      <c r="LJG858" s="16"/>
      <c r="LJH858" s="16"/>
      <c r="LJI858" s="16"/>
      <c r="LJJ858" s="16"/>
      <c r="LJK858" s="16"/>
      <c r="LJL858" s="16"/>
      <c r="LJM858" s="16"/>
      <c r="LJN858" s="16"/>
      <c r="LJO858" s="16"/>
      <c r="LJP858" s="16"/>
      <c r="LJQ858" s="16"/>
      <c r="LJR858" s="16"/>
      <c r="LJS858" s="16"/>
      <c r="LJT858" s="16"/>
      <c r="LJU858" s="16"/>
      <c r="LJV858" s="16"/>
      <c r="LJW858" s="16"/>
      <c r="LJX858" s="16"/>
      <c r="LJY858" s="16"/>
      <c r="LJZ858" s="16"/>
      <c r="LKA858" s="16"/>
      <c r="LKB858" s="16"/>
      <c r="LKC858" s="16"/>
      <c r="LKD858" s="16"/>
      <c r="LKE858" s="16"/>
      <c r="LKF858" s="16"/>
      <c r="LKG858" s="16"/>
      <c r="LKH858" s="16"/>
      <c r="LKI858" s="16"/>
      <c r="LKJ858" s="16"/>
      <c r="LKK858" s="16"/>
      <c r="LKL858" s="16"/>
      <c r="LKM858" s="16"/>
      <c r="LKN858" s="16"/>
      <c r="LKO858" s="16"/>
      <c r="LKP858" s="16"/>
      <c r="LKQ858" s="16"/>
      <c r="LKR858" s="16"/>
      <c r="LKS858" s="16"/>
      <c r="LKT858" s="16"/>
      <c r="LKU858" s="16"/>
      <c r="LKV858" s="16"/>
      <c r="LKW858" s="16"/>
      <c r="LKX858" s="16"/>
      <c r="LKY858" s="16"/>
      <c r="LKZ858" s="16"/>
      <c r="LLA858" s="16"/>
      <c r="LLB858" s="16"/>
      <c r="LLC858" s="16"/>
      <c r="LLD858" s="16"/>
      <c r="LLE858" s="16"/>
      <c r="LLF858" s="16"/>
      <c r="LLG858" s="16"/>
      <c r="LLH858" s="16"/>
      <c r="LLI858" s="16"/>
      <c r="LLJ858" s="16"/>
      <c r="LLK858" s="16"/>
      <c r="LLL858" s="16"/>
      <c r="LLM858" s="16"/>
      <c r="LLN858" s="16"/>
      <c r="LLO858" s="16"/>
      <c r="LLP858" s="16"/>
      <c r="LLQ858" s="16"/>
      <c r="LLR858" s="16"/>
      <c r="LLS858" s="16"/>
      <c r="LLT858" s="16"/>
      <c r="LLU858" s="16"/>
      <c r="LLV858" s="16"/>
      <c r="LLW858" s="16"/>
      <c r="LLX858" s="16"/>
      <c r="LLY858" s="16"/>
      <c r="LLZ858" s="16"/>
      <c r="LMA858" s="16"/>
      <c r="LMB858" s="16"/>
      <c r="LMC858" s="16"/>
      <c r="LMD858" s="16"/>
      <c r="LME858" s="16"/>
      <c r="LMF858" s="16"/>
      <c r="LMG858" s="16"/>
      <c r="LMH858" s="16"/>
      <c r="LMI858" s="16"/>
      <c r="LMJ858" s="16"/>
      <c r="LMK858" s="16"/>
      <c r="LML858" s="16"/>
      <c r="LMM858" s="16"/>
      <c r="LMN858" s="16"/>
      <c r="LMO858" s="16"/>
      <c r="LMP858" s="16"/>
      <c r="LMQ858" s="16"/>
      <c r="LMR858" s="16"/>
      <c r="LMS858" s="16"/>
      <c r="LMT858" s="16"/>
      <c r="LMU858" s="16"/>
      <c r="LMV858" s="16"/>
      <c r="LMW858" s="16"/>
      <c r="LMX858" s="16"/>
      <c r="LMY858" s="16"/>
      <c r="LMZ858" s="16"/>
      <c r="LNA858" s="16"/>
      <c r="LNB858" s="16"/>
      <c r="LNC858" s="16"/>
      <c r="LND858" s="16"/>
      <c r="LNE858" s="16"/>
      <c r="LNF858" s="16"/>
      <c r="LNG858" s="16"/>
      <c r="LNH858" s="16"/>
      <c r="LNI858" s="16"/>
      <c r="LNJ858" s="16"/>
      <c r="LNK858" s="16"/>
      <c r="LNL858" s="16"/>
      <c r="LNM858" s="16"/>
      <c r="LNN858" s="16"/>
      <c r="LNO858" s="16"/>
      <c r="LNP858" s="16"/>
      <c r="LNQ858" s="16"/>
      <c r="LNR858" s="16"/>
      <c r="LNS858" s="16"/>
      <c r="LNT858" s="16"/>
      <c r="LNU858" s="16"/>
      <c r="LNV858" s="16"/>
      <c r="LNW858" s="16"/>
      <c r="LNX858" s="16"/>
      <c r="LNY858" s="16"/>
      <c r="LNZ858" s="16"/>
      <c r="LOA858" s="16"/>
      <c r="LOB858" s="16"/>
      <c r="LOC858" s="16"/>
      <c r="LOD858" s="16"/>
      <c r="LOE858" s="16"/>
      <c r="LOF858" s="16"/>
      <c r="LOG858" s="16"/>
      <c r="LOH858" s="16"/>
      <c r="LOI858" s="16"/>
      <c r="LOJ858" s="16"/>
      <c r="LOK858" s="16"/>
      <c r="LOL858" s="16"/>
      <c r="LOM858" s="16"/>
      <c r="LON858" s="16"/>
      <c r="LOO858" s="16"/>
      <c r="LOP858" s="16"/>
      <c r="LOQ858" s="16"/>
      <c r="LOR858" s="16"/>
      <c r="LOS858" s="16"/>
      <c r="LOT858" s="16"/>
      <c r="LOU858" s="16"/>
      <c r="LOV858" s="16"/>
      <c r="LOW858" s="16"/>
      <c r="LOX858" s="16"/>
      <c r="LOY858" s="16"/>
      <c r="LOZ858" s="16"/>
      <c r="LPA858" s="16"/>
      <c r="LPB858" s="16"/>
      <c r="LPC858" s="16"/>
      <c r="LPD858" s="16"/>
      <c r="LPE858" s="16"/>
      <c r="LPF858" s="16"/>
      <c r="LPG858" s="16"/>
      <c r="LPH858" s="16"/>
      <c r="LPI858" s="16"/>
      <c r="LPJ858" s="16"/>
      <c r="LPK858" s="16"/>
      <c r="LPL858" s="16"/>
      <c r="LPM858" s="16"/>
      <c r="LPN858" s="16"/>
      <c r="LPO858" s="16"/>
      <c r="LPP858" s="16"/>
      <c r="LPQ858" s="16"/>
      <c r="LPR858" s="16"/>
      <c r="LPS858" s="16"/>
      <c r="LPT858" s="16"/>
      <c r="LPU858" s="16"/>
      <c r="LPV858" s="16"/>
      <c r="LPW858" s="16"/>
      <c r="LPX858" s="16"/>
      <c r="LPY858" s="16"/>
      <c r="LPZ858" s="16"/>
      <c r="LQA858" s="16"/>
      <c r="LQB858" s="16"/>
      <c r="LQC858" s="16"/>
      <c r="LQD858" s="16"/>
      <c r="LQE858" s="16"/>
      <c r="LQF858" s="16"/>
      <c r="LQG858" s="16"/>
      <c r="LQH858" s="16"/>
      <c r="LQI858" s="16"/>
      <c r="LQJ858" s="16"/>
      <c r="LQK858" s="16"/>
      <c r="LQL858" s="16"/>
      <c r="LQM858" s="16"/>
      <c r="LQN858" s="16"/>
      <c r="LQO858" s="16"/>
      <c r="LQP858" s="16"/>
      <c r="LQQ858" s="16"/>
      <c r="LQR858" s="16"/>
      <c r="LQS858" s="16"/>
      <c r="LQT858" s="16"/>
      <c r="LQU858" s="16"/>
      <c r="LQV858" s="16"/>
      <c r="LQW858" s="16"/>
      <c r="LQX858" s="16"/>
      <c r="LQY858" s="16"/>
      <c r="LQZ858" s="16"/>
      <c r="LRA858" s="16"/>
      <c r="LRB858" s="16"/>
      <c r="LRC858" s="16"/>
      <c r="LRD858" s="16"/>
      <c r="LRE858" s="16"/>
      <c r="LRF858" s="16"/>
      <c r="LRG858" s="16"/>
      <c r="LRH858" s="16"/>
      <c r="LRI858" s="16"/>
      <c r="LRJ858" s="16"/>
      <c r="LRK858" s="16"/>
      <c r="LRL858" s="16"/>
      <c r="LRM858" s="16"/>
      <c r="LRN858" s="16"/>
      <c r="LRO858" s="16"/>
      <c r="LRP858" s="16"/>
      <c r="LRQ858" s="16"/>
      <c r="LRR858" s="16"/>
      <c r="LRS858" s="16"/>
      <c r="LRT858" s="16"/>
      <c r="LRU858" s="16"/>
      <c r="LRV858" s="16"/>
      <c r="LRW858" s="16"/>
      <c r="LRX858" s="16"/>
      <c r="LRY858" s="16"/>
      <c r="LRZ858" s="16"/>
      <c r="LSA858" s="16"/>
      <c r="LSB858" s="16"/>
      <c r="LSC858" s="16"/>
      <c r="LSD858" s="16"/>
      <c r="LSE858" s="16"/>
      <c r="LSF858" s="16"/>
      <c r="LSG858" s="16"/>
      <c r="LSH858" s="16"/>
      <c r="LSI858" s="16"/>
      <c r="LSJ858" s="16"/>
      <c r="LSK858" s="16"/>
      <c r="LSL858" s="16"/>
      <c r="LSM858" s="16"/>
      <c r="LSN858" s="16"/>
      <c r="LSO858" s="16"/>
      <c r="LSP858" s="16"/>
      <c r="LSQ858" s="16"/>
      <c r="LSR858" s="16"/>
      <c r="LSS858" s="16"/>
      <c r="LST858" s="16"/>
      <c r="LSU858" s="16"/>
      <c r="LSV858" s="16"/>
      <c r="LSW858" s="16"/>
      <c r="LSX858" s="16"/>
      <c r="LSY858" s="16"/>
      <c r="LSZ858" s="16"/>
      <c r="LTA858" s="16"/>
      <c r="LTB858" s="16"/>
      <c r="LTC858" s="16"/>
      <c r="LTD858" s="16"/>
      <c r="LTE858" s="16"/>
      <c r="LTF858" s="16"/>
      <c r="LTG858" s="16"/>
      <c r="LTH858" s="16"/>
      <c r="LTI858" s="16"/>
      <c r="LTJ858" s="16"/>
      <c r="LTK858" s="16"/>
      <c r="LTL858" s="16"/>
      <c r="LTM858" s="16"/>
      <c r="LTN858" s="16"/>
      <c r="LTO858" s="16"/>
      <c r="LTP858" s="16"/>
      <c r="LTQ858" s="16"/>
      <c r="LTR858" s="16"/>
      <c r="LTS858" s="16"/>
      <c r="LTT858" s="16"/>
      <c r="LTU858" s="16"/>
      <c r="LTV858" s="16"/>
      <c r="LTW858" s="16"/>
      <c r="LTX858" s="16"/>
      <c r="LTY858" s="16"/>
      <c r="LTZ858" s="16"/>
      <c r="LUA858" s="16"/>
      <c r="LUB858" s="16"/>
      <c r="LUC858" s="16"/>
      <c r="LUD858" s="16"/>
      <c r="LUE858" s="16"/>
      <c r="LUF858" s="16"/>
      <c r="LUG858" s="16"/>
      <c r="LUH858" s="16"/>
      <c r="LUI858" s="16"/>
      <c r="LUJ858" s="16"/>
      <c r="LUK858" s="16"/>
      <c r="LUL858" s="16"/>
      <c r="LUM858" s="16"/>
      <c r="LUN858" s="16"/>
      <c r="LUO858" s="16"/>
      <c r="LUP858" s="16"/>
      <c r="LUQ858" s="16"/>
      <c r="LUR858" s="16"/>
      <c r="LUS858" s="16"/>
      <c r="LUT858" s="16"/>
      <c r="LUU858" s="16"/>
      <c r="LUV858" s="16"/>
      <c r="LUW858" s="16"/>
      <c r="LUX858" s="16"/>
      <c r="LUY858" s="16"/>
      <c r="LUZ858" s="16"/>
      <c r="LVA858" s="16"/>
      <c r="LVB858" s="16"/>
      <c r="LVC858" s="16"/>
      <c r="LVD858" s="16"/>
      <c r="LVE858" s="16"/>
      <c r="LVF858" s="16"/>
      <c r="LVG858" s="16"/>
      <c r="LVH858" s="16"/>
      <c r="LVI858" s="16"/>
      <c r="LVJ858" s="16"/>
      <c r="LVK858" s="16"/>
      <c r="LVL858" s="16"/>
      <c r="LVM858" s="16"/>
      <c r="LVN858" s="16"/>
      <c r="LVO858" s="16"/>
      <c r="LVP858" s="16"/>
      <c r="LVQ858" s="16"/>
      <c r="LVR858" s="16"/>
      <c r="LVS858" s="16"/>
      <c r="LVT858" s="16"/>
      <c r="LVU858" s="16"/>
      <c r="LVV858" s="16"/>
      <c r="LVW858" s="16"/>
      <c r="LVX858" s="16"/>
      <c r="LVY858" s="16"/>
      <c r="LVZ858" s="16"/>
      <c r="LWA858" s="16"/>
      <c r="LWB858" s="16"/>
      <c r="LWC858" s="16"/>
      <c r="LWD858" s="16"/>
      <c r="LWE858" s="16"/>
      <c r="LWF858" s="16"/>
      <c r="LWG858" s="16"/>
      <c r="LWH858" s="16"/>
      <c r="LWI858" s="16"/>
      <c r="LWJ858" s="16"/>
      <c r="LWK858" s="16"/>
      <c r="LWL858" s="16"/>
      <c r="LWM858" s="16"/>
      <c r="LWN858" s="16"/>
      <c r="LWO858" s="16"/>
      <c r="LWP858" s="16"/>
      <c r="LWQ858" s="16"/>
      <c r="LWR858" s="16"/>
      <c r="LWS858" s="16"/>
      <c r="LWT858" s="16"/>
      <c r="LWU858" s="16"/>
      <c r="LWV858" s="16"/>
      <c r="LWW858" s="16"/>
      <c r="LWX858" s="16"/>
      <c r="LWY858" s="16"/>
      <c r="LWZ858" s="16"/>
      <c r="LXA858" s="16"/>
      <c r="LXB858" s="16"/>
      <c r="LXC858" s="16"/>
      <c r="LXD858" s="16"/>
      <c r="LXE858" s="16"/>
      <c r="LXF858" s="16"/>
      <c r="LXG858" s="16"/>
      <c r="LXH858" s="16"/>
      <c r="LXI858" s="16"/>
      <c r="LXJ858" s="16"/>
      <c r="LXK858" s="16"/>
      <c r="LXL858" s="16"/>
      <c r="LXM858" s="16"/>
      <c r="LXN858" s="16"/>
      <c r="LXO858" s="16"/>
      <c r="LXP858" s="16"/>
      <c r="LXQ858" s="16"/>
      <c r="LXR858" s="16"/>
      <c r="LXS858" s="16"/>
      <c r="LXT858" s="16"/>
      <c r="LXU858" s="16"/>
      <c r="LXV858" s="16"/>
      <c r="LXW858" s="16"/>
      <c r="LXX858" s="16"/>
      <c r="LXY858" s="16"/>
      <c r="LXZ858" s="16"/>
      <c r="LYA858" s="16"/>
      <c r="LYB858" s="16"/>
      <c r="LYC858" s="16"/>
      <c r="LYD858" s="16"/>
      <c r="LYE858" s="16"/>
      <c r="LYF858" s="16"/>
      <c r="LYG858" s="16"/>
      <c r="LYH858" s="16"/>
      <c r="LYI858" s="16"/>
      <c r="LYJ858" s="16"/>
      <c r="LYK858" s="16"/>
      <c r="LYL858" s="16"/>
      <c r="LYM858" s="16"/>
      <c r="LYN858" s="16"/>
      <c r="LYO858" s="16"/>
      <c r="LYP858" s="16"/>
      <c r="LYQ858" s="16"/>
      <c r="LYR858" s="16"/>
      <c r="LYS858" s="16"/>
      <c r="LYT858" s="16"/>
      <c r="LYU858" s="16"/>
      <c r="LYV858" s="16"/>
      <c r="LYW858" s="16"/>
      <c r="LYX858" s="16"/>
      <c r="LYY858" s="16"/>
      <c r="LYZ858" s="16"/>
      <c r="LZA858" s="16"/>
      <c r="LZB858" s="16"/>
      <c r="LZC858" s="16"/>
      <c r="LZD858" s="16"/>
      <c r="LZE858" s="16"/>
      <c r="LZF858" s="16"/>
      <c r="LZG858" s="16"/>
      <c r="LZH858" s="16"/>
      <c r="LZI858" s="16"/>
      <c r="LZJ858" s="16"/>
      <c r="LZK858" s="16"/>
      <c r="LZL858" s="16"/>
      <c r="LZM858" s="16"/>
      <c r="LZN858" s="16"/>
      <c r="LZO858" s="16"/>
      <c r="LZP858" s="16"/>
      <c r="LZQ858" s="16"/>
      <c r="LZR858" s="16"/>
      <c r="LZS858" s="16"/>
      <c r="LZT858" s="16"/>
      <c r="LZU858" s="16"/>
      <c r="LZV858" s="16"/>
      <c r="LZW858" s="16"/>
      <c r="LZX858" s="16"/>
      <c r="LZY858" s="16"/>
      <c r="LZZ858" s="16"/>
      <c r="MAA858" s="16"/>
      <c r="MAB858" s="16"/>
      <c r="MAC858" s="16"/>
      <c r="MAD858" s="16"/>
      <c r="MAE858" s="16"/>
      <c r="MAF858" s="16"/>
      <c r="MAG858" s="16"/>
      <c r="MAH858" s="16"/>
      <c r="MAI858" s="16"/>
      <c r="MAJ858" s="16"/>
      <c r="MAK858" s="16"/>
      <c r="MAL858" s="16"/>
      <c r="MAM858" s="16"/>
      <c r="MAN858" s="16"/>
      <c r="MAO858" s="16"/>
      <c r="MAP858" s="16"/>
      <c r="MAQ858" s="16"/>
      <c r="MAR858" s="16"/>
      <c r="MAS858" s="16"/>
      <c r="MAT858" s="16"/>
      <c r="MAU858" s="16"/>
      <c r="MAV858" s="16"/>
      <c r="MAW858" s="16"/>
      <c r="MAX858" s="16"/>
      <c r="MAY858" s="16"/>
      <c r="MAZ858" s="16"/>
      <c r="MBA858" s="16"/>
      <c r="MBB858" s="16"/>
      <c r="MBC858" s="16"/>
      <c r="MBD858" s="16"/>
      <c r="MBE858" s="16"/>
      <c r="MBF858" s="16"/>
      <c r="MBG858" s="16"/>
      <c r="MBH858" s="16"/>
      <c r="MBI858" s="16"/>
      <c r="MBJ858" s="16"/>
      <c r="MBK858" s="16"/>
      <c r="MBL858" s="16"/>
      <c r="MBM858" s="16"/>
      <c r="MBN858" s="16"/>
      <c r="MBO858" s="16"/>
      <c r="MBP858" s="16"/>
      <c r="MBQ858" s="16"/>
      <c r="MBR858" s="16"/>
      <c r="MBS858" s="16"/>
      <c r="MBT858" s="16"/>
      <c r="MBU858" s="16"/>
      <c r="MBV858" s="16"/>
      <c r="MBW858" s="16"/>
      <c r="MBX858" s="16"/>
      <c r="MBY858" s="16"/>
      <c r="MBZ858" s="16"/>
      <c r="MCA858" s="16"/>
      <c r="MCB858" s="16"/>
      <c r="MCC858" s="16"/>
      <c r="MCD858" s="16"/>
      <c r="MCE858" s="16"/>
      <c r="MCF858" s="16"/>
      <c r="MCG858" s="16"/>
      <c r="MCH858" s="16"/>
      <c r="MCI858" s="16"/>
      <c r="MCJ858" s="16"/>
      <c r="MCK858" s="16"/>
      <c r="MCL858" s="16"/>
      <c r="MCM858" s="16"/>
      <c r="MCN858" s="16"/>
      <c r="MCO858" s="16"/>
      <c r="MCP858" s="16"/>
      <c r="MCQ858" s="16"/>
      <c r="MCR858" s="16"/>
      <c r="MCS858" s="16"/>
      <c r="MCT858" s="16"/>
      <c r="MCU858" s="16"/>
      <c r="MCV858" s="16"/>
      <c r="MCW858" s="16"/>
      <c r="MCX858" s="16"/>
      <c r="MCY858" s="16"/>
      <c r="MCZ858" s="16"/>
      <c r="MDA858" s="16"/>
      <c r="MDB858" s="16"/>
      <c r="MDC858" s="16"/>
      <c r="MDD858" s="16"/>
      <c r="MDE858" s="16"/>
      <c r="MDF858" s="16"/>
      <c r="MDG858" s="16"/>
      <c r="MDH858" s="16"/>
      <c r="MDI858" s="16"/>
      <c r="MDJ858" s="16"/>
      <c r="MDK858" s="16"/>
      <c r="MDL858" s="16"/>
      <c r="MDM858" s="16"/>
      <c r="MDN858" s="16"/>
      <c r="MDO858" s="16"/>
      <c r="MDP858" s="16"/>
      <c r="MDQ858" s="16"/>
      <c r="MDR858" s="16"/>
      <c r="MDS858" s="16"/>
      <c r="MDT858" s="16"/>
      <c r="MDU858" s="16"/>
      <c r="MDV858" s="16"/>
      <c r="MDW858" s="16"/>
      <c r="MDX858" s="16"/>
      <c r="MDY858" s="16"/>
      <c r="MDZ858" s="16"/>
      <c r="MEA858" s="16"/>
      <c r="MEB858" s="16"/>
      <c r="MEC858" s="16"/>
      <c r="MED858" s="16"/>
      <c r="MEE858" s="16"/>
      <c r="MEF858" s="16"/>
      <c r="MEG858" s="16"/>
      <c r="MEH858" s="16"/>
      <c r="MEI858" s="16"/>
      <c r="MEJ858" s="16"/>
      <c r="MEK858" s="16"/>
      <c r="MEL858" s="16"/>
      <c r="MEM858" s="16"/>
      <c r="MEN858" s="16"/>
      <c r="MEO858" s="16"/>
      <c r="MEP858" s="16"/>
      <c r="MEQ858" s="16"/>
      <c r="MER858" s="16"/>
      <c r="MES858" s="16"/>
      <c r="MET858" s="16"/>
      <c r="MEU858" s="16"/>
      <c r="MEV858" s="16"/>
      <c r="MEW858" s="16"/>
      <c r="MEX858" s="16"/>
      <c r="MEY858" s="16"/>
      <c r="MEZ858" s="16"/>
      <c r="MFA858" s="16"/>
      <c r="MFB858" s="16"/>
      <c r="MFC858" s="16"/>
      <c r="MFD858" s="16"/>
      <c r="MFE858" s="16"/>
      <c r="MFF858" s="16"/>
      <c r="MFG858" s="16"/>
      <c r="MFH858" s="16"/>
      <c r="MFI858" s="16"/>
      <c r="MFJ858" s="16"/>
      <c r="MFK858" s="16"/>
      <c r="MFL858" s="16"/>
      <c r="MFM858" s="16"/>
      <c r="MFN858" s="16"/>
      <c r="MFO858" s="16"/>
      <c r="MFP858" s="16"/>
      <c r="MFQ858" s="16"/>
      <c r="MFR858" s="16"/>
      <c r="MFS858" s="16"/>
      <c r="MFT858" s="16"/>
      <c r="MFU858" s="16"/>
      <c r="MFV858" s="16"/>
      <c r="MFW858" s="16"/>
      <c r="MFX858" s="16"/>
      <c r="MFY858" s="16"/>
      <c r="MFZ858" s="16"/>
      <c r="MGA858" s="16"/>
      <c r="MGB858" s="16"/>
      <c r="MGC858" s="16"/>
      <c r="MGD858" s="16"/>
      <c r="MGE858" s="16"/>
      <c r="MGF858" s="16"/>
      <c r="MGG858" s="16"/>
      <c r="MGH858" s="16"/>
      <c r="MGI858" s="16"/>
      <c r="MGJ858" s="16"/>
      <c r="MGK858" s="16"/>
      <c r="MGL858" s="16"/>
      <c r="MGM858" s="16"/>
      <c r="MGN858" s="16"/>
      <c r="MGO858" s="16"/>
      <c r="MGP858" s="16"/>
      <c r="MGQ858" s="16"/>
      <c r="MGR858" s="16"/>
      <c r="MGS858" s="16"/>
      <c r="MGT858" s="16"/>
      <c r="MGU858" s="16"/>
      <c r="MGV858" s="16"/>
      <c r="MGW858" s="16"/>
      <c r="MGX858" s="16"/>
      <c r="MGY858" s="16"/>
      <c r="MGZ858" s="16"/>
      <c r="MHA858" s="16"/>
      <c r="MHB858" s="16"/>
      <c r="MHC858" s="16"/>
      <c r="MHD858" s="16"/>
      <c r="MHE858" s="16"/>
      <c r="MHF858" s="16"/>
      <c r="MHG858" s="16"/>
      <c r="MHH858" s="16"/>
      <c r="MHI858" s="16"/>
      <c r="MHJ858" s="16"/>
      <c r="MHK858" s="16"/>
      <c r="MHL858" s="16"/>
      <c r="MHM858" s="16"/>
      <c r="MHN858" s="16"/>
      <c r="MHO858" s="16"/>
      <c r="MHP858" s="16"/>
      <c r="MHQ858" s="16"/>
      <c r="MHR858" s="16"/>
      <c r="MHS858" s="16"/>
      <c r="MHT858" s="16"/>
      <c r="MHU858" s="16"/>
      <c r="MHV858" s="16"/>
      <c r="MHW858" s="16"/>
      <c r="MHX858" s="16"/>
      <c r="MHY858" s="16"/>
      <c r="MHZ858" s="16"/>
      <c r="MIA858" s="16"/>
      <c r="MIB858" s="16"/>
      <c r="MIC858" s="16"/>
      <c r="MID858" s="16"/>
      <c r="MIE858" s="16"/>
      <c r="MIF858" s="16"/>
      <c r="MIG858" s="16"/>
      <c r="MIH858" s="16"/>
      <c r="MII858" s="16"/>
      <c r="MIJ858" s="16"/>
      <c r="MIK858" s="16"/>
      <c r="MIL858" s="16"/>
      <c r="MIM858" s="16"/>
      <c r="MIN858" s="16"/>
      <c r="MIO858" s="16"/>
      <c r="MIP858" s="16"/>
      <c r="MIQ858" s="16"/>
      <c r="MIR858" s="16"/>
      <c r="MIS858" s="16"/>
      <c r="MIT858" s="16"/>
      <c r="MIU858" s="16"/>
      <c r="MIV858" s="16"/>
      <c r="MIW858" s="16"/>
      <c r="MIX858" s="16"/>
      <c r="MIY858" s="16"/>
      <c r="MIZ858" s="16"/>
      <c r="MJA858" s="16"/>
      <c r="MJB858" s="16"/>
      <c r="MJC858" s="16"/>
      <c r="MJD858" s="16"/>
      <c r="MJE858" s="16"/>
      <c r="MJF858" s="16"/>
      <c r="MJG858" s="16"/>
      <c r="MJH858" s="16"/>
      <c r="MJI858" s="16"/>
      <c r="MJJ858" s="16"/>
      <c r="MJK858" s="16"/>
      <c r="MJL858" s="16"/>
      <c r="MJM858" s="16"/>
      <c r="MJN858" s="16"/>
      <c r="MJO858" s="16"/>
      <c r="MJP858" s="16"/>
      <c r="MJQ858" s="16"/>
      <c r="MJR858" s="16"/>
      <c r="MJS858" s="16"/>
      <c r="MJT858" s="16"/>
      <c r="MJU858" s="16"/>
      <c r="MJV858" s="16"/>
      <c r="MJW858" s="16"/>
      <c r="MJX858" s="16"/>
      <c r="MJY858" s="16"/>
      <c r="MJZ858" s="16"/>
      <c r="MKA858" s="16"/>
      <c r="MKB858" s="16"/>
      <c r="MKC858" s="16"/>
      <c r="MKD858" s="16"/>
      <c r="MKE858" s="16"/>
      <c r="MKF858" s="16"/>
      <c r="MKG858" s="16"/>
      <c r="MKH858" s="16"/>
      <c r="MKI858" s="16"/>
      <c r="MKJ858" s="16"/>
      <c r="MKK858" s="16"/>
      <c r="MKL858" s="16"/>
      <c r="MKM858" s="16"/>
      <c r="MKN858" s="16"/>
      <c r="MKO858" s="16"/>
      <c r="MKP858" s="16"/>
      <c r="MKQ858" s="16"/>
      <c r="MKR858" s="16"/>
      <c r="MKS858" s="16"/>
      <c r="MKT858" s="16"/>
      <c r="MKU858" s="16"/>
      <c r="MKV858" s="16"/>
      <c r="MKW858" s="16"/>
      <c r="MKX858" s="16"/>
      <c r="MKY858" s="16"/>
      <c r="MKZ858" s="16"/>
      <c r="MLA858" s="16"/>
      <c r="MLB858" s="16"/>
      <c r="MLC858" s="16"/>
      <c r="MLD858" s="16"/>
      <c r="MLE858" s="16"/>
      <c r="MLF858" s="16"/>
      <c r="MLG858" s="16"/>
      <c r="MLH858" s="16"/>
      <c r="MLI858" s="16"/>
      <c r="MLJ858" s="16"/>
      <c r="MLK858" s="16"/>
      <c r="MLL858" s="16"/>
      <c r="MLM858" s="16"/>
      <c r="MLN858" s="16"/>
      <c r="MLO858" s="16"/>
      <c r="MLP858" s="16"/>
      <c r="MLQ858" s="16"/>
      <c r="MLR858" s="16"/>
      <c r="MLS858" s="16"/>
      <c r="MLT858" s="16"/>
      <c r="MLU858" s="16"/>
      <c r="MLV858" s="16"/>
      <c r="MLW858" s="16"/>
      <c r="MLX858" s="16"/>
      <c r="MLY858" s="16"/>
      <c r="MLZ858" s="16"/>
      <c r="MMA858" s="16"/>
      <c r="MMB858" s="16"/>
      <c r="MMC858" s="16"/>
      <c r="MMD858" s="16"/>
      <c r="MME858" s="16"/>
      <c r="MMF858" s="16"/>
      <c r="MMG858" s="16"/>
      <c r="MMH858" s="16"/>
      <c r="MMI858" s="16"/>
      <c r="MMJ858" s="16"/>
      <c r="MMK858" s="16"/>
      <c r="MML858" s="16"/>
      <c r="MMM858" s="16"/>
      <c r="MMN858" s="16"/>
      <c r="MMO858" s="16"/>
      <c r="MMP858" s="16"/>
      <c r="MMQ858" s="16"/>
      <c r="MMR858" s="16"/>
      <c r="MMS858" s="16"/>
      <c r="MMT858" s="16"/>
      <c r="MMU858" s="16"/>
      <c r="MMV858" s="16"/>
      <c r="MMW858" s="16"/>
      <c r="MMX858" s="16"/>
      <c r="MMY858" s="16"/>
      <c r="MMZ858" s="16"/>
      <c r="MNA858" s="16"/>
      <c r="MNB858" s="16"/>
      <c r="MNC858" s="16"/>
      <c r="MND858" s="16"/>
      <c r="MNE858" s="16"/>
      <c r="MNF858" s="16"/>
      <c r="MNG858" s="16"/>
      <c r="MNH858" s="16"/>
      <c r="MNI858" s="16"/>
      <c r="MNJ858" s="16"/>
      <c r="MNK858" s="16"/>
      <c r="MNL858" s="16"/>
      <c r="MNM858" s="16"/>
      <c r="MNN858" s="16"/>
      <c r="MNO858" s="16"/>
      <c r="MNP858" s="16"/>
      <c r="MNQ858" s="16"/>
      <c r="MNR858" s="16"/>
      <c r="MNS858" s="16"/>
      <c r="MNT858" s="16"/>
      <c r="MNU858" s="16"/>
      <c r="MNV858" s="16"/>
      <c r="MNW858" s="16"/>
      <c r="MNX858" s="16"/>
      <c r="MNY858" s="16"/>
      <c r="MNZ858" s="16"/>
      <c r="MOA858" s="16"/>
      <c r="MOB858" s="16"/>
      <c r="MOC858" s="16"/>
      <c r="MOD858" s="16"/>
      <c r="MOE858" s="16"/>
      <c r="MOF858" s="16"/>
      <c r="MOG858" s="16"/>
      <c r="MOH858" s="16"/>
      <c r="MOI858" s="16"/>
      <c r="MOJ858" s="16"/>
      <c r="MOK858" s="16"/>
      <c r="MOL858" s="16"/>
      <c r="MOM858" s="16"/>
      <c r="MON858" s="16"/>
      <c r="MOO858" s="16"/>
      <c r="MOP858" s="16"/>
      <c r="MOQ858" s="16"/>
      <c r="MOR858" s="16"/>
      <c r="MOS858" s="16"/>
      <c r="MOT858" s="16"/>
      <c r="MOU858" s="16"/>
      <c r="MOV858" s="16"/>
      <c r="MOW858" s="16"/>
      <c r="MOX858" s="16"/>
      <c r="MOY858" s="16"/>
      <c r="MOZ858" s="16"/>
      <c r="MPA858" s="16"/>
      <c r="MPB858" s="16"/>
      <c r="MPC858" s="16"/>
      <c r="MPD858" s="16"/>
      <c r="MPE858" s="16"/>
      <c r="MPF858" s="16"/>
      <c r="MPG858" s="16"/>
      <c r="MPH858" s="16"/>
      <c r="MPI858" s="16"/>
      <c r="MPJ858" s="16"/>
      <c r="MPK858" s="16"/>
      <c r="MPL858" s="16"/>
      <c r="MPM858" s="16"/>
      <c r="MPN858" s="16"/>
      <c r="MPO858" s="16"/>
      <c r="MPP858" s="16"/>
      <c r="MPQ858" s="16"/>
      <c r="MPR858" s="16"/>
      <c r="MPS858" s="16"/>
      <c r="MPT858" s="16"/>
      <c r="MPU858" s="16"/>
      <c r="MPV858" s="16"/>
      <c r="MPW858" s="16"/>
      <c r="MPX858" s="16"/>
      <c r="MPY858" s="16"/>
      <c r="MPZ858" s="16"/>
      <c r="MQA858" s="16"/>
      <c r="MQB858" s="16"/>
      <c r="MQC858" s="16"/>
      <c r="MQD858" s="16"/>
      <c r="MQE858" s="16"/>
      <c r="MQF858" s="16"/>
      <c r="MQG858" s="16"/>
      <c r="MQH858" s="16"/>
      <c r="MQI858" s="16"/>
      <c r="MQJ858" s="16"/>
      <c r="MQK858" s="16"/>
      <c r="MQL858" s="16"/>
      <c r="MQM858" s="16"/>
      <c r="MQN858" s="16"/>
      <c r="MQO858" s="16"/>
      <c r="MQP858" s="16"/>
      <c r="MQQ858" s="16"/>
      <c r="MQR858" s="16"/>
      <c r="MQS858" s="16"/>
      <c r="MQT858" s="16"/>
      <c r="MQU858" s="16"/>
      <c r="MQV858" s="16"/>
      <c r="MQW858" s="16"/>
      <c r="MQX858" s="16"/>
      <c r="MQY858" s="16"/>
      <c r="MQZ858" s="16"/>
      <c r="MRA858" s="16"/>
      <c r="MRB858" s="16"/>
      <c r="MRC858" s="16"/>
      <c r="MRD858" s="16"/>
      <c r="MRE858" s="16"/>
      <c r="MRF858" s="16"/>
      <c r="MRG858" s="16"/>
      <c r="MRH858" s="16"/>
      <c r="MRI858" s="16"/>
      <c r="MRJ858" s="16"/>
      <c r="MRK858" s="16"/>
      <c r="MRL858" s="16"/>
      <c r="MRM858" s="16"/>
      <c r="MRN858" s="16"/>
      <c r="MRO858" s="16"/>
      <c r="MRP858" s="16"/>
      <c r="MRQ858" s="16"/>
      <c r="MRR858" s="16"/>
      <c r="MRS858" s="16"/>
      <c r="MRT858" s="16"/>
      <c r="MRU858" s="16"/>
      <c r="MRV858" s="16"/>
      <c r="MRW858" s="16"/>
      <c r="MRX858" s="16"/>
      <c r="MRY858" s="16"/>
      <c r="MRZ858" s="16"/>
      <c r="MSA858" s="16"/>
      <c r="MSB858" s="16"/>
      <c r="MSC858" s="16"/>
      <c r="MSD858" s="16"/>
      <c r="MSE858" s="16"/>
      <c r="MSF858" s="16"/>
      <c r="MSG858" s="16"/>
      <c r="MSH858" s="16"/>
      <c r="MSI858" s="16"/>
      <c r="MSJ858" s="16"/>
      <c r="MSK858" s="16"/>
      <c r="MSL858" s="16"/>
      <c r="MSM858" s="16"/>
      <c r="MSN858" s="16"/>
      <c r="MSO858" s="16"/>
      <c r="MSP858" s="16"/>
      <c r="MSQ858" s="16"/>
      <c r="MSR858" s="16"/>
      <c r="MSS858" s="16"/>
      <c r="MST858" s="16"/>
      <c r="MSU858" s="16"/>
      <c r="MSV858" s="16"/>
      <c r="MSW858" s="16"/>
      <c r="MSX858" s="16"/>
      <c r="MSY858" s="16"/>
      <c r="MSZ858" s="16"/>
      <c r="MTA858" s="16"/>
      <c r="MTB858" s="16"/>
      <c r="MTC858" s="16"/>
      <c r="MTD858" s="16"/>
      <c r="MTE858" s="16"/>
      <c r="MTF858" s="16"/>
      <c r="MTG858" s="16"/>
      <c r="MTH858" s="16"/>
      <c r="MTI858" s="16"/>
      <c r="MTJ858" s="16"/>
      <c r="MTK858" s="16"/>
      <c r="MTL858" s="16"/>
      <c r="MTM858" s="16"/>
      <c r="MTN858" s="16"/>
      <c r="MTO858" s="16"/>
      <c r="MTP858" s="16"/>
      <c r="MTQ858" s="16"/>
      <c r="MTR858" s="16"/>
      <c r="MTS858" s="16"/>
      <c r="MTT858" s="16"/>
      <c r="MTU858" s="16"/>
      <c r="MTV858" s="16"/>
      <c r="MTW858" s="16"/>
      <c r="MTX858" s="16"/>
      <c r="MTY858" s="16"/>
      <c r="MTZ858" s="16"/>
      <c r="MUA858" s="16"/>
      <c r="MUB858" s="16"/>
      <c r="MUC858" s="16"/>
      <c r="MUD858" s="16"/>
      <c r="MUE858" s="16"/>
      <c r="MUF858" s="16"/>
      <c r="MUG858" s="16"/>
      <c r="MUH858" s="16"/>
      <c r="MUI858" s="16"/>
      <c r="MUJ858" s="16"/>
      <c r="MUK858" s="16"/>
      <c r="MUL858" s="16"/>
      <c r="MUM858" s="16"/>
      <c r="MUN858" s="16"/>
      <c r="MUO858" s="16"/>
      <c r="MUP858" s="16"/>
      <c r="MUQ858" s="16"/>
      <c r="MUR858" s="16"/>
      <c r="MUS858" s="16"/>
      <c r="MUT858" s="16"/>
      <c r="MUU858" s="16"/>
      <c r="MUV858" s="16"/>
      <c r="MUW858" s="16"/>
      <c r="MUX858" s="16"/>
      <c r="MUY858" s="16"/>
      <c r="MUZ858" s="16"/>
      <c r="MVA858" s="16"/>
      <c r="MVB858" s="16"/>
      <c r="MVC858" s="16"/>
      <c r="MVD858" s="16"/>
      <c r="MVE858" s="16"/>
      <c r="MVF858" s="16"/>
      <c r="MVG858" s="16"/>
      <c r="MVH858" s="16"/>
      <c r="MVI858" s="16"/>
      <c r="MVJ858" s="16"/>
      <c r="MVK858" s="16"/>
      <c r="MVL858" s="16"/>
      <c r="MVM858" s="16"/>
      <c r="MVN858" s="16"/>
      <c r="MVO858" s="16"/>
      <c r="MVP858" s="16"/>
      <c r="MVQ858" s="16"/>
      <c r="MVR858" s="16"/>
      <c r="MVS858" s="16"/>
      <c r="MVT858" s="16"/>
      <c r="MVU858" s="16"/>
      <c r="MVV858" s="16"/>
      <c r="MVW858" s="16"/>
      <c r="MVX858" s="16"/>
      <c r="MVY858" s="16"/>
      <c r="MVZ858" s="16"/>
      <c r="MWA858" s="16"/>
      <c r="MWB858" s="16"/>
      <c r="MWC858" s="16"/>
      <c r="MWD858" s="16"/>
      <c r="MWE858" s="16"/>
      <c r="MWF858" s="16"/>
      <c r="MWG858" s="16"/>
      <c r="MWH858" s="16"/>
      <c r="MWI858" s="16"/>
      <c r="MWJ858" s="16"/>
      <c r="MWK858" s="16"/>
      <c r="MWL858" s="16"/>
      <c r="MWM858" s="16"/>
      <c r="MWN858" s="16"/>
      <c r="MWO858" s="16"/>
      <c r="MWP858" s="16"/>
      <c r="MWQ858" s="16"/>
      <c r="MWR858" s="16"/>
      <c r="MWS858" s="16"/>
      <c r="MWT858" s="16"/>
      <c r="MWU858" s="16"/>
      <c r="MWV858" s="16"/>
      <c r="MWW858" s="16"/>
      <c r="MWX858" s="16"/>
      <c r="MWY858" s="16"/>
      <c r="MWZ858" s="16"/>
      <c r="MXA858" s="16"/>
      <c r="MXB858" s="16"/>
      <c r="MXC858" s="16"/>
      <c r="MXD858" s="16"/>
      <c r="MXE858" s="16"/>
      <c r="MXF858" s="16"/>
      <c r="MXG858" s="16"/>
      <c r="MXH858" s="16"/>
      <c r="MXI858" s="16"/>
      <c r="MXJ858" s="16"/>
      <c r="MXK858" s="16"/>
      <c r="MXL858" s="16"/>
      <c r="MXM858" s="16"/>
      <c r="MXN858" s="16"/>
      <c r="MXO858" s="16"/>
      <c r="MXP858" s="16"/>
      <c r="MXQ858" s="16"/>
      <c r="MXR858" s="16"/>
      <c r="MXS858" s="16"/>
      <c r="MXT858" s="16"/>
      <c r="MXU858" s="16"/>
      <c r="MXV858" s="16"/>
      <c r="MXW858" s="16"/>
      <c r="MXX858" s="16"/>
      <c r="MXY858" s="16"/>
      <c r="MXZ858" s="16"/>
      <c r="MYA858" s="16"/>
      <c r="MYB858" s="16"/>
      <c r="MYC858" s="16"/>
      <c r="MYD858" s="16"/>
      <c r="MYE858" s="16"/>
      <c r="MYF858" s="16"/>
      <c r="MYG858" s="16"/>
      <c r="MYH858" s="16"/>
      <c r="MYI858" s="16"/>
      <c r="MYJ858" s="16"/>
      <c r="MYK858" s="16"/>
      <c r="MYL858" s="16"/>
      <c r="MYM858" s="16"/>
      <c r="MYN858" s="16"/>
      <c r="MYO858" s="16"/>
      <c r="MYP858" s="16"/>
      <c r="MYQ858" s="16"/>
      <c r="MYR858" s="16"/>
      <c r="MYS858" s="16"/>
      <c r="MYT858" s="16"/>
      <c r="MYU858" s="16"/>
      <c r="MYV858" s="16"/>
      <c r="MYW858" s="16"/>
      <c r="MYX858" s="16"/>
      <c r="MYY858" s="16"/>
      <c r="MYZ858" s="16"/>
      <c r="MZA858" s="16"/>
      <c r="MZB858" s="16"/>
      <c r="MZC858" s="16"/>
      <c r="MZD858" s="16"/>
      <c r="MZE858" s="16"/>
      <c r="MZF858" s="16"/>
      <c r="MZG858" s="16"/>
      <c r="MZH858" s="16"/>
      <c r="MZI858" s="16"/>
      <c r="MZJ858" s="16"/>
      <c r="MZK858" s="16"/>
      <c r="MZL858" s="16"/>
      <c r="MZM858" s="16"/>
      <c r="MZN858" s="16"/>
      <c r="MZO858" s="16"/>
      <c r="MZP858" s="16"/>
      <c r="MZQ858" s="16"/>
      <c r="MZR858" s="16"/>
      <c r="MZS858" s="16"/>
      <c r="MZT858" s="16"/>
      <c r="MZU858" s="16"/>
      <c r="MZV858" s="16"/>
      <c r="MZW858" s="16"/>
      <c r="MZX858" s="16"/>
      <c r="MZY858" s="16"/>
      <c r="MZZ858" s="16"/>
      <c r="NAA858" s="16"/>
      <c r="NAB858" s="16"/>
      <c r="NAC858" s="16"/>
      <c r="NAD858" s="16"/>
      <c r="NAE858" s="16"/>
      <c r="NAF858" s="16"/>
      <c r="NAG858" s="16"/>
      <c r="NAH858" s="16"/>
      <c r="NAI858" s="16"/>
      <c r="NAJ858" s="16"/>
      <c r="NAK858" s="16"/>
      <c r="NAL858" s="16"/>
      <c r="NAM858" s="16"/>
      <c r="NAN858" s="16"/>
      <c r="NAO858" s="16"/>
      <c r="NAP858" s="16"/>
      <c r="NAQ858" s="16"/>
      <c r="NAR858" s="16"/>
      <c r="NAS858" s="16"/>
      <c r="NAT858" s="16"/>
      <c r="NAU858" s="16"/>
      <c r="NAV858" s="16"/>
      <c r="NAW858" s="16"/>
      <c r="NAX858" s="16"/>
      <c r="NAY858" s="16"/>
      <c r="NAZ858" s="16"/>
      <c r="NBA858" s="16"/>
      <c r="NBB858" s="16"/>
      <c r="NBC858" s="16"/>
      <c r="NBD858" s="16"/>
      <c r="NBE858" s="16"/>
      <c r="NBF858" s="16"/>
      <c r="NBG858" s="16"/>
      <c r="NBH858" s="16"/>
      <c r="NBI858" s="16"/>
      <c r="NBJ858" s="16"/>
      <c r="NBK858" s="16"/>
      <c r="NBL858" s="16"/>
      <c r="NBM858" s="16"/>
      <c r="NBN858" s="16"/>
      <c r="NBO858" s="16"/>
      <c r="NBP858" s="16"/>
      <c r="NBQ858" s="16"/>
      <c r="NBR858" s="16"/>
      <c r="NBS858" s="16"/>
      <c r="NBT858" s="16"/>
      <c r="NBU858" s="16"/>
      <c r="NBV858" s="16"/>
      <c r="NBW858" s="16"/>
      <c r="NBX858" s="16"/>
      <c r="NBY858" s="16"/>
      <c r="NBZ858" s="16"/>
      <c r="NCA858" s="16"/>
      <c r="NCB858" s="16"/>
      <c r="NCC858" s="16"/>
      <c r="NCD858" s="16"/>
      <c r="NCE858" s="16"/>
      <c r="NCF858" s="16"/>
      <c r="NCG858" s="16"/>
      <c r="NCH858" s="16"/>
      <c r="NCI858" s="16"/>
      <c r="NCJ858" s="16"/>
      <c r="NCK858" s="16"/>
      <c r="NCL858" s="16"/>
      <c r="NCM858" s="16"/>
      <c r="NCN858" s="16"/>
      <c r="NCO858" s="16"/>
      <c r="NCP858" s="16"/>
      <c r="NCQ858" s="16"/>
      <c r="NCR858" s="16"/>
      <c r="NCS858" s="16"/>
      <c r="NCT858" s="16"/>
      <c r="NCU858" s="16"/>
      <c r="NCV858" s="16"/>
      <c r="NCW858" s="16"/>
      <c r="NCX858" s="16"/>
      <c r="NCY858" s="16"/>
      <c r="NCZ858" s="16"/>
      <c r="NDA858" s="16"/>
      <c r="NDB858" s="16"/>
      <c r="NDC858" s="16"/>
      <c r="NDD858" s="16"/>
      <c r="NDE858" s="16"/>
      <c r="NDF858" s="16"/>
      <c r="NDG858" s="16"/>
      <c r="NDH858" s="16"/>
      <c r="NDI858" s="16"/>
      <c r="NDJ858" s="16"/>
      <c r="NDK858" s="16"/>
      <c r="NDL858" s="16"/>
      <c r="NDM858" s="16"/>
      <c r="NDN858" s="16"/>
      <c r="NDO858" s="16"/>
      <c r="NDP858" s="16"/>
      <c r="NDQ858" s="16"/>
      <c r="NDR858" s="16"/>
      <c r="NDS858" s="16"/>
      <c r="NDT858" s="16"/>
      <c r="NDU858" s="16"/>
      <c r="NDV858" s="16"/>
      <c r="NDW858" s="16"/>
      <c r="NDX858" s="16"/>
      <c r="NDY858" s="16"/>
      <c r="NDZ858" s="16"/>
      <c r="NEA858" s="16"/>
      <c r="NEB858" s="16"/>
      <c r="NEC858" s="16"/>
      <c r="NED858" s="16"/>
      <c r="NEE858" s="16"/>
      <c r="NEF858" s="16"/>
      <c r="NEG858" s="16"/>
      <c r="NEH858" s="16"/>
      <c r="NEI858" s="16"/>
      <c r="NEJ858" s="16"/>
      <c r="NEK858" s="16"/>
      <c r="NEL858" s="16"/>
      <c r="NEM858" s="16"/>
      <c r="NEN858" s="16"/>
      <c r="NEO858" s="16"/>
      <c r="NEP858" s="16"/>
      <c r="NEQ858" s="16"/>
      <c r="NER858" s="16"/>
      <c r="NES858" s="16"/>
      <c r="NET858" s="16"/>
      <c r="NEU858" s="16"/>
      <c r="NEV858" s="16"/>
      <c r="NEW858" s="16"/>
      <c r="NEX858" s="16"/>
      <c r="NEY858" s="16"/>
      <c r="NEZ858" s="16"/>
      <c r="NFA858" s="16"/>
      <c r="NFB858" s="16"/>
      <c r="NFC858" s="16"/>
      <c r="NFD858" s="16"/>
      <c r="NFE858" s="16"/>
      <c r="NFF858" s="16"/>
      <c r="NFG858" s="16"/>
      <c r="NFH858" s="16"/>
      <c r="NFI858" s="16"/>
      <c r="NFJ858" s="16"/>
      <c r="NFK858" s="16"/>
      <c r="NFL858" s="16"/>
      <c r="NFM858" s="16"/>
      <c r="NFN858" s="16"/>
      <c r="NFO858" s="16"/>
      <c r="NFP858" s="16"/>
      <c r="NFQ858" s="16"/>
      <c r="NFR858" s="16"/>
      <c r="NFS858" s="16"/>
      <c r="NFT858" s="16"/>
      <c r="NFU858" s="16"/>
      <c r="NFV858" s="16"/>
      <c r="NFW858" s="16"/>
      <c r="NFX858" s="16"/>
      <c r="NFY858" s="16"/>
      <c r="NFZ858" s="16"/>
      <c r="NGA858" s="16"/>
      <c r="NGB858" s="16"/>
      <c r="NGC858" s="16"/>
      <c r="NGD858" s="16"/>
      <c r="NGE858" s="16"/>
      <c r="NGF858" s="16"/>
      <c r="NGG858" s="16"/>
      <c r="NGH858" s="16"/>
      <c r="NGI858" s="16"/>
      <c r="NGJ858" s="16"/>
      <c r="NGK858" s="16"/>
      <c r="NGL858" s="16"/>
      <c r="NGM858" s="16"/>
      <c r="NGN858" s="16"/>
      <c r="NGO858" s="16"/>
      <c r="NGP858" s="16"/>
      <c r="NGQ858" s="16"/>
      <c r="NGR858" s="16"/>
      <c r="NGS858" s="16"/>
      <c r="NGT858" s="16"/>
      <c r="NGU858" s="16"/>
      <c r="NGV858" s="16"/>
      <c r="NGW858" s="16"/>
      <c r="NGX858" s="16"/>
      <c r="NGY858" s="16"/>
      <c r="NGZ858" s="16"/>
      <c r="NHA858" s="16"/>
      <c r="NHB858" s="16"/>
      <c r="NHC858" s="16"/>
      <c r="NHD858" s="16"/>
      <c r="NHE858" s="16"/>
      <c r="NHF858" s="16"/>
      <c r="NHG858" s="16"/>
      <c r="NHH858" s="16"/>
      <c r="NHI858" s="16"/>
      <c r="NHJ858" s="16"/>
      <c r="NHK858" s="16"/>
      <c r="NHL858" s="16"/>
      <c r="NHM858" s="16"/>
      <c r="NHN858" s="16"/>
      <c r="NHO858" s="16"/>
      <c r="NHP858" s="16"/>
      <c r="NHQ858" s="16"/>
      <c r="NHR858" s="16"/>
      <c r="NHS858" s="16"/>
      <c r="NHT858" s="16"/>
      <c r="NHU858" s="16"/>
      <c r="NHV858" s="16"/>
      <c r="NHW858" s="16"/>
      <c r="NHX858" s="16"/>
      <c r="NHY858" s="16"/>
      <c r="NHZ858" s="16"/>
      <c r="NIA858" s="16"/>
      <c r="NIB858" s="16"/>
      <c r="NIC858" s="16"/>
      <c r="NID858" s="16"/>
      <c r="NIE858" s="16"/>
      <c r="NIF858" s="16"/>
      <c r="NIG858" s="16"/>
      <c r="NIH858" s="16"/>
      <c r="NII858" s="16"/>
      <c r="NIJ858" s="16"/>
      <c r="NIK858" s="16"/>
      <c r="NIL858" s="16"/>
      <c r="NIM858" s="16"/>
      <c r="NIN858" s="16"/>
      <c r="NIO858" s="16"/>
      <c r="NIP858" s="16"/>
      <c r="NIQ858" s="16"/>
      <c r="NIR858" s="16"/>
      <c r="NIS858" s="16"/>
      <c r="NIT858" s="16"/>
      <c r="NIU858" s="16"/>
      <c r="NIV858" s="16"/>
      <c r="NIW858" s="16"/>
      <c r="NIX858" s="16"/>
      <c r="NIY858" s="16"/>
      <c r="NIZ858" s="16"/>
      <c r="NJA858" s="16"/>
      <c r="NJB858" s="16"/>
      <c r="NJC858" s="16"/>
      <c r="NJD858" s="16"/>
      <c r="NJE858" s="16"/>
      <c r="NJF858" s="16"/>
      <c r="NJG858" s="16"/>
      <c r="NJH858" s="16"/>
      <c r="NJI858" s="16"/>
      <c r="NJJ858" s="16"/>
      <c r="NJK858" s="16"/>
      <c r="NJL858" s="16"/>
      <c r="NJM858" s="16"/>
      <c r="NJN858" s="16"/>
      <c r="NJO858" s="16"/>
      <c r="NJP858" s="16"/>
      <c r="NJQ858" s="16"/>
      <c r="NJR858" s="16"/>
      <c r="NJS858" s="16"/>
      <c r="NJT858" s="16"/>
      <c r="NJU858" s="16"/>
      <c r="NJV858" s="16"/>
      <c r="NJW858" s="16"/>
      <c r="NJX858" s="16"/>
      <c r="NJY858" s="16"/>
      <c r="NJZ858" s="16"/>
      <c r="NKA858" s="16"/>
      <c r="NKB858" s="16"/>
      <c r="NKC858" s="16"/>
      <c r="NKD858" s="16"/>
      <c r="NKE858" s="16"/>
      <c r="NKF858" s="16"/>
      <c r="NKG858" s="16"/>
      <c r="NKH858" s="16"/>
      <c r="NKI858" s="16"/>
      <c r="NKJ858" s="16"/>
      <c r="NKK858" s="16"/>
      <c r="NKL858" s="16"/>
      <c r="NKM858" s="16"/>
      <c r="NKN858" s="16"/>
      <c r="NKO858" s="16"/>
      <c r="NKP858" s="16"/>
      <c r="NKQ858" s="16"/>
      <c r="NKR858" s="16"/>
      <c r="NKS858" s="16"/>
      <c r="NKT858" s="16"/>
      <c r="NKU858" s="16"/>
      <c r="NKV858" s="16"/>
      <c r="NKW858" s="16"/>
      <c r="NKX858" s="16"/>
      <c r="NKY858" s="16"/>
      <c r="NKZ858" s="16"/>
      <c r="NLA858" s="16"/>
      <c r="NLB858" s="16"/>
      <c r="NLC858" s="16"/>
      <c r="NLD858" s="16"/>
      <c r="NLE858" s="16"/>
      <c r="NLF858" s="16"/>
      <c r="NLG858" s="16"/>
      <c r="NLH858" s="16"/>
      <c r="NLI858" s="16"/>
      <c r="NLJ858" s="16"/>
      <c r="NLK858" s="16"/>
      <c r="NLL858" s="16"/>
      <c r="NLM858" s="16"/>
      <c r="NLN858" s="16"/>
      <c r="NLO858" s="16"/>
      <c r="NLP858" s="16"/>
      <c r="NLQ858" s="16"/>
      <c r="NLR858" s="16"/>
      <c r="NLS858" s="16"/>
      <c r="NLT858" s="16"/>
      <c r="NLU858" s="16"/>
      <c r="NLV858" s="16"/>
      <c r="NLW858" s="16"/>
      <c r="NLX858" s="16"/>
      <c r="NLY858" s="16"/>
      <c r="NLZ858" s="16"/>
      <c r="NMA858" s="16"/>
      <c r="NMB858" s="16"/>
      <c r="NMC858" s="16"/>
      <c r="NMD858" s="16"/>
      <c r="NME858" s="16"/>
      <c r="NMF858" s="16"/>
      <c r="NMG858" s="16"/>
      <c r="NMH858" s="16"/>
      <c r="NMI858" s="16"/>
      <c r="NMJ858" s="16"/>
      <c r="NMK858" s="16"/>
      <c r="NML858" s="16"/>
      <c r="NMM858" s="16"/>
      <c r="NMN858" s="16"/>
      <c r="NMO858" s="16"/>
      <c r="NMP858" s="16"/>
      <c r="NMQ858" s="16"/>
      <c r="NMR858" s="16"/>
      <c r="NMS858" s="16"/>
      <c r="NMT858" s="16"/>
      <c r="NMU858" s="16"/>
      <c r="NMV858" s="16"/>
      <c r="NMW858" s="16"/>
      <c r="NMX858" s="16"/>
      <c r="NMY858" s="16"/>
      <c r="NMZ858" s="16"/>
      <c r="NNA858" s="16"/>
      <c r="NNB858" s="16"/>
      <c r="NNC858" s="16"/>
      <c r="NND858" s="16"/>
      <c r="NNE858" s="16"/>
      <c r="NNF858" s="16"/>
      <c r="NNG858" s="16"/>
      <c r="NNH858" s="16"/>
      <c r="NNI858" s="16"/>
      <c r="NNJ858" s="16"/>
      <c r="NNK858" s="16"/>
      <c r="NNL858" s="16"/>
      <c r="NNM858" s="16"/>
      <c r="NNN858" s="16"/>
      <c r="NNO858" s="16"/>
      <c r="NNP858" s="16"/>
      <c r="NNQ858" s="16"/>
      <c r="NNR858" s="16"/>
      <c r="NNS858" s="16"/>
      <c r="NNT858" s="16"/>
      <c r="NNU858" s="16"/>
      <c r="NNV858" s="16"/>
      <c r="NNW858" s="16"/>
      <c r="NNX858" s="16"/>
      <c r="NNY858" s="16"/>
      <c r="NNZ858" s="16"/>
      <c r="NOA858" s="16"/>
      <c r="NOB858" s="16"/>
      <c r="NOC858" s="16"/>
      <c r="NOD858" s="16"/>
      <c r="NOE858" s="16"/>
      <c r="NOF858" s="16"/>
      <c r="NOG858" s="16"/>
      <c r="NOH858" s="16"/>
      <c r="NOI858" s="16"/>
      <c r="NOJ858" s="16"/>
      <c r="NOK858" s="16"/>
      <c r="NOL858" s="16"/>
      <c r="NOM858" s="16"/>
      <c r="NON858" s="16"/>
      <c r="NOO858" s="16"/>
      <c r="NOP858" s="16"/>
      <c r="NOQ858" s="16"/>
      <c r="NOR858" s="16"/>
      <c r="NOS858" s="16"/>
      <c r="NOT858" s="16"/>
      <c r="NOU858" s="16"/>
      <c r="NOV858" s="16"/>
      <c r="NOW858" s="16"/>
      <c r="NOX858" s="16"/>
      <c r="NOY858" s="16"/>
      <c r="NOZ858" s="16"/>
      <c r="NPA858" s="16"/>
      <c r="NPB858" s="16"/>
      <c r="NPC858" s="16"/>
      <c r="NPD858" s="16"/>
      <c r="NPE858" s="16"/>
      <c r="NPF858" s="16"/>
      <c r="NPG858" s="16"/>
      <c r="NPH858" s="16"/>
      <c r="NPI858" s="16"/>
      <c r="NPJ858" s="16"/>
      <c r="NPK858" s="16"/>
      <c r="NPL858" s="16"/>
      <c r="NPM858" s="16"/>
      <c r="NPN858" s="16"/>
      <c r="NPO858" s="16"/>
      <c r="NPP858" s="16"/>
      <c r="NPQ858" s="16"/>
      <c r="NPR858" s="16"/>
      <c r="NPS858" s="16"/>
      <c r="NPT858" s="16"/>
      <c r="NPU858" s="16"/>
      <c r="NPV858" s="16"/>
      <c r="NPW858" s="16"/>
      <c r="NPX858" s="16"/>
      <c r="NPY858" s="16"/>
      <c r="NPZ858" s="16"/>
      <c r="NQA858" s="16"/>
      <c r="NQB858" s="16"/>
      <c r="NQC858" s="16"/>
      <c r="NQD858" s="16"/>
      <c r="NQE858" s="16"/>
      <c r="NQF858" s="16"/>
      <c r="NQG858" s="16"/>
      <c r="NQH858" s="16"/>
      <c r="NQI858" s="16"/>
      <c r="NQJ858" s="16"/>
      <c r="NQK858" s="16"/>
      <c r="NQL858" s="16"/>
      <c r="NQM858" s="16"/>
      <c r="NQN858" s="16"/>
      <c r="NQO858" s="16"/>
      <c r="NQP858" s="16"/>
      <c r="NQQ858" s="16"/>
      <c r="NQR858" s="16"/>
      <c r="NQS858" s="16"/>
      <c r="NQT858" s="16"/>
      <c r="NQU858" s="16"/>
      <c r="NQV858" s="16"/>
      <c r="NQW858" s="16"/>
      <c r="NQX858" s="16"/>
      <c r="NQY858" s="16"/>
      <c r="NQZ858" s="16"/>
      <c r="NRA858" s="16"/>
      <c r="NRB858" s="16"/>
      <c r="NRC858" s="16"/>
      <c r="NRD858" s="16"/>
      <c r="NRE858" s="16"/>
      <c r="NRF858" s="16"/>
      <c r="NRG858" s="16"/>
      <c r="NRH858" s="16"/>
      <c r="NRI858" s="16"/>
      <c r="NRJ858" s="16"/>
      <c r="NRK858" s="16"/>
      <c r="NRL858" s="16"/>
      <c r="NRM858" s="16"/>
      <c r="NRN858" s="16"/>
      <c r="NRO858" s="16"/>
      <c r="NRP858" s="16"/>
      <c r="NRQ858" s="16"/>
      <c r="NRR858" s="16"/>
      <c r="NRS858" s="16"/>
      <c r="NRT858" s="16"/>
      <c r="NRU858" s="16"/>
      <c r="NRV858" s="16"/>
      <c r="NRW858" s="16"/>
      <c r="NRX858" s="16"/>
      <c r="NRY858" s="16"/>
      <c r="NRZ858" s="16"/>
      <c r="NSA858" s="16"/>
      <c r="NSB858" s="16"/>
      <c r="NSC858" s="16"/>
      <c r="NSD858" s="16"/>
      <c r="NSE858" s="16"/>
      <c r="NSF858" s="16"/>
      <c r="NSG858" s="16"/>
      <c r="NSH858" s="16"/>
      <c r="NSI858" s="16"/>
      <c r="NSJ858" s="16"/>
      <c r="NSK858" s="16"/>
      <c r="NSL858" s="16"/>
      <c r="NSM858" s="16"/>
      <c r="NSN858" s="16"/>
      <c r="NSO858" s="16"/>
      <c r="NSP858" s="16"/>
      <c r="NSQ858" s="16"/>
      <c r="NSR858" s="16"/>
      <c r="NSS858" s="16"/>
      <c r="NST858" s="16"/>
      <c r="NSU858" s="16"/>
      <c r="NSV858" s="16"/>
      <c r="NSW858" s="16"/>
      <c r="NSX858" s="16"/>
      <c r="NSY858" s="16"/>
      <c r="NSZ858" s="16"/>
      <c r="NTA858" s="16"/>
      <c r="NTB858" s="16"/>
      <c r="NTC858" s="16"/>
      <c r="NTD858" s="16"/>
      <c r="NTE858" s="16"/>
      <c r="NTF858" s="16"/>
      <c r="NTG858" s="16"/>
      <c r="NTH858" s="16"/>
      <c r="NTI858" s="16"/>
      <c r="NTJ858" s="16"/>
      <c r="NTK858" s="16"/>
      <c r="NTL858" s="16"/>
      <c r="NTM858" s="16"/>
      <c r="NTN858" s="16"/>
      <c r="NTO858" s="16"/>
      <c r="NTP858" s="16"/>
      <c r="NTQ858" s="16"/>
      <c r="NTR858" s="16"/>
      <c r="NTS858" s="16"/>
      <c r="NTT858" s="16"/>
      <c r="NTU858" s="16"/>
      <c r="NTV858" s="16"/>
      <c r="NTW858" s="16"/>
      <c r="NTX858" s="16"/>
      <c r="NTY858" s="16"/>
      <c r="NTZ858" s="16"/>
      <c r="NUA858" s="16"/>
      <c r="NUB858" s="16"/>
      <c r="NUC858" s="16"/>
      <c r="NUD858" s="16"/>
      <c r="NUE858" s="16"/>
      <c r="NUF858" s="16"/>
      <c r="NUG858" s="16"/>
      <c r="NUH858" s="16"/>
      <c r="NUI858" s="16"/>
      <c r="NUJ858" s="16"/>
      <c r="NUK858" s="16"/>
      <c r="NUL858" s="16"/>
      <c r="NUM858" s="16"/>
      <c r="NUN858" s="16"/>
      <c r="NUO858" s="16"/>
      <c r="NUP858" s="16"/>
      <c r="NUQ858" s="16"/>
      <c r="NUR858" s="16"/>
      <c r="NUS858" s="16"/>
      <c r="NUT858" s="16"/>
      <c r="NUU858" s="16"/>
      <c r="NUV858" s="16"/>
      <c r="NUW858" s="16"/>
      <c r="NUX858" s="16"/>
      <c r="NUY858" s="16"/>
      <c r="NUZ858" s="16"/>
      <c r="NVA858" s="16"/>
      <c r="NVB858" s="16"/>
      <c r="NVC858" s="16"/>
      <c r="NVD858" s="16"/>
      <c r="NVE858" s="16"/>
      <c r="NVF858" s="16"/>
      <c r="NVG858" s="16"/>
      <c r="NVH858" s="16"/>
      <c r="NVI858" s="16"/>
      <c r="NVJ858" s="16"/>
      <c r="NVK858" s="16"/>
      <c r="NVL858" s="16"/>
      <c r="NVM858" s="16"/>
      <c r="NVN858" s="16"/>
      <c r="NVO858" s="16"/>
      <c r="NVP858" s="16"/>
      <c r="NVQ858" s="16"/>
      <c r="NVR858" s="16"/>
      <c r="NVS858" s="16"/>
      <c r="NVT858" s="16"/>
      <c r="NVU858" s="16"/>
      <c r="NVV858" s="16"/>
      <c r="NVW858" s="16"/>
      <c r="NVX858" s="16"/>
      <c r="NVY858" s="16"/>
      <c r="NVZ858" s="16"/>
      <c r="NWA858" s="16"/>
      <c r="NWB858" s="16"/>
      <c r="NWC858" s="16"/>
      <c r="NWD858" s="16"/>
      <c r="NWE858" s="16"/>
      <c r="NWF858" s="16"/>
      <c r="NWG858" s="16"/>
      <c r="NWH858" s="16"/>
      <c r="NWI858" s="16"/>
      <c r="NWJ858" s="16"/>
      <c r="NWK858" s="16"/>
      <c r="NWL858" s="16"/>
      <c r="NWM858" s="16"/>
      <c r="NWN858" s="16"/>
      <c r="NWO858" s="16"/>
      <c r="NWP858" s="16"/>
      <c r="NWQ858" s="16"/>
      <c r="NWR858" s="16"/>
      <c r="NWS858" s="16"/>
      <c r="NWT858" s="16"/>
      <c r="NWU858" s="16"/>
      <c r="NWV858" s="16"/>
      <c r="NWW858" s="16"/>
      <c r="NWX858" s="16"/>
      <c r="NWY858" s="16"/>
      <c r="NWZ858" s="16"/>
      <c r="NXA858" s="16"/>
      <c r="NXB858" s="16"/>
      <c r="NXC858" s="16"/>
      <c r="NXD858" s="16"/>
      <c r="NXE858" s="16"/>
      <c r="NXF858" s="16"/>
      <c r="NXG858" s="16"/>
      <c r="NXH858" s="16"/>
      <c r="NXI858" s="16"/>
      <c r="NXJ858" s="16"/>
      <c r="NXK858" s="16"/>
      <c r="NXL858" s="16"/>
      <c r="NXM858" s="16"/>
      <c r="NXN858" s="16"/>
      <c r="NXO858" s="16"/>
      <c r="NXP858" s="16"/>
      <c r="NXQ858" s="16"/>
      <c r="NXR858" s="16"/>
      <c r="NXS858" s="16"/>
      <c r="NXT858" s="16"/>
      <c r="NXU858" s="16"/>
      <c r="NXV858" s="16"/>
      <c r="NXW858" s="16"/>
      <c r="NXX858" s="16"/>
      <c r="NXY858" s="16"/>
      <c r="NXZ858" s="16"/>
      <c r="NYA858" s="16"/>
      <c r="NYB858" s="16"/>
      <c r="NYC858" s="16"/>
      <c r="NYD858" s="16"/>
      <c r="NYE858" s="16"/>
      <c r="NYF858" s="16"/>
      <c r="NYG858" s="16"/>
      <c r="NYH858" s="16"/>
      <c r="NYI858" s="16"/>
      <c r="NYJ858" s="16"/>
      <c r="NYK858" s="16"/>
      <c r="NYL858" s="16"/>
      <c r="NYM858" s="16"/>
      <c r="NYN858" s="16"/>
      <c r="NYO858" s="16"/>
      <c r="NYP858" s="16"/>
      <c r="NYQ858" s="16"/>
      <c r="NYR858" s="16"/>
      <c r="NYS858" s="16"/>
      <c r="NYT858" s="16"/>
      <c r="NYU858" s="16"/>
      <c r="NYV858" s="16"/>
      <c r="NYW858" s="16"/>
      <c r="NYX858" s="16"/>
      <c r="NYY858" s="16"/>
      <c r="NYZ858" s="16"/>
      <c r="NZA858" s="16"/>
      <c r="NZB858" s="16"/>
      <c r="NZC858" s="16"/>
      <c r="NZD858" s="16"/>
      <c r="NZE858" s="16"/>
      <c r="NZF858" s="16"/>
      <c r="NZG858" s="16"/>
      <c r="NZH858" s="16"/>
      <c r="NZI858" s="16"/>
      <c r="NZJ858" s="16"/>
      <c r="NZK858" s="16"/>
      <c r="NZL858" s="16"/>
      <c r="NZM858" s="16"/>
      <c r="NZN858" s="16"/>
      <c r="NZO858" s="16"/>
      <c r="NZP858" s="16"/>
      <c r="NZQ858" s="16"/>
      <c r="NZR858" s="16"/>
      <c r="NZS858" s="16"/>
      <c r="NZT858" s="16"/>
      <c r="NZU858" s="16"/>
      <c r="NZV858" s="16"/>
      <c r="NZW858" s="16"/>
      <c r="NZX858" s="16"/>
      <c r="NZY858" s="16"/>
      <c r="NZZ858" s="16"/>
      <c r="OAA858" s="16"/>
      <c r="OAB858" s="16"/>
      <c r="OAC858" s="16"/>
      <c r="OAD858" s="16"/>
      <c r="OAE858" s="16"/>
      <c r="OAF858" s="16"/>
      <c r="OAG858" s="16"/>
      <c r="OAH858" s="16"/>
      <c r="OAI858" s="16"/>
      <c r="OAJ858" s="16"/>
      <c r="OAK858" s="16"/>
      <c r="OAL858" s="16"/>
      <c r="OAM858" s="16"/>
      <c r="OAN858" s="16"/>
      <c r="OAO858" s="16"/>
      <c r="OAP858" s="16"/>
      <c r="OAQ858" s="16"/>
      <c r="OAR858" s="16"/>
      <c r="OAS858" s="16"/>
      <c r="OAT858" s="16"/>
      <c r="OAU858" s="16"/>
      <c r="OAV858" s="16"/>
      <c r="OAW858" s="16"/>
      <c r="OAX858" s="16"/>
      <c r="OAY858" s="16"/>
      <c r="OAZ858" s="16"/>
      <c r="OBA858" s="16"/>
      <c r="OBB858" s="16"/>
      <c r="OBC858" s="16"/>
      <c r="OBD858" s="16"/>
      <c r="OBE858" s="16"/>
      <c r="OBF858" s="16"/>
      <c r="OBG858" s="16"/>
      <c r="OBH858" s="16"/>
      <c r="OBI858" s="16"/>
      <c r="OBJ858" s="16"/>
      <c r="OBK858" s="16"/>
      <c r="OBL858" s="16"/>
      <c r="OBM858" s="16"/>
      <c r="OBN858" s="16"/>
      <c r="OBO858" s="16"/>
      <c r="OBP858" s="16"/>
      <c r="OBQ858" s="16"/>
      <c r="OBR858" s="16"/>
      <c r="OBS858" s="16"/>
      <c r="OBT858" s="16"/>
      <c r="OBU858" s="16"/>
      <c r="OBV858" s="16"/>
      <c r="OBW858" s="16"/>
      <c r="OBX858" s="16"/>
      <c r="OBY858" s="16"/>
      <c r="OBZ858" s="16"/>
      <c r="OCA858" s="16"/>
      <c r="OCB858" s="16"/>
      <c r="OCC858" s="16"/>
      <c r="OCD858" s="16"/>
      <c r="OCE858" s="16"/>
      <c r="OCF858" s="16"/>
      <c r="OCG858" s="16"/>
      <c r="OCH858" s="16"/>
      <c r="OCI858" s="16"/>
      <c r="OCJ858" s="16"/>
      <c r="OCK858" s="16"/>
      <c r="OCL858" s="16"/>
      <c r="OCM858" s="16"/>
      <c r="OCN858" s="16"/>
      <c r="OCO858" s="16"/>
      <c r="OCP858" s="16"/>
      <c r="OCQ858" s="16"/>
      <c r="OCR858" s="16"/>
      <c r="OCS858" s="16"/>
      <c r="OCT858" s="16"/>
      <c r="OCU858" s="16"/>
      <c r="OCV858" s="16"/>
      <c r="OCW858" s="16"/>
      <c r="OCX858" s="16"/>
      <c r="OCY858" s="16"/>
      <c r="OCZ858" s="16"/>
      <c r="ODA858" s="16"/>
      <c r="ODB858" s="16"/>
      <c r="ODC858" s="16"/>
      <c r="ODD858" s="16"/>
      <c r="ODE858" s="16"/>
      <c r="ODF858" s="16"/>
      <c r="ODG858" s="16"/>
      <c r="ODH858" s="16"/>
      <c r="ODI858" s="16"/>
      <c r="ODJ858" s="16"/>
      <c r="ODK858" s="16"/>
      <c r="ODL858" s="16"/>
      <c r="ODM858" s="16"/>
      <c r="ODN858" s="16"/>
      <c r="ODO858" s="16"/>
      <c r="ODP858" s="16"/>
      <c r="ODQ858" s="16"/>
      <c r="ODR858" s="16"/>
      <c r="ODS858" s="16"/>
      <c r="ODT858" s="16"/>
      <c r="ODU858" s="16"/>
      <c r="ODV858" s="16"/>
      <c r="ODW858" s="16"/>
      <c r="ODX858" s="16"/>
      <c r="ODY858" s="16"/>
      <c r="ODZ858" s="16"/>
      <c r="OEA858" s="16"/>
      <c r="OEB858" s="16"/>
      <c r="OEC858" s="16"/>
      <c r="OED858" s="16"/>
      <c r="OEE858" s="16"/>
      <c r="OEF858" s="16"/>
      <c r="OEG858" s="16"/>
      <c r="OEH858" s="16"/>
      <c r="OEI858" s="16"/>
      <c r="OEJ858" s="16"/>
      <c r="OEK858" s="16"/>
      <c r="OEL858" s="16"/>
      <c r="OEM858" s="16"/>
      <c r="OEN858" s="16"/>
      <c r="OEO858" s="16"/>
      <c r="OEP858" s="16"/>
      <c r="OEQ858" s="16"/>
      <c r="OER858" s="16"/>
      <c r="OES858" s="16"/>
      <c r="OET858" s="16"/>
      <c r="OEU858" s="16"/>
      <c r="OEV858" s="16"/>
      <c r="OEW858" s="16"/>
      <c r="OEX858" s="16"/>
      <c r="OEY858" s="16"/>
      <c r="OEZ858" s="16"/>
      <c r="OFA858" s="16"/>
      <c r="OFB858" s="16"/>
      <c r="OFC858" s="16"/>
      <c r="OFD858" s="16"/>
      <c r="OFE858" s="16"/>
      <c r="OFF858" s="16"/>
      <c r="OFG858" s="16"/>
      <c r="OFH858" s="16"/>
      <c r="OFI858" s="16"/>
      <c r="OFJ858" s="16"/>
      <c r="OFK858" s="16"/>
      <c r="OFL858" s="16"/>
      <c r="OFM858" s="16"/>
      <c r="OFN858" s="16"/>
      <c r="OFO858" s="16"/>
      <c r="OFP858" s="16"/>
      <c r="OFQ858" s="16"/>
      <c r="OFR858" s="16"/>
      <c r="OFS858" s="16"/>
      <c r="OFT858" s="16"/>
      <c r="OFU858" s="16"/>
      <c r="OFV858" s="16"/>
      <c r="OFW858" s="16"/>
      <c r="OFX858" s="16"/>
      <c r="OFY858" s="16"/>
      <c r="OFZ858" s="16"/>
      <c r="OGA858" s="16"/>
      <c r="OGB858" s="16"/>
      <c r="OGC858" s="16"/>
      <c r="OGD858" s="16"/>
      <c r="OGE858" s="16"/>
      <c r="OGF858" s="16"/>
      <c r="OGG858" s="16"/>
      <c r="OGH858" s="16"/>
      <c r="OGI858" s="16"/>
      <c r="OGJ858" s="16"/>
      <c r="OGK858" s="16"/>
      <c r="OGL858" s="16"/>
      <c r="OGM858" s="16"/>
      <c r="OGN858" s="16"/>
      <c r="OGO858" s="16"/>
      <c r="OGP858" s="16"/>
      <c r="OGQ858" s="16"/>
      <c r="OGR858" s="16"/>
      <c r="OGS858" s="16"/>
      <c r="OGT858" s="16"/>
      <c r="OGU858" s="16"/>
      <c r="OGV858" s="16"/>
      <c r="OGW858" s="16"/>
      <c r="OGX858" s="16"/>
      <c r="OGY858" s="16"/>
      <c r="OGZ858" s="16"/>
      <c r="OHA858" s="16"/>
      <c r="OHB858" s="16"/>
      <c r="OHC858" s="16"/>
      <c r="OHD858" s="16"/>
      <c r="OHE858" s="16"/>
      <c r="OHF858" s="16"/>
      <c r="OHG858" s="16"/>
      <c r="OHH858" s="16"/>
      <c r="OHI858" s="16"/>
      <c r="OHJ858" s="16"/>
      <c r="OHK858" s="16"/>
      <c r="OHL858" s="16"/>
      <c r="OHM858" s="16"/>
      <c r="OHN858" s="16"/>
      <c r="OHO858" s="16"/>
      <c r="OHP858" s="16"/>
      <c r="OHQ858" s="16"/>
      <c r="OHR858" s="16"/>
      <c r="OHS858" s="16"/>
      <c r="OHT858" s="16"/>
      <c r="OHU858" s="16"/>
      <c r="OHV858" s="16"/>
      <c r="OHW858" s="16"/>
      <c r="OHX858" s="16"/>
      <c r="OHY858" s="16"/>
      <c r="OHZ858" s="16"/>
      <c r="OIA858" s="16"/>
      <c r="OIB858" s="16"/>
      <c r="OIC858" s="16"/>
      <c r="OID858" s="16"/>
      <c r="OIE858" s="16"/>
      <c r="OIF858" s="16"/>
      <c r="OIG858" s="16"/>
      <c r="OIH858" s="16"/>
      <c r="OII858" s="16"/>
      <c r="OIJ858" s="16"/>
      <c r="OIK858" s="16"/>
      <c r="OIL858" s="16"/>
      <c r="OIM858" s="16"/>
      <c r="OIN858" s="16"/>
      <c r="OIO858" s="16"/>
      <c r="OIP858" s="16"/>
      <c r="OIQ858" s="16"/>
      <c r="OIR858" s="16"/>
      <c r="OIS858" s="16"/>
      <c r="OIT858" s="16"/>
      <c r="OIU858" s="16"/>
      <c r="OIV858" s="16"/>
      <c r="OIW858" s="16"/>
      <c r="OIX858" s="16"/>
      <c r="OIY858" s="16"/>
      <c r="OIZ858" s="16"/>
      <c r="OJA858" s="16"/>
      <c r="OJB858" s="16"/>
      <c r="OJC858" s="16"/>
      <c r="OJD858" s="16"/>
      <c r="OJE858" s="16"/>
      <c r="OJF858" s="16"/>
      <c r="OJG858" s="16"/>
      <c r="OJH858" s="16"/>
      <c r="OJI858" s="16"/>
      <c r="OJJ858" s="16"/>
      <c r="OJK858" s="16"/>
      <c r="OJL858" s="16"/>
      <c r="OJM858" s="16"/>
      <c r="OJN858" s="16"/>
      <c r="OJO858" s="16"/>
      <c r="OJP858" s="16"/>
      <c r="OJQ858" s="16"/>
      <c r="OJR858" s="16"/>
      <c r="OJS858" s="16"/>
      <c r="OJT858" s="16"/>
      <c r="OJU858" s="16"/>
      <c r="OJV858" s="16"/>
      <c r="OJW858" s="16"/>
      <c r="OJX858" s="16"/>
      <c r="OJY858" s="16"/>
      <c r="OJZ858" s="16"/>
      <c r="OKA858" s="16"/>
      <c r="OKB858" s="16"/>
      <c r="OKC858" s="16"/>
      <c r="OKD858" s="16"/>
      <c r="OKE858" s="16"/>
      <c r="OKF858" s="16"/>
      <c r="OKG858" s="16"/>
      <c r="OKH858" s="16"/>
      <c r="OKI858" s="16"/>
      <c r="OKJ858" s="16"/>
      <c r="OKK858" s="16"/>
      <c r="OKL858" s="16"/>
      <c r="OKM858" s="16"/>
      <c r="OKN858" s="16"/>
      <c r="OKO858" s="16"/>
      <c r="OKP858" s="16"/>
      <c r="OKQ858" s="16"/>
      <c r="OKR858" s="16"/>
      <c r="OKS858" s="16"/>
      <c r="OKT858" s="16"/>
      <c r="OKU858" s="16"/>
      <c r="OKV858" s="16"/>
      <c r="OKW858" s="16"/>
      <c r="OKX858" s="16"/>
      <c r="OKY858" s="16"/>
      <c r="OKZ858" s="16"/>
      <c r="OLA858" s="16"/>
      <c r="OLB858" s="16"/>
      <c r="OLC858" s="16"/>
      <c r="OLD858" s="16"/>
      <c r="OLE858" s="16"/>
      <c r="OLF858" s="16"/>
      <c r="OLG858" s="16"/>
      <c r="OLH858" s="16"/>
      <c r="OLI858" s="16"/>
      <c r="OLJ858" s="16"/>
      <c r="OLK858" s="16"/>
      <c r="OLL858" s="16"/>
      <c r="OLM858" s="16"/>
      <c r="OLN858" s="16"/>
      <c r="OLO858" s="16"/>
      <c r="OLP858" s="16"/>
      <c r="OLQ858" s="16"/>
      <c r="OLR858" s="16"/>
      <c r="OLS858" s="16"/>
      <c r="OLT858" s="16"/>
      <c r="OLU858" s="16"/>
      <c r="OLV858" s="16"/>
      <c r="OLW858" s="16"/>
      <c r="OLX858" s="16"/>
      <c r="OLY858" s="16"/>
      <c r="OLZ858" s="16"/>
      <c r="OMA858" s="16"/>
      <c r="OMB858" s="16"/>
      <c r="OMC858" s="16"/>
      <c r="OMD858" s="16"/>
      <c r="OME858" s="16"/>
      <c r="OMF858" s="16"/>
      <c r="OMG858" s="16"/>
      <c r="OMH858" s="16"/>
      <c r="OMI858" s="16"/>
      <c r="OMJ858" s="16"/>
      <c r="OMK858" s="16"/>
      <c r="OML858" s="16"/>
      <c r="OMM858" s="16"/>
      <c r="OMN858" s="16"/>
      <c r="OMO858" s="16"/>
      <c r="OMP858" s="16"/>
      <c r="OMQ858" s="16"/>
      <c r="OMR858" s="16"/>
      <c r="OMS858" s="16"/>
      <c r="OMT858" s="16"/>
      <c r="OMU858" s="16"/>
      <c r="OMV858" s="16"/>
      <c r="OMW858" s="16"/>
      <c r="OMX858" s="16"/>
      <c r="OMY858" s="16"/>
      <c r="OMZ858" s="16"/>
      <c r="ONA858" s="16"/>
      <c r="ONB858" s="16"/>
      <c r="ONC858" s="16"/>
      <c r="OND858" s="16"/>
      <c r="ONE858" s="16"/>
      <c r="ONF858" s="16"/>
      <c r="ONG858" s="16"/>
      <c r="ONH858" s="16"/>
      <c r="ONI858" s="16"/>
      <c r="ONJ858" s="16"/>
      <c r="ONK858" s="16"/>
      <c r="ONL858" s="16"/>
      <c r="ONM858" s="16"/>
      <c r="ONN858" s="16"/>
      <c r="ONO858" s="16"/>
      <c r="ONP858" s="16"/>
      <c r="ONQ858" s="16"/>
      <c r="ONR858" s="16"/>
      <c r="ONS858" s="16"/>
      <c r="ONT858" s="16"/>
      <c r="ONU858" s="16"/>
      <c r="ONV858" s="16"/>
      <c r="ONW858" s="16"/>
      <c r="ONX858" s="16"/>
      <c r="ONY858" s="16"/>
      <c r="ONZ858" s="16"/>
      <c r="OOA858" s="16"/>
      <c r="OOB858" s="16"/>
      <c r="OOC858" s="16"/>
      <c r="OOD858" s="16"/>
      <c r="OOE858" s="16"/>
      <c r="OOF858" s="16"/>
      <c r="OOG858" s="16"/>
      <c r="OOH858" s="16"/>
      <c r="OOI858" s="16"/>
      <c r="OOJ858" s="16"/>
      <c r="OOK858" s="16"/>
      <c r="OOL858" s="16"/>
      <c r="OOM858" s="16"/>
      <c r="OON858" s="16"/>
      <c r="OOO858" s="16"/>
      <c r="OOP858" s="16"/>
      <c r="OOQ858" s="16"/>
      <c r="OOR858" s="16"/>
      <c r="OOS858" s="16"/>
      <c r="OOT858" s="16"/>
      <c r="OOU858" s="16"/>
      <c r="OOV858" s="16"/>
      <c r="OOW858" s="16"/>
      <c r="OOX858" s="16"/>
      <c r="OOY858" s="16"/>
      <c r="OOZ858" s="16"/>
      <c r="OPA858" s="16"/>
      <c r="OPB858" s="16"/>
      <c r="OPC858" s="16"/>
      <c r="OPD858" s="16"/>
      <c r="OPE858" s="16"/>
      <c r="OPF858" s="16"/>
      <c r="OPG858" s="16"/>
      <c r="OPH858" s="16"/>
      <c r="OPI858" s="16"/>
      <c r="OPJ858" s="16"/>
      <c r="OPK858" s="16"/>
      <c r="OPL858" s="16"/>
      <c r="OPM858" s="16"/>
      <c r="OPN858" s="16"/>
      <c r="OPO858" s="16"/>
      <c r="OPP858" s="16"/>
      <c r="OPQ858" s="16"/>
      <c r="OPR858" s="16"/>
      <c r="OPS858" s="16"/>
      <c r="OPT858" s="16"/>
      <c r="OPU858" s="16"/>
      <c r="OPV858" s="16"/>
      <c r="OPW858" s="16"/>
      <c r="OPX858" s="16"/>
      <c r="OPY858" s="16"/>
      <c r="OPZ858" s="16"/>
      <c r="OQA858" s="16"/>
      <c r="OQB858" s="16"/>
      <c r="OQC858" s="16"/>
      <c r="OQD858" s="16"/>
      <c r="OQE858" s="16"/>
      <c r="OQF858" s="16"/>
      <c r="OQG858" s="16"/>
      <c r="OQH858" s="16"/>
      <c r="OQI858" s="16"/>
      <c r="OQJ858" s="16"/>
      <c r="OQK858" s="16"/>
      <c r="OQL858" s="16"/>
      <c r="OQM858" s="16"/>
      <c r="OQN858" s="16"/>
      <c r="OQO858" s="16"/>
      <c r="OQP858" s="16"/>
      <c r="OQQ858" s="16"/>
      <c r="OQR858" s="16"/>
      <c r="OQS858" s="16"/>
      <c r="OQT858" s="16"/>
      <c r="OQU858" s="16"/>
      <c r="OQV858" s="16"/>
      <c r="OQW858" s="16"/>
      <c r="OQX858" s="16"/>
      <c r="OQY858" s="16"/>
      <c r="OQZ858" s="16"/>
      <c r="ORA858" s="16"/>
      <c r="ORB858" s="16"/>
      <c r="ORC858" s="16"/>
      <c r="ORD858" s="16"/>
      <c r="ORE858" s="16"/>
      <c r="ORF858" s="16"/>
      <c r="ORG858" s="16"/>
      <c r="ORH858" s="16"/>
      <c r="ORI858" s="16"/>
      <c r="ORJ858" s="16"/>
      <c r="ORK858" s="16"/>
      <c r="ORL858" s="16"/>
      <c r="ORM858" s="16"/>
      <c r="ORN858" s="16"/>
      <c r="ORO858" s="16"/>
      <c r="ORP858" s="16"/>
      <c r="ORQ858" s="16"/>
      <c r="ORR858" s="16"/>
      <c r="ORS858" s="16"/>
      <c r="ORT858" s="16"/>
      <c r="ORU858" s="16"/>
      <c r="ORV858" s="16"/>
      <c r="ORW858" s="16"/>
      <c r="ORX858" s="16"/>
      <c r="ORY858" s="16"/>
      <c r="ORZ858" s="16"/>
      <c r="OSA858" s="16"/>
      <c r="OSB858" s="16"/>
      <c r="OSC858" s="16"/>
      <c r="OSD858" s="16"/>
      <c r="OSE858" s="16"/>
      <c r="OSF858" s="16"/>
      <c r="OSG858" s="16"/>
      <c r="OSH858" s="16"/>
      <c r="OSI858" s="16"/>
      <c r="OSJ858" s="16"/>
      <c r="OSK858" s="16"/>
      <c r="OSL858" s="16"/>
      <c r="OSM858" s="16"/>
      <c r="OSN858" s="16"/>
      <c r="OSO858" s="16"/>
      <c r="OSP858" s="16"/>
      <c r="OSQ858" s="16"/>
      <c r="OSR858" s="16"/>
      <c r="OSS858" s="16"/>
      <c r="OST858" s="16"/>
      <c r="OSU858" s="16"/>
      <c r="OSV858" s="16"/>
      <c r="OSW858" s="16"/>
      <c r="OSX858" s="16"/>
      <c r="OSY858" s="16"/>
      <c r="OSZ858" s="16"/>
      <c r="OTA858" s="16"/>
      <c r="OTB858" s="16"/>
      <c r="OTC858" s="16"/>
      <c r="OTD858" s="16"/>
      <c r="OTE858" s="16"/>
      <c r="OTF858" s="16"/>
      <c r="OTG858" s="16"/>
      <c r="OTH858" s="16"/>
      <c r="OTI858" s="16"/>
      <c r="OTJ858" s="16"/>
      <c r="OTK858" s="16"/>
      <c r="OTL858" s="16"/>
      <c r="OTM858" s="16"/>
      <c r="OTN858" s="16"/>
      <c r="OTO858" s="16"/>
      <c r="OTP858" s="16"/>
      <c r="OTQ858" s="16"/>
      <c r="OTR858" s="16"/>
      <c r="OTS858" s="16"/>
      <c r="OTT858" s="16"/>
      <c r="OTU858" s="16"/>
      <c r="OTV858" s="16"/>
      <c r="OTW858" s="16"/>
      <c r="OTX858" s="16"/>
      <c r="OTY858" s="16"/>
      <c r="OTZ858" s="16"/>
      <c r="OUA858" s="16"/>
      <c r="OUB858" s="16"/>
      <c r="OUC858" s="16"/>
      <c r="OUD858" s="16"/>
      <c r="OUE858" s="16"/>
      <c r="OUF858" s="16"/>
      <c r="OUG858" s="16"/>
      <c r="OUH858" s="16"/>
      <c r="OUI858" s="16"/>
      <c r="OUJ858" s="16"/>
      <c r="OUK858" s="16"/>
      <c r="OUL858" s="16"/>
      <c r="OUM858" s="16"/>
      <c r="OUN858" s="16"/>
      <c r="OUO858" s="16"/>
      <c r="OUP858" s="16"/>
      <c r="OUQ858" s="16"/>
      <c r="OUR858" s="16"/>
      <c r="OUS858" s="16"/>
      <c r="OUT858" s="16"/>
      <c r="OUU858" s="16"/>
      <c r="OUV858" s="16"/>
      <c r="OUW858" s="16"/>
      <c r="OUX858" s="16"/>
      <c r="OUY858" s="16"/>
      <c r="OUZ858" s="16"/>
      <c r="OVA858" s="16"/>
      <c r="OVB858" s="16"/>
      <c r="OVC858" s="16"/>
      <c r="OVD858" s="16"/>
      <c r="OVE858" s="16"/>
      <c r="OVF858" s="16"/>
      <c r="OVG858" s="16"/>
      <c r="OVH858" s="16"/>
      <c r="OVI858" s="16"/>
      <c r="OVJ858" s="16"/>
      <c r="OVK858" s="16"/>
      <c r="OVL858" s="16"/>
      <c r="OVM858" s="16"/>
      <c r="OVN858" s="16"/>
      <c r="OVO858" s="16"/>
      <c r="OVP858" s="16"/>
      <c r="OVQ858" s="16"/>
      <c r="OVR858" s="16"/>
      <c r="OVS858" s="16"/>
      <c r="OVT858" s="16"/>
      <c r="OVU858" s="16"/>
      <c r="OVV858" s="16"/>
      <c r="OVW858" s="16"/>
      <c r="OVX858" s="16"/>
      <c r="OVY858" s="16"/>
      <c r="OVZ858" s="16"/>
      <c r="OWA858" s="16"/>
      <c r="OWB858" s="16"/>
      <c r="OWC858" s="16"/>
      <c r="OWD858" s="16"/>
      <c r="OWE858" s="16"/>
      <c r="OWF858" s="16"/>
      <c r="OWG858" s="16"/>
      <c r="OWH858" s="16"/>
      <c r="OWI858" s="16"/>
      <c r="OWJ858" s="16"/>
      <c r="OWK858" s="16"/>
      <c r="OWL858" s="16"/>
      <c r="OWM858" s="16"/>
      <c r="OWN858" s="16"/>
      <c r="OWO858" s="16"/>
      <c r="OWP858" s="16"/>
      <c r="OWQ858" s="16"/>
      <c r="OWR858" s="16"/>
      <c r="OWS858" s="16"/>
      <c r="OWT858" s="16"/>
      <c r="OWU858" s="16"/>
      <c r="OWV858" s="16"/>
      <c r="OWW858" s="16"/>
      <c r="OWX858" s="16"/>
      <c r="OWY858" s="16"/>
      <c r="OWZ858" s="16"/>
      <c r="OXA858" s="16"/>
      <c r="OXB858" s="16"/>
      <c r="OXC858" s="16"/>
      <c r="OXD858" s="16"/>
      <c r="OXE858" s="16"/>
      <c r="OXF858" s="16"/>
      <c r="OXG858" s="16"/>
      <c r="OXH858" s="16"/>
      <c r="OXI858" s="16"/>
      <c r="OXJ858" s="16"/>
      <c r="OXK858" s="16"/>
      <c r="OXL858" s="16"/>
      <c r="OXM858" s="16"/>
      <c r="OXN858" s="16"/>
      <c r="OXO858" s="16"/>
      <c r="OXP858" s="16"/>
      <c r="OXQ858" s="16"/>
      <c r="OXR858" s="16"/>
      <c r="OXS858" s="16"/>
      <c r="OXT858" s="16"/>
      <c r="OXU858" s="16"/>
      <c r="OXV858" s="16"/>
      <c r="OXW858" s="16"/>
      <c r="OXX858" s="16"/>
      <c r="OXY858" s="16"/>
      <c r="OXZ858" s="16"/>
      <c r="OYA858" s="16"/>
      <c r="OYB858" s="16"/>
      <c r="OYC858" s="16"/>
      <c r="OYD858" s="16"/>
      <c r="OYE858" s="16"/>
      <c r="OYF858" s="16"/>
      <c r="OYG858" s="16"/>
      <c r="OYH858" s="16"/>
      <c r="OYI858" s="16"/>
      <c r="OYJ858" s="16"/>
      <c r="OYK858" s="16"/>
      <c r="OYL858" s="16"/>
      <c r="OYM858" s="16"/>
      <c r="OYN858" s="16"/>
      <c r="OYO858" s="16"/>
      <c r="OYP858" s="16"/>
      <c r="OYQ858" s="16"/>
      <c r="OYR858" s="16"/>
      <c r="OYS858" s="16"/>
      <c r="OYT858" s="16"/>
      <c r="OYU858" s="16"/>
      <c r="OYV858" s="16"/>
      <c r="OYW858" s="16"/>
      <c r="OYX858" s="16"/>
      <c r="OYY858" s="16"/>
      <c r="OYZ858" s="16"/>
      <c r="OZA858" s="16"/>
      <c r="OZB858" s="16"/>
      <c r="OZC858" s="16"/>
      <c r="OZD858" s="16"/>
      <c r="OZE858" s="16"/>
      <c r="OZF858" s="16"/>
      <c r="OZG858" s="16"/>
      <c r="OZH858" s="16"/>
      <c r="OZI858" s="16"/>
      <c r="OZJ858" s="16"/>
      <c r="OZK858" s="16"/>
      <c r="OZL858" s="16"/>
      <c r="OZM858" s="16"/>
      <c r="OZN858" s="16"/>
      <c r="OZO858" s="16"/>
      <c r="OZP858" s="16"/>
      <c r="OZQ858" s="16"/>
      <c r="OZR858" s="16"/>
      <c r="OZS858" s="16"/>
      <c r="OZT858" s="16"/>
      <c r="OZU858" s="16"/>
      <c r="OZV858" s="16"/>
      <c r="OZW858" s="16"/>
      <c r="OZX858" s="16"/>
      <c r="OZY858" s="16"/>
      <c r="OZZ858" s="16"/>
      <c r="PAA858" s="16"/>
      <c r="PAB858" s="16"/>
      <c r="PAC858" s="16"/>
      <c r="PAD858" s="16"/>
      <c r="PAE858" s="16"/>
      <c r="PAF858" s="16"/>
      <c r="PAG858" s="16"/>
      <c r="PAH858" s="16"/>
      <c r="PAI858" s="16"/>
      <c r="PAJ858" s="16"/>
      <c r="PAK858" s="16"/>
      <c r="PAL858" s="16"/>
      <c r="PAM858" s="16"/>
      <c r="PAN858" s="16"/>
      <c r="PAO858" s="16"/>
      <c r="PAP858" s="16"/>
      <c r="PAQ858" s="16"/>
      <c r="PAR858" s="16"/>
      <c r="PAS858" s="16"/>
      <c r="PAT858" s="16"/>
      <c r="PAU858" s="16"/>
      <c r="PAV858" s="16"/>
      <c r="PAW858" s="16"/>
      <c r="PAX858" s="16"/>
      <c r="PAY858" s="16"/>
      <c r="PAZ858" s="16"/>
      <c r="PBA858" s="16"/>
      <c r="PBB858" s="16"/>
      <c r="PBC858" s="16"/>
      <c r="PBD858" s="16"/>
      <c r="PBE858" s="16"/>
      <c r="PBF858" s="16"/>
      <c r="PBG858" s="16"/>
      <c r="PBH858" s="16"/>
      <c r="PBI858" s="16"/>
      <c r="PBJ858" s="16"/>
      <c r="PBK858" s="16"/>
      <c r="PBL858" s="16"/>
      <c r="PBM858" s="16"/>
      <c r="PBN858" s="16"/>
      <c r="PBO858" s="16"/>
      <c r="PBP858" s="16"/>
      <c r="PBQ858" s="16"/>
      <c r="PBR858" s="16"/>
      <c r="PBS858" s="16"/>
      <c r="PBT858" s="16"/>
      <c r="PBU858" s="16"/>
      <c r="PBV858" s="16"/>
      <c r="PBW858" s="16"/>
      <c r="PBX858" s="16"/>
      <c r="PBY858" s="16"/>
      <c r="PBZ858" s="16"/>
      <c r="PCA858" s="16"/>
      <c r="PCB858" s="16"/>
      <c r="PCC858" s="16"/>
      <c r="PCD858" s="16"/>
      <c r="PCE858" s="16"/>
      <c r="PCF858" s="16"/>
      <c r="PCG858" s="16"/>
      <c r="PCH858" s="16"/>
      <c r="PCI858" s="16"/>
      <c r="PCJ858" s="16"/>
      <c r="PCK858" s="16"/>
      <c r="PCL858" s="16"/>
      <c r="PCM858" s="16"/>
      <c r="PCN858" s="16"/>
      <c r="PCO858" s="16"/>
      <c r="PCP858" s="16"/>
      <c r="PCQ858" s="16"/>
      <c r="PCR858" s="16"/>
      <c r="PCS858" s="16"/>
      <c r="PCT858" s="16"/>
      <c r="PCU858" s="16"/>
      <c r="PCV858" s="16"/>
      <c r="PCW858" s="16"/>
      <c r="PCX858" s="16"/>
      <c r="PCY858" s="16"/>
      <c r="PCZ858" s="16"/>
      <c r="PDA858" s="16"/>
      <c r="PDB858" s="16"/>
      <c r="PDC858" s="16"/>
      <c r="PDD858" s="16"/>
      <c r="PDE858" s="16"/>
      <c r="PDF858" s="16"/>
      <c r="PDG858" s="16"/>
      <c r="PDH858" s="16"/>
      <c r="PDI858" s="16"/>
      <c r="PDJ858" s="16"/>
      <c r="PDK858" s="16"/>
      <c r="PDL858" s="16"/>
      <c r="PDM858" s="16"/>
      <c r="PDN858" s="16"/>
      <c r="PDO858" s="16"/>
      <c r="PDP858" s="16"/>
      <c r="PDQ858" s="16"/>
      <c r="PDR858" s="16"/>
      <c r="PDS858" s="16"/>
      <c r="PDT858" s="16"/>
      <c r="PDU858" s="16"/>
      <c r="PDV858" s="16"/>
      <c r="PDW858" s="16"/>
      <c r="PDX858" s="16"/>
      <c r="PDY858" s="16"/>
      <c r="PDZ858" s="16"/>
      <c r="PEA858" s="16"/>
      <c r="PEB858" s="16"/>
      <c r="PEC858" s="16"/>
      <c r="PED858" s="16"/>
      <c r="PEE858" s="16"/>
      <c r="PEF858" s="16"/>
      <c r="PEG858" s="16"/>
      <c r="PEH858" s="16"/>
      <c r="PEI858" s="16"/>
      <c r="PEJ858" s="16"/>
      <c r="PEK858" s="16"/>
      <c r="PEL858" s="16"/>
      <c r="PEM858" s="16"/>
      <c r="PEN858" s="16"/>
      <c r="PEO858" s="16"/>
      <c r="PEP858" s="16"/>
      <c r="PEQ858" s="16"/>
      <c r="PER858" s="16"/>
      <c r="PES858" s="16"/>
      <c r="PET858" s="16"/>
      <c r="PEU858" s="16"/>
      <c r="PEV858" s="16"/>
      <c r="PEW858" s="16"/>
      <c r="PEX858" s="16"/>
      <c r="PEY858" s="16"/>
      <c r="PEZ858" s="16"/>
      <c r="PFA858" s="16"/>
      <c r="PFB858" s="16"/>
      <c r="PFC858" s="16"/>
      <c r="PFD858" s="16"/>
      <c r="PFE858" s="16"/>
      <c r="PFF858" s="16"/>
      <c r="PFG858" s="16"/>
      <c r="PFH858" s="16"/>
      <c r="PFI858" s="16"/>
      <c r="PFJ858" s="16"/>
      <c r="PFK858" s="16"/>
      <c r="PFL858" s="16"/>
      <c r="PFM858" s="16"/>
      <c r="PFN858" s="16"/>
      <c r="PFO858" s="16"/>
      <c r="PFP858" s="16"/>
      <c r="PFQ858" s="16"/>
      <c r="PFR858" s="16"/>
      <c r="PFS858" s="16"/>
      <c r="PFT858" s="16"/>
      <c r="PFU858" s="16"/>
      <c r="PFV858" s="16"/>
      <c r="PFW858" s="16"/>
      <c r="PFX858" s="16"/>
      <c r="PFY858" s="16"/>
      <c r="PFZ858" s="16"/>
      <c r="PGA858" s="16"/>
      <c r="PGB858" s="16"/>
      <c r="PGC858" s="16"/>
      <c r="PGD858" s="16"/>
      <c r="PGE858" s="16"/>
      <c r="PGF858" s="16"/>
      <c r="PGG858" s="16"/>
      <c r="PGH858" s="16"/>
      <c r="PGI858" s="16"/>
      <c r="PGJ858" s="16"/>
      <c r="PGK858" s="16"/>
      <c r="PGL858" s="16"/>
      <c r="PGM858" s="16"/>
      <c r="PGN858" s="16"/>
      <c r="PGO858" s="16"/>
      <c r="PGP858" s="16"/>
      <c r="PGQ858" s="16"/>
      <c r="PGR858" s="16"/>
      <c r="PGS858" s="16"/>
      <c r="PGT858" s="16"/>
      <c r="PGU858" s="16"/>
      <c r="PGV858" s="16"/>
      <c r="PGW858" s="16"/>
      <c r="PGX858" s="16"/>
      <c r="PGY858" s="16"/>
      <c r="PGZ858" s="16"/>
      <c r="PHA858" s="16"/>
      <c r="PHB858" s="16"/>
      <c r="PHC858" s="16"/>
      <c r="PHD858" s="16"/>
      <c r="PHE858" s="16"/>
      <c r="PHF858" s="16"/>
      <c r="PHG858" s="16"/>
      <c r="PHH858" s="16"/>
      <c r="PHI858" s="16"/>
      <c r="PHJ858" s="16"/>
      <c r="PHK858" s="16"/>
      <c r="PHL858" s="16"/>
      <c r="PHM858" s="16"/>
      <c r="PHN858" s="16"/>
      <c r="PHO858" s="16"/>
      <c r="PHP858" s="16"/>
      <c r="PHQ858" s="16"/>
      <c r="PHR858" s="16"/>
      <c r="PHS858" s="16"/>
      <c r="PHT858" s="16"/>
      <c r="PHU858" s="16"/>
      <c r="PHV858" s="16"/>
      <c r="PHW858" s="16"/>
      <c r="PHX858" s="16"/>
      <c r="PHY858" s="16"/>
      <c r="PHZ858" s="16"/>
      <c r="PIA858" s="16"/>
      <c r="PIB858" s="16"/>
      <c r="PIC858" s="16"/>
      <c r="PID858" s="16"/>
      <c r="PIE858" s="16"/>
      <c r="PIF858" s="16"/>
      <c r="PIG858" s="16"/>
      <c r="PIH858" s="16"/>
      <c r="PII858" s="16"/>
      <c r="PIJ858" s="16"/>
      <c r="PIK858" s="16"/>
      <c r="PIL858" s="16"/>
      <c r="PIM858" s="16"/>
      <c r="PIN858" s="16"/>
      <c r="PIO858" s="16"/>
      <c r="PIP858" s="16"/>
      <c r="PIQ858" s="16"/>
      <c r="PIR858" s="16"/>
      <c r="PIS858" s="16"/>
      <c r="PIT858" s="16"/>
      <c r="PIU858" s="16"/>
      <c r="PIV858" s="16"/>
      <c r="PIW858" s="16"/>
      <c r="PIX858" s="16"/>
      <c r="PIY858" s="16"/>
      <c r="PIZ858" s="16"/>
      <c r="PJA858" s="16"/>
      <c r="PJB858" s="16"/>
      <c r="PJC858" s="16"/>
      <c r="PJD858" s="16"/>
      <c r="PJE858" s="16"/>
      <c r="PJF858" s="16"/>
      <c r="PJG858" s="16"/>
      <c r="PJH858" s="16"/>
      <c r="PJI858" s="16"/>
      <c r="PJJ858" s="16"/>
      <c r="PJK858" s="16"/>
      <c r="PJL858" s="16"/>
      <c r="PJM858" s="16"/>
      <c r="PJN858" s="16"/>
      <c r="PJO858" s="16"/>
      <c r="PJP858" s="16"/>
      <c r="PJQ858" s="16"/>
      <c r="PJR858" s="16"/>
      <c r="PJS858" s="16"/>
      <c r="PJT858" s="16"/>
      <c r="PJU858" s="16"/>
      <c r="PJV858" s="16"/>
      <c r="PJW858" s="16"/>
      <c r="PJX858" s="16"/>
      <c r="PJY858" s="16"/>
      <c r="PJZ858" s="16"/>
      <c r="PKA858" s="16"/>
      <c r="PKB858" s="16"/>
      <c r="PKC858" s="16"/>
      <c r="PKD858" s="16"/>
      <c r="PKE858" s="16"/>
      <c r="PKF858" s="16"/>
      <c r="PKG858" s="16"/>
      <c r="PKH858" s="16"/>
      <c r="PKI858" s="16"/>
      <c r="PKJ858" s="16"/>
      <c r="PKK858" s="16"/>
      <c r="PKL858" s="16"/>
      <c r="PKM858" s="16"/>
      <c r="PKN858" s="16"/>
      <c r="PKO858" s="16"/>
      <c r="PKP858" s="16"/>
      <c r="PKQ858" s="16"/>
      <c r="PKR858" s="16"/>
      <c r="PKS858" s="16"/>
      <c r="PKT858" s="16"/>
      <c r="PKU858" s="16"/>
      <c r="PKV858" s="16"/>
      <c r="PKW858" s="16"/>
      <c r="PKX858" s="16"/>
      <c r="PKY858" s="16"/>
      <c r="PKZ858" s="16"/>
      <c r="PLA858" s="16"/>
      <c r="PLB858" s="16"/>
      <c r="PLC858" s="16"/>
      <c r="PLD858" s="16"/>
      <c r="PLE858" s="16"/>
      <c r="PLF858" s="16"/>
      <c r="PLG858" s="16"/>
      <c r="PLH858" s="16"/>
      <c r="PLI858" s="16"/>
      <c r="PLJ858" s="16"/>
      <c r="PLK858" s="16"/>
      <c r="PLL858" s="16"/>
      <c r="PLM858" s="16"/>
      <c r="PLN858" s="16"/>
      <c r="PLO858" s="16"/>
      <c r="PLP858" s="16"/>
      <c r="PLQ858" s="16"/>
      <c r="PLR858" s="16"/>
      <c r="PLS858" s="16"/>
      <c r="PLT858" s="16"/>
      <c r="PLU858" s="16"/>
      <c r="PLV858" s="16"/>
      <c r="PLW858" s="16"/>
      <c r="PLX858" s="16"/>
      <c r="PLY858" s="16"/>
      <c r="PLZ858" s="16"/>
      <c r="PMA858" s="16"/>
      <c r="PMB858" s="16"/>
      <c r="PMC858" s="16"/>
      <c r="PMD858" s="16"/>
      <c r="PME858" s="16"/>
      <c r="PMF858" s="16"/>
      <c r="PMG858" s="16"/>
      <c r="PMH858" s="16"/>
      <c r="PMI858" s="16"/>
      <c r="PMJ858" s="16"/>
      <c r="PMK858" s="16"/>
      <c r="PML858" s="16"/>
      <c r="PMM858" s="16"/>
      <c r="PMN858" s="16"/>
      <c r="PMO858" s="16"/>
      <c r="PMP858" s="16"/>
      <c r="PMQ858" s="16"/>
      <c r="PMR858" s="16"/>
      <c r="PMS858" s="16"/>
      <c r="PMT858" s="16"/>
      <c r="PMU858" s="16"/>
      <c r="PMV858" s="16"/>
      <c r="PMW858" s="16"/>
      <c r="PMX858" s="16"/>
      <c r="PMY858" s="16"/>
      <c r="PMZ858" s="16"/>
      <c r="PNA858" s="16"/>
      <c r="PNB858" s="16"/>
      <c r="PNC858" s="16"/>
      <c r="PND858" s="16"/>
      <c r="PNE858" s="16"/>
      <c r="PNF858" s="16"/>
      <c r="PNG858" s="16"/>
      <c r="PNH858" s="16"/>
      <c r="PNI858" s="16"/>
      <c r="PNJ858" s="16"/>
      <c r="PNK858" s="16"/>
      <c r="PNL858" s="16"/>
      <c r="PNM858" s="16"/>
      <c r="PNN858" s="16"/>
      <c r="PNO858" s="16"/>
      <c r="PNP858" s="16"/>
      <c r="PNQ858" s="16"/>
      <c r="PNR858" s="16"/>
      <c r="PNS858" s="16"/>
      <c r="PNT858" s="16"/>
      <c r="PNU858" s="16"/>
      <c r="PNV858" s="16"/>
      <c r="PNW858" s="16"/>
      <c r="PNX858" s="16"/>
      <c r="PNY858" s="16"/>
      <c r="PNZ858" s="16"/>
      <c r="POA858" s="16"/>
      <c r="POB858" s="16"/>
      <c r="POC858" s="16"/>
      <c r="POD858" s="16"/>
      <c r="POE858" s="16"/>
      <c r="POF858" s="16"/>
      <c r="POG858" s="16"/>
      <c r="POH858" s="16"/>
      <c r="POI858" s="16"/>
      <c r="POJ858" s="16"/>
      <c r="POK858" s="16"/>
      <c r="POL858" s="16"/>
      <c r="POM858" s="16"/>
      <c r="PON858" s="16"/>
      <c r="POO858" s="16"/>
      <c r="POP858" s="16"/>
      <c r="POQ858" s="16"/>
      <c r="POR858" s="16"/>
      <c r="POS858" s="16"/>
      <c r="POT858" s="16"/>
      <c r="POU858" s="16"/>
      <c r="POV858" s="16"/>
      <c r="POW858" s="16"/>
      <c r="POX858" s="16"/>
      <c r="POY858" s="16"/>
      <c r="POZ858" s="16"/>
      <c r="PPA858" s="16"/>
      <c r="PPB858" s="16"/>
      <c r="PPC858" s="16"/>
      <c r="PPD858" s="16"/>
      <c r="PPE858" s="16"/>
      <c r="PPF858" s="16"/>
      <c r="PPG858" s="16"/>
      <c r="PPH858" s="16"/>
      <c r="PPI858" s="16"/>
      <c r="PPJ858" s="16"/>
      <c r="PPK858" s="16"/>
      <c r="PPL858" s="16"/>
      <c r="PPM858" s="16"/>
      <c r="PPN858" s="16"/>
      <c r="PPO858" s="16"/>
      <c r="PPP858" s="16"/>
      <c r="PPQ858" s="16"/>
      <c r="PPR858" s="16"/>
      <c r="PPS858" s="16"/>
      <c r="PPT858" s="16"/>
      <c r="PPU858" s="16"/>
      <c r="PPV858" s="16"/>
      <c r="PPW858" s="16"/>
      <c r="PPX858" s="16"/>
      <c r="PPY858" s="16"/>
      <c r="PPZ858" s="16"/>
      <c r="PQA858" s="16"/>
      <c r="PQB858" s="16"/>
      <c r="PQC858" s="16"/>
      <c r="PQD858" s="16"/>
      <c r="PQE858" s="16"/>
      <c r="PQF858" s="16"/>
      <c r="PQG858" s="16"/>
      <c r="PQH858" s="16"/>
      <c r="PQI858" s="16"/>
      <c r="PQJ858" s="16"/>
      <c r="PQK858" s="16"/>
      <c r="PQL858" s="16"/>
      <c r="PQM858" s="16"/>
      <c r="PQN858" s="16"/>
      <c r="PQO858" s="16"/>
      <c r="PQP858" s="16"/>
      <c r="PQQ858" s="16"/>
      <c r="PQR858" s="16"/>
      <c r="PQS858" s="16"/>
      <c r="PQT858" s="16"/>
      <c r="PQU858" s="16"/>
      <c r="PQV858" s="16"/>
      <c r="PQW858" s="16"/>
      <c r="PQX858" s="16"/>
      <c r="PQY858" s="16"/>
      <c r="PQZ858" s="16"/>
      <c r="PRA858" s="16"/>
      <c r="PRB858" s="16"/>
      <c r="PRC858" s="16"/>
      <c r="PRD858" s="16"/>
      <c r="PRE858" s="16"/>
      <c r="PRF858" s="16"/>
      <c r="PRG858" s="16"/>
      <c r="PRH858" s="16"/>
      <c r="PRI858" s="16"/>
      <c r="PRJ858" s="16"/>
      <c r="PRK858" s="16"/>
      <c r="PRL858" s="16"/>
      <c r="PRM858" s="16"/>
      <c r="PRN858" s="16"/>
      <c r="PRO858" s="16"/>
      <c r="PRP858" s="16"/>
      <c r="PRQ858" s="16"/>
      <c r="PRR858" s="16"/>
      <c r="PRS858" s="16"/>
      <c r="PRT858" s="16"/>
      <c r="PRU858" s="16"/>
      <c r="PRV858" s="16"/>
      <c r="PRW858" s="16"/>
      <c r="PRX858" s="16"/>
      <c r="PRY858" s="16"/>
      <c r="PRZ858" s="16"/>
      <c r="PSA858" s="16"/>
      <c r="PSB858" s="16"/>
      <c r="PSC858" s="16"/>
      <c r="PSD858" s="16"/>
      <c r="PSE858" s="16"/>
      <c r="PSF858" s="16"/>
      <c r="PSG858" s="16"/>
      <c r="PSH858" s="16"/>
      <c r="PSI858" s="16"/>
      <c r="PSJ858" s="16"/>
      <c r="PSK858" s="16"/>
      <c r="PSL858" s="16"/>
      <c r="PSM858" s="16"/>
      <c r="PSN858" s="16"/>
      <c r="PSO858" s="16"/>
      <c r="PSP858" s="16"/>
      <c r="PSQ858" s="16"/>
      <c r="PSR858" s="16"/>
      <c r="PSS858" s="16"/>
      <c r="PST858" s="16"/>
      <c r="PSU858" s="16"/>
      <c r="PSV858" s="16"/>
      <c r="PSW858" s="16"/>
      <c r="PSX858" s="16"/>
      <c r="PSY858" s="16"/>
      <c r="PSZ858" s="16"/>
      <c r="PTA858" s="16"/>
      <c r="PTB858" s="16"/>
      <c r="PTC858" s="16"/>
      <c r="PTD858" s="16"/>
      <c r="PTE858" s="16"/>
      <c r="PTF858" s="16"/>
      <c r="PTG858" s="16"/>
      <c r="PTH858" s="16"/>
      <c r="PTI858" s="16"/>
      <c r="PTJ858" s="16"/>
      <c r="PTK858" s="16"/>
      <c r="PTL858" s="16"/>
      <c r="PTM858" s="16"/>
      <c r="PTN858" s="16"/>
      <c r="PTO858" s="16"/>
      <c r="PTP858" s="16"/>
      <c r="PTQ858" s="16"/>
      <c r="PTR858" s="16"/>
      <c r="PTS858" s="16"/>
      <c r="PTT858" s="16"/>
      <c r="PTU858" s="16"/>
      <c r="PTV858" s="16"/>
      <c r="PTW858" s="16"/>
      <c r="PTX858" s="16"/>
      <c r="PTY858" s="16"/>
      <c r="PTZ858" s="16"/>
      <c r="PUA858" s="16"/>
      <c r="PUB858" s="16"/>
      <c r="PUC858" s="16"/>
      <c r="PUD858" s="16"/>
      <c r="PUE858" s="16"/>
      <c r="PUF858" s="16"/>
      <c r="PUG858" s="16"/>
      <c r="PUH858" s="16"/>
      <c r="PUI858" s="16"/>
      <c r="PUJ858" s="16"/>
      <c r="PUK858" s="16"/>
      <c r="PUL858" s="16"/>
      <c r="PUM858" s="16"/>
      <c r="PUN858" s="16"/>
      <c r="PUO858" s="16"/>
      <c r="PUP858" s="16"/>
      <c r="PUQ858" s="16"/>
      <c r="PUR858" s="16"/>
      <c r="PUS858" s="16"/>
      <c r="PUT858" s="16"/>
      <c r="PUU858" s="16"/>
      <c r="PUV858" s="16"/>
      <c r="PUW858" s="16"/>
      <c r="PUX858" s="16"/>
      <c r="PUY858" s="16"/>
      <c r="PUZ858" s="16"/>
      <c r="PVA858" s="16"/>
      <c r="PVB858" s="16"/>
      <c r="PVC858" s="16"/>
      <c r="PVD858" s="16"/>
      <c r="PVE858" s="16"/>
      <c r="PVF858" s="16"/>
      <c r="PVG858" s="16"/>
      <c r="PVH858" s="16"/>
      <c r="PVI858" s="16"/>
      <c r="PVJ858" s="16"/>
      <c r="PVK858" s="16"/>
      <c r="PVL858" s="16"/>
      <c r="PVM858" s="16"/>
      <c r="PVN858" s="16"/>
      <c r="PVO858" s="16"/>
      <c r="PVP858" s="16"/>
      <c r="PVQ858" s="16"/>
      <c r="PVR858" s="16"/>
      <c r="PVS858" s="16"/>
      <c r="PVT858" s="16"/>
      <c r="PVU858" s="16"/>
      <c r="PVV858" s="16"/>
      <c r="PVW858" s="16"/>
      <c r="PVX858" s="16"/>
      <c r="PVY858" s="16"/>
      <c r="PVZ858" s="16"/>
      <c r="PWA858" s="16"/>
      <c r="PWB858" s="16"/>
      <c r="PWC858" s="16"/>
      <c r="PWD858" s="16"/>
      <c r="PWE858" s="16"/>
      <c r="PWF858" s="16"/>
      <c r="PWG858" s="16"/>
      <c r="PWH858" s="16"/>
      <c r="PWI858" s="16"/>
      <c r="PWJ858" s="16"/>
      <c r="PWK858" s="16"/>
      <c r="PWL858" s="16"/>
      <c r="PWM858" s="16"/>
      <c r="PWN858" s="16"/>
      <c r="PWO858" s="16"/>
      <c r="PWP858" s="16"/>
      <c r="PWQ858" s="16"/>
      <c r="PWR858" s="16"/>
      <c r="PWS858" s="16"/>
      <c r="PWT858" s="16"/>
      <c r="PWU858" s="16"/>
      <c r="PWV858" s="16"/>
      <c r="PWW858" s="16"/>
      <c r="PWX858" s="16"/>
      <c r="PWY858" s="16"/>
      <c r="PWZ858" s="16"/>
      <c r="PXA858" s="16"/>
      <c r="PXB858" s="16"/>
      <c r="PXC858" s="16"/>
      <c r="PXD858" s="16"/>
      <c r="PXE858" s="16"/>
      <c r="PXF858" s="16"/>
      <c r="PXG858" s="16"/>
      <c r="PXH858" s="16"/>
      <c r="PXI858" s="16"/>
      <c r="PXJ858" s="16"/>
      <c r="PXK858" s="16"/>
      <c r="PXL858" s="16"/>
      <c r="PXM858" s="16"/>
      <c r="PXN858" s="16"/>
      <c r="PXO858" s="16"/>
      <c r="PXP858" s="16"/>
      <c r="PXQ858" s="16"/>
      <c r="PXR858" s="16"/>
      <c r="PXS858" s="16"/>
      <c r="PXT858" s="16"/>
      <c r="PXU858" s="16"/>
      <c r="PXV858" s="16"/>
      <c r="PXW858" s="16"/>
      <c r="PXX858" s="16"/>
      <c r="PXY858" s="16"/>
      <c r="PXZ858" s="16"/>
      <c r="PYA858" s="16"/>
      <c r="PYB858" s="16"/>
      <c r="PYC858" s="16"/>
      <c r="PYD858" s="16"/>
      <c r="PYE858" s="16"/>
      <c r="PYF858" s="16"/>
      <c r="PYG858" s="16"/>
      <c r="PYH858" s="16"/>
      <c r="PYI858" s="16"/>
      <c r="PYJ858" s="16"/>
      <c r="PYK858" s="16"/>
      <c r="PYL858" s="16"/>
      <c r="PYM858" s="16"/>
      <c r="PYN858" s="16"/>
      <c r="PYO858" s="16"/>
      <c r="PYP858" s="16"/>
      <c r="PYQ858" s="16"/>
      <c r="PYR858" s="16"/>
      <c r="PYS858" s="16"/>
      <c r="PYT858" s="16"/>
      <c r="PYU858" s="16"/>
      <c r="PYV858" s="16"/>
      <c r="PYW858" s="16"/>
      <c r="PYX858" s="16"/>
      <c r="PYY858" s="16"/>
      <c r="PYZ858" s="16"/>
      <c r="PZA858" s="16"/>
      <c r="PZB858" s="16"/>
      <c r="PZC858" s="16"/>
      <c r="PZD858" s="16"/>
      <c r="PZE858" s="16"/>
      <c r="PZF858" s="16"/>
      <c r="PZG858" s="16"/>
      <c r="PZH858" s="16"/>
      <c r="PZI858" s="16"/>
      <c r="PZJ858" s="16"/>
      <c r="PZK858" s="16"/>
      <c r="PZL858" s="16"/>
      <c r="PZM858" s="16"/>
      <c r="PZN858" s="16"/>
      <c r="PZO858" s="16"/>
      <c r="PZP858" s="16"/>
      <c r="PZQ858" s="16"/>
      <c r="PZR858" s="16"/>
      <c r="PZS858" s="16"/>
      <c r="PZT858" s="16"/>
      <c r="PZU858" s="16"/>
      <c r="PZV858" s="16"/>
      <c r="PZW858" s="16"/>
      <c r="PZX858" s="16"/>
      <c r="PZY858" s="16"/>
      <c r="PZZ858" s="16"/>
      <c r="QAA858" s="16"/>
      <c r="QAB858" s="16"/>
      <c r="QAC858" s="16"/>
      <c r="QAD858" s="16"/>
      <c r="QAE858" s="16"/>
      <c r="QAF858" s="16"/>
      <c r="QAG858" s="16"/>
      <c r="QAH858" s="16"/>
      <c r="QAI858" s="16"/>
      <c r="QAJ858" s="16"/>
      <c r="QAK858" s="16"/>
      <c r="QAL858" s="16"/>
      <c r="QAM858" s="16"/>
      <c r="QAN858" s="16"/>
      <c r="QAO858" s="16"/>
      <c r="QAP858" s="16"/>
      <c r="QAQ858" s="16"/>
      <c r="QAR858" s="16"/>
      <c r="QAS858" s="16"/>
      <c r="QAT858" s="16"/>
      <c r="QAU858" s="16"/>
      <c r="QAV858" s="16"/>
      <c r="QAW858" s="16"/>
      <c r="QAX858" s="16"/>
      <c r="QAY858" s="16"/>
      <c r="QAZ858" s="16"/>
      <c r="QBA858" s="16"/>
      <c r="QBB858" s="16"/>
      <c r="QBC858" s="16"/>
      <c r="QBD858" s="16"/>
      <c r="QBE858" s="16"/>
      <c r="QBF858" s="16"/>
      <c r="QBG858" s="16"/>
      <c r="QBH858" s="16"/>
      <c r="QBI858" s="16"/>
      <c r="QBJ858" s="16"/>
      <c r="QBK858" s="16"/>
      <c r="QBL858" s="16"/>
      <c r="QBM858" s="16"/>
      <c r="QBN858" s="16"/>
      <c r="QBO858" s="16"/>
      <c r="QBP858" s="16"/>
      <c r="QBQ858" s="16"/>
      <c r="QBR858" s="16"/>
      <c r="QBS858" s="16"/>
      <c r="QBT858" s="16"/>
      <c r="QBU858" s="16"/>
      <c r="QBV858" s="16"/>
      <c r="QBW858" s="16"/>
      <c r="QBX858" s="16"/>
      <c r="QBY858" s="16"/>
      <c r="QBZ858" s="16"/>
      <c r="QCA858" s="16"/>
      <c r="QCB858" s="16"/>
      <c r="QCC858" s="16"/>
      <c r="QCD858" s="16"/>
      <c r="QCE858" s="16"/>
      <c r="QCF858" s="16"/>
      <c r="QCG858" s="16"/>
      <c r="QCH858" s="16"/>
      <c r="QCI858" s="16"/>
      <c r="QCJ858" s="16"/>
      <c r="QCK858" s="16"/>
      <c r="QCL858" s="16"/>
      <c r="QCM858" s="16"/>
      <c r="QCN858" s="16"/>
      <c r="QCO858" s="16"/>
      <c r="QCP858" s="16"/>
      <c r="QCQ858" s="16"/>
      <c r="QCR858" s="16"/>
      <c r="QCS858" s="16"/>
      <c r="QCT858" s="16"/>
      <c r="QCU858" s="16"/>
      <c r="QCV858" s="16"/>
      <c r="QCW858" s="16"/>
      <c r="QCX858" s="16"/>
      <c r="QCY858" s="16"/>
      <c r="QCZ858" s="16"/>
      <c r="QDA858" s="16"/>
      <c r="QDB858" s="16"/>
      <c r="QDC858" s="16"/>
      <c r="QDD858" s="16"/>
      <c r="QDE858" s="16"/>
      <c r="QDF858" s="16"/>
      <c r="QDG858" s="16"/>
      <c r="QDH858" s="16"/>
      <c r="QDI858" s="16"/>
      <c r="QDJ858" s="16"/>
      <c r="QDK858" s="16"/>
      <c r="QDL858" s="16"/>
      <c r="QDM858" s="16"/>
      <c r="QDN858" s="16"/>
      <c r="QDO858" s="16"/>
      <c r="QDP858" s="16"/>
      <c r="QDQ858" s="16"/>
      <c r="QDR858" s="16"/>
      <c r="QDS858" s="16"/>
      <c r="QDT858" s="16"/>
      <c r="QDU858" s="16"/>
      <c r="QDV858" s="16"/>
      <c r="QDW858" s="16"/>
      <c r="QDX858" s="16"/>
      <c r="QDY858" s="16"/>
      <c r="QDZ858" s="16"/>
      <c r="QEA858" s="16"/>
      <c r="QEB858" s="16"/>
      <c r="QEC858" s="16"/>
      <c r="QED858" s="16"/>
      <c r="QEE858" s="16"/>
      <c r="QEF858" s="16"/>
      <c r="QEG858" s="16"/>
      <c r="QEH858" s="16"/>
      <c r="QEI858" s="16"/>
      <c r="QEJ858" s="16"/>
      <c r="QEK858" s="16"/>
      <c r="QEL858" s="16"/>
      <c r="QEM858" s="16"/>
      <c r="QEN858" s="16"/>
      <c r="QEO858" s="16"/>
      <c r="QEP858" s="16"/>
      <c r="QEQ858" s="16"/>
      <c r="QER858" s="16"/>
      <c r="QES858" s="16"/>
      <c r="QET858" s="16"/>
      <c r="QEU858" s="16"/>
      <c r="QEV858" s="16"/>
      <c r="QEW858" s="16"/>
      <c r="QEX858" s="16"/>
      <c r="QEY858" s="16"/>
      <c r="QEZ858" s="16"/>
      <c r="QFA858" s="16"/>
      <c r="QFB858" s="16"/>
      <c r="QFC858" s="16"/>
      <c r="QFD858" s="16"/>
      <c r="QFE858" s="16"/>
      <c r="QFF858" s="16"/>
      <c r="QFG858" s="16"/>
      <c r="QFH858" s="16"/>
      <c r="QFI858" s="16"/>
      <c r="QFJ858" s="16"/>
      <c r="QFK858" s="16"/>
      <c r="QFL858" s="16"/>
      <c r="QFM858" s="16"/>
      <c r="QFN858" s="16"/>
      <c r="QFO858" s="16"/>
      <c r="QFP858" s="16"/>
      <c r="QFQ858" s="16"/>
      <c r="QFR858" s="16"/>
      <c r="QFS858" s="16"/>
      <c r="QFT858" s="16"/>
      <c r="QFU858" s="16"/>
      <c r="QFV858" s="16"/>
      <c r="QFW858" s="16"/>
      <c r="QFX858" s="16"/>
      <c r="QFY858" s="16"/>
      <c r="QFZ858" s="16"/>
      <c r="QGA858" s="16"/>
      <c r="QGB858" s="16"/>
      <c r="QGC858" s="16"/>
      <c r="QGD858" s="16"/>
      <c r="QGE858" s="16"/>
      <c r="QGF858" s="16"/>
      <c r="QGG858" s="16"/>
      <c r="QGH858" s="16"/>
      <c r="QGI858" s="16"/>
      <c r="QGJ858" s="16"/>
      <c r="QGK858" s="16"/>
      <c r="QGL858" s="16"/>
      <c r="QGM858" s="16"/>
      <c r="QGN858" s="16"/>
      <c r="QGO858" s="16"/>
      <c r="QGP858" s="16"/>
      <c r="QGQ858" s="16"/>
      <c r="QGR858" s="16"/>
      <c r="QGS858" s="16"/>
      <c r="QGT858" s="16"/>
      <c r="QGU858" s="16"/>
      <c r="QGV858" s="16"/>
      <c r="QGW858" s="16"/>
      <c r="QGX858" s="16"/>
      <c r="QGY858" s="16"/>
      <c r="QGZ858" s="16"/>
      <c r="QHA858" s="16"/>
      <c r="QHB858" s="16"/>
      <c r="QHC858" s="16"/>
      <c r="QHD858" s="16"/>
      <c r="QHE858" s="16"/>
      <c r="QHF858" s="16"/>
      <c r="QHG858" s="16"/>
      <c r="QHH858" s="16"/>
      <c r="QHI858" s="16"/>
      <c r="QHJ858" s="16"/>
      <c r="QHK858" s="16"/>
      <c r="QHL858" s="16"/>
      <c r="QHM858" s="16"/>
      <c r="QHN858" s="16"/>
      <c r="QHO858" s="16"/>
      <c r="QHP858" s="16"/>
      <c r="QHQ858" s="16"/>
      <c r="QHR858" s="16"/>
      <c r="QHS858" s="16"/>
      <c r="QHT858" s="16"/>
      <c r="QHU858" s="16"/>
      <c r="QHV858" s="16"/>
      <c r="QHW858" s="16"/>
      <c r="QHX858" s="16"/>
      <c r="QHY858" s="16"/>
      <c r="QHZ858" s="16"/>
      <c r="QIA858" s="16"/>
      <c r="QIB858" s="16"/>
      <c r="QIC858" s="16"/>
      <c r="QID858" s="16"/>
      <c r="QIE858" s="16"/>
      <c r="QIF858" s="16"/>
      <c r="QIG858" s="16"/>
      <c r="QIH858" s="16"/>
      <c r="QII858" s="16"/>
      <c r="QIJ858" s="16"/>
      <c r="QIK858" s="16"/>
      <c r="QIL858" s="16"/>
      <c r="QIM858" s="16"/>
      <c r="QIN858" s="16"/>
      <c r="QIO858" s="16"/>
      <c r="QIP858" s="16"/>
      <c r="QIQ858" s="16"/>
      <c r="QIR858" s="16"/>
      <c r="QIS858" s="16"/>
      <c r="QIT858" s="16"/>
      <c r="QIU858" s="16"/>
      <c r="QIV858" s="16"/>
      <c r="QIW858" s="16"/>
      <c r="QIX858" s="16"/>
      <c r="QIY858" s="16"/>
      <c r="QIZ858" s="16"/>
      <c r="QJA858" s="16"/>
      <c r="QJB858" s="16"/>
      <c r="QJC858" s="16"/>
      <c r="QJD858" s="16"/>
      <c r="QJE858" s="16"/>
      <c r="QJF858" s="16"/>
      <c r="QJG858" s="16"/>
      <c r="QJH858" s="16"/>
      <c r="QJI858" s="16"/>
      <c r="QJJ858" s="16"/>
      <c r="QJK858" s="16"/>
      <c r="QJL858" s="16"/>
      <c r="QJM858" s="16"/>
      <c r="QJN858" s="16"/>
      <c r="QJO858" s="16"/>
      <c r="QJP858" s="16"/>
      <c r="QJQ858" s="16"/>
      <c r="QJR858" s="16"/>
      <c r="QJS858" s="16"/>
      <c r="QJT858" s="16"/>
      <c r="QJU858" s="16"/>
      <c r="QJV858" s="16"/>
      <c r="QJW858" s="16"/>
      <c r="QJX858" s="16"/>
      <c r="QJY858" s="16"/>
      <c r="QJZ858" s="16"/>
      <c r="QKA858" s="16"/>
      <c r="QKB858" s="16"/>
      <c r="QKC858" s="16"/>
      <c r="QKD858" s="16"/>
      <c r="QKE858" s="16"/>
      <c r="QKF858" s="16"/>
      <c r="QKG858" s="16"/>
      <c r="QKH858" s="16"/>
      <c r="QKI858" s="16"/>
      <c r="QKJ858" s="16"/>
      <c r="QKK858" s="16"/>
      <c r="QKL858" s="16"/>
      <c r="QKM858" s="16"/>
      <c r="QKN858" s="16"/>
      <c r="QKO858" s="16"/>
      <c r="QKP858" s="16"/>
      <c r="QKQ858" s="16"/>
      <c r="QKR858" s="16"/>
      <c r="QKS858" s="16"/>
      <c r="QKT858" s="16"/>
      <c r="QKU858" s="16"/>
      <c r="QKV858" s="16"/>
      <c r="QKW858" s="16"/>
      <c r="QKX858" s="16"/>
      <c r="QKY858" s="16"/>
      <c r="QKZ858" s="16"/>
      <c r="QLA858" s="16"/>
      <c r="QLB858" s="16"/>
      <c r="QLC858" s="16"/>
      <c r="QLD858" s="16"/>
      <c r="QLE858" s="16"/>
      <c r="QLF858" s="16"/>
      <c r="QLG858" s="16"/>
      <c r="QLH858" s="16"/>
      <c r="QLI858" s="16"/>
      <c r="QLJ858" s="16"/>
      <c r="QLK858" s="16"/>
      <c r="QLL858" s="16"/>
      <c r="QLM858" s="16"/>
      <c r="QLN858" s="16"/>
      <c r="QLO858" s="16"/>
      <c r="QLP858" s="16"/>
      <c r="QLQ858" s="16"/>
      <c r="QLR858" s="16"/>
      <c r="QLS858" s="16"/>
      <c r="QLT858" s="16"/>
      <c r="QLU858" s="16"/>
      <c r="QLV858" s="16"/>
      <c r="QLW858" s="16"/>
      <c r="QLX858" s="16"/>
      <c r="QLY858" s="16"/>
      <c r="QLZ858" s="16"/>
      <c r="QMA858" s="16"/>
      <c r="QMB858" s="16"/>
      <c r="QMC858" s="16"/>
      <c r="QMD858" s="16"/>
      <c r="QME858" s="16"/>
      <c r="QMF858" s="16"/>
      <c r="QMG858" s="16"/>
      <c r="QMH858" s="16"/>
      <c r="QMI858" s="16"/>
      <c r="QMJ858" s="16"/>
      <c r="QMK858" s="16"/>
      <c r="QML858" s="16"/>
      <c r="QMM858" s="16"/>
      <c r="QMN858" s="16"/>
      <c r="QMO858" s="16"/>
      <c r="QMP858" s="16"/>
      <c r="QMQ858" s="16"/>
      <c r="QMR858" s="16"/>
      <c r="QMS858" s="16"/>
      <c r="QMT858" s="16"/>
      <c r="QMU858" s="16"/>
      <c r="QMV858" s="16"/>
      <c r="QMW858" s="16"/>
      <c r="QMX858" s="16"/>
      <c r="QMY858" s="16"/>
      <c r="QMZ858" s="16"/>
      <c r="QNA858" s="16"/>
      <c r="QNB858" s="16"/>
      <c r="QNC858" s="16"/>
      <c r="QND858" s="16"/>
      <c r="QNE858" s="16"/>
      <c r="QNF858" s="16"/>
      <c r="QNG858" s="16"/>
      <c r="QNH858" s="16"/>
      <c r="QNI858" s="16"/>
      <c r="QNJ858" s="16"/>
      <c r="QNK858" s="16"/>
      <c r="QNL858" s="16"/>
      <c r="QNM858" s="16"/>
      <c r="QNN858" s="16"/>
      <c r="QNO858" s="16"/>
      <c r="QNP858" s="16"/>
      <c r="QNQ858" s="16"/>
      <c r="QNR858" s="16"/>
      <c r="QNS858" s="16"/>
      <c r="QNT858" s="16"/>
      <c r="QNU858" s="16"/>
      <c r="QNV858" s="16"/>
      <c r="QNW858" s="16"/>
      <c r="QNX858" s="16"/>
      <c r="QNY858" s="16"/>
      <c r="QNZ858" s="16"/>
      <c r="QOA858" s="16"/>
      <c r="QOB858" s="16"/>
      <c r="QOC858" s="16"/>
      <c r="QOD858" s="16"/>
      <c r="QOE858" s="16"/>
      <c r="QOF858" s="16"/>
      <c r="QOG858" s="16"/>
      <c r="QOH858" s="16"/>
      <c r="QOI858" s="16"/>
      <c r="QOJ858" s="16"/>
      <c r="QOK858" s="16"/>
      <c r="QOL858" s="16"/>
      <c r="QOM858" s="16"/>
      <c r="QON858" s="16"/>
      <c r="QOO858" s="16"/>
      <c r="QOP858" s="16"/>
      <c r="QOQ858" s="16"/>
      <c r="QOR858" s="16"/>
      <c r="QOS858" s="16"/>
      <c r="QOT858" s="16"/>
      <c r="QOU858" s="16"/>
      <c r="QOV858" s="16"/>
      <c r="QOW858" s="16"/>
      <c r="QOX858" s="16"/>
      <c r="QOY858" s="16"/>
      <c r="QOZ858" s="16"/>
      <c r="QPA858" s="16"/>
      <c r="QPB858" s="16"/>
      <c r="QPC858" s="16"/>
      <c r="QPD858" s="16"/>
      <c r="QPE858" s="16"/>
      <c r="QPF858" s="16"/>
      <c r="QPG858" s="16"/>
      <c r="QPH858" s="16"/>
      <c r="QPI858" s="16"/>
      <c r="QPJ858" s="16"/>
      <c r="QPK858" s="16"/>
      <c r="QPL858" s="16"/>
      <c r="QPM858" s="16"/>
      <c r="QPN858" s="16"/>
      <c r="QPO858" s="16"/>
      <c r="QPP858" s="16"/>
      <c r="QPQ858" s="16"/>
      <c r="QPR858" s="16"/>
      <c r="QPS858" s="16"/>
      <c r="QPT858" s="16"/>
      <c r="QPU858" s="16"/>
      <c r="QPV858" s="16"/>
      <c r="QPW858" s="16"/>
      <c r="QPX858" s="16"/>
      <c r="QPY858" s="16"/>
      <c r="QPZ858" s="16"/>
      <c r="QQA858" s="16"/>
      <c r="QQB858" s="16"/>
      <c r="QQC858" s="16"/>
      <c r="QQD858" s="16"/>
      <c r="QQE858" s="16"/>
      <c r="QQF858" s="16"/>
      <c r="QQG858" s="16"/>
      <c r="QQH858" s="16"/>
      <c r="QQI858" s="16"/>
      <c r="QQJ858" s="16"/>
      <c r="QQK858" s="16"/>
      <c r="QQL858" s="16"/>
      <c r="QQM858" s="16"/>
      <c r="QQN858" s="16"/>
      <c r="QQO858" s="16"/>
      <c r="QQP858" s="16"/>
      <c r="QQQ858" s="16"/>
      <c r="QQR858" s="16"/>
      <c r="QQS858" s="16"/>
      <c r="QQT858" s="16"/>
      <c r="QQU858" s="16"/>
      <c r="QQV858" s="16"/>
      <c r="QQW858" s="16"/>
      <c r="QQX858" s="16"/>
      <c r="QQY858" s="16"/>
      <c r="QQZ858" s="16"/>
      <c r="QRA858" s="16"/>
      <c r="QRB858" s="16"/>
      <c r="QRC858" s="16"/>
      <c r="QRD858" s="16"/>
      <c r="QRE858" s="16"/>
      <c r="QRF858" s="16"/>
      <c r="QRG858" s="16"/>
      <c r="QRH858" s="16"/>
      <c r="QRI858" s="16"/>
      <c r="QRJ858" s="16"/>
      <c r="QRK858" s="16"/>
      <c r="QRL858" s="16"/>
      <c r="QRM858" s="16"/>
      <c r="QRN858" s="16"/>
      <c r="QRO858" s="16"/>
      <c r="QRP858" s="16"/>
      <c r="QRQ858" s="16"/>
      <c r="QRR858" s="16"/>
      <c r="QRS858" s="16"/>
      <c r="QRT858" s="16"/>
      <c r="QRU858" s="16"/>
      <c r="QRV858" s="16"/>
      <c r="QRW858" s="16"/>
      <c r="QRX858" s="16"/>
      <c r="QRY858" s="16"/>
      <c r="QRZ858" s="16"/>
      <c r="QSA858" s="16"/>
      <c r="QSB858" s="16"/>
      <c r="QSC858" s="16"/>
      <c r="QSD858" s="16"/>
      <c r="QSE858" s="16"/>
      <c r="QSF858" s="16"/>
      <c r="QSG858" s="16"/>
      <c r="QSH858" s="16"/>
      <c r="QSI858" s="16"/>
      <c r="QSJ858" s="16"/>
      <c r="QSK858" s="16"/>
      <c r="QSL858" s="16"/>
      <c r="QSM858" s="16"/>
      <c r="QSN858" s="16"/>
      <c r="QSO858" s="16"/>
      <c r="QSP858" s="16"/>
      <c r="QSQ858" s="16"/>
      <c r="QSR858" s="16"/>
      <c r="QSS858" s="16"/>
      <c r="QST858" s="16"/>
      <c r="QSU858" s="16"/>
      <c r="QSV858" s="16"/>
      <c r="QSW858" s="16"/>
      <c r="QSX858" s="16"/>
      <c r="QSY858" s="16"/>
      <c r="QSZ858" s="16"/>
      <c r="QTA858" s="16"/>
      <c r="QTB858" s="16"/>
      <c r="QTC858" s="16"/>
      <c r="QTD858" s="16"/>
      <c r="QTE858" s="16"/>
      <c r="QTF858" s="16"/>
      <c r="QTG858" s="16"/>
      <c r="QTH858" s="16"/>
      <c r="QTI858" s="16"/>
      <c r="QTJ858" s="16"/>
      <c r="QTK858" s="16"/>
      <c r="QTL858" s="16"/>
      <c r="QTM858" s="16"/>
      <c r="QTN858" s="16"/>
      <c r="QTO858" s="16"/>
      <c r="QTP858" s="16"/>
      <c r="QTQ858" s="16"/>
      <c r="QTR858" s="16"/>
      <c r="QTS858" s="16"/>
      <c r="QTT858" s="16"/>
      <c r="QTU858" s="16"/>
      <c r="QTV858" s="16"/>
      <c r="QTW858" s="16"/>
      <c r="QTX858" s="16"/>
      <c r="QTY858" s="16"/>
      <c r="QTZ858" s="16"/>
      <c r="QUA858" s="16"/>
      <c r="QUB858" s="16"/>
      <c r="QUC858" s="16"/>
      <c r="QUD858" s="16"/>
      <c r="QUE858" s="16"/>
      <c r="QUF858" s="16"/>
      <c r="QUG858" s="16"/>
      <c r="QUH858" s="16"/>
      <c r="QUI858" s="16"/>
      <c r="QUJ858" s="16"/>
      <c r="QUK858" s="16"/>
      <c r="QUL858" s="16"/>
      <c r="QUM858" s="16"/>
      <c r="QUN858" s="16"/>
      <c r="QUO858" s="16"/>
      <c r="QUP858" s="16"/>
      <c r="QUQ858" s="16"/>
      <c r="QUR858" s="16"/>
      <c r="QUS858" s="16"/>
      <c r="QUT858" s="16"/>
      <c r="QUU858" s="16"/>
      <c r="QUV858" s="16"/>
      <c r="QUW858" s="16"/>
      <c r="QUX858" s="16"/>
      <c r="QUY858" s="16"/>
      <c r="QUZ858" s="16"/>
      <c r="QVA858" s="16"/>
      <c r="QVB858" s="16"/>
      <c r="QVC858" s="16"/>
      <c r="QVD858" s="16"/>
      <c r="QVE858" s="16"/>
      <c r="QVF858" s="16"/>
      <c r="QVG858" s="16"/>
      <c r="QVH858" s="16"/>
      <c r="QVI858" s="16"/>
      <c r="QVJ858" s="16"/>
      <c r="QVK858" s="16"/>
      <c r="QVL858" s="16"/>
      <c r="QVM858" s="16"/>
      <c r="QVN858" s="16"/>
      <c r="QVO858" s="16"/>
      <c r="QVP858" s="16"/>
      <c r="QVQ858" s="16"/>
      <c r="QVR858" s="16"/>
      <c r="QVS858" s="16"/>
      <c r="QVT858" s="16"/>
      <c r="QVU858" s="16"/>
      <c r="QVV858" s="16"/>
      <c r="QVW858" s="16"/>
      <c r="QVX858" s="16"/>
      <c r="QVY858" s="16"/>
      <c r="QVZ858" s="16"/>
      <c r="QWA858" s="16"/>
      <c r="QWB858" s="16"/>
      <c r="QWC858" s="16"/>
      <c r="QWD858" s="16"/>
      <c r="QWE858" s="16"/>
      <c r="QWF858" s="16"/>
      <c r="QWG858" s="16"/>
      <c r="QWH858" s="16"/>
      <c r="QWI858" s="16"/>
      <c r="QWJ858" s="16"/>
      <c r="QWK858" s="16"/>
      <c r="QWL858" s="16"/>
      <c r="QWM858" s="16"/>
      <c r="QWN858" s="16"/>
      <c r="QWO858" s="16"/>
      <c r="QWP858" s="16"/>
      <c r="QWQ858" s="16"/>
      <c r="QWR858" s="16"/>
      <c r="QWS858" s="16"/>
      <c r="QWT858" s="16"/>
      <c r="QWU858" s="16"/>
      <c r="QWV858" s="16"/>
      <c r="QWW858" s="16"/>
      <c r="QWX858" s="16"/>
      <c r="QWY858" s="16"/>
      <c r="QWZ858" s="16"/>
      <c r="QXA858" s="16"/>
      <c r="QXB858" s="16"/>
      <c r="QXC858" s="16"/>
      <c r="QXD858" s="16"/>
      <c r="QXE858" s="16"/>
      <c r="QXF858" s="16"/>
      <c r="QXG858" s="16"/>
      <c r="QXH858" s="16"/>
      <c r="QXI858" s="16"/>
      <c r="QXJ858" s="16"/>
      <c r="QXK858" s="16"/>
      <c r="QXL858" s="16"/>
      <c r="QXM858" s="16"/>
      <c r="QXN858" s="16"/>
      <c r="QXO858" s="16"/>
      <c r="QXP858" s="16"/>
      <c r="QXQ858" s="16"/>
      <c r="QXR858" s="16"/>
      <c r="QXS858" s="16"/>
      <c r="QXT858" s="16"/>
      <c r="QXU858" s="16"/>
      <c r="QXV858" s="16"/>
      <c r="QXW858" s="16"/>
      <c r="QXX858" s="16"/>
      <c r="QXY858" s="16"/>
      <c r="QXZ858" s="16"/>
      <c r="QYA858" s="16"/>
      <c r="QYB858" s="16"/>
      <c r="QYC858" s="16"/>
      <c r="QYD858" s="16"/>
      <c r="QYE858" s="16"/>
      <c r="QYF858" s="16"/>
      <c r="QYG858" s="16"/>
      <c r="QYH858" s="16"/>
      <c r="QYI858" s="16"/>
      <c r="QYJ858" s="16"/>
      <c r="QYK858" s="16"/>
      <c r="QYL858" s="16"/>
      <c r="QYM858" s="16"/>
      <c r="QYN858" s="16"/>
      <c r="QYO858" s="16"/>
      <c r="QYP858" s="16"/>
      <c r="QYQ858" s="16"/>
      <c r="QYR858" s="16"/>
      <c r="QYS858" s="16"/>
      <c r="QYT858" s="16"/>
      <c r="QYU858" s="16"/>
      <c r="QYV858" s="16"/>
      <c r="QYW858" s="16"/>
      <c r="QYX858" s="16"/>
      <c r="QYY858" s="16"/>
      <c r="QYZ858" s="16"/>
      <c r="QZA858" s="16"/>
      <c r="QZB858" s="16"/>
      <c r="QZC858" s="16"/>
      <c r="QZD858" s="16"/>
      <c r="QZE858" s="16"/>
      <c r="QZF858" s="16"/>
      <c r="QZG858" s="16"/>
      <c r="QZH858" s="16"/>
      <c r="QZI858" s="16"/>
      <c r="QZJ858" s="16"/>
      <c r="QZK858" s="16"/>
      <c r="QZL858" s="16"/>
      <c r="QZM858" s="16"/>
      <c r="QZN858" s="16"/>
      <c r="QZO858" s="16"/>
      <c r="QZP858" s="16"/>
      <c r="QZQ858" s="16"/>
      <c r="QZR858" s="16"/>
      <c r="QZS858" s="16"/>
      <c r="QZT858" s="16"/>
      <c r="QZU858" s="16"/>
      <c r="QZV858" s="16"/>
      <c r="QZW858" s="16"/>
      <c r="QZX858" s="16"/>
      <c r="QZY858" s="16"/>
      <c r="QZZ858" s="16"/>
      <c r="RAA858" s="16"/>
      <c r="RAB858" s="16"/>
      <c r="RAC858" s="16"/>
      <c r="RAD858" s="16"/>
      <c r="RAE858" s="16"/>
      <c r="RAF858" s="16"/>
      <c r="RAG858" s="16"/>
      <c r="RAH858" s="16"/>
      <c r="RAI858" s="16"/>
      <c r="RAJ858" s="16"/>
      <c r="RAK858" s="16"/>
      <c r="RAL858" s="16"/>
      <c r="RAM858" s="16"/>
      <c r="RAN858" s="16"/>
      <c r="RAO858" s="16"/>
      <c r="RAP858" s="16"/>
      <c r="RAQ858" s="16"/>
      <c r="RAR858" s="16"/>
      <c r="RAS858" s="16"/>
      <c r="RAT858" s="16"/>
      <c r="RAU858" s="16"/>
      <c r="RAV858" s="16"/>
      <c r="RAW858" s="16"/>
      <c r="RAX858" s="16"/>
      <c r="RAY858" s="16"/>
      <c r="RAZ858" s="16"/>
      <c r="RBA858" s="16"/>
      <c r="RBB858" s="16"/>
      <c r="RBC858" s="16"/>
      <c r="RBD858" s="16"/>
      <c r="RBE858" s="16"/>
      <c r="RBF858" s="16"/>
      <c r="RBG858" s="16"/>
      <c r="RBH858" s="16"/>
      <c r="RBI858" s="16"/>
      <c r="RBJ858" s="16"/>
      <c r="RBK858" s="16"/>
      <c r="RBL858" s="16"/>
      <c r="RBM858" s="16"/>
      <c r="RBN858" s="16"/>
      <c r="RBO858" s="16"/>
      <c r="RBP858" s="16"/>
      <c r="RBQ858" s="16"/>
      <c r="RBR858" s="16"/>
      <c r="RBS858" s="16"/>
      <c r="RBT858" s="16"/>
      <c r="RBU858" s="16"/>
      <c r="RBV858" s="16"/>
      <c r="RBW858" s="16"/>
      <c r="RBX858" s="16"/>
      <c r="RBY858" s="16"/>
      <c r="RBZ858" s="16"/>
      <c r="RCA858" s="16"/>
      <c r="RCB858" s="16"/>
      <c r="RCC858" s="16"/>
      <c r="RCD858" s="16"/>
      <c r="RCE858" s="16"/>
      <c r="RCF858" s="16"/>
      <c r="RCG858" s="16"/>
      <c r="RCH858" s="16"/>
      <c r="RCI858" s="16"/>
      <c r="RCJ858" s="16"/>
      <c r="RCK858" s="16"/>
      <c r="RCL858" s="16"/>
      <c r="RCM858" s="16"/>
      <c r="RCN858" s="16"/>
      <c r="RCO858" s="16"/>
      <c r="RCP858" s="16"/>
      <c r="RCQ858" s="16"/>
      <c r="RCR858" s="16"/>
      <c r="RCS858" s="16"/>
      <c r="RCT858" s="16"/>
      <c r="RCU858" s="16"/>
      <c r="RCV858" s="16"/>
      <c r="RCW858" s="16"/>
      <c r="RCX858" s="16"/>
      <c r="RCY858" s="16"/>
      <c r="RCZ858" s="16"/>
      <c r="RDA858" s="16"/>
      <c r="RDB858" s="16"/>
      <c r="RDC858" s="16"/>
      <c r="RDD858" s="16"/>
      <c r="RDE858" s="16"/>
      <c r="RDF858" s="16"/>
      <c r="RDG858" s="16"/>
      <c r="RDH858" s="16"/>
      <c r="RDI858" s="16"/>
      <c r="RDJ858" s="16"/>
      <c r="RDK858" s="16"/>
      <c r="RDL858" s="16"/>
      <c r="RDM858" s="16"/>
      <c r="RDN858" s="16"/>
      <c r="RDO858" s="16"/>
      <c r="RDP858" s="16"/>
      <c r="RDQ858" s="16"/>
      <c r="RDR858" s="16"/>
      <c r="RDS858" s="16"/>
      <c r="RDT858" s="16"/>
      <c r="RDU858" s="16"/>
      <c r="RDV858" s="16"/>
      <c r="RDW858" s="16"/>
      <c r="RDX858" s="16"/>
      <c r="RDY858" s="16"/>
      <c r="RDZ858" s="16"/>
      <c r="REA858" s="16"/>
      <c r="REB858" s="16"/>
      <c r="REC858" s="16"/>
      <c r="RED858" s="16"/>
      <c r="REE858" s="16"/>
      <c r="REF858" s="16"/>
      <c r="REG858" s="16"/>
      <c r="REH858" s="16"/>
      <c r="REI858" s="16"/>
      <c r="REJ858" s="16"/>
      <c r="REK858" s="16"/>
      <c r="REL858" s="16"/>
      <c r="REM858" s="16"/>
      <c r="REN858" s="16"/>
      <c r="REO858" s="16"/>
      <c r="REP858" s="16"/>
      <c r="REQ858" s="16"/>
      <c r="RER858" s="16"/>
      <c r="RES858" s="16"/>
      <c r="RET858" s="16"/>
      <c r="REU858" s="16"/>
      <c r="REV858" s="16"/>
      <c r="REW858" s="16"/>
      <c r="REX858" s="16"/>
      <c r="REY858" s="16"/>
      <c r="REZ858" s="16"/>
      <c r="RFA858" s="16"/>
      <c r="RFB858" s="16"/>
      <c r="RFC858" s="16"/>
      <c r="RFD858" s="16"/>
      <c r="RFE858" s="16"/>
      <c r="RFF858" s="16"/>
      <c r="RFG858" s="16"/>
      <c r="RFH858" s="16"/>
      <c r="RFI858" s="16"/>
      <c r="RFJ858" s="16"/>
      <c r="RFK858" s="16"/>
      <c r="RFL858" s="16"/>
      <c r="RFM858" s="16"/>
      <c r="RFN858" s="16"/>
      <c r="RFO858" s="16"/>
      <c r="RFP858" s="16"/>
      <c r="RFQ858" s="16"/>
      <c r="RFR858" s="16"/>
      <c r="RFS858" s="16"/>
      <c r="RFT858" s="16"/>
      <c r="RFU858" s="16"/>
      <c r="RFV858" s="16"/>
      <c r="RFW858" s="16"/>
      <c r="RFX858" s="16"/>
      <c r="RFY858" s="16"/>
      <c r="RFZ858" s="16"/>
      <c r="RGA858" s="16"/>
      <c r="RGB858" s="16"/>
      <c r="RGC858" s="16"/>
      <c r="RGD858" s="16"/>
      <c r="RGE858" s="16"/>
      <c r="RGF858" s="16"/>
      <c r="RGG858" s="16"/>
      <c r="RGH858" s="16"/>
      <c r="RGI858" s="16"/>
      <c r="RGJ858" s="16"/>
      <c r="RGK858" s="16"/>
      <c r="RGL858" s="16"/>
      <c r="RGM858" s="16"/>
      <c r="RGN858" s="16"/>
      <c r="RGO858" s="16"/>
      <c r="RGP858" s="16"/>
      <c r="RGQ858" s="16"/>
      <c r="RGR858" s="16"/>
      <c r="RGS858" s="16"/>
      <c r="RGT858" s="16"/>
      <c r="RGU858" s="16"/>
      <c r="RGV858" s="16"/>
      <c r="RGW858" s="16"/>
      <c r="RGX858" s="16"/>
      <c r="RGY858" s="16"/>
      <c r="RGZ858" s="16"/>
      <c r="RHA858" s="16"/>
      <c r="RHB858" s="16"/>
      <c r="RHC858" s="16"/>
      <c r="RHD858" s="16"/>
      <c r="RHE858" s="16"/>
      <c r="RHF858" s="16"/>
      <c r="RHG858" s="16"/>
      <c r="RHH858" s="16"/>
      <c r="RHI858" s="16"/>
      <c r="RHJ858" s="16"/>
      <c r="RHK858" s="16"/>
      <c r="RHL858" s="16"/>
      <c r="RHM858" s="16"/>
      <c r="RHN858" s="16"/>
      <c r="RHO858" s="16"/>
      <c r="RHP858" s="16"/>
      <c r="RHQ858" s="16"/>
      <c r="RHR858" s="16"/>
      <c r="RHS858" s="16"/>
      <c r="RHT858" s="16"/>
      <c r="RHU858" s="16"/>
      <c r="RHV858" s="16"/>
      <c r="RHW858" s="16"/>
      <c r="RHX858" s="16"/>
      <c r="RHY858" s="16"/>
      <c r="RHZ858" s="16"/>
      <c r="RIA858" s="16"/>
      <c r="RIB858" s="16"/>
      <c r="RIC858" s="16"/>
      <c r="RID858" s="16"/>
      <c r="RIE858" s="16"/>
      <c r="RIF858" s="16"/>
      <c r="RIG858" s="16"/>
      <c r="RIH858" s="16"/>
      <c r="RII858" s="16"/>
      <c r="RIJ858" s="16"/>
      <c r="RIK858" s="16"/>
      <c r="RIL858" s="16"/>
      <c r="RIM858" s="16"/>
      <c r="RIN858" s="16"/>
      <c r="RIO858" s="16"/>
      <c r="RIP858" s="16"/>
      <c r="RIQ858" s="16"/>
      <c r="RIR858" s="16"/>
      <c r="RIS858" s="16"/>
      <c r="RIT858" s="16"/>
      <c r="RIU858" s="16"/>
      <c r="RIV858" s="16"/>
      <c r="RIW858" s="16"/>
      <c r="RIX858" s="16"/>
      <c r="RIY858" s="16"/>
      <c r="RIZ858" s="16"/>
      <c r="RJA858" s="16"/>
      <c r="RJB858" s="16"/>
      <c r="RJC858" s="16"/>
      <c r="RJD858" s="16"/>
      <c r="RJE858" s="16"/>
      <c r="RJF858" s="16"/>
      <c r="RJG858" s="16"/>
      <c r="RJH858" s="16"/>
      <c r="RJI858" s="16"/>
      <c r="RJJ858" s="16"/>
      <c r="RJK858" s="16"/>
      <c r="RJL858" s="16"/>
      <c r="RJM858" s="16"/>
      <c r="RJN858" s="16"/>
      <c r="RJO858" s="16"/>
      <c r="RJP858" s="16"/>
      <c r="RJQ858" s="16"/>
      <c r="RJR858" s="16"/>
      <c r="RJS858" s="16"/>
      <c r="RJT858" s="16"/>
      <c r="RJU858" s="16"/>
      <c r="RJV858" s="16"/>
      <c r="RJW858" s="16"/>
      <c r="RJX858" s="16"/>
      <c r="RJY858" s="16"/>
      <c r="RJZ858" s="16"/>
      <c r="RKA858" s="16"/>
      <c r="RKB858" s="16"/>
      <c r="RKC858" s="16"/>
      <c r="RKD858" s="16"/>
      <c r="RKE858" s="16"/>
      <c r="RKF858" s="16"/>
      <c r="RKG858" s="16"/>
      <c r="RKH858" s="16"/>
      <c r="RKI858" s="16"/>
      <c r="RKJ858" s="16"/>
      <c r="RKK858" s="16"/>
      <c r="RKL858" s="16"/>
      <c r="RKM858" s="16"/>
      <c r="RKN858" s="16"/>
      <c r="RKO858" s="16"/>
      <c r="RKP858" s="16"/>
      <c r="RKQ858" s="16"/>
      <c r="RKR858" s="16"/>
      <c r="RKS858" s="16"/>
      <c r="RKT858" s="16"/>
      <c r="RKU858" s="16"/>
      <c r="RKV858" s="16"/>
      <c r="RKW858" s="16"/>
      <c r="RKX858" s="16"/>
      <c r="RKY858" s="16"/>
      <c r="RKZ858" s="16"/>
      <c r="RLA858" s="16"/>
      <c r="RLB858" s="16"/>
      <c r="RLC858" s="16"/>
      <c r="RLD858" s="16"/>
      <c r="RLE858" s="16"/>
      <c r="RLF858" s="16"/>
      <c r="RLG858" s="16"/>
      <c r="RLH858" s="16"/>
      <c r="RLI858" s="16"/>
      <c r="RLJ858" s="16"/>
      <c r="RLK858" s="16"/>
      <c r="RLL858" s="16"/>
      <c r="RLM858" s="16"/>
      <c r="RLN858" s="16"/>
      <c r="RLO858" s="16"/>
      <c r="RLP858" s="16"/>
      <c r="RLQ858" s="16"/>
      <c r="RLR858" s="16"/>
      <c r="RLS858" s="16"/>
      <c r="RLT858" s="16"/>
      <c r="RLU858" s="16"/>
      <c r="RLV858" s="16"/>
      <c r="RLW858" s="16"/>
      <c r="RLX858" s="16"/>
      <c r="RLY858" s="16"/>
      <c r="RLZ858" s="16"/>
      <c r="RMA858" s="16"/>
      <c r="RMB858" s="16"/>
      <c r="RMC858" s="16"/>
      <c r="RMD858" s="16"/>
      <c r="RME858" s="16"/>
      <c r="RMF858" s="16"/>
      <c r="RMG858" s="16"/>
      <c r="RMH858" s="16"/>
      <c r="RMI858" s="16"/>
      <c r="RMJ858" s="16"/>
      <c r="RMK858" s="16"/>
      <c r="RML858" s="16"/>
      <c r="RMM858" s="16"/>
      <c r="RMN858" s="16"/>
      <c r="RMO858" s="16"/>
      <c r="RMP858" s="16"/>
      <c r="RMQ858" s="16"/>
      <c r="RMR858" s="16"/>
      <c r="RMS858" s="16"/>
      <c r="RMT858" s="16"/>
      <c r="RMU858" s="16"/>
      <c r="RMV858" s="16"/>
      <c r="RMW858" s="16"/>
      <c r="RMX858" s="16"/>
      <c r="RMY858" s="16"/>
      <c r="RMZ858" s="16"/>
      <c r="RNA858" s="16"/>
      <c r="RNB858" s="16"/>
      <c r="RNC858" s="16"/>
      <c r="RND858" s="16"/>
      <c r="RNE858" s="16"/>
      <c r="RNF858" s="16"/>
      <c r="RNG858" s="16"/>
      <c r="RNH858" s="16"/>
      <c r="RNI858" s="16"/>
      <c r="RNJ858" s="16"/>
      <c r="RNK858" s="16"/>
      <c r="RNL858" s="16"/>
      <c r="RNM858" s="16"/>
      <c r="RNN858" s="16"/>
      <c r="RNO858" s="16"/>
      <c r="RNP858" s="16"/>
      <c r="RNQ858" s="16"/>
      <c r="RNR858" s="16"/>
      <c r="RNS858" s="16"/>
      <c r="RNT858" s="16"/>
      <c r="RNU858" s="16"/>
      <c r="RNV858" s="16"/>
      <c r="RNW858" s="16"/>
      <c r="RNX858" s="16"/>
      <c r="RNY858" s="16"/>
      <c r="RNZ858" s="16"/>
      <c r="ROA858" s="16"/>
      <c r="ROB858" s="16"/>
      <c r="ROC858" s="16"/>
      <c r="ROD858" s="16"/>
      <c r="ROE858" s="16"/>
      <c r="ROF858" s="16"/>
      <c r="ROG858" s="16"/>
      <c r="ROH858" s="16"/>
      <c r="ROI858" s="16"/>
      <c r="ROJ858" s="16"/>
      <c r="ROK858" s="16"/>
      <c r="ROL858" s="16"/>
      <c r="ROM858" s="16"/>
      <c r="RON858" s="16"/>
      <c r="ROO858" s="16"/>
      <c r="ROP858" s="16"/>
      <c r="ROQ858" s="16"/>
      <c r="ROR858" s="16"/>
      <c r="ROS858" s="16"/>
      <c r="ROT858" s="16"/>
      <c r="ROU858" s="16"/>
      <c r="ROV858" s="16"/>
      <c r="ROW858" s="16"/>
      <c r="ROX858" s="16"/>
      <c r="ROY858" s="16"/>
      <c r="ROZ858" s="16"/>
      <c r="RPA858" s="16"/>
      <c r="RPB858" s="16"/>
      <c r="RPC858" s="16"/>
      <c r="RPD858" s="16"/>
      <c r="RPE858" s="16"/>
      <c r="RPF858" s="16"/>
      <c r="RPG858" s="16"/>
      <c r="RPH858" s="16"/>
      <c r="RPI858" s="16"/>
      <c r="RPJ858" s="16"/>
      <c r="RPK858" s="16"/>
      <c r="RPL858" s="16"/>
      <c r="RPM858" s="16"/>
      <c r="RPN858" s="16"/>
      <c r="RPO858" s="16"/>
      <c r="RPP858" s="16"/>
      <c r="RPQ858" s="16"/>
      <c r="RPR858" s="16"/>
      <c r="RPS858" s="16"/>
      <c r="RPT858" s="16"/>
      <c r="RPU858" s="16"/>
      <c r="RPV858" s="16"/>
      <c r="RPW858" s="16"/>
      <c r="RPX858" s="16"/>
      <c r="RPY858" s="16"/>
      <c r="RPZ858" s="16"/>
      <c r="RQA858" s="16"/>
      <c r="RQB858" s="16"/>
      <c r="RQC858" s="16"/>
      <c r="RQD858" s="16"/>
      <c r="RQE858" s="16"/>
      <c r="RQF858" s="16"/>
      <c r="RQG858" s="16"/>
      <c r="RQH858" s="16"/>
      <c r="RQI858" s="16"/>
      <c r="RQJ858" s="16"/>
      <c r="RQK858" s="16"/>
      <c r="RQL858" s="16"/>
      <c r="RQM858" s="16"/>
      <c r="RQN858" s="16"/>
      <c r="RQO858" s="16"/>
      <c r="RQP858" s="16"/>
      <c r="RQQ858" s="16"/>
      <c r="RQR858" s="16"/>
      <c r="RQS858" s="16"/>
      <c r="RQT858" s="16"/>
      <c r="RQU858" s="16"/>
      <c r="RQV858" s="16"/>
      <c r="RQW858" s="16"/>
      <c r="RQX858" s="16"/>
      <c r="RQY858" s="16"/>
      <c r="RQZ858" s="16"/>
      <c r="RRA858" s="16"/>
      <c r="RRB858" s="16"/>
      <c r="RRC858" s="16"/>
      <c r="RRD858" s="16"/>
      <c r="RRE858" s="16"/>
      <c r="RRF858" s="16"/>
      <c r="RRG858" s="16"/>
      <c r="RRH858" s="16"/>
      <c r="RRI858" s="16"/>
      <c r="RRJ858" s="16"/>
      <c r="RRK858" s="16"/>
      <c r="RRL858" s="16"/>
      <c r="RRM858" s="16"/>
      <c r="RRN858" s="16"/>
      <c r="RRO858" s="16"/>
      <c r="RRP858" s="16"/>
      <c r="RRQ858" s="16"/>
      <c r="RRR858" s="16"/>
      <c r="RRS858" s="16"/>
      <c r="RRT858" s="16"/>
      <c r="RRU858" s="16"/>
      <c r="RRV858" s="16"/>
      <c r="RRW858" s="16"/>
      <c r="RRX858" s="16"/>
      <c r="RRY858" s="16"/>
      <c r="RRZ858" s="16"/>
      <c r="RSA858" s="16"/>
      <c r="RSB858" s="16"/>
      <c r="RSC858" s="16"/>
      <c r="RSD858" s="16"/>
      <c r="RSE858" s="16"/>
      <c r="RSF858" s="16"/>
      <c r="RSG858" s="16"/>
      <c r="RSH858" s="16"/>
      <c r="RSI858" s="16"/>
      <c r="RSJ858" s="16"/>
      <c r="RSK858" s="16"/>
      <c r="RSL858" s="16"/>
      <c r="RSM858" s="16"/>
      <c r="RSN858" s="16"/>
      <c r="RSO858" s="16"/>
      <c r="RSP858" s="16"/>
      <c r="RSQ858" s="16"/>
      <c r="RSR858" s="16"/>
      <c r="RSS858" s="16"/>
      <c r="RST858" s="16"/>
      <c r="RSU858" s="16"/>
      <c r="RSV858" s="16"/>
      <c r="RSW858" s="16"/>
      <c r="RSX858" s="16"/>
      <c r="RSY858" s="16"/>
      <c r="RSZ858" s="16"/>
      <c r="RTA858" s="16"/>
      <c r="RTB858" s="16"/>
      <c r="RTC858" s="16"/>
      <c r="RTD858" s="16"/>
      <c r="RTE858" s="16"/>
      <c r="RTF858" s="16"/>
      <c r="RTG858" s="16"/>
      <c r="RTH858" s="16"/>
      <c r="RTI858" s="16"/>
      <c r="RTJ858" s="16"/>
      <c r="RTK858" s="16"/>
      <c r="RTL858" s="16"/>
      <c r="RTM858" s="16"/>
      <c r="RTN858" s="16"/>
      <c r="RTO858" s="16"/>
      <c r="RTP858" s="16"/>
      <c r="RTQ858" s="16"/>
      <c r="RTR858" s="16"/>
      <c r="RTS858" s="16"/>
      <c r="RTT858" s="16"/>
      <c r="RTU858" s="16"/>
      <c r="RTV858" s="16"/>
      <c r="RTW858" s="16"/>
      <c r="RTX858" s="16"/>
      <c r="RTY858" s="16"/>
      <c r="RTZ858" s="16"/>
      <c r="RUA858" s="16"/>
      <c r="RUB858" s="16"/>
      <c r="RUC858" s="16"/>
      <c r="RUD858" s="16"/>
      <c r="RUE858" s="16"/>
      <c r="RUF858" s="16"/>
      <c r="RUG858" s="16"/>
      <c r="RUH858" s="16"/>
      <c r="RUI858" s="16"/>
      <c r="RUJ858" s="16"/>
      <c r="RUK858" s="16"/>
      <c r="RUL858" s="16"/>
      <c r="RUM858" s="16"/>
      <c r="RUN858" s="16"/>
      <c r="RUO858" s="16"/>
      <c r="RUP858" s="16"/>
      <c r="RUQ858" s="16"/>
      <c r="RUR858" s="16"/>
      <c r="RUS858" s="16"/>
      <c r="RUT858" s="16"/>
      <c r="RUU858" s="16"/>
      <c r="RUV858" s="16"/>
      <c r="RUW858" s="16"/>
      <c r="RUX858" s="16"/>
      <c r="RUY858" s="16"/>
      <c r="RUZ858" s="16"/>
      <c r="RVA858" s="16"/>
      <c r="RVB858" s="16"/>
      <c r="RVC858" s="16"/>
      <c r="RVD858" s="16"/>
      <c r="RVE858" s="16"/>
      <c r="RVF858" s="16"/>
      <c r="RVG858" s="16"/>
      <c r="RVH858" s="16"/>
      <c r="RVI858" s="16"/>
      <c r="RVJ858" s="16"/>
      <c r="RVK858" s="16"/>
      <c r="RVL858" s="16"/>
      <c r="RVM858" s="16"/>
      <c r="RVN858" s="16"/>
      <c r="RVO858" s="16"/>
      <c r="RVP858" s="16"/>
      <c r="RVQ858" s="16"/>
      <c r="RVR858" s="16"/>
      <c r="RVS858" s="16"/>
      <c r="RVT858" s="16"/>
      <c r="RVU858" s="16"/>
      <c r="RVV858" s="16"/>
      <c r="RVW858" s="16"/>
      <c r="RVX858" s="16"/>
      <c r="RVY858" s="16"/>
      <c r="RVZ858" s="16"/>
      <c r="RWA858" s="16"/>
      <c r="RWB858" s="16"/>
      <c r="RWC858" s="16"/>
      <c r="RWD858" s="16"/>
      <c r="RWE858" s="16"/>
      <c r="RWF858" s="16"/>
      <c r="RWG858" s="16"/>
      <c r="RWH858" s="16"/>
      <c r="RWI858" s="16"/>
      <c r="RWJ858" s="16"/>
      <c r="RWK858" s="16"/>
      <c r="RWL858" s="16"/>
      <c r="RWM858" s="16"/>
      <c r="RWN858" s="16"/>
      <c r="RWO858" s="16"/>
      <c r="RWP858" s="16"/>
      <c r="RWQ858" s="16"/>
      <c r="RWR858" s="16"/>
      <c r="RWS858" s="16"/>
      <c r="RWT858" s="16"/>
      <c r="RWU858" s="16"/>
      <c r="RWV858" s="16"/>
      <c r="RWW858" s="16"/>
      <c r="RWX858" s="16"/>
      <c r="RWY858" s="16"/>
      <c r="RWZ858" s="16"/>
      <c r="RXA858" s="16"/>
      <c r="RXB858" s="16"/>
      <c r="RXC858" s="16"/>
      <c r="RXD858" s="16"/>
      <c r="RXE858" s="16"/>
      <c r="RXF858" s="16"/>
      <c r="RXG858" s="16"/>
      <c r="RXH858" s="16"/>
      <c r="RXI858" s="16"/>
      <c r="RXJ858" s="16"/>
      <c r="RXK858" s="16"/>
      <c r="RXL858" s="16"/>
      <c r="RXM858" s="16"/>
      <c r="RXN858" s="16"/>
      <c r="RXO858" s="16"/>
      <c r="RXP858" s="16"/>
      <c r="RXQ858" s="16"/>
      <c r="RXR858" s="16"/>
      <c r="RXS858" s="16"/>
      <c r="RXT858" s="16"/>
      <c r="RXU858" s="16"/>
      <c r="RXV858" s="16"/>
      <c r="RXW858" s="16"/>
      <c r="RXX858" s="16"/>
      <c r="RXY858" s="16"/>
      <c r="RXZ858" s="16"/>
      <c r="RYA858" s="16"/>
      <c r="RYB858" s="16"/>
      <c r="RYC858" s="16"/>
      <c r="RYD858" s="16"/>
      <c r="RYE858" s="16"/>
      <c r="RYF858" s="16"/>
      <c r="RYG858" s="16"/>
      <c r="RYH858" s="16"/>
      <c r="RYI858" s="16"/>
      <c r="RYJ858" s="16"/>
      <c r="RYK858" s="16"/>
      <c r="RYL858" s="16"/>
      <c r="RYM858" s="16"/>
      <c r="RYN858" s="16"/>
      <c r="RYO858" s="16"/>
      <c r="RYP858" s="16"/>
      <c r="RYQ858" s="16"/>
      <c r="RYR858" s="16"/>
      <c r="RYS858" s="16"/>
      <c r="RYT858" s="16"/>
      <c r="RYU858" s="16"/>
      <c r="RYV858" s="16"/>
      <c r="RYW858" s="16"/>
      <c r="RYX858" s="16"/>
      <c r="RYY858" s="16"/>
      <c r="RYZ858" s="16"/>
      <c r="RZA858" s="16"/>
      <c r="RZB858" s="16"/>
      <c r="RZC858" s="16"/>
      <c r="RZD858" s="16"/>
      <c r="RZE858" s="16"/>
      <c r="RZF858" s="16"/>
      <c r="RZG858" s="16"/>
      <c r="RZH858" s="16"/>
      <c r="RZI858" s="16"/>
      <c r="RZJ858" s="16"/>
      <c r="RZK858" s="16"/>
      <c r="RZL858" s="16"/>
      <c r="RZM858" s="16"/>
      <c r="RZN858" s="16"/>
      <c r="RZO858" s="16"/>
      <c r="RZP858" s="16"/>
      <c r="RZQ858" s="16"/>
      <c r="RZR858" s="16"/>
      <c r="RZS858" s="16"/>
      <c r="RZT858" s="16"/>
      <c r="RZU858" s="16"/>
      <c r="RZV858" s="16"/>
      <c r="RZW858" s="16"/>
      <c r="RZX858" s="16"/>
      <c r="RZY858" s="16"/>
      <c r="RZZ858" s="16"/>
      <c r="SAA858" s="16"/>
      <c r="SAB858" s="16"/>
      <c r="SAC858" s="16"/>
      <c r="SAD858" s="16"/>
      <c r="SAE858" s="16"/>
      <c r="SAF858" s="16"/>
      <c r="SAG858" s="16"/>
      <c r="SAH858" s="16"/>
      <c r="SAI858" s="16"/>
      <c r="SAJ858" s="16"/>
      <c r="SAK858" s="16"/>
      <c r="SAL858" s="16"/>
      <c r="SAM858" s="16"/>
      <c r="SAN858" s="16"/>
      <c r="SAO858" s="16"/>
      <c r="SAP858" s="16"/>
      <c r="SAQ858" s="16"/>
      <c r="SAR858" s="16"/>
      <c r="SAS858" s="16"/>
      <c r="SAT858" s="16"/>
      <c r="SAU858" s="16"/>
      <c r="SAV858" s="16"/>
      <c r="SAW858" s="16"/>
      <c r="SAX858" s="16"/>
      <c r="SAY858" s="16"/>
      <c r="SAZ858" s="16"/>
      <c r="SBA858" s="16"/>
      <c r="SBB858" s="16"/>
      <c r="SBC858" s="16"/>
      <c r="SBD858" s="16"/>
      <c r="SBE858" s="16"/>
      <c r="SBF858" s="16"/>
      <c r="SBG858" s="16"/>
      <c r="SBH858" s="16"/>
      <c r="SBI858" s="16"/>
      <c r="SBJ858" s="16"/>
      <c r="SBK858" s="16"/>
      <c r="SBL858" s="16"/>
      <c r="SBM858" s="16"/>
      <c r="SBN858" s="16"/>
      <c r="SBO858" s="16"/>
      <c r="SBP858" s="16"/>
      <c r="SBQ858" s="16"/>
      <c r="SBR858" s="16"/>
      <c r="SBS858" s="16"/>
      <c r="SBT858" s="16"/>
      <c r="SBU858" s="16"/>
      <c r="SBV858" s="16"/>
      <c r="SBW858" s="16"/>
      <c r="SBX858" s="16"/>
      <c r="SBY858" s="16"/>
      <c r="SBZ858" s="16"/>
      <c r="SCA858" s="16"/>
      <c r="SCB858" s="16"/>
      <c r="SCC858" s="16"/>
      <c r="SCD858" s="16"/>
      <c r="SCE858" s="16"/>
      <c r="SCF858" s="16"/>
      <c r="SCG858" s="16"/>
      <c r="SCH858" s="16"/>
      <c r="SCI858" s="16"/>
      <c r="SCJ858" s="16"/>
      <c r="SCK858" s="16"/>
      <c r="SCL858" s="16"/>
      <c r="SCM858" s="16"/>
      <c r="SCN858" s="16"/>
      <c r="SCO858" s="16"/>
      <c r="SCP858" s="16"/>
      <c r="SCQ858" s="16"/>
      <c r="SCR858" s="16"/>
      <c r="SCS858" s="16"/>
      <c r="SCT858" s="16"/>
      <c r="SCU858" s="16"/>
      <c r="SCV858" s="16"/>
      <c r="SCW858" s="16"/>
      <c r="SCX858" s="16"/>
      <c r="SCY858" s="16"/>
      <c r="SCZ858" s="16"/>
      <c r="SDA858" s="16"/>
      <c r="SDB858" s="16"/>
      <c r="SDC858" s="16"/>
      <c r="SDD858" s="16"/>
      <c r="SDE858" s="16"/>
      <c r="SDF858" s="16"/>
      <c r="SDG858" s="16"/>
      <c r="SDH858" s="16"/>
      <c r="SDI858" s="16"/>
      <c r="SDJ858" s="16"/>
      <c r="SDK858" s="16"/>
      <c r="SDL858" s="16"/>
      <c r="SDM858" s="16"/>
      <c r="SDN858" s="16"/>
      <c r="SDO858" s="16"/>
      <c r="SDP858" s="16"/>
      <c r="SDQ858" s="16"/>
      <c r="SDR858" s="16"/>
      <c r="SDS858" s="16"/>
      <c r="SDT858" s="16"/>
      <c r="SDU858" s="16"/>
      <c r="SDV858" s="16"/>
      <c r="SDW858" s="16"/>
      <c r="SDX858" s="16"/>
      <c r="SDY858" s="16"/>
      <c r="SDZ858" s="16"/>
      <c r="SEA858" s="16"/>
      <c r="SEB858" s="16"/>
      <c r="SEC858" s="16"/>
      <c r="SED858" s="16"/>
      <c r="SEE858" s="16"/>
      <c r="SEF858" s="16"/>
      <c r="SEG858" s="16"/>
      <c r="SEH858" s="16"/>
      <c r="SEI858" s="16"/>
      <c r="SEJ858" s="16"/>
      <c r="SEK858" s="16"/>
      <c r="SEL858" s="16"/>
      <c r="SEM858" s="16"/>
      <c r="SEN858" s="16"/>
      <c r="SEO858" s="16"/>
      <c r="SEP858" s="16"/>
      <c r="SEQ858" s="16"/>
      <c r="SER858" s="16"/>
      <c r="SES858" s="16"/>
      <c r="SET858" s="16"/>
      <c r="SEU858" s="16"/>
      <c r="SEV858" s="16"/>
      <c r="SEW858" s="16"/>
      <c r="SEX858" s="16"/>
      <c r="SEY858" s="16"/>
      <c r="SEZ858" s="16"/>
      <c r="SFA858" s="16"/>
      <c r="SFB858" s="16"/>
      <c r="SFC858" s="16"/>
      <c r="SFD858" s="16"/>
      <c r="SFE858" s="16"/>
      <c r="SFF858" s="16"/>
      <c r="SFG858" s="16"/>
      <c r="SFH858" s="16"/>
      <c r="SFI858" s="16"/>
      <c r="SFJ858" s="16"/>
      <c r="SFK858" s="16"/>
      <c r="SFL858" s="16"/>
      <c r="SFM858" s="16"/>
      <c r="SFN858" s="16"/>
      <c r="SFO858" s="16"/>
      <c r="SFP858" s="16"/>
      <c r="SFQ858" s="16"/>
      <c r="SFR858" s="16"/>
      <c r="SFS858" s="16"/>
      <c r="SFT858" s="16"/>
      <c r="SFU858" s="16"/>
      <c r="SFV858" s="16"/>
      <c r="SFW858" s="16"/>
      <c r="SFX858" s="16"/>
      <c r="SFY858" s="16"/>
      <c r="SFZ858" s="16"/>
      <c r="SGA858" s="16"/>
      <c r="SGB858" s="16"/>
      <c r="SGC858" s="16"/>
      <c r="SGD858" s="16"/>
      <c r="SGE858" s="16"/>
      <c r="SGF858" s="16"/>
      <c r="SGG858" s="16"/>
      <c r="SGH858" s="16"/>
      <c r="SGI858" s="16"/>
      <c r="SGJ858" s="16"/>
      <c r="SGK858" s="16"/>
      <c r="SGL858" s="16"/>
      <c r="SGM858" s="16"/>
      <c r="SGN858" s="16"/>
      <c r="SGO858" s="16"/>
      <c r="SGP858" s="16"/>
      <c r="SGQ858" s="16"/>
      <c r="SGR858" s="16"/>
      <c r="SGS858" s="16"/>
      <c r="SGT858" s="16"/>
      <c r="SGU858" s="16"/>
      <c r="SGV858" s="16"/>
      <c r="SGW858" s="16"/>
      <c r="SGX858" s="16"/>
      <c r="SGY858" s="16"/>
      <c r="SGZ858" s="16"/>
      <c r="SHA858" s="16"/>
      <c r="SHB858" s="16"/>
      <c r="SHC858" s="16"/>
      <c r="SHD858" s="16"/>
      <c r="SHE858" s="16"/>
      <c r="SHF858" s="16"/>
      <c r="SHG858" s="16"/>
      <c r="SHH858" s="16"/>
      <c r="SHI858" s="16"/>
      <c r="SHJ858" s="16"/>
      <c r="SHK858" s="16"/>
      <c r="SHL858" s="16"/>
      <c r="SHM858" s="16"/>
      <c r="SHN858" s="16"/>
      <c r="SHO858" s="16"/>
      <c r="SHP858" s="16"/>
      <c r="SHQ858" s="16"/>
      <c r="SHR858" s="16"/>
      <c r="SHS858" s="16"/>
      <c r="SHT858" s="16"/>
      <c r="SHU858" s="16"/>
      <c r="SHV858" s="16"/>
      <c r="SHW858" s="16"/>
      <c r="SHX858" s="16"/>
      <c r="SHY858" s="16"/>
      <c r="SHZ858" s="16"/>
      <c r="SIA858" s="16"/>
      <c r="SIB858" s="16"/>
      <c r="SIC858" s="16"/>
      <c r="SID858" s="16"/>
      <c r="SIE858" s="16"/>
      <c r="SIF858" s="16"/>
      <c r="SIG858" s="16"/>
      <c r="SIH858" s="16"/>
      <c r="SII858" s="16"/>
      <c r="SIJ858" s="16"/>
      <c r="SIK858" s="16"/>
      <c r="SIL858" s="16"/>
      <c r="SIM858" s="16"/>
      <c r="SIN858" s="16"/>
      <c r="SIO858" s="16"/>
      <c r="SIP858" s="16"/>
      <c r="SIQ858" s="16"/>
      <c r="SIR858" s="16"/>
      <c r="SIS858" s="16"/>
      <c r="SIT858" s="16"/>
      <c r="SIU858" s="16"/>
      <c r="SIV858" s="16"/>
      <c r="SIW858" s="16"/>
      <c r="SIX858" s="16"/>
      <c r="SIY858" s="16"/>
      <c r="SIZ858" s="16"/>
      <c r="SJA858" s="16"/>
      <c r="SJB858" s="16"/>
      <c r="SJC858" s="16"/>
      <c r="SJD858" s="16"/>
      <c r="SJE858" s="16"/>
      <c r="SJF858" s="16"/>
      <c r="SJG858" s="16"/>
      <c r="SJH858" s="16"/>
      <c r="SJI858" s="16"/>
      <c r="SJJ858" s="16"/>
      <c r="SJK858" s="16"/>
      <c r="SJL858" s="16"/>
      <c r="SJM858" s="16"/>
      <c r="SJN858" s="16"/>
      <c r="SJO858" s="16"/>
      <c r="SJP858" s="16"/>
      <c r="SJQ858" s="16"/>
      <c r="SJR858" s="16"/>
      <c r="SJS858" s="16"/>
      <c r="SJT858" s="16"/>
      <c r="SJU858" s="16"/>
      <c r="SJV858" s="16"/>
      <c r="SJW858" s="16"/>
      <c r="SJX858" s="16"/>
      <c r="SJY858" s="16"/>
      <c r="SJZ858" s="16"/>
      <c r="SKA858" s="16"/>
      <c r="SKB858" s="16"/>
      <c r="SKC858" s="16"/>
      <c r="SKD858" s="16"/>
      <c r="SKE858" s="16"/>
      <c r="SKF858" s="16"/>
      <c r="SKG858" s="16"/>
      <c r="SKH858" s="16"/>
      <c r="SKI858" s="16"/>
      <c r="SKJ858" s="16"/>
      <c r="SKK858" s="16"/>
      <c r="SKL858" s="16"/>
      <c r="SKM858" s="16"/>
      <c r="SKN858" s="16"/>
      <c r="SKO858" s="16"/>
      <c r="SKP858" s="16"/>
      <c r="SKQ858" s="16"/>
      <c r="SKR858" s="16"/>
      <c r="SKS858" s="16"/>
      <c r="SKT858" s="16"/>
      <c r="SKU858" s="16"/>
      <c r="SKV858" s="16"/>
      <c r="SKW858" s="16"/>
      <c r="SKX858" s="16"/>
      <c r="SKY858" s="16"/>
      <c r="SKZ858" s="16"/>
      <c r="SLA858" s="16"/>
      <c r="SLB858" s="16"/>
      <c r="SLC858" s="16"/>
      <c r="SLD858" s="16"/>
      <c r="SLE858" s="16"/>
      <c r="SLF858" s="16"/>
      <c r="SLG858" s="16"/>
      <c r="SLH858" s="16"/>
      <c r="SLI858" s="16"/>
      <c r="SLJ858" s="16"/>
      <c r="SLK858" s="16"/>
      <c r="SLL858" s="16"/>
      <c r="SLM858" s="16"/>
      <c r="SLN858" s="16"/>
      <c r="SLO858" s="16"/>
      <c r="SLP858" s="16"/>
      <c r="SLQ858" s="16"/>
      <c r="SLR858" s="16"/>
      <c r="SLS858" s="16"/>
      <c r="SLT858" s="16"/>
      <c r="SLU858" s="16"/>
      <c r="SLV858" s="16"/>
      <c r="SLW858" s="16"/>
      <c r="SLX858" s="16"/>
      <c r="SLY858" s="16"/>
      <c r="SLZ858" s="16"/>
      <c r="SMA858" s="16"/>
      <c r="SMB858" s="16"/>
      <c r="SMC858" s="16"/>
      <c r="SMD858" s="16"/>
      <c r="SME858" s="16"/>
      <c r="SMF858" s="16"/>
      <c r="SMG858" s="16"/>
      <c r="SMH858" s="16"/>
      <c r="SMI858" s="16"/>
      <c r="SMJ858" s="16"/>
      <c r="SMK858" s="16"/>
      <c r="SML858" s="16"/>
      <c r="SMM858" s="16"/>
      <c r="SMN858" s="16"/>
      <c r="SMO858" s="16"/>
      <c r="SMP858" s="16"/>
      <c r="SMQ858" s="16"/>
      <c r="SMR858" s="16"/>
      <c r="SMS858" s="16"/>
      <c r="SMT858" s="16"/>
      <c r="SMU858" s="16"/>
      <c r="SMV858" s="16"/>
      <c r="SMW858" s="16"/>
      <c r="SMX858" s="16"/>
      <c r="SMY858" s="16"/>
      <c r="SMZ858" s="16"/>
      <c r="SNA858" s="16"/>
      <c r="SNB858" s="16"/>
      <c r="SNC858" s="16"/>
      <c r="SND858" s="16"/>
      <c r="SNE858" s="16"/>
      <c r="SNF858" s="16"/>
      <c r="SNG858" s="16"/>
      <c r="SNH858" s="16"/>
      <c r="SNI858" s="16"/>
      <c r="SNJ858" s="16"/>
      <c r="SNK858" s="16"/>
      <c r="SNL858" s="16"/>
      <c r="SNM858" s="16"/>
      <c r="SNN858" s="16"/>
      <c r="SNO858" s="16"/>
      <c r="SNP858" s="16"/>
      <c r="SNQ858" s="16"/>
      <c r="SNR858" s="16"/>
      <c r="SNS858" s="16"/>
      <c r="SNT858" s="16"/>
      <c r="SNU858" s="16"/>
      <c r="SNV858" s="16"/>
      <c r="SNW858" s="16"/>
      <c r="SNX858" s="16"/>
      <c r="SNY858" s="16"/>
      <c r="SNZ858" s="16"/>
      <c r="SOA858" s="16"/>
      <c r="SOB858" s="16"/>
      <c r="SOC858" s="16"/>
      <c r="SOD858" s="16"/>
      <c r="SOE858" s="16"/>
      <c r="SOF858" s="16"/>
      <c r="SOG858" s="16"/>
      <c r="SOH858" s="16"/>
      <c r="SOI858" s="16"/>
      <c r="SOJ858" s="16"/>
      <c r="SOK858" s="16"/>
      <c r="SOL858" s="16"/>
      <c r="SOM858" s="16"/>
      <c r="SON858" s="16"/>
      <c r="SOO858" s="16"/>
      <c r="SOP858" s="16"/>
      <c r="SOQ858" s="16"/>
      <c r="SOR858" s="16"/>
      <c r="SOS858" s="16"/>
      <c r="SOT858" s="16"/>
      <c r="SOU858" s="16"/>
      <c r="SOV858" s="16"/>
      <c r="SOW858" s="16"/>
      <c r="SOX858" s="16"/>
      <c r="SOY858" s="16"/>
      <c r="SOZ858" s="16"/>
      <c r="SPA858" s="16"/>
      <c r="SPB858" s="16"/>
      <c r="SPC858" s="16"/>
      <c r="SPD858" s="16"/>
      <c r="SPE858" s="16"/>
      <c r="SPF858" s="16"/>
      <c r="SPG858" s="16"/>
      <c r="SPH858" s="16"/>
      <c r="SPI858" s="16"/>
      <c r="SPJ858" s="16"/>
      <c r="SPK858" s="16"/>
      <c r="SPL858" s="16"/>
      <c r="SPM858" s="16"/>
      <c r="SPN858" s="16"/>
      <c r="SPO858" s="16"/>
      <c r="SPP858" s="16"/>
      <c r="SPQ858" s="16"/>
      <c r="SPR858" s="16"/>
      <c r="SPS858" s="16"/>
      <c r="SPT858" s="16"/>
      <c r="SPU858" s="16"/>
      <c r="SPV858" s="16"/>
      <c r="SPW858" s="16"/>
      <c r="SPX858" s="16"/>
      <c r="SPY858" s="16"/>
      <c r="SPZ858" s="16"/>
      <c r="SQA858" s="16"/>
      <c r="SQB858" s="16"/>
      <c r="SQC858" s="16"/>
      <c r="SQD858" s="16"/>
      <c r="SQE858" s="16"/>
      <c r="SQF858" s="16"/>
      <c r="SQG858" s="16"/>
      <c r="SQH858" s="16"/>
      <c r="SQI858" s="16"/>
      <c r="SQJ858" s="16"/>
      <c r="SQK858" s="16"/>
      <c r="SQL858" s="16"/>
      <c r="SQM858" s="16"/>
      <c r="SQN858" s="16"/>
      <c r="SQO858" s="16"/>
      <c r="SQP858" s="16"/>
      <c r="SQQ858" s="16"/>
      <c r="SQR858" s="16"/>
      <c r="SQS858" s="16"/>
      <c r="SQT858" s="16"/>
      <c r="SQU858" s="16"/>
      <c r="SQV858" s="16"/>
      <c r="SQW858" s="16"/>
      <c r="SQX858" s="16"/>
      <c r="SQY858" s="16"/>
      <c r="SQZ858" s="16"/>
      <c r="SRA858" s="16"/>
      <c r="SRB858" s="16"/>
      <c r="SRC858" s="16"/>
      <c r="SRD858" s="16"/>
      <c r="SRE858" s="16"/>
      <c r="SRF858" s="16"/>
      <c r="SRG858" s="16"/>
      <c r="SRH858" s="16"/>
      <c r="SRI858" s="16"/>
      <c r="SRJ858" s="16"/>
      <c r="SRK858" s="16"/>
      <c r="SRL858" s="16"/>
      <c r="SRM858" s="16"/>
      <c r="SRN858" s="16"/>
      <c r="SRO858" s="16"/>
      <c r="SRP858" s="16"/>
      <c r="SRQ858" s="16"/>
      <c r="SRR858" s="16"/>
      <c r="SRS858" s="16"/>
      <c r="SRT858" s="16"/>
      <c r="SRU858" s="16"/>
      <c r="SRV858" s="16"/>
      <c r="SRW858" s="16"/>
      <c r="SRX858" s="16"/>
      <c r="SRY858" s="16"/>
      <c r="SRZ858" s="16"/>
      <c r="SSA858" s="16"/>
      <c r="SSB858" s="16"/>
      <c r="SSC858" s="16"/>
      <c r="SSD858" s="16"/>
      <c r="SSE858" s="16"/>
      <c r="SSF858" s="16"/>
      <c r="SSG858" s="16"/>
      <c r="SSH858" s="16"/>
      <c r="SSI858" s="16"/>
      <c r="SSJ858" s="16"/>
      <c r="SSK858" s="16"/>
      <c r="SSL858" s="16"/>
      <c r="SSM858" s="16"/>
      <c r="SSN858" s="16"/>
      <c r="SSO858" s="16"/>
      <c r="SSP858" s="16"/>
      <c r="SSQ858" s="16"/>
      <c r="SSR858" s="16"/>
      <c r="SSS858" s="16"/>
      <c r="SST858" s="16"/>
      <c r="SSU858" s="16"/>
      <c r="SSV858" s="16"/>
      <c r="SSW858" s="16"/>
      <c r="SSX858" s="16"/>
      <c r="SSY858" s="16"/>
      <c r="SSZ858" s="16"/>
      <c r="STA858" s="16"/>
      <c r="STB858" s="16"/>
      <c r="STC858" s="16"/>
      <c r="STD858" s="16"/>
      <c r="STE858" s="16"/>
      <c r="STF858" s="16"/>
      <c r="STG858" s="16"/>
      <c r="STH858" s="16"/>
      <c r="STI858" s="16"/>
      <c r="STJ858" s="16"/>
      <c r="STK858" s="16"/>
      <c r="STL858" s="16"/>
      <c r="STM858" s="16"/>
      <c r="STN858" s="16"/>
      <c r="STO858" s="16"/>
      <c r="STP858" s="16"/>
      <c r="STQ858" s="16"/>
      <c r="STR858" s="16"/>
      <c r="STS858" s="16"/>
      <c r="STT858" s="16"/>
      <c r="STU858" s="16"/>
      <c r="STV858" s="16"/>
      <c r="STW858" s="16"/>
      <c r="STX858" s="16"/>
      <c r="STY858" s="16"/>
      <c r="STZ858" s="16"/>
      <c r="SUA858" s="16"/>
      <c r="SUB858" s="16"/>
      <c r="SUC858" s="16"/>
      <c r="SUD858" s="16"/>
      <c r="SUE858" s="16"/>
      <c r="SUF858" s="16"/>
      <c r="SUG858" s="16"/>
      <c r="SUH858" s="16"/>
      <c r="SUI858" s="16"/>
      <c r="SUJ858" s="16"/>
      <c r="SUK858" s="16"/>
      <c r="SUL858" s="16"/>
      <c r="SUM858" s="16"/>
      <c r="SUN858" s="16"/>
      <c r="SUO858" s="16"/>
      <c r="SUP858" s="16"/>
      <c r="SUQ858" s="16"/>
      <c r="SUR858" s="16"/>
      <c r="SUS858" s="16"/>
      <c r="SUT858" s="16"/>
      <c r="SUU858" s="16"/>
      <c r="SUV858" s="16"/>
      <c r="SUW858" s="16"/>
      <c r="SUX858" s="16"/>
      <c r="SUY858" s="16"/>
      <c r="SUZ858" s="16"/>
      <c r="SVA858" s="16"/>
      <c r="SVB858" s="16"/>
      <c r="SVC858" s="16"/>
      <c r="SVD858" s="16"/>
      <c r="SVE858" s="16"/>
      <c r="SVF858" s="16"/>
      <c r="SVG858" s="16"/>
      <c r="SVH858" s="16"/>
      <c r="SVI858" s="16"/>
      <c r="SVJ858" s="16"/>
      <c r="SVK858" s="16"/>
      <c r="SVL858" s="16"/>
      <c r="SVM858" s="16"/>
      <c r="SVN858" s="16"/>
      <c r="SVO858" s="16"/>
      <c r="SVP858" s="16"/>
      <c r="SVQ858" s="16"/>
      <c r="SVR858" s="16"/>
      <c r="SVS858" s="16"/>
      <c r="SVT858" s="16"/>
      <c r="SVU858" s="16"/>
      <c r="SVV858" s="16"/>
      <c r="SVW858" s="16"/>
      <c r="SVX858" s="16"/>
      <c r="SVY858" s="16"/>
      <c r="SVZ858" s="16"/>
      <c r="SWA858" s="16"/>
      <c r="SWB858" s="16"/>
      <c r="SWC858" s="16"/>
      <c r="SWD858" s="16"/>
      <c r="SWE858" s="16"/>
      <c r="SWF858" s="16"/>
      <c r="SWG858" s="16"/>
      <c r="SWH858" s="16"/>
      <c r="SWI858" s="16"/>
      <c r="SWJ858" s="16"/>
      <c r="SWK858" s="16"/>
      <c r="SWL858" s="16"/>
      <c r="SWM858" s="16"/>
      <c r="SWN858" s="16"/>
      <c r="SWO858" s="16"/>
      <c r="SWP858" s="16"/>
      <c r="SWQ858" s="16"/>
      <c r="SWR858" s="16"/>
      <c r="SWS858" s="16"/>
      <c r="SWT858" s="16"/>
      <c r="SWU858" s="16"/>
      <c r="SWV858" s="16"/>
      <c r="SWW858" s="16"/>
      <c r="SWX858" s="16"/>
      <c r="SWY858" s="16"/>
      <c r="SWZ858" s="16"/>
      <c r="SXA858" s="16"/>
      <c r="SXB858" s="16"/>
      <c r="SXC858" s="16"/>
      <c r="SXD858" s="16"/>
      <c r="SXE858" s="16"/>
      <c r="SXF858" s="16"/>
      <c r="SXG858" s="16"/>
      <c r="SXH858" s="16"/>
      <c r="SXI858" s="16"/>
      <c r="SXJ858" s="16"/>
      <c r="SXK858" s="16"/>
      <c r="SXL858" s="16"/>
      <c r="SXM858" s="16"/>
      <c r="SXN858" s="16"/>
      <c r="SXO858" s="16"/>
      <c r="SXP858" s="16"/>
      <c r="SXQ858" s="16"/>
      <c r="SXR858" s="16"/>
      <c r="SXS858" s="16"/>
      <c r="SXT858" s="16"/>
      <c r="SXU858" s="16"/>
      <c r="SXV858" s="16"/>
      <c r="SXW858" s="16"/>
      <c r="SXX858" s="16"/>
      <c r="SXY858" s="16"/>
      <c r="SXZ858" s="16"/>
      <c r="SYA858" s="16"/>
      <c r="SYB858" s="16"/>
      <c r="SYC858" s="16"/>
      <c r="SYD858" s="16"/>
      <c r="SYE858" s="16"/>
      <c r="SYF858" s="16"/>
      <c r="SYG858" s="16"/>
      <c r="SYH858" s="16"/>
      <c r="SYI858" s="16"/>
      <c r="SYJ858" s="16"/>
      <c r="SYK858" s="16"/>
      <c r="SYL858" s="16"/>
      <c r="SYM858" s="16"/>
      <c r="SYN858" s="16"/>
      <c r="SYO858" s="16"/>
      <c r="SYP858" s="16"/>
      <c r="SYQ858" s="16"/>
      <c r="SYR858" s="16"/>
      <c r="SYS858" s="16"/>
      <c r="SYT858" s="16"/>
      <c r="SYU858" s="16"/>
      <c r="SYV858" s="16"/>
      <c r="SYW858" s="16"/>
      <c r="SYX858" s="16"/>
      <c r="SYY858" s="16"/>
      <c r="SYZ858" s="16"/>
      <c r="SZA858" s="16"/>
      <c r="SZB858" s="16"/>
      <c r="SZC858" s="16"/>
      <c r="SZD858" s="16"/>
      <c r="SZE858" s="16"/>
      <c r="SZF858" s="16"/>
      <c r="SZG858" s="16"/>
      <c r="SZH858" s="16"/>
      <c r="SZI858" s="16"/>
      <c r="SZJ858" s="16"/>
      <c r="SZK858" s="16"/>
      <c r="SZL858" s="16"/>
      <c r="SZM858" s="16"/>
      <c r="SZN858" s="16"/>
      <c r="SZO858" s="16"/>
      <c r="SZP858" s="16"/>
      <c r="SZQ858" s="16"/>
      <c r="SZR858" s="16"/>
      <c r="SZS858" s="16"/>
      <c r="SZT858" s="16"/>
      <c r="SZU858" s="16"/>
      <c r="SZV858" s="16"/>
      <c r="SZW858" s="16"/>
      <c r="SZX858" s="16"/>
      <c r="SZY858" s="16"/>
      <c r="SZZ858" s="16"/>
      <c r="TAA858" s="16"/>
      <c r="TAB858" s="16"/>
      <c r="TAC858" s="16"/>
      <c r="TAD858" s="16"/>
      <c r="TAE858" s="16"/>
      <c r="TAF858" s="16"/>
      <c r="TAG858" s="16"/>
      <c r="TAH858" s="16"/>
      <c r="TAI858" s="16"/>
      <c r="TAJ858" s="16"/>
      <c r="TAK858" s="16"/>
      <c r="TAL858" s="16"/>
      <c r="TAM858" s="16"/>
      <c r="TAN858" s="16"/>
      <c r="TAO858" s="16"/>
      <c r="TAP858" s="16"/>
      <c r="TAQ858" s="16"/>
      <c r="TAR858" s="16"/>
      <c r="TAS858" s="16"/>
      <c r="TAT858" s="16"/>
      <c r="TAU858" s="16"/>
      <c r="TAV858" s="16"/>
      <c r="TAW858" s="16"/>
      <c r="TAX858" s="16"/>
      <c r="TAY858" s="16"/>
      <c r="TAZ858" s="16"/>
      <c r="TBA858" s="16"/>
      <c r="TBB858" s="16"/>
      <c r="TBC858" s="16"/>
      <c r="TBD858" s="16"/>
      <c r="TBE858" s="16"/>
      <c r="TBF858" s="16"/>
      <c r="TBG858" s="16"/>
      <c r="TBH858" s="16"/>
      <c r="TBI858" s="16"/>
      <c r="TBJ858" s="16"/>
      <c r="TBK858" s="16"/>
      <c r="TBL858" s="16"/>
      <c r="TBM858" s="16"/>
      <c r="TBN858" s="16"/>
      <c r="TBO858" s="16"/>
      <c r="TBP858" s="16"/>
      <c r="TBQ858" s="16"/>
      <c r="TBR858" s="16"/>
      <c r="TBS858" s="16"/>
      <c r="TBT858" s="16"/>
      <c r="TBU858" s="16"/>
      <c r="TBV858" s="16"/>
      <c r="TBW858" s="16"/>
      <c r="TBX858" s="16"/>
      <c r="TBY858" s="16"/>
      <c r="TBZ858" s="16"/>
      <c r="TCA858" s="16"/>
      <c r="TCB858" s="16"/>
      <c r="TCC858" s="16"/>
      <c r="TCD858" s="16"/>
      <c r="TCE858" s="16"/>
      <c r="TCF858" s="16"/>
      <c r="TCG858" s="16"/>
      <c r="TCH858" s="16"/>
      <c r="TCI858" s="16"/>
      <c r="TCJ858" s="16"/>
      <c r="TCK858" s="16"/>
      <c r="TCL858" s="16"/>
      <c r="TCM858" s="16"/>
      <c r="TCN858" s="16"/>
      <c r="TCO858" s="16"/>
      <c r="TCP858" s="16"/>
      <c r="TCQ858" s="16"/>
      <c r="TCR858" s="16"/>
      <c r="TCS858" s="16"/>
      <c r="TCT858" s="16"/>
      <c r="TCU858" s="16"/>
      <c r="TCV858" s="16"/>
      <c r="TCW858" s="16"/>
      <c r="TCX858" s="16"/>
      <c r="TCY858" s="16"/>
      <c r="TCZ858" s="16"/>
      <c r="TDA858" s="16"/>
      <c r="TDB858" s="16"/>
      <c r="TDC858" s="16"/>
      <c r="TDD858" s="16"/>
      <c r="TDE858" s="16"/>
      <c r="TDF858" s="16"/>
      <c r="TDG858" s="16"/>
      <c r="TDH858" s="16"/>
      <c r="TDI858" s="16"/>
      <c r="TDJ858" s="16"/>
      <c r="TDK858" s="16"/>
      <c r="TDL858" s="16"/>
      <c r="TDM858" s="16"/>
      <c r="TDN858" s="16"/>
      <c r="TDO858" s="16"/>
      <c r="TDP858" s="16"/>
      <c r="TDQ858" s="16"/>
      <c r="TDR858" s="16"/>
      <c r="TDS858" s="16"/>
      <c r="TDT858" s="16"/>
      <c r="TDU858" s="16"/>
      <c r="TDV858" s="16"/>
      <c r="TDW858" s="16"/>
      <c r="TDX858" s="16"/>
      <c r="TDY858" s="16"/>
      <c r="TDZ858" s="16"/>
      <c r="TEA858" s="16"/>
      <c r="TEB858" s="16"/>
      <c r="TEC858" s="16"/>
      <c r="TED858" s="16"/>
      <c r="TEE858" s="16"/>
      <c r="TEF858" s="16"/>
      <c r="TEG858" s="16"/>
      <c r="TEH858" s="16"/>
      <c r="TEI858" s="16"/>
      <c r="TEJ858" s="16"/>
      <c r="TEK858" s="16"/>
      <c r="TEL858" s="16"/>
      <c r="TEM858" s="16"/>
      <c r="TEN858" s="16"/>
      <c r="TEO858" s="16"/>
      <c r="TEP858" s="16"/>
      <c r="TEQ858" s="16"/>
      <c r="TER858" s="16"/>
      <c r="TES858" s="16"/>
      <c r="TET858" s="16"/>
      <c r="TEU858" s="16"/>
      <c r="TEV858" s="16"/>
      <c r="TEW858" s="16"/>
      <c r="TEX858" s="16"/>
      <c r="TEY858" s="16"/>
      <c r="TEZ858" s="16"/>
      <c r="TFA858" s="16"/>
      <c r="TFB858" s="16"/>
      <c r="TFC858" s="16"/>
      <c r="TFD858" s="16"/>
      <c r="TFE858" s="16"/>
      <c r="TFF858" s="16"/>
      <c r="TFG858" s="16"/>
      <c r="TFH858" s="16"/>
      <c r="TFI858" s="16"/>
      <c r="TFJ858" s="16"/>
      <c r="TFK858" s="16"/>
      <c r="TFL858" s="16"/>
      <c r="TFM858" s="16"/>
      <c r="TFN858" s="16"/>
      <c r="TFO858" s="16"/>
      <c r="TFP858" s="16"/>
      <c r="TFQ858" s="16"/>
      <c r="TFR858" s="16"/>
      <c r="TFS858" s="16"/>
      <c r="TFT858" s="16"/>
      <c r="TFU858" s="16"/>
      <c r="TFV858" s="16"/>
      <c r="TFW858" s="16"/>
      <c r="TFX858" s="16"/>
      <c r="TFY858" s="16"/>
      <c r="TFZ858" s="16"/>
      <c r="TGA858" s="16"/>
      <c r="TGB858" s="16"/>
      <c r="TGC858" s="16"/>
      <c r="TGD858" s="16"/>
      <c r="TGE858" s="16"/>
      <c r="TGF858" s="16"/>
      <c r="TGG858" s="16"/>
      <c r="TGH858" s="16"/>
      <c r="TGI858" s="16"/>
      <c r="TGJ858" s="16"/>
      <c r="TGK858" s="16"/>
      <c r="TGL858" s="16"/>
      <c r="TGM858" s="16"/>
      <c r="TGN858" s="16"/>
      <c r="TGO858" s="16"/>
      <c r="TGP858" s="16"/>
      <c r="TGQ858" s="16"/>
      <c r="TGR858" s="16"/>
      <c r="TGS858" s="16"/>
      <c r="TGT858" s="16"/>
      <c r="TGU858" s="16"/>
      <c r="TGV858" s="16"/>
      <c r="TGW858" s="16"/>
      <c r="TGX858" s="16"/>
      <c r="TGY858" s="16"/>
      <c r="TGZ858" s="16"/>
      <c r="THA858" s="16"/>
      <c r="THB858" s="16"/>
      <c r="THC858" s="16"/>
      <c r="THD858" s="16"/>
      <c r="THE858" s="16"/>
      <c r="THF858" s="16"/>
      <c r="THG858" s="16"/>
      <c r="THH858" s="16"/>
      <c r="THI858" s="16"/>
      <c r="THJ858" s="16"/>
      <c r="THK858" s="16"/>
      <c r="THL858" s="16"/>
      <c r="THM858" s="16"/>
      <c r="THN858" s="16"/>
      <c r="THO858" s="16"/>
      <c r="THP858" s="16"/>
      <c r="THQ858" s="16"/>
      <c r="THR858" s="16"/>
      <c r="THS858" s="16"/>
      <c r="THT858" s="16"/>
      <c r="THU858" s="16"/>
      <c r="THV858" s="16"/>
      <c r="THW858" s="16"/>
      <c r="THX858" s="16"/>
      <c r="THY858" s="16"/>
      <c r="THZ858" s="16"/>
      <c r="TIA858" s="16"/>
      <c r="TIB858" s="16"/>
      <c r="TIC858" s="16"/>
      <c r="TID858" s="16"/>
      <c r="TIE858" s="16"/>
      <c r="TIF858" s="16"/>
      <c r="TIG858" s="16"/>
      <c r="TIH858" s="16"/>
      <c r="TII858" s="16"/>
      <c r="TIJ858" s="16"/>
      <c r="TIK858" s="16"/>
      <c r="TIL858" s="16"/>
      <c r="TIM858" s="16"/>
      <c r="TIN858" s="16"/>
      <c r="TIO858" s="16"/>
      <c r="TIP858" s="16"/>
      <c r="TIQ858" s="16"/>
      <c r="TIR858" s="16"/>
      <c r="TIS858" s="16"/>
      <c r="TIT858" s="16"/>
      <c r="TIU858" s="16"/>
      <c r="TIV858" s="16"/>
      <c r="TIW858" s="16"/>
      <c r="TIX858" s="16"/>
      <c r="TIY858" s="16"/>
      <c r="TIZ858" s="16"/>
      <c r="TJA858" s="16"/>
      <c r="TJB858" s="16"/>
      <c r="TJC858" s="16"/>
      <c r="TJD858" s="16"/>
      <c r="TJE858" s="16"/>
      <c r="TJF858" s="16"/>
      <c r="TJG858" s="16"/>
      <c r="TJH858" s="16"/>
      <c r="TJI858" s="16"/>
      <c r="TJJ858" s="16"/>
      <c r="TJK858" s="16"/>
      <c r="TJL858" s="16"/>
      <c r="TJM858" s="16"/>
      <c r="TJN858" s="16"/>
      <c r="TJO858" s="16"/>
      <c r="TJP858" s="16"/>
      <c r="TJQ858" s="16"/>
      <c r="TJR858" s="16"/>
      <c r="TJS858" s="16"/>
      <c r="TJT858" s="16"/>
      <c r="TJU858" s="16"/>
      <c r="TJV858" s="16"/>
      <c r="TJW858" s="16"/>
      <c r="TJX858" s="16"/>
      <c r="TJY858" s="16"/>
      <c r="TJZ858" s="16"/>
      <c r="TKA858" s="16"/>
      <c r="TKB858" s="16"/>
      <c r="TKC858" s="16"/>
      <c r="TKD858" s="16"/>
      <c r="TKE858" s="16"/>
      <c r="TKF858" s="16"/>
      <c r="TKG858" s="16"/>
      <c r="TKH858" s="16"/>
      <c r="TKI858" s="16"/>
      <c r="TKJ858" s="16"/>
      <c r="TKK858" s="16"/>
      <c r="TKL858" s="16"/>
      <c r="TKM858" s="16"/>
      <c r="TKN858" s="16"/>
      <c r="TKO858" s="16"/>
      <c r="TKP858" s="16"/>
      <c r="TKQ858" s="16"/>
      <c r="TKR858" s="16"/>
      <c r="TKS858" s="16"/>
      <c r="TKT858" s="16"/>
      <c r="TKU858" s="16"/>
      <c r="TKV858" s="16"/>
      <c r="TKW858" s="16"/>
      <c r="TKX858" s="16"/>
      <c r="TKY858" s="16"/>
      <c r="TKZ858" s="16"/>
      <c r="TLA858" s="16"/>
      <c r="TLB858" s="16"/>
      <c r="TLC858" s="16"/>
      <c r="TLD858" s="16"/>
      <c r="TLE858" s="16"/>
      <c r="TLF858" s="16"/>
      <c r="TLG858" s="16"/>
      <c r="TLH858" s="16"/>
      <c r="TLI858" s="16"/>
      <c r="TLJ858" s="16"/>
      <c r="TLK858" s="16"/>
      <c r="TLL858" s="16"/>
      <c r="TLM858" s="16"/>
      <c r="TLN858" s="16"/>
      <c r="TLO858" s="16"/>
      <c r="TLP858" s="16"/>
      <c r="TLQ858" s="16"/>
      <c r="TLR858" s="16"/>
      <c r="TLS858" s="16"/>
      <c r="TLT858" s="16"/>
      <c r="TLU858" s="16"/>
      <c r="TLV858" s="16"/>
      <c r="TLW858" s="16"/>
      <c r="TLX858" s="16"/>
      <c r="TLY858" s="16"/>
      <c r="TLZ858" s="16"/>
      <c r="TMA858" s="16"/>
      <c r="TMB858" s="16"/>
      <c r="TMC858" s="16"/>
      <c r="TMD858" s="16"/>
      <c r="TME858" s="16"/>
      <c r="TMF858" s="16"/>
      <c r="TMG858" s="16"/>
      <c r="TMH858" s="16"/>
      <c r="TMI858" s="16"/>
      <c r="TMJ858" s="16"/>
      <c r="TMK858" s="16"/>
      <c r="TML858" s="16"/>
      <c r="TMM858" s="16"/>
      <c r="TMN858" s="16"/>
      <c r="TMO858" s="16"/>
      <c r="TMP858" s="16"/>
      <c r="TMQ858" s="16"/>
      <c r="TMR858" s="16"/>
      <c r="TMS858" s="16"/>
      <c r="TMT858" s="16"/>
      <c r="TMU858" s="16"/>
      <c r="TMV858" s="16"/>
      <c r="TMW858" s="16"/>
      <c r="TMX858" s="16"/>
      <c r="TMY858" s="16"/>
      <c r="TMZ858" s="16"/>
      <c r="TNA858" s="16"/>
      <c r="TNB858" s="16"/>
      <c r="TNC858" s="16"/>
      <c r="TND858" s="16"/>
      <c r="TNE858" s="16"/>
      <c r="TNF858" s="16"/>
      <c r="TNG858" s="16"/>
      <c r="TNH858" s="16"/>
      <c r="TNI858" s="16"/>
      <c r="TNJ858" s="16"/>
      <c r="TNK858" s="16"/>
      <c r="TNL858" s="16"/>
      <c r="TNM858" s="16"/>
      <c r="TNN858" s="16"/>
      <c r="TNO858" s="16"/>
      <c r="TNP858" s="16"/>
      <c r="TNQ858" s="16"/>
      <c r="TNR858" s="16"/>
      <c r="TNS858" s="16"/>
      <c r="TNT858" s="16"/>
      <c r="TNU858" s="16"/>
      <c r="TNV858" s="16"/>
      <c r="TNW858" s="16"/>
      <c r="TNX858" s="16"/>
      <c r="TNY858" s="16"/>
      <c r="TNZ858" s="16"/>
      <c r="TOA858" s="16"/>
      <c r="TOB858" s="16"/>
      <c r="TOC858" s="16"/>
      <c r="TOD858" s="16"/>
      <c r="TOE858" s="16"/>
      <c r="TOF858" s="16"/>
      <c r="TOG858" s="16"/>
      <c r="TOH858" s="16"/>
      <c r="TOI858" s="16"/>
      <c r="TOJ858" s="16"/>
      <c r="TOK858" s="16"/>
      <c r="TOL858" s="16"/>
      <c r="TOM858" s="16"/>
      <c r="TON858" s="16"/>
      <c r="TOO858" s="16"/>
      <c r="TOP858" s="16"/>
      <c r="TOQ858" s="16"/>
      <c r="TOR858" s="16"/>
      <c r="TOS858" s="16"/>
      <c r="TOT858" s="16"/>
      <c r="TOU858" s="16"/>
      <c r="TOV858" s="16"/>
      <c r="TOW858" s="16"/>
      <c r="TOX858" s="16"/>
      <c r="TOY858" s="16"/>
      <c r="TOZ858" s="16"/>
      <c r="TPA858" s="16"/>
      <c r="TPB858" s="16"/>
      <c r="TPC858" s="16"/>
      <c r="TPD858" s="16"/>
      <c r="TPE858" s="16"/>
      <c r="TPF858" s="16"/>
      <c r="TPG858" s="16"/>
      <c r="TPH858" s="16"/>
      <c r="TPI858" s="16"/>
      <c r="TPJ858" s="16"/>
      <c r="TPK858" s="16"/>
      <c r="TPL858" s="16"/>
      <c r="TPM858" s="16"/>
      <c r="TPN858" s="16"/>
      <c r="TPO858" s="16"/>
      <c r="TPP858" s="16"/>
      <c r="TPQ858" s="16"/>
      <c r="TPR858" s="16"/>
      <c r="TPS858" s="16"/>
      <c r="TPT858" s="16"/>
      <c r="TPU858" s="16"/>
      <c r="TPV858" s="16"/>
      <c r="TPW858" s="16"/>
      <c r="TPX858" s="16"/>
      <c r="TPY858" s="16"/>
      <c r="TPZ858" s="16"/>
      <c r="TQA858" s="16"/>
      <c r="TQB858" s="16"/>
      <c r="TQC858" s="16"/>
      <c r="TQD858" s="16"/>
      <c r="TQE858" s="16"/>
      <c r="TQF858" s="16"/>
      <c r="TQG858" s="16"/>
      <c r="TQH858" s="16"/>
      <c r="TQI858" s="16"/>
      <c r="TQJ858" s="16"/>
      <c r="TQK858" s="16"/>
      <c r="TQL858" s="16"/>
      <c r="TQM858" s="16"/>
      <c r="TQN858" s="16"/>
      <c r="TQO858" s="16"/>
      <c r="TQP858" s="16"/>
      <c r="TQQ858" s="16"/>
      <c r="TQR858" s="16"/>
      <c r="TQS858" s="16"/>
      <c r="TQT858" s="16"/>
      <c r="TQU858" s="16"/>
      <c r="TQV858" s="16"/>
      <c r="TQW858" s="16"/>
      <c r="TQX858" s="16"/>
      <c r="TQY858" s="16"/>
      <c r="TQZ858" s="16"/>
      <c r="TRA858" s="16"/>
      <c r="TRB858" s="16"/>
      <c r="TRC858" s="16"/>
      <c r="TRD858" s="16"/>
      <c r="TRE858" s="16"/>
      <c r="TRF858" s="16"/>
      <c r="TRG858" s="16"/>
      <c r="TRH858" s="16"/>
      <c r="TRI858" s="16"/>
      <c r="TRJ858" s="16"/>
      <c r="TRK858" s="16"/>
      <c r="TRL858" s="16"/>
      <c r="TRM858" s="16"/>
      <c r="TRN858" s="16"/>
      <c r="TRO858" s="16"/>
      <c r="TRP858" s="16"/>
      <c r="TRQ858" s="16"/>
      <c r="TRR858" s="16"/>
      <c r="TRS858" s="16"/>
      <c r="TRT858" s="16"/>
      <c r="TRU858" s="16"/>
      <c r="TRV858" s="16"/>
      <c r="TRW858" s="16"/>
      <c r="TRX858" s="16"/>
      <c r="TRY858" s="16"/>
      <c r="TRZ858" s="16"/>
      <c r="TSA858" s="16"/>
      <c r="TSB858" s="16"/>
      <c r="TSC858" s="16"/>
      <c r="TSD858" s="16"/>
      <c r="TSE858" s="16"/>
      <c r="TSF858" s="16"/>
      <c r="TSG858" s="16"/>
      <c r="TSH858" s="16"/>
      <c r="TSI858" s="16"/>
      <c r="TSJ858" s="16"/>
      <c r="TSK858" s="16"/>
      <c r="TSL858" s="16"/>
      <c r="TSM858" s="16"/>
      <c r="TSN858" s="16"/>
      <c r="TSO858" s="16"/>
      <c r="TSP858" s="16"/>
      <c r="TSQ858" s="16"/>
      <c r="TSR858" s="16"/>
      <c r="TSS858" s="16"/>
      <c r="TST858" s="16"/>
      <c r="TSU858" s="16"/>
      <c r="TSV858" s="16"/>
      <c r="TSW858" s="16"/>
      <c r="TSX858" s="16"/>
      <c r="TSY858" s="16"/>
      <c r="TSZ858" s="16"/>
      <c r="TTA858" s="16"/>
      <c r="TTB858" s="16"/>
      <c r="TTC858" s="16"/>
      <c r="TTD858" s="16"/>
      <c r="TTE858" s="16"/>
      <c r="TTF858" s="16"/>
      <c r="TTG858" s="16"/>
      <c r="TTH858" s="16"/>
      <c r="TTI858" s="16"/>
      <c r="TTJ858" s="16"/>
      <c r="TTK858" s="16"/>
      <c r="TTL858" s="16"/>
      <c r="TTM858" s="16"/>
      <c r="TTN858" s="16"/>
      <c r="TTO858" s="16"/>
      <c r="TTP858" s="16"/>
      <c r="TTQ858" s="16"/>
      <c r="TTR858" s="16"/>
      <c r="TTS858" s="16"/>
      <c r="TTT858" s="16"/>
      <c r="TTU858" s="16"/>
      <c r="TTV858" s="16"/>
      <c r="TTW858" s="16"/>
      <c r="TTX858" s="16"/>
      <c r="TTY858" s="16"/>
      <c r="TTZ858" s="16"/>
      <c r="TUA858" s="16"/>
      <c r="TUB858" s="16"/>
      <c r="TUC858" s="16"/>
      <c r="TUD858" s="16"/>
      <c r="TUE858" s="16"/>
      <c r="TUF858" s="16"/>
      <c r="TUG858" s="16"/>
      <c r="TUH858" s="16"/>
      <c r="TUI858" s="16"/>
      <c r="TUJ858" s="16"/>
      <c r="TUK858" s="16"/>
      <c r="TUL858" s="16"/>
      <c r="TUM858" s="16"/>
      <c r="TUN858" s="16"/>
      <c r="TUO858" s="16"/>
      <c r="TUP858" s="16"/>
      <c r="TUQ858" s="16"/>
      <c r="TUR858" s="16"/>
      <c r="TUS858" s="16"/>
      <c r="TUT858" s="16"/>
      <c r="TUU858" s="16"/>
      <c r="TUV858" s="16"/>
      <c r="TUW858" s="16"/>
      <c r="TUX858" s="16"/>
      <c r="TUY858" s="16"/>
      <c r="TUZ858" s="16"/>
      <c r="TVA858" s="16"/>
      <c r="TVB858" s="16"/>
      <c r="TVC858" s="16"/>
      <c r="TVD858" s="16"/>
      <c r="TVE858" s="16"/>
      <c r="TVF858" s="16"/>
      <c r="TVG858" s="16"/>
      <c r="TVH858" s="16"/>
      <c r="TVI858" s="16"/>
      <c r="TVJ858" s="16"/>
      <c r="TVK858" s="16"/>
      <c r="TVL858" s="16"/>
      <c r="TVM858" s="16"/>
      <c r="TVN858" s="16"/>
      <c r="TVO858" s="16"/>
      <c r="TVP858" s="16"/>
      <c r="TVQ858" s="16"/>
      <c r="TVR858" s="16"/>
      <c r="TVS858" s="16"/>
      <c r="TVT858" s="16"/>
      <c r="TVU858" s="16"/>
      <c r="TVV858" s="16"/>
      <c r="TVW858" s="16"/>
      <c r="TVX858" s="16"/>
      <c r="TVY858" s="16"/>
      <c r="TVZ858" s="16"/>
      <c r="TWA858" s="16"/>
      <c r="TWB858" s="16"/>
      <c r="TWC858" s="16"/>
      <c r="TWD858" s="16"/>
      <c r="TWE858" s="16"/>
      <c r="TWF858" s="16"/>
      <c r="TWG858" s="16"/>
      <c r="TWH858" s="16"/>
      <c r="TWI858" s="16"/>
      <c r="TWJ858" s="16"/>
      <c r="TWK858" s="16"/>
      <c r="TWL858" s="16"/>
      <c r="TWM858" s="16"/>
      <c r="TWN858" s="16"/>
      <c r="TWO858" s="16"/>
      <c r="TWP858" s="16"/>
      <c r="TWQ858" s="16"/>
      <c r="TWR858" s="16"/>
      <c r="TWS858" s="16"/>
      <c r="TWT858" s="16"/>
      <c r="TWU858" s="16"/>
      <c r="TWV858" s="16"/>
      <c r="TWW858" s="16"/>
      <c r="TWX858" s="16"/>
      <c r="TWY858" s="16"/>
      <c r="TWZ858" s="16"/>
      <c r="TXA858" s="16"/>
      <c r="TXB858" s="16"/>
      <c r="TXC858" s="16"/>
      <c r="TXD858" s="16"/>
      <c r="TXE858" s="16"/>
      <c r="TXF858" s="16"/>
      <c r="TXG858" s="16"/>
      <c r="TXH858" s="16"/>
      <c r="TXI858" s="16"/>
      <c r="TXJ858" s="16"/>
      <c r="TXK858" s="16"/>
      <c r="TXL858" s="16"/>
      <c r="TXM858" s="16"/>
      <c r="TXN858" s="16"/>
      <c r="TXO858" s="16"/>
      <c r="TXP858" s="16"/>
      <c r="TXQ858" s="16"/>
      <c r="TXR858" s="16"/>
      <c r="TXS858" s="16"/>
      <c r="TXT858" s="16"/>
      <c r="TXU858" s="16"/>
      <c r="TXV858" s="16"/>
      <c r="TXW858" s="16"/>
      <c r="TXX858" s="16"/>
      <c r="TXY858" s="16"/>
      <c r="TXZ858" s="16"/>
      <c r="TYA858" s="16"/>
      <c r="TYB858" s="16"/>
      <c r="TYC858" s="16"/>
      <c r="TYD858" s="16"/>
      <c r="TYE858" s="16"/>
      <c r="TYF858" s="16"/>
      <c r="TYG858" s="16"/>
      <c r="TYH858" s="16"/>
      <c r="TYI858" s="16"/>
      <c r="TYJ858" s="16"/>
      <c r="TYK858" s="16"/>
      <c r="TYL858" s="16"/>
      <c r="TYM858" s="16"/>
      <c r="TYN858" s="16"/>
      <c r="TYO858" s="16"/>
      <c r="TYP858" s="16"/>
      <c r="TYQ858" s="16"/>
      <c r="TYR858" s="16"/>
      <c r="TYS858" s="16"/>
      <c r="TYT858" s="16"/>
      <c r="TYU858" s="16"/>
      <c r="TYV858" s="16"/>
      <c r="TYW858" s="16"/>
      <c r="TYX858" s="16"/>
      <c r="TYY858" s="16"/>
      <c r="TYZ858" s="16"/>
      <c r="TZA858" s="16"/>
      <c r="TZB858" s="16"/>
      <c r="TZC858" s="16"/>
      <c r="TZD858" s="16"/>
      <c r="TZE858" s="16"/>
      <c r="TZF858" s="16"/>
      <c r="TZG858" s="16"/>
      <c r="TZH858" s="16"/>
      <c r="TZI858" s="16"/>
      <c r="TZJ858" s="16"/>
      <c r="TZK858" s="16"/>
      <c r="TZL858" s="16"/>
      <c r="TZM858" s="16"/>
      <c r="TZN858" s="16"/>
      <c r="TZO858" s="16"/>
      <c r="TZP858" s="16"/>
      <c r="TZQ858" s="16"/>
      <c r="TZR858" s="16"/>
      <c r="TZS858" s="16"/>
      <c r="TZT858" s="16"/>
      <c r="TZU858" s="16"/>
      <c r="TZV858" s="16"/>
      <c r="TZW858" s="16"/>
      <c r="TZX858" s="16"/>
      <c r="TZY858" s="16"/>
      <c r="TZZ858" s="16"/>
      <c r="UAA858" s="16"/>
      <c r="UAB858" s="16"/>
      <c r="UAC858" s="16"/>
      <c r="UAD858" s="16"/>
      <c r="UAE858" s="16"/>
      <c r="UAF858" s="16"/>
      <c r="UAG858" s="16"/>
      <c r="UAH858" s="16"/>
      <c r="UAI858" s="16"/>
      <c r="UAJ858" s="16"/>
      <c r="UAK858" s="16"/>
      <c r="UAL858" s="16"/>
      <c r="UAM858" s="16"/>
      <c r="UAN858" s="16"/>
      <c r="UAO858" s="16"/>
      <c r="UAP858" s="16"/>
      <c r="UAQ858" s="16"/>
      <c r="UAR858" s="16"/>
      <c r="UAS858" s="16"/>
      <c r="UAT858" s="16"/>
      <c r="UAU858" s="16"/>
      <c r="UAV858" s="16"/>
      <c r="UAW858" s="16"/>
      <c r="UAX858" s="16"/>
      <c r="UAY858" s="16"/>
      <c r="UAZ858" s="16"/>
      <c r="UBA858" s="16"/>
      <c r="UBB858" s="16"/>
      <c r="UBC858" s="16"/>
      <c r="UBD858" s="16"/>
      <c r="UBE858" s="16"/>
      <c r="UBF858" s="16"/>
      <c r="UBG858" s="16"/>
      <c r="UBH858" s="16"/>
      <c r="UBI858" s="16"/>
      <c r="UBJ858" s="16"/>
      <c r="UBK858" s="16"/>
      <c r="UBL858" s="16"/>
      <c r="UBM858" s="16"/>
      <c r="UBN858" s="16"/>
      <c r="UBO858" s="16"/>
      <c r="UBP858" s="16"/>
      <c r="UBQ858" s="16"/>
      <c r="UBR858" s="16"/>
      <c r="UBS858" s="16"/>
      <c r="UBT858" s="16"/>
      <c r="UBU858" s="16"/>
      <c r="UBV858" s="16"/>
      <c r="UBW858" s="16"/>
      <c r="UBX858" s="16"/>
      <c r="UBY858" s="16"/>
      <c r="UBZ858" s="16"/>
      <c r="UCA858" s="16"/>
      <c r="UCB858" s="16"/>
      <c r="UCC858" s="16"/>
      <c r="UCD858" s="16"/>
      <c r="UCE858" s="16"/>
      <c r="UCF858" s="16"/>
      <c r="UCG858" s="16"/>
      <c r="UCH858" s="16"/>
      <c r="UCI858" s="16"/>
      <c r="UCJ858" s="16"/>
      <c r="UCK858" s="16"/>
      <c r="UCL858" s="16"/>
      <c r="UCM858" s="16"/>
      <c r="UCN858" s="16"/>
      <c r="UCO858" s="16"/>
      <c r="UCP858" s="16"/>
      <c r="UCQ858" s="16"/>
      <c r="UCR858" s="16"/>
      <c r="UCS858" s="16"/>
      <c r="UCT858" s="16"/>
      <c r="UCU858" s="16"/>
      <c r="UCV858" s="16"/>
      <c r="UCW858" s="16"/>
      <c r="UCX858" s="16"/>
      <c r="UCY858" s="16"/>
      <c r="UCZ858" s="16"/>
      <c r="UDA858" s="16"/>
      <c r="UDB858" s="16"/>
      <c r="UDC858" s="16"/>
      <c r="UDD858" s="16"/>
      <c r="UDE858" s="16"/>
      <c r="UDF858" s="16"/>
      <c r="UDG858" s="16"/>
      <c r="UDH858" s="16"/>
      <c r="UDI858" s="16"/>
      <c r="UDJ858" s="16"/>
      <c r="UDK858" s="16"/>
      <c r="UDL858" s="16"/>
      <c r="UDM858" s="16"/>
      <c r="UDN858" s="16"/>
      <c r="UDO858" s="16"/>
      <c r="UDP858" s="16"/>
      <c r="UDQ858" s="16"/>
      <c r="UDR858" s="16"/>
      <c r="UDS858" s="16"/>
      <c r="UDT858" s="16"/>
      <c r="UDU858" s="16"/>
      <c r="UDV858" s="16"/>
      <c r="UDW858" s="16"/>
      <c r="UDX858" s="16"/>
      <c r="UDY858" s="16"/>
      <c r="UDZ858" s="16"/>
      <c r="UEA858" s="16"/>
      <c r="UEB858" s="16"/>
      <c r="UEC858" s="16"/>
      <c r="UED858" s="16"/>
      <c r="UEE858" s="16"/>
      <c r="UEF858" s="16"/>
      <c r="UEG858" s="16"/>
      <c r="UEH858" s="16"/>
      <c r="UEI858" s="16"/>
      <c r="UEJ858" s="16"/>
      <c r="UEK858" s="16"/>
      <c r="UEL858" s="16"/>
      <c r="UEM858" s="16"/>
      <c r="UEN858" s="16"/>
      <c r="UEO858" s="16"/>
      <c r="UEP858" s="16"/>
      <c r="UEQ858" s="16"/>
      <c r="UER858" s="16"/>
      <c r="UES858" s="16"/>
      <c r="UET858" s="16"/>
      <c r="UEU858" s="16"/>
      <c r="UEV858" s="16"/>
      <c r="UEW858" s="16"/>
      <c r="UEX858" s="16"/>
      <c r="UEY858" s="16"/>
      <c r="UEZ858" s="16"/>
      <c r="UFA858" s="16"/>
      <c r="UFB858" s="16"/>
      <c r="UFC858" s="16"/>
      <c r="UFD858" s="16"/>
      <c r="UFE858" s="16"/>
      <c r="UFF858" s="16"/>
      <c r="UFG858" s="16"/>
      <c r="UFH858" s="16"/>
      <c r="UFI858" s="16"/>
      <c r="UFJ858" s="16"/>
      <c r="UFK858" s="16"/>
      <c r="UFL858" s="16"/>
      <c r="UFM858" s="16"/>
      <c r="UFN858" s="16"/>
      <c r="UFO858" s="16"/>
      <c r="UFP858" s="16"/>
      <c r="UFQ858" s="16"/>
      <c r="UFR858" s="16"/>
      <c r="UFS858" s="16"/>
      <c r="UFT858" s="16"/>
      <c r="UFU858" s="16"/>
      <c r="UFV858" s="16"/>
      <c r="UFW858" s="16"/>
      <c r="UFX858" s="16"/>
      <c r="UFY858" s="16"/>
      <c r="UFZ858" s="16"/>
      <c r="UGA858" s="16"/>
      <c r="UGB858" s="16"/>
      <c r="UGC858" s="16"/>
      <c r="UGD858" s="16"/>
      <c r="UGE858" s="16"/>
      <c r="UGF858" s="16"/>
      <c r="UGG858" s="16"/>
      <c r="UGH858" s="16"/>
      <c r="UGI858" s="16"/>
      <c r="UGJ858" s="16"/>
      <c r="UGK858" s="16"/>
      <c r="UGL858" s="16"/>
      <c r="UGM858" s="16"/>
      <c r="UGN858" s="16"/>
      <c r="UGO858" s="16"/>
      <c r="UGP858" s="16"/>
      <c r="UGQ858" s="16"/>
      <c r="UGR858" s="16"/>
      <c r="UGS858" s="16"/>
      <c r="UGT858" s="16"/>
      <c r="UGU858" s="16"/>
      <c r="UGV858" s="16"/>
      <c r="UGW858" s="16"/>
      <c r="UGX858" s="16"/>
      <c r="UGY858" s="16"/>
      <c r="UGZ858" s="16"/>
      <c r="UHA858" s="16"/>
      <c r="UHB858" s="16"/>
      <c r="UHC858" s="16"/>
      <c r="UHD858" s="16"/>
      <c r="UHE858" s="16"/>
      <c r="UHF858" s="16"/>
      <c r="UHG858" s="16"/>
      <c r="UHH858" s="16"/>
      <c r="UHI858" s="16"/>
      <c r="UHJ858" s="16"/>
      <c r="UHK858" s="16"/>
      <c r="UHL858" s="16"/>
      <c r="UHM858" s="16"/>
      <c r="UHN858" s="16"/>
      <c r="UHO858" s="16"/>
      <c r="UHP858" s="16"/>
      <c r="UHQ858" s="16"/>
      <c r="UHR858" s="16"/>
      <c r="UHS858" s="16"/>
      <c r="UHT858" s="16"/>
      <c r="UHU858" s="16"/>
      <c r="UHV858" s="16"/>
      <c r="UHW858" s="16"/>
      <c r="UHX858" s="16"/>
      <c r="UHY858" s="16"/>
      <c r="UHZ858" s="16"/>
      <c r="UIA858" s="16"/>
      <c r="UIB858" s="16"/>
      <c r="UIC858" s="16"/>
      <c r="UID858" s="16"/>
      <c r="UIE858" s="16"/>
      <c r="UIF858" s="16"/>
      <c r="UIG858" s="16"/>
      <c r="UIH858" s="16"/>
      <c r="UII858" s="16"/>
      <c r="UIJ858" s="16"/>
      <c r="UIK858" s="16"/>
      <c r="UIL858" s="16"/>
      <c r="UIM858" s="16"/>
      <c r="UIN858" s="16"/>
      <c r="UIO858" s="16"/>
      <c r="UIP858" s="16"/>
      <c r="UIQ858" s="16"/>
      <c r="UIR858" s="16"/>
      <c r="UIS858" s="16"/>
      <c r="UIT858" s="16"/>
      <c r="UIU858" s="16"/>
      <c r="UIV858" s="16"/>
      <c r="UIW858" s="16"/>
      <c r="UIX858" s="16"/>
      <c r="UIY858" s="16"/>
      <c r="UIZ858" s="16"/>
      <c r="UJA858" s="16"/>
      <c r="UJB858" s="16"/>
      <c r="UJC858" s="16"/>
      <c r="UJD858" s="16"/>
      <c r="UJE858" s="16"/>
      <c r="UJF858" s="16"/>
      <c r="UJG858" s="16"/>
      <c r="UJH858" s="16"/>
      <c r="UJI858" s="16"/>
      <c r="UJJ858" s="16"/>
      <c r="UJK858" s="16"/>
      <c r="UJL858" s="16"/>
      <c r="UJM858" s="16"/>
      <c r="UJN858" s="16"/>
      <c r="UJO858" s="16"/>
      <c r="UJP858" s="16"/>
      <c r="UJQ858" s="16"/>
      <c r="UJR858" s="16"/>
      <c r="UJS858" s="16"/>
      <c r="UJT858" s="16"/>
      <c r="UJU858" s="16"/>
      <c r="UJV858" s="16"/>
      <c r="UJW858" s="16"/>
      <c r="UJX858" s="16"/>
      <c r="UJY858" s="16"/>
      <c r="UJZ858" s="16"/>
      <c r="UKA858" s="16"/>
      <c r="UKB858" s="16"/>
      <c r="UKC858" s="16"/>
      <c r="UKD858" s="16"/>
      <c r="UKE858" s="16"/>
      <c r="UKF858" s="16"/>
      <c r="UKG858" s="16"/>
      <c r="UKH858" s="16"/>
      <c r="UKI858" s="16"/>
      <c r="UKJ858" s="16"/>
      <c r="UKK858" s="16"/>
      <c r="UKL858" s="16"/>
      <c r="UKM858" s="16"/>
      <c r="UKN858" s="16"/>
      <c r="UKO858" s="16"/>
      <c r="UKP858" s="16"/>
      <c r="UKQ858" s="16"/>
      <c r="UKR858" s="16"/>
      <c r="UKS858" s="16"/>
      <c r="UKT858" s="16"/>
      <c r="UKU858" s="16"/>
      <c r="UKV858" s="16"/>
      <c r="UKW858" s="16"/>
      <c r="UKX858" s="16"/>
      <c r="UKY858" s="16"/>
      <c r="UKZ858" s="16"/>
      <c r="ULA858" s="16"/>
      <c r="ULB858" s="16"/>
      <c r="ULC858" s="16"/>
      <c r="ULD858" s="16"/>
      <c r="ULE858" s="16"/>
      <c r="ULF858" s="16"/>
      <c r="ULG858" s="16"/>
      <c r="ULH858" s="16"/>
      <c r="ULI858" s="16"/>
      <c r="ULJ858" s="16"/>
      <c r="ULK858" s="16"/>
      <c r="ULL858" s="16"/>
      <c r="ULM858" s="16"/>
      <c r="ULN858" s="16"/>
      <c r="ULO858" s="16"/>
      <c r="ULP858" s="16"/>
      <c r="ULQ858" s="16"/>
      <c r="ULR858" s="16"/>
      <c r="ULS858" s="16"/>
      <c r="ULT858" s="16"/>
      <c r="ULU858" s="16"/>
      <c r="ULV858" s="16"/>
      <c r="ULW858" s="16"/>
      <c r="ULX858" s="16"/>
      <c r="ULY858" s="16"/>
      <c r="ULZ858" s="16"/>
      <c r="UMA858" s="16"/>
      <c r="UMB858" s="16"/>
      <c r="UMC858" s="16"/>
      <c r="UMD858" s="16"/>
      <c r="UME858" s="16"/>
      <c r="UMF858" s="16"/>
      <c r="UMG858" s="16"/>
      <c r="UMH858" s="16"/>
      <c r="UMI858" s="16"/>
      <c r="UMJ858" s="16"/>
      <c r="UMK858" s="16"/>
      <c r="UML858" s="16"/>
      <c r="UMM858" s="16"/>
      <c r="UMN858" s="16"/>
      <c r="UMO858" s="16"/>
      <c r="UMP858" s="16"/>
      <c r="UMQ858" s="16"/>
      <c r="UMR858" s="16"/>
      <c r="UMS858" s="16"/>
      <c r="UMT858" s="16"/>
      <c r="UMU858" s="16"/>
      <c r="UMV858" s="16"/>
      <c r="UMW858" s="16"/>
      <c r="UMX858" s="16"/>
      <c r="UMY858" s="16"/>
      <c r="UMZ858" s="16"/>
      <c r="UNA858" s="16"/>
      <c r="UNB858" s="16"/>
      <c r="UNC858" s="16"/>
      <c r="UND858" s="16"/>
      <c r="UNE858" s="16"/>
      <c r="UNF858" s="16"/>
      <c r="UNG858" s="16"/>
      <c r="UNH858" s="16"/>
      <c r="UNI858" s="16"/>
      <c r="UNJ858" s="16"/>
      <c r="UNK858" s="16"/>
      <c r="UNL858" s="16"/>
      <c r="UNM858" s="16"/>
      <c r="UNN858" s="16"/>
      <c r="UNO858" s="16"/>
      <c r="UNP858" s="16"/>
      <c r="UNQ858" s="16"/>
      <c r="UNR858" s="16"/>
      <c r="UNS858" s="16"/>
      <c r="UNT858" s="16"/>
      <c r="UNU858" s="16"/>
      <c r="UNV858" s="16"/>
      <c r="UNW858" s="16"/>
      <c r="UNX858" s="16"/>
      <c r="UNY858" s="16"/>
      <c r="UNZ858" s="16"/>
      <c r="UOA858" s="16"/>
      <c r="UOB858" s="16"/>
      <c r="UOC858" s="16"/>
      <c r="UOD858" s="16"/>
      <c r="UOE858" s="16"/>
      <c r="UOF858" s="16"/>
      <c r="UOG858" s="16"/>
      <c r="UOH858" s="16"/>
      <c r="UOI858" s="16"/>
      <c r="UOJ858" s="16"/>
      <c r="UOK858" s="16"/>
      <c r="UOL858" s="16"/>
      <c r="UOM858" s="16"/>
      <c r="UON858" s="16"/>
      <c r="UOO858" s="16"/>
      <c r="UOP858" s="16"/>
      <c r="UOQ858" s="16"/>
      <c r="UOR858" s="16"/>
      <c r="UOS858" s="16"/>
      <c r="UOT858" s="16"/>
      <c r="UOU858" s="16"/>
      <c r="UOV858" s="16"/>
      <c r="UOW858" s="16"/>
      <c r="UOX858" s="16"/>
      <c r="UOY858" s="16"/>
      <c r="UOZ858" s="16"/>
      <c r="UPA858" s="16"/>
      <c r="UPB858" s="16"/>
      <c r="UPC858" s="16"/>
      <c r="UPD858" s="16"/>
      <c r="UPE858" s="16"/>
      <c r="UPF858" s="16"/>
      <c r="UPG858" s="16"/>
      <c r="UPH858" s="16"/>
      <c r="UPI858" s="16"/>
      <c r="UPJ858" s="16"/>
      <c r="UPK858" s="16"/>
      <c r="UPL858" s="16"/>
      <c r="UPM858" s="16"/>
      <c r="UPN858" s="16"/>
      <c r="UPO858" s="16"/>
      <c r="UPP858" s="16"/>
      <c r="UPQ858" s="16"/>
      <c r="UPR858" s="16"/>
      <c r="UPS858" s="16"/>
      <c r="UPT858" s="16"/>
      <c r="UPU858" s="16"/>
      <c r="UPV858" s="16"/>
      <c r="UPW858" s="16"/>
      <c r="UPX858" s="16"/>
      <c r="UPY858" s="16"/>
      <c r="UPZ858" s="16"/>
      <c r="UQA858" s="16"/>
      <c r="UQB858" s="16"/>
      <c r="UQC858" s="16"/>
      <c r="UQD858" s="16"/>
      <c r="UQE858" s="16"/>
      <c r="UQF858" s="16"/>
      <c r="UQG858" s="16"/>
      <c r="UQH858" s="16"/>
      <c r="UQI858" s="16"/>
      <c r="UQJ858" s="16"/>
      <c r="UQK858" s="16"/>
      <c r="UQL858" s="16"/>
      <c r="UQM858" s="16"/>
      <c r="UQN858" s="16"/>
      <c r="UQO858" s="16"/>
      <c r="UQP858" s="16"/>
      <c r="UQQ858" s="16"/>
      <c r="UQR858" s="16"/>
      <c r="UQS858" s="16"/>
      <c r="UQT858" s="16"/>
      <c r="UQU858" s="16"/>
      <c r="UQV858" s="16"/>
      <c r="UQW858" s="16"/>
      <c r="UQX858" s="16"/>
      <c r="UQY858" s="16"/>
      <c r="UQZ858" s="16"/>
      <c r="URA858" s="16"/>
      <c r="URB858" s="16"/>
      <c r="URC858" s="16"/>
      <c r="URD858" s="16"/>
      <c r="URE858" s="16"/>
      <c r="URF858" s="16"/>
      <c r="URG858" s="16"/>
      <c r="URH858" s="16"/>
      <c r="URI858" s="16"/>
      <c r="URJ858" s="16"/>
      <c r="URK858" s="16"/>
      <c r="URL858" s="16"/>
      <c r="URM858" s="16"/>
      <c r="URN858" s="16"/>
      <c r="URO858" s="16"/>
      <c r="URP858" s="16"/>
      <c r="URQ858" s="16"/>
      <c r="URR858" s="16"/>
      <c r="URS858" s="16"/>
      <c r="URT858" s="16"/>
      <c r="URU858" s="16"/>
      <c r="URV858" s="16"/>
      <c r="URW858" s="16"/>
      <c r="URX858" s="16"/>
      <c r="URY858" s="16"/>
      <c r="URZ858" s="16"/>
      <c r="USA858" s="16"/>
      <c r="USB858" s="16"/>
      <c r="USC858" s="16"/>
      <c r="USD858" s="16"/>
      <c r="USE858" s="16"/>
      <c r="USF858" s="16"/>
      <c r="USG858" s="16"/>
      <c r="USH858" s="16"/>
      <c r="USI858" s="16"/>
      <c r="USJ858" s="16"/>
      <c r="USK858" s="16"/>
      <c r="USL858" s="16"/>
      <c r="USM858" s="16"/>
      <c r="USN858" s="16"/>
      <c r="USO858" s="16"/>
      <c r="USP858" s="16"/>
      <c r="USQ858" s="16"/>
      <c r="USR858" s="16"/>
      <c r="USS858" s="16"/>
      <c r="UST858" s="16"/>
      <c r="USU858" s="16"/>
      <c r="USV858" s="16"/>
      <c r="USW858" s="16"/>
      <c r="USX858" s="16"/>
      <c r="USY858" s="16"/>
      <c r="USZ858" s="16"/>
      <c r="UTA858" s="16"/>
      <c r="UTB858" s="16"/>
      <c r="UTC858" s="16"/>
      <c r="UTD858" s="16"/>
      <c r="UTE858" s="16"/>
      <c r="UTF858" s="16"/>
      <c r="UTG858" s="16"/>
      <c r="UTH858" s="16"/>
      <c r="UTI858" s="16"/>
      <c r="UTJ858" s="16"/>
      <c r="UTK858" s="16"/>
      <c r="UTL858" s="16"/>
      <c r="UTM858" s="16"/>
      <c r="UTN858" s="16"/>
      <c r="UTO858" s="16"/>
      <c r="UTP858" s="16"/>
      <c r="UTQ858" s="16"/>
      <c r="UTR858" s="16"/>
      <c r="UTS858" s="16"/>
      <c r="UTT858" s="16"/>
      <c r="UTU858" s="16"/>
      <c r="UTV858" s="16"/>
      <c r="UTW858" s="16"/>
      <c r="UTX858" s="16"/>
      <c r="UTY858" s="16"/>
      <c r="UTZ858" s="16"/>
      <c r="UUA858" s="16"/>
      <c r="UUB858" s="16"/>
      <c r="UUC858" s="16"/>
      <c r="UUD858" s="16"/>
      <c r="UUE858" s="16"/>
      <c r="UUF858" s="16"/>
      <c r="UUG858" s="16"/>
      <c r="UUH858" s="16"/>
      <c r="UUI858" s="16"/>
      <c r="UUJ858" s="16"/>
      <c r="UUK858" s="16"/>
      <c r="UUL858" s="16"/>
      <c r="UUM858" s="16"/>
      <c r="UUN858" s="16"/>
      <c r="UUO858" s="16"/>
      <c r="UUP858" s="16"/>
      <c r="UUQ858" s="16"/>
      <c r="UUR858" s="16"/>
      <c r="UUS858" s="16"/>
      <c r="UUT858" s="16"/>
      <c r="UUU858" s="16"/>
      <c r="UUV858" s="16"/>
      <c r="UUW858" s="16"/>
      <c r="UUX858" s="16"/>
      <c r="UUY858" s="16"/>
      <c r="UUZ858" s="16"/>
      <c r="UVA858" s="16"/>
      <c r="UVB858" s="16"/>
      <c r="UVC858" s="16"/>
      <c r="UVD858" s="16"/>
      <c r="UVE858" s="16"/>
      <c r="UVF858" s="16"/>
      <c r="UVG858" s="16"/>
      <c r="UVH858" s="16"/>
      <c r="UVI858" s="16"/>
      <c r="UVJ858" s="16"/>
      <c r="UVK858" s="16"/>
      <c r="UVL858" s="16"/>
      <c r="UVM858" s="16"/>
      <c r="UVN858" s="16"/>
      <c r="UVO858" s="16"/>
      <c r="UVP858" s="16"/>
      <c r="UVQ858" s="16"/>
      <c r="UVR858" s="16"/>
      <c r="UVS858" s="16"/>
      <c r="UVT858" s="16"/>
      <c r="UVU858" s="16"/>
      <c r="UVV858" s="16"/>
      <c r="UVW858" s="16"/>
      <c r="UVX858" s="16"/>
      <c r="UVY858" s="16"/>
      <c r="UVZ858" s="16"/>
      <c r="UWA858" s="16"/>
      <c r="UWB858" s="16"/>
      <c r="UWC858" s="16"/>
      <c r="UWD858" s="16"/>
      <c r="UWE858" s="16"/>
      <c r="UWF858" s="16"/>
      <c r="UWG858" s="16"/>
      <c r="UWH858" s="16"/>
      <c r="UWI858" s="16"/>
      <c r="UWJ858" s="16"/>
      <c r="UWK858" s="16"/>
      <c r="UWL858" s="16"/>
      <c r="UWM858" s="16"/>
      <c r="UWN858" s="16"/>
      <c r="UWO858" s="16"/>
      <c r="UWP858" s="16"/>
      <c r="UWQ858" s="16"/>
      <c r="UWR858" s="16"/>
      <c r="UWS858" s="16"/>
      <c r="UWT858" s="16"/>
      <c r="UWU858" s="16"/>
      <c r="UWV858" s="16"/>
      <c r="UWW858" s="16"/>
      <c r="UWX858" s="16"/>
      <c r="UWY858" s="16"/>
      <c r="UWZ858" s="16"/>
      <c r="UXA858" s="16"/>
      <c r="UXB858" s="16"/>
      <c r="UXC858" s="16"/>
      <c r="UXD858" s="16"/>
      <c r="UXE858" s="16"/>
      <c r="UXF858" s="16"/>
      <c r="UXG858" s="16"/>
      <c r="UXH858" s="16"/>
      <c r="UXI858" s="16"/>
      <c r="UXJ858" s="16"/>
      <c r="UXK858" s="16"/>
      <c r="UXL858" s="16"/>
      <c r="UXM858" s="16"/>
      <c r="UXN858" s="16"/>
      <c r="UXO858" s="16"/>
      <c r="UXP858" s="16"/>
      <c r="UXQ858" s="16"/>
      <c r="UXR858" s="16"/>
      <c r="UXS858" s="16"/>
      <c r="UXT858" s="16"/>
      <c r="UXU858" s="16"/>
      <c r="UXV858" s="16"/>
      <c r="UXW858" s="16"/>
      <c r="UXX858" s="16"/>
      <c r="UXY858" s="16"/>
      <c r="UXZ858" s="16"/>
      <c r="UYA858" s="16"/>
      <c r="UYB858" s="16"/>
      <c r="UYC858" s="16"/>
      <c r="UYD858" s="16"/>
      <c r="UYE858" s="16"/>
      <c r="UYF858" s="16"/>
      <c r="UYG858" s="16"/>
      <c r="UYH858" s="16"/>
      <c r="UYI858" s="16"/>
      <c r="UYJ858" s="16"/>
      <c r="UYK858" s="16"/>
      <c r="UYL858" s="16"/>
      <c r="UYM858" s="16"/>
      <c r="UYN858" s="16"/>
      <c r="UYO858" s="16"/>
      <c r="UYP858" s="16"/>
      <c r="UYQ858" s="16"/>
      <c r="UYR858" s="16"/>
      <c r="UYS858" s="16"/>
      <c r="UYT858" s="16"/>
      <c r="UYU858" s="16"/>
      <c r="UYV858" s="16"/>
      <c r="UYW858" s="16"/>
      <c r="UYX858" s="16"/>
      <c r="UYY858" s="16"/>
      <c r="UYZ858" s="16"/>
      <c r="UZA858" s="16"/>
      <c r="UZB858" s="16"/>
      <c r="UZC858" s="16"/>
      <c r="UZD858" s="16"/>
      <c r="UZE858" s="16"/>
      <c r="UZF858" s="16"/>
      <c r="UZG858" s="16"/>
      <c r="UZH858" s="16"/>
      <c r="UZI858" s="16"/>
      <c r="UZJ858" s="16"/>
      <c r="UZK858" s="16"/>
      <c r="UZL858" s="16"/>
      <c r="UZM858" s="16"/>
      <c r="UZN858" s="16"/>
      <c r="UZO858" s="16"/>
      <c r="UZP858" s="16"/>
      <c r="UZQ858" s="16"/>
      <c r="UZR858" s="16"/>
      <c r="UZS858" s="16"/>
      <c r="UZT858" s="16"/>
      <c r="UZU858" s="16"/>
      <c r="UZV858" s="16"/>
      <c r="UZW858" s="16"/>
      <c r="UZX858" s="16"/>
      <c r="UZY858" s="16"/>
      <c r="UZZ858" s="16"/>
      <c r="VAA858" s="16"/>
      <c r="VAB858" s="16"/>
      <c r="VAC858" s="16"/>
      <c r="VAD858" s="16"/>
      <c r="VAE858" s="16"/>
      <c r="VAF858" s="16"/>
      <c r="VAG858" s="16"/>
      <c r="VAH858" s="16"/>
      <c r="VAI858" s="16"/>
      <c r="VAJ858" s="16"/>
      <c r="VAK858" s="16"/>
      <c r="VAL858" s="16"/>
      <c r="VAM858" s="16"/>
      <c r="VAN858" s="16"/>
      <c r="VAO858" s="16"/>
      <c r="VAP858" s="16"/>
      <c r="VAQ858" s="16"/>
      <c r="VAR858" s="16"/>
      <c r="VAS858" s="16"/>
      <c r="VAT858" s="16"/>
      <c r="VAU858" s="16"/>
      <c r="VAV858" s="16"/>
      <c r="VAW858" s="16"/>
      <c r="VAX858" s="16"/>
      <c r="VAY858" s="16"/>
      <c r="VAZ858" s="16"/>
      <c r="VBA858" s="16"/>
      <c r="VBB858" s="16"/>
      <c r="VBC858" s="16"/>
      <c r="VBD858" s="16"/>
      <c r="VBE858" s="16"/>
      <c r="VBF858" s="16"/>
      <c r="VBG858" s="16"/>
      <c r="VBH858" s="16"/>
      <c r="VBI858" s="16"/>
      <c r="VBJ858" s="16"/>
      <c r="VBK858" s="16"/>
      <c r="VBL858" s="16"/>
      <c r="VBM858" s="16"/>
      <c r="VBN858" s="16"/>
      <c r="VBO858" s="16"/>
      <c r="VBP858" s="16"/>
      <c r="VBQ858" s="16"/>
      <c r="VBR858" s="16"/>
      <c r="VBS858" s="16"/>
      <c r="VBT858" s="16"/>
      <c r="VBU858" s="16"/>
      <c r="VBV858" s="16"/>
      <c r="VBW858" s="16"/>
      <c r="VBX858" s="16"/>
      <c r="VBY858" s="16"/>
      <c r="VBZ858" s="16"/>
      <c r="VCA858" s="16"/>
      <c r="VCB858" s="16"/>
      <c r="VCC858" s="16"/>
      <c r="VCD858" s="16"/>
      <c r="VCE858" s="16"/>
      <c r="VCF858" s="16"/>
      <c r="VCG858" s="16"/>
      <c r="VCH858" s="16"/>
      <c r="VCI858" s="16"/>
      <c r="VCJ858" s="16"/>
      <c r="VCK858" s="16"/>
      <c r="VCL858" s="16"/>
      <c r="VCM858" s="16"/>
      <c r="VCN858" s="16"/>
      <c r="VCO858" s="16"/>
      <c r="VCP858" s="16"/>
      <c r="VCQ858" s="16"/>
      <c r="VCR858" s="16"/>
      <c r="VCS858" s="16"/>
      <c r="VCT858" s="16"/>
      <c r="VCU858" s="16"/>
      <c r="VCV858" s="16"/>
      <c r="VCW858" s="16"/>
      <c r="VCX858" s="16"/>
      <c r="VCY858" s="16"/>
      <c r="VCZ858" s="16"/>
      <c r="VDA858" s="16"/>
      <c r="VDB858" s="16"/>
      <c r="VDC858" s="16"/>
      <c r="VDD858" s="16"/>
      <c r="VDE858" s="16"/>
      <c r="VDF858" s="16"/>
      <c r="VDG858" s="16"/>
      <c r="VDH858" s="16"/>
      <c r="VDI858" s="16"/>
      <c r="VDJ858" s="16"/>
      <c r="VDK858" s="16"/>
      <c r="VDL858" s="16"/>
      <c r="VDM858" s="16"/>
      <c r="VDN858" s="16"/>
      <c r="VDO858" s="16"/>
      <c r="VDP858" s="16"/>
      <c r="VDQ858" s="16"/>
      <c r="VDR858" s="16"/>
      <c r="VDS858" s="16"/>
      <c r="VDT858" s="16"/>
      <c r="VDU858" s="16"/>
      <c r="VDV858" s="16"/>
      <c r="VDW858" s="16"/>
      <c r="VDX858" s="16"/>
      <c r="VDY858" s="16"/>
      <c r="VDZ858" s="16"/>
      <c r="VEA858" s="16"/>
      <c r="VEB858" s="16"/>
      <c r="VEC858" s="16"/>
      <c r="VED858" s="16"/>
      <c r="VEE858" s="16"/>
      <c r="VEF858" s="16"/>
      <c r="VEG858" s="16"/>
      <c r="VEH858" s="16"/>
      <c r="VEI858" s="16"/>
      <c r="VEJ858" s="16"/>
      <c r="VEK858" s="16"/>
      <c r="VEL858" s="16"/>
      <c r="VEM858" s="16"/>
      <c r="VEN858" s="16"/>
      <c r="VEO858" s="16"/>
      <c r="VEP858" s="16"/>
      <c r="VEQ858" s="16"/>
      <c r="VER858" s="16"/>
      <c r="VES858" s="16"/>
      <c r="VET858" s="16"/>
      <c r="VEU858" s="16"/>
      <c r="VEV858" s="16"/>
      <c r="VEW858" s="16"/>
      <c r="VEX858" s="16"/>
      <c r="VEY858" s="16"/>
      <c r="VEZ858" s="16"/>
      <c r="VFA858" s="16"/>
      <c r="VFB858" s="16"/>
      <c r="VFC858" s="16"/>
      <c r="VFD858" s="16"/>
      <c r="VFE858" s="16"/>
      <c r="VFF858" s="16"/>
      <c r="VFG858" s="16"/>
      <c r="VFH858" s="16"/>
      <c r="VFI858" s="16"/>
      <c r="VFJ858" s="16"/>
      <c r="VFK858" s="16"/>
      <c r="VFL858" s="16"/>
      <c r="VFM858" s="16"/>
      <c r="VFN858" s="16"/>
      <c r="VFO858" s="16"/>
      <c r="VFP858" s="16"/>
      <c r="VFQ858" s="16"/>
      <c r="VFR858" s="16"/>
      <c r="VFS858" s="16"/>
      <c r="VFT858" s="16"/>
      <c r="VFU858" s="16"/>
      <c r="VFV858" s="16"/>
      <c r="VFW858" s="16"/>
      <c r="VFX858" s="16"/>
      <c r="VFY858" s="16"/>
      <c r="VFZ858" s="16"/>
      <c r="VGA858" s="16"/>
      <c r="VGB858" s="16"/>
      <c r="VGC858" s="16"/>
      <c r="VGD858" s="16"/>
      <c r="VGE858" s="16"/>
      <c r="VGF858" s="16"/>
      <c r="VGG858" s="16"/>
      <c r="VGH858" s="16"/>
      <c r="VGI858" s="16"/>
      <c r="VGJ858" s="16"/>
      <c r="VGK858" s="16"/>
      <c r="VGL858" s="16"/>
      <c r="VGM858" s="16"/>
      <c r="VGN858" s="16"/>
      <c r="VGO858" s="16"/>
      <c r="VGP858" s="16"/>
      <c r="VGQ858" s="16"/>
      <c r="VGR858" s="16"/>
      <c r="VGS858" s="16"/>
      <c r="VGT858" s="16"/>
      <c r="VGU858" s="16"/>
      <c r="VGV858" s="16"/>
      <c r="VGW858" s="16"/>
      <c r="VGX858" s="16"/>
      <c r="VGY858" s="16"/>
      <c r="VGZ858" s="16"/>
      <c r="VHA858" s="16"/>
      <c r="VHB858" s="16"/>
      <c r="VHC858" s="16"/>
      <c r="VHD858" s="16"/>
      <c r="VHE858" s="16"/>
      <c r="VHF858" s="16"/>
      <c r="VHG858" s="16"/>
      <c r="VHH858" s="16"/>
      <c r="VHI858" s="16"/>
      <c r="VHJ858" s="16"/>
      <c r="VHK858" s="16"/>
      <c r="VHL858" s="16"/>
      <c r="VHM858" s="16"/>
      <c r="VHN858" s="16"/>
      <c r="VHO858" s="16"/>
      <c r="VHP858" s="16"/>
      <c r="VHQ858" s="16"/>
      <c r="VHR858" s="16"/>
      <c r="VHS858" s="16"/>
      <c r="VHT858" s="16"/>
      <c r="VHU858" s="16"/>
      <c r="VHV858" s="16"/>
      <c r="VHW858" s="16"/>
      <c r="VHX858" s="16"/>
      <c r="VHY858" s="16"/>
      <c r="VHZ858" s="16"/>
      <c r="VIA858" s="16"/>
      <c r="VIB858" s="16"/>
      <c r="VIC858" s="16"/>
      <c r="VID858" s="16"/>
      <c r="VIE858" s="16"/>
      <c r="VIF858" s="16"/>
      <c r="VIG858" s="16"/>
      <c r="VIH858" s="16"/>
      <c r="VII858" s="16"/>
      <c r="VIJ858" s="16"/>
      <c r="VIK858" s="16"/>
      <c r="VIL858" s="16"/>
      <c r="VIM858" s="16"/>
      <c r="VIN858" s="16"/>
      <c r="VIO858" s="16"/>
      <c r="VIP858" s="16"/>
      <c r="VIQ858" s="16"/>
      <c r="VIR858" s="16"/>
      <c r="VIS858" s="16"/>
      <c r="VIT858" s="16"/>
      <c r="VIU858" s="16"/>
      <c r="VIV858" s="16"/>
      <c r="VIW858" s="16"/>
      <c r="VIX858" s="16"/>
      <c r="VIY858" s="16"/>
      <c r="VIZ858" s="16"/>
      <c r="VJA858" s="16"/>
      <c r="VJB858" s="16"/>
      <c r="VJC858" s="16"/>
      <c r="VJD858" s="16"/>
      <c r="VJE858" s="16"/>
      <c r="VJF858" s="16"/>
      <c r="VJG858" s="16"/>
      <c r="VJH858" s="16"/>
      <c r="VJI858" s="16"/>
      <c r="VJJ858" s="16"/>
      <c r="VJK858" s="16"/>
      <c r="VJL858" s="16"/>
      <c r="VJM858" s="16"/>
      <c r="VJN858" s="16"/>
      <c r="VJO858" s="16"/>
      <c r="VJP858" s="16"/>
      <c r="VJQ858" s="16"/>
      <c r="VJR858" s="16"/>
      <c r="VJS858" s="16"/>
      <c r="VJT858" s="16"/>
      <c r="VJU858" s="16"/>
      <c r="VJV858" s="16"/>
      <c r="VJW858" s="16"/>
      <c r="VJX858" s="16"/>
      <c r="VJY858" s="16"/>
      <c r="VJZ858" s="16"/>
      <c r="VKA858" s="16"/>
      <c r="VKB858" s="16"/>
      <c r="VKC858" s="16"/>
      <c r="VKD858" s="16"/>
      <c r="VKE858" s="16"/>
      <c r="VKF858" s="16"/>
      <c r="VKG858" s="16"/>
      <c r="VKH858" s="16"/>
      <c r="VKI858" s="16"/>
      <c r="VKJ858" s="16"/>
      <c r="VKK858" s="16"/>
      <c r="VKL858" s="16"/>
      <c r="VKM858" s="16"/>
      <c r="VKN858" s="16"/>
      <c r="VKO858" s="16"/>
      <c r="VKP858" s="16"/>
      <c r="VKQ858" s="16"/>
      <c r="VKR858" s="16"/>
      <c r="VKS858" s="16"/>
      <c r="VKT858" s="16"/>
      <c r="VKU858" s="16"/>
      <c r="VKV858" s="16"/>
      <c r="VKW858" s="16"/>
      <c r="VKX858" s="16"/>
      <c r="VKY858" s="16"/>
      <c r="VKZ858" s="16"/>
      <c r="VLA858" s="16"/>
      <c r="VLB858" s="16"/>
      <c r="VLC858" s="16"/>
      <c r="VLD858" s="16"/>
      <c r="VLE858" s="16"/>
      <c r="VLF858" s="16"/>
      <c r="VLG858" s="16"/>
      <c r="VLH858" s="16"/>
      <c r="VLI858" s="16"/>
      <c r="VLJ858" s="16"/>
      <c r="VLK858" s="16"/>
      <c r="VLL858" s="16"/>
      <c r="VLM858" s="16"/>
      <c r="VLN858" s="16"/>
      <c r="VLO858" s="16"/>
      <c r="VLP858" s="16"/>
      <c r="VLQ858" s="16"/>
      <c r="VLR858" s="16"/>
      <c r="VLS858" s="16"/>
      <c r="VLT858" s="16"/>
      <c r="VLU858" s="16"/>
      <c r="VLV858" s="16"/>
      <c r="VLW858" s="16"/>
      <c r="VLX858" s="16"/>
      <c r="VLY858" s="16"/>
      <c r="VLZ858" s="16"/>
      <c r="VMA858" s="16"/>
      <c r="VMB858" s="16"/>
      <c r="VMC858" s="16"/>
      <c r="VMD858" s="16"/>
      <c r="VME858" s="16"/>
      <c r="VMF858" s="16"/>
      <c r="VMG858" s="16"/>
      <c r="VMH858" s="16"/>
      <c r="VMI858" s="16"/>
      <c r="VMJ858" s="16"/>
      <c r="VMK858" s="16"/>
      <c r="VML858" s="16"/>
      <c r="VMM858" s="16"/>
      <c r="VMN858" s="16"/>
      <c r="VMO858" s="16"/>
      <c r="VMP858" s="16"/>
      <c r="VMQ858" s="16"/>
      <c r="VMR858" s="16"/>
      <c r="VMS858" s="16"/>
      <c r="VMT858" s="16"/>
      <c r="VMU858" s="16"/>
      <c r="VMV858" s="16"/>
      <c r="VMW858" s="16"/>
      <c r="VMX858" s="16"/>
      <c r="VMY858" s="16"/>
      <c r="VMZ858" s="16"/>
      <c r="VNA858" s="16"/>
      <c r="VNB858" s="16"/>
      <c r="VNC858" s="16"/>
      <c r="VND858" s="16"/>
      <c r="VNE858" s="16"/>
      <c r="VNF858" s="16"/>
      <c r="VNG858" s="16"/>
      <c r="VNH858" s="16"/>
      <c r="VNI858" s="16"/>
      <c r="VNJ858" s="16"/>
      <c r="VNK858" s="16"/>
      <c r="VNL858" s="16"/>
      <c r="VNM858" s="16"/>
      <c r="VNN858" s="16"/>
      <c r="VNO858" s="16"/>
      <c r="VNP858" s="16"/>
      <c r="VNQ858" s="16"/>
      <c r="VNR858" s="16"/>
      <c r="VNS858" s="16"/>
      <c r="VNT858" s="16"/>
      <c r="VNU858" s="16"/>
      <c r="VNV858" s="16"/>
      <c r="VNW858" s="16"/>
      <c r="VNX858" s="16"/>
      <c r="VNY858" s="16"/>
      <c r="VNZ858" s="16"/>
      <c r="VOA858" s="16"/>
      <c r="VOB858" s="16"/>
      <c r="VOC858" s="16"/>
      <c r="VOD858" s="16"/>
      <c r="VOE858" s="16"/>
      <c r="VOF858" s="16"/>
      <c r="VOG858" s="16"/>
      <c r="VOH858" s="16"/>
      <c r="VOI858" s="16"/>
      <c r="VOJ858" s="16"/>
      <c r="VOK858" s="16"/>
      <c r="VOL858" s="16"/>
      <c r="VOM858" s="16"/>
      <c r="VON858" s="16"/>
      <c r="VOO858" s="16"/>
      <c r="VOP858" s="16"/>
      <c r="VOQ858" s="16"/>
      <c r="VOR858" s="16"/>
      <c r="VOS858" s="16"/>
      <c r="VOT858" s="16"/>
      <c r="VOU858" s="16"/>
      <c r="VOV858" s="16"/>
      <c r="VOW858" s="16"/>
      <c r="VOX858" s="16"/>
      <c r="VOY858" s="16"/>
      <c r="VOZ858" s="16"/>
      <c r="VPA858" s="16"/>
      <c r="VPB858" s="16"/>
      <c r="VPC858" s="16"/>
      <c r="VPD858" s="16"/>
      <c r="VPE858" s="16"/>
      <c r="VPF858" s="16"/>
      <c r="VPG858" s="16"/>
      <c r="VPH858" s="16"/>
      <c r="VPI858" s="16"/>
      <c r="VPJ858" s="16"/>
      <c r="VPK858" s="16"/>
      <c r="VPL858" s="16"/>
      <c r="VPM858" s="16"/>
      <c r="VPN858" s="16"/>
      <c r="VPO858" s="16"/>
      <c r="VPP858" s="16"/>
      <c r="VPQ858" s="16"/>
      <c r="VPR858" s="16"/>
      <c r="VPS858" s="16"/>
      <c r="VPT858" s="16"/>
      <c r="VPU858" s="16"/>
      <c r="VPV858" s="16"/>
      <c r="VPW858" s="16"/>
      <c r="VPX858" s="16"/>
      <c r="VPY858" s="16"/>
      <c r="VPZ858" s="16"/>
      <c r="VQA858" s="16"/>
      <c r="VQB858" s="16"/>
      <c r="VQC858" s="16"/>
      <c r="VQD858" s="16"/>
      <c r="VQE858" s="16"/>
      <c r="VQF858" s="16"/>
      <c r="VQG858" s="16"/>
      <c r="VQH858" s="16"/>
      <c r="VQI858" s="16"/>
      <c r="VQJ858" s="16"/>
      <c r="VQK858" s="16"/>
      <c r="VQL858" s="16"/>
      <c r="VQM858" s="16"/>
      <c r="VQN858" s="16"/>
      <c r="VQO858" s="16"/>
      <c r="VQP858" s="16"/>
      <c r="VQQ858" s="16"/>
      <c r="VQR858" s="16"/>
      <c r="VQS858" s="16"/>
      <c r="VQT858" s="16"/>
      <c r="VQU858" s="16"/>
      <c r="VQV858" s="16"/>
      <c r="VQW858" s="16"/>
      <c r="VQX858" s="16"/>
      <c r="VQY858" s="16"/>
      <c r="VQZ858" s="16"/>
      <c r="VRA858" s="16"/>
      <c r="VRB858" s="16"/>
      <c r="VRC858" s="16"/>
      <c r="VRD858" s="16"/>
      <c r="VRE858" s="16"/>
      <c r="VRF858" s="16"/>
      <c r="VRG858" s="16"/>
      <c r="VRH858" s="16"/>
      <c r="VRI858" s="16"/>
      <c r="VRJ858" s="16"/>
      <c r="VRK858" s="16"/>
      <c r="VRL858" s="16"/>
      <c r="VRM858" s="16"/>
      <c r="VRN858" s="16"/>
      <c r="VRO858" s="16"/>
      <c r="VRP858" s="16"/>
      <c r="VRQ858" s="16"/>
      <c r="VRR858" s="16"/>
      <c r="VRS858" s="16"/>
      <c r="VRT858" s="16"/>
      <c r="VRU858" s="16"/>
      <c r="VRV858" s="16"/>
      <c r="VRW858" s="16"/>
      <c r="VRX858" s="16"/>
      <c r="VRY858" s="16"/>
      <c r="VRZ858" s="16"/>
      <c r="VSA858" s="16"/>
      <c r="VSB858" s="16"/>
      <c r="VSC858" s="16"/>
      <c r="VSD858" s="16"/>
      <c r="VSE858" s="16"/>
      <c r="VSF858" s="16"/>
      <c r="VSG858" s="16"/>
      <c r="VSH858" s="16"/>
      <c r="VSI858" s="16"/>
      <c r="VSJ858" s="16"/>
      <c r="VSK858" s="16"/>
      <c r="VSL858" s="16"/>
      <c r="VSM858" s="16"/>
      <c r="VSN858" s="16"/>
      <c r="VSO858" s="16"/>
      <c r="VSP858" s="16"/>
      <c r="VSQ858" s="16"/>
      <c r="VSR858" s="16"/>
      <c r="VSS858" s="16"/>
      <c r="VST858" s="16"/>
      <c r="VSU858" s="16"/>
      <c r="VSV858" s="16"/>
      <c r="VSW858" s="16"/>
      <c r="VSX858" s="16"/>
      <c r="VSY858" s="16"/>
      <c r="VSZ858" s="16"/>
      <c r="VTA858" s="16"/>
      <c r="VTB858" s="16"/>
      <c r="VTC858" s="16"/>
      <c r="VTD858" s="16"/>
      <c r="VTE858" s="16"/>
      <c r="VTF858" s="16"/>
      <c r="VTG858" s="16"/>
      <c r="VTH858" s="16"/>
      <c r="VTI858" s="16"/>
      <c r="VTJ858" s="16"/>
      <c r="VTK858" s="16"/>
      <c r="VTL858" s="16"/>
      <c r="VTM858" s="16"/>
      <c r="VTN858" s="16"/>
      <c r="VTO858" s="16"/>
      <c r="VTP858" s="16"/>
      <c r="VTQ858" s="16"/>
      <c r="VTR858" s="16"/>
      <c r="VTS858" s="16"/>
      <c r="VTT858" s="16"/>
      <c r="VTU858" s="16"/>
      <c r="VTV858" s="16"/>
      <c r="VTW858" s="16"/>
      <c r="VTX858" s="16"/>
      <c r="VTY858" s="16"/>
      <c r="VTZ858" s="16"/>
      <c r="VUA858" s="16"/>
      <c r="VUB858" s="16"/>
      <c r="VUC858" s="16"/>
      <c r="VUD858" s="16"/>
      <c r="VUE858" s="16"/>
      <c r="VUF858" s="16"/>
      <c r="VUG858" s="16"/>
      <c r="VUH858" s="16"/>
      <c r="VUI858" s="16"/>
      <c r="VUJ858" s="16"/>
      <c r="VUK858" s="16"/>
      <c r="VUL858" s="16"/>
      <c r="VUM858" s="16"/>
      <c r="VUN858" s="16"/>
      <c r="VUO858" s="16"/>
      <c r="VUP858" s="16"/>
      <c r="VUQ858" s="16"/>
      <c r="VUR858" s="16"/>
      <c r="VUS858" s="16"/>
      <c r="VUT858" s="16"/>
      <c r="VUU858" s="16"/>
      <c r="VUV858" s="16"/>
      <c r="VUW858" s="16"/>
      <c r="VUX858" s="16"/>
      <c r="VUY858" s="16"/>
      <c r="VUZ858" s="16"/>
      <c r="VVA858" s="16"/>
      <c r="VVB858" s="16"/>
      <c r="VVC858" s="16"/>
      <c r="VVD858" s="16"/>
      <c r="VVE858" s="16"/>
      <c r="VVF858" s="16"/>
      <c r="VVG858" s="16"/>
      <c r="VVH858" s="16"/>
      <c r="VVI858" s="16"/>
      <c r="VVJ858" s="16"/>
      <c r="VVK858" s="16"/>
      <c r="VVL858" s="16"/>
      <c r="VVM858" s="16"/>
      <c r="VVN858" s="16"/>
      <c r="VVO858" s="16"/>
      <c r="VVP858" s="16"/>
      <c r="VVQ858" s="16"/>
      <c r="VVR858" s="16"/>
      <c r="VVS858" s="16"/>
      <c r="VVT858" s="16"/>
      <c r="VVU858" s="16"/>
      <c r="VVV858" s="16"/>
      <c r="VVW858" s="16"/>
      <c r="VVX858" s="16"/>
      <c r="VVY858" s="16"/>
      <c r="VVZ858" s="16"/>
      <c r="VWA858" s="16"/>
      <c r="VWB858" s="16"/>
      <c r="VWC858" s="16"/>
      <c r="VWD858" s="16"/>
      <c r="VWE858" s="16"/>
      <c r="VWF858" s="16"/>
      <c r="VWG858" s="16"/>
      <c r="VWH858" s="16"/>
      <c r="VWI858" s="16"/>
      <c r="VWJ858" s="16"/>
      <c r="VWK858" s="16"/>
      <c r="VWL858" s="16"/>
      <c r="VWM858" s="16"/>
      <c r="VWN858" s="16"/>
      <c r="VWO858" s="16"/>
      <c r="VWP858" s="16"/>
      <c r="VWQ858" s="16"/>
      <c r="VWR858" s="16"/>
      <c r="VWS858" s="16"/>
      <c r="VWT858" s="16"/>
      <c r="VWU858" s="16"/>
      <c r="VWV858" s="16"/>
      <c r="VWW858" s="16"/>
      <c r="VWX858" s="16"/>
      <c r="VWY858" s="16"/>
      <c r="VWZ858" s="16"/>
      <c r="VXA858" s="16"/>
      <c r="VXB858" s="16"/>
      <c r="VXC858" s="16"/>
      <c r="VXD858" s="16"/>
      <c r="VXE858" s="16"/>
      <c r="VXF858" s="16"/>
      <c r="VXG858" s="16"/>
      <c r="VXH858" s="16"/>
      <c r="VXI858" s="16"/>
      <c r="VXJ858" s="16"/>
      <c r="VXK858" s="16"/>
      <c r="VXL858" s="16"/>
      <c r="VXM858" s="16"/>
      <c r="VXN858" s="16"/>
      <c r="VXO858" s="16"/>
      <c r="VXP858" s="16"/>
      <c r="VXQ858" s="16"/>
      <c r="VXR858" s="16"/>
      <c r="VXS858" s="16"/>
      <c r="VXT858" s="16"/>
      <c r="VXU858" s="16"/>
      <c r="VXV858" s="16"/>
      <c r="VXW858" s="16"/>
      <c r="VXX858" s="16"/>
      <c r="VXY858" s="16"/>
      <c r="VXZ858" s="16"/>
      <c r="VYA858" s="16"/>
      <c r="VYB858" s="16"/>
      <c r="VYC858" s="16"/>
      <c r="VYD858" s="16"/>
      <c r="VYE858" s="16"/>
      <c r="VYF858" s="16"/>
      <c r="VYG858" s="16"/>
      <c r="VYH858" s="16"/>
      <c r="VYI858" s="16"/>
      <c r="VYJ858" s="16"/>
      <c r="VYK858" s="16"/>
      <c r="VYL858" s="16"/>
      <c r="VYM858" s="16"/>
      <c r="VYN858" s="16"/>
      <c r="VYO858" s="16"/>
      <c r="VYP858" s="16"/>
      <c r="VYQ858" s="16"/>
      <c r="VYR858" s="16"/>
      <c r="VYS858" s="16"/>
      <c r="VYT858" s="16"/>
      <c r="VYU858" s="16"/>
      <c r="VYV858" s="16"/>
      <c r="VYW858" s="16"/>
      <c r="VYX858" s="16"/>
      <c r="VYY858" s="16"/>
      <c r="VYZ858" s="16"/>
      <c r="VZA858" s="16"/>
      <c r="VZB858" s="16"/>
      <c r="VZC858" s="16"/>
      <c r="VZD858" s="16"/>
      <c r="VZE858" s="16"/>
      <c r="VZF858" s="16"/>
      <c r="VZG858" s="16"/>
      <c r="VZH858" s="16"/>
      <c r="VZI858" s="16"/>
      <c r="VZJ858" s="16"/>
      <c r="VZK858" s="16"/>
      <c r="VZL858" s="16"/>
      <c r="VZM858" s="16"/>
      <c r="VZN858" s="16"/>
      <c r="VZO858" s="16"/>
      <c r="VZP858" s="16"/>
      <c r="VZQ858" s="16"/>
      <c r="VZR858" s="16"/>
      <c r="VZS858" s="16"/>
      <c r="VZT858" s="16"/>
      <c r="VZU858" s="16"/>
      <c r="VZV858" s="16"/>
      <c r="VZW858" s="16"/>
      <c r="VZX858" s="16"/>
      <c r="VZY858" s="16"/>
      <c r="VZZ858" s="16"/>
      <c r="WAA858" s="16"/>
      <c r="WAB858" s="16"/>
      <c r="WAC858" s="16"/>
      <c r="WAD858" s="16"/>
      <c r="WAE858" s="16"/>
      <c r="WAF858" s="16"/>
      <c r="WAG858" s="16"/>
      <c r="WAH858" s="16"/>
      <c r="WAI858" s="16"/>
      <c r="WAJ858" s="16"/>
      <c r="WAK858" s="16"/>
      <c r="WAL858" s="16"/>
      <c r="WAM858" s="16"/>
      <c r="WAN858" s="16"/>
      <c r="WAO858" s="16"/>
      <c r="WAP858" s="16"/>
      <c r="WAQ858" s="16"/>
      <c r="WAR858" s="16"/>
      <c r="WAS858" s="16"/>
      <c r="WAT858" s="16"/>
      <c r="WAU858" s="16"/>
      <c r="WAV858" s="16"/>
      <c r="WAW858" s="16"/>
      <c r="WAX858" s="16"/>
      <c r="WAY858" s="16"/>
      <c r="WAZ858" s="16"/>
      <c r="WBA858" s="16"/>
      <c r="WBB858" s="16"/>
      <c r="WBC858" s="16"/>
      <c r="WBD858" s="16"/>
      <c r="WBE858" s="16"/>
      <c r="WBF858" s="16"/>
      <c r="WBG858" s="16"/>
      <c r="WBH858" s="16"/>
      <c r="WBI858" s="16"/>
      <c r="WBJ858" s="16"/>
      <c r="WBK858" s="16"/>
      <c r="WBL858" s="16"/>
      <c r="WBM858" s="16"/>
      <c r="WBN858" s="16"/>
      <c r="WBO858" s="16"/>
      <c r="WBP858" s="16"/>
      <c r="WBQ858" s="16"/>
      <c r="WBR858" s="16"/>
      <c r="WBS858" s="16"/>
      <c r="WBT858" s="16"/>
      <c r="WBU858" s="16"/>
      <c r="WBV858" s="16"/>
      <c r="WBW858" s="16"/>
      <c r="WBX858" s="16"/>
      <c r="WBY858" s="16"/>
      <c r="WBZ858" s="16"/>
      <c r="WCA858" s="16"/>
      <c r="WCB858" s="16"/>
      <c r="WCC858" s="16"/>
      <c r="WCD858" s="16"/>
      <c r="WCE858" s="16"/>
      <c r="WCF858" s="16"/>
      <c r="WCG858" s="16"/>
      <c r="WCH858" s="16"/>
      <c r="WCI858" s="16"/>
      <c r="WCJ858" s="16"/>
      <c r="WCK858" s="16"/>
      <c r="WCL858" s="16"/>
      <c r="WCM858" s="16"/>
      <c r="WCN858" s="16"/>
      <c r="WCO858" s="16"/>
      <c r="WCP858" s="16"/>
      <c r="WCQ858" s="16"/>
      <c r="WCR858" s="16"/>
      <c r="WCS858" s="16"/>
      <c r="WCT858" s="16"/>
      <c r="WCU858" s="16"/>
      <c r="WCV858" s="16"/>
      <c r="WCW858" s="16"/>
      <c r="WCX858" s="16"/>
      <c r="WCY858" s="16"/>
      <c r="WCZ858" s="16"/>
      <c r="WDA858" s="16"/>
      <c r="WDB858" s="16"/>
      <c r="WDC858" s="16"/>
      <c r="WDD858" s="16"/>
      <c r="WDE858" s="16"/>
      <c r="WDF858" s="16"/>
      <c r="WDG858" s="16"/>
      <c r="WDH858" s="16"/>
      <c r="WDI858" s="16"/>
      <c r="WDJ858" s="16"/>
      <c r="WDK858" s="16"/>
      <c r="WDL858" s="16"/>
      <c r="WDM858" s="16"/>
      <c r="WDN858" s="16"/>
      <c r="WDO858" s="16"/>
      <c r="WDP858" s="16"/>
      <c r="WDQ858" s="16"/>
      <c r="WDR858" s="16"/>
      <c r="WDS858" s="16"/>
      <c r="WDT858" s="16"/>
      <c r="WDU858" s="16"/>
      <c r="WDV858" s="16"/>
      <c r="WDW858" s="16"/>
      <c r="WDX858" s="16"/>
      <c r="WDY858" s="16"/>
      <c r="WDZ858" s="16"/>
      <c r="WEA858" s="16"/>
      <c r="WEB858" s="16"/>
      <c r="WEC858" s="16"/>
      <c r="WED858" s="16"/>
      <c r="WEE858" s="16"/>
      <c r="WEF858" s="16"/>
      <c r="WEG858" s="16"/>
      <c r="WEH858" s="16"/>
      <c r="WEI858" s="16"/>
      <c r="WEJ858" s="16"/>
      <c r="WEK858" s="16"/>
      <c r="WEL858" s="16"/>
      <c r="WEM858" s="16"/>
      <c r="WEN858" s="16"/>
      <c r="WEO858" s="16"/>
      <c r="WEP858" s="16"/>
      <c r="WEQ858" s="16"/>
      <c r="WER858" s="16"/>
      <c r="WES858" s="16"/>
      <c r="WET858" s="16"/>
      <c r="WEU858" s="16"/>
      <c r="WEV858" s="16"/>
      <c r="WEW858" s="16"/>
      <c r="WEX858" s="16"/>
      <c r="WEY858" s="16"/>
      <c r="WEZ858" s="16"/>
      <c r="WFA858" s="16"/>
      <c r="WFB858" s="16"/>
      <c r="WFC858" s="16"/>
      <c r="WFD858" s="16"/>
      <c r="WFE858" s="16"/>
      <c r="WFF858" s="16"/>
      <c r="WFG858" s="16"/>
      <c r="WFH858" s="16"/>
      <c r="WFI858" s="16"/>
      <c r="WFJ858" s="16"/>
      <c r="WFK858" s="16"/>
      <c r="WFL858" s="16"/>
      <c r="WFM858" s="16"/>
      <c r="WFN858" s="16"/>
      <c r="WFO858" s="16"/>
      <c r="WFP858" s="16"/>
      <c r="WFQ858" s="16"/>
      <c r="WFR858" s="16"/>
      <c r="WFS858" s="16"/>
      <c r="WFT858" s="16"/>
      <c r="WFU858" s="16"/>
      <c r="WFV858" s="16"/>
      <c r="WFW858" s="16"/>
      <c r="WFX858" s="16"/>
      <c r="WFY858" s="16"/>
      <c r="WFZ858" s="16"/>
      <c r="WGA858" s="16"/>
      <c r="WGB858" s="16"/>
      <c r="WGC858" s="16"/>
      <c r="WGD858" s="16"/>
      <c r="WGE858" s="16"/>
      <c r="WGF858" s="16"/>
      <c r="WGG858" s="16"/>
      <c r="WGH858" s="16"/>
      <c r="WGI858" s="16"/>
      <c r="WGJ858" s="16"/>
      <c r="WGK858" s="16"/>
      <c r="WGL858" s="16"/>
      <c r="WGM858" s="16"/>
      <c r="WGN858" s="16"/>
      <c r="WGO858" s="16"/>
      <c r="WGP858" s="16"/>
      <c r="WGQ858" s="16"/>
      <c r="WGR858" s="16"/>
      <c r="WGS858" s="16"/>
      <c r="WGT858" s="16"/>
      <c r="WGU858" s="16"/>
      <c r="WGV858" s="16"/>
      <c r="WGW858" s="16"/>
      <c r="WGX858" s="16"/>
      <c r="WGY858" s="16"/>
      <c r="WGZ858" s="16"/>
      <c r="WHA858" s="16"/>
      <c r="WHB858" s="16"/>
      <c r="WHC858" s="16"/>
      <c r="WHD858" s="16"/>
      <c r="WHE858" s="16"/>
      <c r="WHF858" s="16"/>
      <c r="WHG858" s="16"/>
      <c r="WHH858" s="16"/>
      <c r="WHI858" s="16"/>
      <c r="WHJ858" s="16"/>
      <c r="WHK858" s="16"/>
      <c r="WHL858" s="16"/>
      <c r="WHM858" s="16"/>
      <c r="WHN858" s="16"/>
      <c r="WHO858" s="16"/>
      <c r="WHP858" s="16"/>
      <c r="WHQ858" s="16"/>
      <c r="WHR858" s="16"/>
      <c r="WHS858" s="16"/>
      <c r="WHT858" s="16"/>
      <c r="WHU858" s="16"/>
      <c r="WHV858" s="16"/>
      <c r="WHW858" s="16"/>
      <c r="WHX858" s="16"/>
      <c r="WHY858" s="16"/>
      <c r="WHZ858" s="16"/>
      <c r="WIA858" s="16"/>
      <c r="WIB858" s="16"/>
      <c r="WIC858" s="16"/>
      <c r="WID858" s="16"/>
      <c r="WIE858" s="16"/>
      <c r="WIF858" s="16"/>
      <c r="WIG858" s="16"/>
      <c r="WIH858" s="16"/>
      <c r="WII858" s="16"/>
      <c r="WIJ858" s="16"/>
      <c r="WIK858" s="16"/>
      <c r="WIL858" s="16"/>
      <c r="WIM858" s="16"/>
      <c r="WIN858" s="16"/>
      <c r="WIO858" s="16"/>
      <c r="WIP858" s="16"/>
      <c r="WIQ858" s="16"/>
      <c r="WIR858" s="16"/>
      <c r="WIS858" s="16"/>
      <c r="WIT858" s="16"/>
      <c r="WIU858" s="16"/>
      <c r="WIV858" s="16"/>
      <c r="WIW858" s="16"/>
      <c r="WIX858" s="16"/>
      <c r="WIY858" s="16"/>
      <c r="WIZ858" s="16"/>
      <c r="WJA858" s="16"/>
      <c r="WJB858" s="16"/>
      <c r="WJC858" s="16"/>
      <c r="WJD858" s="16"/>
      <c r="WJE858" s="16"/>
      <c r="WJF858" s="16"/>
      <c r="WJG858" s="16"/>
      <c r="WJH858" s="16"/>
      <c r="WJI858" s="16"/>
      <c r="WJJ858" s="16"/>
      <c r="WJK858" s="16"/>
      <c r="WJL858" s="16"/>
      <c r="WJM858" s="16"/>
      <c r="WJN858" s="16"/>
      <c r="WJO858" s="16"/>
      <c r="WJP858" s="16"/>
      <c r="WJQ858" s="16"/>
      <c r="WJR858" s="16"/>
      <c r="WJS858" s="16"/>
      <c r="WJT858" s="16"/>
      <c r="WJU858" s="16"/>
      <c r="WJV858" s="16"/>
      <c r="WJW858" s="16"/>
      <c r="WJX858" s="16"/>
      <c r="WJY858" s="16"/>
      <c r="WJZ858" s="16"/>
      <c r="WKA858" s="16"/>
      <c r="WKB858" s="16"/>
      <c r="WKC858" s="16"/>
      <c r="WKD858" s="16"/>
      <c r="WKE858" s="16"/>
      <c r="WKF858" s="16"/>
      <c r="WKG858" s="16"/>
      <c r="WKH858" s="16"/>
      <c r="WKI858" s="16"/>
      <c r="WKJ858" s="16"/>
      <c r="WKK858" s="16"/>
      <c r="WKL858" s="16"/>
      <c r="WKM858" s="16"/>
      <c r="WKN858" s="16"/>
      <c r="WKO858" s="16"/>
      <c r="WKP858" s="16"/>
      <c r="WKQ858" s="16"/>
      <c r="WKR858" s="16"/>
      <c r="WKS858" s="16"/>
      <c r="WKT858" s="16"/>
      <c r="WKU858" s="16"/>
      <c r="WKV858" s="16"/>
      <c r="WKW858" s="16"/>
      <c r="WKX858" s="16"/>
      <c r="WKY858" s="16"/>
      <c r="WKZ858" s="16"/>
      <c r="WLA858" s="16"/>
      <c r="WLB858" s="16"/>
      <c r="WLC858" s="16"/>
      <c r="WLD858" s="16"/>
      <c r="WLE858" s="16"/>
      <c r="WLF858" s="16"/>
      <c r="WLG858" s="16"/>
      <c r="WLH858" s="16"/>
      <c r="WLI858" s="16"/>
      <c r="WLJ858" s="16"/>
      <c r="WLK858" s="16"/>
      <c r="WLL858" s="16"/>
      <c r="WLM858" s="16"/>
      <c r="WLN858" s="16"/>
      <c r="WLO858" s="16"/>
      <c r="WLP858" s="16"/>
      <c r="WLQ858" s="16"/>
      <c r="WLR858" s="16"/>
      <c r="WLS858" s="16"/>
      <c r="WLT858" s="16"/>
      <c r="WLU858" s="16"/>
      <c r="WLV858" s="16"/>
      <c r="WLW858" s="16"/>
      <c r="WLX858" s="16"/>
      <c r="WLY858" s="16"/>
      <c r="WLZ858" s="16"/>
      <c r="WMA858" s="16"/>
      <c r="WMB858" s="16"/>
      <c r="WMC858" s="16"/>
      <c r="WMD858" s="16"/>
      <c r="WME858" s="16"/>
      <c r="WMF858" s="16"/>
      <c r="WMG858" s="16"/>
      <c r="WMH858" s="16"/>
      <c r="WMI858" s="16"/>
      <c r="WMJ858" s="16"/>
      <c r="WMK858" s="16"/>
      <c r="WML858" s="16"/>
      <c r="WMM858" s="16"/>
      <c r="WMN858" s="16"/>
      <c r="WMO858" s="16"/>
      <c r="WMP858" s="16"/>
      <c r="WMQ858" s="16"/>
      <c r="WMR858" s="16"/>
      <c r="WMS858" s="16"/>
      <c r="WMT858" s="16"/>
      <c r="WMU858" s="16"/>
      <c r="WMV858" s="16"/>
      <c r="WMW858" s="16"/>
      <c r="WMX858" s="16"/>
      <c r="WMY858" s="16"/>
      <c r="WMZ858" s="16"/>
      <c r="WNA858" s="16"/>
      <c r="WNB858" s="16"/>
      <c r="WNC858" s="16"/>
      <c r="WND858" s="16"/>
      <c r="WNE858" s="16"/>
      <c r="WNF858" s="16"/>
      <c r="WNG858" s="16"/>
      <c r="WNH858" s="16"/>
      <c r="WNI858" s="16"/>
      <c r="WNJ858" s="16"/>
      <c r="WNK858" s="16"/>
      <c r="WNL858" s="16"/>
      <c r="WNM858" s="16"/>
      <c r="WNN858" s="16"/>
      <c r="WNO858" s="16"/>
      <c r="WNP858" s="16"/>
      <c r="WNQ858" s="16"/>
      <c r="WNR858" s="16"/>
      <c r="WNS858" s="16"/>
      <c r="WNT858" s="16"/>
      <c r="WNU858" s="16"/>
      <c r="WNV858" s="16"/>
      <c r="WNW858" s="16"/>
      <c r="WNX858" s="16"/>
      <c r="WNY858" s="16"/>
      <c r="WNZ858" s="16"/>
      <c r="WOA858" s="16"/>
      <c r="WOB858" s="16"/>
      <c r="WOC858" s="16"/>
      <c r="WOD858" s="16"/>
      <c r="WOE858" s="16"/>
      <c r="WOF858" s="16"/>
      <c r="WOG858" s="16"/>
      <c r="WOH858" s="16"/>
      <c r="WOI858" s="16"/>
      <c r="WOJ858" s="16"/>
      <c r="WOK858" s="16"/>
      <c r="WOL858" s="16"/>
      <c r="WOM858" s="16"/>
      <c r="WON858" s="16"/>
      <c r="WOO858" s="16"/>
      <c r="WOP858" s="16"/>
      <c r="WOQ858" s="16"/>
      <c r="WOR858" s="16"/>
      <c r="WOS858" s="16"/>
      <c r="WOT858" s="16"/>
      <c r="WOU858" s="16"/>
      <c r="WOV858" s="16"/>
      <c r="WOW858" s="16"/>
      <c r="WOX858" s="16"/>
      <c r="WOY858" s="16"/>
      <c r="WOZ858" s="16"/>
      <c r="WPA858" s="16"/>
      <c r="WPB858" s="16"/>
      <c r="WPC858" s="16"/>
      <c r="WPD858" s="16"/>
      <c r="WPE858" s="16"/>
      <c r="WPF858" s="16"/>
      <c r="WPG858" s="16"/>
      <c r="WPH858" s="16"/>
      <c r="WPI858" s="16"/>
      <c r="WPJ858" s="16"/>
      <c r="WPK858" s="16"/>
      <c r="WPL858" s="16"/>
      <c r="WPM858" s="16"/>
      <c r="WPN858" s="16"/>
      <c r="WPO858" s="16"/>
      <c r="WPP858" s="16"/>
      <c r="WPQ858" s="16"/>
      <c r="WPR858" s="16"/>
      <c r="WPS858" s="16"/>
      <c r="WPT858" s="16"/>
      <c r="WPU858" s="16"/>
      <c r="WPV858" s="16"/>
      <c r="WPW858" s="16"/>
      <c r="WPX858" s="16"/>
      <c r="WPY858" s="16"/>
      <c r="WPZ858" s="16"/>
      <c r="WQA858" s="16"/>
      <c r="WQB858" s="16"/>
      <c r="WQC858" s="16"/>
      <c r="WQD858" s="16"/>
      <c r="WQE858" s="16"/>
      <c r="WQF858" s="16"/>
      <c r="WQG858" s="16"/>
      <c r="WQH858" s="16"/>
      <c r="WQI858" s="16"/>
      <c r="WQJ858" s="16"/>
      <c r="WQK858" s="16"/>
      <c r="WQL858" s="16"/>
      <c r="WQM858" s="16"/>
      <c r="WQN858" s="16"/>
      <c r="WQO858" s="16"/>
      <c r="WQP858" s="16"/>
      <c r="WQQ858" s="16"/>
      <c r="WQR858" s="16"/>
      <c r="WQS858" s="16"/>
      <c r="WQT858" s="16"/>
      <c r="WQU858" s="16"/>
      <c r="WQV858" s="16"/>
      <c r="WQW858" s="16"/>
      <c r="WQX858" s="16"/>
      <c r="WQY858" s="16"/>
      <c r="WQZ858" s="16"/>
      <c r="WRA858" s="16"/>
      <c r="WRB858" s="16"/>
      <c r="WRC858" s="16"/>
      <c r="WRD858" s="16"/>
      <c r="WRE858" s="16"/>
      <c r="WRF858" s="16"/>
      <c r="WRG858" s="16"/>
      <c r="WRH858" s="16"/>
      <c r="WRI858" s="16"/>
      <c r="WRJ858" s="16"/>
      <c r="WRK858" s="16"/>
      <c r="WRL858" s="16"/>
      <c r="WRM858" s="16"/>
      <c r="WRN858" s="16"/>
      <c r="WRO858" s="16"/>
      <c r="WRP858" s="16"/>
      <c r="WRQ858" s="16"/>
      <c r="WRR858" s="16"/>
      <c r="WRS858" s="16"/>
      <c r="WRT858" s="16"/>
      <c r="WRU858" s="16"/>
      <c r="WRV858" s="16"/>
      <c r="WRW858" s="16"/>
      <c r="WRX858" s="16"/>
      <c r="WRY858" s="16"/>
      <c r="WRZ858" s="16"/>
      <c r="WSA858" s="16"/>
      <c r="WSB858" s="16"/>
      <c r="WSC858" s="16"/>
      <c r="WSD858" s="16"/>
      <c r="WSE858" s="16"/>
      <c r="WSF858" s="16"/>
      <c r="WSG858" s="16"/>
      <c r="WSH858" s="16"/>
      <c r="WSI858" s="16"/>
      <c r="WSJ858" s="16"/>
      <c r="WSK858" s="16"/>
      <c r="WSL858" s="16"/>
      <c r="WSM858" s="16"/>
      <c r="WSN858" s="16"/>
      <c r="WSO858" s="16"/>
      <c r="WSP858" s="16"/>
      <c r="WSQ858" s="16"/>
      <c r="WSR858" s="16"/>
      <c r="WSS858" s="16"/>
      <c r="WST858" s="16"/>
      <c r="WSU858" s="16"/>
      <c r="WSV858" s="16"/>
      <c r="WSW858" s="16"/>
      <c r="WSX858" s="16"/>
      <c r="WSY858" s="16"/>
      <c r="WSZ858" s="16"/>
      <c r="WTA858" s="16"/>
      <c r="WTB858" s="16"/>
      <c r="WTC858" s="16"/>
      <c r="WTD858" s="16"/>
      <c r="WTE858" s="16"/>
      <c r="WTF858" s="16"/>
      <c r="WTG858" s="16"/>
      <c r="WTH858" s="16"/>
      <c r="WTI858" s="16"/>
      <c r="WTJ858" s="16"/>
      <c r="WTK858" s="16"/>
      <c r="WTL858" s="16"/>
      <c r="WTM858" s="16"/>
      <c r="WTN858" s="16"/>
      <c r="WTO858" s="16"/>
      <c r="WTP858" s="16"/>
      <c r="WTQ858" s="16"/>
      <c r="WTR858" s="16"/>
      <c r="WTS858" s="16"/>
      <c r="WTT858" s="16"/>
      <c r="WTU858" s="16"/>
      <c r="WTV858" s="16"/>
      <c r="WTW858" s="16"/>
      <c r="WTX858" s="16"/>
      <c r="WTY858" s="16"/>
      <c r="WTZ858" s="16"/>
      <c r="WUA858" s="16"/>
      <c r="WUB858" s="16"/>
      <c r="WUC858" s="16"/>
      <c r="WUD858" s="16"/>
      <c r="WUE858" s="16"/>
      <c r="WUF858" s="16"/>
      <c r="WUG858" s="16"/>
      <c r="WUH858" s="16"/>
      <c r="WUI858" s="16"/>
      <c r="WUJ858" s="16"/>
      <c r="WUK858" s="16"/>
      <c r="WUL858" s="16"/>
      <c r="WUM858" s="16"/>
      <c r="WUN858" s="16"/>
      <c r="WUO858" s="16"/>
      <c r="WUP858" s="16"/>
      <c r="WUQ858" s="16"/>
      <c r="WUR858" s="16"/>
      <c r="WUS858" s="16"/>
      <c r="WUT858" s="16"/>
      <c r="WUU858" s="16"/>
      <c r="WUV858" s="16"/>
      <c r="WUW858" s="16"/>
      <c r="WUX858" s="16"/>
      <c r="WUY858" s="16"/>
      <c r="WUZ858" s="16"/>
      <c r="WVA858" s="16"/>
      <c r="WVB858" s="16"/>
      <c r="WVC858" s="16"/>
      <c r="WVD858" s="16"/>
      <c r="WVE858" s="16"/>
      <c r="WVF858" s="16"/>
      <c r="WVG858" s="16"/>
      <c r="WVH858" s="16"/>
      <c r="WVI858" s="16"/>
      <c r="WVJ858" s="16"/>
      <c r="WVK858" s="16"/>
      <c r="WVL858" s="16"/>
      <c r="WVM858" s="16"/>
      <c r="WVN858" s="16"/>
      <c r="WVO858" s="16"/>
      <c r="WVP858" s="16"/>
      <c r="WVQ858" s="16"/>
      <c r="WVR858" s="16"/>
      <c r="WVS858" s="16"/>
      <c r="WVT858" s="16"/>
      <c r="WVU858" s="16"/>
      <c r="WVV858" s="16"/>
      <c r="WVW858" s="16"/>
      <c r="WVX858" s="16"/>
      <c r="WVY858" s="16"/>
      <c r="WVZ858" s="16"/>
      <c r="WWA858" s="16"/>
      <c r="WWB858" s="16"/>
      <c r="WWC858" s="16"/>
      <c r="WWD858" s="16"/>
      <c r="WWE858" s="16"/>
      <c r="WWF858" s="16"/>
      <c r="WWG858" s="16"/>
      <c r="WWH858" s="16"/>
      <c r="WWI858" s="16"/>
      <c r="WWJ858" s="16"/>
      <c r="WWK858" s="16"/>
      <c r="WWL858" s="16"/>
      <c r="WWM858" s="16"/>
      <c r="WWN858" s="16"/>
      <c r="WWO858" s="16"/>
      <c r="WWP858" s="16"/>
      <c r="WWQ858" s="16"/>
      <c r="WWR858" s="16"/>
      <c r="WWS858" s="16"/>
      <c r="WWT858" s="16"/>
      <c r="WWU858" s="16"/>
      <c r="WWV858" s="16"/>
      <c r="WWW858" s="16"/>
      <c r="WWX858" s="16"/>
      <c r="WWY858" s="16"/>
      <c r="WWZ858" s="16"/>
      <c r="WXA858" s="16"/>
      <c r="WXB858" s="16"/>
      <c r="WXC858" s="16"/>
      <c r="WXD858" s="16"/>
      <c r="WXE858" s="16"/>
      <c r="WXF858" s="16"/>
      <c r="WXG858" s="16"/>
      <c r="WXH858" s="16"/>
      <c r="WXI858" s="16"/>
      <c r="WXJ858" s="16"/>
      <c r="WXK858" s="16"/>
      <c r="WXL858" s="16"/>
      <c r="WXM858" s="16"/>
      <c r="WXN858" s="16"/>
      <c r="WXO858" s="16"/>
      <c r="WXP858" s="16"/>
      <c r="WXQ858" s="16"/>
      <c r="WXR858" s="16"/>
      <c r="WXS858" s="16"/>
      <c r="WXT858" s="16"/>
      <c r="WXU858" s="16"/>
      <c r="WXV858" s="16"/>
      <c r="WXW858" s="16"/>
      <c r="WXX858" s="16"/>
      <c r="WXY858" s="16"/>
      <c r="WXZ858" s="16"/>
      <c r="WYA858" s="16"/>
      <c r="WYB858" s="16"/>
      <c r="WYC858" s="16"/>
      <c r="WYD858" s="16"/>
      <c r="WYE858" s="16"/>
      <c r="WYF858" s="16"/>
      <c r="WYG858" s="16"/>
      <c r="WYH858" s="16"/>
      <c r="WYI858" s="16"/>
      <c r="WYJ858" s="16"/>
      <c r="WYK858" s="16"/>
      <c r="WYL858" s="16"/>
      <c r="WYM858" s="16"/>
      <c r="WYN858" s="16"/>
      <c r="WYO858" s="16"/>
      <c r="WYP858" s="16"/>
      <c r="WYQ858" s="16"/>
      <c r="WYR858" s="16"/>
      <c r="WYS858" s="16"/>
      <c r="WYT858" s="16"/>
      <c r="WYU858" s="16"/>
      <c r="WYV858" s="16"/>
      <c r="WYW858" s="16"/>
      <c r="WYX858" s="16"/>
      <c r="WYY858" s="16"/>
      <c r="WYZ858" s="16"/>
      <c r="WZA858" s="16"/>
      <c r="WZB858" s="16"/>
      <c r="WZC858" s="16"/>
      <c r="WZD858" s="16"/>
      <c r="WZE858" s="16"/>
      <c r="WZF858" s="16"/>
      <c r="WZG858" s="16"/>
      <c r="WZH858" s="16"/>
      <c r="WZI858" s="16"/>
      <c r="WZJ858" s="16"/>
      <c r="WZK858" s="16"/>
      <c r="WZL858" s="16"/>
      <c r="WZM858" s="16"/>
      <c r="WZN858" s="16"/>
      <c r="WZO858" s="16"/>
      <c r="WZP858" s="16"/>
      <c r="WZQ858" s="16"/>
      <c r="WZR858" s="16"/>
      <c r="WZS858" s="16"/>
      <c r="WZT858" s="16"/>
      <c r="WZU858" s="16"/>
      <c r="WZV858" s="16"/>
      <c r="WZW858" s="16"/>
      <c r="WZX858" s="16"/>
      <c r="WZY858" s="16"/>
      <c r="WZZ858" s="16"/>
      <c r="XAA858" s="16"/>
      <c r="XAB858" s="16"/>
      <c r="XAC858" s="16"/>
      <c r="XAD858" s="16"/>
      <c r="XAE858" s="16"/>
      <c r="XAF858" s="16"/>
      <c r="XAG858" s="16"/>
      <c r="XAH858" s="16"/>
      <c r="XAI858" s="16"/>
      <c r="XAJ858" s="16"/>
      <c r="XAK858" s="16"/>
      <c r="XAL858" s="16"/>
      <c r="XAM858" s="16"/>
      <c r="XAN858" s="16"/>
      <c r="XAO858" s="16"/>
      <c r="XAP858" s="16"/>
      <c r="XAQ858" s="16"/>
      <c r="XAR858" s="16"/>
      <c r="XAS858" s="16"/>
      <c r="XAT858" s="16"/>
      <c r="XAU858" s="16"/>
      <c r="XAV858" s="16"/>
      <c r="XAW858" s="16"/>
      <c r="XAX858" s="16"/>
      <c r="XAY858" s="16"/>
      <c r="XAZ858" s="16"/>
      <c r="XBA858" s="16"/>
      <c r="XBB858" s="16"/>
      <c r="XBC858" s="16"/>
      <c r="XBD858" s="16"/>
      <c r="XBE858" s="16"/>
      <c r="XBF858" s="16"/>
      <c r="XBG858" s="16"/>
      <c r="XBH858" s="16"/>
      <c r="XBI858" s="16"/>
      <c r="XBJ858" s="16"/>
      <c r="XBK858" s="16"/>
      <c r="XBL858" s="16"/>
      <c r="XBM858" s="16"/>
      <c r="XBN858" s="16"/>
      <c r="XBO858" s="16"/>
      <c r="XBP858" s="16"/>
      <c r="XBQ858" s="16"/>
      <c r="XBR858" s="16"/>
      <c r="XBS858" s="16"/>
      <c r="XBT858" s="16"/>
      <c r="XBU858" s="16"/>
      <c r="XBV858" s="16"/>
      <c r="XBW858" s="16"/>
      <c r="XBX858" s="16"/>
      <c r="XBY858" s="16"/>
      <c r="XBZ858" s="16"/>
      <c r="XCA858" s="16"/>
      <c r="XCB858" s="16"/>
      <c r="XCC858" s="16"/>
      <c r="XCD858" s="16"/>
      <c r="XCE858" s="16"/>
      <c r="XCF858" s="16"/>
      <c r="XCG858" s="16"/>
      <c r="XCH858" s="16"/>
      <c r="XCI858" s="16"/>
      <c r="XCJ858" s="16"/>
      <c r="XCK858" s="16"/>
      <c r="XCL858" s="16"/>
      <c r="XCM858" s="16"/>
      <c r="XCN858" s="16"/>
      <c r="XCO858" s="16"/>
      <c r="XCP858" s="16"/>
      <c r="XCQ858" s="16"/>
      <c r="XCR858" s="16"/>
      <c r="XCS858" s="16"/>
      <c r="XCT858" s="16"/>
      <c r="XCU858" s="16"/>
      <c r="XCV858" s="16"/>
      <c r="XCW858" s="16"/>
      <c r="XCX858" s="16"/>
      <c r="XCY858" s="16"/>
      <c r="XCZ858" s="16"/>
      <c r="XDA858" s="16"/>
      <c r="XDB858" s="16"/>
      <c r="XDC858" s="16"/>
      <c r="XDD858" s="16"/>
      <c r="XDE858" s="16"/>
      <c r="XDF858" s="16"/>
      <c r="XDG858" s="16"/>
      <c r="XDH858" s="16"/>
      <c r="XDI858" s="16"/>
      <c r="XDJ858" s="16"/>
      <c r="XDK858" s="16"/>
      <c r="XDL858" s="16"/>
      <c r="XDM858" s="16"/>
      <c r="XDN858" s="16"/>
      <c r="XDO858" s="16"/>
      <c r="XDP858" s="16"/>
      <c r="XDQ858" s="16"/>
      <c r="XDR858" s="16"/>
      <c r="XDS858" s="16"/>
      <c r="XDT858" s="16"/>
      <c r="XDU858" s="16"/>
      <c r="XDV858" s="16"/>
      <c r="XDW858" s="16"/>
      <c r="XDX858" s="16"/>
      <c r="XDY858" s="16"/>
      <c r="XDZ858" s="16"/>
      <c r="XEA858" s="16"/>
      <c r="XEB858" s="16"/>
      <c r="XEC858" s="16"/>
      <c r="XED858" s="16"/>
      <c r="XEE858" s="16"/>
      <c r="XEF858" s="16"/>
      <c r="XEG858" s="16"/>
      <c r="XEH858" s="16"/>
      <c r="XEI858" s="16"/>
      <c r="XEJ858" s="16"/>
      <c r="XEK858" s="16"/>
      <c r="XEL858" s="16"/>
      <c r="XEM858" s="16"/>
      <c r="XEN858" s="16"/>
      <c r="XEO858" s="16"/>
      <c r="XEP858" s="16"/>
      <c r="XEQ858" s="16"/>
      <c r="XER858" s="16"/>
      <c r="XES858" s="16"/>
      <c r="XET858" s="16"/>
      <c r="XEU858" s="16"/>
      <c r="XEV858" s="16"/>
      <c r="XEW858" s="16"/>
      <c r="XEX858" s="16"/>
    </row>
    <row r="859" spans="1:16378" s="16" customFormat="1" ht="55.5" hidden="1" customHeight="1" x14ac:dyDescent="0.2">
      <c r="A859" s="1">
        <v>1429479</v>
      </c>
      <c r="B859" s="25" t="str">
        <f t="shared" ref="B859:B869" si="38">C859&amp;D859&amp;A859</f>
        <v>4SPINLACE1429479</v>
      </c>
      <c r="C859" s="2">
        <v>4</v>
      </c>
      <c r="D859" s="1" t="s">
        <v>203</v>
      </c>
      <c r="E859" s="1" t="s">
        <v>1154</v>
      </c>
      <c r="F859" s="9" t="s">
        <v>251</v>
      </c>
      <c r="G859" s="1" t="s">
        <v>204</v>
      </c>
      <c r="H859" s="10" t="s">
        <v>166</v>
      </c>
      <c r="I859" s="1" t="s">
        <v>1586</v>
      </c>
      <c r="J859" s="2">
        <v>1</v>
      </c>
      <c r="K859" s="1" t="s">
        <v>166</v>
      </c>
      <c r="L859" s="2" t="s">
        <v>99</v>
      </c>
      <c r="M859" s="1" t="s">
        <v>1392</v>
      </c>
      <c r="N859" s="1" t="s">
        <v>319</v>
      </c>
      <c r="O859" s="11"/>
    </row>
    <row r="860" spans="1:16378" s="16" customFormat="1" ht="39.6" hidden="1" customHeight="1" x14ac:dyDescent="0.2">
      <c r="A860" s="36">
        <v>1723622</v>
      </c>
      <c r="B860" s="25" t="str">
        <f t="shared" si="38"/>
        <v>14P &amp; G1723622</v>
      </c>
      <c r="C860" s="2">
        <v>14</v>
      </c>
      <c r="D860" s="1" t="s">
        <v>149</v>
      </c>
      <c r="E860" s="1" t="s">
        <v>1731</v>
      </c>
      <c r="F860" s="9" t="s">
        <v>251</v>
      </c>
      <c r="G860" s="1" t="s">
        <v>1049</v>
      </c>
      <c r="H860" s="10" t="s">
        <v>166</v>
      </c>
      <c r="I860" s="1" t="s">
        <v>1412</v>
      </c>
      <c r="J860" s="2">
        <v>5</v>
      </c>
      <c r="K860" s="1" t="s">
        <v>166</v>
      </c>
      <c r="L860" s="2" t="s">
        <v>99</v>
      </c>
      <c r="M860" s="1" t="s">
        <v>1390</v>
      </c>
      <c r="N860" s="1" t="s">
        <v>1547</v>
      </c>
      <c r="O860" s="11">
        <v>40006</v>
      </c>
    </row>
    <row r="861" spans="1:16378" s="16" customFormat="1" ht="39.6" hidden="1" customHeight="1" x14ac:dyDescent="0.2">
      <c r="A861" s="36">
        <v>1716046</v>
      </c>
      <c r="B861" s="25" t="str">
        <f>C861&amp;D861&amp;A861</f>
        <v>14P &amp; G1716046</v>
      </c>
      <c r="C861" s="2">
        <v>14</v>
      </c>
      <c r="D861" s="1" t="s">
        <v>149</v>
      </c>
      <c r="E861" s="1" t="s">
        <v>1698</v>
      </c>
      <c r="F861" s="9" t="s">
        <v>251</v>
      </c>
      <c r="G861" s="1" t="s">
        <v>1049</v>
      </c>
      <c r="H861" s="10" t="s">
        <v>166</v>
      </c>
      <c r="I861" s="1" t="s">
        <v>1412</v>
      </c>
      <c r="J861" s="2">
        <v>6</v>
      </c>
      <c r="K861" s="1" t="s">
        <v>166</v>
      </c>
      <c r="L861" s="2" t="s">
        <v>99</v>
      </c>
      <c r="M861" s="1" t="s">
        <v>1390</v>
      </c>
      <c r="N861" s="1" t="s">
        <v>1547</v>
      </c>
      <c r="O861" s="11">
        <v>39997</v>
      </c>
    </row>
    <row r="862" spans="1:16378" s="16" customFormat="1" ht="39.6" hidden="1" customHeight="1" x14ac:dyDescent="0.2">
      <c r="A862" s="36">
        <v>1681526</v>
      </c>
      <c r="B862" s="25" t="str">
        <f>C862&amp;D862&amp;A862</f>
        <v>14P &amp; G1681526</v>
      </c>
      <c r="C862" s="2">
        <v>14</v>
      </c>
      <c r="D862" s="1" t="s">
        <v>149</v>
      </c>
      <c r="E862" s="1" t="s">
        <v>1587</v>
      </c>
      <c r="F862" s="9" t="s">
        <v>251</v>
      </c>
      <c r="G862" s="1" t="s">
        <v>1049</v>
      </c>
      <c r="H862" s="10" t="s">
        <v>166</v>
      </c>
      <c r="I862" s="1" t="s">
        <v>1412</v>
      </c>
      <c r="J862" s="2">
        <v>6</v>
      </c>
      <c r="K862" s="1" t="s">
        <v>166</v>
      </c>
      <c r="L862" s="2" t="s">
        <v>99</v>
      </c>
      <c r="M862" s="1" t="s">
        <v>1390</v>
      </c>
      <c r="N862" s="1" t="s">
        <v>1547</v>
      </c>
      <c r="O862" s="11">
        <v>39997</v>
      </c>
    </row>
    <row r="863" spans="1:16378" s="16" customFormat="1" ht="39.6" hidden="1" customHeight="1" x14ac:dyDescent="0.2">
      <c r="A863" s="36">
        <v>1774753</v>
      </c>
      <c r="B863" s="25" t="str">
        <f>C863&amp;D863&amp;A863</f>
        <v>14P &amp; G1774753</v>
      </c>
      <c r="C863" s="2">
        <v>14</v>
      </c>
      <c r="D863" s="1" t="s">
        <v>149</v>
      </c>
      <c r="E863" s="1" t="s">
        <v>1975</v>
      </c>
      <c r="F863" s="9" t="s">
        <v>251</v>
      </c>
      <c r="G863" s="1" t="s">
        <v>1049</v>
      </c>
      <c r="H863" s="10" t="s">
        <v>166</v>
      </c>
      <c r="I863" s="1" t="s">
        <v>1412</v>
      </c>
      <c r="J863" s="2" t="s">
        <v>1640</v>
      </c>
      <c r="K863" s="1" t="s">
        <v>166</v>
      </c>
      <c r="L863" s="2" t="s">
        <v>99</v>
      </c>
      <c r="M863" s="1" t="s">
        <v>1390</v>
      </c>
      <c r="N863" s="1" t="s">
        <v>1547</v>
      </c>
      <c r="O863" s="11">
        <v>39997</v>
      </c>
    </row>
    <row r="864" spans="1:16378" s="16" customFormat="1" ht="39.6" hidden="1" customHeight="1" x14ac:dyDescent="0.2">
      <c r="A864" s="36">
        <v>1772440</v>
      </c>
      <c r="B864" s="25" t="str">
        <f>C864&amp;D864&amp;A864</f>
        <v>14P &amp; G1772440</v>
      </c>
      <c r="C864" s="2">
        <v>14</v>
      </c>
      <c r="D864" s="1" t="s">
        <v>149</v>
      </c>
      <c r="E864" s="1" t="s">
        <v>1974</v>
      </c>
      <c r="F864" s="9" t="s">
        <v>251</v>
      </c>
      <c r="G864" s="1" t="s">
        <v>1049</v>
      </c>
      <c r="H864" s="10" t="s">
        <v>166</v>
      </c>
      <c r="I864" s="1" t="s">
        <v>1412</v>
      </c>
      <c r="J864" s="2" t="s">
        <v>1640</v>
      </c>
      <c r="K864" s="1" t="s">
        <v>166</v>
      </c>
      <c r="L864" s="2" t="s">
        <v>99</v>
      </c>
      <c r="M864" s="1" t="s">
        <v>1390</v>
      </c>
      <c r="N864" s="1" t="s">
        <v>1547</v>
      </c>
      <c r="O864" s="11">
        <v>39997</v>
      </c>
    </row>
    <row r="865" spans="1:15" s="16" customFormat="1" ht="39.6" hidden="1" customHeight="1" x14ac:dyDescent="0.2">
      <c r="A865" s="36">
        <v>1774754</v>
      </c>
      <c r="B865" s="25" t="str">
        <f t="shared" si="38"/>
        <v>14P &amp; G1774754</v>
      </c>
      <c r="C865" s="2">
        <v>14</v>
      </c>
      <c r="D865" s="1" t="s">
        <v>149</v>
      </c>
      <c r="E865" s="1" t="s">
        <v>1976</v>
      </c>
      <c r="F865" s="9" t="s">
        <v>251</v>
      </c>
      <c r="G865" s="1" t="s">
        <v>1049</v>
      </c>
      <c r="H865" s="10" t="s">
        <v>166</v>
      </c>
      <c r="I865" s="1" t="s">
        <v>1412</v>
      </c>
      <c r="J865" s="2" t="s">
        <v>1640</v>
      </c>
      <c r="K865" s="1" t="s">
        <v>166</v>
      </c>
      <c r="L865" s="2" t="s">
        <v>99</v>
      </c>
      <c r="M865" s="1" t="s">
        <v>1390</v>
      </c>
      <c r="N865" s="1" t="s">
        <v>1547</v>
      </c>
      <c r="O865" s="11">
        <v>39997</v>
      </c>
    </row>
    <row r="866" spans="1:15" s="16" customFormat="1" ht="55.5" hidden="1" customHeight="1" x14ac:dyDescent="0.2">
      <c r="A866" s="174">
        <v>1702210</v>
      </c>
      <c r="B866" s="25" t="str">
        <f t="shared" si="38"/>
        <v>4HSM 1702210</v>
      </c>
      <c r="C866" s="2">
        <v>4</v>
      </c>
      <c r="D866" s="1" t="s">
        <v>1785</v>
      </c>
      <c r="E866" s="1" t="s">
        <v>1647</v>
      </c>
      <c r="F866" s="9" t="s">
        <v>251</v>
      </c>
      <c r="G866" s="108" t="s">
        <v>914</v>
      </c>
      <c r="H866" s="10" t="s">
        <v>166</v>
      </c>
      <c r="I866" s="1" t="s">
        <v>1370</v>
      </c>
      <c r="J866" s="2" t="s">
        <v>1142</v>
      </c>
      <c r="K866" s="1" t="s">
        <v>1652</v>
      </c>
      <c r="L866" s="2" t="s">
        <v>99</v>
      </c>
      <c r="M866" s="1" t="s">
        <v>1584</v>
      </c>
      <c r="N866" s="1" t="s">
        <v>66</v>
      </c>
      <c r="O866" s="11">
        <v>39450</v>
      </c>
    </row>
    <row r="867" spans="1:15" s="16" customFormat="1" ht="55.5" hidden="1" customHeight="1" x14ac:dyDescent="0.2">
      <c r="A867" s="174">
        <v>1702215</v>
      </c>
      <c r="B867" s="25" t="str">
        <f t="shared" si="38"/>
        <v>4HSM 1702215</v>
      </c>
      <c r="C867" s="2">
        <v>4</v>
      </c>
      <c r="D867" s="1" t="s">
        <v>1785</v>
      </c>
      <c r="E867" s="1" t="s">
        <v>1649</v>
      </c>
      <c r="F867" s="9" t="s">
        <v>251</v>
      </c>
      <c r="G867" s="108" t="s">
        <v>914</v>
      </c>
      <c r="H867" s="10" t="s">
        <v>166</v>
      </c>
      <c r="I867" s="1" t="s">
        <v>1456</v>
      </c>
      <c r="J867" s="2" t="s">
        <v>1142</v>
      </c>
      <c r="K867" s="1" t="s">
        <v>1652</v>
      </c>
      <c r="L867" s="2" t="s">
        <v>99</v>
      </c>
      <c r="M867" s="1" t="s">
        <v>1584</v>
      </c>
      <c r="N867" s="1" t="s">
        <v>66</v>
      </c>
      <c r="O867" s="11">
        <v>39450</v>
      </c>
    </row>
    <row r="868" spans="1:15" s="16" customFormat="1" ht="55.5" hidden="1" customHeight="1" x14ac:dyDescent="0.2">
      <c r="A868" s="174">
        <v>1702216</v>
      </c>
      <c r="B868" s="25" t="str">
        <f t="shared" si="38"/>
        <v>4HSM - Burnsville1702216</v>
      </c>
      <c r="C868" s="2">
        <v>4</v>
      </c>
      <c r="D868" s="1" t="s">
        <v>1750</v>
      </c>
      <c r="E868" s="1" t="s">
        <v>1648</v>
      </c>
      <c r="F868" s="9" t="s">
        <v>251</v>
      </c>
      <c r="G868" s="108" t="s">
        <v>914</v>
      </c>
      <c r="H868" s="10" t="s">
        <v>166</v>
      </c>
      <c r="I868" s="1" t="s">
        <v>1653</v>
      </c>
      <c r="J868" s="2" t="s">
        <v>1651</v>
      </c>
      <c r="K868" s="1" t="s">
        <v>1652</v>
      </c>
      <c r="L868" s="2" t="s">
        <v>99</v>
      </c>
      <c r="M868" s="1" t="s">
        <v>1584</v>
      </c>
      <c r="N868" s="1" t="s">
        <v>66</v>
      </c>
      <c r="O868" s="11">
        <v>39450</v>
      </c>
    </row>
    <row r="869" spans="1:15" s="16" customFormat="1" ht="55.5" hidden="1" customHeight="1" x14ac:dyDescent="0.2">
      <c r="A869" s="174">
        <v>1702217</v>
      </c>
      <c r="B869" s="25" t="str">
        <f t="shared" si="38"/>
        <v>4HSM 1702217</v>
      </c>
      <c r="C869" s="2">
        <v>4</v>
      </c>
      <c r="D869" s="1" t="s">
        <v>1785</v>
      </c>
      <c r="E869" s="1" t="s">
        <v>1650</v>
      </c>
      <c r="F869" s="9" t="s">
        <v>251</v>
      </c>
      <c r="G869" s="108" t="s">
        <v>914</v>
      </c>
      <c r="H869" s="10" t="s">
        <v>166</v>
      </c>
      <c r="I869" s="1" t="s">
        <v>1370</v>
      </c>
      <c r="J869" s="2" t="s">
        <v>1142</v>
      </c>
      <c r="K869" s="1" t="s">
        <v>1652</v>
      </c>
      <c r="L869" s="2" t="s">
        <v>99</v>
      </c>
      <c r="M869" s="1" t="s">
        <v>1584</v>
      </c>
      <c r="N869" s="1" t="s">
        <v>66</v>
      </c>
      <c r="O869" s="11">
        <v>39450</v>
      </c>
    </row>
    <row r="870" spans="1:15" s="16" customFormat="1" ht="55.5" hidden="1" customHeight="1" x14ac:dyDescent="0.2">
      <c r="A870" s="1">
        <v>1702241</v>
      </c>
      <c r="B870" s="25" t="str">
        <f>C870&amp;D870&amp;A870</f>
        <v>4SPINLACE/IPC Apex1702241</v>
      </c>
      <c r="C870" s="2">
        <v>4</v>
      </c>
      <c r="D870" s="1" t="s">
        <v>1654</v>
      </c>
      <c r="E870" s="1" t="s">
        <v>1655</v>
      </c>
      <c r="F870" s="9" t="s">
        <v>251</v>
      </c>
      <c r="G870" s="1" t="s">
        <v>204</v>
      </c>
      <c r="H870" s="10" t="s">
        <v>166</v>
      </c>
      <c r="I870" s="1" t="s">
        <v>1752</v>
      </c>
      <c r="J870" s="2">
        <v>1</v>
      </c>
      <c r="K870" s="1" t="s">
        <v>166</v>
      </c>
      <c r="L870" s="2" t="s">
        <v>99</v>
      </c>
      <c r="M870" s="1" t="s">
        <v>1392</v>
      </c>
      <c r="N870" s="1" t="s">
        <v>319</v>
      </c>
      <c r="O870" s="11"/>
    </row>
    <row r="871" spans="1:15" s="16" customFormat="1" ht="55.5" hidden="1" customHeight="1" x14ac:dyDescent="0.2">
      <c r="A871" s="1">
        <v>1757750</v>
      </c>
      <c r="B871" s="25" t="str">
        <f>C871&amp;D871&amp;A871</f>
        <v>5SPINLACE/IPC Apex1757750</v>
      </c>
      <c r="C871" s="2">
        <v>5</v>
      </c>
      <c r="D871" s="1" t="s">
        <v>1654</v>
      </c>
      <c r="E871" s="1" t="s">
        <v>1899</v>
      </c>
      <c r="F871" s="9" t="s">
        <v>251</v>
      </c>
      <c r="G871" s="1" t="s">
        <v>204</v>
      </c>
      <c r="H871" s="10" t="s">
        <v>166</v>
      </c>
      <c r="I871" s="1" t="s">
        <v>1752</v>
      </c>
      <c r="J871" s="2">
        <v>1</v>
      </c>
      <c r="K871" s="1" t="s">
        <v>166</v>
      </c>
      <c r="L871" s="2" t="s">
        <v>99</v>
      </c>
      <c r="M871" s="1" t="s">
        <v>1392</v>
      </c>
      <c r="N871" s="1" t="s">
        <v>319</v>
      </c>
      <c r="O871" s="11"/>
    </row>
    <row r="872" spans="1:15" s="16" customFormat="1" ht="39.6" hidden="1" customHeight="1" x14ac:dyDescent="0.2">
      <c r="A872" s="36">
        <v>1716661</v>
      </c>
      <c r="B872" s="25" t="str">
        <f t="shared" ref="B872:B877" si="39">C872&amp;D872&amp;A872</f>
        <v>14P &amp; G1716661</v>
      </c>
      <c r="C872" s="2">
        <v>14</v>
      </c>
      <c r="D872" s="1" t="s">
        <v>149</v>
      </c>
      <c r="E872" s="1" t="s">
        <v>1699</v>
      </c>
      <c r="F872" s="9" t="s">
        <v>1680</v>
      </c>
      <c r="G872" s="1" t="s">
        <v>1700</v>
      </c>
      <c r="H872" s="10" t="s">
        <v>166</v>
      </c>
      <c r="I872" s="131" t="s">
        <v>1356</v>
      </c>
      <c r="J872" s="2" t="s">
        <v>169</v>
      </c>
      <c r="K872" s="1" t="s">
        <v>166</v>
      </c>
      <c r="L872" s="2" t="s">
        <v>99</v>
      </c>
      <c r="M872" s="1" t="s">
        <v>1496</v>
      </c>
      <c r="N872" s="1" t="s">
        <v>1704</v>
      </c>
      <c r="O872" s="11">
        <v>39997</v>
      </c>
    </row>
    <row r="873" spans="1:15" s="16" customFormat="1" ht="39.6" hidden="1" customHeight="1" x14ac:dyDescent="0.2">
      <c r="A873" s="36">
        <v>1716662</v>
      </c>
      <c r="B873" s="25" t="str">
        <f t="shared" si="39"/>
        <v>14P &amp; G1716662</v>
      </c>
      <c r="C873" s="2">
        <v>14</v>
      </c>
      <c r="D873" s="1" t="s">
        <v>149</v>
      </c>
      <c r="E873" s="1" t="s">
        <v>1701</v>
      </c>
      <c r="F873" s="9" t="s">
        <v>1680</v>
      </c>
      <c r="G873" s="1" t="s">
        <v>1700</v>
      </c>
      <c r="H873" s="10" t="s">
        <v>166</v>
      </c>
      <c r="I873" s="131" t="s">
        <v>1356</v>
      </c>
      <c r="J873" s="2">
        <v>1</v>
      </c>
      <c r="K873" s="1" t="s">
        <v>166</v>
      </c>
      <c r="L873" s="2" t="s">
        <v>99</v>
      </c>
      <c r="M873" s="1" t="s">
        <v>1496</v>
      </c>
      <c r="N873" s="1" t="s">
        <v>1704</v>
      </c>
      <c r="O873" s="11">
        <v>39997</v>
      </c>
    </row>
    <row r="874" spans="1:15" s="16" customFormat="1" ht="39.6" hidden="1" customHeight="1" x14ac:dyDescent="0.2">
      <c r="A874" s="36">
        <v>1716663</v>
      </c>
      <c r="B874" s="25" t="str">
        <f t="shared" si="39"/>
        <v>14P &amp; G1716663</v>
      </c>
      <c r="C874" s="2">
        <v>14</v>
      </c>
      <c r="D874" s="1" t="s">
        <v>149</v>
      </c>
      <c r="E874" s="1" t="s">
        <v>1702</v>
      </c>
      <c r="F874" s="9" t="s">
        <v>1680</v>
      </c>
      <c r="G874" s="1" t="s">
        <v>1700</v>
      </c>
      <c r="H874" s="10" t="s">
        <v>166</v>
      </c>
      <c r="I874" s="131" t="s">
        <v>1356</v>
      </c>
      <c r="J874" s="2" t="s">
        <v>169</v>
      </c>
      <c r="K874" s="1" t="s">
        <v>166</v>
      </c>
      <c r="L874" s="2" t="s">
        <v>99</v>
      </c>
      <c r="M874" s="1" t="s">
        <v>1496</v>
      </c>
      <c r="N874" s="1" t="s">
        <v>1704</v>
      </c>
      <c r="O874" s="11">
        <v>39997</v>
      </c>
    </row>
    <row r="875" spans="1:15" s="16" customFormat="1" ht="39.6" hidden="1" customHeight="1" x14ac:dyDescent="0.2">
      <c r="A875" s="36">
        <v>1716664</v>
      </c>
      <c r="B875" s="25" t="str">
        <f t="shared" si="39"/>
        <v>14P &amp; G1716664</v>
      </c>
      <c r="C875" s="2">
        <v>14</v>
      </c>
      <c r="D875" s="1" t="s">
        <v>149</v>
      </c>
      <c r="E875" s="1" t="s">
        <v>1703</v>
      </c>
      <c r="F875" s="9" t="s">
        <v>1680</v>
      </c>
      <c r="G875" s="1" t="s">
        <v>1700</v>
      </c>
      <c r="H875" s="10" t="s">
        <v>166</v>
      </c>
      <c r="I875" s="131" t="s">
        <v>1356</v>
      </c>
      <c r="J875" s="2">
        <v>1</v>
      </c>
      <c r="K875" s="1" t="s">
        <v>166</v>
      </c>
      <c r="L875" s="2" t="s">
        <v>99</v>
      </c>
      <c r="M875" s="1" t="s">
        <v>1496</v>
      </c>
      <c r="N875" s="1" t="s">
        <v>1704</v>
      </c>
      <c r="O875" s="11">
        <v>39997</v>
      </c>
    </row>
    <row r="876" spans="1:15" s="16" customFormat="1" ht="54.75" hidden="1" customHeight="1" x14ac:dyDescent="0.2">
      <c r="A876" s="1">
        <v>1722740</v>
      </c>
      <c r="B876" s="25" t="str">
        <f t="shared" si="39"/>
        <v>14R.SABEE1722740</v>
      </c>
      <c r="C876" s="2">
        <v>14</v>
      </c>
      <c r="D876" s="1" t="s">
        <v>128</v>
      </c>
      <c r="E876" s="1" t="s">
        <v>1708</v>
      </c>
      <c r="F876" s="9" t="s">
        <v>167</v>
      </c>
      <c r="G876" s="1" t="s">
        <v>1707</v>
      </c>
      <c r="H876" s="10" t="s">
        <v>166</v>
      </c>
      <c r="I876" s="1" t="s">
        <v>1360</v>
      </c>
      <c r="J876" s="2">
        <v>1</v>
      </c>
      <c r="K876" s="1" t="s">
        <v>339</v>
      </c>
      <c r="L876" s="2" t="s">
        <v>99</v>
      </c>
      <c r="M876" s="1" t="s">
        <v>1074</v>
      </c>
      <c r="N876" s="1" t="s">
        <v>140</v>
      </c>
      <c r="O876" s="11">
        <v>39090</v>
      </c>
    </row>
    <row r="877" spans="1:15" s="16" customFormat="1" ht="54.75" hidden="1" customHeight="1" x14ac:dyDescent="0.2">
      <c r="A877" s="1">
        <v>1722770</v>
      </c>
      <c r="B877" s="25" t="str">
        <f t="shared" si="39"/>
        <v>14R.SABEE1722770</v>
      </c>
      <c r="C877" s="2">
        <v>14</v>
      </c>
      <c r="D877" s="1" t="s">
        <v>128</v>
      </c>
      <c r="E877" s="1" t="s">
        <v>1709</v>
      </c>
      <c r="F877" s="9" t="s">
        <v>167</v>
      </c>
      <c r="G877" s="1" t="s">
        <v>1707</v>
      </c>
      <c r="H877" s="10" t="s">
        <v>166</v>
      </c>
      <c r="I877" s="1" t="s">
        <v>1360</v>
      </c>
      <c r="J877" s="2">
        <v>1</v>
      </c>
      <c r="K877" s="1" t="s">
        <v>339</v>
      </c>
      <c r="L877" s="2" t="s">
        <v>99</v>
      </c>
      <c r="M877" s="1" t="s">
        <v>1074</v>
      </c>
      <c r="N877" s="1" t="s">
        <v>140</v>
      </c>
      <c r="O877" s="11">
        <v>39090</v>
      </c>
    </row>
    <row r="878" spans="1:15" s="16" customFormat="1" ht="55.5" hidden="1" customHeight="1" x14ac:dyDescent="0.2">
      <c r="A878" s="1">
        <v>1720622</v>
      </c>
      <c r="B878" s="25" t="str">
        <f t="shared" ref="B878:B892" si="40">C878&amp;D878&amp;A878</f>
        <v>4THERMAKRAFT Housewrap1720622</v>
      </c>
      <c r="C878" s="2">
        <v>4</v>
      </c>
      <c r="D878" s="1" t="s">
        <v>1711</v>
      </c>
      <c r="E878" s="1" t="s">
        <v>1712</v>
      </c>
      <c r="F878" s="9" t="s">
        <v>251</v>
      </c>
      <c r="G878" s="1" t="s">
        <v>166</v>
      </c>
      <c r="H878" s="10">
        <v>3400</v>
      </c>
      <c r="I878" s="1" t="s">
        <v>1586</v>
      </c>
      <c r="J878" s="2">
        <v>1</v>
      </c>
      <c r="K878" s="1" t="s">
        <v>166</v>
      </c>
      <c r="L878" s="2" t="s">
        <v>99</v>
      </c>
      <c r="M878" s="1" t="s">
        <v>1392</v>
      </c>
      <c r="N878" s="1" t="s">
        <v>319</v>
      </c>
      <c r="O878" s="11"/>
    </row>
    <row r="879" spans="1:15" s="16" customFormat="1" ht="55.5" hidden="1" customHeight="1" x14ac:dyDescent="0.2">
      <c r="A879" s="36">
        <v>1728899</v>
      </c>
      <c r="B879" s="25" t="str">
        <f t="shared" si="40"/>
        <v>3SPINLACE1728899</v>
      </c>
      <c r="C879" s="2">
        <v>3</v>
      </c>
      <c r="D879" s="1" t="s">
        <v>203</v>
      </c>
      <c r="E879" s="1" t="s">
        <v>1742</v>
      </c>
      <c r="F879" s="9" t="s">
        <v>251</v>
      </c>
      <c r="G879" s="1" t="s">
        <v>204</v>
      </c>
      <c r="H879" s="10" t="s">
        <v>166</v>
      </c>
      <c r="I879" s="1" t="s">
        <v>2132</v>
      </c>
      <c r="J879" s="2">
        <v>1</v>
      </c>
      <c r="K879" s="1" t="s">
        <v>166</v>
      </c>
      <c r="L879" s="2" t="s">
        <v>99</v>
      </c>
      <c r="M879" s="1" t="s">
        <v>1392</v>
      </c>
      <c r="N879" s="1" t="s">
        <v>319</v>
      </c>
      <c r="O879" s="11"/>
    </row>
    <row r="880" spans="1:15" s="16" customFormat="1" ht="55.5" hidden="1" customHeight="1" x14ac:dyDescent="0.2">
      <c r="A880" s="36">
        <v>1728900</v>
      </c>
      <c r="B880" s="25" t="str">
        <f t="shared" si="40"/>
        <v>3SPINLACE1728900</v>
      </c>
      <c r="C880" s="2">
        <v>3</v>
      </c>
      <c r="D880" s="1" t="s">
        <v>203</v>
      </c>
      <c r="E880" s="1" t="s">
        <v>1743</v>
      </c>
      <c r="F880" s="9" t="s">
        <v>251</v>
      </c>
      <c r="G880" s="1" t="s">
        <v>204</v>
      </c>
      <c r="H880" s="10" t="s">
        <v>166</v>
      </c>
      <c r="I880" s="1" t="s">
        <v>2132</v>
      </c>
      <c r="J880" s="2">
        <v>1</v>
      </c>
      <c r="K880" s="1" t="s">
        <v>166</v>
      </c>
      <c r="L880" s="2" t="s">
        <v>99</v>
      </c>
      <c r="M880" s="1" t="s">
        <v>1392</v>
      </c>
      <c r="N880" s="1" t="s">
        <v>319</v>
      </c>
      <c r="O880" s="11"/>
    </row>
    <row r="881" spans="1:15" s="16" customFormat="1" ht="55.5" hidden="1" customHeight="1" x14ac:dyDescent="0.2">
      <c r="A881" s="36">
        <v>1728899</v>
      </c>
      <c r="B881" s="25" t="str">
        <f t="shared" si="40"/>
        <v>4SPINLACE1728899</v>
      </c>
      <c r="C881" s="2">
        <v>4</v>
      </c>
      <c r="D881" s="1" t="s">
        <v>203</v>
      </c>
      <c r="E881" s="1" t="s">
        <v>1742</v>
      </c>
      <c r="F881" s="9" t="s">
        <v>251</v>
      </c>
      <c r="G881" s="1" t="s">
        <v>204</v>
      </c>
      <c r="H881" s="10" t="s">
        <v>166</v>
      </c>
      <c r="I881" s="1" t="s">
        <v>2132</v>
      </c>
      <c r="J881" s="2">
        <v>1</v>
      </c>
      <c r="K881" s="1" t="s">
        <v>166</v>
      </c>
      <c r="L881" s="2" t="s">
        <v>99</v>
      </c>
      <c r="M881" s="1" t="s">
        <v>1392</v>
      </c>
      <c r="N881" s="1" t="s">
        <v>319</v>
      </c>
      <c r="O881" s="11"/>
    </row>
    <row r="882" spans="1:15" s="16" customFormat="1" ht="55.5" hidden="1" customHeight="1" x14ac:dyDescent="0.2">
      <c r="A882" s="36">
        <v>1728900</v>
      </c>
      <c r="B882" s="25" t="str">
        <f t="shared" si="40"/>
        <v>4SPINLACE1728900</v>
      </c>
      <c r="C882" s="2">
        <v>4</v>
      </c>
      <c r="D882" s="1" t="s">
        <v>203</v>
      </c>
      <c r="E882" s="1" t="s">
        <v>1743</v>
      </c>
      <c r="F882" s="9" t="s">
        <v>251</v>
      </c>
      <c r="G882" s="1" t="s">
        <v>204</v>
      </c>
      <c r="H882" s="10" t="s">
        <v>166</v>
      </c>
      <c r="I882" s="1" t="s">
        <v>2132</v>
      </c>
      <c r="J882" s="2">
        <v>1</v>
      </c>
      <c r="K882" s="1" t="s">
        <v>166</v>
      </c>
      <c r="L882" s="2" t="s">
        <v>99</v>
      </c>
      <c r="M882" s="1" t="s">
        <v>1392</v>
      </c>
      <c r="N882" s="1" t="s">
        <v>319</v>
      </c>
      <c r="O882" s="11"/>
    </row>
    <row r="883" spans="1:15" s="16" customFormat="1" ht="55.5" hidden="1" customHeight="1" x14ac:dyDescent="0.2">
      <c r="A883" s="36">
        <v>1728899</v>
      </c>
      <c r="B883" s="25" t="str">
        <f t="shared" si="40"/>
        <v>5SPINLACE1728899</v>
      </c>
      <c r="C883" s="2">
        <v>5</v>
      </c>
      <c r="D883" s="1" t="s">
        <v>203</v>
      </c>
      <c r="E883" s="1" t="s">
        <v>1742</v>
      </c>
      <c r="F883" s="9" t="s">
        <v>251</v>
      </c>
      <c r="G883" s="1" t="s">
        <v>204</v>
      </c>
      <c r="H883" s="10" t="s">
        <v>166</v>
      </c>
      <c r="I883" s="1" t="s">
        <v>2132</v>
      </c>
      <c r="J883" s="2">
        <v>1</v>
      </c>
      <c r="K883" s="1" t="s">
        <v>166</v>
      </c>
      <c r="L883" s="2" t="s">
        <v>99</v>
      </c>
      <c r="M883" s="1" t="s">
        <v>1392</v>
      </c>
      <c r="N883" s="1" t="s">
        <v>319</v>
      </c>
      <c r="O883" s="11"/>
    </row>
    <row r="884" spans="1:15" s="16" customFormat="1" ht="55.5" hidden="1" customHeight="1" x14ac:dyDescent="0.2">
      <c r="A884" s="36">
        <v>1728900</v>
      </c>
      <c r="B884" s="25" t="str">
        <f t="shared" si="40"/>
        <v>5SPINLACE1728900</v>
      </c>
      <c r="C884" s="2">
        <v>5</v>
      </c>
      <c r="D884" s="1" t="s">
        <v>203</v>
      </c>
      <c r="E884" s="1" t="s">
        <v>1743</v>
      </c>
      <c r="F884" s="9" t="s">
        <v>251</v>
      </c>
      <c r="G884" s="1" t="s">
        <v>204</v>
      </c>
      <c r="H884" s="10" t="s">
        <v>166</v>
      </c>
      <c r="I884" s="1" t="s">
        <v>2132</v>
      </c>
      <c r="J884" s="2">
        <v>1</v>
      </c>
      <c r="K884" s="1" t="s">
        <v>166</v>
      </c>
      <c r="L884" s="2" t="s">
        <v>99</v>
      </c>
      <c r="M884" s="1" t="s">
        <v>1392</v>
      </c>
      <c r="N884" s="1" t="s">
        <v>319</v>
      </c>
      <c r="O884" s="11"/>
    </row>
    <row r="885" spans="1:15" s="16" customFormat="1" ht="55.5" hidden="1" customHeight="1" x14ac:dyDescent="0.2">
      <c r="A885" s="36">
        <v>1728899</v>
      </c>
      <c r="B885" s="25" t="str">
        <f t="shared" si="40"/>
        <v>6SPINLACE1728899</v>
      </c>
      <c r="C885" s="2">
        <v>6</v>
      </c>
      <c r="D885" s="1" t="s">
        <v>203</v>
      </c>
      <c r="E885" s="1" t="s">
        <v>1742</v>
      </c>
      <c r="F885" s="9" t="s">
        <v>251</v>
      </c>
      <c r="G885" s="1" t="s">
        <v>204</v>
      </c>
      <c r="H885" s="10" t="s">
        <v>166</v>
      </c>
      <c r="I885" s="1" t="s">
        <v>2132</v>
      </c>
      <c r="J885" s="2">
        <v>1</v>
      </c>
      <c r="K885" s="1" t="s">
        <v>166</v>
      </c>
      <c r="L885" s="2" t="s">
        <v>99</v>
      </c>
      <c r="M885" s="1" t="s">
        <v>1392</v>
      </c>
      <c r="N885" s="1" t="s">
        <v>319</v>
      </c>
      <c r="O885" s="11"/>
    </row>
    <row r="886" spans="1:15" s="16" customFormat="1" ht="55.5" hidden="1" customHeight="1" x14ac:dyDescent="0.2">
      <c r="A886" s="174">
        <v>1735100</v>
      </c>
      <c r="B886" s="25" t="str">
        <f t="shared" si="40"/>
        <v>14Bair Hugger trial -Clopay Mason, OH1735100</v>
      </c>
      <c r="C886" s="2">
        <v>14</v>
      </c>
      <c r="D886" s="1" t="s">
        <v>1759</v>
      </c>
      <c r="E886" s="1" t="s">
        <v>1761</v>
      </c>
      <c r="F886" s="9" t="s">
        <v>251</v>
      </c>
      <c r="G886" s="1" t="s">
        <v>1762</v>
      </c>
      <c r="H886" s="1"/>
      <c r="I886" s="1" t="s">
        <v>1356</v>
      </c>
      <c r="J886" s="2">
        <v>1</v>
      </c>
      <c r="K886" s="36" t="s">
        <v>1763</v>
      </c>
      <c r="L886" s="2" t="s">
        <v>99</v>
      </c>
      <c r="M886" s="1" t="s">
        <v>1965</v>
      </c>
      <c r="N886" s="1" t="s">
        <v>1764</v>
      </c>
      <c r="O886" s="11"/>
    </row>
    <row r="887" spans="1:15" s="16" customFormat="1" ht="55.5" hidden="1" customHeight="1" x14ac:dyDescent="0.2">
      <c r="A887" s="174">
        <v>1735099</v>
      </c>
      <c r="B887" s="25" t="str">
        <f t="shared" si="40"/>
        <v>14Bair Hugger trial - Clopay Augusta, KY1735099</v>
      </c>
      <c r="C887" s="2">
        <v>14</v>
      </c>
      <c r="D887" s="1" t="s">
        <v>1760</v>
      </c>
      <c r="E887" s="1" t="s">
        <v>1765</v>
      </c>
      <c r="F887" s="9" t="s">
        <v>251</v>
      </c>
      <c r="G887" s="1" t="s">
        <v>1762</v>
      </c>
      <c r="H887" s="1"/>
      <c r="I887" s="1" t="s">
        <v>1356</v>
      </c>
      <c r="J887" s="2">
        <v>1</v>
      </c>
      <c r="K887" s="36" t="s">
        <v>1763</v>
      </c>
      <c r="L887" s="2" t="s">
        <v>99</v>
      </c>
      <c r="M887" s="1" t="s">
        <v>1965</v>
      </c>
      <c r="N887" s="1" t="s">
        <v>1764</v>
      </c>
      <c r="O887" s="11"/>
    </row>
    <row r="888" spans="1:15" s="16" customFormat="1" ht="51" hidden="1" customHeight="1" x14ac:dyDescent="0.2">
      <c r="A888" s="1">
        <v>1429477</v>
      </c>
      <c r="B888" s="25" t="str">
        <f t="shared" si="40"/>
        <v>5SPINLACE1429477</v>
      </c>
      <c r="C888" s="2">
        <v>5</v>
      </c>
      <c r="D888" s="1" t="s">
        <v>203</v>
      </c>
      <c r="E888" s="1" t="s">
        <v>1775</v>
      </c>
      <c r="F888" s="9" t="s">
        <v>251</v>
      </c>
      <c r="G888" s="1" t="s">
        <v>342</v>
      </c>
      <c r="H888" s="10" t="s">
        <v>166</v>
      </c>
      <c r="I888" s="1" t="s">
        <v>1360</v>
      </c>
      <c r="J888" s="2">
        <v>1</v>
      </c>
      <c r="K888" s="1" t="s">
        <v>166</v>
      </c>
      <c r="L888" s="2" t="s">
        <v>99</v>
      </c>
      <c r="M888" s="1" t="s">
        <v>1608</v>
      </c>
      <c r="N888" s="1" t="s">
        <v>66</v>
      </c>
      <c r="O888" s="11">
        <v>39989</v>
      </c>
    </row>
    <row r="889" spans="1:15" s="16" customFormat="1" ht="51" hidden="1" customHeight="1" x14ac:dyDescent="0.2">
      <c r="A889" s="36">
        <v>1739957</v>
      </c>
      <c r="B889" s="25" t="str">
        <f t="shared" si="40"/>
        <v>5SPINLACE1739957</v>
      </c>
      <c r="C889" s="2">
        <v>5</v>
      </c>
      <c r="D889" s="1" t="s">
        <v>203</v>
      </c>
      <c r="E889" s="1" t="s">
        <v>1776</v>
      </c>
      <c r="F889" s="9" t="s">
        <v>251</v>
      </c>
      <c r="G889" s="1" t="s">
        <v>342</v>
      </c>
      <c r="H889" s="10" t="s">
        <v>166</v>
      </c>
      <c r="I889" s="1" t="s">
        <v>1360</v>
      </c>
      <c r="J889" s="2">
        <v>1</v>
      </c>
      <c r="K889" s="1" t="s">
        <v>166</v>
      </c>
      <c r="L889" s="2" t="s">
        <v>99</v>
      </c>
      <c r="M889" s="1" t="s">
        <v>1608</v>
      </c>
      <c r="N889" s="1" t="s">
        <v>66</v>
      </c>
      <c r="O889" s="11">
        <v>39989</v>
      </c>
    </row>
    <row r="890" spans="1:15" s="16" customFormat="1" ht="51" hidden="1" customHeight="1" x14ac:dyDescent="0.2">
      <c r="A890" s="36">
        <v>1739958</v>
      </c>
      <c r="B890" s="25" t="str">
        <f t="shared" si="40"/>
        <v>5SPINLACE1739958</v>
      </c>
      <c r="C890" s="2">
        <v>5</v>
      </c>
      <c r="D890" s="1" t="s">
        <v>203</v>
      </c>
      <c r="E890" s="1" t="s">
        <v>1846</v>
      </c>
      <c r="F890" s="9" t="s">
        <v>251</v>
      </c>
      <c r="G890" s="1" t="s">
        <v>204</v>
      </c>
      <c r="H890" s="10" t="s">
        <v>166</v>
      </c>
      <c r="I890" s="1" t="s">
        <v>1360</v>
      </c>
      <c r="J890" s="2">
        <v>1</v>
      </c>
      <c r="K890" s="1" t="s">
        <v>166</v>
      </c>
      <c r="L890" s="2" t="s">
        <v>99</v>
      </c>
      <c r="M890" s="1" t="s">
        <v>1392</v>
      </c>
      <c r="N890" s="1" t="s">
        <v>66</v>
      </c>
      <c r="O890" s="11">
        <v>39989</v>
      </c>
    </row>
    <row r="891" spans="1:15" s="16" customFormat="1" ht="51" hidden="1" customHeight="1" x14ac:dyDescent="0.2">
      <c r="A891" s="36">
        <v>1739955</v>
      </c>
      <c r="B891" s="25" t="str">
        <f t="shared" si="40"/>
        <v>5SPINLACE1739955</v>
      </c>
      <c r="C891" s="2">
        <v>5</v>
      </c>
      <c r="D891" s="1" t="s">
        <v>203</v>
      </c>
      <c r="E891" s="1" t="s">
        <v>1777</v>
      </c>
      <c r="F891" s="9" t="s">
        <v>251</v>
      </c>
      <c r="G891" s="1" t="s">
        <v>204</v>
      </c>
      <c r="H891" s="10" t="s">
        <v>166</v>
      </c>
      <c r="I891" s="1" t="s">
        <v>1360</v>
      </c>
      <c r="J891" s="2">
        <v>1</v>
      </c>
      <c r="K891" s="1" t="s">
        <v>166</v>
      </c>
      <c r="L891" s="2" t="s">
        <v>99</v>
      </c>
      <c r="M891" s="1" t="s">
        <v>1392</v>
      </c>
      <c r="N891" s="1" t="s">
        <v>66</v>
      </c>
      <c r="O891" s="11">
        <v>39989</v>
      </c>
    </row>
    <row r="892" spans="1:15" s="16" customFormat="1" ht="51" hidden="1" customHeight="1" x14ac:dyDescent="0.2">
      <c r="A892" s="36">
        <v>1739956</v>
      </c>
      <c r="B892" s="25" t="str">
        <f t="shared" si="40"/>
        <v>5SPINLACE1739956</v>
      </c>
      <c r="C892" s="2">
        <v>5</v>
      </c>
      <c r="D892" s="1" t="s">
        <v>203</v>
      </c>
      <c r="E892" s="1" t="s">
        <v>1778</v>
      </c>
      <c r="F892" s="9" t="s">
        <v>251</v>
      </c>
      <c r="G892" s="1" t="s">
        <v>342</v>
      </c>
      <c r="H892" s="10" t="s">
        <v>166</v>
      </c>
      <c r="I892" s="1" t="s">
        <v>1360</v>
      </c>
      <c r="J892" s="2">
        <v>1</v>
      </c>
      <c r="K892" s="1" t="s">
        <v>166</v>
      </c>
      <c r="L892" s="2" t="s">
        <v>99</v>
      </c>
      <c r="M892" s="1" t="s">
        <v>1608</v>
      </c>
      <c r="N892" s="1" t="s">
        <v>66</v>
      </c>
      <c r="O892" s="11">
        <v>39989</v>
      </c>
    </row>
    <row r="893" spans="1:15" s="16" customFormat="1" ht="51" hidden="1" customHeight="1" x14ac:dyDescent="0.2">
      <c r="A893" s="36">
        <v>1740046</v>
      </c>
      <c r="B893" s="25" t="str">
        <f t="shared" ref="B893:B903" si="41">C893&amp;D893&amp;A893</f>
        <v>5SPINLACE1740046</v>
      </c>
      <c r="C893" s="2">
        <v>5</v>
      </c>
      <c r="D893" s="1" t="s">
        <v>203</v>
      </c>
      <c r="E893" s="1" t="s">
        <v>1781</v>
      </c>
      <c r="F893" s="9" t="s">
        <v>251</v>
      </c>
      <c r="G893" s="1" t="s">
        <v>926</v>
      </c>
      <c r="H893" s="10" t="s">
        <v>166</v>
      </c>
      <c r="I893" s="1" t="s">
        <v>1360</v>
      </c>
      <c r="J893" s="2">
        <v>1</v>
      </c>
      <c r="K893" s="1" t="s">
        <v>166</v>
      </c>
      <c r="L893" s="2" t="s">
        <v>99</v>
      </c>
      <c r="M893" s="1" t="s">
        <v>1784</v>
      </c>
      <c r="N893" s="1" t="s">
        <v>66</v>
      </c>
      <c r="O893" s="11">
        <v>39989</v>
      </c>
    </row>
    <row r="894" spans="1:15" s="16" customFormat="1" ht="51" hidden="1" customHeight="1" x14ac:dyDescent="0.2">
      <c r="A894" s="36">
        <v>1749638</v>
      </c>
      <c r="B894" s="25" t="str">
        <f t="shared" si="41"/>
        <v>4THERMAKRAFT Housewrap1749638</v>
      </c>
      <c r="C894" s="2">
        <v>4</v>
      </c>
      <c r="D894" s="1" t="s">
        <v>1711</v>
      </c>
      <c r="E894" s="1" t="s">
        <v>1826</v>
      </c>
      <c r="F894" s="9" t="s">
        <v>251</v>
      </c>
      <c r="G894" s="1" t="s">
        <v>1830</v>
      </c>
      <c r="H894" s="8" t="s">
        <v>166</v>
      </c>
      <c r="I894" s="1" t="s">
        <v>1460</v>
      </c>
      <c r="J894" s="2">
        <v>1</v>
      </c>
      <c r="K894" s="1" t="s">
        <v>166</v>
      </c>
      <c r="L894" s="2" t="s">
        <v>99</v>
      </c>
      <c r="M894" s="1" t="s">
        <v>1619</v>
      </c>
      <c r="N894" s="1" t="s">
        <v>66</v>
      </c>
      <c r="O894" s="11">
        <v>39658</v>
      </c>
    </row>
    <row r="895" spans="1:15" s="16" customFormat="1" ht="51" hidden="1" customHeight="1" x14ac:dyDescent="0.2">
      <c r="A895" s="36">
        <v>1749640</v>
      </c>
      <c r="B895" s="25" t="str">
        <f t="shared" si="41"/>
        <v>4THERMAKRAFT Housewrap1749640</v>
      </c>
      <c r="C895" s="2">
        <v>4</v>
      </c>
      <c r="D895" s="1" t="s">
        <v>1711</v>
      </c>
      <c r="E895" s="1" t="s">
        <v>1827</v>
      </c>
      <c r="F895" s="9" t="s">
        <v>251</v>
      </c>
      <c r="G895" s="1" t="s">
        <v>1830</v>
      </c>
      <c r="H895" s="8" t="s">
        <v>166</v>
      </c>
      <c r="I895" s="1" t="s">
        <v>1460</v>
      </c>
      <c r="J895" s="2">
        <v>1</v>
      </c>
      <c r="K895" s="1" t="s">
        <v>166</v>
      </c>
      <c r="L895" s="2" t="s">
        <v>99</v>
      </c>
      <c r="M895" s="1" t="s">
        <v>1619</v>
      </c>
      <c r="N895" s="1" t="s">
        <v>66</v>
      </c>
      <c r="O895" s="11">
        <v>39658</v>
      </c>
    </row>
    <row r="896" spans="1:15" s="16" customFormat="1" ht="51" hidden="1" customHeight="1" x14ac:dyDescent="0.2">
      <c r="A896" s="36">
        <v>1749641</v>
      </c>
      <c r="B896" s="25" t="str">
        <f t="shared" si="41"/>
        <v>4THERMAKRAFT Housewrap1749641</v>
      </c>
      <c r="C896" s="2">
        <v>4</v>
      </c>
      <c r="D896" s="1" t="s">
        <v>1711</v>
      </c>
      <c r="E896" s="1" t="s">
        <v>1828</v>
      </c>
      <c r="F896" s="9" t="s">
        <v>251</v>
      </c>
      <c r="G896" s="1" t="s">
        <v>1830</v>
      </c>
      <c r="H896" s="8" t="s">
        <v>166</v>
      </c>
      <c r="I896" s="1" t="s">
        <v>1460</v>
      </c>
      <c r="J896" s="2">
        <v>1</v>
      </c>
      <c r="K896" s="1" t="s">
        <v>166</v>
      </c>
      <c r="L896" s="2" t="s">
        <v>99</v>
      </c>
      <c r="M896" s="1" t="s">
        <v>1619</v>
      </c>
      <c r="N896" s="1" t="s">
        <v>66</v>
      </c>
      <c r="O896" s="11">
        <v>39658</v>
      </c>
    </row>
    <row r="897" spans="1:15" s="16" customFormat="1" ht="51" hidden="1" customHeight="1" x14ac:dyDescent="0.2">
      <c r="A897" s="36">
        <v>1749639</v>
      </c>
      <c r="B897" s="25" t="str">
        <f t="shared" si="41"/>
        <v>4THERMAKRAFT Housewrap1749639</v>
      </c>
      <c r="C897" s="2">
        <v>4</v>
      </c>
      <c r="D897" s="1" t="s">
        <v>1711</v>
      </c>
      <c r="E897" s="1" t="s">
        <v>1829</v>
      </c>
      <c r="F897" s="9" t="s">
        <v>251</v>
      </c>
      <c r="G897" s="1" t="s">
        <v>1830</v>
      </c>
      <c r="H897" s="8" t="s">
        <v>166</v>
      </c>
      <c r="I897" s="1" t="s">
        <v>1460</v>
      </c>
      <c r="J897" s="2">
        <v>1</v>
      </c>
      <c r="K897" s="1" t="s">
        <v>166</v>
      </c>
      <c r="L897" s="2" t="s">
        <v>99</v>
      </c>
      <c r="M897" s="1" t="s">
        <v>1619</v>
      </c>
      <c r="N897" s="1" t="s">
        <v>66</v>
      </c>
      <c r="O897" s="11">
        <v>39658</v>
      </c>
    </row>
    <row r="898" spans="1:15" s="16" customFormat="1" ht="38.25" customHeight="1" x14ac:dyDescent="0.2">
      <c r="A898" s="36">
        <v>1750443</v>
      </c>
      <c r="B898" s="25" t="str">
        <f t="shared" si="41"/>
        <v>14FIRST QUALITY RETAIL SERVICE1750443</v>
      </c>
      <c r="C898" s="2">
        <v>14</v>
      </c>
      <c r="D898" s="1" t="s">
        <v>1672</v>
      </c>
      <c r="E898" s="1" t="s">
        <v>1834</v>
      </c>
      <c r="F898" s="29" t="s">
        <v>251</v>
      </c>
      <c r="G898" s="1" t="s">
        <v>2113</v>
      </c>
      <c r="H898" s="10" t="s">
        <v>166</v>
      </c>
      <c r="I898" s="181" t="s">
        <v>1356</v>
      </c>
      <c r="J898" s="2">
        <v>1</v>
      </c>
      <c r="K898" s="1" t="s">
        <v>1844</v>
      </c>
      <c r="L898" s="2" t="s">
        <v>99</v>
      </c>
      <c r="M898" s="1" t="s">
        <v>1619</v>
      </c>
      <c r="N898" s="1" t="s">
        <v>1546</v>
      </c>
      <c r="O898" s="11"/>
    </row>
    <row r="899" spans="1:15" s="16" customFormat="1" ht="40.5" hidden="1" customHeight="1" x14ac:dyDescent="0.2">
      <c r="A899" s="36">
        <v>1755587</v>
      </c>
      <c r="B899" s="25" t="str">
        <f t="shared" si="41"/>
        <v>14DOMTAR PERSONAL CARE1755587</v>
      </c>
      <c r="C899" s="2">
        <v>14</v>
      </c>
      <c r="D899" s="1" t="s">
        <v>1885</v>
      </c>
      <c r="E899" s="1" t="s">
        <v>1886</v>
      </c>
      <c r="F899" s="9" t="s">
        <v>251</v>
      </c>
      <c r="G899" s="1" t="s">
        <v>160</v>
      </c>
      <c r="H899" s="10" t="s">
        <v>166</v>
      </c>
      <c r="I899" s="1" t="s">
        <v>1622</v>
      </c>
      <c r="J899" s="2">
        <v>10</v>
      </c>
      <c r="K899" s="1" t="s">
        <v>166</v>
      </c>
      <c r="L899" s="2" t="s">
        <v>99</v>
      </c>
      <c r="M899" s="1" t="s">
        <v>1365</v>
      </c>
      <c r="N899" s="1" t="s">
        <v>554</v>
      </c>
      <c r="O899" s="11">
        <v>39063</v>
      </c>
    </row>
    <row r="900" spans="1:15" s="16" customFormat="1" ht="72" hidden="1" customHeight="1" x14ac:dyDescent="0.2">
      <c r="A900" s="174">
        <v>1784062</v>
      </c>
      <c r="B900" s="25" t="str">
        <f t="shared" si="41"/>
        <v>6CARDINAL HEALTH/Berry Clopay1784062</v>
      </c>
      <c r="C900" s="2">
        <v>6</v>
      </c>
      <c r="D900" s="1" t="s">
        <v>2094</v>
      </c>
      <c r="E900" s="1" t="s">
        <v>2091</v>
      </c>
      <c r="F900" s="9" t="s">
        <v>251</v>
      </c>
      <c r="G900" s="1" t="s">
        <v>2093</v>
      </c>
      <c r="H900" s="10">
        <v>11000</v>
      </c>
      <c r="I900" s="1" t="s">
        <v>1752</v>
      </c>
      <c r="J900" s="2">
        <v>1</v>
      </c>
      <c r="K900" s="1" t="s">
        <v>2096</v>
      </c>
      <c r="L900" s="2" t="s">
        <v>99</v>
      </c>
      <c r="M900" s="1" t="s">
        <v>2095</v>
      </c>
      <c r="N900" s="1" t="s">
        <v>66</v>
      </c>
      <c r="O900" s="11">
        <v>39471</v>
      </c>
    </row>
    <row r="901" spans="1:15" s="16" customFormat="1" ht="67.5" hidden="1" customHeight="1" x14ac:dyDescent="0.2">
      <c r="A901" s="174">
        <v>1784061</v>
      </c>
      <c r="B901" s="25" t="str">
        <f t="shared" si="41"/>
        <v>6CARDINAL HEALTH/Berry Clopay1784061</v>
      </c>
      <c r="C901" s="2">
        <v>6</v>
      </c>
      <c r="D901" s="1" t="s">
        <v>2094</v>
      </c>
      <c r="E901" s="1" t="s">
        <v>2092</v>
      </c>
      <c r="F901" s="9" t="s">
        <v>251</v>
      </c>
      <c r="G901" s="1" t="s">
        <v>2093</v>
      </c>
      <c r="H901" s="10">
        <v>11000</v>
      </c>
      <c r="I901" s="1" t="s">
        <v>1752</v>
      </c>
      <c r="J901" s="2">
        <v>1</v>
      </c>
      <c r="K901" s="1" t="s">
        <v>2096</v>
      </c>
      <c r="L901" s="2" t="s">
        <v>99</v>
      </c>
      <c r="M901" s="1" t="s">
        <v>2095</v>
      </c>
      <c r="N901" s="1" t="s">
        <v>66</v>
      </c>
      <c r="O901" s="11">
        <v>39471</v>
      </c>
    </row>
    <row r="902" spans="1:15" s="16" customFormat="1" ht="38.25" customHeight="1" x14ac:dyDescent="0.2">
      <c r="A902" s="36">
        <v>1785969</v>
      </c>
      <c r="B902" s="25" t="str">
        <f t="shared" si="41"/>
        <v>14FIRST QUALITY RETAIL SERVICE1785969</v>
      </c>
      <c r="C902" s="2">
        <v>14</v>
      </c>
      <c r="D902" s="1" t="s">
        <v>1672</v>
      </c>
      <c r="E902" s="1" t="s">
        <v>2239</v>
      </c>
      <c r="F902" s="29" t="s">
        <v>251</v>
      </c>
      <c r="G902" s="1" t="s">
        <v>1852</v>
      </c>
      <c r="H902" s="10" t="s">
        <v>166</v>
      </c>
      <c r="I902" s="181" t="s">
        <v>1356</v>
      </c>
      <c r="J902" s="2" t="s">
        <v>92</v>
      </c>
      <c r="K902" s="1" t="s">
        <v>166</v>
      </c>
      <c r="L902" s="2" t="s">
        <v>99</v>
      </c>
      <c r="M902" s="1" t="s">
        <v>1489</v>
      </c>
      <c r="N902" s="1" t="s">
        <v>1546</v>
      </c>
      <c r="O902" s="11">
        <v>39930</v>
      </c>
    </row>
    <row r="903" spans="1:15" s="16" customFormat="1" ht="38.25" customHeight="1" x14ac:dyDescent="0.2">
      <c r="A903" s="36">
        <v>1785190</v>
      </c>
      <c r="B903" s="25" t="str">
        <f t="shared" si="41"/>
        <v>14FIRST QUALITY RETAIL SERVICE1785190</v>
      </c>
      <c r="C903" s="2">
        <v>14</v>
      </c>
      <c r="D903" s="1" t="s">
        <v>1672</v>
      </c>
      <c r="E903" s="1" t="s">
        <v>2240</v>
      </c>
      <c r="F903" s="29" t="s">
        <v>251</v>
      </c>
      <c r="G903" s="1" t="s">
        <v>1852</v>
      </c>
      <c r="H903" s="10" t="s">
        <v>166</v>
      </c>
      <c r="I903" s="181" t="s">
        <v>1356</v>
      </c>
      <c r="J903" s="2">
        <v>4</v>
      </c>
      <c r="K903" s="1" t="s">
        <v>166</v>
      </c>
      <c r="L903" s="2" t="s">
        <v>99</v>
      </c>
      <c r="M903" s="1" t="s">
        <v>1489</v>
      </c>
      <c r="N903" s="1" t="s">
        <v>1546</v>
      </c>
      <c r="O903" s="11">
        <v>39930</v>
      </c>
    </row>
    <row r="904" spans="1:15" s="16" customFormat="1" ht="38.25" customHeight="1" x14ac:dyDescent="0.2">
      <c r="A904" s="36">
        <v>1785191</v>
      </c>
      <c r="B904" s="25" t="str">
        <f>C904&amp;D904&amp;A904</f>
        <v>14FIRST QUALITY RETAIL SERVICE1785191</v>
      </c>
      <c r="C904" s="2">
        <v>14</v>
      </c>
      <c r="D904" s="1" t="s">
        <v>1672</v>
      </c>
      <c r="E904" s="1" t="s">
        <v>2241</v>
      </c>
      <c r="F904" s="29" t="s">
        <v>251</v>
      </c>
      <c r="G904" s="1" t="s">
        <v>1852</v>
      </c>
      <c r="H904" s="10" t="s">
        <v>166</v>
      </c>
      <c r="I904" s="181" t="s">
        <v>1356</v>
      </c>
      <c r="J904" s="2">
        <v>3</v>
      </c>
      <c r="K904" s="1" t="s">
        <v>166</v>
      </c>
      <c r="L904" s="2" t="s">
        <v>99</v>
      </c>
      <c r="M904" s="1" t="s">
        <v>1489</v>
      </c>
      <c r="N904" s="1" t="s">
        <v>1546</v>
      </c>
      <c r="O904" s="11">
        <v>39930</v>
      </c>
    </row>
    <row r="907" spans="1:15" x14ac:dyDescent="0.2">
      <c r="C907" s="252"/>
    </row>
  </sheetData>
  <autoFilter ref="A1:O904" xr:uid="{00000000-0009-0000-0000-00000F000000}">
    <filterColumn colId="2">
      <filters>
        <filter val="14"/>
      </filters>
    </filterColumn>
    <filterColumn colId="3">
      <filters>
        <filter val="FIRST QUALITY BABY PRODUCTS"/>
        <filter val="FIRST QUALITY PRODUCTS"/>
        <filter val="FIRST QUALITY RETAIL SERVICE"/>
      </filters>
    </filterColumn>
  </autoFilter>
  <sortState xmlns:xlrd2="http://schemas.microsoft.com/office/spreadsheetml/2017/richdata2" ref="A2:R1779">
    <sortCondition ref="C2:C1779"/>
    <sortCondition ref="D2:D1779"/>
    <sortCondition ref="A2:A1779"/>
  </sortState>
  <phoneticPr fontId="3" type="noConversion"/>
  <pageMargins left="0" right="0" top="0" bottom="0" header="0.5" footer="0.5"/>
  <pageSetup scale="55" orientation="landscape" r:id="rId1"/>
  <headerFooter alignWithMargins="0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155"/>
  <sheetViews>
    <sheetView workbookViewId="0">
      <selection activeCell="L32" sqref="L32"/>
    </sheetView>
  </sheetViews>
  <sheetFormatPr defaultRowHeight="12.75" x14ac:dyDescent="0.2"/>
  <cols>
    <col min="1" max="1" width="31.28515625" bestFit="1" customWidth="1"/>
    <col min="2" max="2" width="18.7109375" customWidth="1"/>
    <col min="4" max="4" width="13.42578125" customWidth="1"/>
  </cols>
  <sheetData>
    <row r="1" spans="1:4" ht="15" x14ac:dyDescent="0.2">
      <c r="A1" s="567" t="s">
        <v>1793</v>
      </c>
      <c r="B1" s="567"/>
      <c r="C1" s="567"/>
      <c r="D1" s="567"/>
    </row>
    <row r="2" spans="1:4" x14ac:dyDescent="0.2">
      <c r="A2" s="282"/>
    </row>
    <row r="3" spans="1:4" x14ac:dyDescent="0.2">
      <c r="A3" s="286" t="s">
        <v>1795</v>
      </c>
      <c r="B3" s="286" t="s">
        <v>1107</v>
      </c>
      <c r="C3" s="286" t="s">
        <v>1797</v>
      </c>
      <c r="D3" s="286" t="s">
        <v>1824</v>
      </c>
    </row>
    <row r="4" spans="1:4" x14ac:dyDescent="0.2">
      <c r="A4" s="41" t="s">
        <v>1806</v>
      </c>
      <c r="B4" s="284" t="s">
        <v>1803</v>
      </c>
      <c r="C4" s="104">
        <v>1586</v>
      </c>
      <c r="D4" s="285" t="s">
        <v>1807</v>
      </c>
    </row>
    <row r="5" spans="1:4" x14ac:dyDescent="0.2">
      <c r="A5" s="41" t="s">
        <v>1802</v>
      </c>
      <c r="B5" s="284" t="s">
        <v>1803</v>
      </c>
      <c r="C5" s="104">
        <v>1435</v>
      </c>
      <c r="D5" s="283"/>
    </row>
    <row r="6" spans="1:4" x14ac:dyDescent="0.2">
      <c r="A6" s="41" t="s">
        <v>1804</v>
      </c>
      <c r="B6" s="284" t="s">
        <v>1803</v>
      </c>
      <c r="C6" s="104">
        <v>1518</v>
      </c>
      <c r="D6" s="283"/>
    </row>
    <row r="7" spans="1:4" x14ac:dyDescent="0.2">
      <c r="A7" s="41" t="s">
        <v>1805</v>
      </c>
      <c r="B7" s="284" t="s">
        <v>1803</v>
      </c>
      <c r="C7" s="104">
        <v>1440</v>
      </c>
      <c r="D7" s="283"/>
    </row>
    <row r="8" spans="1:4" x14ac:dyDescent="0.2">
      <c r="A8" s="41" t="s">
        <v>1794</v>
      </c>
      <c r="B8" s="284" t="s">
        <v>1796</v>
      </c>
      <c r="C8" s="104">
        <v>1719</v>
      </c>
      <c r="D8" s="283"/>
    </row>
    <row r="9" spans="1:4" x14ac:dyDescent="0.2">
      <c r="A9" s="41" t="s">
        <v>1798</v>
      </c>
      <c r="B9" s="284" t="s">
        <v>1796</v>
      </c>
      <c r="C9" s="104">
        <v>1696</v>
      </c>
      <c r="D9" s="283"/>
    </row>
    <row r="10" spans="1:4" x14ac:dyDescent="0.2">
      <c r="A10" s="41" t="s">
        <v>1799</v>
      </c>
      <c r="B10" s="284" t="s">
        <v>1796</v>
      </c>
      <c r="C10" s="104">
        <v>1579</v>
      </c>
      <c r="D10" s="283"/>
    </row>
    <row r="11" spans="1:4" x14ac:dyDescent="0.2">
      <c r="A11" s="41" t="s">
        <v>1800</v>
      </c>
      <c r="B11" s="284" t="s">
        <v>1801</v>
      </c>
      <c r="C11" s="104">
        <v>1214</v>
      </c>
      <c r="D11" s="283"/>
    </row>
    <row r="12" spans="1:4" x14ac:dyDescent="0.2">
      <c r="A12" s="41" t="s">
        <v>1810</v>
      </c>
      <c r="B12" s="284" t="s">
        <v>1811</v>
      </c>
      <c r="C12" s="104">
        <v>1475</v>
      </c>
      <c r="D12" s="283"/>
    </row>
    <row r="13" spans="1:4" x14ac:dyDescent="0.2">
      <c r="A13" s="41" t="s">
        <v>1808</v>
      </c>
      <c r="B13" s="284" t="s">
        <v>1809</v>
      </c>
      <c r="C13" s="104">
        <v>1338</v>
      </c>
      <c r="D13" s="283"/>
    </row>
    <row r="14" spans="1:4" x14ac:dyDescent="0.2">
      <c r="A14" s="41" t="s">
        <v>1812</v>
      </c>
      <c r="B14" s="284" t="s">
        <v>1813</v>
      </c>
      <c r="C14" s="104">
        <v>1998</v>
      </c>
      <c r="D14" s="283"/>
    </row>
    <row r="15" spans="1:4" x14ac:dyDescent="0.2">
      <c r="A15" s="41" t="s">
        <v>1814</v>
      </c>
      <c r="B15" s="284" t="s">
        <v>91</v>
      </c>
      <c r="C15" s="104">
        <v>1864</v>
      </c>
      <c r="D15" s="283"/>
    </row>
    <row r="16" spans="1:4" x14ac:dyDescent="0.2">
      <c r="A16" s="41" t="s">
        <v>1825</v>
      </c>
      <c r="B16" s="284" t="s">
        <v>91</v>
      </c>
      <c r="C16" s="104">
        <v>1798</v>
      </c>
      <c r="D16" s="283"/>
    </row>
    <row r="17" spans="1:4" x14ac:dyDescent="0.2">
      <c r="A17" s="41" t="s">
        <v>1815</v>
      </c>
      <c r="B17" s="284" t="s">
        <v>1819</v>
      </c>
      <c r="C17" s="104">
        <v>1828</v>
      </c>
      <c r="D17" s="283"/>
    </row>
    <row r="18" spans="1:4" x14ac:dyDescent="0.2">
      <c r="A18" s="41" t="s">
        <v>1816</v>
      </c>
      <c r="B18" s="284" t="s">
        <v>1817</v>
      </c>
      <c r="C18" s="104">
        <v>1908</v>
      </c>
      <c r="D18" s="283"/>
    </row>
    <row r="19" spans="1:4" x14ac:dyDescent="0.2">
      <c r="A19" s="41" t="s">
        <v>1818</v>
      </c>
      <c r="B19" s="284" t="s">
        <v>1817</v>
      </c>
      <c r="C19" s="104">
        <v>1856</v>
      </c>
      <c r="D19" s="283"/>
    </row>
    <row r="20" spans="1:4" x14ac:dyDescent="0.2">
      <c r="A20" s="41" t="s">
        <v>1850</v>
      </c>
      <c r="B20" s="284" t="s">
        <v>1851</v>
      </c>
      <c r="C20" s="104">
        <v>1864</v>
      </c>
      <c r="D20" s="283"/>
    </row>
    <row r="21" spans="1:4" x14ac:dyDescent="0.2">
      <c r="A21" s="41" t="s">
        <v>1820</v>
      </c>
      <c r="B21" s="284" t="s">
        <v>1821</v>
      </c>
      <c r="C21" s="104">
        <v>1526</v>
      </c>
      <c r="D21" s="283"/>
    </row>
    <row r="22" spans="1:4" x14ac:dyDescent="0.2">
      <c r="A22" s="41" t="s">
        <v>1822</v>
      </c>
      <c r="B22" s="284" t="s">
        <v>77</v>
      </c>
      <c r="C22" s="104">
        <v>1430</v>
      </c>
      <c r="D22" s="283"/>
    </row>
    <row r="23" spans="1:4" x14ac:dyDescent="0.2">
      <c r="A23" s="41" t="s">
        <v>1823</v>
      </c>
      <c r="B23" s="284" t="s">
        <v>77</v>
      </c>
      <c r="C23" s="104">
        <v>1932</v>
      </c>
      <c r="D23" s="283"/>
    </row>
    <row r="24" spans="1:4" x14ac:dyDescent="0.2">
      <c r="B24" s="96"/>
    </row>
    <row r="25" spans="1:4" x14ac:dyDescent="0.2">
      <c r="B25" s="96"/>
    </row>
    <row r="26" spans="1:4" x14ac:dyDescent="0.2">
      <c r="B26" s="96"/>
    </row>
    <row r="27" spans="1:4" x14ac:dyDescent="0.2">
      <c r="B27" s="96"/>
    </row>
    <row r="28" spans="1:4" x14ac:dyDescent="0.2">
      <c r="B28" s="96"/>
    </row>
    <row r="29" spans="1:4" x14ac:dyDescent="0.2">
      <c r="B29" s="96"/>
    </row>
    <row r="30" spans="1:4" x14ac:dyDescent="0.2">
      <c r="B30" s="96"/>
    </row>
    <row r="31" spans="1:4" x14ac:dyDescent="0.2">
      <c r="B31" s="96"/>
    </row>
    <row r="32" spans="1:4" x14ac:dyDescent="0.2">
      <c r="B32" s="96"/>
    </row>
    <row r="33" spans="2:2" x14ac:dyDescent="0.2">
      <c r="B33" s="96"/>
    </row>
    <row r="34" spans="2:2" x14ac:dyDescent="0.2">
      <c r="B34" s="96"/>
    </row>
    <row r="35" spans="2:2" x14ac:dyDescent="0.2">
      <c r="B35" s="96"/>
    </row>
    <row r="36" spans="2:2" x14ac:dyDescent="0.2">
      <c r="B36" s="96"/>
    </row>
    <row r="37" spans="2:2" x14ac:dyDescent="0.2">
      <c r="B37" s="96"/>
    </row>
    <row r="38" spans="2:2" x14ac:dyDescent="0.2">
      <c r="B38" s="96"/>
    </row>
    <row r="39" spans="2:2" x14ac:dyDescent="0.2">
      <c r="B39" s="96"/>
    </row>
    <row r="40" spans="2:2" x14ac:dyDescent="0.2">
      <c r="B40" s="96"/>
    </row>
    <row r="41" spans="2:2" x14ac:dyDescent="0.2">
      <c r="B41" s="96"/>
    </row>
    <row r="42" spans="2:2" x14ac:dyDescent="0.2">
      <c r="B42" s="96"/>
    </row>
    <row r="43" spans="2:2" x14ac:dyDescent="0.2">
      <c r="B43" s="96"/>
    </row>
    <row r="44" spans="2:2" x14ac:dyDescent="0.2">
      <c r="B44" s="96"/>
    </row>
    <row r="45" spans="2:2" x14ac:dyDescent="0.2">
      <c r="B45" s="96"/>
    </row>
    <row r="46" spans="2:2" x14ac:dyDescent="0.2">
      <c r="B46" s="96"/>
    </row>
    <row r="47" spans="2:2" x14ac:dyDescent="0.2">
      <c r="B47" s="96"/>
    </row>
    <row r="48" spans="2:2" x14ac:dyDescent="0.2">
      <c r="B48" s="96"/>
    </row>
    <row r="49" spans="2:2" x14ac:dyDescent="0.2">
      <c r="B49" s="96"/>
    </row>
    <row r="50" spans="2:2" x14ac:dyDescent="0.2">
      <c r="B50" s="96"/>
    </row>
    <row r="51" spans="2:2" x14ac:dyDescent="0.2">
      <c r="B51" s="96"/>
    </row>
    <row r="52" spans="2:2" x14ac:dyDescent="0.2">
      <c r="B52" s="96"/>
    </row>
    <row r="53" spans="2:2" x14ac:dyDescent="0.2">
      <c r="B53" s="96"/>
    </row>
    <row r="54" spans="2:2" x14ac:dyDescent="0.2">
      <c r="B54" s="96"/>
    </row>
    <row r="55" spans="2:2" x14ac:dyDescent="0.2">
      <c r="B55" s="96"/>
    </row>
    <row r="56" spans="2:2" x14ac:dyDescent="0.2">
      <c r="B56" s="96"/>
    </row>
    <row r="57" spans="2:2" x14ac:dyDescent="0.2">
      <c r="B57" s="96"/>
    </row>
    <row r="58" spans="2:2" x14ac:dyDescent="0.2">
      <c r="B58" s="96"/>
    </row>
    <row r="59" spans="2:2" x14ac:dyDescent="0.2">
      <c r="B59" s="96"/>
    </row>
    <row r="60" spans="2:2" x14ac:dyDescent="0.2">
      <c r="B60" s="96"/>
    </row>
    <row r="61" spans="2:2" x14ac:dyDescent="0.2">
      <c r="B61" s="96"/>
    </row>
    <row r="62" spans="2:2" x14ac:dyDescent="0.2">
      <c r="B62" s="96"/>
    </row>
    <row r="63" spans="2:2" x14ac:dyDescent="0.2">
      <c r="B63" s="96"/>
    </row>
    <row r="64" spans="2:2" x14ac:dyDescent="0.2">
      <c r="B64" s="96"/>
    </row>
    <row r="65" spans="2:2" x14ac:dyDescent="0.2">
      <c r="B65" s="96"/>
    </row>
    <row r="66" spans="2:2" x14ac:dyDescent="0.2">
      <c r="B66" s="96"/>
    </row>
    <row r="67" spans="2:2" x14ac:dyDescent="0.2">
      <c r="B67" s="96"/>
    </row>
    <row r="68" spans="2:2" x14ac:dyDescent="0.2">
      <c r="B68" s="96"/>
    </row>
    <row r="69" spans="2:2" x14ac:dyDescent="0.2">
      <c r="B69" s="96"/>
    </row>
    <row r="70" spans="2:2" x14ac:dyDescent="0.2">
      <c r="B70" s="96"/>
    </row>
    <row r="71" spans="2:2" x14ac:dyDescent="0.2">
      <c r="B71" s="96"/>
    </row>
    <row r="72" spans="2:2" x14ac:dyDescent="0.2">
      <c r="B72" s="96"/>
    </row>
    <row r="73" spans="2:2" x14ac:dyDescent="0.2">
      <c r="B73" s="96"/>
    </row>
    <row r="74" spans="2:2" x14ac:dyDescent="0.2">
      <c r="B74" s="96"/>
    </row>
    <row r="75" spans="2:2" x14ac:dyDescent="0.2">
      <c r="B75" s="96"/>
    </row>
    <row r="76" spans="2:2" x14ac:dyDescent="0.2">
      <c r="B76" s="96"/>
    </row>
    <row r="77" spans="2:2" x14ac:dyDescent="0.2">
      <c r="B77" s="96"/>
    </row>
    <row r="78" spans="2:2" x14ac:dyDescent="0.2">
      <c r="B78" s="96"/>
    </row>
    <row r="79" spans="2:2" x14ac:dyDescent="0.2">
      <c r="B79" s="96"/>
    </row>
    <row r="80" spans="2:2" x14ac:dyDescent="0.2">
      <c r="B80" s="96"/>
    </row>
    <row r="81" spans="2:2" x14ac:dyDescent="0.2">
      <c r="B81" s="96"/>
    </row>
    <row r="82" spans="2:2" x14ac:dyDescent="0.2">
      <c r="B82" s="96"/>
    </row>
    <row r="83" spans="2:2" x14ac:dyDescent="0.2">
      <c r="B83" s="96"/>
    </row>
    <row r="84" spans="2:2" x14ac:dyDescent="0.2">
      <c r="B84" s="96"/>
    </row>
    <row r="85" spans="2:2" x14ac:dyDescent="0.2">
      <c r="B85" s="96"/>
    </row>
    <row r="86" spans="2:2" x14ac:dyDescent="0.2">
      <c r="B86" s="96"/>
    </row>
    <row r="87" spans="2:2" x14ac:dyDescent="0.2">
      <c r="B87" s="96"/>
    </row>
    <row r="88" spans="2:2" x14ac:dyDescent="0.2">
      <c r="B88" s="96"/>
    </row>
    <row r="89" spans="2:2" x14ac:dyDescent="0.2">
      <c r="B89" s="96"/>
    </row>
    <row r="90" spans="2:2" x14ac:dyDescent="0.2">
      <c r="B90" s="96"/>
    </row>
    <row r="91" spans="2:2" x14ac:dyDescent="0.2">
      <c r="B91" s="96"/>
    </row>
    <row r="92" spans="2:2" x14ac:dyDescent="0.2">
      <c r="B92" s="96"/>
    </row>
    <row r="93" spans="2:2" x14ac:dyDescent="0.2">
      <c r="B93" s="96"/>
    </row>
    <row r="94" spans="2:2" x14ac:dyDescent="0.2">
      <c r="B94" s="96"/>
    </row>
    <row r="95" spans="2:2" x14ac:dyDescent="0.2">
      <c r="B95" s="96"/>
    </row>
    <row r="96" spans="2:2" x14ac:dyDescent="0.2">
      <c r="B96" s="96"/>
    </row>
    <row r="97" spans="2:2" x14ac:dyDescent="0.2">
      <c r="B97" s="96"/>
    </row>
    <row r="98" spans="2:2" x14ac:dyDescent="0.2">
      <c r="B98" s="96"/>
    </row>
    <row r="99" spans="2:2" x14ac:dyDescent="0.2">
      <c r="B99" s="96"/>
    </row>
    <row r="100" spans="2:2" x14ac:dyDescent="0.2">
      <c r="B100" s="96"/>
    </row>
    <row r="101" spans="2:2" x14ac:dyDescent="0.2">
      <c r="B101" s="96"/>
    </row>
    <row r="102" spans="2:2" x14ac:dyDescent="0.2">
      <c r="B102" s="96"/>
    </row>
    <row r="103" spans="2:2" x14ac:dyDescent="0.2">
      <c r="B103" s="96"/>
    </row>
    <row r="104" spans="2:2" x14ac:dyDescent="0.2">
      <c r="B104" s="96"/>
    </row>
    <row r="105" spans="2:2" x14ac:dyDescent="0.2">
      <c r="B105" s="96"/>
    </row>
    <row r="106" spans="2:2" x14ac:dyDescent="0.2">
      <c r="B106" s="96"/>
    </row>
    <row r="107" spans="2:2" x14ac:dyDescent="0.2">
      <c r="B107" s="96"/>
    </row>
    <row r="108" spans="2:2" x14ac:dyDescent="0.2">
      <c r="B108" s="96"/>
    </row>
    <row r="109" spans="2:2" x14ac:dyDescent="0.2">
      <c r="B109" s="96"/>
    </row>
    <row r="110" spans="2:2" x14ac:dyDescent="0.2">
      <c r="B110" s="96"/>
    </row>
    <row r="111" spans="2:2" x14ac:dyDescent="0.2">
      <c r="B111" s="96"/>
    </row>
    <row r="112" spans="2:2" x14ac:dyDescent="0.2">
      <c r="B112" s="96"/>
    </row>
    <row r="113" spans="2:2" x14ac:dyDescent="0.2">
      <c r="B113" s="96"/>
    </row>
    <row r="114" spans="2:2" x14ac:dyDescent="0.2">
      <c r="B114" s="96"/>
    </row>
    <row r="115" spans="2:2" x14ac:dyDescent="0.2">
      <c r="B115" s="96"/>
    </row>
    <row r="116" spans="2:2" x14ac:dyDescent="0.2">
      <c r="B116" s="96"/>
    </row>
    <row r="117" spans="2:2" x14ac:dyDescent="0.2">
      <c r="B117" s="96"/>
    </row>
    <row r="118" spans="2:2" x14ac:dyDescent="0.2">
      <c r="B118" s="96"/>
    </row>
    <row r="119" spans="2:2" x14ac:dyDescent="0.2">
      <c r="B119" s="96"/>
    </row>
    <row r="120" spans="2:2" x14ac:dyDescent="0.2">
      <c r="B120" s="96"/>
    </row>
    <row r="121" spans="2:2" x14ac:dyDescent="0.2">
      <c r="B121" s="96"/>
    </row>
    <row r="122" spans="2:2" x14ac:dyDescent="0.2">
      <c r="B122" s="96"/>
    </row>
    <row r="123" spans="2:2" x14ac:dyDescent="0.2">
      <c r="B123" s="96"/>
    </row>
    <row r="124" spans="2:2" x14ac:dyDescent="0.2">
      <c r="B124" s="96"/>
    </row>
    <row r="125" spans="2:2" x14ac:dyDescent="0.2">
      <c r="B125" s="96"/>
    </row>
    <row r="126" spans="2:2" x14ac:dyDescent="0.2">
      <c r="B126" s="96"/>
    </row>
    <row r="127" spans="2:2" x14ac:dyDescent="0.2">
      <c r="B127" s="96"/>
    </row>
    <row r="128" spans="2:2" x14ac:dyDescent="0.2">
      <c r="B128" s="96"/>
    </row>
    <row r="129" spans="2:2" x14ac:dyDescent="0.2">
      <c r="B129" s="96"/>
    </row>
    <row r="130" spans="2:2" x14ac:dyDescent="0.2">
      <c r="B130" s="96"/>
    </row>
    <row r="131" spans="2:2" x14ac:dyDescent="0.2">
      <c r="B131" s="96"/>
    </row>
    <row r="132" spans="2:2" x14ac:dyDescent="0.2">
      <c r="B132" s="96"/>
    </row>
    <row r="133" spans="2:2" x14ac:dyDescent="0.2">
      <c r="B133" s="96"/>
    </row>
    <row r="134" spans="2:2" x14ac:dyDescent="0.2">
      <c r="B134" s="96"/>
    </row>
    <row r="135" spans="2:2" x14ac:dyDescent="0.2">
      <c r="B135" s="96"/>
    </row>
    <row r="136" spans="2:2" x14ac:dyDescent="0.2">
      <c r="B136" s="96"/>
    </row>
    <row r="137" spans="2:2" x14ac:dyDescent="0.2">
      <c r="B137" s="96"/>
    </row>
    <row r="138" spans="2:2" x14ac:dyDescent="0.2">
      <c r="B138" s="96"/>
    </row>
    <row r="139" spans="2:2" x14ac:dyDescent="0.2">
      <c r="B139" s="96"/>
    </row>
    <row r="140" spans="2:2" x14ac:dyDescent="0.2">
      <c r="B140" s="96"/>
    </row>
    <row r="141" spans="2:2" x14ac:dyDescent="0.2">
      <c r="B141" s="96"/>
    </row>
    <row r="142" spans="2:2" x14ac:dyDescent="0.2">
      <c r="B142" s="96"/>
    </row>
    <row r="143" spans="2:2" x14ac:dyDescent="0.2">
      <c r="B143" s="96"/>
    </row>
    <row r="144" spans="2:2" x14ac:dyDescent="0.2">
      <c r="B144" s="96"/>
    </row>
    <row r="145" spans="2:2" x14ac:dyDescent="0.2">
      <c r="B145" s="96"/>
    </row>
    <row r="146" spans="2:2" x14ac:dyDescent="0.2">
      <c r="B146" s="96"/>
    </row>
    <row r="147" spans="2:2" x14ac:dyDescent="0.2">
      <c r="B147" s="96"/>
    </row>
    <row r="148" spans="2:2" x14ac:dyDescent="0.2">
      <c r="B148" s="96"/>
    </row>
    <row r="149" spans="2:2" x14ac:dyDescent="0.2">
      <c r="B149" s="96"/>
    </row>
    <row r="150" spans="2:2" x14ac:dyDescent="0.2">
      <c r="B150" s="96"/>
    </row>
    <row r="151" spans="2:2" x14ac:dyDescent="0.2">
      <c r="B151" s="96"/>
    </row>
    <row r="152" spans="2:2" x14ac:dyDescent="0.2">
      <c r="B152" s="96"/>
    </row>
    <row r="153" spans="2:2" x14ac:dyDescent="0.2">
      <c r="B153" s="96"/>
    </row>
    <row r="154" spans="2:2" x14ac:dyDescent="0.2">
      <c r="B154" s="96"/>
    </row>
    <row r="155" spans="2:2" x14ac:dyDescent="0.2">
      <c r="B155" s="96"/>
    </row>
  </sheetData>
  <mergeCells count="1">
    <mergeCell ref="A1:D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E36"/>
  <sheetViews>
    <sheetView topLeftCell="C1" workbookViewId="0">
      <selection activeCell="H1" sqref="H1:O4"/>
    </sheetView>
  </sheetViews>
  <sheetFormatPr defaultRowHeight="12.75" x14ac:dyDescent="0.2"/>
  <cols>
    <col min="1" max="1" width="25.5703125" customWidth="1"/>
    <col min="2" max="3" width="15.42578125" customWidth="1"/>
    <col min="8" max="8" width="14.28515625" customWidth="1"/>
    <col min="9" max="9" width="12.7109375" customWidth="1"/>
    <col min="10" max="10" width="3.5703125" customWidth="1"/>
    <col min="11" max="11" width="10.28515625" hidden="1" customWidth="1"/>
    <col min="12" max="12" width="2.7109375" hidden="1" customWidth="1"/>
    <col min="13" max="13" width="12.85546875" bestFit="1" customWidth="1"/>
    <col min="14" max="14" width="2.7109375" customWidth="1"/>
    <col min="15" max="15" width="11.42578125" bestFit="1" customWidth="1"/>
    <col min="16" max="16" width="2.7109375" customWidth="1"/>
    <col min="18" max="18" width="2.7109375" customWidth="1"/>
    <col min="19" max="19" width="12.42578125" customWidth="1"/>
    <col min="20" max="20" width="2.7109375" customWidth="1"/>
    <col min="22" max="22" width="2.7109375" customWidth="1"/>
    <col min="23" max="23" width="13.7109375" bestFit="1" customWidth="1"/>
    <col min="24" max="24" width="2.7109375" customWidth="1"/>
    <col min="25" max="25" width="12" customWidth="1"/>
    <col min="26" max="26" width="2.7109375" customWidth="1"/>
    <col min="27" max="27" width="15.42578125" bestFit="1" customWidth="1"/>
    <col min="28" max="28" width="2.7109375" customWidth="1"/>
    <col min="29" max="29" width="15.28515625" bestFit="1" customWidth="1"/>
    <col min="30" max="30" width="2.7109375" customWidth="1"/>
  </cols>
  <sheetData>
    <row r="1" spans="1:31" x14ac:dyDescent="0.2">
      <c r="A1" s="398" t="s">
        <v>107</v>
      </c>
      <c r="B1" s="398" t="s">
        <v>1911</v>
      </c>
      <c r="C1" s="398" t="s">
        <v>1912</v>
      </c>
      <c r="D1" s="398" t="s">
        <v>1913</v>
      </c>
      <c r="H1" s="399" t="s">
        <v>1930</v>
      </c>
      <c r="I1" s="399" t="s">
        <v>1533</v>
      </c>
      <c r="J1" s="400"/>
      <c r="K1" s="399" t="s">
        <v>91</v>
      </c>
      <c r="L1" s="400"/>
      <c r="M1" s="399" t="s">
        <v>1926</v>
      </c>
      <c r="N1" s="400"/>
      <c r="O1" s="399" t="s">
        <v>1931</v>
      </c>
      <c r="P1" s="400"/>
      <c r="Q1" s="399" t="s">
        <v>1914</v>
      </c>
      <c r="R1" s="400"/>
      <c r="S1" s="399" t="s">
        <v>1924</v>
      </c>
      <c r="T1" s="400"/>
      <c r="U1" s="399" t="s">
        <v>1918</v>
      </c>
      <c r="V1" s="400"/>
      <c r="W1" s="399" t="s">
        <v>1927</v>
      </c>
      <c r="X1" s="400"/>
      <c r="Y1" s="399" t="s">
        <v>1925</v>
      </c>
      <c r="Z1" s="400"/>
      <c r="AA1" s="401" t="s">
        <v>1928</v>
      </c>
      <c r="AB1" s="400"/>
      <c r="AC1" s="402" t="s">
        <v>1929</v>
      </c>
      <c r="AE1" s="282"/>
    </row>
    <row r="2" spans="1:31" x14ac:dyDescent="0.2">
      <c r="A2" s="41" t="s">
        <v>149</v>
      </c>
      <c r="B2" s="395">
        <v>385623</v>
      </c>
      <c r="C2" s="395">
        <v>504090</v>
      </c>
      <c r="D2" s="396">
        <f>B2-C2</f>
        <v>-118467</v>
      </c>
      <c r="H2" t="s">
        <v>1475</v>
      </c>
      <c r="I2" s="393">
        <v>472000</v>
      </c>
      <c r="K2" s="393">
        <v>213550</v>
      </c>
      <c r="M2" s="393">
        <v>94735</v>
      </c>
      <c r="O2" s="393">
        <v>78250</v>
      </c>
      <c r="Q2" s="393">
        <v>162000</v>
      </c>
      <c r="S2" s="394">
        <v>30869</v>
      </c>
      <c r="U2" s="393">
        <v>15847</v>
      </c>
      <c r="V2" s="393"/>
      <c r="W2" s="393">
        <v>15000</v>
      </c>
      <c r="X2" s="393"/>
      <c r="Y2" s="393">
        <v>84276</v>
      </c>
      <c r="Z2" s="393"/>
      <c r="AA2" s="393">
        <v>7027</v>
      </c>
      <c r="AB2" s="393"/>
      <c r="AC2" s="393">
        <v>74864</v>
      </c>
    </row>
    <row r="3" spans="1:31" x14ac:dyDescent="0.2">
      <c r="A3" s="41" t="s">
        <v>91</v>
      </c>
      <c r="B3" s="395">
        <v>227118</v>
      </c>
      <c r="C3" s="395">
        <v>224312</v>
      </c>
      <c r="D3" s="396">
        <f t="shared" ref="D3:D9" si="0">B3-C3</f>
        <v>2806</v>
      </c>
      <c r="H3" t="s">
        <v>1923</v>
      </c>
      <c r="I3" s="393">
        <v>364000</v>
      </c>
      <c r="K3" s="393">
        <v>134490</v>
      </c>
      <c r="M3" s="393">
        <v>87780</v>
      </c>
      <c r="O3" s="393">
        <v>68266</v>
      </c>
      <c r="Q3" s="393">
        <v>55818</v>
      </c>
      <c r="S3" s="394">
        <v>51632</v>
      </c>
      <c r="U3" s="393">
        <v>14850</v>
      </c>
      <c r="V3" s="393"/>
      <c r="W3" s="393">
        <v>13790</v>
      </c>
      <c r="X3" s="393"/>
      <c r="Y3" s="393">
        <v>102000</v>
      </c>
      <c r="Z3" s="393"/>
      <c r="AA3" s="393">
        <v>0</v>
      </c>
      <c r="AB3" s="393"/>
      <c r="AC3" s="393">
        <v>105000</v>
      </c>
    </row>
    <row r="4" spans="1:31" x14ac:dyDescent="0.2">
      <c r="A4" s="41" t="s">
        <v>1914</v>
      </c>
      <c r="B4" s="395">
        <v>129875</v>
      </c>
      <c r="C4" s="395">
        <v>124136</v>
      </c>
      <c r="D4" s="396">
        <f t="shared" si="0"/>
        <v>5739</v>
      </c>
      <c r="H4" s="282" t="s">
        <v>1937</v>
      </c>
      <c r="I4" s="394">
        <f>I3-I2</f>
        <v>-108000</v>
      </c>
      <c r="K4" s="394">
        <f>K3-K2</f>
        <v>-79060</v>
      </c>
      <c r="M4" s="394">
        <f>M3-M2</f>
        <v>-6955</v>
      </c>
      <c r="O4" s="394">
        <f>O3-O2</f>
        <v>-9984</v>
      </c>
      <c r="Q4" s="394">
        <f>Q3-Q2</f>
        <v>-106182</v>
      </c>
      <c r="S4" s="394">
        <f>S3-S2</f>
        <v>20763</v>
      </c>
      <c r="U4" s="394">
        <f>U3-U2</f>
        <v>-997</v>
      </c>
      <c r="W4" s="394">
        <f>W3-W2</f>
        <v>-1210</v>
      </c>
      <c r="Y4" s="394">
        <f>Y3-Y2</f>
        <v>17724</v>
      </c>
      <c r="AA4" s="394">
        <f>AA3-AA2</f>
        <v>-7027</v>
      </c>
      <c r="AC4" s="394">
        <f>AC3-AC2</f>
        <v>30136</v>
      </c>
    </row>
    <row r="5" spans="1:31" x14ac:dyDescent="0.2">
      <c r="A5" s="41" t="s">
        <v>1915</v>
      </c>
      <c r="B5" s="395">
        <v>25839</v>
      </c>
      <c r="C5" s="395">
        <v>41500</v>
      </c>
      <c r="D5" s="396">
        <f t="shared" si="0"/>
        <v>-15661</v>
      </c>
      <c r="H5" s="282"/>
      <c r="I5" s="394"/>
      <c r="K5" s="394"/>
      <c r="M5" s="394"/>
      <c r="O5" s="394"/>
      <c r="Q5" s="394"/>
      <c r="S5" s="394"/>
      <c r="U5" s="394"/>
      <c r="W5" s="394"/>
      <c r="Y5" s="394"/>
      <c r="AA5" s="394"/>
      <c r="AC5" s="394"/>
    </row>
    <row r="6" spans="1:31" x14ac:dyDescent="0.2">
      <c r="A6" s="41" t="s">
        <v>1916</v>
      </c>
      <c r="B6" s="395">
        <v>8422</v>
      </c>
      <c r="C6" s="395">
        <v>32457</v>
      </c>
      <c r="D6" s="396">
        <f t="shared" si="0"/>
        <v>-24035</v>
      </c>
      <c r="H6" s="282"/>
      <c r="I6" s="394"/>
      <c r="K6" s="394"/>
      <c r="M6" s="394"/>
      <c r="O6" s="394"/>
      <c r="Q6" s="394"/>
      <c r="S6" s="394"/>
      <c r="U6" s="394"/>
      <c r="W6" s="394"/>
      <c r="Y6" s="394"/>
      <c r="AA6" s="394"/>
      <c r="AC6" s="394"/>
    </row>
    <row r="7" spans="1:31" x14ac:dyDescent="0.2">
      <c r="A7" s="41" t="s">
        <v>1917</v>
      </c>
      <c r="B7" s="395">
        <v>98630</v>
      </c>
      <c r="C7" s="395">
        <v>118772</v>
      </c>
      <c r="D7" s="396">
        <f t="shared" si="0"/>
        <v>-20142</v>
      </c>
      <c r="H7" s="282"/>
      <c r="I7" s="393"/>
    </row>
    <row r="8" spans="1:31" x14ac:dyDescent="0.2">
      <c r="A8" s="41" t="s">
        <v>1918</v>
      </c>
      <c r="B8" s="395">
        <v>11885</v>
      </c>
      <c r="C8" s="395">
        <v>0</v>
      </c>
      <c r="D8" s="396">
        <f t="shared" si="0"/>
        <v>11885</v>
      </c>
      <c r="H8" s="282" t="s">
        <v>1932</v>
      </c>
      <c r="I8" s="393">
        <v>1400000</v>
      </c>
    </row>
    <row r="9" spans="1:31" x14ac:dyDescent="0.2">
      <c r="A9" s="41" t="s">
        <v>1919</v>
      </c>
      <c r="B9" s="395">
        <v>5603</v>
      </c>
      <c r="C9" s="395">
        <v>0</v>
      </c>
      <c r="D9" s="396">
        <f t="shared" si="0"/>
        <v>5603</v>
      </c>
      <c r="H9" s="282" t="s">
        <v>1933</v>
      </c>
      <c r="I9" s="393">
        <v>80000</v>
      </c>
    </row>
    <row r="10" spans="1:31" x14ac:dyDescent="0.2">
      <c r="A10" s="41" t="s">
        <v>1920</v>
      </c>
      <c r="B10" s="395">
        <v>4144</v>
      </c>
      <c r="C10" s="395">
        <v>0</v>
      </c>
      <c r="D10" s="396">
        <f>B10-C10</f>
        <v>4144</v>
      </c>
      <c r="H10" s="282" t="s">
        <v>1935</v>
      </c>
      <c r="I10" s="393">
        <v>20000</v>
      </c>
    </row>
    <row r="11" spans="1:31" x14ac:dyDescent="0.2">
      <c r="A11" s="397" t="s">
        <v>1403</v>
      </c>
      <c r="B11" s="395">
        <f>SUM(B2:B10)</f>
        <v>897139</v>
      </c>
      <c r="C11" s="395">
        <f>SUM(C2:C10)</f>
        <v>1045267</v>
      </c>
      <c r="D11" s="396"/>
      <c r="H11" s="282" t="s">
        <v>1934</v>
      </c>
      <c r="I11" s="393">
        <v>40000</v>
      </c>
    </row>
    <row r="12" spans="1:31" x14ac:dyDescent="0.2">
      <c r="B12" s="393"/>
      <c r="C12" s="393"/>
      <c r="D12" s="394"/>
      <c r="H12" s="282" t="s">
        <v>1936</v>
      </c>
      <c r="I12" s="393">
        <v>1260000</v>
      </c>
    </row>
    <row r="13" spans="1:31" x14ac:dyDescent="0.2">
      <c r="B13" s="393"/>
      <c r="C13" s="393"/>
      <c r="D13" s="394"/>
    </row>
    <row r="14" spans="1:31" x14ac:dyDescent="0.2">
      <c r="A14" s="282" t="s">
        <v>1921</v>
      </c>
    </row>
    <row r="15" spans="1:31" x14ac:dyDescent="0.2">
      <c r="A15" s="282" t="s">
        <v>1922</v>
      </c>
      <c r="B15" s="393"/>
      <c r="C15" s="393"/>
      <c r="D15" s="394"/>
    </row>
    <row r="16" spans="1:31" x14ac:dyDescent="0.2">
      <c r="A16" s="282"/>
      <c r="B16" s="393"/>
      <c r="C16" s="393"/>
      <c r="D16" s="394"/>
    </row>
    <row r="17" spans="2:4" x14ac:dyDescent="0.2">
      <c r="B17" s="393"/>
      <c r="C17" s="393"/>
      <c r="D17" s="394"/>
    </row>
    <row r="18" spans="2:4" x14ac:dyDescent="0.2">
      <c r="B18" s="393"/>
      <c r="C18" s="393"/>
      <c r="D18" s="394"/>
    </row>
    <row r="19" spans="2:4" x14ac:dyDescent="0.2">
      <c r="B19" s="393"/>
      <c r="C19" s="393"/>
      <c r="D19" s="394"/>
    </row>
    <row r="20" spans="2:4" x14ac:dyDescent="0.2">
      <c r="B20" s="393"/>
      <c r="C20" s="393"/>
      <c r="D20" s="394"/>
    </row>
    <row r="21" spans="2:4" x14ac:dyDescent="0.2">
      <c r="B21" s="393"/>
      <c r="C21" s="393"/>
      <c r="D21" s="394"/>
    </row>
    <row r="22" spans="2:4" x14ac:dyDescent="0.2">
      <c r="B22" s="393"/>
      <c r="C22" s="393"/>
      <c r="D22" s="394"/>
    </row>
    <row r="23" spans="2:4" x14ac:dyDescent="0.2">
      <c r="B23" s="393"/>
      <c r="C23" s="393"/>
      <c r="D23" s="394"/>
    </row>
    <row r="24" spans="2:4" x14ac:dyDescent="0.2">
      <c r="B24" s="393"/>
      <c r="C24" s="393"/>
      <c r="D24" s="394"/>
    </row>
    <row r="25" spans="2:4" x14ac:dyDescent="0.2">
      <c r="B25" s="393"/>
      <c r="C25" s="393"/>
      <c r="D25" s="394"/>
    </row>
    <row r="26" spans="2:4" x14ac:dyDescent="0.2">
      <c r="B26" s="393"/>
      <c r="C26" s="393"/>
      <c r="D26" s="394"/>
    </row>
    <row r="27" spans="2:4" x14ac:dyDescent="0.2">
      <c r="B27" s="393"/>
      <c r="C27" s="393"/>
      <c r="D27" s="394"/>
    </row>
    <row r="28" spans="2:4" x14ac:dyDescent="0.2">
      <c r="B28" s="393"/>
      <c r="C28" s="393"/>
      <c r="D28" s="394"/>
    </row>
    <row r="29" spans="2:4" x14ac:dyDescent="0.2">
      <c r="D29" s="394"/>
    </row>
    <row r="30" spans="2:4" x14ac:dyDescent="0.2">
      <c r="D30" s="394"/>
    </row>
    <row r="31" spans="2:4" x14ac:dyDescent="0.2">
      <c r="D31" s="393"/>
    </row>
    <row r="32" spans="2:4" x14ac:dyDescent="0.2">
      <c r="D32" s="393"/>
    </row>
    <row r="33" spans="4:4" x14ac:dyDescent="0.2">
      <c r="D33" s="393"/>
    </row>
    <row r="34" spans="4:4" x14ac:dyDescent="0.2">
      <c r="D34" s="393"/>
    </row>
    <row r="35" spans="4:4" x14ac:dyDescent="0.2">
      <c r="D35" s="393"/>
    </row>
    <row r="36" spans="4:4" x14ac:dyDescent="0.2">
      <c r="D36" s="393"/>
    </row>
  </sheetData>
  <pageMargins left="0.7" right="0.7" top="0.75" bottom="0.75" header="0.3" footer="0.3"/>
  <pageSetup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9"/>
  <dimension ref="A1:D42"/>
  <sheetViews>
    <sheetView workbookViewId="0"/>
  </sheetViews>
  <sheetFormatPr defaultRowHeight="12.75" x14ac:dyDescent="0.2"/>
  <cols>
    <col min="1" max="2" width="15.85546875" customWidth="1"/>
    <col min="3" max="3" width="12.85546875" customWidth="1"/>
    <col min="4" max="4" width="12.140625" customWidth="1"/>
  </cols>
  <sheetData>
    <row r="1" spans="1:4" x14ac:dyDescent="0.2">
      <c r="A1" s="42" t="s">
        <v>1107</v>
      </c>
      <c r="B1" s="42" t="s">
        <v>1100</v>
      </c>
      <c r="C1" s="42" t="s">
        <v>1101</v>
      </c>
      <c r="D1" s="42" t="s">
        <v>1102</v>
      </c>
    </row>
    <row r="2" spans="1:4" x14ac:dyDescent="0.2">
      <c r="A2" s="41" t="s">
        <v>1110</v>
      </c>
      <c r="B2" s="41" t="s">
        <v>1131</v>
      </c>
      <c r="C2" s="104">
        <v>1559</v>
      </c>
      <c r="D2" s="105">
        <f>C2*0.95</f>
        <v>1481.05</v>
      </c>
    </row>
    <row r="3" spans="1:4" x14ac:dyDescent="0.2">
      <c r="A3" s="41" t="s">
        <v>1111</v>
      </c>
      <c r="B3" s="41" t="s">
        <v>1103</v>
      </c>
      <c r="C3" s="104">
        <v>1512</v>
      </c>
      <c r="D3" s="105">
        <f t="shared" ref="D3:D18" si="0">C3*0.95</f>
        <v>1436.3999999999999</v>
      </c>
    </row>
    <row r="4" spans="1:4" x14ac:dyDescent="0.2">
      <c r="A4" s="41" t="s">
        <v>1112</v>
      </c>
      <c r="B4" s="41" t="s">
        <v>1104</v>
      </c>
      <c r="C4" s="104">
        <v>1499</v>
      </c>
      <c r="D4" s="105">
        <f t="shared" si="0"/>
        <v>1424.05</v>
      </c>
    </row>
    <row r="5" spans="1:4" x14ac:dyDescent="0.2">
      <c r="A5" s="41" t="s">
        <v>1108</v>
      </c>
      <c r="B5" s="41" t="s">
        <v>416</v>
      </c>
      <c r="C5" s="104">
        <v>2062</v>
      </c>
      <c r="D5" s="105">
        <f t="shared" si="0"/>
        <v>1958.8999999999999</v>
      </c>
    </row>
    <row r="6" spans="1:4" x14ac:dyDescent="0.2">
      <c r="A6" s="41" t="s">
        <v>1108</v>
      </c>
      <c r="B6" s="41" t="s">
        <v>407</v>
      </c>
      <c r="C6" s="104">
        <v>2062</v>
      </c>
      <c r="D6" s="105">
        <f t="shared" si="0"/>
        <v>1958.8999999999999</v>
      </c>
    </row>
    <row r="7" spans="1:4" x14ac:dyDescent="0.2">
      <c r="A7" s="41" t="s">
        <v>418</v>
      </c>
      <c r="B7" s="41" t="s">
        <v>1105</v>
      </c>
      <c r="C7" s="104">
        <v>1834</v>
      </c>
      <c r="D7" s="105">
        <f t="shared" si="0"/>
        <v>1742.3</v>
      </c>
    </row>
    <row r="8" spans="1:4" x14ac:dyDescent="0.2">
      <c r="A8" s="41" t="s">
        <v>1109</v>
      </c>
      <c r="B8" s="41" t="s">
        <v>1106</v>
      </c>
      <c r="C8" s="104">
        <v>1793</v>
      </c>
      <c r="D8" s="105">
        <f t="shared" si="0"/>
        <v>1703.35</v>
      </c>
    </row>
    <row r="9" spans="1:4" x14ac:dyDescent="0.2">
      <c r="A9" s="41" t="s">
        <v>1116</v>
      </c>
      <c r="B9" s="41" t="s">
        <v>1117</v>
      </c>
      <c r="C9" s="104">
        <v>1829</v>
      </c>
      <c r="D9" s="105">
        <f t="shared" si="0"/>
        <v>1737.55</v>
      </c>
    </row>
    <row r="10" spans="1:4" x14ac:dyDescent="0.2">
      <c r="A10" s="41" t="s">
        <v>1114</v>
      </c>
      <c r="B10" s="41" t="s">
        <v>1115</v>
      </c>
      <c r="C10" s="104">
        <v>1793</v>
      </c>
      <c r="D10" s="105">
        <f t="shared" si="0"/>
        <v>1703.35</v>
      </c>
    </row>
    <row r="11" spans="1:4" x14ac:dyDescent="0.2">
      <c r="A11" s="41" t="s">
        <v>1118</v>
      </c>
      <c r="B11" s="41" t="s">
        <v>1115</v>
      </c>
      <c r="C11" s="104">
        <v>1793</v>
      </c>
      <c r="D11" s="105">
        <f t="shared" si="0"/>
        <v>1703.35</v>
      </c>
    </row>
    <row r="12" spans="1:4" x14ac:dyDescent="0.2">
      <c r="A12" s="41" t="s">
        <v>1130</v>
      </c>
      <c r="B12" s="41" t="s">
        <v>1119</v>
      </c>
      <c r="C12" s="104">
        <v>1711</v>
      </c>
      <c r="D12" s="105">
        <f t="shared" si="0"/>
        <v>1625.4499999999998</v>
      </c>
    </row>
    <row r="13" spans="1:4" x14ac:dyDescent="0.2">
      <c r="A13" s="41" t="s">
        <v>1113</v>
      </c>
      <c r="B13" s="41" t="s">
        <v>1119</v>
      </c>
      <c r="C13" s="104">
        <v>1711</v>
      </c>
      <c r="D13" s="105">
        <f t="shared" si="0"/>
        <v>1625.4499999999998</v>
      </c>
    </row>
    <row r="14" spans="1:4" x14ac:dyDescent="0.2">
      <c r="A14" s="41" t="s">
        <v>1122</v>
      </c>
      <c r="B14" s="41" t="s">
        <v>1127</v>
      </c>
      <c r="C14" s="104">
        <v>1688</v>
      </c>
      <c r="D14" s="105">
        <f>C14*0.95</f>
        <v>1603.6</v>
      </c>
    </row>
    <row r="15" spans="1:4" x14ac:dyDescent="0.2">
      <c r="A15" s="41" t="s">
        <v>1120</v>
      </c>
      <c r="B15" s="41" t="s">
        <v>1125</v>
      </c>
      <c r="C15" s="104">
        <v>1764</v>
      </c>
      <c r="D15" s="105">
        <f t="shared" si="0"/>
        <v>1675.8</v>
      </c>
    </row>
    <row r="16" spans="1:4" x14ac:dyDescent="0.2">
      <c r="A16" s="41" t="s">
        <v>1121</v>
      </c>
      <c r="B16" s="41" t="s">
        <v>1126</v>
      </c>
      <c r="C16" s="104">
        <v>1680</v>
      </c>
      <c r="D16" s="105">
        <f t="shared" si="0"/>
        <v>1596</v>
      </c>
    </row>
    <row r="17" spans="1:4" x14ac:dyDescent="0.2">
      <c r="A17" s="41" t="s">
        <v>1123</v>
      </c>
      <c r="B17" s="41" t="s">
        <v>1128</v>
      </c>
      <c r="C17" s="104">
        <v>1568</v>
      </c>
      <c r="D17" s="105">
        <f t="shared" si="0"/>
        <v>1489.6</v>
      </c>
    </row>
    <row r="18" spans="1:4" x14ac:dyDescent="0.2">
      <c r="A18" s="41" t="s">
        <v>1124</v>
      </c>
      <c r="B18" s="41" t="s">
        <v>1129</v>
      </c>
      <c r="C18" s="104">
        <v>1628</v>
      </c>
      <c r="D18" s="105">
        <f t="shared" si="0"/>
        <v>1546.6</v>
      </c>
    </row>
    <row r="19" spans="1:4" x14ac:dyDescent="0.2">
      <c r="C19" s="96"/>
      <c r="D19" s="103"/>
    </row>
    <row r="20" spans="1:4" x14ac:dyDescent="0.2">
      <c r="A20" t="s">
        <v>1132</v>
      </c>
      <c r="C20" s="96"/>
      <c r="D20" s="103"/>
    </row>
    <row r="21" spans="1:4" x14ac:dyDescent="0.2">
      <c r="C21" s="96"/>
      <c r="D21" s="103"/>
    </row>
    <row r="22" spans="1:4" x14ac:dyDescent="0.2">
      <c r="C22" s="96"/>
      <c r="D22" s="103"/>
    </row>
    <row r="23" spans="1:4" x14ac:dyDescent="0.2">
      <c r="C23" s="96"/>
      <c r="D23" s="103"/>
    </row>
    <row r="24" spans="1:4" x14ac:dyDescent="0.2">
      <c r="C24" s="96"/>
      <c r="D24" s="103"/>
    </row>
    <row r="25" spans="1:4" x14ac:dyDescent="0.2">
      <c r="C25" s="96"/>
      <c r="D25" s="103"/>
    </row>
    <row r="26" spans="1:4" x14ac:dyDescent="0.2">
      <c r="C26" s="96"/>
      <c r="D26" s="103"/>
    </row>
    <row r="27" spans="1:4" x14ac:dyDescent="0.2">
      <c r="C27" s="96"/>
      <c r="D27" s="103"/>
    </row>
    <row r="28" spans="1:4" x14ac:dyDescent="0.2">
      <c r="C28" s="96"/>
      <c r="D28" s="103"/>
    </row>
    <row r="29" spans="1:4" x14ac:dyDescent="0.2">
      <c r="C29" s="96"/>
      <c r="D29" s="103"/>
    </row>
    <row r="30" spans="1:4" x14ac:dyDescent="0.2">
      <c r="C30" s="96"/>
      <c r="D30" s="103"/>
    </row>
    <row r="31" spans="1:4" x14ac:dyDescent="0.2">
      <c r="C31" s="96"/>
      <c r="D31" s="103"/>
    </row>
    <row r="32" spans="1:4" x14ac:dyDescent="0.2">
      <c r="C32" s="96"/>
      <c r="D32" s="103"/>
    </row>
    <row r="33" spans="3:4" x14ac:dyDescent="0.2">
      <c r="C33" s="96"/>
      <c r="D33" s="103"/>
    </row>
    <row r="34" spans="3:4" x14ac:dyDescent="0.2">
      <c r="C34" s="96"/>
      <c r="D34" s="103"/>
    </row>
    <row r="35" spans="3:4" x14ac:dyDescent="0.2">
      <c r="C35" s="96"/>
      <c r="D35" s="96"/>
    </row>
    <row r="36" spans="3:4" x14ac:dyDescent="0.2">
      <c r="C36" s="96"/>
      <c r="D36" s="96"/>
    </row>
    <row r="37" spans="3:4" x14ac:dyDescent="0.2">
      <c r="C37" s="96"/>
      <c r="D37" s="96"/>
    </row>
    <row r="38" spans="3:4" x14ac:dyDescent="0.2">
      <c r="C38" s="96"/>
      <c r="D38" s="96"/>
    </row>
    <row r="39" spans="3:4" x14ac:dyDescent="0.2">
      <c r="C39" s="96"/>
      <c r="D39" s="96"/>
    </row>
    <row r="40" spans="3:4" x14ac:dyDescent="0.2">
      <c r="C40" s="96"/>
      <c r="D40" s="96"/>
    </row>
    <row r="41" spans="3:4" x14ac:dyDescent="0.2">
      <c r="C41" s="96"/>
      <c r="D41" s="96"/>
    </row>
    <row r="42" spans="3:4" x14ac:dyDescent="0.2">
      <c r="C42" s="96"/>
      <c r="D42" s="96"/>
    </row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2:C15"/>
  <sheetViews>
    <sheetView workbookViewId="0">
      <selection activeCell="J25" sqref="J25"/>
    </sheetView>
  </sheetViews>
  <sheetFormatPr defaultColWidth="9.140625" defaultRowHeight="12.75" x14ac:dyDescent="0.2"/>
  <cols>
    <col min="1" max="1" width="9.140625" style="134"/>
    <col min="2" max="2" width="15.5703125" style="134" bestFit="1" customWidth="1"/>
    <col min="3" max="16384" width="9.140625" style="134"/>
  </cols>
  <sheetData>
    <row r="2" spans="2:3" x14ac:dyDescent="0.2">
      <c r="B2" s="132" t="s">
        <v>1400</v>
      </c>
      <c r="C2" s="133">
        <v>0.85</v>
      </c>
    </row>
    <row r="5" spans="2:3" x14ac:dyDescent="0.2">
      <c r="B5" s="132" t="s">
        <v>1401</v>
      </c>
    </row>
    <row r="6" spans="2:3" x14ac:dyDescent="0.2">
      <c r="B6" s="135" t="s">
        <v>1402</v>
      </c>
    </row>
    <row r="7" spans="2:3" x14ac:dyDescent="0.2">
      <c r="B7" s="135" t="s">
        <v>1403</v>
      </c>
    </row>
    <row r="8" spans="2:3" x14ac:dyDescent="0.2">
      <c r="B8" s="135" t="s">
        <v>1404</v>
      </c>
    </row>
    <row r="9" spans="2:3" x14ac:dyDescent="0.2">
      <c r="B9" s="135" t="s">
        <v>1405</v>
      </c>
    </row>
    <row r="10" spans="2:3" x14ac:dyDescent="0.2">
      <c r="B10" s="135" t="s">
        <v>1406</v>
      </c>
    </row>
    <row r="11" spans="2:3" x14ac:dyDescent="0.2">
      <c r="B11" s="135" t="s">
        <v>1407</v>
      </c>
    </row>
    <row r="12" spans="2:3" x14ac:dyDescent="0.2">
      <c r="B12" s="135"/>
    </row>
    <row r="13" spans="2:3" x14ac:dyDescent="0.2">
      <c r="B13" s="135"/>
    </row>
    <row r="14" spans="2:3" x14ac:dyDescent="0.2">
      <c r="B14" s="135"/>
    </row>
    <row r="15" spans="2:3" x14ac:dyDescent="0.2">
      <c r="B15" s="13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20</vt:i4>
      </vt:variant>
      <vt:variant>
        <vt:lpstr>Named Ranges</vt:lpstr>
      </vt:variant>
      <vt:variant>
        <vt:i4>21</vt:i4>
      </vt:variant>
    </vt:vector>
  </HeadingPairs>
  <TitlesOfParts>
    <vt:vector size="41" baseType="lpstr">
      <vt:lpstr>Schedule</vt:lpstr>
      <vt:lpstr>Way-3</vt:lpstr>
      <vt:lpstr>Way-3 Safety</vt:lpstr>
      <vt:lpstr>Way-4</vt:lpstr>
      <vt:lpstr>Way-4 Safety</vt:lpstr>
      <vt:lpstr>Way-5</vt:lpstr>
      <vt:lpstr>Way-5 Safety</vt:lpstr>
      <vt:lpstr>WAY-6 </vt:lpstr>
      <vt:lpstr>new cycle</vt:lpstr>
      <vt:lpstr>WAY-6 Safety</vt:lpstr>
      <vt:lpstr>WAY-14  4th QTR plan</vt:lpstr>
      <vt:lpstr>WAY-14  Safety</vt:lpstr>
      <vt:lpstr>WAY-14  new cycle system</vt:lpstr>
      <vt:lpstr>WAY-14  new cycle system SSD</vt:lpstr>
      <vt:lpstr>WAY-14  new cycle system (2)</vt:lpstr>
      <vt:lpstr>detail</vt:lpstr>
      <vt:lpstr>run rates 1.09.20</vt:lpstr>
      <vt:lpstr>FCST</vt:lpstr>
      <vt:lpstr>Sheet4</vt:lpstr>
      <vt:lpstr>EREMA</vt:lpstr>
      <vt:lpstr>DETAIL</vt:lpstr>
      <vt:lpstr>'new cycle'!Print_Area</vt:lpstr>
      <vt:lpstr>Sheet4!Print_Area</vt:lpstr>
      <vt:lpstr>'WAY-14  4th QTR plan'!Print_Area</vt:lpstr>
      <vt:lpstr>'WAY-14  Safety'!Print_Area</vt:lpstr>
      <vt:lpstr>'WAY-6 '!Print_Area</vt:lpstr>
      <vt:lpstr>detail!Print_Titles</vt:lpstr>
      <vt:lpstr>Schedule!Print_Titles</vt:lpstr>
      <vt:lpstr>'WAY-14  4th QTR plan'!Print_Titles</vt:lpstr>
      <vt:lpstr>'WAY-14  new cycle system'!Print_Titles</vt:lpstr>
      <vt:lpstr>'WAY-14  new cycle system (2)'!Print_Titles</vt:lpstr>
      <vt:lpstr>'WAY-14  new cycle system SSD'!Print_Titles</vt:lpstr>
      <vt:lpstr>'WAY-14  Safety'!Print_Titles</vt:lpstr>
      <vt:lpstr>'Way-3'!Print_Titles</vt:lpstr>
      <vt:lpstr>'Way-3 Safety'!Print_Titles</vt:lpstr>
      <vt:lpstr>'Way-4'!Print_Titles</vt:lpstr>
      <vt:lpstr>'Way-4 Safety'!Print_Titles</vt:lpstr>
      <vt:lpstr>'Way-5'!Print_Titles</vt:lpstr>
      <vt:lpstr>'Way-5 Safety'!Print_Titles</vt:lpstr>
      <vt:lpstr>'WAY-6 '!Print_Titles</vt:lpstr>
      <vt:lpstr>'WAY-6 Safety'!Print_Titles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Schedule Template Rev 0012 before cs changes</dc:title>
  <dc:creator>Landberg</dc:creator>
  <dc:description>Template as it is prior to changing line 4 tables and MORMAST4 to include treated/untreated widths.</dc:description>
  <cp:lastModifiedBy>wesley</cp:lastModifiedBy>
  <cp:lastPrinted>2020-07-01T13:54:46Z</cp:lastPrinted>
  <dcterms:created xsi:type="dcterms:W3CDTF">2000-12-09T01:48:34Z</dcterms:created>
  <dcterms:modified xsi:type="dcterms:W3CDTF">2020-07-27T20:14:15Z</dcterms:modified>
</cp:coreProperties>
</file>